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3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4.xml" ContentType="application/vnd.openxmlformats-officedocument.drawingml.chartshape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6.xml" ContentType="application/vnd.openxmlformats-officedocument.drawingml.chartshapes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ml.chartshapes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9.xml" ContentType="application/vnd.openxmlformats-officedocument.drawingml.chartshapes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0.xml" ContentType="application/vnd.openxmlformats-officedocument.drawingml.chartshapes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11.xml" ContentType="application/vnd.openxmlformats-officedocument.drawingml.chartshapes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12.xml" ContentType="application/vnd.openxmlformats-officedocument.drawingml.chartshapes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13.xml" ContentType="application/vnd.openxmlformats-officedocument.drawingml.chartshapes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14.xml" ContentType="application/vnd.openxmlformats-officedocument.drawingml.chartshapes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21.xml" ContentType="application/vnd.openxmlformats-officedocument.drawing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omments3.xml" ContentType="application/vnd.openxmlformats-officedocument.spreadsheetml.comments+xml"/>
  <Override PartName="/xl/drawings/drawing22.xml" ContentType="application/vnd.openxmlformats-officedocument.drawing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23.xml" ContentType="application/vnd.openxmlformats-officedocument.drawing+xml"/>
  <Override PartName="/xl/comments4.xml" ContentType="application/vnd.openxmlformats-officedocument.spreadsheetml.comments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24.xml" ContentType="application/vnd.openxmlformats-officedocument.drawing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25.xml" ContentType="application/vnd.openxmlformats-officedocument.drawing+xml"/>
  <Override PartName="/xl/comments5.xml" ContentType="application/vnd.openxmlformats-officedocument.spreadsheetml.comment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26.xml" ContentType="application/vnd.openxmlformats-officedocument.drawing+xml"/>
  <Override PartName="/xl/comments6.xml" ContentType="application/vnd.openxmlformats-officedocument.spreadsheetml.comments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70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1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2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3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4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5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27.xml" ContentType="application/vnd.openxmlformats-officedocument.drawing+xml"/>
  <Override PartName="/xl/charts/chart76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28.xml" ContentType="application/vnd.openxmlformats-officedocument.drawing+xml"/>
  <Override PartName="/xl/charts/chart77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acevedo\Desktop\Cumplimiento\CASERONES\Observaciones PDC\OBSERVACIONES PDC CASERONES - CD SMA\ANEXO 6 - CARGO 6\ANEXO 6.1\Apéndices\"/>
    </mc:Choice>
  </mc:AlternateContent>
  <xr:revisionPtr revIDLastSave="0" documentId="13_ncr:1_{403FF018-F5E0-4E45-93D3-741BDE152A5C}" xr6:coauthVersionLast="43" xr6:coauthVersionMax="43" xr10:uidLastSave="{00000000-0000-0000-0000-000000000000}"/>
  <bookViews>
    <workbookView xWindow="20370" yWindow="-120" windowWidth="29040" windowHeight="15840" firstSheet="1" activeTab="2" xr2:uid="{B1B40DD4-F95B-4EE1-BE31-E6F65DF0DE09}"/>
  </bookViews>
  <sheets>
    <sheet name="esquema" sheetId="19" r:id="rId1"/>
    <sheet name="WB" sheetId="1" r:id="rId2"/>
    <sheet name="WB (sensib)" sheetId="21" r:id="rId3"/>
    <sheet name="laguna sensib" sheetId="22" r:id="rId4"/>
    <sheet name="agua fresca" sheetId="20" r:id="rId5"/>
    <sheet name="Gráfico1" sheetId="14" r:id="rId6"/>
    <sheet name="Gráfico2" sheetId="16" r:id="rId7"/>
    <sheet name="Gráfico3" sheetId="17" r:id="rId8"/>
    <sheet name="densidad inicial" sheetId="15" r:id="rId9"/>
    <sheet name="PM" sheetId="12" r:id="rId10"/>
    <sheet name="resumen" sheetId="10" r:id="rId11"/>
    <sheet name="bombas" sheetId="13" r:id="rId12"/>
    <sheet name="lag" sheetId="9" r:id="rId13"/>
    <sheet name="playas" sheetId="5" r:id="rId14"/>
    <sheet name="DATOS_BAG_RA_2017" sheetId="2" r:id="rId15"/>
    <sheet name="Base de Datos (1)" sheetId="3" r:id="rId16"/>
    <sheet name="Aforador" sheetId="4" r:id="rId17"/>
    <sheet name="Inf" sheetId="11" r:id="rId18"/>
    <sheet name="ev" sheetId="6" r:id="rId19"/>
    <sheet name="Hoja1" sheetId="18" r:id="rId20"/>
  </sheets>
  <externalReferences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</externalReferences>
  <definedNames>
    <definedName name="__123Graph_A" localSheetId="0" hidden="1">#REF!</definedName>
    <definedName name="__123Graph_A" localSheetId="2" hidden="1">#REF!</definedName>
    <definedName name="__123Graph_A" hidden="1">#REF!</definedName>
    <definedName name="__123Graph_ACOSTO" localSheetId="0" hidden="1">#REF!</definedName>
    <definedName name="__123Graph_ACOSTO" localSheetId="2" hidden="1">#REF!</definedName>
    <definedName name="__123Graph_ACOSTO" hidden="1">#REF!</definedName>
    <definedName name="__123Graph_B" localSheetId="0" hidden="1">#REF!</definedName>
    <definedName name="__123Graph_B" localSheetId="2" hidden="1">#REF!</definedName>
    <definedName name="__123Graph_B" hidden="1">#REF!</definedName>
    <definedName name="__123Graph_BCOSTO" localSheetId="0" hidden="1">#REF!</definedName>
    <definedName name="__123Graph_BCOSTO" localSheetId="2" hidden="1">#REF!</definedName>
    <definedName name="__123Graph_BCOSTO" hidden="1">#REF!</definedName>
    <definedName name="__123Graph_X" localSheetId="0" hidden="1">#REF!</definedName>
    <definedName name="__123Graph_X" localSheetId="2" hidden="1">#REF!</definedName>
    <definedName name="__123Graph_X" hidden="1">#REF!</definedName>
    <definedName name="_1__123Graph_AGRAFICO_1" localSheetId="0" hidden="1">#REF!</definedName>
    <definedName name="_1__123Graph_AGRAFICO_1" localSheetId="2" hidden="1">#REF!</definedName>
    <definedName name="_1__123Graph_AGRAFICO_1" hidden="1">#REF!</definedName>
    <definedName name="_2__123Graph_AGRAFICO_2" localSheetId="0" hidden="1">#REF!</definedName>
    <definedName name="_2__123Graph_AGRAFICO_2" localSheetId="2" hidden="1">#REF!</definedName>
    <definedName name="_2__123Graph_AGRAFICO_2" hidden="1">#REF!</definedName>
    <definedName name="_3__123Graph_AGRAFICO_3" localSheetId="0" hidden="1">#REF!</definedName>
    <definedName name="_3__123Graph_AGRAFICO_3" localSheetId="2" hidden="1">#REF!</definedName>
    <definedName name="_3__123Graph_AGRAFICO_3" hidden="1">#REF!</definedName>
    <definedName name="_4__123Graph_BGRAFICO_2" localSheetId="0" hidden="1">#REF!</definedName>
    <definedName name="_4__123Graph_BGRAFICO_2" localSheetId="2" hidden="1">#REF!</definedName>
    <definedName name="_4__123Graph_BGRAFICO_2" hidden="1">#REF!</definedName>
    <definedName name="_5__123Graph_CGRAFICO_2" localSheetId="0" hidden="1">#REF!</definedName>
    <definedName name="_5__123Graph_CGRAFICO_2" localSheetId="2" hidden="1">#REF!</definedName>
    <definedName name="_5__123Graph_CGRAFICO_2" hidden="1">#REF!</definedName>
    <definedName name="_6__123Graph_XGRAFICO_1" localSheetId="0" hidden="1">#REF!</definedName>
    <definedName name="_6__123Graph_XGRAFICO_1" localSheetId="2" hidden="1">#REF!</definedName>
    <definedName name="_6__123Graph_XGRAFICO_1" hidden="1">#REF!</definedName>
    <definedName name="_7__123Graph_XGRAFICO_2" localSheetId="0" hidden="1">#REF!</definedName>
    <definedName name="_7__123Graph_XGRAFICO_2" localSheetId="2" hidden="1">#REF!</definedName>
    <definedName name="_7__123Graph_XGRAFICO_2" hidden="1">#REF!</definedName>
    <definedName name="_8__123Graph_XGRAFICO_3" localSheetId="0" hidden="1">#REF!</definedName>
    <definedName name="_8__123Graph_XGRAFICO_3" localSheetId="2" hidden="1">#REF!</definedName>
    <definedName name="_8__123Graph_XGRAFICO_3" hidden="1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" localSheetId="2">#REF!</definedName>
    <definedName name="_f">#REF!</definedName>
    <definedName name="_xlnm._FilterDatabase" localSheetId="10" hidden="1">resumen!$B$3:$J$231</definedName>
    <definedName name="_Regression_Int">1</definedName>
    <definedName name="a" localSheetId="0" hidden="1">#REF!</definedName>
    <definedName name="a" localSheetId="2" hidden="1">#REF!</definedName>
    <definedName name="a" hidden="1">#REF!</definedName>
    <definedName name="CoefAk" localSheetId="16">[1]Marlin!$G$5</definedName>
    <definedName name="CoefAk">[2]Marlin!$G$5</definedName>
    <definedName name="CoefBk" localSheetId="16">[1]Marlin!$G$4</definedName>
    <definedName name="CoefBk">[2]Marlin!$G$4</definedName>
    <definedName name="D" localSheetId="18">#REF!</definedName>
    <definedName name="D" localSheetId="2">#REF!</definedName>
    <definedName name="D">#REF!</definedName>
    <definedName name="e" localSheetId="18">#REF!</definedName>
    <definedName name="e" localSheetId="2">#REF!</definedName>
    <definedName name="e">#REF!</definedName>
    <definedName name="Elevacion" localSheetId="16">[1]RH!$A$5:$A$174</definedName>
    <definedName name="Elevacion">[2]RH!$A$5:$A$174</definedName>
    <definedName name="ESTACION">OFFSET([3]BBDD!$A$2,0,0,COUNTA([3]BBDD!$A$2:$A$318)-COUNTIF([3]BBDD!$A$2:$A$318,"VACIO"),1)</definedName>
    <definedName name="Excess" localSheetId="16">#REF!</definedName>
    <definedName name="Excess" localSheetId="18">#REF!</definedName>
    <definedName name="Excess" localSheetId="2">#REF!</definedName>
    <definedName name="Excess">#REF!</definedName>
    <definedName name="Factor" localSheetId="16">[4]Analisis!$F$24</definedName>
    <definedName name="Factor">[5]Analisis!$F$24</definedName>
    <definedName name="FechaBat" localSheetId="16">[4]Bat!$A$3:$C$11</definedName>
    <definedName name="FechaBat">[5]Bat!$A$3:$C$11</definedName>
    <definedName name="Fluctuation" localSheetId="16">#REF!</definedName>
    <definedName name="Fluctuation" localSheetId="18">#REF!</definedName>
    <definedName name="Fluctuation" localSheetId="2">#REF!</definedName>
    <definedName name="Fluctuation">#REF!</definedName>
    <definedName name="G" localSheetId="16">[4]Criterios!$C$3</definedName>
    <definedName name="G">[5]Criterios!$C$3</definedName>
    <definedName name="Hrh" localSheetId="16">[4]RHTab!$D$2:$D$171</definedName>
    <definedName name="Hrh">[5]RHTab!$D$2:$D$171</definedName>
    <definedName name="LOCAL_MYSQL_DATE_FORMAT" localSheetId="1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eses" localSheetId="16">[6]Datos!$I$3:$L$14</definedName>
    <definedName name="meses">[7]Datos!$I$3:$L$14</definedName>
    <definedName name="nn" localSheetId="0" hidden="1">#REF!</definedName>
    <definedName name="nn" localSheetId="2" hidden="1">#REF!</definedName>
    <definedName name="nn" hidden="1">#REF!</definedName>
    <definedName name="Pal_Workbook_GUID" hidden="1">"SYGI7QG3A7LQZPZ9VVMWXL1T"</definedName>
    <definedName name="Perc" localSheetId="16">[8]WB!$G$3</definedName>
    <definedName name="Perc">[9]WB!$G$3</definedName>
    <definedName name="rango" localSheetId="16">[6]DArena!$A$4:$M$256</definedName>
    <definedName name="rango">[7]DArena!$A$4:$M$256</definedName>
    <definedName name="Re" localSheetId="16">#REF!</definedName>
    <definedName name="Re" localSheetId="18">#REF!</definedName>
    <definedName name="Re" localSheetId="2">#REF!</definedName>
    <definedName name="Re">#REF!</definedName>
    <definedName name="RetainedMoisture" localSheetId="16">#REF!</definedName>
    <definedName name="RetainedMoisture" localSheetId="18">#REF!</definedName>
    <definedName name="RetainedMoisture" localSheetId="2">#REF!</definedName>
    <definedName name="RetainedMoisture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G" localSheetId="16">#REF!</definedName>
    <definedName name="SG" localSheetId="18">#REF!</definedName>
    <definedName name="SG" localSheetId="2">#REF!</definedName>
    <definedName name="SG">#REF!</definedName>
    <definedName name="solver_adj" localSheetId="15" hidden="1">'Base de Datos (1)'!$AD$952</definedName>
    <definedName name="solver_cvg" localSheetId="15" hidden="1">0.0001</definedName>
    <definedName name="solver_drv" localSheetId="15" hidden="1">2</definedName>
    <definedName name="solver_eng" localSheetId="15" hidden="1">1</definedName>
    <definedName name="solver_est" localSheetId="15" hidden="1">1</definedName>
    <definedName name="solver_itr" localSheetId="15" hidden="1">2147483647</definedName>
    <definedName name="solver_lhs1" localSheetId="15" hidden="1">'Base de Datos (1)'!$AC$923</definedName>
    <definedName name="solver_lhs2" localSheetId="15" hidden="1">'Base de Datos (1)'!$AC$954</definedName>
    <definedName name="solver_mip" localSheetId="15" hidden="1">2147483647</definedName>
    <definedName name="solver_mni" localSheetId="15" hidden="1">30</definedName>
    <definedName name="solver_mrt" localSheetId="15" hidden="1">0.075</definedName>
    <definedName name="solver_msl" localSheetId="15" hidden="1">2</definedName>
    <definedName name="solver_neg" localSheetId="15" hidden="1">1</definedName>
    <definedName name="solver_nod" localSheetId="15" hidden="1">2147483647</definedName>
    <definedName name="solver_num" localSheetId="15" hidden="1">2</definedName>
    <definedName name="solver_nwt" localSheetId="15" hidden="1">1</definedName>
    <definedName name="solver_opt" localSheetId="15" hidden="1">'Base de Datos (1)'!$AC$954</definedName>
    <definedName name="solver_pre" localSheetId="15" hidden="1">0.000001</definedName>
    <definedName name="solver_rbv" localSheetId="15" hidden="1">2</definedName>
    <definedName name="solver_rel1" localSheetId="15" hidden="1">2</definedName>
    <definedName name="solver_rel2" localSheetId="15" hidden="1">2</definedName>
    <definedName name="solver_rhs1" localSheetId="15" hidden="1">0</definedName>
    <definedName name="solver_rhs2" localSheetId="15" hidden="1">0</definedName>
    <definedName name="solver_rlx" localSheetId="15" hidden="1">2</definedName>
    <definedName name="solver_rsd" localSheetId="15" hidden="1">0</definedName>
    <definedName name="solver_scl" localSheetId="15" hidden="1">2</definedName>
    <definedName name="solver_sho" localSheetId="15" hidden="1">2</definedName>
    <definedName name="solver_ssz" localSheetId="15" hidden="1">100</definedName>
    <definedName name="solver_tim" localSheetId="15" hidden="1">2147483647</definedName>
    <definedName name="solver_tol" localSheetId="15" hidden="1">0.01</definedName>
    <definedName name="solver_typ" localSheetId="15" hidden="1">3</definedName>
    <definedName name="solver_val" localSheetId="15" hidden="1">0</definedName>
    <definedName name="solver_ver" localSheetId="15" hidden="1">3</definedName>
    <definedName name="split" localSheetId="16">#REF!</definedName>
    <definedName name="split" localSheetId="18">#REF!</definedName>
    <definedName name="split" localSheetId="2">#REF!</definedName>
    <definedName name="split">#REF!</definedName>
    <definedName name="Tabla1" localSheetId="16">#REF!</definedName>
    <definedName name="Tabla1" comment="Caudal medio diario" localSheetId="18">#REF!</definedName>
    <definedName name="Tabla1" comment="Caudal medio diario" localSheetId="2">#REF!</definedName>
    <definedName name="Tabla1" comment="Caudal medio diario">#REF!</definedName>
    <definedName name="Tabla2" localSheetId="16">#REF!</definedName>
    <definedName name="Tabla2" comment="Volumenes de Extracción" localSheetId="2">#REF!</definedName>
    <definedName name="Tabla2" comment="Volumenes de Extracción">#REF!</definedName>
    <definedName name="Tabla3" comment="Totalizadores" localSheetId="2">#REF!</definedName>
    <definedName name="Tabla3" comment="Totalizadores">#REF!</definedName>
    <definedName name="Tconsol" localSheetId="16">[4]Consolidacion!$G$3:$G$32</definedName>
    <definedName name="Tconsol">[5]Consolidacion!$G$3:$G$32</definedName>
    <definedName name="TDD" localSheetId="18">#REF!</definedName>
    <definedName name="TDD" localSheetId="2">#REF!</definedName>
    <definedName name="TDD">#REF!</definedName>
    <definedName name="TipoSector">[10]Nombres!$A$2:$A$29</definedName>
    <definedName name="TM_Aforo_Dren_Basal_Abr" localSheetId="0">'[11]Resumen '!#REF!</definedName>
    <definedName name="TM_Aforo_Dren_Basal_Abr" localSheetId="2">'[11]Resumen '!#REF!</definedName>
    <definedName name="TM_Aforo_Dren_Basal_Abr">'[11]Resumen '!#REF!</definedName>
    <definedName name="TM_Aforo_Dren_Basal_Ago" localSheetId="0">'[11]Resumen '!#REF!</definedName>
    <definedName name="TM_Aforo_Dren_Basal_Ago" localSheetId="2">'[11]Resumen '!#REF!</definedName>
    <definedName name="TM_Aforo_Dren_Basal_Ago">'[11]Resumen '!#REF!</definedName>
    <definedName name="TM_Aforo_Dren_Basal_Dic" localSheetId="0">'[11]Resumen '!#REF!</definedName>
    <definedName name="TM_Aforo_Dren_Basal_Dic" localSheetId="2">'[11]Resumen '!#REF!</definedName>
    <definedName name="TM_Aforo_Dren_Basal_Dic">'[11]Resumen '!#REF!</definedName>
    <definedName name="TM_Aforo_Dren_Basal_Ene" localSheetId="0">'[11]Resumen '!#REF!</definedName>
    <definedName name="TM_Aforo_Dren_Basal_Ene" localSheetId="2">'[11]Resumen '!#REF!</definedName>
    <definedName name="TM_Aforo_Dren_Basal_Ene">'[11]Resumen '!#REF!</definedName>
    <definedName name="TM_Aforo_Dren_Basal_Feb" localSheetId="0">'[11]Resumen '!#REF!</definedName>
    <definedName name="TM_Aforo_Dren_Basal_Feb" localSheetId="2">'[11]Resumen '!#REF!</definedName>
    <definedName name="TM_Aforo_Dren_Basal_Feb">'[11]Resumen '!#REF!</definedName>
    <definedName name="TM_Aforo_Dren_Basal_Jul" localSheetId="0">'[11]Resumen '!#REF!</definedName>
    <definedName name="TM_Aforo_Dren_Basal_Jul" localSheetId="2">'[11]Resumen '!#REF!</definedName>
    <definedName name="TM_Aforo_Dren_Basal_Jul">'[11]Resumen '!#REF!</definedName>
    <definedName name="TM_Aforo_Dren_Basal_Jun" localSheetId="0">'[11]Resumen '!#REF!</definedName>
    <definedName name="TM_Aforo_Dren_Basal_Jun" localSheetId="2">'[11]Resumen '!#REF!</definedName>
    <definedName name="TM_Aforo_Dren_Basal_Jun">'[11]Resumen '!#REF!</definedName>
    <definedName name="TM_Aforo_Dren_Basal_Mar" localSheetId="0">'[11]Resumen '!#REF!</definedName>
    <definedName name="TM_Aforo_Dren_Basal_Mar" localSheetId="2">'[11]Resumen '!#REF!</definedName>
    <definedName name="TM_Aforo_Dren_Basal_Mar">'[11]Resumen '!#REF!</definedName>
    <definedName name="TM_Aforo_Dren_Basal_May" localSheetId="0">'[11]Resumen '!#REF!</definedName>
    <definedName name="TM_Aforo_Dren_Basal_May" localSheetId="2">'[11]Resumen '!#REF!</definedName>
    <definedName name="TM_Aforo_Dren_Basal_May">'[11]Resumen '!#REF!</definedName>
    <definedName name="TM_Aforo_Dren_Basal_Nov" localSheetId="0">'[11]Resumen '!#REF!</definedName>
    <definedName name="TM_Aforo_Dren_Basal_Nov" localSheetId="2">'[11]Resumen '!#REF!</definedName>
    <definedName name="TM_Aforo_Dren_Basal_Nov">'[11]Resumen '!#REF!</definedName>
    <definedName name="TM_Aforo_Dren_Basal_Oct" localSheetId="0">'[11]Resumen '!#REF!</definedName>
    <definedName name="TM_Aforo_Dren_Basal_Oct" localSheetId="2">'[11]Resumen '!#REF!</definedName>
    <definedName name="TM_Aforo_Dren_Basal_Oct">'[11]Resumen '!#REF!</definedName>
    <definedName name="TM_Aforo_Dren_Basal_Sep" localSheetId="0">'[11]Resumen '!#REF!</definedName>
    <definedName name="TM_Aforo_Dren_Basal_Sep" localSheetId="2">'[11]Resumen '!#REF!</definedName>
    <definedName name="TM_Aforo_Dren_Basal_Sep">'[11]Resumen '!#REF!</definedName>
    <definedName name="TM_Aforo_Quebrada_Dren_Abr" localSheetId="0">'[11]Resumen '!#REF!</definedName>
    <definedName name="TM_Aforo_Quebrada_Dren_Abr" localSheetId="2">'[11]Resumen '!#REF!</definedName>
    <definedName name="TM_Aforo_Quebrada_Dren_Abr">'[11]Resumen '!#REF!</definedName>
    <definedName name="TM_Aforo_Quebrada_Dren_Ago" localSheetId="0">'[11]Resumen '!#REF!</definedName>
    <definedName name="TM_Aforo_Quebrada_Dren_Ago" localSheetId="2">'[11]Resumen '!#REF!</definedName>
    <definedName name="TM_Aforo_Quebrada_Dren_Ago">'[11]Resumen '!#REF!</definedName>
    <definedName name="TM_Aforo_Quebrada_Dren_Dic" localSheetId="0">'[11]Resumen '!#REF!</definedName>
    <definedName name="TM_Aforo_Quebrada_Dren_Dic" localSheetId="2">'[11]Resumen '!#REF!</definedName>
    <definedName name="TM_Aforo_Quebrada_Dren_Dic">'[11]Resumen '!#REF!</definedName>
    <definedName name="TM_Aforo_Quebrada_Dren_Ene" localSheetId="0">'[11]Resumen '!#REF!</definedName>
    <definedName name="TM_Aforo_Quebrada_Dren_Ene" localSheetId="2">'[11]Resumen '!#REF!</definedName>
    <definedName name="TM_Aforo_Quebrada_Dren_Ene">'[11]Resumen '!#REF!</definedName>
    <definedName name="TM_Aforo_Quebrada_Dren_Feb" localSheetId="0">'[11]Resumen '!#REF!</definedName>
    <definedName name="TM_Aforo_Quebrada_Dren_Feb" localSheetId="2">'[11]Resumen '!#REF!</definedName>
    <definedName name="TM_Aforo_Quebrada_Dren_Feb">'[11]Resumen '!#REF!</definedName>
    <definedName name="TM_Aforo_Quebrada_Dren_Jul" localSheetId="0">'[11]Resumen '!#REF!</definedName>
    <definedName name="TM_Aforo_Quebrada_Dren_Jul" localSheetId="2">'[11]Resumen '!#REF!</definedName>
    <definedName name="TM_Aforo_Quebrada_Dren_Jul">'[11]Resumen '!#REF!</definedName>
    <definedName name="TM_Aforo_Quebrada_Dren_Jun" localSheetId="0">'[11]Resumen '!#REF!</definedName>
    <definedName name="TM_Aforo_Quebrada_Dren_Jun" localSheetId="2">'[11]Resumen '!#REF!</definedName>
    <definedName name="TM_Aforo_Quebrada_Dren_Jun">'[11]Resumen '!#REF!</definedName>
    <definedName name="TM_Aforo_Quebrada_Dren_Mar" localSheetId="0">'[11]Resumen '!#REF!</definedName>
    <definedName name="TM_Aforo_Quebrada_Dren_Mar" localSheetId="2">'[11]Resumen '!#REF!</definedName>
    <definedName name="TM_Aforo_Quebrada_Dren_Mar">'[11]Resumen '!#REF!</definedName>
    <definedName name="TM_Aforo_Quebrada_Dren_May" localSheetId="0">'[11]Resumen '!#REF!</definedName>
    <definedName name="TM_Aforo_Quebrada_Dren_May" localSheetId="2">'[11]Resumen '!#REF!</definedName>
    <definedName name="TM_Aforo_Quebrada_Dren_May">'[11]Resumen '!#REF!</definedName>
    <definedName name="TM_Aforo_Quebrada_Dren_Nov" localSheetId="0">'[11]Resumen '!#REF!</definedName>
    <definedName name="TM_Aforo_Quebrada_Dren_Nov" localSheetId="2">'[11]Resumen '!#REF!</definedName>
    <definedName name="TM_Aforo_Quebrada_Dren_Nov">'[11]Resumen '!#REF!</definedName>
    <definedName name="TM_Aforo_Quebrada_Dren_Oct" localSheetId="0">'[11]Resumen '!#REF!</definedName>
    <definedName name="TM_Aforo_Quebrada_Dren_Oct" localSheetId="2">'[11]Resumen '!#REF!</definedName>
    <definedName name="TM_Aforo_Quebrada_Dren_Oct">'[11]Resumen '!#REF!</definedName>
    <definedName name="TM_Aforo_Quebrada_Dren_Sep" localSheetId="0">'[11]Resumen '!#REF!</definedName>
    <definedName name="TM_Aforo_Quebrada_Dren_Sep" localSheetId="2">'[11]Resumen '!#REF!</definedName>
    <definedName name="TM_Aforo_Quebrada_Dren_Sep">'[11]Resumen '!#REF!</definedName>
    <definedName name="TM_Agua_Arenas_Abr" localSheetId="0">'[11]Resumen '!#REF!</definedName>
    <definedName name="TM_Agua_Arenas_Abr" localSheetId="2">'[11]Resumen '!#REF!</definedName>
    <definedName name="TM_Agua_Arenas_Abr">'[11]Resumen '!#REF!</definedName>
    <definedName name="TM_Agua_Arenas_Ago" localSheetId="0">'[11]Resumen '!#REF!</definedName>
    <definedName name="TM_Agua_Arenas_Ago" localSheetId="2">'[11]Resumen '!#REF!</definedName>
    <definedName name="TM_Agua_Arenas_Ago">'[11]Resumen '!#REF!</definedName>
    <definedName name="TM_Agua_Arenas_Dens_Abr" localSheetId="0">'[11]Resumen '!#REF!</definedName>
    <definedName name="TM_Agua_Arenas_Dens_Abr" localSheetId="2">'[11]Resumen '!#REF!</definedName>
    <definedName name="TM_Agua_Arenas_Dens_Abr">'[11]Resumen '!#REF!</definedName>
    <definedName name="TM_Agua_Arenas_Dens_Ago" localSheetId="0">'[11]Resumen '!#REF!</definedName>
    <definedName name="TM_Agua_Arenas_Dens_Ago" localSheetId="2">'[11]Resumen '!#REF!</definedName>
    <definedName name="TM_Agua_Arenas_Dens_Ago">'[11]Resumen '!#REF!</definedName>
    <definedName name="TM_Agua_Arenas_Dens_Dic" localSheetId="0">'[11]Resumen '!#REF!</definedName>
    <definedName name="TM_Agua_Arenas_Dens_Dic" localSheetId="2">'[11]Resumen '!#REF!</definedName>
    <definedName name="TM_Agua_Arenas_Dens_Dic">'[11]Resumen '!#REF!</definedName>
    <definedName name="TM_Agua_Arenas_Dens_Ene" localSheetId="0">'[11]Resumen '!#REF!</definedName>
    <definedName name="TM_Agua_Arenas_Dens_Ene" localSheetId="2">'[11]Resumen '!#REF!</definedName>
    <definedName name="TM_Agua_Arenas_Dens_Ene">'[11]Resumen '!#REF!</definedName>
    <definedName name="TM_Agua_Arenas_Dens_Feb" localSheetId="0">'[11]Resumen '!#REF!</definedName>
    <definedName name="TM_Agua_Arenas_Dens_Feb" localSheetId="2">'[11]Resumen '!#REF!</definedName>
    <definedName name="TM_Agua_Arenas_Dens_Feb">'[11]Resumen '!#REF!</definedName>
    <definedName name="TM_Agua_Arenas_Dens_Jul" localSheetId="0">'[11]Resumen '!#REF!</definedName>
    <definedName name="TM_Agua_Arenas_Dens_Jul" localSheetId="2">'[11]Resumen '!#REF!</definedName>
    <definedName name="TM_Agua_Arenas_Dens_Jul">'[11]Resumen '!#REF!</definedName>
    <definedName name="TM_Agua_Arenas_Dens_Jun" localSheetId="0">'[11]Resumen '!#REF!</definedName>
    <definedName name="TM_Agua_Arenas_Dens_Jun" localSheetId="2">'[11]Resumen '!#REF!</definedName>
    <definedName name="TM_Agua_Arenas_Dens_Jun">'[11]Resumen '!#REF!</definedName>
    <definedName name="TM_Agua_Arenas_Dens_Mar" localSheetId="0">'[11]Resumen '!#REF!</definedName>
    <definedName name="TM_Agua_Arenas_Dens_Mar" localSheetId="2">'[11]Resumen '!#REF!</definedName>
    <definedName name="TM_Agua_Arenas_Dens_Mar">'[11]Resumen '!#REF!</definedName>
    <definedName name="TM_Agua_Arenas_Dens_May" localSheetId="0">'[11]Resumen '!#REF!</definedName>
    <definedName name="TM_Agua_Arenas_Dens_May" localSheetId="2">'[11]Resumen '!#REF!</definedName>
    <definedName name="TM_Agua_Arenas_Dens_May">'[11]Resumen '!#REF!</definedName>
    <definedName name="TM_Agua_Arenas_Dens_Nov" localSheetId="0">'[11]Resumen '!#REF!</definedName>
    <definedName name="TM_Agua_Arenas_Dens_Nov" localSheetId="2">'[11]Resumen '!#REF!</definedName>
    <definedName name="TM_Agua_Arenas_Dens_Nov">'[11]Resumen '!#REF!</definedName>
    <definedName name="TM_Agua_Arenas_Dens_Oct" localSheetId="0">'[11]Resumen '!#REF!</definedName>
    <definedName name="TM_Agua_Arenas_Dens_Oct" localSheetId="2">'[11]Resumen '!#REF!</definedName>
    <definedName name="TM_Agua_Arenas_Dens_Oct">'[11]Resumen '!#REF!</definedName>
    <definedName name="TM_Agua_Arenas_Dens_Sep" localSheetId="0">'[11]Resumen '!#REF!</definedName>
    <definedName name="TM_Agua_Arenas_Dens_Sep" localSheetId="2">'[11]Resumen '!#REF!</definedName>
    <definedName name="TM_Agua_Arenas_Dens_Sep">'[11]Resumen '!#REF!</definedName>
    <definedName name="TM_Agua_Arenas_Dens_Tag_Abr" localSheetId="0">'[11]Resumen '!#REF!</definedName>
    <definedName name="TM_Agua_Arenas_Dens_Tag_Abr" localSheetId="2">'[11]Resumen '!#REF!</definedName>
    <definedName name="TM_Agua_Arenas_Dens_Tag_Abr">'[11]Resumen '!#REF!</definedName>
    <definedName name="TM_Agua_Arenas_Dens_Tag_Ago" localSheetId="0">'[11]Resumen '!#REF!</definedName>
    <definedName name="TM_Agua_Arenas_Dens_Tag_Ago" localSheetId="2">'[11]Resumen '!#REF!</definedName>
    <definedName name="TM_Agua_Arenas_Dens_Tag_Ago">'[11]Resumen '!#REF!</definedName>
    <definedName name="TM_Agua_Arenas_Dens_Tag_Dic" localSheetId="0">'[11]Resumen '!#REF!</definedName>
    <definedName name="TM_Agua_Arenas_Dens_Tag_Dic" localSheetId="2">'[11]Resumen '!#REF!</definedName>
    <definedName name="TM_Agua_Arenas_Dens_Tag_Dic">'[11]Resumen '!#REF!</definedName>
    <definedName name="TM_Agua_Arenas_Dens_Tag_Ene" localSheetId="0">'[11]Resumen '!#REF!</definedName>
    <definedName name="TM_Agua_Arenas_Dens_Tag_Ene" localSheetId="2">'[11]Resumen '!#REF!</definedName>
    <definedName name="TM_Agua_Arenas_Dens_Tag_Ene">'[11]Resumen '!#REF!</definedName>
    <definedName name="TM_Agua_Arenas_Dens_Tag_Feb" localSheetId="0">'[11]Resumen '!#REF!</definedName>
    <definedName name="TM_Agua_Arenas_Dens_Tag_Feb" localSheetId="2">'[11]Resumen '!#REF!</definedName>
    <definedName name="TM_Agua_Arenas_Dens_Tag_Feb">'[11]Resumen '!#REF!</definedName>
    <definedName name="TM_Agua_Arenas_Dens_Tag_Jul" localSheetId="0">'[11]Resumen '!#REF!</definedName>
    <definedName name="TM_Agua_Arenas_Dens_Tag_Jul" localSheetId="2">'[11]Resumen '!#REF!</definedName>
    <definedName name="TM_Agua_Arenas_Dens_Tag_Jul">'[11]Resumen '!#REF!</definedName>
    <definedName name="TM_Agua_Arenas_Dens_Tag_Jun" localSheetId="0">'[11]Resumen '!#REF!</definedName>
    <definedName name="TM_Agua_Arenas_Dens_Tag_Jun" localSheetId="2">'[11]Resumen '!#REF!</definedName>
    <definedName name="TM_Agua_Arenas_Dens_Tag_Jun">'[11]Resumen '!#REF!</definedName>
    <definedName name="TM_Agua_Arenas_Dens_Tag_Mar" localSheetId="0">'[11]Resumen '!#REF!</definedName>
    <definedName name="TM_Agua_Arenas_Dens_Tag_Mar" localSheetId="2">'[11]Resumen '!#REF!</definedName>
    <definedName name="TM_Agua_Arenas_Dens_Tag_Mar">'[11]Resumen '!#REF!</definedName>
    <definedName name="TM_Agua_Arenas_Dens_Tag_May" localSheetId="0">'[11]Resumen '!#REF!</definedName>
    <definedName name="TM_Agua_Arenas_Dens_Tag_May" localSheetId="2">'[11]Resumen '!#REF!</definedName>
    <definedName name="TM_Agua_Arenas_Dens_Tag_May">'[11]Resumen '!#REF!</definedName>
    <definedName name="TM_Agua_Arenas_Dens_Tag_Nov" localSheetId="0">'[11]Resumen '!#REF!</definedName>
    <definedName name="TM_Agua_Arenas_Dens_Tag_Nov" localSheetId="2">'[11]Resumen '!#REF!</definedName>
    <definedName name="TM_Agua_Arenas_Dens_Tag_Nov">'[11]Resumen '!#REF!</definedName>
    <definedName name="TM_Agua_Arenas_Dens_Tag_Oct" localSheetId="0">'[11]Resumen '!#REF!</definedName>
    <definedName name="TM_Agua_Arenas_Dens_Tag_Oct" localSheetId="2">'[11]Resumen '!#REF!</definedName>
    <definedName name="TM_Agua_Arenas_Dens_Tag_Oct">'[11]Resumen '!#REF!</definedName>
    <definedName name="TM_Agua_Arenas_Dens_Tag_Sep" localSheetId="0">'[11]Resumen '!#REF!</definedName>
    <definedName name="TM_Agua_Arenas_Dens_Tag_Sep" localSheetId="2">'[11]Resumen '!#REF!</definedName>
    <definedName name="TM_Agua_Arenas_Dens_Tag_Sep">'[11]Resumen '!#REF!</definedName>
    <definedName name="TM_Agua_Arenas_Dic" localSheetId="0">'[11]Resumen '!#REF!</definedName>
    <definedName name="TM_Agua_Arenas_Dic" localSheetId="2">'[11]Resumen '!#REF!</definedName>
    <definedName name="TM_Agua_Arenas_Dic">'[11]Resumen '!#REF!</definedName>
    <definedName name="TM_Agua_Arenas_Ene" localSheetId="0">'[11]Resumen '!#REF!</definedName>
    <definedName name="TM_Agua_Arenas_Ene" localSheetId="2">'[11]Resumen '!#REF!</definedName>
    <definedName name="TM_Agua_Arenas_Ene">'[11]Resumen '!#REF!</definedName>
    <definedName name="TM_Agua_Arenas_Feb" localSheetId="0">'[11]Resumen '!#REF!</definedName>
    <definedName name="TM_Agua_Arenas_Feb" localSheetId="2">'[11]Resumen '!#REF!</definedName>
    <definedName name="TM_Agua_Arenas_Feb">'[11]Resumen '!#REF!</definedName>
    <definedName name="TM_Agua_Arenas_Jul" localSheetId="0">'[11]Resumen '!#REF!</definedName>
    <definedName name="TM_Agua_Arenas_Jul" localSheetId="2">'[11]Resumen '!#REF!</definedName>
    <definedName name="TM_Agua_Arenas_Jul">'[11]Resumen '!#REF!</definedName>
    <definedName name="TM_Agua_Arenas_Jun" localSheetId="0">'[11]Resumen '!#REF!</definedName>
    <definedName name="TM_Agua_Arenas_Jun" localSheetId="2">'[11]Resumen '!#REF!</definedName>
    <definedName name="TM_Agua_Arenas_Jun">'[11]Resumen '!#REF!</definedName>
    <definedName name="TM_Agua_Arenas_Mar" localSheetId="0">'[11]Resumen '!#REF!</definedName>
    <definedName name="TM_Agua_Arenas_Mar" localSheetId="2">'[11]Resumen '!#REF!</definedName>
    <definedName name="TM_Agua_Arenas_Mar">'[11]Resumen '!#REF!</definedName>
    <definedName name="TM_Agua_Arenas_May" localSheetId="0">'[11]Resumen '!#REF!</definedName>
    <definedName name="TM_Agua_Arenas_May" localSheetId="2">'[11]Resumen '!#REF!</definedName>
    <definedName name="TM_Agua_Arenas_May">'[11]Resumen '!#REF!</definedName>
    <definedName name="TM_Agua_Arenas_Nov" localSheetId="0">'[11]Resumen '!#REF!</definedName>
    <definedName name="TM_Agua_Arenas_Nov" localSheetId="2">'[11]Resumen '!#REF!</definedName>
    <definedName name="TM_Agua_Arenas_Nov">'[11]Resumen '!#REF!</definedName>
    <definedName name="TM_Agua_Arenas_Oct" localSheetId="0">'[11]Resumen '!#REF!</definedName>
    <definedName name="TM_Agua_Arenas_Oct" localSheetId="2">'[11]Resumen '!#REF!</definedName>
    <definedName name="TM_Agua_Arenas_Oct">'[11]Resumen '!#REF!</definedName>
    <definedName name="TM_Agua_Arenas_Sep" localSheetId="0">'[11]Resumen '!#REF!</definedName>
    <definedName name="TM_Agua_Arenas_Sep" localSheetId="2">'[11]Resumen '!#REF!</definedName>
    <definedName name="TM_Agua_Arenas_Sep">'[11]Resumen '!#REF!</definedName>
    <definedName name="TM_Agua_Dir_Muro_DetoPart_Abr" localSheetId="0">'[11]Resumen '!#REF!</definedName>
    <definedName name="TM_Agua_Dir_Muro_DetoPart_Abr" localSheetId="2">'[11]Resumen '!#REF!</definedName>
    <definedName name="TM_Agua_Dir_Muro_DetoPart_Abr">'[11]Resumen '!#REF!</definedName>
    <definedName name="TM_Agua_Dir_Muro_DetoPart_Ago" localSheetId="0">'[11]Resumen '!#REF!</definedName>
    <definedName name="TM_Agua_Dir_Muro_DetoPart_Ago" localSheetId="2">'[11]Resumen '!#REF!</definedName>
    <definedName name="TM_Agua_Dir_Muro_DetoPart_Ago">'[11]Resumen '!#REF!</definedName>
    <definedName name="TM_Agua_Dir_Muro_DetoPart_Dic" localSheetId="0">'[11]Resumen '!#REF!</definedName>
    <definedName name="TM_Agua_Dir_Muro_DetoPart_Dic" localSheetId="2">'[11]Resumen '!#REF!</definedName>
    <definedName name="TM_Agua_Dir_Muro_DetoPart_Dic">'[11]Resumen '!#REF!</definedName>
    <definedName name="TM_Agua_Dir_Muro_DetoPart_Ene" localSheetId="0">'[11]Resumen '!#REF!</definedName>
    <definedName name="TM_Agua_Dir_Muro_DetoPart_Ene" localSheetId="2">'[11]Resumen '!#REF!</definedName>
    <definedName name="TM_Agua_Dir_Muro_DetoPart_Ene">'[11]Resumen '!#REF!</definedName>
    <definedName name="TM_Agua_Dir_Muro_DetoPart_Feb" localSheetId="0">'[11]Resumen '!#REF!</definedName>
    <definedName name="TM_Agua_Dir_Muro_DetoPart_Feb" localSheetId="2">'[11]Resumen '!#REF!</definedName>
    <definedName name="TM_Agua_Dir_Muro_DetoPart_Feb">'[11]Resumen '!#REF!</definedName>
    <definedName name="TM_Agua_Dir_Muro_DetoPart_Jul" localSheetId="0">'[11]Resumen '!#REF!</definedName>
    <definedName name="TM_Agua_Dir_Muro_DetoPart_Jul" localSheetId="2">'[11]Resumen '!#REF!</definedName>
    <definedName name="TM_Agua_Dir_Muro_DetoPart_Jul">'[11]Resumen '!#REF!</definedName>
    <definedName name="TM_Agua_Dir_Muro_DetoPart_Jun" localSheetId="0">'[11]Resumen '!#REF!</definedName>
    <definedName name="TM_Agua_Dir_Muro_DetoPart_Jun" localSheetId="2">'[11]Resumen '!#REF!</definedName>
    <definedName name="TM_Agua_Dir_Muro_DetoPart_Jun">'[11]Resumen '!#REF!</definedName>
    <definedName name="TM_Agua_Dir_Muro_DetoPart_Mar" localSheetId="0">'[11]Resumen '!#REF!</definedName>
    <definedName name="TM_Agua_Dir_Muro_DetoPart_Mar" localSheetId="2">'[11]Resumen '!#REF!</definedName>
    <definedName name="TM_Agua_Dir_Muro_DetoPart_Mar">'[11]Resumen '!#REF!</definedName>
    <definedName name="TM_Agua_Dir_Muro_DetoPart_May" localSheetId="0">'[11]Resumen '!#REF!</definedName>
    <definedName name="TM_Agua_Dir_Muro_DetoPart_May" localSheetId="2">'[11]Resumen '!#REF!</definedName>
    <definedName name="TM_Agua_Dir_Muro_DetoPart_May">'[11]Resumen '!#REF!</definedName>
    <definedName name="TM_Agua_Dir_Muro_DetoPart_Nov" localSheetId="0">'[11]Resumen '!#REF!</definedName>
    <definedName name="TM_Agua_Dir_Muro_DetoPart_Nov" localSheetId="2">'[11]Resumen '!#REF!</definedName>
    <definedName name="TM_Agua_Dir_Muro_DetoPart_Nov">'[11]Resumen '!#REF!</definedName>
    <definedName name="TM_Agua_Dir_Muro_DetoPart_Oct" localSheetId="0">'[11]Resumen '!#REF!</definedName>
    <definedName name="TM_Agua_Dir_Muro_DetoPart_Oct" localSheetId="2">'[11]Resumen '!#REF!</definedName>
    <definedName name="TM_Agua_Dir_Muro_DetoPart_Oct">'[11]Resumen '!#REF!</definedName>
    <definedName name="TM_Agua_Dir_Muro_DetoPart_Sep" localSheetId="0">'[11]Resumen '!#REF!</definedName>
    <definedName name="TM_Agua_Dir_Muro_DetoPart_Sep" localSheetId="2">'[11]Resumen '!#REF!</definedName>
    <definedName name="TM_Agua_Dir_Muro_DetoPart_Sep">'[11]Resumen '!#REF!</definedName>
    <definedName name="TM_Agua_Disp_Golder_ls_Abr" localSheetId="0">'[11]Resumen '!#REF!</definedName>
    <definedName name="TM_Agua_Disp_Golder_ls_Abr" localSheetId="2">'[11]Resumen '!#REF!</definedName>
    <definedName name="TM_Agua_Disp_Golder_ls_Abr">'[11]Resumen '!#REF!</definedName>
    <definedName name="TM_Agua_Disp_Golder_ls_Ago" localSheetId="0">'[11]Resumen '!#REF!</definedName>
    <definedName name="TM_Agua_Disp_Golder_ls_Ago" localSheetId="2">'[11]Resumen '!#REF!</definedName>
    <definedName name="TM_Agua_Disp_Golder_ls_Ago">'[11]Resumen '!#REF!</definedName>
    <definedName name="TM_Agua_Disp_Golder_ls_Dia" localSheetId="0">'[11]Tranque Mauro'!#REF!</definedName>
    <definedName name="TM_Agua_Disp_Golder_ls_Dia" localSheetId="2">'[11]Tranque Mauro'!#REF!</definedName>
    <definedName name="TM_Agua_Disp_Golder_ls_Dia">'[11]Tranque Mauro'!#REF!</definedName>
    <definedName name="TM_Agua_Disp_Golder_ls_Dic" localSheetId="0">'[11]Resumen '!#REF!</definedName>
    <definedName name="TM_Agua_Disp_Golder_ls_Dic" localSheetId="2">'[11]Resumen '!#REF!</definedName>
    <definedName name="TM_Agua_Disp_Golder_ls_Dic">'[11]Resumen '!#REF!</definedName>
    <definedName name="TM_Agua_Disp_Golder_ls_Ene" localSheetId="0">'[11]Resumen '!#REF!</definedName>
    <definedName name="TM_Agua_Disp_Golder_ls_Ene" localSheetId="2">'[11]Resumen '!#REF!</definedName>
    <definedName name="TM_Agua_Disp_Golder_ls_Ene">'[11]Resumen '!#REF!</definedName>
    <definedName name="TM_Agua_Disp_Golder_ls_Feb" localSheetId="0">'[11]Resumen '!#REF!</definedName>
    <definedName name="TM_Agua_Disp_Golder_ls_Feb" localSheetId="2">'[11]Resumen '!#REF!</definedName>
    <definedName name="TM_Agua_Disp_Golder_ls_Feb">'[11]Resumen '!#REF!</definedName>
    <definedName name="TM_Agua_Disp_Golder_ls_Jul" localSheetId="0">'[11]Resumen '!#REF!</definedName>
    <definedName name="TM_Agua_Disp_Golder_ls_Jul" localSheetId="2">'[11]Resumen '!#REF!</definedName>
    <definedName name="TM_Agua_Disp_Golder_ls_Jul">'[11]Resumen '!#REF!</definedName>
    <definedName name="TM_Agua_Disp_Golder_ls_Jun" localSheetId="0">'[11]Resumen '!#REF!</definedName>
    <definedName name="TM_Agua_Disp_Golder_ls_Jun" localSheetId="2">'[11]Resumen '!#REF!</definedName>
    <definedName name="TM_Agua_Disp_Golder_ls_Jun">'[11]Resumen '!#REF!</definedName>
    <definedName name="TM_Agua_Disp_Golder_ls_Mar" localSheetId="0">'[11]Resumen '!#REF!</definedName>
    <definedName name="TM_Agua_Disp_Golder_ls_Mar" localSheetId="2">'[11]Resumen '!#REF!</definedName>
    <definedName name="TM_Agua_Disp_Golder_ls_Mar">'[11]Resumen '!#REF!</definedName>
    <definedName name="TM_Agua_Disp_Golder_ls_May" localSheetId="0">'[11]Resumen '!#REF!</definedName>
    <definedName name="TM_Agua_Disp_Golder_ls_May" localSheetId="2">'[11]Resumen '!#REF!</definedName>
    <definedName name="TM_Agua_Disp_Golder_ls_May">'[11]Resumen '!#REF!</definedName>
    <definedName name="TM_Agua_Disp_Golder_ls_Mes" localSheetId="0">'[11]Tranque Mauro'!#REF!</definedName>
    <definedName name="TM_Agua_Disp_Golder_ls_Mes" localSheetId="2">'[11]Tranque Mauro'!#REF!</definedName>
    <definedName name="TM_Agua_Disp_Golder_ls_Mes">'[11]Tranque Mauro'!#REF!</definedName>
    <definedName name="TM_Agua_Disp_Golder_ls_Nov" localSheetId="0">'[11]Resumen '!#REF!</definedName>
    <definedName name="TM_Agua_Disp_Golder_ls_Nov" localSheetId="2">'[11]Resumen '!#REF!</definedName>
    <definedName name="TM_Agua_Disp_Golder_ls_Nov">'[11]Resumen '!#REF!</definedName>
    <definedName name="TM_Agua_Disp_Golder_ls_Oct" localSheetId="0">'[11]Resumen '!#REF!</definedName>
    <definedName name="TM_Agua_Disp_Golder_ls_Oct" localSheetId="2">'[11]Resumen '!#REF!</definedName>
    <definedName name="TM_Agua_Disp_Golder_ls_Oct">'[11]Resumen '!#REF!</definedName>
    <definedName name="TM_Agua_Disp_Golder_ls_Sep" localSheetId="0">'[11]Resumen '!#REF!</definedName>
    <definedName name="TM_Agua_Disp_Golder_ls_Sep" localSheetId="2">'[11]Resumen '!#REF!</definedName>
    <definedName name="TM_Agua_Disp_Golder_ls_Sep">'[11]Resumen '!#REF!</definedName>
    <definedName name="TM_Agua_Disp_Golder_m3_Abr" localSheetId="0">'[11]Resumen '!#REF!</definedName>
    <definedName name="TM_Agua_Disp_Golder_m3_Abr" localSheetId="2">'[11]Resumen '!#REF!</definedName>
    <definedName name="TM_Agua_Disp_Golder_m3_Abr">'[11]Resumen '!#REF!</definedName>
    <definedName name="TM_Agua_Disp_Golder_m3_Ago" localSheetId="0">'[11]Resumen '!#REF!</definedName>
    <definedName name="TM_Agua_Disp_Golder_m3_Ago" localSheetId="2">'[11]Resumen '!#REF!</definedName>
    <definedName name="TM_Agua_Disp_Golder_m3_Ago">'[11]Resumen '!#REF!</definedName>
    <definedName name="TM_Agua_Disp_Golder_m3_Dia" localSheetId="0">'[11]Tranque Mauro'!#REF!</definedName>
    <definedName name="TM_Agua_Disp_Golder_m3_Dia" localSheetId="2">'[11]Tranque Mauro'!#REF!</definedName>
    <definedName name="TM_Agua_Disp_Golder_m3_Dia">'[11]Tranque Mauro'!#REF!</definedName>
    <definedName name="TM_Agua_Disp_Golder_m3_Dic" localSheetId="0">'[11]Resumen '!#REF!</definedName>
    <definedName name="TM_Agua_Disp_Golder_m3_Dic" localSheetId="2">'[11]Resumen '!#REF!</definedName>
    <definedName name="TM_Agua_Disp_Golder_m3_Dic">'[11]Resumen '!#REF!</definedName>
    <definedName name="TM_Agua_Disp_Golder_m3_Ene" localSheetId="0">'[11]Resumen '!#REF!</definedName>
    <definedName name="TM_Agua_Disp_Golder_m3_Ene" localSheetId="2">'[11]Resumen '!#REF!</definedName>
    <definedName name="TM_Agua_Disp_Golder_m3_Ene">'[11]Resumen '!#REF!</definedName>
    <definedName name="TM_Agua_Disp_Golder_m3_Feb" localSheetId="0">'[11]Resumen '!#REF!</definedName>
    <definedName name="TM_Agua_Disp_Golder_m3_Feb" localSheetId="2">'[11]Resumen '!#REF!</definedName>
    <definedName name="TM_Agua_Disp_Golder_m3_Feb">'[11]Resumen '!#REF!</definedName>
    <definedName name="TM_Agua_Disp_Golder_m3_Jul" localSheetId="0">'[11]Resumen '!#REF!</definedName>
    <definedName name="TM_Agua_Disp_Golder_m3_Jul" localSheetId="2">'[11]Resumen '!#REF!</definedName>
    <definedName name="TM_Agua_Disp_Golder_m3_Jul">'[11]Resumen '!#REF!</definedName>
    <definedName name="TM_Agua_Disp_Golder_m3_Jun" localSheetId="0">'[11]Resumen '!#REF!</definedName>
    <definedName name="TM_Agua_Disp_Golder_m3_Jun" localSheetId="2">'[11]Resumen '!#REF!</definedName>
    <definedName name="TM_Agua_Disp_Golder_m3_Jun">'[11]Resumen '!#REF!</definedName>
    <definedName name="TM_Agua_Disp_Golder_m3_Mar" localSheetId="0">'[11]Resumen '!#REF!</definedName>
    <definedName name="TM_Agua_Disp_Golder_m3_Mar" localSheetId="2">'[11]Resumen '!#REF!</definedName>
    <definedName name="TM_Agua_Disp_Golder_m3_Mar">'[11]Resumen '!#REF!</definedName>
    <definedName name="TM_Agua_Disp_Golder_m3_May" localSheetId="0">'[11]Resumen '!#REF!</definedName>
    <definedName name="TM_Agua_Disp_Golder_m3_May" localSheetId="2">'[11]Resumen '!#REF!</definedName>
    <definedName name="TM_Agua_Disp_Golder_m3_May">'[11]Resumen '!#REF!</definedName>
    <definedName name="TM_Agua_Disp_Golder_m3_Mes" localSheetId="0">'[11]Tranque Mauro'!#REF!</definedName>
    <definedName name="TM_Agua_Disp_Golder_m3_Mes" localSheetId="2">'[11]Tranque Mauro'!#REF!</definedName>
    <definedName name="TM_Agua_Disp_Golder_m3_Mes">'[11]Tranque Mauro'!#REF!</definedName>
    <definedName name="TM_Agua_Disp_Golder_m3_Nov" localSheetId="0">'[11]Resumen '!#REF!</definedName>
    <definedName name="TM_Agua_Disp_Golder_m3_Nov" localSheetId="2">'[11]Resumen '!#REF!</definedName>
    <definedName name="TM_Agua_Disp_Golder_m3_Nov">'[11]Resumen '!#REF!</definedName>
    <definedName name="TM_Agua_Disp_Golder_m3_Oct" localSheetId="0">'[11]Resumen '!#REF!</definedName>
    <definedName name="TM_Agua_Disp_Golder_m3_Oct" localSheetId="2">'[11]Resumen '!#REF!</definedName>
    <definedName name="TM_Agua_Disp_Golder_m3_Oct">'[11]Resumen '!#REF!</definedName>
    <definedName name="TM_Agua_Disp_Golder_m3_Sep" localSheetId="0">'[11]Resumen '!#REF!</definedName>
    <definedName name="TM_Agua_Disp_Golder_m3_Sep" localSheetId="2">'[11]Resumen '!#REF!</definedName>
    <definedName name="TM_Agua_Disp_Golder_m3_Sep">'[11]Resumen '!#REF!</definedName>
    <definedName name="TM_Agua_Disp_PlayaHum_ls_Abr" localSheetId="0">'[11]Resumen '!#REF!</definedName>
    <definedName name="TM_Agua_Disp_PlayaHum_ls_Abr" localSheetId="2">'[11]Resumen '!#REF!</definedName>
    <definedName name="TM_Agua_Disp_PlayaHum_ls_Abr">'[11]Resumen '!#REF!</definedName>
    <definedName name="TM_Agua_Disp_PlayaHum_ls_Ago" localSheetId="0">'[11]Resumen '!#REF!</definedName>
    <definedName name="TM_Agua_Disp_PlayaHum_ls_Ago" localSheetId="2">'[11]Resumen '!#REF!</definedName>
    <definedName name="TM_Agua_Disp_PlayaHum_ls_Ago">'[11]Resumen '!#REF!</definedName>
    <definedName name="TM_Agua_Disp_PlayaHum_ls_Dia" localSheetId="0">'[11]Tranque Mauro'!#REF!</definedName>
    <definedName name="TM_Agua_Disp_PlayaHum_ls_Dia" localSheetId="2">'[11]Tranque Mauro'!#REF!</definedName>
    <definedName name="TM_Agua_Disp_PlayaHum_ls_Dia">'[11]Tranque Mauro'!#REF!</definedName>
    <definedName name="TM_Agua_Disp_PlayaHum_ls_Dic" localSheetId="0">'[11]Resumen '!#REF!</definedName>
    <definedName name="TM_Agua_Disp_PlayaHum_ls_Dic" localSheetId="2">'[11]Resumen '!#REF!</definedName>
    <definedName name="TM_Agua_Disp_PlayaHum_ls_Dic">'[11]Resumen '!#REF!</definedName>
    <definedName name="TM_Agua_Disp_PlayaHum_ls_Ene" localSheetId="0">'[11]Resumen '!#REF!</definedName>
    <definedName name="TM_Agua_Disp_PlayaHum_ls_Ene" localSheetId="2">'[11]Resumen '!#REF!</definedName>
    <definedName name="TM_Agua_Disp_PlayaHum_ls_Ene">'[11]Resumen '!#REF!</definedName>
    <definedName name="TM_Agua_Disp_PlayaHum_ls_Feb" localSheetId="0">'[11]Resumen '!#REF!</definedName>
    <definedName name="TM_Agua_Disp_PlayaHum_ls_Feb" localSheetId="2">'[11]Resumen '!#REF!</definedName>
    <definedName name="TM_Agua_Disp_PlayaHum_ls_Feb">'[11]Resumen '!#REF!</definedName>
    <definedName name="TM_Agua_Disp_PlayaHum_ls_Jul" localSheetId="0">'[11]Resumen '!#REF!</definedName>
    <definedName name="TM_Agua_Disp_PlayaHum_ls_Jul" localSheetId="2">'[11]Resumen '!#REF!</definedName>
    <definedName name="TM_Agua_Disp_PlayaHum_ls_Jul">'[11]Resumen '!#REF!</definedName>
    <definedName name="TM_Agua_Disp_PlayaHum_ls_Jun" localSheetId="0">'[11]Resumen '!#REF!</definedName>
    <definedName name="TM_Agua_Disp_PlayaHum_ls_Jun" localSheetId="2">'[11]Resumen '!#REF!</definedName>
    <definedName name="TM_Agua_Disp_PlayaHum_ls_Jun">'[11]Resumen '!#REF!</definedName>
    <definedName name="TM_Agua_Disp_PlayaHum_ls_Mar" localSheetId="0">'[11]Resumen '!#REF!</definedName>
    <definedName name="TM_Agua_Disp_PlayaHum_ls_Mar" localSheetId="2">'[11]Resumen '!#REF!</definedName>
    <definedName name="TM_Agua_Disp_PlayaHum_ls_Mar">'[11]Resumen '!#REF!</definedName>
    <definedName name="TM_Agua_Disp_PlayaHum_ls_May" localSheetId="0">'[11]Resumen '!#REF!</definedName>
    <definedName name="TM_Agua_Disp_PlayaHum_ls_May" localSheetId="2">'[11]Resumen '!#REF!</definedName>
    <definedName name="TM_Agua_Disp_PlayaHum_ls_May">'[11]Resumen '!#REF!</definedName>
    <definedName name="TM_Agua_Disp_PlayaHum_ls_Mes" localSheetId="0">'[11]Tranque Mauro'!#REF!</definedName>
    <definedName name="TM_Agua_Disp_PlayaHum_ls_Mes" localSheetId="2">'[11]Tranque Mauro'!#REF!</definedName>
    <definedName name="TM_Agua_Disp_PlayaHum_ls_Mes">'[11]Tranque Mauro'!#REF!</definedName>
    <definedName name="TM_Agua_Disp_PlayaHum_ls_Nov" localSheetId="0">'[11]Resumen '!#REF!</definedName>
    <definedName name="TM_Agua_Disp_PlayaHum_ls_Nov" localSheetId="2">'[11]Resumen '!#REF!</definedName>
    <definedName name="TM_Agua_Disp_PlayaHum_ls_Nov">'[11]Resumen '!#REF!</definedName>
    <definedName name="TM_Agua_Disp_PlayaHum_ls_Oct" localSheetId="0">'[11]Resumen '!#REF!</definedName>
    <definedName name="TM_Agua_Disp_PlayaHum_ls_Oct" localSheetId="2">'[11]Resumen '!#REF!</definedName>
    <definedName name="TM_Agua_Disp_PlayaHum_ls_Oct">'[11]Resumen '!#REF!</definedName>
    <definedName name="TM_Agua_Disp_PlayaHum_ls_Sep" localSheetId="0">'[11]Resumen '!#REF!</definedName>
    <definedName name="TM_Agua_Disp_PlayaHum_ls_Sep" localSheetId="2">'[11]Resumen '!#REF!</definedName>
    <definedName name="TM_Agua_Disp_PlayaHum_ls_Sep">'[11]Resumen '!#REF!</definedName>
    <definedName name="TM_Agua_Disp_PlayaHum_m3_Abr" localSheetId="0">'[11]Resumen '!#REF!</definedName>
    <definedName name="TM_Agua_Disp_PlayaHum_m3_Abr" localSheetId="2">'[11]Resumen '!#REF!</definedName>
    <definedName name="TM_Agua_Disp_PlayaHum_m3_Abr">'[11]Resumen '!#REF!</definedName>
    <definedName name="TM_Agua_Disp_PlayaHum_m3_Ago" localSheetId="0">'[11]Resumen '!#REF!</definedName>
    <definedName name="TM_Agua_Disp_PlayaHum_m3_Ago" localSheetId="2">'[11]Resumen '!#REF!</definedName>
    <definedName name="TM_Agua_Disp_PlayaHum_m3_Ago">'[11]Resumen '!#REF!</definedName>
    <definedName name="TM_Agua_Disp_PlayaHum_m3_Dia" localSheetId="0">'[11]Tranque Mauro'!#REF!</definedName>
    <definedName name="TM_Agua_Disp_PlayaHum_m3_Dia" localSheetId="2">'[11]Tranque Mauro'!#REF!</definedName>
    <definedName name="TM_Agua_Disp_PlayaHum_m3_Dia">'[11]Tranque Mauro'!#REF!</definedName>
    <definedName name="TM_Agua_Disp_PlayaHum_m3_Dic" localSheetId="0">'[11]Resumen '!#REF!</definedName>
    <definedName name="TM_Agua_Disp_PlayaHum_m3_Dic" localSheetId="2">'[11]Resumen '!#REF!</definedName>
    <definedName name="TM_Agua_Disp_PlayaHum_m3_Dic">'[11]Resumen '!#REF!</definedName>
    <definedName name="TM_Agua_Disp_PlayaHum_m3_Ene" localSheetId="0">'[11]Resumen '!#REF!</definedName>
    <definedName name="TM_Agua_Disp_PlayaHum_m3_Ene" localSheetId="2">'[11]Resumen '!#REF!</definedName>
    <definedName name="TM_Agua_Disp_PlayaHum_m3_Ene">'[11]Resumen '!#REF!</definedName>
    <definedName name="TM_Agua_Disp_PlayaHum_m3_Feb" localSheetId="0">'[11]Resumen '!#REF!</definedName>
    <definedName name="TM_Agua_Disp_PlayaHum_m3_Feb" localSheetId="2">'[11]Resumen '!#REF!</definedName>
    <definedName name="TM_Agua_Disp_PlayaHum_m3_Feb">'[11]Resumen '!#REF!</definedName>
    <definedName name="TM_Agua_Disp_PlayaHum_m3_Jul" localSheetId="0">'[11]Resumen '!#REF!</definedName>
    <definedName name="TM_Agua_Disp_PlayaHum_m3_Jul" localSheetId="2">'[11]Resumen '!#REF!</definedName>
    <definedName name="TM_Agua_Disp_PlayaHum_m3_Jul">'[11]Resumen '!#REF!</definedName>
    <definedName name="TM_Agua_Disp_PlayaHum_m3_Jun" localSheetId="0">'[11]Resumen '!#REF!</definedName>
    <definedName name="TM_Agua_Disp_PlayaHum_m3_Jun" localSheetId="2">'[11]Resumen '!#REF!</definedName>
    <definedName name="TM_Agua_Disp_PlayaHum_m3_Jun">'[11]Resumen '!#REF!</definedName>
    <definedName name="TM_Agua_Disp_PlayaHum_m3_Mar" localSheetId="0">'[11]Resumen '!#REF!</definedName>
    <definedName name="TM_Agua_Disp_PlayaHum_m3_Mar" localSheetId="2">'[11]Resumen '!#REF!</definedName>
    <definedName name="TM_Agua_Disp_PlayaHum_m3_Mar">'[11]Resumen '!#REF!</definedName>
    <definedName name="TM_Agua_Disp_PlayaHum_m3_May" localSheetId="0">'[11]Resumen '!#REF!</definedName>
    <definedName name="TM_Agua_Disp_PlayaHum_m3_May" localSheetId="2">'[11]Resumen '!#REF!</definedName>
    <definedName name="TM_Agua_Disp_PlayaHum_m3_May">'[11]Resumen '!#REF!</definedName>
    <definedName name="TM_Agua_Disp_PlayaHum_m3_Mes" localSheetId="0">'[11]Tranque Mauro'!#REF!</definedName>
    <definedName name="TM_Agua_Disp_PlayaHum_m3_Mes" localSheetId="2">'[11]Tranque Mauro'!#REF!</definedName>
    <definedName name="TM_Agua_Disp_PlayaHum_m3_Mes">'[11]Tranque Mauro'!#REF!</definedName>
    <definedName name="TM_Agua_Disp_PlayaHum_m3_Nov" localSheetId="0">'[11]Resumen '!#REF!</definedName>
    <definedName name="TM_Agua_Disp_PlayaHum_m3_Nov" localSheetId="2">'[11]Resumen '!#REF!</definedName>
    <definedName name="TM_Agua_Disp_PlayaHum_m3_Nov">'[11]Resumen '!#REF!</definedName>
    <definedName name="TM_Agua_Disp_PlayaHum_m3_Oct" localSheetId="0">'[11]Resumen '!#REF!</definedName>
    <definedName name="TM_Agua_Disp_PlayaHum_m3_Oct" localSheetId="2">'[11]Resumen '!#REF!</definedName>
    <definedName name="TM_Agua_Disp_PlayaHum_m3_Oct">'[11]Resumen '!#REF!</definedName>
    <definedName name="TM_Agua_Disp_PlayaHum_m3_Sep" localSheetId="0">'[11]Resumen '!#REF!</definedName>
    <definedName name="TM_Agua_Disp_PlayaHum_m3_Sep" localSheetId="2">'[11]Resumen '!#REF!</definedName>
    <definedName name="TM_Agua_Disp_PlayaHum_m3_Sep">'[11]Resumen '!#REF!</definedName>
    <definedName name="TM_Agua_Disp_Teo_Abr" localSheetId="0">'[11]Resumen '!#REF!</definedName>
    <definedName name="TM_Agua_Disp_Teo_Abr" localSheetId="2">'[11]Resumen '!#REF!</definedName>
    <definedName name="TM_Agua_Disp_Teo_Abr">'[11]Resumen '!#REF!</definedName>
    <definedName name="TM_Agua_Disp_Teo_Ago" localSheetId="0">'[11]Resumen '!#REF!</definedName>
    <definedName name="TM_Agua_Disp_Teo_Ago" localSheetId="2">'[11]Resumen '!#REF!</definedName>
    <definedName name="TM_Agua_Disp_Teo_Ago">'[11]Resumen '!#REF!</definedName>
    <definedName name="TM_Agua_Disp_Teo_Dia" localSheetId="0">'[11]Tranque Mauro'!#REF!</definedName>
    <definedName name="TM_Agua_Disp_Teo_Dia" localSheetId="2">'[11]Tranque Mauro'!#REF!</definedName>
    <definedName name="TM_Agua_Disp_Teo_Dia">'[11]Tranque Mauro'!#REF!</definedName>
    <definedName name="TM_Agua_Disp_Teo_Dic" localSheetId="0">'[11]Resumen '!#REF!</definedName>
    <definedName name="TM_Agua_Disp_Teo_Dic" localSheetId="2">'[11]Resumen '!#REF!</definedName>
    <definedName name="TM_Agua_Disp_Teo_Dic">'[11]Resumen '!#REF!</definedName>
    <definedName name="TM_Agua_Disp_Teo_Ene" localSheetId="0">'[11]Resumen '!#REF!</definedName>
    <definedName name="TM_Agua_Disp_Teo_Ene" localSheetId="2">'[11]Resumen '!#REF!</definedName>
    <definedName name="TM_Agua_Disp_Teo_Ene">'[11]Resumen '!#REF!</definedName>
    <definedName name="TM_Agua_Disp_Teo_Feb" localSheetId="0">'[11]Resumen '!#REF!</definedName>
    <definedName name="TM_Agua_Disp_Teo_Feb" localSheetId="2">'[11]Resumen '!#REF!</definedName>
    <definedName name="TM_Agua_Disp_Teo_Feb">'[11]Resumen '!#REF!</definedName>
    <definedName name="TM_Agua_Disp_Teo_Jul" localSheetId="0">'[11]Resumen '!#REF!</definedName>
    <definedName name="TM_Agua_Disp_Teo_Jul" localSheetId="2">'[11]Resumen '!#REF!</definedName>
    <definedName name="TM_Agua_Disp_Teo_Jul">'[11]Resumen '!#REF!</definedName>
    <definedName name="TM_Agua_Disp_Teo_Jun" localSheetId="0">'[11]Resumen '!#REF!</definedName>
    <definedName name="TM_Agua_Disp_Teo_Jun" localSheetId="2">'[11]Resumen '!#REF!</definedName>
    <definedName name="TM_Agua_Disp_Teo_Jun">'[11]Resumen '!#REF!</definedName>
    <definedName name="TM_Agua_Disp_Teo_Mar" localSheetId="0">'[11]Resumen '!#REF!</definedName>
    <definedName name="TM_Agua_Disp_Teo_Mar" localSheetId="2">'[11]Resumen '!#REF!</definedName>
    <definedName name="TM_Agua_Disp_Teo_Mar">'[11]Resumen '!#REF!</definedName>
    <definedName name="TM_Agua_Disp_Teo_May" localSheetId="0">'[11]Resumen '!#REF!</definedName>
    <definedName name="TM_Agua_Disp_Teo_May" localSheetId="2">'[11]Resumen '!#REF!</definedName>
    <definedName name="TM_Agua_Disp_Teo_May">'[11]Resumen '!#REF!</definedName>
    <definedName name="TM_Agua_Disp_Teo_Mes" localSheetId="0">'[11]Tranque Mauro'!#REF!</definedName>
    <definedName name="TM_Agua_Disp_Teo_Mes" localSheetId="2">'[11]Tranque Mauro'!#REF!</definedName>
    <definedName name="TM_Agua_Disp_Teo_Mes">'[11]Tranque Mauro'!#REF!</definedName>
    <definedName name="TM_Agua_Disp_Teo_Nov" localSheetId="0">'[11]Resumen '!#REF!</definedName>
    <definedName name="TM_Agua_Disp_Teo_Nov" localSheetId="2">'[11]Resumen '!#REF!</definedName>
    <definedName name="TM_Agua_Disp_Teo_Nov">'[11]Resumen '!#REF!</definedName>
    <definedName name="TM_Agua_Disp_Teo_Oct" localSheetId="0">'[11]Resumen '!#REF!</definedName>
    <definedName name="TM_Agua_Disp_Teo_Oct" localSheetId="2">'[11]Resumen '!#REF!</definedName>
    <definedName name="TM_Agua_Disp_Teo_Oct">'[11]Resumen '!#REF!</definedName>
    <definedName name="TM_Agua_Disp_Teo_Sep" localSheetId="0">'[11]Resumen '!#REF!</definedName>
    <definedName name="TM_Agua_Disp_Teo_Sep" localSheetId="2">'[11]Resumen '!#REF!</definedName>
    <definedName name="TM_Agua_Disp_Teo_Sep">'[11]Resumen '!#REF!</definedName>
    <definedName name="TM_Agua_Lamas_Abr" localSheetId="0">'[11]Resumen '!#REF!</definedName>
    <definedName name="TM_Agua_Lamas_Abr" localSheetId="2">'[11]Resumen '!#REF!</definedName>
    <definedName name="TM_Agua_Lamas_Abr">'[11]Resumen '!#REF!</definedName>
    <definedName name="TM_Agua_Lamas_Ago" localSheetId="0">'[11]Resumen '!#REF!</definedName>
    <definedName name="TM_Agua_Lamas_Ago" localSheetId="2">'[11]Resumen '!#REF!</definedName>
    <definedName name="TM_Agua_Lamas_Ago">'[11]Resumen '!#REF!</definedName>
    <definedName name="TM_Agua_Lamas_Dic" localSheetId="0">'[11]Resumen '!#REF!</definedName>
    <definedName name="TM_Agua_Lamas_Dic" localSheetId="2">'[11]Resumen '!#REF!</definedName>
    <definedName name="TM_Agua_Lamas_Dic">'[11]Resumen '!#REF!</definedName>
    <definedName name="TM_Agua_Lamas_Ene" localSheetId="0">'[11]Resumen '!#REF!</definedName>
    <definedName name="TM_Agua_Lamas_Ene" localSheetId="2">'[11]Resumen '!#REF!</definedName>
    <definedName name="TM_Agua_Lamas_Ene">'[11]Resumen '!#REF!</definedName>
    <definedName name="TM_Agua_Lamas_Feb" localSheetId="0">'[11]Resumen '!#REF!</definedName>
    <definedName name="TM_Agua_Lamas_Feb" localSheetId="2">'[11]Resumen '!#REF!</definedName>
    <definedName name="TM_Agua_Lamas_Feb">'[11]Resumen '!#REF!</definedName>
    <definedName name="TM_Agua_Lamas_Jul" localSheetId="0">'[11]Resumen '!#REF!</definedName>
    <definedName name="TM_Agua_Lamas_Jul" localSheetId="2">'[11]Resumen '!#REF!</definedName>
    <definedName name="TM_Agua_Lamas_Jul">'[11]Resumen '!#REF!</definedName>
    <definedName name="TM_Agua_Lamas_Jun" localSheetId="0">'[11]Resumen '!#REF!</definedName>
    <definedName name="TM_Agua_Lamas_Jun" localSheetId="2">'[11]Resumen '!#REF!</definedName>
    <definedName name="TM_Agua_Lamas_Jun">'[11]Resumen '!#REF!</definedName>
    <definedName name="TM_Agua_Lamas_Mar" localSheetId="0">'[11]Resumen '!#REF!</definedName>
    <definedName name="TM_Agua_Lamas_Mar" localSheetId="2">'[11]Resumen '!#REF!</definedName>
    <definedName name="TM_Agua_Lamas_Mar">'[11]Resumen '!#REF!</definedName>
    <definedName name="TM_Agua_Lamas_May" localSheetId="0">'[11]Resumen '!#REF!</definedName>
    <definedName name="TM_Agua_Lamas_May" localSheetId="2">'[11]Resumen '!#REF!</definedName>
    <definedName name="TM_Agua_Lamas_May">'[11]Resumen '!#REF!</definedName>
    <definedName name="TM_Agua_Lamas_Nov" localSheetId="0">'[11]Resumen '!#REF!</definedName>
    <definedName name="TM_Agua_Lamas_Nov" localSheetId="2">'[11]Resumen '!#REF!</definedName>
    <definedName name="TM_Agua_Lamas_Nov">'[11]Resumen '!#REF!</definedName>
    <definedName name="TM_Agua_Lamas_Oct" localSheetId="0">'[11]Resumen '!#REF!</definedName>
    <definedName name="TM_Agua_Lamas_Oct" localSheetId="2">'[11]Resumen '!#REF!</definedName>
    <definedName name="TM_Agua_Lamas_Oct">'[11]Resumen '!#REF!</definedName>
    <definedName name="TM_Agua_Lamas_Sep" localSheetId="0">'[11]Resumen '!#REF!</definedName>
    <definedName name="TM_Agua_Lamas_Sep" localSheetId="2">'[11]Resumen '!#REF!</definedName>
    <definedName name="TM_Agua_Lamas_Sep">'[11]Resumen '!#REF!</definedName>
    <definedName name="TM_Agua_Relaves_Desv_Cubeta_Abr" localSheetId="0">'[11]Resumen '!#REF!</definedName>
    <definedName name="TM_Agua_Relaves_Desv_Cubeta_Abr" localSheetId="2">'[11]Resumen '!#REF!</definedName>
    <definedName name="TM_Agua_Relaves_Desv_Cubeta_Abr">'[11]Resumen '!#REF!</definedName>
    <definedName name="TM_Agua_Relaves_Desv_Cubeta_Ago" localSheetId="0">'[11]Resumen '!#REF!</definedName>
    <definedName name="TM_Agua_Relaves_Desv_Cubeta_Ago" localSheetId="2">'[11]Resumen '!#REF!</definedName>
    <definedName name="TM_Agua_Relaves_Desv_Cubeta_Ago">'[11]Resumen '!#REF!</definedName>
    <definedName name="TM_Agua_Relaves_Desv_Cubeta_Dic" localSheetId="0">'[11]Resumen '!#REF!</definedName>
    <definedName name="TM_Agua_Relaves_Desv_Cubeta_Dic" localSheetId="2">'[11]Resumen '!#REF!</definedName>
    <definedName name="TM_Agua_Relaves_Desv_Cubeta_Dic">'[11]Resumen '!#REF!</definedName>
    <definedName name="TM_Agua_Relaves_Desv_Cubeta_Ene" localSheetId="0">'[11]Resumen '!#REF!</definedName>
    <definedName name="TM_Agua_Relaves_Desv_Cubeta_Ene" localSheetId="2">'[11]Resumen '!#REF!</definedName>
    <definedName name="TM_Agua_Relaves_Desv_Cubeta_Ene">'[11]Resumen '!#REF!</definedName>
    <definedName name="TM_Agua_Relaves_Desv_Cubeta_Feb" localSheetId="0">'[11]Resumen '!#REF!</definedName>
    <definedName name="TM_Agua_Relaves_Desv_Cubeta_Feb" localSheetId="2">'[11]Resumen '!#REF!</definedName>
    <definedName name="TM_Agua_Relaves_Desv_Cubeta_Feb">'[11]Resumen '!#REF!</definedName>
    <definedName name="TM_Agua_Relaves_Desv_Cubeta_Jul" localSheetId="0">'[11]Resumen '!#REF!</definedName>
    <definedName name="TM_Agua_Relaves_Desv_Cubeta_Jul" localSheetId="2">'[11]Resumen '!#REF!</definedName>
    <definedName name="TM_Agua_Relaves_Desv_Cubeta_Jul">'[11]Resumen '!#REF!</definedName>
    <definedName name="TM_Agua_Relaves_Desv_Cubeta_Jun" localSheetId="0">'[11]Resumen '!#REF!</definedName>
    <definedName name="TM_Agua_Relaves_Desv_Cubeta_Jun" localSheetId="2">'[11]Resumen '!#REF!</definedName>
    <definedName name="TM_Agua_Relaves_Desv_Cubeta_Jun">'[11]Resumen '!#REF!</definedName>
    <definedName name="TM_Agua_Relaves_Desv_Cubeta_Mar" localSheetId="0">'[11]Resumen '!#REF!</definedName>
    <definedName name="TM_Agua_Relaves_Desv_Cubeta_Mar" localSheetId="2">'[11]Resumen '!#REF!</definedName>
    <definedName name="TM_Agua_Relaves_Desv_Cubeta_Mar">'[11]Resumen '!#REF!</definedName>
    <definedName name="TM_Agua_Relaves_Desv_Cubeta_May" localSheetId="0">'[11]Resumen '!#REF!</definedName>
    <definedName name="TM_Agua_Relaves_Desv_Cubeta_May" localSheetId="2">'[11]Resumen '!#REF!</definedName>
    <definedName name="TM_Agua_Relaves_Desv_Cubeta_May">'[11]Resumen '!#REF!</definedName>
    <definedName name="TM_Agua_Relaves_Desv_Cubeta_Nov" localSheetId="0">'[11]Resumen '!#REF!</definedName>
    <definedName name="TM_Agua_Relaves_Desv_Cubeta_Nov" localSheetId="2">'[11]Resumen '!#REF!</definedName>
    <definedName name="TM_Agua_Relaves_Desv_Cubeta_Nov">'[11]Resumen '!#REF!</definedName>
    <definedName name="TM_Agua_Relaves_Desv_Cubeta_Oct" localSheetId="0">'[11]Resumen '!#REF!</definedName>
    <definedName name="TM_Agua_Relaves_Desv_Cubeta_Oct" localSheetId="2">'[11]Resumen '!#REF!</definedName>
    <definedName name="TM_Agua_Relaves_Desv_Cubeta_Oct">'[11]Resumen '!#REF!</definedName>
    <definedName name="TM_Agua_Relaves_Desv_Cubeta_Sep" localSheetId="0">'[11]Resumen '!#REF!</definedName>
    <definedName name="TM_Agua_Relaves_Desv_Cubeta_Sep" localSheetId="2">'[11]Resumen '!#REF!</definedName>
    <definedName name="TM_Agua_Relaves_Desv_Cubeta_Sep">'[11]Resumen '!#REF!</definedName>
    <definedName name="TM_Agua_Ret_Golder_ls_Abr" localSheetId="0">'[11]Resumen '!#REF!</definedName>
    <definedName name="TM_Agua_Ret_Golder_ls_Abr" localSheetId="2">'[11]Resumen '!#REF!</definedName>
    <definedName name="TM_Agua_Ret_Golder_ls_Abr">'[11]Resumen '!#REF!</definedName>
    <definedName name="TM_Agua_Ret_Golder_ls_Ago" localSheetId="0">'[11]Resumen '!#REF!</definedName>
    <definedName name="TM_Agua_Ret_Golder_ls_Ago" localSheetId="2">'[11]Resumen '!#REF!</definedName>
    <definedName name="TM_Agua_Ret_Golder_ls_Ago">'[11]Resumen '!#REF!</definedName>
    <definedName name="TM_Agua_Ret_Golder_ls_Dia" localSheetId="0">'[11]Tranque Mauro'!#REF!</definedName>
    <definedName name="TM_Agua_Ret_Golder_ls_Dia" localSheetId="2">'[11]Tranque Mauro'!#REF!</definedName>
    <definedName name="TM_Agua_Ret_Golder_ls_Dia">'[11]Tranque Mauro'!#REF!</definedName>
    <definedName name="TM_Agua_Ret_Golder_ls_Dic" localSheetId="0">'[11]Resumen '!#REF!</definedName>
    <definedName name="TM_Agua_Ret_Golder_ls_Dic" localSheetId="2">'[11]Resumen '!#REF!</definedName>
    <definedName name="TM_Agua_Ret_Golder_ls_Dic">'[11]Resumen '!#REF!</definedName>
    <definedName name="TM_Agua_Ret_Golder_ls_Ene" localSheetId="0">'[11]Resumen '!#REF!</definedName>
    <definedName name="TM_Agua_Ret_Golder_ls_Ene" localSheetId="2">'[11]Resumen '!#REF!</definedName>
    <definedName name="TM_Agua_Ret_Golder_ls_Ene">'[11]Resumen '!#REF!</definedName>
    <definedName name="TM_Agua_Ret_Golder_ls_Feb" localSheetId="0">'[11]Resumen '!#REF!</definedName>
    <definedName name="TM_Agua_Ret_Golder_ls_Feb" localSheetId="2">'[11]Resumen '!#REF!</definedName>
    <definedName name="TM_Agua_Ret_Golder_ls_Feb">'[11]Resumen '!#REF!</definedName>
    <definedName name="TM_Agua_Ret_Golder_ls_Jul" localSheetId="0">'[11]Resumen '!#REF!</definedName>
    <definedName name="TM_Agua_Ret_Golder_ls_Jul" localSheetId="2">'[11]Resumen '!#REF!</definedName>
    <definedName name="TM_Agua_Ret_Golder_ls_Jul">'[11]Resumen '!#REF!</definedName>
    <definedName name="TM_Agua_Ret_Golder_ls_Jun" localSheetId="0">'[11]Resumen '!#REF!</definedName>
    <definedName name="TM_Agua_Ret_Golder_ls_Jun" localSheetId="2">'[11]Resumen '!#REF!</definedName>
    <definedName name="TM_Agua_Ret_Golder_ls_Jun">'[11]Resumen '!#REF!</definedName>
    <definedName name="TM_Agua_Ret_Golder_ls_Mar" localSheetId="0">'[11]Resumen '!#REF!</definedName>
    <definedName name="TM_Agua_Ret_Golder_ls_Mar" localSheetId="2">'[11]Resumen '!#REF!</definedName>
    <definedName name="TM_Agua_Ret_Golder_ls_Mar">'[11]Resumen '!#REF!</definedName>
    <definedName name="TM_Agua_Ret_Golder_ls_May" localSheetId="0">'[11]Resumen '!#REF!</definedName>
    <definedName name="TM_Agua_Ret_Golder_ls_May" localSheetId="2">'[11]Resumen '!#REF!</definedName>
    <definedName name="TM_Agua_Ret_Golder_ls_May">'[11]Resumen '!#REF!</definedName>
    <definedName name="TM_Agua_Ret_Golder_ls_Mes" localSheetId="0">'[11]Tranque Mauro'!#REF!</definedName>
    <definedName name="TM_Agua_Ret_Golder_ls_Mes" localSheetId="2">'[11]Tranque Mauro'!#REF!</definedName>
    <definedName name="TM_Agua_Ret_Golder_ls_Mes">'[11]Tranque Mauro'!#REF!</definedName>
    <definedName name="TM_Agua_Ret_Golder_ls_Nov" localSheetId="0">'[11]Resumen '!#REF!</definedName>
    <definedName name="TM_Agua_Ret_Golder_ls_Nov" localSheetId="2">'[11]Resumen '!#REF!</definedName>
    <definedName name="TM_Agua_Ret_Golder_ls_Nov">'[11]Resumen '!#REF!</definedName>
    <definedName name="TM_Agua_Ret_Golder_ls_Oct" localSheetId="0">'[11]Resumen '!#REF!</definedName>
    <definedName name="TM_Agua_Ret_Golder_ls_Oct" localSheetId="2">'[11]Resumen '!#REF!</definedName>
    <definedName name="TM_Agua_Ret_Golder_ls_Oct">'[11]Resumen '!#REF!</definedName>
    <definedName name="TM_Agua_Ret_Golder_ls_Sep" localSheetId="0">'[11]Resumen '!#REF!</definedName>
    <definedName name="TM_Agua_Ret_Golder_ls_Sep" localSheetId="2">'[11]Resumen '!#REF!</definedName>
    <definedName name="TM_Agua_Ret_Golder_ls_Sep">'[11]Resumen '!#REF!</definedName>
    <definedName name="TM_Agua_Ret_Golder_m3_Abr" localSheetId="0">'[11]Resumen '!#REF!</definedName>
    <definedName name="TM_Agua_Ret_Golder_m3_Abr" localSheetId="2">'[11]Resumen '!#REF!</definedName>
    <definedName name="TM_Agua_Ret_Golder_m3_Abr">'[11]Resumen '!#REF!</definedName>
    <definedName name="TM_Agua_Ret_Golder_m3_Ago" localSheetId="0">'[11]Resumen '!#REF!</definedName>
    <definedName name="TM_Agua_Ret_Golder_m3_Ago" localSheetId="2">'[11]Resumen '!#REF!</definedName>
    <definedName name="TM_Agua_Ret_Golder_m3_Ago">'[11]Resumen '!#REF!</definedName>
    <definedName name="TM_Agua_Ret_Golder_m3_Dia" localSheetId="0">'[11]Tranque Mauro'!#REF!</definedName>
    <definedName name="TM_Agua_Ret_Golder_m3_Dia" localSheetId="2">'[11]Tranque Mauro'!#REF!</definedName>
    <definedName name="TM_Agua_Ret_Golder_m3_Dia">'[11]Tranque Mauro'!#REF!</definedName>
    <definedName name="TM_Agua_Ret_Golder_m3_Dic" localSheetId="0">'[11]Resumen '!#REF!</definedName>
    <definedName name="TM_Agua_Ret_Golder_m3_Dic" localSheetId="2">'[11]Resumen '!#REF!</definedName>
    <definedName name="TM_Agua_Ret_Golder_m3_Dic">'[11]Resumen '!#REF!</definedName>
    <definedName name="TM_Agua_Ret_Golder_m3_Ene" localSheetId="0">'[11]Resumen '!#REF!</definedName>
    <definedName name="TM_Agua_Ret_Golder_m3_Ene" localSheetId="2">'[11]Resumen '!#REF!</definedName>
    <definedName name="TM_Agua_Ret_Golder_m3_Ene">'[11]Resumen '!#REF!</definedName>
    <definedName name="TM_Agua_Ret_Golder_m3_Feb" localSheetId="0">'[11]Resumen '!#REF!</definedName>
    <definedName name="TM_Agua_Ret_Golder_m3_Feb" localSheetId="2">'[11]Resumen '!#REF!</definedName>
    <definedName name="TM_Agua_Ret_Golder_m3_Feb">'[11]Resumen '!#REF!</definedName>
    <definedName name="TM_Agua_Ret_Golder_m3_Jul" localSheetId="0">'[11]Resumen '!#REF!</definedName>
    <definedName name="TM_Agua_Ret_Golder_m3_Jul" localSheetId="2">'[11]Resumen '!#REF!</definedName>
    <definedName name="TM_Agua_Ret_Golder_m3_Jul">'[11]Resumen '!#REF!</definedName>
    <definedName name="TM_Agua_Ret_Golder_m3_Jun" localSheetId="0">'[11]Resumen '!#REF!</definedName>
    <definedName name="TM_Agua_Ret_Golder_m3_Jun" localSheetId="2">'[11]Resumen '!#REF!</definedName>
    <definedName name="TM_Agua_Ret_Golder_m3_Jun">'[11]Resumen '!#REF!</definedName>
    <definedName name="TM_Agua_Ret_Golder_m3_Mar" localSheetId="0">'[11]Resumen '!#REF!</definedName>
    <definedName name="TM_Agua_Ret_Golder_m3_Mar" localSheetId="2">'[11]Resumen '!#REF!</definedName>
    <definedName name="TM_Agua_Ret_Golder_m3_Mar">'[11]Resumen '!#REF!</definedName>
    <definedName name="TM_Agua_Ret_Golder_m3_May" localSheetId="0">'[11]Resumen '!#REF!</definedName>
    <definedName name="TM_Agua_Ret_Golder_m3_May" localSheetId="2">'[11]Resumen '!#REF!</definedName>
    <definedName name="TM_Agua_Ret_Golder_m3_May">'[11]Resumen '!#REF!</definedName>
    <definedName name="TM_Agua_Ret_Golder_m3_Mes" localSheetId="0">'[11]Tranque Mauro'!#REF!</definedName>
    <definedName name="TM_Agua_Ret_Golder_m3_Mes" localSheetId="2">'[11]Tranque Mauro'!#REF!</definedName>
    <definedName name="TM_Agua_Ret_Golder_m3_Mes">'[11]Tranque Mauro'!#REF!</definedName>
    <definedName name="TM_Agua_Ret_Golder_m3_Nov" localSheetId="0">'[11]Resumen '!#REF!</definedName>
    <definedName name="TM_Agua_Ret_Golder_m3_Nov" localSheetId="2">'[11]Resumen '!#REF!</definedName>
    <definedName name="TM_Agua_Ret_Golder_m3_Nov">'[11]Resumen '!#REF!</definedName>
    <definedName name="TM_Agua_Ret_Golder_m3_Oct" localSheetId="0">'[11]Resumen '!#REF!</definedName>
    <definedName name="TM_Agua_Ret_Golder_m3_Oct" localSheetId="2">'[11]Resumen '!#REF!</definedName>
    <definedName name="TM_Agua_Ret_Golder_m3_Oct">'[11]Resumen '!#REF!</definedName>
    <definedName name="TM_Agua_Ret_Golder_m3_Sep" localSheetId="0">'[11]Resumen '!#REF!</definedName>
    <definedName name="TM_Agua_Ret_Golder_m3_Sep" localSheetId="2">'[11]Resumen '!#REF!</definedName>
    <definedName name="TM_Agua_Ret_Golder_m3_Sep">'[11]Resumen '!#REF!</definedName>
    <definedName name="TM_Agua_Ret_PlayaHum_ls_Abr" localSheetId="0">'[11]Resumen '!#REF!</definedName>
    <definedName name="TM_Agua_Ret_PlayaHum_ls_Abr" localSheetId="2">'[11]Resumen '!#REF!</definedName>
    <definedName name="TM_Agua_Ret_PlayaHum_ls_Abr">'[11]Resumen '!#REF!</definedName>
    <definedName name="TM_Agua_Ret_PlayaHum_ls_Ago" localSheetId="0">'[11]Resumen '!#REF!</definedName>
    <definedName name="TM_Agua_Ret_PlayaHum_ls_Ago" localSheetId="2">'[11]Resumen '!#REF!</definedName>
    <definedName name="TM_Agua_Ret_PlayaHum_ls_Ago">'[11]Resumen '!#REF!</definedName>
    <definedName name="TM_Agua_Ret_PlayaHum_ls_Dia" localSheetId="0">'[11]Tranque Mauro'!#REF!</definedName>
    <definedName name="TM_Agua_Ret_PlayaHum_ls_Dia" localSheetId="2">'[11]Tranque Mauro'!#REF!</definedName>
    <definedName name="TM_Agua_Ret_PlayaHum_ls_Dia">'[11]Tranque Mauro'!#REF!</definedName>
    <definedName name="TM_Agua_Ret_PlayaHum_ls_Dic" localSheetId="0">'[11]Resumen '!#REF!</definedName>
    <definedName name="TM_Agua_Ret_PlayaHum_ls_Dic" localSheetId="2">'[11]Resumen '!#REF!</definedName>
    <definedName name="TM_Agua_Ret_PlayaHum_ls_Dic">'[11]Resumen '!#REF!</definedName>
    <definedName name="TM_Agua_Ret_PlayaHum_ls_Ene" localSheetId="0">'[11]Resumen '!#REF!</definedName>
    <definedName name="TM_Agua_Ret_PlayaHum_ls_Ene" localSheetId="2">'[11]Resumen '!#REF!</definedName>
    <definedName name="TM_Agua_Ret_PlayaHum_ls_Ene">'[11]Resumen '!#REF!</definedName>
    <definedName name="TM_Agua_Ret_PlayaHum_ls_Feb" localSheetId="0">'[11]Resumen '!#REF!</definedName>
    <definedName name="TM_Agua_Ret_PlayaHum_ls_Feb" localSheetId="2">'[11]Resumen '!#REF!</definedName>
    <definedName name="TM_Agua_Ret_PlayaHum_ls_Feb">'[11]Resumen '!#REF!</definedName>
    <definedName name="TM_Agua_Ret_PlayaHum_ls_Jul" localSheetId="0">'[11]Resumen '!#REF!</definedName>
    <definedName name="TM_Agua_Ret_PlayaHum_ls_Jul" localSheetId="2">'[11]Resumen '!#REF!</definedName>
    <definedName name="TM_Agua_Ret_PlayaHum_ls_Jul">'[11]Resumen '!#REF!</definedName>
    <definedName name="TM_Agua_Ret_PlayaHum_ls_Jun" localSheetId="0">'[11]Resumen '!#REF!</definedName>
    <definedName name="TM_Agua_Ret_PlayaHum_ls_Jun" localSheetId="2">'[11]Resumen '!#REF!</definedName>
    <definedName name="TM_Agua_Ret_PlayaHum_ls_Jun">'[11]Resumen '!#REF!</definedName>
    <definedName name="TM_Agua_Ret_PlayaHum_ls_Mar" localSheetId="0">'[11]Resumen '!#REF!</definedName>
    <definedName name="TM_Agua_Ret_PlayaHum_ls_Mar" localSheetId="2">'[11]Resumen '!#REF!</definedName>
    <definedName name="TM_Agua_Ret_PlayaHum_ls_Mar">'[11]Resumen '!#REF!</definedName>
    <definedName name="TM_Agua_Ret_PlayaHum_ls_May" localSheetId="0">'[11]Resumen '!#REF!</definedName>
    <definedName name="TM_Agua_Ret_PlayaHum_ls_May" localSheetId="2">'[11]Resumen '!#REF!</definedName>
    <definedName name="TM_Agua_Ret_PlayaHum_ls_May">'[11]Resumen '!#REF!</definedName>
    <definedName name="TM_Agua_Ret_PlayaHum_ls_Mes" localSheetId="0">'[11]Tranque Mauro'!#REF!</definedName>
    <definedName name="TM_Agua_Ret_PlayaHum_ls_Mes" localSheetId="2">'[11]Tranque Mauro'!#REF!</definedName>
    <definedName name="TM_Agua_Ret_PlayaHum_ls_Mes">'[11]Tranque Mauro'!#REF!</definedName>
    <definedName name="TM_Agua_Ret_PlayaHum_ls_Nov" localSheetId="0">'[11]Resumen '!#REF!</definedName>
    <definedName name="TM_Agua_Ret_PlayaHum_ls_Nov" localSheetId="2">'[11]Resumen '!#REF!</definedName>
    <definedName name="TM_Agua_Ret_PlayaHum_ls_Nov">'[11]Resumen '!#REF!</definedName>
    <definedName name="TM_Agua_Ret_PlayaHum_ls_Oct" localSheetId="0">'[11]Resumen '!#REF!</definedName>
    <definedName name="TM_Agua_Ret_PlayaHum_ls_Oct" localSheetId="2">'[11]Resumen '!#REF!</definedName>
    <definedName name="TM_Agua_Ret_PlayaHum_ls_Oct">'[11]Resumen '!#REF!</definedName>
    <definedName name="TM_Agua_Ret_PlayaHum_ls_Sep" localSheetId="0">'[11]Resumen '!#REF!</definedName>
    <definedName name="TM_Agua_Ret_PlayaHum_ls_Sep" localSheetId="2">'[11]Resumen '!#REF!</definedName>
    <definedName name="TM_Agua_Ret_PlayaHum_ls_Sep">'[11]Resumen '!#REF!</definedName>
    <definedName name="TM_Agua_Ret_PlayaHum_m3_Abr" localSheetId="0">'[11]Resumen '!#REF!</definedName>
    <definedName name="TM_Agua_Ret_PlayaHum_m3_Abr" localSheetId="2">'[11]Resumen '!#REF!</definedName>
    <definedName name="TM_Agua_Ret_PlayaHum_m3_Abr">'[11]Resumen '!#REF!</definedName>
    <definedName name="TM_Agua_Ret_PlayaHum_m3_Ago" localSheetId="0">'[11]Resumen '!#REF!</definedName>
    <definedName name="TM_Agua_Ret_PlayaHum_m3_Ago" localSheetId="2">'[11]Resumen '!#REF!</definedName>
    <definedName name="TM_Agua_Ret_PlayaHum_m3_Ago">'[11]Resumen '!#REF!</definedName>
    <definedName name="TM_Agua_Ret_PlayaHum_m3_Dia" localSheetId="0">'[11]Tranque Mauro'!#REF!</definedName>
    <definedName name="TM_Agua_Ret_PlayaHum_m3_Dia" localSheetId="2">'[11]Tranque Mauro'!#REF!</definedName>
    <definedName name="TM_Agua_Ret_PlayaHum_m3_Dia">'[11]Tranque Mauro'!#REF!</definedName>
    <definedName name="TM_Agua_Ret_PlayaHum_m3_Dic" localSheetId="0">'[11]Resumen '!#REF!</definedName>
    <definedName name="TM_Agua_Ret_PlayaHum_m3_Dic" localSheetId="2">'[11]Resumen '!#REF!</definedName>
    <definedName name="TM_Agua_Ret_PlayaHum_m3_Dic">'[11]Resumen '!#REF!</definedName>
    <definedName name="TM_Agua_Ret_PlayaHum_m3_Ene" localSheetId="0">'[11]Resumen '!#REF!</definedName>
    <definedName name="TM_Agua_Ret_PlayaHum_m3_Ene" localSheetId="2">'[11]Resumen '!#REF!</definedName>
    <definedName name="TM_Agua_Ret_PlayaHum_m3_Ene">'[11]Resumen '!#REF!</definedName>
    <definedName name="TM_Agua_Ret_PlayaHum_m3_Feb" localSheetId="0">'[11]Resumen '!#REF!</definedName>
    <definedName name="TM_Agua_Ret_PlayaHum_m3_Feb" localSheetId="2">'[11]Resumen '!#REF!</definedName>
    <definedName name="TM_Agua_Ret_PlayaHum_m3_Feb">'[11]Resumen '!#REF!</definedName>
    <definedName name="TM_Agua_Ret_PlayaHum_m3_Jul" localSheetId="0">'[11]Resumen '!#REF!</definedName>
    <definedName name="TM_Agua_Ret_PlayaHum_m3_Jul" localSheetId="2">'[11]Resumen '!#REF!</definedName>
    <definedName name="TM_Agua_Ret_PlayaHum_m3_Jul">'[11]Resumen '!#REF!</definedName>
    <definedName name="TM_Agua_Ret_PlayaHum_m3_Jun" localSheetId="0">'[11]Resumen '!#REF!</definedName>
    <definedName name="TM_Agua_Ret_PlayaHum_m3_Jun" localSheetId="2">'[11]Resumen '!#REF!</definedName>
    <definedName name="TM_Agua_Ret_PlayaHum_m3_Jun">'[11]Resumen '!#REF!</definedName>
    <definedName name="TM_Agua_Ret_PlayaHum_m3_Mar" localSheetId="0">'[11]Resumen '!#REF!</definedName>
    <definedName name="TM_Agua_Ret_PlayaHum_m3_Mar" localSheetId="2">'[11]Resumen '!#REF!</definedName>
    <definedName name="TM_Agua_Ret_PlayaHum_m3_Mar">'[11]Resumen '!#REF!</definedName>
    <definedName name="TM_Agua_Ret_PlayaHum_m3_May" localSheetId="0">'[11]Resumen '!#REF!</definedName>
    <definedName name="TM_Agua_Ret_PlayaHum_m3_May" localSheetId="2">'[11]Resumen '!#REF!</definedName>
    <definedName name="TM_Agua_Ret_PlayaHum_m3_May">'[11]Resumen '!#REF!</definedName>
    <definedName name="TM_Agua_Ret_PlayaHum_m3_Mes" localSheetId="0">'[11]Tranque Mauro'!#REF!</definedName>
    <definedName name="TM_Agua_Ret_PlayaHum_m3_Mes" localSheetId="2">'[11]Tranque Mauro'!#REF!</definedName>
    <definedName name="TM_Agua_Ret_PlayaHum_m3_Mes">'[11]Tranque Mauro'!#REF!</definedName>
    <definedName name="TM_Agua_Ret_PlayaHum_m3_Nov" localSheetId="0">'[11]Resumen '!#REF!</definedName>
    <definedName name="TM_Agua_Ret_PlayaHum_m3_Nov" localSheetId="2">'[11]Resumen '!#REF!</definedName>
    <definedName name="TM_Agua_Ret_PlayaHum_m3_Nov">'[11]Resumen '!#REF!</definedName>
    <definedName name="TM_Agua_Ret_PlayaHum_m3_Oct" localSheetId="0">'[11]Resumen '!#REF!</definedName>
    <definedName name="TM_Agua_Ret_PlayaHum_m3_Oct" localSheetId="2">'[11]Resumen '!#REF!</definedName>
    <definedName name="TM_Agua_Ret_PlayaHum_m3_Oct">'[11]Resumen '!#REF!</definedName>
    <definedName name="TM_Agua_Ret_PlayaHum_m3_Sep" localSheetId="0">'[11]Resumen '!#REF!</definedName>
    <definedName name="TM_Agua_Ret_PlayaHum_m3_Sep" localSheetId="2">'[11]Resumen '!#REF!</definedName>
    <definedName name="TM_Agua_Ret_PlayaHum_m3_Sep">'[11]Resumen '!#REF!</definedName>
    <definedName name="TM_Agua_Ret_Teo_Abr" localSheetId="0">'[11]Resumen '!#REF!</definedName>
    <definedName name="TM_Agua_Ret_Teo_Abr" localSheetId="2">'[11]Resumen '!#REF!</definedName>
    <definedName name="TM_Agua_Ret_Teo_Abr">'[11]Resumen '!#REF!</definedName>
    <definedName name="TM_Agua_Ret_Teo_Ago" localSheetId="0">'[11]Resumen '!#REF!</definedName>
    <definedName name="TM_Agua_Ret_Teo_Ago" localSheetId="2">'[11]Resumen '!#REF!</definedName>
    <definedName name="TM_Agua_Ret_Teo_Ago">'[11]Resumen '!#REF!</definedName>
    <definedName name="TM_Agua_Ret_Teo_Dia" localSheetId="0">'[11]Tranque Mauro'!#REF!</definedName>
    <definedName name="TM_Agua_Ret_Teo_Dia" localSheetId="2">'[11]Tranque Mauro'!#REF!</definedName>
    <definedName name="TM_Agua_Ret_Teo_Dia">'[11]Tranque Mauro'!#REF!</definedName>
    <definedName name="TM_Agua_Ret_Teo_Dic" localSheetId="0">'[11]Resumen '!#REF!</definedName>
    <definedName name="TM_Agua_Ret_Teo_Dic" localSheetId="2">'[11]Resumen '!#REF!</definedName>
    <definedName name="TM_Agua_Ret_Teo_Dic">'[11]Resumen '!#REF!</definedName>
    <definedName name="TM_Agua_Ret_Teo_Ene" localSheetId="0">'[11]Resumen '!#REF!</definedName>
    <definedName name="TM_Agua_Ret_Teo_Ene" localSheetId="2">'[11]Resumen '!#REF!</definedName>
    <definedName name="TM_Agua_Ret_Teo_Ene">'[11]Resumen '!#REF!</definedName>
    <definedName name="TM_Agua_Ret_Teo_Feb" localSheetId="0">'[11]Resumen '!#REF!</definedName>
    <definedName name="TM_Agua_Ret_Teo_Feb" localSheetId="2">'[11]Resumen '!#REF!</definedName>
    <definedName name="TM_Agua_Ret_Teo_Feb">'[11]Resumen '!#REF!</definedName>
    <definedName name="TM_Agua_Ret_Teo_Jul" localSheetId="0">'[11]Resumen '!#REF!</definedName>
    <definedName name="TM_Agua_Ret_Teo_Jul" localSheetId="2">'[11]Resumen '!#REF!</definedName>
    <definedName name="TM_Agua_Ret_Teo_Jul">'[11]Resumen '!#REF!</definedName>
    <definedName name="TM_Agua_Ret_Teo_Jun" localSheetId="0">'[11]Resumen '!#REF!</definedName>
    <definedName name="TM_Agua_Ret_Teo_Jun" localSheetId="2">'[11]Resumen '!#REF!</definedName>
    <definedName name="TM_Agua_Ret_Teo_Jun">'[11]Resumen '!#REF!</definedName>
    <definedName name="TM_Agua_Ret_Teo_Mar" localSheetId="0">'[11]Resumen '!#REF!</definedName>
    <definedName name="TM_Agua_Ret_Teo_Mar" localSheetId="2">'[11]Resumen '!#REF!</definedName>
    <definedName name="TM_Agua_Ret_Teo_Mar">'[11]Resumen '!#REF!</definedName>
    <definedName name="TM_Agua_Ret_Teo_May" localSheetId="0">'[11]Resumen '!#REF!</definedName>
    <definedName name="TM_Agua_Ret_Teo_May" localSheetId="2">'[11]Resumen '!#REF!</definedName>
    <definedName name="TM_Agua_Ret_Teo_May">'[11]Resumen '!#REF!</definedName>
    <definedName name="TM_Agua_Ret_Teo_Mes" localSheetId="0">'[11]Tranque Mauro'!#REF!</definedName>
    <definedName name="TM_Agua_Ret_Teo_Mes" localSheetId="2">'[11]Tranque Mauro'!#REF!</definedName>
    <definedName name="TM_Agua_Ret_Teo_Mes">'[11]Tranque Mauro'!#REF!</definedName>
    <definedName name="TM_Agua_Ret_Teo_Nov" localSheetId="0">'[11]Resumen '!#REF!</definedName>
    <definedName name="TM_Agua_Ret_Teo_Nov" localSheetId="2">'[11]Resumen '!#REF!</definedName>
    <definedName name="TM_Agua_Ret_Teo_Nov">'[11]Resumen '!#REF!</definedName>
    <definedName name="TM_Agua_Ret_Teo_Oct" localSheetId="0">'[11]Resumen '!#REF!</definedName>
    <definedName name="TM_Agua_Ret_Teo_Oct" localSheetId="2">'[11]Resumen '!#REF!</definedName>
    <definedName name="TM_Agua_Ret_Teo_Oct">'[11]Resumen '!#REF!</definedName>
    <definedName name="TM_Agua_Ret_Teo_Sep" localSheetId="0">'[11]Resumen '!#REF!</definedName>
    <definedName name="TM_Agua_Ret_Teo_Sep" localSheetId="2">'[11]Resumen '!#REF!</definedName>
    <definedName name="TM_Agua_Ret_Teo_Sep">'[11]Resumen '!#REF!</definedName>
    <definedName name="TM_Agua_Tot_Bat_Ciclones_Abr" localSheetId="0">'[11]Resumen '!#REF!</definedName>
    <definedName name="TM_Agua_Tot_Bat_Ciclones_Abr" localSheetId="2">'[11]Resumen '!#REF!</definedName>
    <definedName name="TM_Agua_Tot_Bat_Ciclones_Abr">'[11]Resumen '!#REF!</definedName>
    <definedName name="TM_Agua_Tot_Bat_Ciclones_Ago" localSheetId="0">'[11]Resumen '!#REF!</definedName>
    <definedName name="TM_Agua_Tot_Bat_Ciclones_Ago" localSheetId="2">'[11]Resumen '!#REF!</definedName>
    <definedName name="TM_Agua_Tot_Bat_Ciclones_Ago">'[11]Resumen '!#REF!</definedName>
    <definedName name="TM_Agua_Tot_Bat_Ciclones_Dic" localSheetId="0">'[11]Resumen '!#REF!</definedName>
    <definedName name="TM_Agua_Tot_Bat_Ciclones_Dic" localSheetId="2">'[11]Resumen '!#REF!</definedName>
    <definedName name="TM_Agua_Tot_Bat_Ciclones_Dic">'[11]Resumen '!#REF!</definedName>
    <definedName name="TM_Agua_Tot_Bat_Ciclones_Ene" localSheetId="0">'[11]Resumen '!#REF!</definedName>
    <definedName name="TM_Agua_Tot_Bat_Ciclones_Ene" localSheetId="2">'[11]Resumen '!#REF!</definedName>
    <definedName name="TM_Agua_Tot_Bat_Ciclones_Ene">'[11]Resumen '!#REF!</definedName>
    <definedName name="TM_Agua_Tot_Bat_Ciclones_Feb" localSheetId="0">'[11]Resumen '!#REF!</definedName>
    <definedName name="TM_Agua_Tot_Bat_Ciclones_Feb" localSheetId="2">'[11]Resumen '!#REF!</definedName>
    <definedName name="TM_Agua_Tot_Bat_Ciclones_Feb">'[11]Resumen '!#REF!</definedName>
    <definedName name="TM_Agua_Tot_Bat_Ciclones_Jul" localSheetId="0">'[11]Resumen '!#REF!</definedName>
    <definedName name="TM_Agua_Tot_Bat_Ciclones_Jul" localSheetId="2">'[11]Resumen '!#REF!</definedName>
    <definedName name="TM_Agua_Tot_Bat_Ciclones_Jul">'[11]Resumen '!#REF!</definedName>
    <definedName name="TM_Agua_Tot_Bat_Ciclones_Jun" localSheetId="0">'[11]Resumen '!#REF!</definedName>
    <definedName name="TM_Agua_Tot_Bat_Ciclones_Jun" localSheetId="2">'[11]Resumen '!#REF!</definedName>
    <definedName name="TM_Agua_Tot_Bat_Ciclones_Jun">'[11]Resumen '!#REF!</definedName>
    <definedName name="TM_Agua_Tot_Bat_Ciclones_Mar" localSheetId="0">'[11]Resumen '!#REF!</definedName>
    <definedName name="TM_Agua_Tot_Bat_Ciclones_Mar" localSheetId="2">'[11]Resumen '!#REF!</definedName>
    <definedName name="TM_Agua_Tot_Bat_Ciclones_Mar">'[11]Resumen '!#REF!</definedName>
    <definedName name="TM_Agua_Tot_Bat_Ciclones_May" localSheetId="0">'[11]Resumen '!#REF!</definedName>
    <definedName name="TM_Agua_Tot_Bat_Ciclones_May" localSheetId="2">'[11]Resumen '!#REF!</definedName>
    <definedName name="TM_Agua_Tot_Bat_Ciclones_May">'[11]Resumen '!#REF!</definedName>
    <definedName name="TM_Agua_Tot_Bat_Ciclones_Nov" localSheetId="0">'[11]Resumen '!#REF!</definedName>
    <definedName name="TM_Agua_Tot_Bat_Ciclones_Nov" localSheetId="2">'[11]Resumen '!#REF!</definedName>
    <definedName name="TM_Agua_Tot_Bat_Ciclones_Nov">'[11]Resumen '!#REF!</definedName>
    <definedName name="TM_Agua_Tot_Bat_Ciclones_Oct" localSheetId="0">'[11]Resumen '!#REF!</definedName>
    <definedName name="TM_Agua_Tot_Bat_Ciclones_Oct" localSheetId="2">'[11]Resumen '!#REF!</definedName>
    <definedName name="TM_Agua_Tot_Bat_Ciclones_Oct">'[11]Resumen '!#REF!</definedName>
    <definedName name="TM_Agua_Tot_Bat_Ciclones_Sep" localSheetId="0">'[11]Resumen '!#REF!</definedName>
    <definedName name="TM_Agua_Tot_Bat_Ciclones_Sep" localSheetId="2">'[11]Resumen '!#REF!</definedName>
    <definedName name="TM_Agua_Tot_Bat_Ciclones_Sep">'[11]Resumen '!#REF!</definedName>
    <definedName name="TM_Aporte_Cuencas_Lat_Abr" localSheetId="0">'[11]Resumen '!#REF!</definedName>
    <definedName name="TM_Aporte_Cuencas_Lat_Abr" localSheetId="2">'[11]Resumen '!#REF!</definedName>
    <definedName name="TM_Aporte_Cuencas_Lat_Abr">'[11]Resumen '!#REF!</definedName>
    <definedName name="TM_Aporte_Cuencas_Lat_Ago" localSheetId="0">'[11]Resumen '!#REF!</definedName>
    <definedName name="TM_Aporte_Cuencas_Lat_Ago" localSheetId="2">'[11]Resumen '!#REF!</definedName>
    <definedName name="TM_Aporte_Cuencas_Lat_Ago">'[11]Resumen '!#REF!</definedName>
    <definedName name="TM_Aporte_Cuencas_Lat_Dic" localSheetId="0">'[11]Resumen '!#REF!</definedName>
    <definedName name="TM_Aporte_Cuencas_Lat_Dic" localSheetId="2">'[11]Resumen '!#REF!</definedName>
    <definedName name="TM_Aporte_Cuencas_Lat_Dic">'[11]Resumen '!#REF!</definedName>
    <definedName name="TM_Aporte_Cuencas_Lat_Ene" localSheetId="0">'[11]Resumen '!#REF!</definedName>
    <definedName name="TM_Aporte_Cuencas_Lat_Ene" localSheetId="2">'[11]Resumen '!#REF!</definedName>
    <definedName name="TM_Aporte_Cuencas_Lat_Ene">'[11]Resumen '!#REF!</definedName>
    <definedName name="TM_Aporte_Cuencas_Lat_Feb" localSheetId="0">'[11]Resumen '!#REF!</definedName>
    <definedName name="TM_Aporte_Cuencas_Lat_Feb" localSheetId="2">'[11]Resumen '!#REF!</definedName>
    <definedName name="TM_Aporte_Cuencas_Lat_Feb">'[11]Resumen '!#REF!</definedName>
    <definedName name="TM_Aporte_Cuencas_Lat_Jul" localSheetId="0">'[11]Resumen '!#REF!</definedName>
    <definedName name="TM_Aporte_Cuencas_Lat_Jul" localSheetId="2">'[11]Resumen '!#REF!</definedName>
    <definedName name="TM_Aporte_Cuencas_Lat_Jul">'[11]Resumen '!#REF!</definedName>
    <definedName name="TM_Aporte_Cuencas_Lat_Jun" localSheetId="0">'[11]Resumen '!#REF!</definedName>
    <definedName name="TM_Aporte_Cuencas_Lat_Jun" localSheetId="2">'[11]Resumen '!#REF!</definedName>
    <definedName name="TM_Aporte_Cuencas_Lat_Jun">'[11]Resumen '!#REF!</definedName>
    <definedName name="TM_Aporte_Cuencas_Lat_Mar" localSheetId="0">'[11]Resumen '!#REF!</definedName>
    <definedName name="TM_Aporte_Cuencas_Lat_Mar" localSheetId="2">'[11]Resumen '!#REF!</definedName>
    <definedName name="TM_Aporte_Cuencas_Lat_Mar">'[11]Resumen '!#REF!</definedName>
    <definedName name="TM_Aporte_Cuencas_Lat_May" localSheetId="0">'[11]Resumen '!#REF!</definedName>
    <definedName name="TM_Aporte_Cuencas_Lat_May" localSheetId="2">'[11]Resumen '!#REF!</definedName>
    <definedName name="TM_Aporte_Cuencas_Lat_May">'[11]Resumen '!#REF!</definedName>
    <definedName name="TM_Aporte_Cuencas_Lat_Nov" localSheetId="0">'[11]Resumen '!#REF!</definedName>
    <definedName name="TM_Aporte_Cuencas_Lat_Nov" localSheetId="2">'[11]Resumen '!#REF!</definedName>
    <definedName name="TM_Aporte_Cuencas_Lat_Nov">'[11]Resumen '!#REF!</definedName>
    <definedName name="TM_Aporte_Cuencas_Lat_Oct" localSheetId="0">'[11]Resumen '!#REF!</definedName>
    <definedName name="TM_Aporte_Cuencas_Lat_Oct" localSheetId="2">'[11]Resumen '!#REF!</definedName>
    <definedName name="TM_Aporte_Cuencas_Lat_Oct">'[11]Resumen '!#REF!</definedName>
    <definedName name="TM_Aporte_Cuencas_Lat_Sep" localSheetId="0">'[11]Resumen '!#REF!</definedName>
    <definedName name="TM_Aporte_Cuencas_Lat_Sep" localSheetId="2">'[11]Resumen '!#REF!</definedName>
    <definedName name="TM_Aporte_Cuencas_Lat_Sep">'[11]Resumen '!#REF!</definedName>
    <definedName name="TM_Area_Lamas_Mauro_Abr" localSheetId="0">'[11]Resumen '!#REF!</definedName>
    <definedName name="TM_Area_Lamas_Mauro_Abr" localSheetId="2">'[11]Resumen '!#REF!</definedName>
    <definedName name="TM_Area_Lamas_Mauro_Abr">'[11]Resumen '!#REF!</definedName>
    <definedName name="TM_Area_Lamas_Mauro_Ago" localSheetId="0">'[11]Resumen '!#REF!</definedName>
    <definedName name="TM_Area_Lamas_Mauro_Ago" localSheetId="2">'[11]Resumen '!#REF!</definedName>
    <definedName name="TM_Area_Lamas_Mauro_Ago">'[11]Resumen '!#REF!</definedName>
    <definedName name="TM_Area_Lamas_Mauro_Dic" localSheetId="0">'[11]Resumen '!#REF!</definedName>
    <definedName name="TM_Area_Lamas_Mauro_Dic" localSheetId="2">'[11]Resumen '!#REF!</definedName>
    <definedName name="TM_Area_Lamas_Mauro_Dic">'[11]Resumen '!#REF!</definedName>
    <definedName name="TM_Area_Lamas_Mauro_Ene" localSheetId="0">'[11]Resumen '!#REF!</definedName>
    <definedName name="TM_Area_Lamas_Mauro_Ene" localSheetId="2">'[11]Resumen '!#REF!</definedName>
    <definedName name="TM_Area_Lamas_Mauro_Ene">'[11]Resumen '!#REF!</definedName>
    <definedName name="TM_Area_Lamas_Mauro_Feb" localSheetId="0">'[11]Resumen '!#REF!</definedName>
    <definedName name="TM_Area_Lamas_Mauro_Feb" localSheetId="2">'[11]Resumen '!#REF!</definedName>
    <definedName name="TM_Area_Lamas_Mauro_Feb">'[11]Resumen '!#REF!</definedName>
    <definedName name="TM_Area_Lamas_Mauro_Jul" localSheetId="0">'[11]Resumen '!#REF!</definedName>
    <definedName name="TM_Area_Lamas_Mauro_Jul" localSheetId="2">'[11]Resumen '!#REF!</definedName>
    <definedName name="TM_Area_Lamas_Mauro_Jul">'[11]Resumen '!#REF!</definedName>
    <definedName name="TM_Area_Lamas_Mauro_Jun" localSheetId="0">'[11]Resumen '!#REF!</definedName>
    <definedName name="TM_Area_Lamas_Mauro_Jun" localSheetId="2">'[11]Resumen '!#REF!</definedName>
    <definedName name="TM_Area_Lamas_Mauro_Jun">'[11]Resumen '!#REF!</definedName>
    <definedName name="TM_Area_Lamas_Mauro_Mar" localSheetId="0">'[11]Resumen '!#REF!</definedName>
    <definedName name="TM_Area_Lamas_Mauro_Mar" localSheetId="2">'[11]Resumen '!#REF!</definedName>
    <definedName name="TM_Area_Lamas_Mauro_Mar">'[11]Resumen '!#REF!</definedName>
    <definedName name="TM_Area_Lamas_Mauro_May" localSheetId="0">'[11]Resumen '!#REF!</definedName>
    <definedName name="TM_Area_Lamas_Mauro_May" localSheetId="2">'[11]Resumen '!#REF!</definedName>
    <definedName name="TM_Area_Lamas_Mauro_May">'[11]Resumen '!#REF!</definedName>
    <definedName name="TM_Area_Lamas_Mauro_Nov" localSheetId="0">'[11]Resumen '!#REF!</definedName>
    <definedName name="TM_Area_Lamas_Mauro_Nov" localSheetId="2">'[11]Resumen '!#REF!</definedName>
    <definedName name="TM_Area_Lamas_Mauro_Nov">'[11]Resumen '!#REF!</definedName>
    <definedName name="TM_Area_Lamas_Mauro_Oct" localSheetId="0">'[11]Resumen '!#REF!</definedName>
    <definedName name="TM_Area_Lamas_Mauro_Oct" localSheetId="2">'[11]Resumen '!#REF!</definedName>
    <definedName name="TM_Area_Lamas_Mauro_Oct">'[11]Resumen '!#REF!</definedName>
    <definedName name="TM_Area_Lamas_Mauro_Sep" localSheetId="0">'[11]Resumen '!#REF!</definedName>
    <definedName name="TM_Area_Lamas_Mauro_Sep" localSheetId="2">'[11]Resumen '!#REF!</definedName>
    <definedName name="TM_Area_Lamas_Mauro_Sep">'[11]Resumen '!#REF!</definedName>
    <definedName name="TM_AreaAguaMauro_Abr" localSheetId="0">'[11]Resumen '!#REF!</definedName>
    <definedName name="TM_AreaAguaMauro_Abr" localSheetId="2">'[11]Resumen '!#REF!</definedName>
    <definedName name="TM_AreaAguaMauro_Abr">'[11]Resumen '!#REF!</definedName>
    <definedName name="TM_AreaAguaMauro_Ago" localSheetId="0">'[11]Resumen '!#REF!</definedName>
    <definedName name="TM_AreaAguaMauro_Ago" localSheetId="2">'[11]Resumen '!#REF!</definedName>
    <definedName name="TM_AreaAguaMauro_Ago">'[11]Resumen '!#REF!</definedName>
    <definedName name="TM_AreaAguaMauro_Dic" localSheetId="0">'[11]Resumen '!#REF!</definedName>
    <definedName name="TM_AreaAguaMauro_Dic" localSheetId="2">'[11]Resumen '!#REF!</definedName>
    <definedName name="TM_AreaAguaMauro_Dic">'[11]Resumen '!#REF!</definedName>
    <definedName name="TM_AreaAguaMauro_Ene" localSheetId="0">'[11]Resumen '!#REF!</definedName>
    <definedName name="TM_AreaAguaMauro_Ene" localSheetId="2">'[11]Resumen '!#REF!</definedName>
    <definedName name="TM_AreaAguaMauro_Ene">'[11]Resumen '!#REF!</definedName>
    <definedName name="TM_AreaAguaMauro_Feb" localSheetId="0">'[11]Resumen '!#REF!</definedName>
    <definedName name="TM_AreaAguaMauro_Feb" localSheetId="2">'[11]Resumen '!#REF!</definedName>
    <definedName name="TM_AreaAguaMauro_Feb">'[11]Resumen '!#REF!</definedName>
    <definedName name="TM_AreaAguaMauro_Jul" localSheetId="0">'[11]Resumen '!#REF!</definedName>
    <definedName name="TM_AreaAguaMauro_Jul" localSheetId="2">'[11]Resumen '!#REF!</definedName>
    <definedName name="TM_AreaAguaMauro_Jul">'[11]Resumen '!#REF!</definedName>
    <definedName name="TM_AreaAguaMauro_Jun" localSheetId="0">'[11]Resumen '!#REF!</definedName>
    <definedName name="TM_AreaAguaMauro_Jun" localSheetId="2">'[11]Resumen '!#REF!</definedName>
    <definedName name="TM_AreaAguaMauro_Jun">'[11]Resumen '!#REF!</definedName>
    <definedName name="TM_AreaAguaMauro_Mar" localSheetId="0">'[11]Resumen '!#REF!</definedName>
    <definedName name="TM_AreaAguaMauro_Mar" localSheetId="2">'[11]Resumen '!#REF!</definedName>
    <definedName name="TM_AreaAguaMauro_Mar">'[11]Resumen '!#REF!</definedName>
    <definedName name="TM_AreaAguaMauro_May" localSheetId="0">'[11]Resumen '!#REF!</definedName>
    <definedName name="TM_AreaAguaMauro_May" localSheetId="2">'[11]Resumen '!#REF!</definedName>
    <definedName name="TM_AreaAguaMauro_May">'[11]Resumen '!#REF!</definedName>
    <definedName name="TM_AreaAguaMauro_Nov" localSheetId="0">'[11]Resumen '!#REF!</definedName>
    <definedName name="TM_AreaAguaMauro_Nov" localSheetId="2">'[11]Resumen '!#REF!</definedName>
    <definedName name="TM_AreaAguaMauro_Nov">'[11]Resumen '!#REF!</definedName>
    <definedName name="TM_AreaAguaMauro_Oct" localSheetId="0">'[11]Resumen '!#REF!</definedName>
    <definedName name="TM_AreaAguaMauro_Oct" localSheetId="2">'[11]Resumen '!#REF!</definedName>
    <definedName name="TM_AreaAguaMauro_Oct">'[11]Resumen '!#REF!</definedName>
    <definedName name="TM_AreaAguaMauro_Sep" localSheetId="0">'[11]Resumen '!#REF!</definedName>
    <definedName name="TM_AreaAguaMauro_Sep" localSheetId="2">'[11]Resumen '!#REF!</definedName>
    <definedName name="TM_AreaAguaMauro_Sep">'[11]Resumen '!#REF!</definedName>
    <definedName name="TM_AreaTotMauro_Abr" localSheetId="0">'[11]Resumen '!#REF!</definedName>
    <definedName name="TM_AreaTotMauro_Abr" localSheetId="2">'[11]Resumen '!#REF!</definedName>
    <definedName name="TM_AreaTotMauro_Abr">'[11]Resumen '!#REF!</definedName>
    <definedName name="TM_AreaTotMauro_Ago" localSheetId="0">'[11]Resumen '!#REF!</definedName>
    <definedName name="TM_AreaTotMauro_Ago" localSheetId="2">'[11]Resumen '!#REF!</definedName>
    <definedName name="TM_AreaTotMauro_Ago">'[11]Resumen '!#REF!</definedName>
    <definedName name="TM_AreaTotMauro_Dic" localSheetId="0">'[11]Resumen '!#REF!</definedName>
    <definedName name="TM_AreaTotMauro_Dic" localSheetId="2">'[11]Resumen '!#REF!</definedName>
    <definedName name="TM_AreaTotMauro_Dic">'[11]Resumen '!#REF!</definedName>
    <definedName name="TM_AreaTotMauro_Ene" localSheetId="0">'[11]Resumen '!#REF!</definedName>
    <definedName name="TM_AreaTotMauro_Ene" localSheetId="2">'[11]Resumen '!#REF!</definedName>
    <definedName name="TM_AreaTotMauro_Ene">'[11]Resumen '!#REF!</definedName>
    <definedName name="TM_AreaTotMauro_Feb" localSheetId="0">'[11]Resumen '!#REF!</definedName>
    <definedName name="TM_AreaTotMauro_Feb" localSheetId="2">'[11]Resumen '!#REF!</definedName>
    <definedName name="TM_AreaTotMauro_Feb">'[11]Resumen '!#REF!</definedName>
    <definedName name="TM_AreaTotMauro_Jul" localSheetId="0">'[11]Resumen '!#REF!</definedName>
    <definedName name="TM_AreaTotMauro_Jul" localSheetId="2">'[11]Resumen '!#REF!</definedName>
    <definedName name="TM_AreaTotMauro_Jul">'[11]Resumen '!#REF!</definedName>
    <definedName name="TM_AreaTotMauro_Jun" localSheetId="0">'[11]Resumen '!#REF!</definedName>
    <definedName name="TM_AreaTotMauro_Jun" localSheetId="2">'[11]Resumen '!#REF!</definedName>
    <definedName name="TM_AreaTotMauro_Jun">'[11]Resumen '!#REF!</definedName>
    <definedName name="TM_AreaTotMauro_Mar" localSheetId="0">'[11]Resumen '!#REF!</definedName>
    <definedName name="TM_AreaTotMauro_Mar" localSheetId="2">'[11]Resumen '!#REF!</definedName>
    <definedName name="TM_AreaTotMauro_Mar">'[11]Resumen '!#REF!</definedName>
    <definedName name="TM_AreaTotMauro_May" localSheetId="0">'[11]Resumen '!#REF!</definedName>
    <definedName name="TM_AreaTotMauro_May" localSheetId="2">'[11]Resumen '!#REF!</definedName>
    <definedName name="TM_AreaTotMauro_May">'[11]Resumen '!#REF!</definedName>
    <definedName name="TM_AreaTotMauro_Nov" localSheetId="0">'[11]Resumen '!#REF!</definedName>
    <definedName name="TM_AreaTotMauro_Nov" localSheetId="2">'[11]Resumen '!#REF!</definedName>
    <definedName name="TM_AreaTotMauro_Nov">'[11]Resumen '!#REF!</definedName>
    <definedName name="TM_AreaTotMauro_Oct" localSheetId="0">'[11]Resumen '!#REF!</definedName>
    <definedName name="TM_AreaTotMauro_Oct" localSheetId="2">'[11]Resumen '!#REF!</definedName>
    <definedName name="TM_AreaTotMauro_Oct">'[11]Resumen '!#REF!</definedName>
    <definedName name="TM_AreaTotMauro_Sep" localSheetId="0">'[11]Resumen '!#REF!</definedName>
    <definedName name="TM_AreaTotMauro_Sep" localSheetId="2">'[11]Resumen '!#REF!</definedName>
    <definedName name="TM_AreaTotMauro_Sep">'[11]Resumen '!#REF!</definedName>
    <definedName name="TM_Arenas_Abr" localSheetId="0">'[11]Resumen '!#REF!</definedName>
    <definedName name="TM_Arenas_Abr" localSheetId="2">'[11]Resumen '!#REF!</definedName>
    <definedName name="TM_Arenas_Abr">'[11]Resumen '!#REF!</definedName>
    <definedName name="TM_Arenas_Ago" localSheetId="0">'[11]Resumen '!#REF!</definedName>
    <definedName name="TM_Arenas_Ago" localSheetId="2">'[11]Resumen '!#REF!</definedName>
    <definedName name="TM_Arenas_Ago">'[11]Resumen '!#REF!</definedName>
    <definedName name="TM_Arenas_Dic" localSheetId="0">'[11]Resumen '!#REF!</definedName>
    <definedName name="TM_Arenas_Dic" localSheetId="2">'[11]Resumen '!#REF!</definedName>
    <definedName name="TM_Arenas_Dic">'[11]Resumen '!#REF!</definedName>
    <definedName name="TM_Arenas_Ene" localSheetId="0">'[11]Resumen '!#REF!</definedName>
    <definedName name="TM_Arenas_Ene" localSheetId="2">'[11]Resumen '!#REF!</definedName>
    <definedName name="TM_Arenas_Ene">'[11]Resumen '!#REF!</definedName>
    <definedName name="TM_Arenas_Feb" localSheetId="0">'[11]Resumen '!#REF!</definedName>
    <definedName name="TM_Arenas_Feb" localSheetId="2">'[11]Resumen '!#REF!</definedName>
    <definedName name="TM_Arenas_Feb">'[11]Resumen '!#REF!</definedName>
    <definedName name="TM_Arenas_Jul" localSheetId="0">'[11]Resumen '!#REF!</definedName>
    <definedName name="TM_Arenas_Jul" localSheetId="2">'[11]Resumen '!#REF!</definedName>
    <definedName name="TM_Arenas_Jul">'[11]Resumen '!#REF!</definedName>
    <definedName name="TM_Arenas_Jun" localSheetId="0">'[11]Resumen '!#REF!</definedName>
    <definedName name="TM_Arenas_Jun" localSheetId="2">'[11]Resumen '!#REF!</definedName>
    <definedName name="TM_Arenas_Jun">'[11]Resumen '!#REF!</definedName>
    <definedName name="TM_Arenas_Mar" localSheetId="0">'[11]Resumen '!#REF!</definedName>
    <definedName name="TM_Arenas_Mar" localSheetId="2">'[11]Resumen '!#REF!</definedName>
    <definedName name="TM_Arenas_Mar">'[11]Resumen '!#REF!</definedName>
    <definedName name="TM_Arenas_May" localSheetId="0">'[11]Resumen '!#REF!</definedName>
    <definedName name="TM_Arenas_May" localSheetId="2">'[11]Resumen '!#REF!</definedName>
    <definedName name="TM_Arenas_May">'[11]Resumen '!#REF!</definedName>
    <definedName name="TM_Arenas_Nov" localSheetId="0">'[11]Resumen '!#REF!</definedName>
    <definedName name="TM_Arenas_Nov" localSheetId="2">'[11]Resumen '!#REF!</definedName>
    <definedName name="TM_Arenas_Nov">'[11]Resumen '!#REF!</definedName>
    <definedName name="TM_Arenas_Oct" localSheetId="0">'[11]Resumen '!#REF!</definedName>
    <definedName name="TM_Arenas_Oct" localSheetId="2">'[11]Resumen '!#REF!</definedName>
    <definedName name="TM_Arenas_Oct">'[11]Resumen '!#REF!</definedName>
    <definedName name="TM_Arenas_Sep" localSheetId="0">'[11]Resumen '!#REF!</definedName>
    <definedName name="TM_Arenas_Sep" localSheetId="2">'[11]Resumen '!#REF!</definedName>
    <definedName name="TM_Arenas_Sep">'[11]Resumen '!#REF!</definedName>
    <definedName name="TM_Balance_Acc_Batimetria_Abr" localSheetId="0">'[11]Resumen '!#REF!</definedName>
    <definedName name="TM_Balance_Acc_Batimetria_Abr" localSheetId="2">'[11]Resumen '!#REF!</definedName>
    <definedName name="TM_Balance_Acc_Batimetria_Abr">'[11]Resumen '!#REF!</definedName>
    <definedName name="TM_Balance_Acc_Batimetria_Ago" localSheetId="0">'[11]Resumen '!#REF!</definedName>
    <definedName name="TM_Balance_Acc_Batimetria_Ago" localSheetId="2">'[11]Resumen '!#REF!</definedName>
    <definedName name="TM_Balance_Acc_Batimetria_Ago">'[11]Resumen '!#REF!</definedName>
    <definedName name="TM_Balance_Acc_Batimetria_Dia" localSheetId="0">'[11]Tranque Mauro'!#REF!</definedName>
    <definedName name="TM_Balance_Acc_Batimetria_Dia" localSheetId="2">'[11]Tranque Mauro'!#REF!</definedName>
    <definedName name="TM_Balance_Acc_Batimetria_Dia">'[11]Tranque Mauro'!#REF!</definedName>
    <definedName name="TM_Balance_Acc_Batimetria_Dic" localSheetId="0">'[11]Resumen '!#REF!</definedName>
    <definedName name="TM_Balance_Acc_Batimetria_Dic" localSheetId="2">'[11]Resumen '!#REF!</definedName>
    <definedName name="TM_Balance_Acc_Batimetria_Dic">'[11]Resumen '!#REF!</definedName>
    <definedName name="TM_Balance_Acc_Batimetria_Ene" localSheetId="0">'[11]Resumen '!#REF!</definedName>
    <definedName name="TM_Balance_Acc_Batimetria_Ene" localSheetId="2">'[11]Resumen '!#REF!</definedName>
    <definedName name="TM_Balance_Acc_Batimetria_Ene">'[11]Resumen '!#REF!</definedName>
    <definedName name="TM_Balance_Acc_Batimetria_Feb" localSheetId="0">'[11]Resumen '!#REF!</definedName>
    <definedName name="TM_Balance_Acc_Batimetria_Feb" localSheetId="2">'[11]Resumen '!#REF!</definedName>
    <definedName name="TM_Balance_Acc_Batimetria_Feb">'[11]Resumen '!#REF!</definedName>
    <definedName name="TM_Balance_Acc_Batimetria_Jul" localSheetId="0">'[11]Resumen '!#REF!</definedName>
    <definedName name="TM_Balance_Acc_Batimetria_Jul" localSheetId="2">'[11]Resumen '!#REF!</definedName>
    <definedName name="TM_Balance_Acc_Batimetria_Jul">'[11]Resumen '!#REF!</definedName>
    <definedName name="TM_Balance_Acc_Batimetria_Jun" localSheetId="0">'[11]Resumen '!#REF!</definedName>
    <definedName name="TM_Balance_Acc_Batimetria_Jun" localSheetId="2">'[11]Resumen '!#REF!</definedName>
    <definedName name="TM_Balance_Acc_Batimetria_Jun">'[11]Resumen '!#REF!</definedName>
    <definedName name="TM_Balance_Acc_Batimetria_Mar" localSheetId="0">'[11]Resumen '!#REF!</definedName>
    <definedName name="TM_Balance_Acc_Batimetria_Mar" localSheetId="2">'[11]Resumen '!#REF!</definedName>
    <definedName name="TM_Balance_Acc_Batimetria_Mar">'[11]Resumen '!#REF!</definedName>
    <definedName name="TM_Balance_Acc_Batimetria_May" localSheetId="0">'[11]Resumen '!#REF!</definedName>
    <definedName name="TM_Balance_Acc_Batimetria_May" localSheetId="2">'[11]Resumen '!#REF!</definedName>
    <definedName name="TM_Balance_Acc_Batimetria_May">'[11]Resumen '!#REF!</definedName>
    <definedName name="TM_Balance_Acc_Batimetria_Mes" localSheetId="0">'[11]Tranque Mauro'!#REF!</definedName>
    <definedName name="TM_Balance_Acc_Batimetria_Mes" localSheetId="2">'[11]Tranque Mauro'!#REF!</definedName>
    <definedName name="TM_Balance_Acc_Batimetria_Mes">'[11]Tranque Mauro'!#REF!</definedName>
    <definedName name="TM_Balance_Acc_Batimetria_Nov" localSheetId="0">'[11]Resumen '!#REF!</definedName>
    <definedName name="TM_Balance_Acc_Batimetria_Nov" localSheetId="2">'[11]Resumen '!#REF!</definedName>
    <definedName name="TM_Balance_Acc_Batimetria_Nov">'[11]Resumen '!#REF!</definedName>
    <definedName name="TM_Balance_Acc_Batimetria_Oct" localSheetId="0">'[11]Resumen '!#REF!</definedName>
    <definedName name="TM_Balance_Acc_Batimetria_Oct" localSheetId="2">'[11]Resumen '!#REF!</definedName>
    <definedName name="TM_Balance_Acc_Batimetria_Oct">'[11]Resumen '!#REF!</definedName>
    <definedName name="TM_Balance_Acc_Batimetria_Sep" localSheetId="0">'[11]Resumen '!#REF!</definedName>
    <definedName name="TM_Balance_Acc_Batimetria_Sep" localSheetId="2">'[11]Resumen '!#REF!</definedName>
    <definedName name="TM_Balance_Acc_Batimetria_Sep">'[11]Resumen '!#REF!</definedName>
    <definedName name="TM_Balance_Acumulado_Cubeta_Abr" localSheetId="0">'[11]Resumen '!#REF!</definedName>
    <definedName name="TM_Balance_Acumulado_Cubeta_Abr" localSheetId="2">'[11]Resumen '!#REF!</definedName>
    <definedName name="TM_Balance_Acumulado_Cubeta_Abr">'[11]Resumen '!#REF!</definedName>
    <definedName name="TM_Balance_Acumulado_Cubeta_Ago" localSheetId="0">'[11]Resumen '!#REF!</definedName>
    <definedName name="TM_Balance_Acumulado_Cubeta_Ago" localSheetId="2">'[11]Resumen '!#REF!</definedName>
    <definedName name="TM_Balance_Acumulado_Cubeta_Ago">'[11]Resumen '!#REF!</definedName>
    <definedName name="TM_Balance_Acumulado_Cubeta_Dic" localSheetId="0">'[11]Resumen '!#REF!</definedName>
    <definedName name="TM_Balance_Acumulado_Cubeta_Dic" localSheetId="2">'[11]Resumen '!#REF!</definedName>
    <definedName name="TM_Balance_Acumulado_Cubeta_Dic">'[11]Resumen '!#REF!</definedName>
    <definedName name="TM_Balance_Acumulado_Cubeta_Ene" localSheetId="0">'[11]Resumen '!#REF!</definedName>
    <definedName name="TM_Balance_Acumulado_Cubeta_Ene" localSheetId="2">'[11]Resumen '!#REF!</definedName>
    <definedName name="TM_Balance_Acumulado_Cubeta_Ene">'[11]Resumen '!#REF!</definedName>
    <definedName name="TM_Balance_Acumulado_Cubeta_Feb" localSheetId="0">'[11]Resumen '!#REF!</definedName>
    <definedName name="TM_Balance_Acumulado_Cubeta_Feb" localSheetId="2">'[11]Resumen '!#REF!</definedName>
    <definedName name="TM_Balance_Acumulado_Cubeta_Feb">'[11]Resumen '!#REF!</definedName>
    <definedName name="TM_Balance_Acumulado_Cubeta_Jul" localSheetId="0">'[11]Resumen '!#REF!</definedName>
    <definedName name="TM_Balance_Acumulado_Cubeta_Jul" localSheetId="2">'[11]Resumen '!#REF!</definedName>
    <definedName name="TM_Balance_Acumulado_Cubeta_Jul">'[11]Resumen '!#REF!</definedName>
    <definedName name="TM_Balance_Acumulado_Cubeta_Jun" localSheetId="0">'[11]Resumen '!#REF!</definedName>
    <definedName name="TM_Balance_Acumulado_Cubeta_Jun" localSheetId="2">'[11]Resumen '!#REF!</definedName>
    <definedName name="TM_Balance_Acumulado_Cubeta_Jun">'[11]Resumen '!#REF!</definedName>
    <definedName name="TM_Balance_Acumulado_Cubeta_Mar" localSheetId="0">'[11]Resumen '!#REF!</definedName>
    <definedName name="TM_Balance_Acumulado_Cubeta_Mar" localSheetId="2">'[11]Resumen '!#REF!</definedName>
    <definedName name="TM_Balance_Acumulado_Cubeta_Mar">'[11]Resumen '!#REF!</definedName>
    <definedName name="TM_Balance_Acumulado_Cubeta_May" localSheetId="0">'[11]Resumen '!#REF!</definedName>
    <definedName name="TM_Balance_Acumulado_Cubeta_May" localSheetId="2">'[11]Resumen '!#REF!</definedName>
    <definedName name="TM_Balance_Acumulado_Cubeta_May">'[11]Resumen '!#REF!</definedName>
    <definedName name="TM_Balance_Acumulado_Cubeta_Nov" localSheetId="0">'[11]Resumen '!#REF!</definedName>
    <definedName name="TM_Balance_Acumulado_Cubeta_Nov" localSheetId="2">'[11]Resumen '!#REF!</definedName>
    <definedName name="TM_Balance_Acumulado_Cubeta_Nov">'[11]Resumen '!#REF!</definedName>
    <definedName name="TM_Balance_Acumulado_Cubeta_Oct" localSheetId="0">'[11]Resumen '!#REF!</definedName>
    <definedName name="TM_Balance_Acumulado_Cubeta_Oct" localSheetId="2">'[11]Resumen '!#REF!</definedName>
    <definedName name="TM_Balance_Acumulado_Cubeta_Oct">'[11]Resumen '!#REF!</definedName>
    <definedName name="TM_Balance_Acumulado_Cubeta_Sep" localSheetId="0">'[11]Resumen '!#REF!</definedName>
    <definedName name="TM_Balance_Acumulado_Cubeta_Sep" localSheetId="2">'[11]Resumen '!#REF!</definedName>
    <definedName name="TM_Balance_Acumulado_Cubeta_Sep">'[11]Resumen '!#REF!</definedName>
    <definedName name="TM_Balance_Agua_Disp_Cubeta_ls_Abr" localSheetId="0">'[11]Resumen '!#REF!</definedName>
    <definedName name="TM_Balance_Agua_Disp_Cubeta_ls_Abr" localSheetId="2">'[11]Resumen '!#REF!</definedName>
    <definedName name="TM_Balance_Agua_Disp_Cubeta_ls_Abr">'[11]Resumen '!#REF!</definedName>
    <definedName name="TM_Balance_Agua_Disp_Cubeta_ls_Ago" localSheetId="0">'[11]Resumen '!#REF!</definedName>
    <definedName name="TM_Balance_Agua_Disp_Cubeta_ls_Ago" localSheetId="2">'[11]Resumen '!#REF!</definedName>
    <definedName name="TM_Balance_Agua_Disp_Cubeta_ls_Ago">'[11]Resumen '!#REF!</definedName>
    <definedName name="TM_Balance_Agua_Disp_Cubeta_ls_Dic" localSheetId="0">'[11]Resumen '!#REF!</definedName>
    <definedName name="TM_Balance_Agua_Disp_Cubeta_ls_Dic" localSheetId="2">'[11]Resumen '!#REF!</definedName>
    <definedName name="TM_Balance_Agua_Disp_Cubeta_ls_Dic">'[11]Resumen '!#REF!</definedName>
    <definedName name="TM_Balance_Agua_Disp_Cubeta_ls_Ene" localSheetId="0">'[11]Resumen '!#REF!</definedName>
    <definedName name="TM_Balance_Agua_Disp_Cubeta_ls_Ene" localSheetId="2">'[11]Resumen '!#REF!</definedName>
    <definedName name="TM_Balance_Agua_Disp_Cubeta_ls_Ene">'[11]Resumen '!#REF!</definedName>
    <definedName name="TM_Balance_Agua_Disp_Cubeta_ls_Feb" localSheetId="0">'[11]Resumen '!#REF!</definedName>
    <definedName name="TM_Balance_Agua_Disp_Cubeta_ls_Feb" localSheetId="2">'[11]Resumen '!#REF!</definedName>
    <definedName name="TM_Balance_Agua_Disp_Cubeta_ls_Feb">'[11]Resumen '!#REF!</definedName>
    <definedName name="TM_Balance_Agua_Disp_Cubeta_ls_Jul" localSheetId="0">'[11]Resumen '!#REF!</definedName>
    <definedName name="TM_Balance_Agua_Disp_Cubeta_ls_Jul" localSheetId="2">'[11]Resumen '!#REF!</definedName>
    <definedName name="TM_Balance_Agua_Disp_Cubeta_ls_Jul">'[11]Resumen '!#REF!</definedName>
    <definedName name="TM_Balance_Agua_Disp_Cubeta_ls_Jun" localSheetId="0">'[11]Resumen '!#REF!</definedName>
    <definedName name="TM_Balance_Agua_Disp_Cubeta_ls_Jun" localSheetId="2">'[11]Resumen '!#REF!</definedName>
    <definedName name="TM_Balance_Agua_Disp_Cubeta_ls_Jun">'[11]Resumen '!#REF!</definedName>
    <definedName name="TM_Balance_Agua_Disp_Cubeta_ls_Mar" localSheetId="0">'[11]Resumen '!#REF!</definedName>
    <definedName name="TM_Balance_Agua_Disp_Cubeta_ls_Mar" localSheetId="2">'[11]Resumen '!#REF!</definedName>
    <definedName name="TM_Balance_Agua_Disp_Cubeta_ls_Mar">'[11]Resumen '!#REF!</definedName>
    <definedName name="TM_Balance_Agua_Disp_Cubeta_ls_May" localSheetId="0">'[11]Resumen '!#REF!</definedName>
    <definedName name="TM_Balance_Agua_Disp_Cubeta_ls_May" localSheetId="2">'[11]Resumen '!#REF!</definedName>
    <definedName name="TM_Balance_Agua_Disp_Cubeta_ls_May">'[11]Resumen '!#REF!</definedName>
    <definedName name="TM_Balance_Agua_Disp_Cubeta_ls_Nov" localSheetId="0">'[11]Resumen '!#REF!</definedName>
    <definedName name="TM_Balance_Agua_Disp_Cubeta_ls_Nov" localSheetId="2">'[11]Resumen '!#REF!</definedName>
    <definedName name="TM_Balance_Agua_Disp_Cubeta_ls_Nov">'[11]Resumen '!#REF!</definedName>
    <definedName name="TM_Balance_Agua_Disp_Cubeta_ls_Oct" localSheetId="0">'[11]Resumen '!#REF!</definedName>
    <definedName name="TM_Balance_Agua_Disp_Cubeta_ls_Oct" localSheetId="2">'[11]Resumen '!#REF!</definedName>
    <definedName name="TM_Balance_Agua_Disp_Cubeta_ls_Oct">'[11]Resumen '!#REF!</definedName>
    <definedName name="TM_Balance_Agua_Disp_Cubeta_ls_Sep" localSheetId="0">'[11]Resumen '!#REF!</definedName>
    <definedName name="TM_Balance_Agua_Disp_Cubeta_ls_Sep" localSheetId="2">'[11]Resumen '!#REF!</definedName>
    <definedName name="TM_Balance_Agua_Disp_Cubeta_ls_Sep">'[11]Resumen '!#REF!</definedName>
    <definedName name="TM_Balance_Agua_Disp_Cubeta_m3_Abr" localSheetId="0">'[11]Resumen '!#REF!</definedName>
    <definedName name="TM_Balance_Agua_Disp_Cubeta_m3_Abr" localSheetId="2">'[11]Resumen '!#REF!</definedName>
    <definedName name="TM_Balance_Agua_Disp_Cubeta_m3_Abr">'[11]Resumen '!#REF!</definedName>
    <definedName name="TM_Balance_Agua_Disp_Cubeta_m3_Ago" localSheetId="0">'[11]Resumen '!#REF!</definedName>
    <definedName name="TM_Balance_Agua_Disp_Cubeta_m3_Ago" localSheetId="2">'[11]Resumen '!#REF!</definedName>
    <definedName name="TM_Balance_Agua_Disp_Cubeta_m3_Ago">'[11]Resumen '!#REF!</definedName>
    <definedName name="TM_Balance_Agua_Disp_Cubeta_m3_Dic" localSheetId="0">'[11]Resumen '!#REF!</definedName>
    <definedName name="TM_Balance_Agua_Disp_Cubeta_m3_Dic" localSheetId="2">'[11]Resumen '!#REF!</definedName>
    <definedName name="TM_Balance_Agua_Disp_Cubeta_m3_Dic">'[11]Resumen '!#REF!</definedName>
    <definedName name="TM_Balance_Agua_Disp_Cubeta_m3_Ene" localSheetId="0">'[11]Resumen '!#REF!</definedName>
    <definedName name="TM_Balance_Agua_Disp_Cubeta_m3_Ene" localSheetId="2">'[11]Resumen '!#REF!</definedName>
    <definedName name="TM_Balance_Agua_Disp_Cubeta_m3_Ene">'[11]Resumen '!#REF!</definedName>
    <definedName name="TM_Balance_Agua_Disp_Cubeta_m3_Feb" localSheetId="0">'[11]Resumen '!#REF!</definedName>
    <definedName name="TM_Balance_Agua_Disp_Cubeta_m3_Feb" localSheetId="2">'[11]Resumen '!#REF!</definedName>
    <definedName name="TM_Balance_Agua_Disp_Cubeta_m3_Feb">'[11]Resumen '!#REF!</definedName>
    <definedName name="TM_Balance_Agua_Disp_Cubeta_m3_Jul" localSheetId="0">'[11]Resumen '!#REF!</definedName>
    <definedName name="TM_Balance_Agua_Disp_Cubeta_m3_Jul" localSheetId="2">'[11]Resumen '!#REF!</definedName>
    <definedName name="TM_Balance_Agua_Disp_Cubeta_m3_Jul">'[11]Resumen '!#REF!</definedName>
    <definedName name="TM_Balance_Agua_Disp_Cubeta_m3_Jun" localSheetId="0">'[11]Resumen '!#REF!</definedName>
    <definedName name="TM_Balance_Agua_Disp_Cubeta_m3_Jun" localSheetId="2">'[11]Resumen '!#REF!</definedName>
    <definedName name="TM_Balance_Agua_Disp_Cubeta_m3_Jun">'[11]Resumen '!#REF!</definedName>
    <definedName name="TM_Balance_Agua_Disp_Cubeta_m3_Mar" localSheetId="0">'[11]Resumen '!#REF!</definedName>
    <definedName name="TM_Balance_Agua_Disp_Cubeta_m3_Mar" localSheetId="2">'[11]Resumen '!#REF!</definedName>
    <definedName name="TM_Balance_Agua_Disp_Cubeta_m3_Mar">'[11]Resumen '!#REF!</definedName>
    <definedName name="TM_Balance_Agua_Disp_Cubeta_m3_May" localSheetId="0">'[11]Resumen '!#REF!</definedName>
    <definedName name="TM_Balance_Agua_Disp_Cubeta_m3_May" localSheetId="2">'[11]Resumen '!#REF!</definedName>
    <definedName name="TM_Balance_Agua_Disp_Cubeta_m3_May">'[11]Resumen '!#REF!</definedName>
    <definedName name="TM_Balance_Agua_Disp_Cubeta_m3_Nov" localSheetId="0">'[11]Resumen '!#REF!</definedName>
    <definedName name="TM_Balance_Agua_Disp_Cubeta_m3_Nov" localSheetId="2">'[11]Resumen '!#REF!</definedName>
    <definedName name="TM_Balance_Agua_Disp_Cubeta_m3_Nov">'[11]Resumen '!#REF!</definedName>
    <definedName name="TM_Balance_Agua_Disp_Cubeta_m3_Oct" localSheetId="0">'[11]Resumen '!#REF!</definedName>
    <definedName name="TM_Balance_Agua_Disp_Cubeta_m3_Oct" localSheetId="2">'[11]Resumen '!#REF!</definedName>
    <definedName name="TM_Balance_Agua_Disp_Cubeta_m3_Oct">'[11]Resumen '!#REF!</definedName>
    <definedName name="TM_Balance_Agua_Disp_Cubeta_m3_Sep" localSheetId="0">'[11]Resumen '!#REF!</definedName>
    <definedName name="TM_Balance_Agua_Disp_Cubeta_m3_Sep" localSheetId="2">'[11]Resumen '!#REF!</definedName>
    <definedName name="TM_Balance_Agua_Disp_Cubeta_m3_Sep">'[11]Resumen '!#REF!</definedName>
    <definedName name="TM_Balance_Est_Dren_Abr" localSheetId="0">'[11]Resumen '!#REF!</definedName>
    <definedName name="TM_Balance_Est_Dren_Abr" localSheetId="2">'[11]Resumen '!#REF!</definedName>
    <definedName name="TM_Balance_Est_Dren_Abr">'[11]Resumen '!#REF!</definedName>
    <definedName name="TM_Balance_Est_Dren_Ago" localSheetId="0">'[11]Resumen '!#REF!</definedName>
    <definedName name="TM_Balance_Est_Dren_Ago" localSheetId="2">'[11]Resumen '!#REF!</definedName>
    <definedName name="TM_Balance_Est_Dren_Ago">'[11]Resumen '!#REF!</definedName>
    <definedName name="TM_Balance_Est_Dren_Dic" localSheetId="0">'[11]Resumen '!#REF!</definedName>
    <definedName name="TM_Balance_Est_Dren_Dic" localSheetId="2">'[11]Resumen '!#REF!</definedName>
    <definedName name="TM_Balance_Est_Dren_Dic">'[11]Resumen '!#REF!</definedName>
    <definedName name="TM_Balance_Est_Dren_Ene" localSheetId="0">'[11]Resumen '!#REF!</definedName>
    <definedName name="TM_Balance_Est_Dren_Ene" localSheetId="2">'[11]Resumen '!#REF!</definedName>
    <definedName name="TM_Balance_Est_Dren_Ene">'[11]Resumen '!#REF!</definedName>
    <definedName name="TM_Balance_Est_Dren_Feb" localSheetId="0">'[11]Resumen '!#REF!</definedName>
    <definedName name="TM_Balance_Est_Dren_Feb" localSheetId="2">'[11]Resumen '!#REF!</definedName>
    <definedName name="TM_Balance_Est_Dren_Feb">'[11]Resumen '!#REF!</definedName>
    <definedName name="TM_Balance_Est_Dren_Jul" localSheetId="0">'[11]Resumen '!#REF!</definedName>
    <definedName name="TM_Balance_Est_Dren_Jul" localSheetId="2">'[11]Resumen '!#REF!</definedName>
    <definedName name="TM_Balance_Est_Dren_Jul">'[11]Resumen '!#REF!</definedName>
    <definedName name="TM_Balance_Est_Dren_Jun" localSheetId="0">'[11]Resumen '!#REF!</definedName>
    <definedName name="TM_Balance_Est_Dren_Jun" localSheetId="2">'[11]Resumen '!#REF!</definedName>
    <definedName name="TM_Balance_Est_Dren_Jun">'[11]Resumen '!#REF!</definedName>
    <definedName name="TM_Balance_Est_Dren_Mar" localSheetId="0">'[11]Resumen '!#REF!</definedName>
    <definedName name="TM_Balance_Est_Dren_Mar" localSheetId="2">'[11]Resumen '!#REF!</definedName>
    <definedName name="TM_Balance_Est_Dren_Mar">'[11]Resumen '!#REF!</definedName>
    <definedName name="TM_Balance_Est_Dren_May" localSheetId="0">'[11]Resumen '!#REF!</definedName>
    <definedName name="TM_Balance_Est_Dren_May" localSheetId="2">'[11]Resumen '!#REF!</definedName>
    <definedName name="TM_Balance_Est_Dren_May">'[11]Resumen '!#REF!</definedName>
    <definedName name="TM_Balance_Est_Dren_Nov" localSheetId="0">'[11]Resumen '!#REF!</definedName>
    <definedName name="TM_Balance_Est_Dren_Nov" localSheetId="2">'[11]Resumen '!#REF!</definedName>
    <definedName name="TM_Balance_Est_Dren_Nov">'[11]Resumen '!#REF!</definedName>
    <definedName name="TM_Balance_Est_Dren_Oct" localSheetId="0">'[11]Resumen '!#REF!</definedName>
    <definedName name="TM_Balance_Est_Dren_Oct" localSheetId="2">'[11]Resumen '!#REF!</definedName>
    <definedName name="TM_Balance_Est_Dren_Oct">'[11]Resumen '!#REF!</definedName>
    <definedName name="TM_Balance_Est_Dren_Sep" localSheetId="0">'[11]Resumen '!#REF!</definedName>
    <definedName name="TM_Balance_Est_Dren_Sep" localSheetId="2">'[11]Resumen '!#REF!</definedName>
    <definedName name="TM_Balance_Est_Dren_Sep">'[11]Resumen '!#REF!</definedName>
    <definedName name="TM_Balance_Muro_Abr" localSheetId="0">'[11]Resumen '!#REF!</definedName>
    <definedName name="TM_Balance_Muro_Abr" localSheetId="2">'[11]Resumen '!#REF!</definedName>
    <definedName name="TM_Balance_Muro_Abr">'[11]Resumen '!#REF!</definedName>
    <definedName name="TM_Balance_Muro_Ago" localSheetId="0">'[11]Resumen '!#REF!</definedName>
    <definedName name="TM_Balance_Muro_Ago" localSheetId="2">'[11]Resumen '!#REF!</definedName>
    <definedName name="TM_Balance_Muro_Ago">'[11]Resumen '!#REF!</definedName>
    <definedName name="TM_Balance_Muro_Dic" localSheetId="0">'[11]Resumen '!#REF!</definedName>
    <definedName name="TM_Balance_Muro_Dic" localSheetId="2">'[11]Resumen '!#REF!</definedName>
    <definedName name="TM_Balance_Muro_Dic">'[11]Resumen '!#REF!</definedName>
    <definedName name="TM_Balance_Muro_Ene" localSheetId="0">'[11]Resumen '!#REF!</definedName>
    <definedName name="TM_Balance_Muro_Ene" localSheetId="2">'[11]Resumen '!#REF!</definedName>
    <definedName name="TM_Balance_Muro_Ene">'[11]Resumen '!#REF!</definedName>
    <definedName name="TM_Balance_Muro_Feb" localSheetId="0">'[11]Resumen '!#REF!</definedName>
    <definedName name="TM_Balance_Muro_Feb" localSheetId="2">'[11]Resumen '!#REF!</definedName>
    <definedName name="TM_Balance_Muro_Feb">'[11]Resumen '!#REF!</definedName>
    <definedName name="TM_Balance_Muro_Jul" localSheetId="0">'[11]Resumen '!#REF!</definedName>
    <definedName name="TM_Balance_Muro_Jul" localSheetId="2">'[11]Resumen '!#REF!</definedName>
    <definedName name="TM_Balance_Muro_Jul">'[11]Resumen '!#REF!</definedName>
    <definedName name="TM_Balance_Muro_Jun" localSheetId="0">'[11]Resumen '!#REF!</definedName>
    <definedName name="TM_Balance_Muro_Jun" localSheetId="2">'[11]Resumen '!#REF!</definedName>
    <definedName name="TM_Balance_Muro_Jun">'[11]Resumen '!#REF!</definedName>
    <definedName name="TM_Balance_Muro_Mar" localSheetId="0">'[11]Resumen '!#REF!</definedName>
    <definedName name="TM_Balance_Muro_Mar" localSheetId="2">'[11]Resumen '!#REF!</definedName>
    <definedName name="TM_Balance_Muro_Mar">'[11]Resumen '!#REF!</definedName>
    <definedName name="TM_Balance_Muro_May" localSheetId="0">'[11]Resumen '!#REF!</definedName>
    <definedName name="TM_Balance_Muro_May" localSheetId="2">'[11]Resumen '!#REF!</definedName>
    <definedName name="TM_Balance_Muro_May">'[11]Resumen '!#REF!</definedName>
    <definedName name="TM_Balance_Muro_Nov" localSheetId="0">'[11]Resumen '!#REF!</definedName>
    <definedName name="TM_Balance_Muro_Nov" localSheetId="2">'[11]Resumen '!#REF!</definedName>
    <definedName name="TM_Balance_Muro_Nov">'[11]Resumen '!#REF!</definedName>
    <definedName name="TM_Balance_Muro_Oct" localSheetId="0">'[11]Resumen '!#REF!</definedName>
    <definedName name="TM_Balance_Muro_Oct" localSheetId="2">'[11]Resumen '!#REF!</definedName>
    <definedName name="TM_Balance_Muro_Oct">'[11]Resumen '!#REF!</definedName>
    <definedName name="TM_Balance_Muro_Sep" localSheetId="0">'[11]Resumen '!#REF!</definedName>
    <definedName name="TM_Balance_Muro_Sep" localSheetId="2">'[11]Resumen '!#REF!</definedName>
    <definedName name="TM_Balance_Muro_Sep">'[11]Resumen '!#REF!</definedName>
    <definedName name="TM_Batimetria_Dia" localSheetId="0">'[11]Tranque Mauro'!#REF!</definedName>
    <definedName name="TM_Batimetria_Dia" localSheetId="2">'[11]Tranque Mauro'!#REF!</definedName>
    <definedName name="TM_Batimetria_Dia">'[11]Tranque Mauro'!#REF!</definedName>
    <definedName name="TM_Batimetria_Vol_Emb_Abr" localSheetId="0">'[11]Resumen '!#REF!</definedName>
    <definedName name="TM_Batimetria_Vol_Emb_Abr" localSheetId="2">'[11]Resumen '!#REF!</definedName>
    <definedName name="TM_Batimetria_Vol_Emb_Abr">'[11]Resumen '!#REF!</definedName>
    <definedName name="TM_Batimetria_Vol_Emb_Ago" localSheetId="0">'[11]Resumen '!#REF!</definedName>
    <definedName name="TM_Batimetria_Vol_Emb_Ago" localSheetId="2">'[11]Resumen '!#REF!</definedName>
    <definedName name="TM_Batimetria_Vol_Emb_Ago">'[11]Resumen '!#REF!</definedName>
    <definedName name="TM_Batimetria_Vol_Emb_Dia" localSheetId="0">'[11]Tranque Mauro'!#REF!</definedName>
    <definedName name="TM_Batimetria_Vol_Emb_Dia" localSheetId="2">'[11]Tranque Mauro'!#REF!</definedName>
    <definedName name="TM_Batimetria_Vol_Emb_Dia">'[11]Tranque Mauro'!#REF!</definedName>
    <definedName name="TM_Batimetria_Vol_Emb_Dic" localSheetId="0">'[11]Resumen '!#REF!</definedName>
    <definedName name="TM_Batimetria_Vol_Emb_Dic" localSheetId="2">'[11]Resumen '!#REF!</definedName>
    <definedName name="TM_Batimetria_Vol_Emb_Dic">'[11]Resumen '!#REF!</definedName>
    <definedName name="TM_Batimetria_Vol_Emb_Ene" localSheetId="0">'[11]Resumen '!#REF!</definedName>
    <definedName name="TM_Batimetria_Vol_Emb_Ene" localSheetId="2">'[11]Resumen '!#REF!</definedName>
    <definedName name="TM_Batimetria_Vol_Emb_Ene">'[11]Resumen '!#REF!</definedName>
    <definedName name="TM_Batimetria_Vol_Emb_Feb" localSheetId="0">'[11]Resumen '!#REF!</definedName>
    <definedName name="TM_Batimetria_Vol_Emb_Feb" localSheetId="2">'[11]Resumen '!#REF!</definedName>
    <definedName name="TM_Batimetria_Vol_Emb_Feb">'[11]Resumen '!#REF!</definedName>
    <definedName name="TM_Batimetria_Vol_Emb_Jul" localSheetId="0">'[11]Resumen '!#REF!</definedName>
    <definedName name="TM_Batimetria_Vol_Emb_Jul" localSheetId="2">'[11]Resumen '!#REF!</definedName>
    <definedName name="TM_Batimetria_Vol_Emb_Jul">'[11]Resumen '!#REF!</definedName>
    <definedName name="TM_Batimetria_Vol_Emb_Jun" localSheetId="0">'[11]Resumen '!#REF!</definedName>
    <definedName name="TM_Batimetria_Vol_Emb_Jun" localSheetId="2">'[11]Resumen '!#REF!</definedName>
    <definedName name="TM_Batimetria_Vol_Emb_Jun">'[11]Resumen '!#REF!</definedName>
    <definedName name="TM_Batimetria_Vol_Emb_Mar" localSheetId="0">'[11]Resumen '!#REF!</definedName>
    <definedName name="TM_Batimetria_Vol_Emb_Mar" localSheetId="2">'[11]Resumen '!#REF!</definedName>
    <definedName name="TM_Batimetria_Vol_Emb_Mar">'[11]Resumen '!#REF!</definedName>
    <definedName name="TM_Batimetria_Vol_Emb_May" localSheetId="0">'[11]Resumen '!#REF!</definedName>
    <definedName name="TM_Batimetria_Vol_Emb_May" localSheetId="2">'[11]Resumen '!#REF!</definedName>
    <definedName name="TM_Batimetria_Vol_Emb_May">'[11]Resumen '!#REF!</definedName>
    <definedName name="TM_Batimetria_Vol_Emb_Mes" localSheetId="0">'[11]Tranque Mauro'!#REF!</definedName>
    <definedName name="TM_Batimetria_Vol_Emb_Mes" localSheetId="2">'[11]Tranque Mauro'!#REF!</definedName>
    <definedName name="TM_Batimetria_Vol_Emb_Mes">'[11]Tranque Mauro'!#REF!</definedName>
    <definedName name="TM_Batimetria_Vol_Emb_Nov" localSheetId="0">'[11]Resumen '!#REF!</definedName>
    <definedName name="TM_Batimetria_Vol_Emb_Nov" localSheetId="2">'[11]Resumen '!#REF!</definedName>
    <definedName name="TM_Batimetria_Vol_Emb_Nov">'[11]Resumen '!#REF!</definedName>
    <definedName name="TM_Batimetria_Vol_Emb_Oct" localSheetId="0">'[11]Resumen '!#REF!</definedName>
    <definedName name="TM_Batimetria_Vol_Emb_Oct" localSheetId="2">'[11]Resumen '!#REF!</definedName>
    <definedName name="TM_Batimetria_Vol_Emb_Oct">'[11]Resumen '!#REF!</definedName>
    <definedName name="TM_Batimetria_Vol_Emb_Sep" localSheetId="0">'[11]Resumen '!#REF!</definedName>
    <definedName name="TM_Batimetria_Vol_Emb_Sep" localSheetId="2">'[11]Resumen '!#REF!</definedName>
    <definedName name="TM_Batimetria_Vol_Emb_Sep">'[11]Resumen '!#REF!</definedName>
    <definedName name="TM_Bicamara_Abr" localSheetId="0">'[11]Resumen '!#REF!</definedName>
    <definedName name="TM_Bicamara_Abr" localSheetId="2">'[11]Resumen '!#REF!</definedName>
    <definedName name="TM_Bicamara_Abr">'[11]Resumen '!#REF!</definedName>
    <definedName name="TM_Bicamara_Ago" localSheetId="0">'[11]Resumen '!#REF!</definedName>
    <definedName name="TM_Bicamara_Ago" localSheetId="2">'[11]Resumen '!#REF!</definedName>
    <definedName name="TM_Bicamara_Ago">'[11]Resumen '!#REF!</definedName>
    <definedName name="TM_Bicamara_Dic" localSheetId="0">'[11]Resumen '!#REF!</definedName>
    <definedName name="TM_Bicamara_Dic" localSheetId="2">'[11]Resumen '!#REF!</definedName>
    <definedName name="TM_Bicamara_Dic">'[11]Resumen '!#REF!</definedName>
    <definedName name="TM_Bicamara_Ene" localSheetId="0">'[11]Resumen '!#REF!</definedName>
    <definedName name="TM_Bicamara_Ene" localSheetId="2">'[11]Resumen '!#REF!</definedName>
    <definedName name="TM_Bicamara_Ene">'[11]Resumen '!#REF!</definedName>
    <definedName name="TM_Bicamara_Feb" localSheetId="0">'[11]Resumen '!#REF!</definedName>
    <definedName name="TM_Bicamara_Feb" localSheetId="2">'[11]Resumen '!#REF!</definedName>
    <definedName name="TM_Bicamara_Feb">'[11]Resumen '!#REF!</definedName>
    <definedName name="TM_Bicamara_Jul" localSheetId="0">'[11]Resumen '!#REF!</definedName>
    <definedName name="TM_Bicamara_Jul" localSheetId="2">'[11]Resumen '!#REF!</definedName>
    <definedName name="TM_Bicamara_Jul">'[11]Resumen '!#REF!</definedName>
    <definedName name="TM_Bicamara_Jun" localSheetId="0">'[11]Resumen '!#REF!</definedName>
    <definedName name="TM_Bicamara_Jun" localSheetId="2">'[11]Resumen '!#REF!</definedName>
    <definedName name="TM_Bicamara_Jun">'[11]Resumen '!#REF!</definedName>
    <definedName name="TM_Bicamara_Mar" localSheetId="0">'[11]Resumen '!#REF!</definedName>
    <definedName name="TM_Bicamara_Mar" localSheetId="2">'[11]Resumen '!#REF!</definedName>
    <definedName name="TM_Bicamara_Mar">'[11]Resumen '!#REF!</definedName>
    <definedName name="TM_Bicamara_May" localSheetId="0">'[11]Resumen '!#REF!</definedName>
    <definedName name="TM_Bicamara_May" localSheetId="2">'[11]Resumen '!#REF!</definedName>
    <definedName name="TM_Bicamara_May">'[11]Resumen '!#REF!</definedName>
    <definedName name="TM_Bicamara_Nov" localSheetId="0">'[11]Resumen '!#REF!</definedName>
    <definedName name="TM_Bicamara_Nov" localSheetId="2">'[11]Resumen '!#REF!</definedName>
    <definedName name="TM_Bicamara_Nov">'[11]Resumen '!#REF!</definedName>
    <definedName name="TM_Bicamara_Oct" localSheetId="0">'[11]Resumen '!#REF!</definedName>
    <definedName name="TM_Bicamara_Oct" localSheetId="2">'[11]Resumen '!#REF!</definedName>
    <definedName name="TM_Bicamara_Oct">'[11]Resumen '!#REF!</definedName>
    <definedName name="TM_Bicamara_Sep" localSheetId="0">'[11]Resumen '!#REF!</definedName>
    <definedName name="TM_Bicamara_Sep" localSheetId="2">'[11]Resumen '!#REF!</definedName>
    <definedName name="TM_Bicamara_Sep">'[11]Resumen '!#REF!</definedName>
    <definedName name="TM_Cuencas_Laterales_Cubeta_Abr" localSheetId="0">'[11]Resumen '!#REF!</definedName>
    <definedName name="TM_Cuencas_Laterales_Cubeta_Abr" localSheetId="2">'[11]Resumen '!#REF!</definedName>
    <definedName name="TM_Cuencas_Laterales_Cubeta_Abr">'[11]Resumen '!#REF!</definedName>
    <definedName name="TM_Cuencas_Laterales_Cubeta_Ago" localSheetId="0">'[11]Resumen '!#REF!</definedName>
    <definedName name="TM_Cuencas_Laterales_Cubeta_Ago" localSheetId="2">'[11]Resumen '!#REF!</definedName>
    <definedName name="TM_Cuencas_Laterales_Cubeta_Ago">'[11]Resumen '!#REF!</definedName>
    <definedName name="TM_Cuencas_Laterales_Cubeta_Dic" localSheetId="0">'[11]Resumen '!#REF!</definedName>
    <definedName name="TM_Cuencas_Laterales_Cubeta_Dic" localSheetId="2">'[11]Resumen '!#REF!</definedName>
    <definedName name="TM_Cuencas_Laterales_Cubeta_Dic">'[11]Resumen '!#REF!</definedName>
    <definedName name="TM_Cuencas_Laterales_Cubeta_Ene" localSheetId="0">'[11]Resumen '!#REF!</definedName>
    <definedName name="TM_Cuencas_Laterales_Cubeta_Ene" localSheetId="2">'[11]Resumen '!#REF!</definedName>
    <definedName name="TM_Cuencas_Laterales_Cubeta_Ene">'[11]Resumen '!#REF!</definedName>
    <definedName name="TM_Cuencas_Laterales_Cubeta_Feb" localSheetId="0">'[11]Resumen '!#REF!</definedName>
    <definedName name="TM_Cuencas_Laterales_Cubeta_Feb" localSheetId="2">'[11]Resumen '!#REF!</definedName>
    <definedName name="TM_Cuencas_Laterales_Cubeta_Feb">'[11]Resumen '!#REF!</definedName>
    <definedName name="TM_Cuencas_Laterales_Cubeta_Jul" localSheetId="0">'[11]Resumen '!#REF!</definedName>
    <definedName name="TM_Cuencas_Laterales_Cubeta_Jul" localSheetId="2">'[11]Resumen '!#REF!</definedName>
    <definedName name="TM_Cuencas_Laterales_Cubeta_Jul">'[11]Resumen '!#REF!</definedName>
    <definedName name="TM_Cuencas_Laterales_Cubeta_Jun" localSheetId="0">'[11]Resumen '!#REF!</definedName>
    <definedName name="TM_Cuencas_Laterales_Cubeta_Jun" localSheetId="2">'[11]Resumen '!#REF!</definedName>
    <definedName name="TM_Cuencas_Laterales_Cubeta_Jun">'[11]Resumen '!#REF!</definedName>
    <definedName name="TM_Cuencas_Laterales_Cubeta_Mar" localSheetId="0">'[11]Resumen '!#REF!</definedName>
    <definedName name="TM_Cuencas_Laterales_Cubeta_Mar" localSheetId="2">'[11]Resumen '!#REF!</definedName>
    <definedName name="TM_Cuencas_Laterales_Cubeta_Mar">'[11]Resumen '!#REF!</definedName>
    <definedName name="TM_Cuencas_Laterales_Cubeta_May" localSheetId="0">'[11]Resumen '!#REF!</definedName>
    <definedName name="TM_Cuencas_Laterales_Cubeta_May" localSheetId="2">'[11]Resumen '!#REF!</definedName>
    <definedName name="TM_Cuencas_Laterales_Cubeta_May">'[11]Resumen '!#REF!</definedName>
    <definedName name="TM_Cuencas_Laterales_Cubeta_Nov" localSheetId="0">'[11]Resumen '!#REF!</definedName>
    <definedName name="TM_Cuencas_Laterales_Cubeta_Nov" localSheetId="2">'[11]Resumen '!#REF!</definedName>
    <definedName name="TM_Cuencas_Laterales_Cubeta_Nov">'[11]Resumen '!#REF!</definedName>
    <definedName name="TM_Cuencas_Laterales_Cubeta_Oct" localSheetId="0">'[11]Resumen '!#REF!</definedName>
    <definedName name="TM_Cuencas_Laterales_Cubeta_Oct" localSheetId="2">'[11]Resumen '!#REF!</definedName>
    <definedName name="TM_Cuencas_Laterales_Cubeta_Oct">'[11]Resumen '!#REF!</definedName>
    <definedName name="TM_Cuencas_Laterales_Cubeta_Sep" localSheetId="0">'[11]Resumen '!#REF!</definedName>
    <definedName name="TM_Cuencas_Laterales_Cubeta_Sep" localSheetId="2">'[11]Resumen '!#REF!</definedName>
    <definedName name="TM_Cuencas_Laterales_Cubeta_Sep">'[11]Resumen '!#REF!</definedName>
    <definedName name="TM_Delta_Batimetria_Abr" localSheetId="0">'[11]Resumen '!#REF!</definedName>
    <definedName name="TM_Delta_Batimetria_Abr" localSheetId="2">'[11]Resumen '!#REF!</definedName>
    <definedName name="TM_Delta_Batimetria_Abr">'[11]Resumen '!#REF!</definedName>
    <definedName name="TM_Delta_Batimetria_Ago" localSheetId="0">'[11]Resumen '!#REF!</definedName>
    <definedName name="TM_Delta_Batimetria_Ago" localSheetId="2">'[11]Resumen '!#REF!</definedName>
    <definedName name="TM_Delta_Batimetria_Ago">'[11]Resumen '!#REF!</definedName>
    <definedName name="TM_Delta_Batimetria_Dia" localSheetId="0">'[11]Tranque Mauro'!#REF!</definedName>
    <definedName name="TM_Delta_Batimetria_Dia" localSheetId="2">'[11]Tranque Mauro'!#REF!</definedName>
    <definedName name="TM_Delta_Batimetria_Dia">'[11]Tranque Mauro'!#REF!</definedName>
    <definedName name="TM_Delta_Batimetria_Dic" localSheetId="0">'[11]Resumen '!#REF!</definedName>
    <definedName name="TM_Delta_Batimetria_Dic" localSheetId="2">'[11]Resumen '!#REF!</definedName>
    <definedName name="TM_Delta_Batimetria_Dic">'[11]Resumen '!#REF!</definedName>
    <definedName name="TM_Delta_Batimetria_Ene" localSheetId="0">'[11]Resumen '!#REF!</definedName>
    <definedName name="TM_Delta_Batimetria_Ene" localSheetId="2">'[11]Resumen '!#REF!</definedName>
    <definedName name="TM_Delta_Batimetria_Ene">'[11]Resumen '!#REF!</definedName>
    <definedName name="TM_Delta_Batimetria_Feb" localSheetId="0">'[11]Resumen '!#REF!</definedName>
    <definedName name="TM_Delta_Batimetria_Feb" localSheetId="2">'[11]Resumen '!#REF!</definedName>
    <definedName name="TM_Delta_Batimetria_Feb">'[11]Resumen '!#REF!</definedName>
    <definedName name="TM_Delta_Batimetria_Jul" localSheetId="0">'[11]Resumen '!#REF!</definedName>
    <definedName name="TM_Delta_Batimetria_Jul" localSheetId="2">'[11]Resumen '!#REF!</definedName>
    <definedName name="TM_Delta_Batimetria_Jul">'[11]Resumen '!#REF!</definedName>
    <definedName name="TM_Delta_Batimetria_Jun" localSheetId="0">'[11]Resumen '!#REF!</definedName>
    <definedName name="TM_Delta_Batimetria_Jun" localSheetId="2">'[11]Resumen '!#REF!</definedName>
    <definedName name="TM_Delta_Batimetria_Jun">'[11]Resumen '!#REF!</definedName>
    <definedName name="TM_Delta_Batimetria_ls_Abr" localSheetId="0">'[11]Resumen '!#REF!</definedName>
    <definedName name="TM_Delta_Batimetria_ls_Abr" localSheetId="2">'[11]Resumen '!#REF!</definedName>
    <definedName name="TM_Delta_Batimetria_ls_Abr">'[11]Resumen '!#REF!</definedName>
    <definedName name="TM_Delta_Batimetria_ls_Ago" localSheetId="0">'[11]Resumen '!#REF!</definedName>
    <definedName name="TM_Delta_Batimetria_ls_Ago" localSheetId="2">'[11]Resumen '!#REF!</definedName>
    <definedName name="TM_Delta_Batimetria_ls_Ago">'[11]Resumen '!#REF!</definedName>
    <definedName name="TM_Delta_Batimetria_ls_Dia" localSheetId="0">'[11]Tranque Mauro'!#REF!</definedName>
    <definedName name="TM_Delta_Batimetria_ls_Dia" localSheetId="2">'[11]Tranque Mauro'!#REF!</definedName>
    <definedName name="TM_Delta_Batimetria_ls_Dia">'[11]Tranque Mauro'!#REF!</definedName>
    <definedName name="TM_Delta_Batimetria_ls_Dic" localSheetId="0">'[11]Resumen '!#REF!</definedName>
    <definedName name="TM_Delta_Batimetria_ls_Dic" localSheetId="2">'[11]Resumen '!#REF!</definedName>
    <definedName name="TM_Delta_Batimetria_ls_Dic">'[11]Resumen '!#REF!</definedName>
    <definedName name="TM_Delta_Batimetria_ls_Ene" localSheetId="0">'[11]Resumen '!#REF!</definedName>
    <definedName name="TM_Delta_Batimetria_ls_Ene" localSheetId="2">'[11]Resumen '!#REF!</definedName>
    <definedName name="TM_Delta_Batimetria_ls_Ene">'[11]Resumen '!#REF!</definedName>
    <definedName name="TM_Delta_Batimetria_ls_Feb" localSheetId="0">'[11]Resumen '!#REF!</definedName>
    <definedName name="TM_Delta_Batimetria_ls_Feb" localSheetId="2">'[11]Resumen '!#REF!</definedName>
    <definedName name="TM_Delta_Batimetria_ls_Feb">'[11]Resumen '!#REF!</definedName>
    <definedName name="TM_Delta_Batimetria_ls_Jul" localSheetId="0">'[11]Resumen '!#REF!</definedName>
    <definedName name="TM_Delta_Batimetria_ls_Jul" localSheetId="2">'[11]Resumen '!#REF!</definedName>
    <definedName name="TM_Delta_Batimetria_ls_Jul">'[11]Resumen '!#REF!</definedName>
    <definedName name="TM_Delta_Batimetria_ls_Jun" localSheetId="0">'[11]Resumen '!#REF!</definedName>
    <definedName name="TM_Delta_Batimetria_ls_Jun" localSheetId="2">'[11]Resumen '!#REF!</definedName>
    <definedName name="TM_Delta_Batimetria_ls_Jun">'[11]Resumen '!#REF!</definedName>
    <definedName name="TM_Delta_Batimetria_ls_Mar" localSheetId="0">'[11]Resumen '!#REF!</definedName>
    <definedName name="TM_Delta_Batimetria_ls_Mar" localSheetId="2">'[11]Resumen '!#REF!</definedName>
    <definedName name="TM_Delta_Batimetria_ls_Mar">'[11]Resumen '!#REF!</definedName>
    <definedName name="TM_Delta_Batimetria_ls_May" localSheetId="0">'[11]Resumen '!#REF!</definedName>
    <definedName name="TM_Delta_Batimetria_ls_May" localSheetId="2">'[11]Resumen '!#REF!</definedName>
    <definedName name="TM_Delta_Batimetria_ls_May">'[11]Resumen '!#REF!</definedName>
    <definedName name="TM_Delta_Batimetria_ls_Mes" localSheetId="0">'[11]Tranque Mauro'!#REF!</definedName>
    <definedName name="TM_Delta_Batimetria_ls_Mes" localSheetId="2">'[11]Tranque Mauro'!#REF!</definedName>
    <definedName name="TM_Delta_Batimetria_ls_Mes">'[11]Tranque Mauro'!#REF!</definedName>
    <definedName name="TM_Delta_Batimetria_ls_Nov" localSheetId="0">'[11]Resumen '!#REF!</definedName>
    <definedName name="TM_Delta_Batimetria_ls_Nov" localSheetId="2">'[11]Resumen '!#REF!</definedName>
    <definedName name="TM_Delta_Batimetria_ls_Nov">'[11]Resumen '!#REF!</definedName>
    <definedName name="TM_Delta_Batimetria_ls_Oct" localSheetId="0">'[11]Resumen '!#REF!</definedName>
    <definedName name="TM_Delta_Batimetria_ls_Oct" localSheetId="2">'[11]Resumen '!#REF!</definedName>
    <definedName name="TM_Delta_Batimetria_ls_Oct">'[11]Resumen '!#REF!</definedName>
    <definedName name="TM_Delta_Batimetria_ls_Sep" localSheetId="0">'[11]Resumen '!#REF!</definedName>
    <definedName name="TM_Delta_Batimetria_ls_Sep" localSheetId="2">'[11]Resumen '!#REF!</definedName>
    <definedName name="TM_Delta_Batimetria_ls_Sep">'[11]Resumen '!#REF!</definedName>
    <definedName name="TM_Delta_Batimetria_Mar" localSheetId="0">'[11]Resumen '!#REF!</definedName>
    <definedName name="TM_Delta_Batimetria_Mar" localSheetId="2">'[11]Resumen '!#REF!</definedName>
    <definedName name="TM_Delta_Batimetria_Mar">'[11]Resumen '!#REF!</definedName>
    <definedName name="TM_Delta_Batimetria_May" localSheetId="0">'[11]Resumen '!#REF!</definedName>
    <definedName name="TM_Delta_Batimetria_May" localSheetId="2">'[11]Resumen '!#REF!</definedName>
    <definedName name="TM_Delta_Batimetria_May">'[11]Resumen '!#REF!</definedName>
    <definedName name="TM_Delta_Batimetria_Mes" localSheetId="0">'[11]Tranque Mauro'!#REF!</definedName>
    <definedName name="TM_Delta_Batimetria_Mes" localSheetId="2">'[11]Tranque Mauro'!#REF!</definedName>
    <definedName name="TM_Delta_Batimetria_Mes">'[11]Tranque Mauro'!#REF!</definedName>
    <definedName name="TM_Delta_Batimetria_Nov" localSheetId="0">'[11]Resumen '!#REF!</definedName>
    <definedName name="TM_Delta_Batimetria_Nov" localSheetId="2">'[11]Resumen '!#REF!</definedName>
    <definedName name="TM_Delta_Batimetria_Nov">'[11]Resumen '!#REF!</definedName>
    <definedName name="TM_Delta_Batimetria_Oct" localSheetId="0">'[11]Resumen '!#REF!</definedName>
    <definedName name="TM_Delta_Batimetria_Oct" localSheetId="2">'[11]Resumen '!#REF!</definedName>
    <definedName name="TM_Delta_Batimetria_Oct">'[11]Resumen '!#REF!</definedName>
    <definedName name="TM_Delta_Batimetria_Sep" localSheetId="0">'[11]Resumen '!#REF!</definedName>
    <definedName name="TM_Delta_Batimetria_Sep" localSheetId="2">'[11]Resumen '!#REF!</definedName>
    <definedName name="TM_Delta_Batimetria_Sep">'[11]Resumen '!#REF!</definedName>
    <definedName name="TM_Densidad_Lamas_Dia">'[11]Tranque Mauro'!$EI$3</definedName>
    <definedName name="TM_Dil_Arenas_HV412_Abr" localSheetId="0">'[11]Resumen '!#REF!</definedName>
    <definedName name="TM_Dil_Arenas_HV412_Abr" localSheetId="2">'[11]Resumen '!#REF!</definedName>
    <definedName name="TM_Dil_Arenas_HV412_Abr">'[11]Resumen '!#REF!</definedName>
    <definedName name="TM_Dil_Arenas_HV412_Ago" localSheetId="0">'[11]Resumen '!#REF!</definedName>
    <definedName name="TM_Dil_Arenas_HV412_Ago" localSheetId="2">'[11]Resumen '!#REF!</definedName>
    <definedName name="TM_Dil_Arenas_HV412_Ago">'[11]Resumen '!#REF!</definedName>
    <definedName name="TM_Dil_Arenas_HV412_Dic" localSheetId="0">'[11]Resumen '!#REF!</definedName>
    <definedName name="TM_Dil_Arenas_HV412_Dic" localSheetId="2">'[11]Resumen '!#REF!</definedName>
    <definedName name="TM_Dil_Arenas_HV412_Dic">'[11]Resumen '!#REF!</definedName>
    <definedName name="TM_Dil_Arenas_HV412_Ene" localSheetId="0">'[11]Resumen '!#REF!</definedName>
    <definedName name="TM_Dil_Arenas_HV412_Ene" localSheetId="2">'[11]Resumen '!#REF!</definedName>
    <definedName name="TM_Dil_Arenas_HV412_Ene">'[11]Resumen '!#REF!</definedName>
    <definedName name="TM_Dil_Arenas_HV412_Feb" localSheetId="0">'[11]Resumen '!#REF!</definedName>
    <definedName name="TM_Dil_Arenas_HV412_Feb" localSheetId="2">'[11]Resumen '!#REF!</definedName>
    <definedName name="TM_Dil_Arenas_HV412_Feb">'[11]Resumen '!#REF!</definedName>
    <definedName name="TM_Dil_Arenas_HV412_Jul" localSheetId="0">'[11]Resumen '!#REF!</definedName>
    <definedName name="TM_Dil_Arenas_HV412_Jul" localSheetId="2">'[11]Resumen '!#REF!</definedName>
    <definedName name="TM_Dil_Arenas_HV412_Jul">'[11]Resumen '!#REF!</definedName>
    <definedName name="TM_Dil_Arenas_HV412_Jun" localSheetId="0">'[11]Resumen '!#REF!</definedName>
    <definedName name="TM_Dil_Arenas_HV412_Jun" localSheetId="2">'[11]Resumen '!#REF!</definedName>
    <definedName name="TM_Dil_Arenas_HV412_Jun">'[11]Resumen '!#REF!</definedName>
    <definedName name="TM_Dil_Arenas_HV412_Mar" localSheetId="0">'[11]Resumen '!#REF!</definedName>
    <definedName name="TM_Dil_Arenas_HV412_Mar" localSheetId="2">'[11]Resumen '!#REF!</definedName>
    <definedName name="TM_Dil_Arenas_HV412_Mar">'[11]Resumen '!#REF!</definedName>
    <definedName name="TM_Dil_Arenas_HV412_May" localSheetId="0">'[11]Resumen '!#REF!</definedName>
    <definedName name="TM_Dil_Arenas_HV412_May" localSheetId="2">'[11]Resumen '!#REF!</definedName>
    <definedName name="TM_Dil_Arenas_HV412_May">'[11]Resumen '!#REF!</definedName>
    <definedName name="TM_Dil_Arenas_HV412_Nov" localSheetId="0">'[11]Resumen '!#REF!</definedName>
    <definedName name="TM_Dil_Arenas_HV412_Nov" localSheetId="2">'[11]Resumen '!#REF!</definedName>
    <definedName name="TM_Dil_Arenas_HV412_Nov">'[11]Resumen '!#REF!</definedName>
    <definedName name="TM_Dil_Arenas_HV412_Oct" localSheetId="0">'[11]Resumen '!#REF!</definedName>
    <definedName name="TM_Dil_Arenas_HV412_Oct" localSheetId="2">'[11]Resumen '!#REF!</definedName>
    <definedName name="TM_Dil_Arenas_HV412_Oct">'[11]Resumen '!#REF!</definedName>
    <definedName name="TM_Dil_Arenas_HV412_Sep" localSheetId="0">'[11]Resumen '!#REF!</definedName>
    <definedName name="TM_Dil_Arenas_HV412_Sep" localSheetId="2">'[11]Resumen '!#REF!</definedName>
    <definedName name="TM_Dil_Arenas_HV412_Sep">'[11]Resumen '!#REF!</definedName>
    <definedName name="TM_Dil_Cajon_Arenas_Abr" localSheetId="0">'[11]Resumen '!#REF!</definedName>
    <definedName name="TM_Dil_Cajon_Arenas_Abr" localSheetId="2">'[11]Resumen '!#REF!</definedName>
    <definedName name="TM_Dil_Cajon_Arenas_Abr">'[11]Resumen '!#REF!</definedName>
    <definedName name="TM_Dil_Cajon_Arenas_Ago" localSheetId="0">'[11]Resumen '!#REF!</definedName>
    <definedName name="TM_Dil_Cajon_Arenas_Ago" localSheetId="2">'[11]Resumen '!#REF!</definedName>
    <definedName name="TM_Dil_Cajon_Arenas_Ago">'[11]Resumen '!#REF!</definedName>
    <definedName name="TM_Dil_Cajon_Arenas_Dic" localSheetId="0">'[11]Resumen '!#REF!</definedName>
    <definedName name="TM_Dil_Cajon_Arenas_Dic" localSheetId="2">'[11]Resumen '!#REF!</definedName>
    <definedName name="TM_Dil_Cajon_Arenas_Dic">'[11]Resumen '!#REF!</definedName>
    <definedName name="TM_Dil_Cajon_Arenas_Ene" localSheetId="0">'[11]Resumen '!#REF!</definedName>
    <definedName name="TM_Dil_Cajon_Arenas_Ene" localSheetId="2">'[11]Resumen '!#REF!</definedName>
    <definedName name="TM_Dil_Cajon_Arenas_Ene">'[11]Resumen '!#REF!</definedName>
    <definedName name="TM_Dil_Cajon_Arenas_Feb" localSheetId="0">'[11]Resumen '!#REF!</definedName>
    <definedName name="TM_Dil_Cajon_Arenas_Feb" localSheetId="2">'[11]Resumen '!#REF!</definedName>
    <definedName name="TM_Dil_Cajon_Arenas_Feb">'[11]Resumen '!#REF!</definedName>
    <definedName name="TM_Dil_Cajon_Arenas_Jul" localSheetId="0">'[11]Resumen '!#REF!</definedName>
    <definedName name="TM_Dil_Cajon_Arenas_Jul" localSheetId="2">'[11]Resumen '!#REF!</definedName>
    <definedName name="TM_Dil_Cajon_Arenas_Jul">'[11]Resumen '!#REF!</definedName>
    <definedName name="TM_Dil_Cajon_Arenas_Jun" localSheetId="0">'[11]Resumen '!#REF!</definedName>
    <definedName name="TM_Dil_Cajon_Arenas_Jun" localSheetId="2">'[11]Resumen '!#REF!</definedName>
    <definedName name="TM_Dil_Cajon_Arenas_Jun">'[11]Resumen '!#REF!</definedName>
    <definedName name="TM_Dil_Cajon_Arenas_Mar" localSheetId="0">'[11]Resumen '!#REF!</definedName>
    <definedName name="TM_Dil_Cajon_Arenas_Mar" localSheetId="2">'[11]Resumen '!#REF!</definedName>
    <definedName name="TM_Dil_Cajon_Arenas_Mar">'[11]Resumen '!#REF!</definedName>
    <definedName name="TM_Dil_Cajon_Arenas_May" localSheetId="0">'[11]Resumen '!#REF!</definedName>
    <definedName name="TM_Dil_Cajon_Arenas_May" localSheetId="2">'[11]Resumen '!#REF!</definedName>
    <definedName name="TM_Dil_Cajon_Arenas_May">'[11]Resumen '!#REF!</definedName>
    <definedName name="TM_Dil_Cajon_Arenas_Nov" localSheetId="0">'[11]Resumen '!#REF!</definedName>
    <definedName name="TM_Dil_Cajon_Arenas_Nov" localSheetId="2">'[11]Resumen '!#REF!</definedName>
    <definedName name="TM_Dil_Cajon_Arenas_Nov">'[11]Resumen '!#REF!</definedName>
    <definedName name="TM_Dil_Cajon_Arenas_Oct" localSheetId="0">'[11]Resumen '!#REF!</definedName>
    <definedName name="TM_Dil_Cajon_Arenas_Oct" localSheetId="2">'[11]Resumen '!#REF!</definedName>
    <definedName name="TM_Dil_Cajon_Arenas_Oct">'[11]Resumen '!#REF!</definedName>
    <definedName name="TM_Dil_Cajon_Arenas_Sep" localSheetId="0">'[11]Resumen '!#REF!</definedName>
    <definedName name="TM_Dil_Cajon_Arenas_Sep" localSheetId="2">'[11]Resumen '!#REF!</definedName>
    <definedName name="TM_Dil_Cajon_Arenas_Sep">'[11]Resumen '!#REF!</definedName>
    <definedName name="TM_Dil_Ciclones_Abr" localSheetId="0">'[11]Resumen '!#REF!</definedName>
    <definedName name="TM_Dil_Ciclones_Abr" localSheetId="2">'[11]Resumen '!#REF!</definedName>
    <definedName name="TM_Dil_Ciclones_Abr">'[11]Resumen '!#REF!</definedName>
    <definedName name="TM_Dil_Ciclones_Ago" localSheetId="0">'[11]Resumen '!#REF!</definedName>
    <definedName name="TM_Dil_Ciclones_Ago" localSheetId="2">'[11]Resumen '!#REF!</definedName>
    <definedName name="TM_Dil_Ciclones_Ago">'[11]Resumen '!#REF!</definedName>
    <definedName name="TM_Dil_Ciclones_Dic" localSheetId="0">'[11]Resumen '!#REF!</definedName>
    <definedName name="TM_Dil_Ciclones_Dic" localSheetId="2">'[11]Resumen '!#REF!</definedName>
    <definedName name="TM_Dil_Ciclones_Dic">'[11]Resumen '!#REF!</definedName>
    <definedName name="TM_Dil_Ciclones_Ene" localSheetId="0">'[11]Resumen '!#REF!</definedName>
    <definedName name="TM_Dil_Ciclones_Ene" localSheetId="2">'[11]Resumen '!#REF!</definedName>
    <definedName name="TM_Dil_Ciclones_Ene">'[11]Resumen '!#REF!</definedName>
    <definedName name="TM_Dil_Ciclones_Feb" localSheetId="0">'[11]Resumen '!#REF!</definedName>
    <definedName name="TM_Dil_Ciclones_Feb" localSheetId="2">'[11]Resumen '!#REF!</definedName>
    <definedName name="TM_Dil_Ciclones_Feb">'[11]Resumen '!#REF!</definedName>
    <definedName name="TM_Dil_Ciclones_Jul" localSheetId="0">'[11]Resumen '!#REF!</definedName>
    <definedName name="TM_Dil_Ciclones_Jul" localSheetId="2">'[11]Resumen '!#REF!</definedName>
    <definedName name="TM_Dil_Ciclones_Jul">'[11]Resumen '!#REF!</definedName>
    <definedName name="TM_Dil_Ciclones_Jun" localSheetId="0">'[11]Resumen '!#REF!</definedName>
    <definedName name="TM_Dil_Ciclones_Jun" localSheetId="2">'[11]Resumen '!#REF!</definedName>
    <definedName name="TM_Dil_Ciclones_Jun">'[11]Resumen '!#REF!</definedName>
    <definedName name="TM_Dil_Ciclones_Mar" localSheetId="0">'[11]Resumen '!#REF!</definedName>
    <definedName name="TM_Dil_Ciclones_Mar" localSheetId="2">'[11]Resumen '!#REF!</definedName>
    <definedName name="TM_Dil_Ciclones_Mar">'[11]Resumen '!#REF!</definedName>
    <definedName name="TM_Dil_Ciclones_May" localSheetId="0">'[11]Resumen '!#REF!</definedName>
    <definedName name="TM_Dil_Ciclones_May" localSheetId="2">'[11]Resumen '!#REF!</definedName>
    <definedName name="TM_Dil_Ciclones_May">'[11]Resumen '!#REF!</definedName>
    <definedName name="TM_Dil_Ciclones_Nov" localSheetId="0">'[11]Resumen '!#REF!</definedName>
    <definedName name="TM_Dil_Ciclones_Nov" localSheetId="2">'[11]Resumen '!#REF!</definedName>
    <definedName name="TM_Dil_Ciclones_Nov">'[11]Resumen '!#REF!</definedName>
    <definedName name="TM_Dil_Ciclones_Oct" localSheetId="0">'[11]Resumen '!#REF!</definedName>
    <definedName name="TM_Dil_Ciclones_Oct" localSheetId="2">'[11]Resumen '!#REF!</definedName>
    <definedName name="TM_Dil_Ciclones_Oct">'[11]Resumen '!#REF!</definedName>
    <definedName name="TM_Dil_Ciclones_Sep" localSheetId="0">'[11]Resumen '!#REF!</definedName>
    <definedName name="TM_Dil_Ciclones_Sep" localSheetId="2">'[11]Resumen '!#REF!</definedName>
    <definedName name="TM_Dil_Ciclones_Sep">'[11]Resumen '!#REF!</definedName>
    <definedName name="TM_Dren_Basal_Abr" localSheetId="0">'[11]Resumen '!#REF!</definedName>
    <definedName name="TM_Dren_Basal_Abr" localSheetId="2">'[11]Resumen '!#REF!</definedName>
    <definedName name="TM_Dren_Basal_Abr">'[11]Resumen '!#REF!</definedName>
    <definedName name="TM_Dren_Basal_Ago" localSheetId="0">'[11]Resumen '!#REF!</definedName>
    <definedName name="TM_Dren_Basal_Ago" localSheetId="2">'[11]Resumen '!#REF!</definedName>
    <definedName name="TM_Dren_Basal_Ago">'[11]Resumen '!#REF!</definedName>
    <definedName name="TM_Dren_Basal_Dic" localSheetId="0">'[11]Resumen '!#REF!</definedName>
    <definedName name="TM_Dren_Basal_Dic" localSheetId="2">'[11]Resumen '!#REF!</definedName>
    <definedName name="TM_Dren_Basal_Dic">'[11]Resumen '!#REF!</definedName>
    <definedName name="TM_Dren_Basal_Ene" localSheetId="0">'[11]Resumen '!#REF!</definedName>
    <definedName name="TM_Dren_Basal_Ene" localSheetId="2">'[11]Resumen '!#REF!</definedName>
    <definedName name="TM_Dren_Basal_Ene">'[11]Resumen '!#REF!</definedName>
    <definedName name="TM_Dren_Basal_Feb" localSheetId="0">'[11]Resumen '!#REF!</definedName>
    <definedName name="TM_Dren_Basal_Feb" localSheetId="2">'[11]Resumen '!#REF!</definedName>
    <definedName name="TM_Dren_Basal_Feb">'[11]Resumen '!#REF!</definedName>
    <definedName name="TM_Dren_Basal_Jul" localSheetId="0">'[11]Resumen '!#REF!</definedName>
    <definedName name="TM_Dren_Basal_Jul" localSheetId="2">'[11]Resumen '!#REF!</definedName>
    <definedName name="TM_Dren_Basal_Jul">'[11]Resumen '!#REF!</definedName>
    <definedName name="TM_Dren_Basal_Jun" localSheetId="0">'[11]Resumen '!#REF!</definedName>
    <definedName name="TM_Dren_Basal_Jun" localSheetId="2">'[11]Resumen '!#REF!</definedName>
    <definedName name="TM_Dren_Basal_Jun">'[11]Resumen '!#REF!</definedName>
    <definedName name="TM_Dren_Basal_Mar" localSheetId="0">'[11]Resumen '!#REF!</definedName>
    <definedName name="TM_Dren_Basal_Mar" localSheetId="2">'[11]Resumen '!#REF!</definedName>
    <definedName name="TM_Dren_Basal_Mar">'[11]Resumen '!#REF!</definedName>
    <definedName name="TM_Dren_Basal_May" localSheetId="0">'[11]Resumen '!#REF!</definedName>
    <definedName name="TM_Dren_Basal_May" localSheetId="2">'[11]Resumen '!#REF!</definedName>
    <definedName name="TM_Dren_Basal_May">'[11]Resumen '!#REF!</definedName>
    <definedName name="TM_Dren_Basal_Nov" localSheetId="0">'[11]Resumen '!#REF!</definedName>
    <definedName name="TM_Dren_Basal_Nov" localSheetId="2">'[11]Resumen '!#REF!</definedName>
    <definedName name="TM_Dren_Basal_Nov">'[11]Resumen '!#REF!</definedName>
    <definedName name="TM_Dren_Basal_Oct" localSheetId="0">'[11]Resumen '!#REF!</definedName>
    <definedName name="TM_Dren_Basal_Oct" localSheetId="2">'[11]Resumen '!#REF!</definedName>
    <definedName name="TM_Dren_Basal_Oct">'[11]Resumen '!#REF!</definedName>
    <definedName name="TM_Dren_Basal_Sep" localSheetId="0">'[11]Resumen '!#REF!</definedName>
    <definedName name="TM_Dren_Basal_Sep" localSheetId="2">'[11]Resumen '!#REF!</definedName>
    <definedName name="TM_Dren_Basal_Sep">'[11]Resumen '!#REF!</definedName>
    <definedName name="TM_Estacion_BalsasEl_Cubeta_Abr" localSheetId="0">'[11]Resumen '!#REF!</definedName>
    <definedName name="TM_Estacion_BalsasEl_Cubeta_Abr" localSheetId="2">'[11]Resumen '!#REF!</definedName>
    <definedName name="TM_Estacion_BalsasEl_Cubeta_Abr">'[11]Resumen '!#REF!</definedName>
    <definedName name="TM_Estacion_BalsasEl_Cubeta_Ago" localSheetId="0">'[11]Resumen '!#REF!</definedName>
    <definedName name="TM_Estacion_BalsasEl_Cubeta_Ago" localSheetId="2">'[11]Resumen '!#REF!</definedName>
    <definedName name="TM_Estacion_BalsasEl_Cubeta_Ago">'[11]Resumen '!#REF!</definedName>
    <definedName name="TM_Estacion_BalsasEl_Cubeta_Dic" localSheetId="0">'[11]Resumen '!#REF!</definedName>
    <definedName name="TM_Estacion_BalsasEl_Cubeta_Dic" localSheetId="2">'[11]Resumen '!#REF!</definedName>
    <definedName name="TM_Estacion_BalsasEl_Cubeta_Dic">'[11]Resumen '!#REF!</definedName>
    <definedName name="TM_Estacion_BalsasEl_Cubeta_Ene" localSheetId="0">'[11]Resumen '!#REF!</definedName>
    <definedName name="TM_Estacion_BalsasEl_Cubeta_Ene" localSheetId="2">'[11]Resumen '!#REF!</definedName>
    <definedName name="TM_Estacion_BalsasEl_Cubeta_Ene">'[11]Resumen '!#REF!</definedName>
    <definedName name="TM_Estacion_BalsasEl_Cubeta_Feb" localSheetId="0">'[11]Resumen '!#REF!</definedName>
    <definedName name="TM_Estacion_BalsasEl_Cubeta_Feb" localSheetId="2">'[11]Resumen '!#REF!</definedName>
    <definedName name="TM_Estacion_BalsasEl_Cubeta_Feb">'[11]Resumen '!#REF!</definedName>
    <definedName name="TM_Estacion_BalsasEl_Cubeta_Jul" localSheetId="0">'[11]Resumen '!#REF!</definedName>
    <definedName name="TM_Estacion_BalsasEl_Cubeta_Jul" localSheetId="2">'[11]Resumen '!#REF!</definedName>
    <definedName name="TM_Estacion_BalsasEl_Cubeta_Jul">'[11]Resumen '!#REF!</definedName>
    <definedName name="TM_Estacion_BalsasEl_Cubeta_Jun" localSheetId="0">'[11]Resumen '!#REF!</definedName>
    <definedName name="TM_Estacion_BalsasEl_Cubeta_Jun" localSheetId="2">'[11]Resumen '!#REF!</definedName>
    <definedName name="TM_Estacion_BalsasEl_Cubeta_Jun">'[11]Resumen '!#REF!</definedName>
    <definedName name="TM_Estacion_BalsasEl_Cubeta_Mar" localSheetId="0">'[11]Resumen '!#REF!</definedName>
    <definedName name="TM_Estacion_BalsasEl_Cubeta_Mar" localSheetId="2">'[11]Resumen '!#REF!</definedName>
    <definedName name="TM_Estacion_BalsasEl_Cubeta_Mar">'[11]Resumen '!#REF!</definedName>
    <definedName name="TM_Estacion_BalsasEl_Cubeta_May" localSheetId="0">'[11]Resumen '!#REF!</definedName>
    <definedName name="TM_Estacion_BalsasEl_Cubeta_May" localSheetId="2">'[11]Resumen '!#REF!</definedName>
    <definedName name="TM_Estacion_BalsasEl_Cubeta_May">'[11]Resumen '!#REF!</definedName>
    <definedName name="TM_Estacion_BalsasEl_Cubeta_Nov" localSheetId="0">'[11]Resumen '!#REF!</definedName>
    <definedName name="TM_Estacion_BalsasEl_Cubeta_Nov" localSheetId="2">'[11]Resumen '!#REF!</definedName>
    <definedName name="TM_Estacion_BalsasEl_Cubeta_Nov">'[11]Resumen '!#REF!</definedName>
    <definedName name="TM_Estacion_BalsasEl_Cubeta_Oct" localSheetId="0">'[11]Resumen '!#REF!</definedName>
    <definedName name="TM_Estacion_BalsasEl_Cubeta_Oct" localSheetId="2">'[11]Resumen '!#REF!</definedName>
    <definedName name="TM_Estacion_BalsasEl_Cubeta_Oct">'[11]Resumen '!#REF!</definedName>
    <definedName name="TM_Estacion_BalsasEl_Cubeta_Sep" localSheetId="0">'[11]Resumen '!#REF!</definedName>
    <definedName name="TM_Estacion_BalsasEl_Cubeta_Sep" localSheetId="2">'[11]Resumen '!#REF!</definedName>
    <definedName name="TM_Estacion_BalsasEl_Cubeta_Sep">'[11]Resumen '!#REF!</definedName>
    <definedName name="TM_EstBalsasEI_Abr" localSheetId="0">'[11]Resumen '!#REF!</definedName>
    <definedName name="TM_EstBalsasEI_Abr" localSheetId="2">'[11]Resumen '!#REF!</definedName>
    <definedName name="TM_EstBalsasEI_Abr">'[11]Resumen '!#REF!</definedName>
    <definedName name="TM_EstBalsasEI_Ago" localSheetId="0">'[11]Resumen '!#REF!</definedName>
    <definedName name="TM_EstBalsasEI_Ago" localSheetId="2">'[11]Resumen '!#REF!</definedName>
    <definedName name="TM_EstBalsasEI_Ago">'[11]Resumen '!#REF!</definedName>
    <definedName name="TM_EstBalsasEI_Dic" localSheetId="0">'[11]Resumen '!#REF!</definedName>
    <definedName name="TM_EstBalsasEI_Dic" localSheetId="2">'[11]Resumen '!#REF!</definedName>
    <definedName name="TM_EstBalsasEI_Dic">'[11]Resumen '!#REF!</definedName>
    <definedName name="TM_EstBalsasEI_Ene" localSheetId="0">'[11]Resumen '!#REF!</definedName>
    <definedName name="TM_EstBalsasEI_Ene" localSheetId="2">'[11]Resumen '!#REF!</definedName>
    <definedName name="TM_EstBalsasEI_Ene">'[11]Resumen '!#REF!</definedName>
    <definedName name="TM_EstBalsasEI_Feb" localSheetId="0">'[11]Resumen '!#REF!</definedName>
    <definedName name="TM_EstBalsasEI_Feb" localSheetId="2">'[11]Resumen '!#REF!</definedName>
    <definedName name="TM_EstBalsasEI_Feb">'[11]Resumen '!#REF!</definedName>
    <definedName name="TM_EstBalsasEI_Jul" localSheetId="0">'[11]Resumen '!#REF!</definedName>
    <definedName name="TM_EstBalsasEI_Jul" localSheetId="2">'[11]Resumen '!#REF!</definedName>
    <definedName name="TM_EstBalsasEI_Jul">'[11]Resumen '!#REF!</definedName>
    <definedName name="TM_EstBalsasEI_Jun" localSheetId="0">'[11]Resumen '!#REF!</definedName>
    <definedName name="TM_EstBalsasEI_Jun" localSheetId="2">'[11]Resumen '!#REF!</definedName>
    <definedName name="TM_EstBalsasEI_Jun">'[11]Resumen '!#REF!</definedName>
    <definedName name="TM_EstBalsasEI_Mar" localSheetId="0">'[11]Resumen '!#REF!</definedName>
    <definedName name="TM_EstBalsasEI_Mar" localSheetId="2">'[11]Resumen '!#REF!</definedName>
    <definedName name="TM_EstBalsasEI_Mar">'[11]Resumen '!#REF!</definedName>
    <definedName name="TM_EstBalsasEI_May" localSheetId="0">'[11]Resumen '!#REF!</definedName>
    <definedName name="TM_EstBalsasEI_May" localSheetId="2">'[11]Resumen '!#REF!</definedName>
    <definedName name="TM_EstBalsasEI_May">'[11]Resumen '!#REF!</definedName>
    <definedName name="TM_EstBalsasEI_Nov" localSheetId="0">'[11]Resumen '!#REF!</definedName>
    <definedName name="TM_EstBalsasEI_Nov" localSheetId="2">'[11]Resumen '!#REF!</definedName>
    <definedName name="TM_EstBalsasEI_Nov">'[11]Resumen '!#REF!</definedName>
    <definedName name="TM_EstBalsasEI_Oct" localSheetId="0">'[11]Resumen '!#REF!</definedName>
    <definedName name="TM_EstBalsasEI_Oct" localSheetId="2">'[11]Resumen '!#REF!</definedName>
    <definedName name="TM_EstBalsasEI_Oct">'[11]Resumen '!#REF!</definedName>
    <definedName name="TM_EstBalsasEI_Sep" localSheetId="0">'[11]Resumen '!#REF!</definedName>
    <definedName name="TM_EstBalsasEI_Sep" localSheetId="2">'[11]Resumen '!#REF!</definedName>
    <definedName name="TM_EstBalsasEI_Sep">'[11]Resumen '!#REF!</definedName>
    <definedName name="TM_EstDrenACiclones_Abr" localSheetId="0">'[11]Resumen '!#REF!</definedName>
    <definedName name="TM_EstDrenACiclones_Abr" localSheetId="2">'[11]Resumen '!#REF!</definedName>
    <definedName name="TM_EstDrenACiclones_Abr">'[11]Resumen '!#REF!</definedName>
    <definedName name="TM_EstDrenACiclones_Ago" localSheetId="0">'[11]Resumen '!#REF!</definedName>
    <definedName name="TM_EstDrenACiclones_Ago" localSheetId="2">'[11]Resumen '!#REF!</definedName>
    <definedName name="TM_EstDrenACiclones_Ago">'[11]Resumen '!#REF!</definedName>
    <definedName name="TM_EstDrenACiclones_Dic" localSheetId="0">'[11]Resumen '!#REF!</definedName>
    <definedName name="TM_EstDrenACiclones_Dic" localSheetId="2">'[11]Resumen '!#REF!</definedName>
    <definedName name="TM_EstDrenACiclones_Dic">'[11]Resumen '!#REF!</definedName>
    <definedName name="TM_EstDrenACiclones_Ene" localSheetId="0">'[11]Resumen '!#REF!</definedName>
    <definedName name="TM_EstDrenACiclones_Ene" localSheetId="2">'[11]Resumen '!#REF!</definedName>
    <definedName name="TM_EstDrenACiclones_Ene">'[11]Resumen '!#REF!</definedName>
    <definedName name="TM_EstDrenACiclones_Feb" localSheetId="0">'[11]Resumen '!#REF!</definedName>
    <definedName name="TM_EstDrenACiclones_Feb" localSheetId="2">'[11]Resumen '!#REF!</definedName>
    <definedName name="TM_EstDrenACiclones_Feb">'[11]Resumen '!#REF!</definedName>
    <definedName name="TM_EstDrenACiclones_Jul" localSheetId="0">'[11]Resumen '!#REF!</definedName>
    <definedName name="TM_EstDrenACiclones_Jul" localSheetId="2">'[11]Resumen '!#REF!</definedName>
    <definedName name="TM_EstDrenACiclones_Jul">'[11]Resumen '!#REF!</definedName>
    <definedName name="TM_EstDrenACiclones_Jun" localSheetId="0">'[11]Resumen '!#REF!</definedName>
    <definedName name="TM_EstDrenACiclones_Jun" localSheetId="2">'[11]Resumen '!#REF!</definedName>
    <definedName name="TM_EstDrenACiclones_Jun">'[11]Resumen '!#REF!</definedName>
    <definedName name="TM_EstDrenACiclones_Mar" localSheetId="0">'[11]Resumen '!#REF!</definedName>
    <definedName name="TM_EstDrenACiclones_Mar" localSheetId="2">'[11]Resumen '!#REF!</definedName>
    <definedName name="TM_EstDrenACiclones_Mar">'[11]Resumen '!#REF!</definedName>
    <definedName name="TM_EstDrenACiclones_May" localSheetId="0">'[11]Resumen '!#REF!</definedName>
    <definedName name="TM_EstDrenACiclones_May" localSheetId="2">'[11]Resumen '!#REF!</definedName>
    <definedName name="TM_EstDrenACiclones_May">'[11]Resumen '!#REF!</definedName>
    <definedName name="TM_EstDrenACiclones_Nov" localSheetId="0">'[11]Resumen '!#REF!</definedName>
    <definedName name="TM_EstDrenACiclones_Nov" localSheetId="2">'[11]Resumen '!#REF!</definedName>
    <definedName name="TM_EstDrenACiclones_Nov">'[11]Resumen '!#REF!</definedName>
    <definedName name="TM_EstDrenACiclones_Oct" localSheetId="0">'[11]Resumen '!#REF!</definedName>
    <definedName name="TM_EstDrenACiclones_Oct" localSheetId="2">'[11]Resumen '!#REF!</definedName>
    <definedName name="TM_EstDrenACiclones_Oct">'[11]Resumen '!#REF!</definedName>
    <definedName name="TM_EstDrenACiclones_Sep" localSheetId="0">'[11]Resumen '!#REF!</definedName>
    <definedName name="TM_EstDrenACiclones_Sep" localSheetId="2">'[11]Resumen '!#REF!</definedName>
    <definedName name="TM_EstDrenACiclones_Sep">'[11]Resumen '!#REF!</definedName>
    <definedName name="TM_Evap_Lamas_Mauro_Abr" localSheetId="0">'[11]Resumen '!#REF!</definedName>
    <definedName name="TM_Evap_Lamas_Mauro_Abr" localSheetId="2">'[11]Resumen '!#REF!</definedName>
    <definedName name="TM_Evap_Lamas_Mauro_Abr">'[11]Resumen '!#REF!</definedName>
    <definedName name="TM_Evap_Lamas_Mauro_Ago" localSheetId="0">'[11]Resumen '!#REF!</definedName>
    <definedName name="TM_Evap_Lamas_Mauro_Ago" localSheetId="2">'[11]Resumen '!#REF!</definedName>
    <definedName name="TM_Evap_Lamas_Mauro_Ago">'[11]Resumen '!#REF!</definedName>
    <definedName name="TM_Evap_Lamas_Mauro_Dic" localSheetId="0">'[11]Resumen '!#REF!</definedName>
    <definedName name="TM_Evap_Lamas_Mauro_Dic" localSheetId="2">'[11]Resumen '!#REF!</definedName>
    <definedName name="TM_Evap_Lamas_Mauro_Dic">'[11]Resumen '!#REF!</definedName>
    <definedName name="TM_Evap_Lamas_Mauro_Ene" localSheetId="0">'[11]Resumen '!#REF!</definedName>
    <definedName name="TM_Evap_Lamas_Mauro_Ene" localSheetId="2">'[11]Resumen '!#REF!</definedName>
    <definedName name="TM_Evap_Lamas_Mauro_Ene">'[11]Resumen '!#REF!</definedName>
    <definedName name="TM_Evap_Lamas_Mauro_Feb" localSheetId="0">'[11]Resumen '!#REF!</definedName>
    <definedName name="TM_Evap_Lamas_Mauro_Feb" localSheetId="2">'[11]Resumen '!#REF!</definedName>
    <definedName name="TM_Evap_Lamas_Mauro_Feb">'[11]Resumen '!#REF!</definedName>
    <definedName name="TM_Evap_Lamas_Mauro_Jul" localSheetId="0">'[11]Resumen '!#REF!</definedName>
    <definedName name="TM_Evap_Lamas_Mauro_Jul" localSheetId="2">'[11]Resumen '!#REF!</definedName>
    <definedName name="TM_Evap_Lamas_Mauro_Jul">'[11]Resumen '!#REF!</definedName>
    <definedName name="TM_Evap_Lamas_Mauro_Jun" localSheetId="0">'[11]Resumen '!#REF!</definedName>
    <definedName name="TM_Evap_Lamas_Mauro_Jun" localSheetId="2">'[11]Resumen '!#REF!</definedName>
    <definedName name="TM_Evap_Lamas_Mauro_Jun">'[11]Resumen '!#REF!</definedName>
    <definedName name="TM_Evap_Lamas_Mauro_Mar" localSheetId="0">'[11]Resumen '!#REF!</definedName>
    <definedName name="TM_Evap_Lamas_Mauro_Mar" localSheetId="2">'[11]Resumen '!#REF!</definedName>
    <definedName name="TM_Evap_Lamas_Mauro_Mar">'[11]Resumen '!#REF!</definedName>
    <definedName name="TM_Evap_Lamas_Mauro_May" localSheetId="0">'[11]Resumen '!#REF!</definedName>
    <definedName name="TM_Evap_Lamas_Mauro_May" localSheetId="2">'[11]Resumen '!#REF!</definedName>
    <definedName name="TM_Evap_Lamas_Mauro_May">'[11]Resumen '!#REF!</definedName>
    <definedName name="TM_Evap_Lamas_Mauro_Nov" localSheetId="0">'[11]Resumen '!#REF!</definedName>
    <definedName name="TM_Evap_Lamas_Mauro_Nov" localSheetId="2">'[11]Resumen '!#REF!</definedName>
    <definedName name="TM_Evap_Lamas_Mauro_Nov">'[11]Resumen '!#REF!</definedName>
    <definedName name="TM_Evap_Lamas_Mauro_Oct" localSheetId="0">'[11]Resumen '!#REF!</definedName>
    <definedName name="TM_Evap_Lamas_Mauro_Oct" localSheetId="2">'[11]Resumen '!#REF!</definedName>
    <definedName name="TM_Evap_Lamas_Mauro_Oct">'[11]Resumen '!#REF!</definedName>
    <definedName name="TM_Evap_Lamas_Mauro_Sep" localSheetId="0">'[11]Resumen '!#REF!</definedName>
    <definedName name="TM_Evap_Lamas_Mauro_Sep" localSheetId="2">'[11]Resumen '!#REF!</definedName>
    <definedName name="TM_Evap_Lamas_Mauro_Sep">'[11]Resumen '!#REF!</definedName>
    <definedName name="TM_Evap_Muro_Abr" localSheetId="0">'[11]Resumen '!#REF!</definedName>
    <definedName name="TM_Evap_Muro_Abr" localSheetId="2">'[11]Resumen '!#REF!</definedName>
    <definedName name="TM_Evap_Muro_Abr">'[11]Resumen '!#REF!</definedName>
    <definedName name="TM_Evap_Muro_Ago" localSheetId="0">'[11]Resumen '!#REF!</definedName>
    <definedName name="TM_Evap_Muro_Ago" localSheetId="2">'[11]Resumen '!#REF!</definedName>
    <definedName name="TM_Evap_Muro_Ago">'[11]Resumen '!#REF!</definedName>
    <definedName name="TM_Evap_Muro_Dic" localSheetId="0">'[11]Resumen '!#REF!</definedName>
    <definedName name="TM_Evap_Muro_Dic" localSheetId="2">'[11]Resumen '!#REF!</definedName>
    <definedName name="TM_Evap_Muro_Dic">'[11]Resumen '!#REF!</definedName>
    <definedName name="TM_Evap_Muro_Ene" localSheetId="0">'[11]Resumen '!#REF!</definedName>
    <definedName name="TM_Evap_Muro_Ene" localSheetId="2">'[11]Resumen '!#REF!</definedName>
    <definedName name="TM_Evap_Muro_Ene">'[11]Resumen '!#REF!</definedName>
    <definedName name="TM_Evap_Muro_Feb" localSheetId="0">'[11]Resumen '!#REF!</definedName>
    <definedName name="TM_Evap_Muro_Feb" localSheetId="2">'[11]Resumen '!#REF!</definedName>
    <definedName name="TM_Evap_Muro_Feb">'[11]Resumen '!#REF!</definedName>
    <definedName name="TM_Evap_Muro_Jul" localSheetId="0">'[11]Resumen '!#REF!</definedName>
    <definedName name="TM_Evap_Muro_Jul" localSheetId="2">'[11]Resumen '!#REF!</definedName>
    <definedName name="TM_Evap_Muro_Jul">'[11]Resumen '!#REF!</definedName>
    <definedName name="TM_Evap_Muro_Jun" localSheetId="0">'[11]Resumen '!#REF!</definedName>
    <definedName name="TM_Evap_Muro_Jun" localSheetId="2">'[11]Resumen '!#REF!</definedName>
    <definedName name="TM_Evap_Muro_Jun">'[11]Resumen '!#REF!</definedName>
    <definedName name="TM_Evap_Muro_Mar" localSheetId="0">'[11]Resumen '!#REF!</definedName>
    <definedName name="TM_Evap_Muro_Mar" localSheetId="2">'[11]Resumen '!#REF!</definedName>
    <definedName name="TM_Evap_Muro_Mar">'[11]Resumen '!#REF!</definedName>
    <definedName name="TM_Evap_Muro_May" localSheetId="0">'[11]Resumen '!#REF!</definedName>
    <definedName name="TM_Evap_Muro_May" localSheetId="2">'[11]Resumen '!#REF!</definedName>
    <definedName name="TM_Evap_Muro_May">'[11]Resumen '!#REF!</definedName>
    <definedName name="TM_Evap_Muro_Nov" localSheetId="0">'[11]Resumen '!#REF!</definedName>
    <definedName name="TM_Evap_Muro_Nov" localSheetId="2">'[11]Resumen '!#REF!</definedName>
    <definedName name="TM_Evap_Muro_Nov">'[11]Resumen '!#REF!</definedName>
    <definedName name="TM_Evap_Muro_Oct" localSheetId="0">'[11]Resumen '!#REF!</definedName>
    <definedName name="TM_Evap_Muro_Oct" localSheetId="2">'[11]Resumen '!#REF!</definedName>
    <definedName name="TM_Evap_Muro_Oct">'[11]Resumen '!#REF!</definedName>
    <definedName name="TM_Evap_Muro_Sep" localSheetId="0">'[11]Resumen '!#REF!</definedName>
    <definedName name="TM_Evap_Muro_Sep" localSheetId="2">'[11]Resumen '!#REF!</definedName>
    <definedName name="TM_Evap_Muro_Sep">'[11]Resumen '!#REF!</definedName>
    <definedName name="TM_Evap_Piscina_Dren_Abr" localSheetId="0">'[11]Resumen '!#REF!</definedName>
    <definedName name="TM_Evap_Piscina_Dren_Abr" localSheetId="2">'[11]Resumen '!#REF!</definedName>
    <definedName name="TM_Evap_Piscina_Dren_Abr">'[11]Resumen '!#REF!</definedName>
    <definedName name="TM_Evap_Piscina_Dren_Ago" localSheetId="0">'[11]Resumen '!#REF!</definedName>
    <definedName name="TM_Evap_Piscina_Dren_Ago" localSheetId="2">'[11]Resumen '!#REF!</definedName>
    <definedName name="TM_Evap_Piscina_Dren_Ago">'[11]Resumen '!#REF!</definedName>
    <definedName name="TM_Evap_Piscina_Dren_Dic" localSheetId="0">'[11]Resumen '!#REF!</definedName>
    <definedName name="TM_Evap_Piscina_Dren_Dic" localSheetId="2">'[11]Resumen '!#REF!</definedName>
    <definedName name="TM_Evap_Piscina_Dren_Dic">'[11]Resumen '!#REF!</definedName>
    <definedName name="TM_Evap_Piscina_Dren_Ene" localSheetId="0">'[11]Resumen '!#REF!</definedName>
    <definedName name="TM_Evap_Piscina_Dren_Ene" localSheetId="2">'[11]Resumen '!#REF!</definedName>
    <definedName name="TM_Evap_Piscina_Dren_Ene">'[11]Resumen '!#REF!</definedName>
    <definedName name="TM_Evap_Piscina_Dren_Feb" localSheetId="0">'[11]Resumen '!#REF!</definedName>
    <definedName name="TM_Evap_Piscina_Dren_Feb" localSheetId="2">'[11]Resumen '!#REF!</definedName>
    <definedName name="TM_Evap_Piscina_Dren_Feb">'[11]Resumen '!#REF!</definedName>
    <definedName name="TM_Evap_Piscina_Dren_Jul" localSheetId="0">'[11]Resumen '!#REF!</definedName>
    <definedName name="TM_Evap_Piscina_Dren_Jul" localSheetId="2">'[11]Resumen '!#REF!</definedName>
    <definedName name="TM_Evap_Piscina_Dren_Jul">'[11]Resumen '!#REF!</definedName>
    <definedName name="TM_Evap_Piscina_Dren_Jun" localSheetId="0">'[11]Resumen '!#REF!</definedName>
    <definedName name="TM_Evap_Piscina_Dren_Jun" localSheetId="2">'[11]Resumen '!#REF!</definedName>
    <definedName name="TM_Evap_Piscina_Dren_Jun">'[11]Resumen '!#REF!</definedName>
    <definedName name="TM_Evap_Piscina_Dren_Mar" localSheetId="0">'[11]Resumen '!#REF!</definedName>
    <definedName name="TM_Evap_Piscina_Dren_Mar" localSheetId="2">'[11]Resumen '!#REF!</definedName>
    <definedName name="TM_Evap_Piscina_Dren_Mar">'[11]Resumen '!#REF!</definedName>
    <definedName name="TM_Evap_Piscina_Dren_May" localSheetId="0">'[11]Resumen '!#REF!</definedName>
    <definedName name="TM_Evap_Piscina_Dren_May" localSheetId="2">'[11]Resumen '!#REF!</definedName>
    <definedName name="TM_Evap_Piscina_Dren_May">'[11]Resumen '!#REF!</definedName>
    <definedName name="TM_Evap_Piscina_Dren_Nov" localSheetId="0">'[11]Resumen '!#REF!</definedName>
    <definedName name="TM_Evap_Piscina_Dren_Nov" localSheetId="2">'[11]Resumen '!#REF!</definedName>
    <definedName name="TM_Evap_Piscina_Dren_Nov">'[11]Resumen '!#REF!</definedName>
    <definedName name="TM_Evap_Piscina_Dren_Oct" localSheetId="0">'[11]Resumen '!#REF!</definedName>
    <definedName name="TM_Evap_Piscina_Dren_Oct" localSheetId="2">'[11]Resumen '!#REF!</definedName>
    <definedName name="TM_Evap_Piscina_Dren_Oct">'[11]Resumen '!#REF!</definedName>
    <definedName name="TM_Evap_Piscina_Dren_Sep" localSheetId="0">'[11]Resumen '!#REF!</definedName>
    <definedName name="TM_Evap_Piscina_Dren_Sep" localSheetId="2">'[11]Resumen '!#REF!</definedName>
    <definedName name="TM_Evap_Piscina_Dren_Sep">'[11]Resumen '!#REF!</definedName>
    <definedName name="TM_Evap_Total_Cubeta_Abr" localSheetId="0">'[11]Resumen '!#REF!</definedName>
    <definedName name="TM_Evap_Total_Cubeta_Abr" localSheetId="2">'[11]Resumen '!#REF!</definedName>
    <definedName name="TM_Evap_Total_Cubeta_Abr">'[11]Resumen '!#REF!</definedName>
    <definedName name="TM_Evap_Total_Cubeta_Ago" localSheetId="0">'[11]Resumen '!#REF!</definedName>
    <definedName name="TM_Evap_Total_Cubeta_Ago" localSheetId="2">'[11]Resumen '!#REF!</definedName>
    <definedName name="TM_Evap_Total_Cubeta_Ago">'[11]Resumen '!#REF!</definedName>
    <definedName name="TM_Evap_Total_Cubeta_Dic" localSheetId="0">'[11]Resumen '!#REF!</definedName>
    <definedName name="TM_Evap_Total_Cubeta_Dic" localSheetId="2">'[11]Resumen '!#REF!</definedName>
    <definedName name="TM_Evap_Total_Cubeta_Dic">'[11]Resumen '!#REF!</definedName>
    <definedName name="TM_Evap_Total_Cubeta_Ene" localSheetId="0">'[11]Resumen '!#REF!</definedName>
    <definedName name="TM_Evap_Total_Cubeta_Ene" localSheetId="2">'[11]Resumen '!#REF!</definedName>
    <definedName name="TM_Evap_Total_Cubeta_Ene">'[11]Resumen '!#REF!</definedName>
    <definedName name="TM_Evap_Total_Cubeta_Feb" localSheetId="0">'[11]Resumen '!#REF!</definedName>
    <definedName name="TM_Evap_Total_Cubeta_Feb" localSheetId="2">'[11]Resumen '!#REF!</definedName>
    <definedName name="TM_Evap_Total_Cubeta_Feb">'[11]Resumen '!#REF!</definedName>
    <definedName name="TM_Evap_Total_Cubeta_Jul" localSheetId="0">'[11]Resumen '!#REF!</definedName>
    <definedName name="TM_Evap_Total_Cubeta_Jul" localSheetId="2">'[11]Resumen '!#REF!</definedName>
    <definedName name="TM_Evap_Total_Cubeta_Jul">'[11]Resumen '!#REF!</definedName>
    <definedName name="TM_Evap_Total_Cubeta_Jun" localSheetId="0">'[11]Resumen '!#REF!</definedName>
    <definedName name="TM_Evap_Total_Cubeta_Jun" localSheetId="2">'[11]Resumen '!#REF!</definedName>
    <definedName name="TM_Evap_Total_Cubeta_Jun">'[11]Resumen '!#REF!</definedName>
    <definedName name="TM_Evap_Total_Cubeta_Mar" localSheetId="0">'[11]Resumen '!#REF!</definedName>
    <definedName name="TM_Evap_Total_Cubeta_Mar" localSheetId="2">'[11]Resumen '!#REF!</definedName>
    <definedName name="TM_Evap_Total_Cubeta_Mar">'[11]Resumen '!#REF!</definedName>
    <definedName name="TM_Evap_Total_Cubeta_May" localSheetId="0">'[11]Resumen '!#REF!</definedName>
    <definedName name="TM_Evap_Total_Cubeta_May" localSheetId="2">'[11]Resumen '!#REF!</definedName>
    <definedName name="TM_Evap_Total_Cubeta_May">'[11]Resumen '!#REF!</definedName>
    <definedName name="TM_Evap_Total_Cubeta_Nov" localSheetId="0">'[11]Resumen '!#REF!</definedName>
    <definedName name="TM_Evap_Total_Cubeta_Nov" localSheetId="2">'[11]Resumen '!#REF!</definedName>
    <definedName name="TM_Evap_Total_Cubeta_Nov">'[11]Resumen '!#REF!</definedName>
    <definedName name="TM_Evap_Total_Cubeta_Oct" localSheetId="0">'[11]Resumen '!#REF!</definedName>
    <definedName name="TM_Evap_Total_Cubeta_Oct" localSheetId="2">'[11]Resumen '!#REF!</definedName>
    <definedName name="TM_Evap_Total_Cubeta_Oct">'[11]Resumen '!#REF!</definedName>
    <definedName name="TM_Evap_Total_Cubeta_Sep" localSheetId="0">'[11]Resumen '!#REF!</definedName>
    <definedName name="TM_Evap_Total_Cubeta_Sep" localSheetId="2">'[11]Resumen '!#REF!</definedName>
    <definedName name="TM_Evap_Total_Cubeta_Sep">'[11]Resumen '!#REF!</definedName>
    <definedName name="TM_EvapLagunaMauro_Abr" localSheetId="0">'[11]Resumen '!#REF!</definedName>
    <definedName name="TM_EvapLagunaMauro_Abr" localSheetId="2">'[11]Resumen '!#REF!</definedName>
    <definedName name="TM_EvapLagunaMauro_Abr">'[11]Resumen '!#REF!</definedName>
    <definedName name="TM_EvapLagunaMauro_Ago" localSheetId="0">'[11]Resumen '!#REF!</definedName>
    <definedName name="TM_EvapLagunaMauro_Ago" localSheetId="2">'[11]Resumen '!#REF!</definedName>
    <definedName name="TM_EvapLagunaMauro_Ago">'[11]Resumen '!#REF!</definedName>
    <definedName name="TM_EvapLagunaMauro_Dic" localSheetId="0">'[11]Resumen '!#REF!</definedName>
    <definedName name="TM_EvapLagunaMauro_Dic" localSheetId="2">'[11]Resumen '!#REF!</definedName>
    <definedName name="TM_EvapLagunaMauro_Dic">'[11]Resumen '!#REF!</definedName>
    <definedName name="TM_EvapLagunaMauro_Ene" localSheetId="0">'[11]Resumen '!#REF!</definedName>
    <definedName name="TM_EvapLagunaMauro_Ene" localSheetId="2">'[11]Resumen '!#REF!</definedName>
    <definedName name="TM_EvapLagunaMauro_Ene">'[11]Resumen '!#REF!</definedName>
    <definedName name="TM_EvapLagunaMauro_Feb" localSheetId="0">'[11]Resumen '!#REF!</definedName>
    <definedName name="TM_EvapLagunaMauro_Feb" localSheetId="2">'[11]Resumen '!#REF!</definedName>
    <definedName name="TM_EvapLagunaMauro_Feb">'[11]Resumen '!#REF!</definedName>
    <definedName name="TM_EvapLagunaMauro_Jul" localSheetId="0">'[11]Resumen '!#REF!</definedName>
    <definedName name="TM_EvapLagunaMauro_Jul" localSheetId="2">'[11]Resumen '!#REF!</definedName>
    <definedName name="TM_EvapLagunaMauro_Jul">'[11]Resumen '!#REF!</definedName>
    <definedName name="TM_EvapLagunaMauro_Jun" localSheetId="0">'[11]Resumen '!#REF!</definedName>
    <definedName name="TM_EvapLagunaMauro_Jun" localSheetId="2">'[11]Resumen '!#REF!</definedName>
    <definedName name="TM_EvapLagunaMauro_Jun">'[11]Resumen '!#REF!</definedName>
    <definedName name="TM_EvapLagunaMauro_Mar" localSheetId="0">'[11]Resumen '!#REF!</definedName>
    <definedName name="TM_EvapLagunaMauro_Mar" localSheetId="2">'[11]Resumen '!#REF!</definedName>
    <definedName name="TM_EvapLagunaMauro_Mar">'[11]Resumen '!#REF!</definedName>
    <definedName name="TM_EvapLagunaMauro_May" localSheetId="0">'[11]Resumen '!#REF!</definedName>
    <definedName name="TM_EvapLagunaMauro_May" localSheetId="2">'[11]Resumen '!#REF!</definedName>
    <definedName name="TM_EvapLagunaMauro_May">'[11]Resumen '!#REF!</definedName>
    <definedName name="TM_EvapLagunaMauro_Nov" localSheetId="0">'[11]Resumen '!#REF!</definedName>
    <definedName name="TM_EvapLagunaMauro_Nov" localSheetId="2">'[11]Resumen '!#REF!</definedName>
    <definedName name="TM_EvapLagunaMauro_Nov">'[11]Resumen '!#REF!</definedName>
    <definedName name="TM_EvapLagunaMauro_Oct" localSheetId="0">'[11]Resumen '!#REF!</definedName>
    <definedName name="TM_EvapLagunaMauro_Oct" localSheetId="2">'[11]Resumen '!#REF!</definedName>
    <definedName name="TM_EvapLagunaMauro_Oct">'[11]Resumen '!#REF!</definedName>
    <definedName name="TM_EvapLagunaMauro_Sep" localSheetId="0">'[11]Resumen '!#REF!</definedName>
    <definedName name="TM_EvapLagunaMauro_Sep" localSheetId="2">'[11]Resumen '!#REF!</definedName>
    <definedName name="TM_EvapLagunaMauro_Sep">'[11]Resumen '!#REF!</definedName>
    <definedName name="TM_EvapMauro_Abr" localSheetId="0">'[11]Resumen '!#REF!</definedName>
    <definedName name="TM_EvapMauro_Abr" localSheetId="2">'[11]Resumen '!#REF!</definedName>
    <definedName name="TM_EvapMauro_Abr">'[11]Resumen '!#REF!</definedName>
    <definedName name="TM_EvapMauro_Ago" localSheetId="0">'[11]Resumen '!#REF!</definedName>
    <definedName name="TM_EvapMauro_Ago" localSheetId="2">'[11]Resumen '!#REF!</definedName>
    <definedName name="TM_EvapMauro_Ago">'[11]Resumen '!#REF!</definedName>
    <definedName name="TM_EvapMauro_Dic" localSheetId="0">'[11]Resumen '!#REF!</definedName>
    <definedName name="TM_EvapMauro_Dic" localSheetId="2">'[11]Resumen '!#REF!</definedName>
    <definedName name="TM_EvapMauro_Dic">'[11]Resumen '!#REF!</definedName>
    <definedName name="TM_EvapMauro_Ene" localSheetId="0">'[11]Resumen '!#REF!</definedName>
    <definedName name="TM_EvapMauro_Ene" localSheetId="2">'[11]Resumen '!#REF!</definedName>
    <definedName name="TM_EvapMauro_Ene">'[11]Resumen '!#REF!</definedName>
    <definedName name="TM_EvapMauro_Feb" localSheetId="0">'[11]Resumen '!#REF!</definedName>
    <definedName name="TM_EvapMauro_Feb" localSheetId="2">'[11]Resumen '!#REF!</definedName>
    <definedName name="TM_EvapMauro_Feb">'[11]Resumen '!#REF!</definedName>
    <definedName name="TM_EvapMauro_Jul" localSheetId="0">'[11]Resumen '!#REF!</definedName>
    <definedName name="TM_EvapMauro_Jul" localSheetId="2">'[11]Resumen '!#REF!</definedName>
    <definedName name="TM_EvapMauro_Jul">'[11]Resumen '!#REF!</definedName>
    <definedName name="TM_EvapMauro_Jun" localSheetId="0">'[11]Resumen '!#REF!</definedName>
    <definedName name="TM_EvapMauro_Jun" localSheetId="2">'[11]Resumen '!#REF!</definedName>
    <definedName name="TM_EvapMauro_Jun">'[11]Resumen '!#REF!</definedName>
    <definedName name="TM_EvapMauro_Mar" localSheetId="0">'[11]Resumen '!#REF!</definedName>
    <definedName name="TM_EvapMauro_Mar" localSheetId="2">'[11]Resumen '!#REF!</definedName>
    <definedName name="TM_EvapMauro_Mar">'[11]Resumen '!#REF!</definedName>
    <definedName name="TM_EvapMauro_May" localSheetId="0">'[11]Resumen '!#REF!</definedName>
    <definedName name="TM_EvapMauro_May" localSheetId="2">'[11]Resumen '!#REF!</definedName>
    <definedName name="TM_EvapMauro_May">'[11]Resumen '!#REF!</definedName>
    <definedName name="TM_EvapMauro_Nov" localSheetId="0">'[11]Resumen '!#REF!</definedName>
    <definedName name="TM_EvapMauro_Nov" localSheetId="2">'[11]Resumen '!#REF!</definedName>
    <definedName name="TM_EvapMauro_Nov">'[11]Resumen '!#REF!</definedName>
    <definedName name="TM_EvapMauro_Oct" localSheetId="0">'[11]Resumen '!#REF!</definedName>
    <definedName name="TM_EvapMauro_Oct" localSheetId="2">'[11]Resumen '!#REF!</definedName>
    <definedName name="TM_EvapMauro_Oct">'[11]Resumen '!#REF!</definedName>
    <definedName name="TM_EvapMauro_Sep" localSheetId="0">'[11]Resumen '!#REF!</definedName>
    <definedName name="TM_EvapMauro_Sep" localSheetId="2">'[11]Resumen '!#REF!</definedName>
    <definedName name="TM_EvapMauro_Sep">'[11]Resumen '!#REF!</definedName>
    <definedName name="TM_Infilt_Tunel_Evac_Abr" localSheetId="0">'[11]Resumen '!#REF!</definedName>
    <definedName name="TM_Infilt_Tunel_Evac_Abr" localSheetId="2">'[11]Resumen '!#REF!</definedName>
    <definedName name="TM_Infilt_Tunel_Evac_Abr">'[11]Resumen '!#REF!</definedName>
    <definedName name="TM_Infilt_Tunel_Evac_Ago" localSheetId="0">'[11]Resumen '!#REF!</definedName>
    <definedName name="TM_Infilt_Tunel_Evac_Ago" localSheetId="2">'[11]Resumen '!#REF!</definedName>
    <definedName name="TM_Infilt_Tunel_Evac_Ago">'[11]Resumen '!#REF!</definedName>
    <definedName name="TM_Infilt_Tunel_Evac_Dic" localSheetId="0">'[11]Resumen '!#REF!</definedName>
    <definedName name="TM_Infilt_Tunel_Evac_Dic" localSheetId="2">'[11]Resumen '!#REF!</definedName>
    <definedName name="TM_Infilt_Tunel_Evac_Dic">'[11]Resumen '!#REF!</definedName>
    <definedName name="TM_Infilt_Tunel_Evac_Ene" localSheetId="0">'[11]Resumen '!#REF!</definedName>
    <definedName name="TM_Infilt_Tunel_Evac_Ene" localSheetId="2">'[11]Resumen '!#REF!</definedName>
    <definedName name="TM_Infilt_Tunel_Evac_Ene">'[11]Resumen '!#REF!</definedName>
    <definedName name="TM_Infilt_Tunel_Evac_Feb" localSheetId="0">'[11]Resumen '!#REF!</definedName>
    <definedName name="TM_Infilt_Tunel_Evac_Feb" localSheetId="2">'[11]Resumen '!#REF!</definedName>
    <definedName name="TM_Infilt_Tunel_Evac_Feb">'[11]Resumen '!#REF!</definedName>
    <definedName name="TM_Infilt_Tunel_Evac_Jul" localSheetId="0">'[11]Resumen '!#REF!</definedName>
    <definedName name="TM_Infilt_Tunel_Evac_Jul" localSheetId="2">'[11]Resumen '!#REF!</definedName>
    <definedName name="TM_Infilt_Tunel_Evac_Jul">'[11]Resumen '!#REF!</definedName>
    <definedName name="TM_Infilt_Tunel_Evac_Jun" localSheetId="0">'[11]Resumen '!#REF!</definedName>
    <definedName name="TM_Infilt_Tunel_Evac_Jun" localSheetId="2">'[11]Resumen '!#REF!</definedName>
    <definedName name="TM_Infilt_Tunel_Evac_Jun">'[11]Resumen '!#REF!</definedName>
    <definedName name="TM_Infilt_Tunel_Evac_Mar" localSheetId="0">'[11]Resumen '!#REF!</definedName>
    <definedName name="TM_Infilt_Tunel_Evac_Mar" localSheetId="2">'[11]Resumen '!#REF!</definedName>
    <definedName name="TM_Infilt_Tunel_Evac_Mar">'[11]Resumen '!#REF!</definedName>
    <definedName name="TM_Infilt_Tunel_Evac_May" localSheetId="0">'[11]Resumen '!#REF!</definedName>
    <definedName name="TM_Infilt_Tunel_Evac_May" localSheetId="2">'[11]Resumen '!#REF!</definedName>
    <definedName name="TM_Infilt_Tunel_Evac_May">'[11]Resumen '!#REF!</definedName>
    <definedName name="TM_Infilt_Tunel_Evac_Nov" localSheetId="0">'[11]Resumen '!#REF!</definedName>
    <definedName name="TM_Infilt_Tunel_Evac_Nov" localSheetId="2">'[11]Resumen '!#REF!</definedName>
    <definedName name="TM_Infilt_Tunel_Evac_Nov">'[11]Resumen '!#REF!</definedName>
    <definedName name="TM_Infilt_Tunel_Evac_Oct" localSheetId="0">'[11]Resumen '!#REF!</definedName>
    <definedName name="TM_Infilt_Tunel_Evac_Oct" localSheetId="2">'[11]Resumen '!#REF!</definedName>
    <definedName name="TM_Infilt_Tunel_Evac_Oct">'[11]Resumen '!#REF!</definedName>
    <definedName name="TM_Infilt_Tunel_Evac_Sep" localSheetId="0">'[11]Resumen '!#REF!</definedName>
    <definedName name="TM_Infilt_Tunel_Evac_Sep" localSheetId="2">'[11]Resumen '!#REF!</definedName>
    <definedName name="TM_Infilt_Tunel_Evac_Sep">'[11]Resumen '!#REF!</definedName>
    <definedName name="TM_InfiltCubeta_CuencasLat_AguasSubt_Abr" localSheetId="0">'[11]Resumen '!#REF!</definedName>
    <definedName name="TM_InfiltCubeta_CuencasLat_AguasSubt_Abr" localSheetId="2">'[11]Resumen '!#REF!</definedName>
    <definedName name="TM_InfiltCubeta_CuencasLat_AguasSubt_Abr">'[11]Resumen '!#REF!</definedName>
    <definedName name="TM_InfiltCubeta_CuencasLat_AguasSubt_Ago" localSheetId="0">'[11]Resumen '!#REF!</definedName>
    <definedName name="TM_InfiltCubeta_CuencasLat_AguasSubt_Ago" localSheetId="2">'[11]Resumen '!#REF!</definedName>
    <definedName name="TM_InfiltCubeta_CuencasLat_AguasSubt_Ago">'[11]Resumen '!#REF!</definedName>
    <definedName name="TM_InfiltCubeta_CuencasLat_AguasSubt_Dic" localSheetId="0">'[11]Resumen '!#REF!</definedName>
    <definedName name="TM_InfiltCubeta_CuencasLat_AguasSubt_Dic" localSheetId="2">'[11]Resumen '!#REF!</definedName>
    <definedName name="TM_InfiltCubeta_CuencasLat_AguasSubt_Dic">'[11]Resumen '!#REF!</definedName>
    <definedName name="TM_InfiltCubeta_CuencasLat_AguasSubt_Ene" localSheetId="0">'[11]Resumen '!#REF!</definedName>
    <definedName name="TM_InfiltCubeta_CuencasLat_AguasSubt_Ene" localSheetId="2">'[11]Resumen '!#REF!</definedName>
    <definedName name="TM_InfiltCubeta_CuencasLat_AguasSubt_Ene">'[11]Resumen '!#REF!</definedName>
    <definedName name="TM_InfiltCubeta_CuencasLat_AguasSubt_Feb" localSheetId="0">'[11]Resumen '!#REF!</definedName>
    <definedName name="TM_InfiltCubeta_CuencasLat_AguasSubt_Feb" localSheetId="2">'[11]Resumen '!#REF!</definedName>
    <definedName name="TM_InfiltCubeta_CuencasLat_AguasSubt_Feb">'[11]Resumen '!#REF!</definedName>
    <definedName name="TM_InfiltCubeta_CuencasLat_AguasSubt_Jul" localSheetId="0">'[11]Resumen '!#REF!</definedName>
    <definedName name="TM_InfiltCubeta_CuencasLat_AguasSubt_Jul" localSheetId="2">'[11]Resumen '!#REF!</definedName>
    <definedName name="TM_InfiltCubeta_CuencasLat_AguasSubt_Jul">'[11]Resumen '!#REF!</definedName>
    <definedName name="TM_InfiltCubeta_CuencasLat_AguasSubt_Jun" localSheetId="0">'[11]Resumen '!#REF!</definedName>
    <definedName name="TM_InfiltCubeta_CuencasLat_AguasSubt_Jun" localSheetId="2">'[11]Resumen '!#REF!</definedName>
    <definedName name="TM_InfiltCubeta_CuencasLat_AguasSubt_Jun">'[11]Resumen '!#REF!</definedName>
    <definedName name="TM_InfiltCubeta_CuencasLat_AguasSubt_Mar" localSheetId="0">'[11]Resumen '!#REF!</definedName>
    <definedName name="TM_InfiltCubeta_CuencasLat_AguasSubt_Mar" localSheetId="2">'[11]Resumen '!#REF!</definedName>
    <definedName name="TM_InfiltCubeta_CuencasLat_AguasSubt_Mar">'[11]Resumen '!#REF!</definedName>
    <definedName name="TM_InfiltCubeta_CuencasLat_AguasSubt_May" localSheetId="0">'[11]Resumen '!#REF!</definedName>
    <definedName name="TM_InfiltCubeta_CuencasLat_AguasSubt_May" localSheetId="2">'[11]Resumen '!#REF!</definedName>
    <definedName name="TM_InfiltCubeta_CuencasLat_AguasSubt_May">'[11]Resumen '!#REF!</definedName>
    <definedName name="TM_InfiltCubeta_CuencasLat_AguasSubt_Nov" localSheetId="0">'[11]Resumen '!#REF!</definedName>
    <definedName name="TM_InfiltCubeta_CuencasLat_AguasSubt_Nov" localSheetId="2">'[11]Resumen '!#REF!</definedName>
    <definedName name="TM_InfiltCubeta_CuencasLat_AguasSubt_Nov">'[11]Resumen '!#REF!</definedName>
    <definedName name="TM_InfiltCubeta_CuencasLat_AguasSubt_Oct" localSheetId="0">'[11]Resumen '!#REF!</definedName>
    <definedName name="TM_InfiltCubeta_CuencasLat_AguasSubt_Oct" localSheetId="2">'[11]Resumen '!#REF!</definedName>
    <definedName name="TM_InfiltCubeta_CuencasLat_AguasSubt_Oct">'[11]Resumen '!#REF!</definedName>
    <definedName name="TM_InfiltCubeta_CuencasLat_AguasSubt_Sep" localSheetId="0">'[11]Resumen '!#REF!</definedName>
    <definedName name="TM_InfiltCubeta_CuencasLat_AguasSubt_Sep" localSheetId="2">'[11]Resumen '!#REF!</definedName>
    <definedName name="TM_InfiltCubeta_CuencasLat_AguasSubt_Sep">'[11]Resumen '!#REF!</definedName>
    <definedName name="TM_Infiltraciones_Entradas_Cubeta_Abr" localSheetId="0">'[11]Resumen '!#REF!</definedName>
    <definedName name="TM_Infiltraciones_Entradas_Cubeta_Abr" localSheetId="2">'[11]Resumen '!#REF!</definedName>
    <definedName name="TM_Infiltraciones_Entradas_Cubeta_Abr">'[11]Resumen '!#REF!</definedName>
    <definedName name="TM_Infiltraciones_Entradas_Cubeta_Ago" localSheetId="0">'[11]Resumen '!#REF!</definedName>
    <definedName name="TM_Infiltraciones_Entradas_Cubeta_Ago" localSheetId="2">'[11]Resumen '!#REF!</definedName>
    <definedName name="TM_Infiltraciones_Entradas_Cubeta_Ago">'[11]Resumen '!#REF!</definedName>
    <definedName name="TM_Infiltraciones_Entradas_Cubeta_Dic" localSheetId="0">'[11]Resumen '!#REF!</definedName>
    <definedName name="TM_Infiltraciones_Entradas_Cubeta_Dic" localSheetId="2">'[11]Resumen '!#REF!</definedName>
    <definedName name="TM_Infiltraciones_Entradas_Cubeta_Dic">'[11]Resumen '!#REF!</definedName>
    <definedName name="TM_Infiltraciones_Entradas_Cubeta_Ene" localSheetId="0">'[11]Resumen '!#REF!</definedName>
    <definedName name="TM_Infiltraciones_Entradas_Cubeta_Ene" localSheetId="2">'[11]Resumen '!#REF!</definedName>
    <definedName name="TM_Infiltraciones_Entradas_Cubeta_Ene">'[11]Resumen '!#REF!</definedName>
    <definedName name="TM_Infiltraciones_Entradas_Cubeta_Feb" localSheetId="0">'[11]Resumen '!#REF!</definedName>
    <definedName name="TM_Infiltraciones_Entradas_Cubeta_Feb" localSheetId="2">'[11]Resumen '!#REF!</definedName>
    <definedName name="TM_Infiltraciones_Entradas_Cubeta_Feb">'[11]Resumen '!#REF!</definedName>
    <definedName name="TM_Infiltraciones_Entradas_Cubeta_Jul" localSheetId="0">'[11]Resumen '!#REF!</definedName>
    <definedName name="TM_Infiltraciones_Entradas_Cubeta_Jul" localSheetId="2">'[11]Resumen '!#REF!</definedName>
    <definedName name="TM_Infiltraciones_Entradas_Cubeta_Jul">'[11]Resumen '!#REF!</definedName>
    <definedName name="TM_Infiltraciones_Entradas_Cubeta_Jun" localSheetId="0">'[11]Resumen '!#REF!</definedName>
    <definedName name="TM_Infiltraciones_Entradas_Cubeta_Jun" localSheetId="2">'[11]Resumen '!#REF!</definedName>
    <definedName name="TM_Infiltraciones_Entradas_Cubeta_Jun">'[11]Resumen '!#REF!</definedName>
    <definedName name="TM_Infiltraciones_Entradas_Cubeta_Mar" localSheetId="0">'[11]Resumen '!#REF!</definedName>
    <definedName name="TM_Infiltraciones_Entradas_Cubeta_Mar" localSheetId="2">'[11]Resumen '!#REF!</definedName>
    <definedName name="TM_Infiltraciones_Entradas_Cubeta_Mar">'[11]Resumen '!#REF!</definedName>
    <definedName name="TM_Infiltraciones_Entradas_Cubeta_May" localSheetId="0">'[11]Resumen '!#REF!</definedName>
    <definedName name="TM_Infiltraciones_Entradas_Cubeta_May" localSheetId="2">'[11]Resumen '!#REF!</definedName>
    <definedName name="TM_Infiltraciones_Entradas_Cubeta_May">'[11]Resumen '!#REF!</definedName>
    <definedName name="TM_Infiltraciones_Entradas_Cubeta_Nov" localSheetId="0">'[11]Resumen '!#REF!</definedName>
    <definedName name="TM_Infiltraciones_Entradas_Cubeta_Nov" localSheetId="2">'[11]Resumen '!#REF!</definedName>
    <definedName name="TM_Infiltraciones_Entradas_Cubeta_Nov">'[11]Resumen '!#REF!</definedName>
    <definedName name="TM_Infiltraciones_Entradas_Cubeta_Oct" localSheetId="0">'[11]Resumen '!#REF!</definedName>
    <definedName name="TM_Infiltraciones_Entradas_Cubeta_Oct" localSheetId="2">'[11]Resumen '!#REF!</definedName>
    <definedName name="TM_Infiltraciones_Entradas_Cubeta_Oct">'[11]Resumen '!#REF!</definedName>
    <definedName name="TM_Infiltraciones_Entradas_Cubeta_Sep" localSheetId="0">'[11]Resumen '!#REF!</definedName>
    <definedName name="TM_Infiltraciones_Entradas_Cubeta_Sep" localSheetId="2">'[11]Resumen '!#REF!</definedName>
    <definedName name="TM_Infiltraciones_Entradas_Cubeta_Sep">'[11]Resumen '!#REF!</definedName>
    <definedName name="TM_Infiltraciones_Salidas_Cubeta_Abr" localSheetId="0">'[11]Resumen '!#REF!</definedName>
    <definedName name="TM_Infiltraciones_Salidas_Cubeta_Abr" localSheetId="2">'[11]Resumen '!#REF!</definedName>
    <definedName name="TM_Infiltraciones_Salidas_Cubeta_Abr">'[11]Resumen '!#REF!</definedName>
    <definedName name="TM_Infiltraciones_Salidas_Cubeta_Ago" localSheetId="0">'[11]Resumen '!#REF!</definedName>
    <definedName name="TM_Infiltraciones_Salidas_Cubeta_Ago" localSheetId="2">'[11]Resumen '!#REF!</definedName>
    <definedName name="TM_Infiltraciones_Salidas_Cubeta_Ago">'[11]Resumen '!#REF!</definedName>
    <definedName name="TM_Infiltraciones_Salidas_Cubeta_Dic" localSheetId="0">'[11]Resumen '!#REF!</definedName>
    <definedName name="TM_Infiltraciones_Salidas_Cubeta_Dic" localSheetId="2">'[11]Resumen '!#REF!</definedName>
    <definedName name="TM_Infiltraciones_Salidas_Cubeta_Dic">'[11]Resumen '!#REF!</definedName>
    <definedName name="TM_Infiltraciones_Salidas_Cubeta_Ene" localSheetId="0">'[11]Resumen '!#REF!</definedName>
    <definedName name="TM_Infiltraciones_Salidas_Cubeta_Ene" localSheetId="2">'[11]Resumen '!#REF!</definedName>
    <definedName name="TM_Infiltraciones_Salidas_Cubeta_Ene">'[11]Resumen '!#REF!</definedName>
    <definedName name="TM_Infiltraciones_Salidas_Cubeta_Feb" localSheetId="0">'[11]Resumen '!#REF!</definedName>
    <definedName name="TM_Infiltraciones_Salidas_Cubeta_Feb" localSheetId="2">'[11]Resumen '!#REF!</definedName>
    <definedName name="TM_Infiltraciones_Salidas_Cubeta_Feb">'[11]Resumen '!#REF!</definedName>
    <definedName name="TM_Infiltraciones_Salidas_Cubeta_Jul" localSheetId="0">'[11]Resumen '!#REF!</definedName>
    <definedName name="TM_Infiltraciones_Salidas_Cubeta_Jul" localSheetId="2">'[11]Resumen '!#REF!</definedName>
    <definedName name="TM_Infiltraciones_Salidas_Cubeta_Jul">'[11]Resumen '!#REF!</definedName>
    <definedName name="TM_Infiltraciones_Salidas_Cubeta_Jun" localSheetId="0">'[11]Resumen '!#REF!</definedName>
    <definedName name="TM_Infiltraciones_Salidas_Cubeta_Jun" localSheetId="2">'[11]Resumen '!#REF!</definedName>
    <definedName name="TM_Infiltraciones_Salidas_Cubeta_Jun">'[11]Resumen '!#REF!</definedName>
    <definedName name="TM_Infiltraciones_Salidas_Cubeta_Mar" localSheetId="0">'[11]Resumen '!#REF!</definedName>
    <definedName name="TM_Infiltraciones_Salidas_Cubeta_Mar" localSheetId="2">'[11]Resumen '!#REF!</definedName>
    <definedName name="TM_Infiltraciones_Salidas_Cubeta_Mar">'[11]Resumen '!#REF!</definedName>
    <definedName name="TM_Infiltraciones_Salidas_Cubeta_May" localSheetId="0">'[11]Resumen '!#REF!</definedName>
    <definedName name="TM_Infiltraciones_Salidas_Cubeta_May" localSheetId="2">'[11]Resumen '!#REF!</definedName>
    <definedName name="TM_Infiltraciones_Salidas_Cubeta_May">'[11]Resumen '!#REF!</definedName>
    <definedName name="TM_Infiltraciones_Salidas_Cubeta_Nov" localSheetId="0">'[11]Resumen '!#REF!</definedName>
    <definedName name="TM_Infiltraciones_Salidas_Cubeta_Nov" localSheetId="2">'[11]Resumen '!#REF!</definedName>
    <definedName name="TM_Infiltraciones_Salidas_Cubeta_Nov">'[11]Resumen '!#REF!</definedName>
    <definedName name="TM_Infiltraciones_Salidas_Cubeta_Oct" localSheetId="0">'[11]Resumen '!#REF!</definedName>
    <definedName name="TM_Infiltraciones_Salidas_Cubeta_Oct" localSheetId="2">'[11]Resumen '!#REF!</definedName>
    <definedName name="TM_Infiltraciones_Salidas_Cubeta_Oct">'[11]Resumen '!#REF!</definedName>
    <definedName name="TM_Infiltraciones_Salidas_Cubeta_Sep" localSheetId="0">'[11]Resumen '!#REF!</definedName>
    <definedName name="TM_Infiltraciones_Salidas_Cubeta_Sep" localSheetId="2">'[11]Resumen '!#REF!</definedName>
    <definedName name="TM_Infiltraciones_Salidas_Cubeta_Sep">'[11]Resumen '!#REF!</definedName>
    <definedName name="TM_IntACiclones_Abr" localSheetId="0">'[11]Resumen '!#REF!</definedName>
    <definedName name="TM_IntACiclones_Abr" localSheetId="2">'[11]Resumen '!#REF!</definedName>
    <definedName name="TM_IntACiclones_Abr">'[11]Resumen '!#REF!</definedName>
    <definedName name="TM_IntACiclones_Ago" localSheetId="0">'[11]Resumen '!#REF!</definedName>
    <definedName name="TM_IntACiclones_Ago" localSheetId="2">'[11]Resumen '!#REF!</definedName>
    <definedName name="TM_IntACiclones_Ago">'[11]Resumen '!#REF!</definedName>
    <definedName name="TM_IntACiclones_Balance_Abr" localSheetId="0">'[11]Resumen '!#REF!</definedName>
    <definedName name="TM_IntACiclones_Balance_Abr" localSheetId="2">'[11]Resumen '!#REF!</definedName>
    <definedName name="TM_IntACiclones_Balance_Abr">'[11]Resumen '!#REF!</definedName>
    <definedName name="TM_IntACiclones_Balance_Ago" localSheetId="0">'[11]Resumen '!#REF!</definedName>
    <definedName name="TM_IntACiclones_Balance_Ago" localSheetId="2">'[11]Resumen '!#REF!</definedName>
    <definedName name="TM_IntACiclones_Balance_Ago">'[11]Resumen '!#REF!</definedName>
    <definedName name="TM_IntACiclones_Balance_Dic" localSheetId="0">'[11]Resumen '!#REF!</definedName>
    <definedName name="TM_IntACiclones_Balance_Dic" localSheetId="2">'[11]Resumen '!#REF!</definedName>
    <definedName name="TM_IntACiclones_Balance_Dic">'[11]Resumen '!#REF!</definedName>
    <definedName name="TM_IntACiclones_Balance_Ene" localSheetId="0">'[11]Resumen '!#REF!</definedName>
    <definedName name="TM_IntACiclones_Balance_Ene" localSheetId="2">'[11]Resumen '!#REF!</definedName>
    <definedName name="TM_IntACiclones_Balance_Ene">'[11]Resumen '!#REF!</definedName>
    <definedName name="TM_IntACiclones_Balance_Feb" localSheetId="0">'[11]Resumen '!#REF!</definedName>
    <definedName name="TM_IntACiclones_Balance_Feb" localSheetId="2">'[11]Resumen '!#REF!</definedName>
    <definedName name="TM_IntACiclones_Balance_Feb">'[11]Resumen '!#REF!</definedName>
    <definedName name="TM_IntACiclones_Balance_Jul" localSheetId="0">'[11]Resumen '!#REF!</definedName>
    <definedName name="TM_IntACiclones_Balance_Jul" localSheetId="2">'[11]Resumen '!#REF!</definedName>
    <definedName name="TM_IntACiclones_Balance_Jul">'[11]Resumen '!#REF!</definedName>
    <definedName name="TM_IntACiclones_Balance_Jun" localSheetId="0">'[11]Resumen '!#REF!</definedName>
    <definedName name="TM_IntACiclones_Balance_Jun" localSheetId="2">'[11]Resumen '!#REF!</definedName>
    <definedName name="TM_IntACiclones_Balance_Jun">'[11]Resumen '!#REF!</definedName>
    <definedName name="TM_IntACiclones_Balance_Mar" localSheetId="0">'[11]Resumen '!#REF!</definedName>
    <definedName name="TM_IntACiclones_Balance_Mar" localSheetId="2">'[11]Resumen '!#REF!</definedName>
    <definedName name="TM_IntACiclones_Balance_Mar">'[11]Resumen '!#REF!</definedName>
    <definedName name="TM_IntACiclones_Balance_May" localSheetId="0">'[11]Resumen '!#REF!</definedName>
    <definedName name="TM_IntACiclones_Balance_May" localSheetId="2">'[11]Resumen '!#REF!</definedName>
    <definedName name="TM_IntACiclones_Balance_May">'[11]Resumen '!#REF!</definedName>
    <definedName name="TM_IntACiclones_Balance_Nov" localSheetId="0">'[11]Resumen '!#REF!</definedName>
    <definedName name="TM_IntACiclones_Balance_Nov" localSheetId="2">'[11]Resumen '!#REF!</definedName>
    <definedName name="TM_IntACiclones_Balance_Nov">'[11]Resumen '!#REF!</definedName>
    <definedName name="TM_IntACiclones_Balance_Oct" localSheetId="0">'[11]Resumen '!#REF!</definedName>
    <definedName name="TM_IntACiclones_Balance_Oct" localSheetId="2">'[11]Resumen '!#REF!</definedName>
    <definedName name="TM_IntACiclones_Balance_Oct">'[11]Resumen '!#REF!</definedName>
    <definedName name="TM_IntACiclones_Balance_Sep" localSheetId="0">'[11]Resumen '!#REF!</definedName>
    <definedName name="TM_IntACiclones_Balance_Sep" localSheetId="2">'[11]Resumen '!#REF!</definedName>
    <definedName name="TM_IntACiclones_Balance_Sep">'[11]Resumen '!#REF!</definedName>
    <definedName name="TM_IntACiclones_Dic" localSheetId="0">'[11]Resumen '!#REF!</definedName>
    <definedName name="TM_IntACiclones_Dic" localSheetId="2">'[11]Resumen '!#REF!</definedName>
    <definedName name="TM_IntACiclones_Dic">'[11]Resumen '!#REF!</definedName>
    <definedName name="TM_IntACiclones_Ene" localSheetId="0">'[11]Resumen '!#REF!</definedName>
    <definedName name="TM_IntACiclones_Ene" localSheetId="2">'[11]Resumen '!#REF!</definedName>
    <definedName name="TM_IntACiclones_Ene">'[11]Resumen '!#REF!</definedName>
    <definedName name="TM_IntACiclones_Feb" localSheetId="0">'[11]Resumen '!#REF!</definedName>
    <definedName name="TM_IntACiclones_Feb" localSheetId="2">'[11]Resumen '!#REF!</definedName>
    <definedName name="TM_IntACiclones_Feb">'[11]Resumen '!#REF!</definedName>
    <definedName name="TM_IntACiclones_Jul" localSheetId="0">'[11]Resumen '!#REF!</definedName>
    <definedName name="TM_IntACiclones_Jul" localSheetId="2">'[11]Resumen '!#REF!</definedName>
    <definedName name="TM_IntACiclones_Jul">'[11]Resumen '!#REF!</definedName>
    <definedName name="TM_IntACiclones_Jun" localSheetId="0">'[11]Resumen '!#REF!</definedName>
    <definedName name="TM_IntACiclones_Jun" localSheetId="2">'[11]Resumen '!#REF!</definedName>
    <definedName name="TM_IntACiclones_Jun">'[11]Resumen '!#REF!</definedName>
    <definedName name="TM_IntACiclones_Mar" localSheetId="0">'[11]Resumen '!#REF!</definedName>
    <definedName name="TM_IntACiclones_Mar" localSheetId="2">'[11]Resumen '!#REF!</definedName>
    <definedName name="TM_IntACiclones_Mar">'[11]Resumen '!#REF!</definedName>
    <definedName name="TM_IntACiclones_May" localSheetId="0">'[11]Resumen '!#REF!</definedName>
    <definedName name="TM_IntACiclones_May" localSheetId="2">'[11]Resumen '!#REF!</definedName>
    <definedName name="TM_IntACiclones_May">'[11]Resumen '!#REF!</definedName>
    <definedName name="TM_IntACiclones_Nov" localSheetId="0">'[11]Resumen '!#REF!</definedName>
    <definedName name="TM_IntACiclones_Nov" localSheetId="2">'[11]Resumen '!#REF!</definedName>
    <definedName name="TM_IntACiclones_Nov">'[11]Resumen '!#REF!</definedName>
    <definedName name="TM_IntACiclones_Oct" localSheetId="0">'[11]Resumen '!#REF!</definedName>
    <definedName name="TM_IntACiclones_Oct" localSheetId="2">'[11]Resumen '!#REF!</definedName>
    <definedName name="TM_IntACiclones_Oct">'[11]Resumen '!#REF!</definedName>
    <definedName name="TM_IntACiclones_Sep" localSheetId="0">'[11]Resumen '!#REF!</definedName>
    <definedName name="TM_IntACiclones_Sep" localSheetId="2">'[11]Resumen '!#REF!</definedName>
    <definedName name="TM_IntACiclones_Sep">'[11]Resumen '!#REF!</definedName>
    <definedName name="TM_Inter_ER1_ER2_Abr" localSheetId="0">'[11]Resumen '!#REF!</definedName>
    <definedName name="TM_Inter_ER1_ER2_Abr" localSheetId="2">'[11]Resumen '!#REF!</definedName>
    <definedName name="TM_Inter_ER1_ER2_Abr">'[11]Resumen '!#REF!</definedName>
    <definedName name="TM_Inter_ER1_ER2_Ago" localSheetId="0">'[11]Resumen '!#REF!</definedName>
    <definedName name="TM_Inter_ER1_ER2_Ago" localSheetId="2">'[11]Resumen '!#REF!</definedName>
    <definedName name="TM_Inter_ER1_ER2_Ago">'[11]Resumen '!#REF!</definedName>
    <definedName name="TM_Inter_ER1_ER2_Dic" localSheetId="0">'[11]Resumen '!#REF!</definedName>
    <definedName name="TM_Inter_ER1_ER2_Dic" localSheetId="2">'[11]Resumen '!#REF!</definedName>
    <definedName name="TM_Inter_ER1_ER2_Dic">'[11]Resumen '!#REF!</definedName>
    <definedName name="TM_Inter_ER1_ER2_Ene" localSheetId="0">'[11]Resumen '!#REF!</definedName>
    <definedName name="TM_Inter_ER1_ER2_Ene" localSheetId="2">'[11]Resumen '!#REF!</definedName>
    <definedName name="TM_Inter_ER1_ER2_Ene">'[11]Resumen '!#REF!</definedName>
    <definedName name="TM_Inter_ER1_ER2_Feb" localSheetId="0">'[11]Resumen '!#REF!</definedName>
    <definedName name="TM_Inter_ER1_ER2_Feb" localSheetId="2">'[11]Resumen '!#REF!</definedName>
    <definedName name="TM_Inter_ER1_ER2_Feb">'[11]Resumen '!#REF!</definedName>
    <definedName name="TM_Inter_ER1_ER2_Jul" localSheetId="0">'[11]Resumen '!#REF!</definedName>
    <definedName name="TM_Inter_ER1_ER2_Jul" localSheetId="2">'[11]Resumen '!#REF!</definedName>
    <definedName name="TM_Inter_ER1_ER2_Jul">'[11]Resumen '!#REF!</definedName>
    <definedName name="TM_Inter_ER1_ER2_Jun" localSheetId="0">'[11]Resumen '!#REF!</definedName>
    <definedName name="TM_Inter_ER1_ER2_Jun" localSheetId="2">'[11]Resumen '!#REF!</definedName>
    <definedName name="TM_Inter_ER1_ER2_Jun">'[11]Resumen '!#REF!</definedName>
    <definedName name="TM_Inter_ER1_ER2_Mar" localSheetId="0">'[11]Resumen '!#REF!</definedName>
    <definedName name="TM_Inter_ER1_ER2_Mar" localSheetId="2">'[11]Resumen '!#REF!</definedName>
    <definedName name="TM_Inter_ER1_ER2_Mar">'[11]Resumen '!#REF!</definedName>
    <definedName name="TM_Inter_ER1_ER2_May" localSheetId="0">'[11]Resumen '!#REF!</definedName>
    <definedName name="TM_Inter_ER1_ER2_May" localSheetId="2">'[11]Resumen '!#REF!</definedName>
    <definedName name="TM_Inter_ER1_ER2_May">'[11]Resumen '!#REF!</definedName>
    <definedName name="TM_Inter_ER1_ER2_Nov" localSheetId="0">'[11]Resumen '!#REF!</definedName>
    <definedName name="TM_Inter_ER1_ER2_Nov" localSheetId="2">'[11]Resumen '!#REF!</definedName>
    <definedName name="TM_Inter_ER1_ER2_Nov">'[11]Resumen '!#REF!</definedName>
    <definedName name="TM_Inter_ER1_ER2_Oct" localSheetId="0">'[11]Resumen '!#REF!</definedName>
    <definedName name="TM_Inter_ER1_ER2_Oct" localSheetId="2">'[11]Resumen '!#REF!</definedName>
    <definedName name="TM_Inter_ER1_ER2_Oct">'[11]Resumen '!#REF!</definedName>
    <definedName name="TM_Inter_ER1_ER2_Sep" localSheetId="0">'[11]Resumen '!#REF!</definedName>
    <definedName name="TM_Inter_ER1_ER2_Sep" localSheetId="2">'[11]Resumen '!#REF!</definedName>
    <definedName name="TM_Inter_ER1_ER2_Sep">'[11]Resumen '!#REF!</definedName>
    <definedName name="TM_Isotopia_Est_Dren_Abr" localSheetId="0">'[11]Resumen '!#REF!</definedName>
    <definedName name="TM_Isotopia_Est_Dren_Abr" localSheetId="2">'[11]Resumen '!#REF!</definedName>
    <definedName name="TM_Isotopia_Est_Dren_Abr">'[11]Resumen '!#REF!</definedName>
    <definedName name="TM_Isotopia_Est_Dren_Ago" localSheetId="0">'[11]Resumen '!#REF!</definedName>
    <definedName name="TM_Isotopia_Est_Dren_Ago" localSheetId="2">'[11]Resumen '!#REF!</definedName>
    <definedName name="TM_Isotopia_Est_Dren_Ago">'[11]Resumen '!#REF!</definedName>
    <definedName name="TM_Isotopia_Est_Dren_Dic" localSheetId="0">'[11]Resumen '!#REF!</definedName>
    <definedName name="TM_Isotopia_Est_Dren_Dic" localSheetId="2">'[11]Resumen '!#REF!</definedName>
    <definedName name="TM_Isotopia_Est_Dren_Dic">'[11]Resumen '!#REF!</definedName>
    <definedName name="TM_Isotopia_Est_Dren_Ene" localSheetId="0">'[11]Resumen '!#REF!</definedName>
    <definedName name="TM_Isotopia_Est_Dren_Ene" localSheetId="2">'[11]Resumen '!#REF!</definedName>
    <definedName name="TM_Isotopia_Est_Dren_Ene">'[11]Resumen '!#REF!</definedName>
    <definedName name="TM_Isotopia_Est_Dren_Feb" localSheetId="0">'[11]Resumen '!#REF!</definedName>
    <definedName name="TM_Isotopia_Est_Dren_Feb" localSheetId="2">'[11]Resumen '!#REF!</definedName>
    <definedName name="TM_Isotopia_Est_Dren_Feb">'[11]Resumen '!#REF!</definedName>
    <definedName name="TM_Isotopia_Est_Dren_Jul" localSheetId="0">'[11]Resumen '!#REF!</definedName>
    <definedName name="TM_Isotopia_Est_Dren_Jul" localSheetId="2">'[11]Resumen '!#REF!</definedName>
    <definedName name="TM_Isotopia_Est_Dren_Jul">'[11]Resumen '!#REF!</definedName>
    <definedName name="TM_Isotopia_Est_Dren_Jun" localSheetId="0">'[11]Resumen '!#REF!</definedName>
    <definedName name="TM_Isotopia_Est_Dren_Jun" localSheetId="2">'[11]Resumen '!#REF!</definedName>
    <definedName name="TM_Isotopia_Est_Dren_Jun">'[11]Resumen '!#REF!</definedName>
    <definedName name="TM_Isotopia_Est_Dren_Mar" localSheetId="0">'[11]Resumen '!#REF!</definedName>
    <definedName name="TM_Isotopia_Est_Dren_Mar" localSheetId="2">'[11]Resumen '!#REF!</definedName>
    <definedName name="TM_Isotopia_Est_Dren_Mar">'[11]Resumen '!#REF!</definedName>
    <definedName name="TM_Isotopia_Est_Dren_May" localSheetId="0">'[11]Resumen '!#REF!</definedName>
    <definedName name="TM_Isotopia_Est_Dren_May" localSheetId="2">'[11]Resumen '!#REF!</definedName>
    <definedName name="TM_Isotopia_Est_Dren_May">'[11]Resumen '!#REF!</definedName>
    <definedName name="TM_Isotopia_Est_Dren_Nov" localSheetId="0">'[11]Resumen '!#REF!</definedName>
    <definedName name="TM_Isotopia_Est_Dren_Nov" localSheetId="2">'[11]Resumen '!#REF!</definedName>
    <definedName name="TM_Isotopia_Est_Dren_Nov">'[11]Resumen '!#REF!</definedName>
    <definedName name="TM_Isotopia_Est_Dren_Oct" localSheetId="0">'[11]Resumen '!#REF!</definedName>
    <definedName name="TM_Isotopia_Est_Dren_Oct" localSheetId="2">'[11]Resumen '!#REF!</definedName>
    <definedName name="TM_Isotopia_Est_Dren_Oct">'[11]Resumen '!#REF!</definedName>
    <definedName name="TM_Isotopia_Est_Dren_Sep" localSheetId="0">'[11]Resumen '!#REF!</definedName>
    <definedName name="TM_Isotopia_Est_Dren_Sep" localSheetId="2">'[11]Resumen '!#REF!</definedName>
    <definedName name="TM_Isotopia_Est_Dren_Sep">'[11]Resumen '!#REF!</definedName>
    <definedName name="TM_Perdida_Agua_Rel_Ret_Int_Cubeta_Abr" localSheetId="0">'[11]Resumen '!#REF!</definedName>
    <definedName name="TM_Perdida_Agua_Rel_Ret_Int_Cubeta_Abr" localSheetId="2">'[11]Resumen '!#REF!</definedName>
    <definedName name="TM_Perdida_Agua_Rel_Ret_Int_Cubeta_Abr">'[11]Resumen '!#REF!</definedName>
    <definedName name="TM_Perdida_Agua_Rel_Ret_Int_Cubeta_Ago" localSheetId="0">'[11]Resumen '!#REF!</definedName>
    <definedName name="TM_Perdida_Agua_Rel_Ret_Int_Cubeta_Ago" localSheetId="2">'[11]Resumen '!#REF!</definedName>
    <definedName name="TM_Perdida_Agua_Rel_Ret_Int_Cubeta_Ago">'[11]Resumen '!#REF!</definedName>
    <definedName name="TM_Perdida_Agua_Rel_Ret_Int_Cubeta_Dic" localSheetId="0">'[11]Resumen '!#REF!</definedName>
    <definedName name="TM_Perdida_Agua_Rel_Ret_Int_Cubeta_Dic" localSheetId="2">'[11]Resumen '!#REF!</definedName>
    <definedName name="TM_Perdida_Agua_Rel_Ret_Int_Cubeta_Dic">'[11]Resumen '!#REF!</definedName>
    <definedName name="TM_Perdida_Agua_Rel_Ret_Int_Cubeta_Ene" localSheetId="0">'[11]Resumen '!#REF!</definedName>
    <definedName name="TM_Perdida_Agua_Rel_Ret_Int_Cubeta_Ene" localSheetId="2">'[11]Resumen '!#REF!</definedName>
    <definedName name="TM_Perdida_Agua_Rel_Ret_Int_Cubeta_Ene">'[11]Resumen '!#REF!</definedName>
    <definedName name="TM_Perdida_Agua_Rel_Ret_Int_Cubeta_Feb" localSheetId="0">'[11]Resumen '!#REF!</definedName>
    <definedName name="TM_Perdida_Agua_Rel_Ret_Int_Cubeta_Feb" localSheetId="2">'[11]Resumen '!#REF!</definedName>
    <definedName name="TM_Perdida_Agua_Rel_Ret_Int_Cubeta_Feb">'[11]Resumen '!#REF!</definedName>
    <definedName name="TM_Perdida_Agua_Rel_Ret_Int_Cubeta_Jul" localSheetId="0">'[11]Resumen '!#REF!</definedName>
    <definedName name="TM_Perdida_Agua_Rel_Ret_Int_Cubeta_Jul" localSheetId="2">'[11]Resumen '!#REF!</definedName>
    <definedName name="TM_Perdida_Agua_Rel_Ret_Int_Cubeta_Jul">'[11]Resumen '!#REF!</definedName>
    <definedName name="TM_Perdida_Agua_Rel_Ret_Int_Cubeta_Jun" localSheetId="0">'[11]Resumen '!#REF!</definedName>
    <definedName name="TM_Perdida_Agua_Rel_Ret_Int_Cubeta_Jun" localSheetId="2">'[11]Resumen '!#REF!</definedName>
    <definedName name="TM_Perdida_Agua_Rel_Ret_Int_Cubeta_Jun">'[11]Resumen '!#REF!</definedName>
    <definedName name="TM_Perdida_Agua_Rel_Ret_Int_Cubeta_Mar" localSheetId="0">'[11]Resumen '!#REF!</definedName>
    <definedName name="TM_Perdida_Agua_Rel_Ret_Int_Cubeta_Mar" localSheetId="2">'[11]Resumen '!#REF!</definedName>
    <definedName name="TM_Perdida_Agua_Rel_Ret_Int_Cubeta_Mar">'[11]Resumen '!#REF!</definedName>
    <definedName name="TM_Perdida_Agua_Rel_Ret_Int_Cubeta_May" localSheetId="0">'[11]Resumen '!#REF!</definedName>
    <definedName name="TM_Perdida_Agua_Rel_Ret_Int_Cubeta_May" localSheetId="2">'[11]Resumen '!#REF!</definedName>
    <definedName name="TM_Perdida_Agua_Rel_Ret_Int_Cubeta_May">'[11]Resumen '!#REF!</definedName>
    <definedName name="TM_Perdida_Agua_Rel_Ret_Int_Cubeta_Nov" localSheetId="0">'[11]Resumen '!#REF!</definedName>
    <definedName name="TM_Perdida_Agua_Rel_Ret_Int_Cubeta_Nov" localSheetId="2">'[11]Resumen '!#REF!</definedName>
    <definedName name="TM_Perdida_Agua_Rel_Ret_Int_Cubeta_Nov">'[11]Resumen '!#REF!</definedName>
    <definedName name="TM_Perdida_Agua_Rel_Ret_Int_Cubeta_Oct" localSheetId="0">'[11]Resumen '!#REF!</definedName>
    <definedName name="TM_Perdida_Agua_Rel_Ret_Int_Cubeta_Oct" localSheetId="2">'[11]Resumen '!#REF!</definedName>
    <definedName name="TM_Perdida_Agua_Rel_Ret_Int_Cubeta_Oct">'[11]Resumen '!#REF!</definedName>
    <definedName name="TM_Perdida_Agua_Rel_Ret_Int_Cubeta_Sep" localSheetId="0">'[11]Resumen '!#REF!</definedName>
    <definedName name="TM_Perdida_Agua_Rel_Ret_Int_Cubeta_Sep" localSheetId="2">'[11]Resumen '!#REF!</definedName>
    <definedName name="TM_Perdida_Agua_Rel_Ret_Int_Cubeta_Sep">'[11]Resumen '!#REF!</definedName>
    <definedName name="TM_Perdida_Agua_Ret_Int_Cubeta_Abr" localSheetId="0">'[11]Resumen '!#REF!</definedName>
    <definedName name="TM_Perdida_Agua_Ret_Int_Cubeta_Abr" localSheetId="2">'[11]Resumen '!#REF!</definedName>
    <definedName name="TM_Perdida_Agua_Ret_Int_Cubeta_Abr">'[11]Resumen '!#REF!</definedName>
    <definedName name="TM_Perdida_Agua_Ret_Int_Cubeta_Ago" localSheetId="0">'[11]Resumen '!#REF!</definedName>
    <definedName name="TM_Perdida_Agua_Ret_Int_Cubeta_Ago" localSheetId="2">'[11]Resumen '!#REF!</definedName>
    <definedName name="TM_Perdida_Agua_Ret_Int_Cubeta_Ago">'[11]Resumen '!#REF!</definedName>
    <definedName name="TM_Perdida_Agua_Ret_Int_Cubeta_Dic" localSheetId="0">'[11]Resumen '!#REF!</definedName>
    <definedName name="TM_Perdida_Agua_Ret_Int_Cubeta_Dic" localSheetId="2">'[11]Resumen '!#REF!</definedName>
    <definedName name="TM_Perdida_Agua_Ret_Int_Cubeta_Dic">'[11]Resumen '!#REF!</definedName>
    <definedName name="TM_Perdida_Agua_Ret_Int_Cubeta_Ene" localSheetId="0">'[11]Resumen '!#REF!</definedName>
    <definedName name="TM_Perdida_Agua_Ret_Int_Cubeta_Ene" localSheetId="2">'[11]Resumen '!#REF!</definedName>
    <definedName name="TM_Perdida_Agua_Ret_Int_Cubeta_Ene">'[11]Resumen '!#REF!</definedName>
    <definedName name="TM_Perdida_Agua_Ret_Int_Cubeta_Feb" localSheetId="0">'[11]Resumen '!#REF!</definedName>
    <definedName name="TM_Perdida_Agua_Ret_Int_Cubeta_Feb" localSheetId="2">'[11]Resumen '!#REF!</definedName>
    <definedName name="TM_Perdida_Agua_Ret_Int_Cubeta_Feb">'[11]Resumen '!#REF!</definedName>
    <definedName name="TM_Perdida_Agua_Ret_Int_Cubeta_Jul" localSheetId="0">'[11]Resumen '!#REF!</definedName>
    <definedName name="TM_Perdida_Agua_Ret_Int_Cubeta_Jul" localSheetId="2">'[11]Resumen '!#REF!</definedName>
    <definedName name="TM_Perdida_Agua_Ret_Int_Cubeta_Jul">'[11]Resumen '!#REF!</definedName>
    <definedName name="TM_Perdida_Agua_Ret_Int_Cubeta_Jun" localSheetId="0">'[11]Resumen '!#REF!</definedName>
    <definedName name="TM_Perdida_Agua_Ret_Int_Cubeta_Jun" localSheetId="2">'[11]Resumen '!#REF!</definedName>
    <definedName name="TM_Perdida_Agua_Ret_Int_Cubeta_Jun">'[11]Resumen '!#REF!</definedName>
    <definedName name="TM_Perdida_Agua_Ret_Int_Cubeta_Mar" localSheetId="0">'[11]Resumen '!#REF!</definedName>
    <definedName name="TM_Perdida_Agua_Ret_Int_Cubeta_Mar" localSheetId="2">'[11]Resumen '!#REF!</definedName>
    <definedName name="TM_Perdida_Agua_Ret_Int_Cubeta_Mar">'[11]Resumen '!#REF!</definedName>
    <definedName name="TM_Perdida_Agua_Ret_Int_Cubeta_May" localSheetId="0">'[11]Resumen '!#REF!</definedName>
    <definedName name="TM_Perdida_Agua_Ret_Int_Cubeta_May" localSheetId="2">'[11]Resumen '!#REF!</definedName>
    <definedName name="TM_Perdida_Agua_Ret_Int_Cubeta_May">'[11]Resumen '!#REF!</definedName>
    <definedName name="TM_Perdida_Agua_Ret_Int_Cubeta_Nov" localSheetId="0">'[11]Resumen '!#REF!</definedName>
    <definedName name="TM_Perdida_Agua_Ret_Int_Cubeta_Nov" localSheetId="2">'[11]Resumen '!#REF!</definedName>
    <definedName name="TM_Perdida_Agua_Ret_Int_Cubeta_Nov">'[11]Resumen '!#REF!</definedName>
    <definedName name="TM_Perdida_Agua_Ret_Int_Cubeta_Oct" localSheetId="0">'[11]Resumen '!#REF!</definedName>
    <definedName name="TM_Perdida_Agua_Ret_Int_Cubeta_Oct" localSheetId="2">'[11]Resumen '!#REF!</definedName>
    <definedName name="TM_Perdida_Agua_Ret_Int_Cubeta_Oct">'[11]Resumen '!#REF!</definedName>
    <definedName name="TM_Perdida_Agua_Ret_Int_Cubeta_Sep" localSheetId="0">'[11]Resumen '!#REF!</definedName>
    <definedName name="TM_Perdida_Agua_Ret_Int_Cubeta_Sep" localSheetId="2">'[11]Resumen '!#REF!</definedName>
    <definedName name="TM_Perdida_Agua_Ret_Int_Cubeta_Sep">'[11]Resumen '!#REF!</definedName>
    <definedName name="TM_Perdida_Agua_Ret_Int_Muro_Abr" localSheetId="0">'[11]Resumen '!#REF!</definedName>
    <definedName name="TM_Perdida_Agua_Ret_Int_Muro_Abr" localSheetId="2">'[11]Resumen '!#REF!</definedName>
    <definedName name="TM_Perdida_Agua_Ret_Int_Muro_Abr">'[11]Resumen '!#REF!</definedName>
    <definedName name="TM_Perdida_Agua_Ret_Int_Muro_Ago" localSheetId="0">'[11]Resumen '!#REF!</definedName>
    <definedName name="TM_Perdida_Agua_Ret_Int_Muro_Ago" localSheetId="2">'[11]Resumen '!#REF!</definedName>
    <definedName name="TM_Perdida_Agua_Ret_Int_Muro_Ago">'[11]Resumen '!#REF!</definedName>
    <definedName name="TM_Perdida_Agua_Ret_Int_Muro_Dic" localSheetId="0">'[11]Resumen '!#REF!</definedName>
    <definedName name="TM_Perdida_Agua_Ret_Int_Muro_Dic" localSheetId="2">'[11]Resumen '!#REF!</definedName>
    <definedName name="TM_Perdida_Agua_Ret_Int_Muro_Dic">'[11]Resumen '!#REF!</definedName>
    <definedName name="TM_Perdida_Agua_Ret_Int_Muro_Ene" localSheetId="0">'[11]Resumen '!#REF!</definedName>
    <definedName name="TM_Perdida_Agua_Ret_Int_Muro_Ene" localSheetId="2">'[11]Resumen '!#REF!</definedName>
    <definedName name="TM_Perdida_Agua_Ret_Int_Muro_Ene">'[11]Resumen '!#REF!</definedName>
    <definedName name="TM_Perdida_Agua_Ret_Int_Muro_Feb" localSheetId="0">'[11]Resumen '!#REF!</definedName>
    <definedName name="TM_Perdida_Agua_Ret_Int_Muro_Feb" localSheetId="2">'[11]Resumen '!#REF!</definedName>
    <definedName name="TM_Perdida_Agua_Ret_Int_Muro_Feb">'[11]Resumen '!#REF!</definedName>
    <definedName name="TM_Perdida_Agua_Ret_Int_Muro_Jul" localSheetId="0">'[11]Resumen '!#REF!</definedName>
    <definedName name="TM_Perdida_Agua_Ret_Int_Muro_Jul" localSheetId="2">'[11]Resumen '!#REF!</definedName>
    <definedName name="TM_Perdida_Agua_Ret_Int_Muro_Jul">'[11]Resumen '!#REF!</definedName>
    <definedName name="TM_Perdida_Agua_Ret_Int_Muro_Jun" localSheetId="0">'[11]Resumen '!#REF!</definedName>
    <definedName name="TM_Perdida_Agua_Ret_Int_Muro_Jun" localSheetId="2">'[11]Resumen '!#REF!</definedName>
    <definedName name="TM_Perdida_Agua_Ret_Int_Muro_Jun">'[11]Resumen '!#REF!</definedName>
    <definedName name="TM_Perdida_Agua_Ret_Int_Muro_Mar" localSheetId="0">'[11]Resumen '!#REF!</definedName>
    <definedName name="TM_Perdida_Agua_Ret_Int_Muro_Mar" localSheetId="2">'[11]Resumen '!#REF!</definedName>
    <definedName name="TM_Perdida_Agua_Ret_Int_Muro_Mar">'[11]Resumen '!#REF!</definedName>
    <definedName name="TM_Perdida_Agua_Ret_Int_Muro_May" localSheetId="0">'[11]Resumen '!#REF!</definedName>
    <definedName name="TM_Perdida_Agua_Ret_Int_Muro_May" localSheetId="2">'[11]Resumen '!#REF!</definedName>
    <definedName name="TM_Perdida_Agua_Ret_Int_Muro_May">'[11]Resumen '!#REF!</definedName>
    <definedName name="TM_Perdida_Agua_Ret_Int_Muro_Nov" localSheetId="0">'[11]Resumen '!#REF!</definedName>
    <definedName name="TM_Perdida_Agua_Ret_Int_Muro_Nov" localSheetId="2">'[11]Resumen '!#REF!</definedName>
    <definedName name="TM_Perdida_Agua_Ret_Int_Muro_Nov">'[11]Resumen '!#REF!</definedName>
    <definedName name="TM_Perdida_Agua_Ret_Int_Muro_Oct" localSheetId="0">'[11]Resumen '!#REF!</definedName>
    <definedName name="TM_Perdida_Agua_Ret_Int_Muro_Oct" localSheetId="2">'[11]Resumen '!#REF!</definedName>
    <definedName name="TM_Perdida_Agua_Ret_Int_Muro_Oct">'[11]Resumen '!#REF!</definedName>
    <definedName name="TM_Perdida_Agua_Ret_Int_Muro_Sep" localSheetId="0">'[11]Resumen '!#REF!</definedName>
    <definedName name="TM_Perdida_Agua_Ret_Int_Muro_Sep" localSheetId="2">'[11]Resumen '!#REF!</definedName>
    <definedName name="TM_Perdida_Agua_Ret_Int_Muro_Sep">'[11]Resumen '!#REF!</definedName>
    <definedName name="TM_Porc_Intersticios_Cubeta_Abr" localSheetId="0">'[11]Resumen '!#REF!</definedName>
    <definedName name="TM_Porc_Intersticios_Cubeta_Abr" localSheetId="2">'[11]Resumen '!#REF!</definedName>
    <definedName name="TM_Porc_Intersticios_Cubeta_Abr">'[11]Resumen '!#REF!</definedName>
    <definedName name="TM_Porc_Intersticios_Cubeta_Ago" localSheetId="0">'[11]Resumen '!#REF!</definedName>
    <definedName name="TM_Porc_Intersticios_Cubeta_Ago" localSheetId="2">'[11]Resumen '!#REF!</definedName>
    <definedName name="TM_Porc_Intersticios_Cubeta_Ago">'[11]Resumen '!#REF!</definedName>
    <definedName name="TM_Porc_Intersticios_Cubeta_Dic" localSheetId="0">'[11]Resumen '!#REF!</definedName>
    <definedName name="TM_Porc_Intersticios_Cubeta_Dic" localSheetId="2">'[11]Resumen '!#REF!</definedName>
    <definedName name="TM_Porc_Intersticios_Cubeta_Dic">'[11]Resumen '!#REF!</definedName>
    <definedName name="TM_Porc_Intersticios_Cubeta_Ene" localSheetId="0">'[11]Resumen '!#REF!</definedName>
    <definedName name="TM_Porc_Intersticios_Cubeta_Ene" localSheetId="2">'[11]Resumen '!#REF!</definedName>
    <definedName name="TM_Porc_Intersticios_Cubeta_Ene">'[11]Resumen '!#REF!</definedName>
    <definedName name="TM_Porc_Intersticios_Cubeta_Feb" localSheetId="0">'[11]Resumen '!#REF!</definedName>
    <definedName name="TM_Porc_Intersticios_Cubeta_Feb" localSheetId="2">'[11]Resumen '!#REF!</definedName>
    <definedName name="TM_Porc_Intersticios_Cubeta_Feb">'[11]Resumen '!#REF!</definedName>
    <definedName name="TM_Porc_Intersticios_Cubeta_Jul" localSheetId="0">'[11]Resumen '!#REF!</definedName>
    <definedName name="TM_Porc_Intersticios_Cubeta_Jul" localSheetId="2">'[11]Resumen '!#REF!</definedName>
    <definedName name="TM_Porc_Intersticios_Cubeta_Jul">'[11]Resumen '!#REF!</definedName>
    <definedName name="TM_Porc_Intersticios_Cubeta_Jun" localSheetId="0">'[11]Resumen '!#REF!</definedName>
    <definedName name="TM_Porc_Intersticios_Cubeta_Jun" localSheetId="2">'[11]Resumen '!#REF!</definedName>
    <definedName name="TM_Porc_Intersticios_Cubeta_Jun">'[11]Resumen '!#REF!</definedName>
    <definedName name="TM_Porc_Intersticios_Cubeta_Mar" localSheetId="0">'[11]Resumen '!#REF!</definedName>
    <definedName name="TM_Porc_Intersticios_Cubeta_Mar" localSheetId="2">'[11]Resumen '!#REF!</definedName>
    <definedName name="TM_Porc_Intersticios_Cubeta_Mar">'[11]Resumen '!#REF!</definedName>
    <definedName name="TM_Porc_Intersticios_Cubeta_May" localSheetId="0">'[11]Resumen '!#REF!</definedName>
    <definedName name="TM_Porc_Intersticios_Cubeta_May" localSheetId="2">'[11]Resumen '!#REF!</definedName>
    <definedName name="TM_Porc_Intersticios_Cubeta_May">'[11]Resumen '!#REF!</definedName>
    <definedName name="TM_Porc_Intersticios_Cubeta_Nov" localSheetId="0">'[11]Resumen '!#REF!</definedName>
    <definedName name="TM_Porc_Intersticios_Cubeta_Nov" localSheetId="2">'[11]Resumen '!#REF!</definedName>
    <definedName name="TM_Porc_Intersticios_Cubeta_Nov">'[11]Resumen '!#REF!</definedName>
    <definedName name="TM_Porc_Intersticios_Cubeta_Oct" localSheetId="0">'[11]Resumen '!#REF!</definedName>
    <definedName name="TM_Porc_Intersticios_Cubeta_Oct" localSheetId="2">'[11]Resumen '!#REF!</definedName>
    <definedName name="TM_Porc_Intersticios_Cubeta_Oct">'[11]Resumen '!#REF!</definedName>
    <definedName name="TM_Porc_Intersticios_Cubeta_Sep" localSheetId="0">'[11]Resumen '!#REF!</definedName>
    <definedName name="TM_Porc_Intersticios_Cubeta_Sep" localSheetId="2">'[11]Resumen '!#REF!</definedName>
    <definedName name="TM_Porc_Intersticios_Cubeta_Sep">'[11]Resumen '!#REF!</definedName>
    <definedName name="TM_Porc_Intersticios_Mauro_Abr" localSheetId="0">'[11]Resumen '!#REF!</definedName>
    <definedName name="TM_Porc_Intersticios_Mauro_Abr" localSheetId="2">'[11]Resumen '!#REF!</definedName>
    <definedName name="TM_Porc_Intersticios_Mauro_Abr">'[11]Resumen '!#REF!</definedName>
    <definedName name="TM_Porc_Intersticios_Mauro_Ago" localSheetId="0">'[11]Resumen '!#REF!</definedName>
    <definedName name="TM_Porc_Intersticios_Mauro_Ago" localSheetId="2">'[11]Resumen '!#REF!</definedName>
    <definedName name="TM_Porc_Intersticios_Mauro_Ago">'[11]Resumen '!#REF!</definedName>
    <definedName name="TM_Porc_Intersticios_Mauro_Dic" localSheetId="0">'[11]Resumen '!#REF!</definedName>
    <definedName name="TM_Porc_Intersticios_Mauro_Dic" localSheetId="2">'[11]Resumen '!#REF!</definedName>
    <definedName name="TM_Porc_Intersticios_Mauro_Dic">'[11]Resumen '!#REF!</definedName>
    <definedName name="TM_Porc_Intersticios_Mauro_Ene" localSheetId="0">'[11]Resumen '!#REF!</definedName>
    <definedName name="TM_Porc_Intersticios_Mauro_Ene" localSheetId="2">'[11]Resumen '!#REF!</definedName>
    <definedName name="TM_Porc_Intersticios_Mauro_Ene">'[11]Resumen '!#REF!</definedName>
    <definedName name="TM_Porc_Intersticios_Mauro_Feb" localSheetId="0">'[11]Resumen '!#REF!</definedName>
    <definedName name="TM_Porc_Intersticios_Mauro_Feb" localSheetId="2">'[11]Resumen '!#REF!</definedName>
    <definedName name="TM_Porc_Intersticios_Mauro_Feb">'[11]Resumen '!#REF!</definedName>
    <definedName name="TM_Porc_Intersticios_Mauro_Jul" localSheetId="0">'[11]Resumen '!#REF!</definedName>
    <definedName name="TM_Porc_Intersticios_Mauro_Jul" localSheetId="2">'[11]Resumen '!#REF!</definedName>
    <definedName name="TM_Porc_Intersticios_Mauro_Jul">'[11]Resumen '!#REF!</definedName>
    <definedName name="TM_Porc_Intersticios_Mauro_Jun" localSheetId="0">'[11]Resumen '!#REF!</definedName>
    <definedName name="TM_Porc_Intersticios_Mauro_Jun" localSheetId="2">'[11]Resumen '!#REF!</definedName>
    <definedName name="TM_Porc_Intersticios_Mauro_Jun">'[11]Resumen '!#REF!</definedName>
    <definedName name="TM_Porc_Intersticios_Mauro_Mar" localSheetId="0">'[11]Resumen '!#REF!</definedName>
    <definedName name="TM_Porc_Intersticios_Mauro_Mar" localSheetId="2">'[11]Resumen '!#REF!</definedName>
    <definedName name="TM_Porc_Intersticios_Mauro_Mar">'[11]Resumen '!#REF!</definedName>
    <definedName name="TM_Porc_Intersticios_Mauro_May" localSheetId="0">'[11]Resumen '!#REF!</definedName>
    <definedName name="TM_Porc_Intersticios_Mauro_May" localSheetId="2">'[11]Resumen '!#REF!</definedName>
    <definedName name="TM_Porc_Intersticios_Mauro_May">'[11]Resumen '!#REF!</definedName>
    <definedName name="TM_Porc_Intersticios_Mauro_Nov" localSheetId="0">'[11]Resumen '!#REF!</definedName>
    <definedName name="TM_Porc_Intersticios_Mauro_Nov" localSheetId="2">'[11]Resumen '!#REF!</definedName>
    <definedName name="TM_Porc_Intersticios_Mauro_Nov">'[11]Resumen '!#REF!</definedName>
    <definedName name="TM_Porc_Intersticios_Mauro_Oct" localSheetId="0">'[11]Resumen '!#REF!</definedName>
    <definedName name="TM_Porc_Intersticios_Mauro_Oct" localSheetId="2">'[11]Resumen '!#REF!</definedName>
    <definedName name="TM_Porc_Intersticios_Mauro_Oct">'[11]Resumen '!#REF!</definedName>
    <definedName name="TM_Porc_Intersticios_Mauro_Sep" localSheetId="0">'[11]Resumen '!#REF!</definedName>
    <definedName name="TM_Porc_Intersticios_Mauro_Sep" localSheetId="2">'[11]Resumen '!#REF!</definedName>
    <definedName name="TM_Porc_Intersticios_Mauro_Sep">'[11]Resumen '!#REF!</definedName>
    <definedName name="TM_Porc_Intersticios_Rel_Cubeta_Abr" localSheetId="0">'[11]Resumen '!#REF!</definedName>
    <definedName name="TM_Porc_Intersticios_Rel_Cubeta_Abr" localSheetId="2">'[11]Resumen '!#REF!</definedName>
    <definedName name="TM_Porc_Intersticios_Rel_Cubeta_Abr">'[11]Resumen '!#REF!</definedName>
    <definedName name="TM_Porc_Intersticios_Rel_Cubeta_Ago" localSheetId="0">'[11]Resumen '!#REF!</definedName>
    <definedName name="TM_Porc_Intersticios_Rel_Cubeta_Ago" localSheetId="2">'[11]Resumen '!#REF!</definedName>
    <definedName name="TM_Porc_Intersticios_Rel_Cubeta_Ago">'[11]Resumen '!#REF!</definedName>
    <definedName name="TM_Porc_Intersticios_Rel_Cubeta_Dic" localSheetId="0">'[11]Resumen '!#REF!</definedName>
    <definedName name="TM_Porc_Intersticios_Rel_Cubeta_Dic" localSheetId="2">'[11]Resumen '!#REF!</definedName>
    <definedName name="TM_Porc_Intersticios_Rel_Cubeta_Dic">'[11]Resumen '!#REF!</definedName>
    <definedName name="TM_Porc_Intersticios_Rel_Cubeta_Ene" localSheetId="0">'[11]Resumen '!#REF!</definedName>
    <definedName name="TM_Porc_Intersticios_Rel_Cubeta_Ene" localSheetId="2">'[11]Resumen '!#REF!</definedName>
    <definedName name="TM_Porc_Intersticios_Rel_Cubeta_Ene">'[11]Resumen '!#REF!</definedName>
    <definedName name="TM_Porc_Intersticios_Rel_Cubeta_Feb" localSheetId="0">'[11]Resumen '!#REF!</definedName>
    <definedName name="TM_Porc_Intersticios_Rel_Cubeta_Feb" localSheetId="2">'[11]Resumen '!#REF!</definedName>
    <definedName name="TM_Porc_Intersticios_Rel_Cubeta_Feb">'[11]Resumen '!#REF!</definedName>
    <definedName name="TM_Porc_Intersticios_Rel_Cubeta_Jul" localSheetId="0">'[11]Resumen '!#REF!</definedName>
    <definedName name="TM_Porc_Intersticios_Rel_Cubeta_Jul" localSheetId="2">'[11]Resumen '!#REF!</definedName>
    <definedName name="TM_Porc_Intersticios_Rel_Cubeta_Jul">'[11]Resumen '!#REF!</definedName>
    <definedName name="TM_Porc_Intersticios_Rel_Cubeta_Jun" localSheetId="0">'[11]Resumen '!#REF!</definedName>
    <definedName name="TM_Porc_Intersticios_Rel_Cubeta_Jun" localSheetId="2">'[11]Resumen '!#REF!</definedName>
    <definedName name="TM_Porc_Intersticios_Rel_Cubeta_Jun">'[11]Resumen '!#REF!</definedName>
    <definedName name="TM_Porc_Intersticios_Rel_Cubeta_Mar" localSheetId="0">'[11]Resumen '!#REF!</definedName>
    <definedName name="TM_Porc_Intersticios_Rel_Cubeta_Mar" localSheetId="2">'[11]Resumen '!#REF!</definedName>
    <definedName name="TM_Porc_Intersticios_Rel_Cubeta_Mar">'[11]Resumen '!#REF!</definedName>
    <definedName name="TM_Porc_Intersticios_Rel_Cubeta_May" localSheetId="0">'[11]Resumen '!#REF!</definedName>
    <definedName name="TM_Porc_Intersticios_Rel_Cubeta_May" localSheetId="2">'[11]Resumen '!#REF!</definedName>
    <definedName name="TM_Porc_Intersticios_Rel_Cubeta_May">'[11]Resumen '!#REF!</definedName>
    <definedName name="TM_Porc_Intersticios_Rel_Cubeta_Nov" localSheetId="0">'[11]Resumen '!#REF!</definedName>
    <definedName name="TM_Porc_Intersticios_Rel_Cubeta_Nov" localSheetId="2">'[11]Resumen '!#REF!</definedName>
    <definedName name="TM_Porc_Intersticios_Rel_Cubeta_Nov">'[11]Resumen '!#REF!</definedName>
    <definedName name="TM_Porc_Intersticios_Rel_Cubeta_Oct" localSheetId="0">'[11]Resumen '!#REF!</definedName>
    <definedName name="TM_Porc_Intersticios_Rel_Cubeta_Oct" localSheetId="2">'[11]Resumen '!#REF!</definedName>
    <definedName name="TM_Porc_Intersticios_Rel_Cubeta_Oct">'[11]Resumen '!#REF!</definedName>
    <definedName name="TM_Porc_Intersticios_Rel_Cubeta_Sep" localSheetId="0">'[11]Resumen '!#REF!</definedName>
    <definedName name="TM_Porc_Intersticios_Rel_Cubeta_Sep" localSheetId="2">'[11]Resumen '!#REF!</definedName>
    <definedName name="TM_Porc_Intersticios_Rel_Cubeta_Sep">'[11]Resumen '!#REF!</definedName>
    <definedName name="TM_Porc_Playa_Hum_Abr" localSheetId="0">'[11]Resumen '!#REF!</definedName>
    <definedName name="TM_Porc_Playa_Hum_Abr" localSheetId="2">'[11]Resumen '!#REF!</definedName>
    <definedName name="TM_Porc_Playa_Hum_Abr">'[11]Resumen '!#REF!</definedName>
    <definedName name="TM_Porc_Playa_Hum_Ago" localSheetId="0">'[11]Resumen '!#REF!</definedName>
    <definedName name="TM_Porc_Playa_Hum_Ago" localSheetId="2">'[11]Resumen '!#REF!</definedName>
    <definedName name="TM_Porc_Playa_Hum_Ago">'[11]Resumen '!#REF!</definedName>
    <definedName name="TM_Porc_Playa_Hum_Dia" localSheetId="0">'[11]Tranque Mauro'!#REF!</definedName>
    <definedName name="TM_Porc_Playa_Hum_Dia" localSheetId="2">'[11]Tranque Mauro'!#REF!</definedName>
    <definedName name="TM_Porc_Playa_Hum_Dia">'[11]Tranque Mauro'!#REF!</definedName>
    <definedName name="TM_Porc_Playa_Hum_Dic" localSheetId="0">'[11]Resumen '!#REF!</definedName>
    <definedName name="TM_Porc_Playa_Hum_Dic" localSheetId="2">'[11]Resumen '!#REF!</definedName>
    <definedName name="TM_Porc_Playa_Hum_Dic">'[11]Resumen '!#REF!</definedName>
    <definedName name="TM_Porc_Playa_Hum_Ene" localSheetId="0">'[11]Resumen '!#REF!</definedName>
    <definedName name="TM_Porc_Playa_Hum_Ene" localSheetId="2">'[11]Resumen '!#REF!</definedName>
    <definedName name="TM_Porc_Playa_Hum_Ene">'[11]Resumen '!#REF!</definedName>
    <definedName name="TM_Porc_Playa_Hum_Feb" localSheetId="0">'[11]Resumen '!#REF!</definedName>
    <definedName name="TM_Porc_Playa_Hum_Feb" localSheetId="2">'[11]Resumen '!#REF!</definedName>
    <definedName name="TM_Porc_Playa_Hum_Feb">'[11]Resumen '!#REF!</definedName>
    <definedName name="TM_Porc_Playa_Hum_Jul" localSheetId="0">'[11]Resumen '!#REF!</definedName>
    <definedName name="TM_Porc_Playa_Hum_Jul" localSheetId="2">'[11]Resumen '!#REF!</definedName>
    <definedName name="TM_Porc_Playa_Hum_Jul">'[11]Resumen '!#REF!</definedName>
    <definedName name="TM_Porc_Playa_Hum_Jun" localSheetId="0">'[11]Resumen '!#REF!</definedName>
    <definedName name="TM_Porc_Playa_Hum_Jun" localSheetId="2">'[11]Resumen '!#REF!</definedName>
    <definedName name="TM_Porc_Playa_Hum_Jun">'[11]Resumen '!#REF!</definedName>
    <definedName name="TM_Porc_Playa_Hum_Mar" localSheetId="0">'[11]Resumen '!#REF!</definedName>
    <definedName name="TM_Porc_Playa_Hum_Mar" localSheetId="2">'[11]Resumen '!#REF!</definedName>
    <definedName name="TM_Porc_Playa_Hum_Mar">'[11]Resumen '!#REF!</definedName>
    <definedName name="TM_Porc_Playa_Hum_May" localSheetId="0">'[11]Resumen '!#REF!</definedName>
    <definedName name="TM_Porc_Playa_Hum_May" localSheetId="2">'[11]Resumen '!#REF!</definedName>
    <definedName name="TM_Porc_Playa_Hum_May">'[11]Resumen '!#REF!</definedName>
    <definedName name="TM_Porc_Playa_Hum_Mes" localSheetId="0">'[11]Tranque Mauro'!#REF!</definedName>
    <definedName name="TM_Porc_Playa_Hum_Mes" localSheetId="2">'[11]Tranque Mauro'!#REF!</definedName>
    <definedName name="TM_Porc_Playa_Hum_Mes">'[11]Tranque Mauro'!#REF!</definedName>
    <definedName name="TM_Porc_Playa_Hum_Nov" localSheetId="0">'[11]Resumen '!#REF!</definedName>
    <definedName name="TM_Porc_Playa_Hum_Nov" localSheetId="2">'[11]Resumen '!#REF!</definedName>
    <definedName name="TM_Porc_Playa_Hum_Nov">'[11]Resumen '!#REF!</definedName>
    <definedName name="TM_Porc_Playa_Hum_Oct" localSheetId="0">'[11]Resumen '!#REF!</definedName>
    <definedName name="TM_Porc_Playa_Hum_Oct" localSheetId="2">'[11]Resumen '!#REF!</definedName>
    <definedName name="TM_Porc_Playa_Hum_Oct">'[11]Resumen '!#REF!</definedName>
    <definedName name="TM_Porc_Playa_Hum_Sep" localSheetId="0">'[11]Resumen '!#REF!</definedName>
    <definedName name="TM_Porc_Playa_Hum_Sep" localSheetId="2">'[11]Resumen '!#REF!</definedName>
    <definedName name="TM_Porc_Playa_Hum_Sep">'[11]Resumen '!#REF!</definedName>
    <definedName name="TM_Porc_Ret_Calc_Abr" localSheetId="0">'[11]Resumen '!#REF!</definedName>
    <definedName name="TM_Porc_Ret_Calc_Abr" localSheetId="2">'[11]Resumen '!#REF!</definedName>
    <definedName name="TM_Porc_Ret_Calc_Abr">'[11]Resumen '!#REF!</definedName>
    <definedName name="TM_Porc_Ret_Calc_Ago" localSheetId="0">'[11]Resumen '!#REF!</definedName>
    <definedName name="TM_Porc_Ret_Calc_Ago" localSheetId="2">'[11]Resumen '!#REF!</definedName>
    <definedName name="TM_Porc_Ret_Calc_Ago">'[11]Resumen '!#REF!</definedName>
    <definedName name="TM_Porc_Ret_Calc_Dia" localSheetId="0">'[11]Tranque Mauro'!#REF!</definedName>
    <definedName name="TM_Porc_Ret_Calc_Dia" localSheetId="2">'[11]Tranque Mauro'!#REF!</definedName>
    <definedName name="TM_Porc_Ret_Calc_Dia">'[11]Tranque Mauro'!#REF!</definedName>
    <definedName name="TM_Porc_Ret_Calc_Dic" localSheetId="0">'[11]Resumen '!#REF!</definedName>
    <definedName name="TM_Porc_Ret_Calc_Dic" localSheetId="2">'[11]Resumen '!#REF!</definedName>
    <definedName name="TM_Porc_Ret_Calc_Dic">'[11]Resumen '!#REF!</definedName>
    <definedName name="TM_Porc_Ret_Calc_Ene" localSheetId="0">'[11]Resumen '!#REF!</definedName>
    <definedName name="TM_Porc_Ret_Calc_Ene" localSheetId="2">'[11]Resumen '!#REF!</definedName>
    <definedName name="TM_Porc_Ret_Calc_Ene">'[11]Resumen '!#REF!</definedName>
    <definedName name="TM_Porc_Ret_Calc_Feb" localSheetId="0">'[11]Resumen '!#REF!</definedName>
    <definedName name="TM_Porc_Ret_Calc_Feb" localSheetId="2">'[11]Resumen '!#REF!</definedName>
    <definedName name="TM_Porc_Ret_Calc_Feb">'[11]Resumen '!#REF!</definedName>
    <definedName name="TM_Porc_Ret_Calc_Jul" localSheetId="0">'[11]Resumen '!#REF!</definedName>
    <definedName name="TM_Porc_Ret_Calc_Jul" localSheetId="2">'[11]Resumen '!#REF!</definedName>
    <definedName name="TM_Porc_Ret_Calc_Jul">'[11]Resumen '!#REF!</definedName>
    <definedName name="TM_Porc_Ret_Calc_Jun" localSheetId="0">'[11]Resumen '!#REF!</definedName>
    <definedName name="TM_Porc_Ret_Calc_Jun" localSheetId="2">'[11]Resumen '!#REF!</definedName>
    <definedName name="TM_Porc_Ret_Calc_Jun">'[11]Resumen '!#REF!</definedName>
    <definedName name="TM_Porc_Ret_Calc_Mar" localSheetId="0">'[11]Resumen '!#REF!</definedName>
    <definedName name="TM_Porc_Ret_Calc_Mar" localSheetId="2">'[11]Resumen '!#REF!</definedName>
    <definedName name="TM_Porc_Ret_Calc_Mar">'[11]Resumen '!#REF!</definedName>
    <definedName name="TM_Porc_Ret_Calc_May" localSheetId="0">'[11]Resumen '!#REF!</definedName>
    <definedName name="TM_Porc_Ret_Calc_May" localSheetId="2">'[11]Resumen '!#REF!</definedName>
    <definedName name="TM_Porc_Ret_Calc_May">'[11]Resumen '!#REF!</definedName>
    <definedName name="TM_Porc_Ret_Calc_Mes" localSheetId="0">'[11]Tranque Mauro'!#REF!</definedName>
    <definedName name="TM_Porc_Ret_Calc_Mes" localSheetId="2">'[11]Tranque Mauro'!#REF!</definedName>
    <definedName name="TM_Porc_Ret_Calc_Mes">'[11]Tranque Mauro'!#REF!</definedName>
    <definedName name="TM_Porc_Ret_Calc_Nov" localSheetId="0">'[11]Resumen '!#REF!</definedName>
    <definedName name="TM_Porc_Ret_Calc_Nov" localSheetId="2">'[11]Resumen '!#REF!</definedName>
    <definedName name="TM_Porc_Ret_Calc_Nov">'[11]Resumen '!#REF!</definedName>
    <definedName name="TM_Porc_Ret_Calc_Oct" localSheetId="0">'[11]Resumen '!#REF!</definedName>
    <definedName name="TM_Porc_Ret_Calc_Oct" localSheetId="2">'[11]Resumen '!#REF!</definedName>
    <definedName name="TM_Porc_Ret_Calc_Oct">'[11]Resumen '!#REF!</definedName>
    <definedName name="TM_Porc_Ret_Calc_Sep" localSheetId="0">'[11]Resumen '!#REF!</definedName>
    <definedName name="TM_Porc_Ret_Calc_Sep" localSheetId="2">'[11]Resumen '!#REF!</definedName>
    <definedName name="TM_Porc_Ret_Calc_Sep">'[11]Resumen '!#REF!</definedName>
    <definedName name="TM_Porc_Ret_Golder_Abr" localSheetId="0">'[11]Resumen '!#REF!</definedName>
    <definedName name="TM_Porc_Ret_Golder_Abr" localSheetId="2">'[11]Resumen '!#REF!</definedName>
    <definedName name="TM_Porc_Ret_Golder_Abr">'[11]Resumen '!#REF!</definedName>
    <definedName name="TM_Porc_Ret_Golder_Ago" localSheetId="0">'[11]Resumen '!#REF!</definedName>
    <definedName name="TM_Porc_Ret_Golder_Ago" localSheetId="2">'[11]Resumen '!#REF!</definedName>
    <definedName name="TM_Porc_Ret_Golder_Ago">'[11]Resumen '!#REF!</definedName>
    <definedName name="TM_Porc_Ret_Golder_Dia" localSheetId="0">'[11]Tranque Mauro'!#REF!</definedName>
    <definedName name="TM_Porc_Ret_Golder_Dia" localSheetId="2">'[11]Tranque Mauro'!#REF!</definedName>
    <definedName name="TM_Porc_Ret_Golder_Dia">'[11]Tranque Mauro'!#REF!</definedName>
    <definedName name="TM_Porc_Ret_Golder_Dic" localSheetId="0">'[11]Resumen '!#REF!</definedName>
    <definedName name="TM_Porc_Ret_Golder_Dic" localSheetId="2">'[11]Resumen '!#REF!</definedName>
    <definedName name="TM_Porc_Ret_Golder_Dic">'[11]Resumen '!#REF!</definedName>
    <definedName name="TM_Porc_Ret_Golder_Ene" localSheetId="0">'[11]Resumen '!#REF!</definedName>
    <definedName name="TM_Porc_Ret_Golder_Ene" localSheetId="2">'[11]Resumen '!#REF!</definedName>
    <definedName name="TM_Porc_Ret_Golder_Ene">'[11]Resumen '!#REF!</definedName>
    <definedName name="TM_Porc_Ret_Golder_Feb" localSheetId="0">'[11]Resumen '!#REF!</definedName>
    <definedName name="TM_Porc_Ret_Golder_Feb" localSheetId="2">'[11]Resumen '!#REF!</definedName>
    <definedName name="TM_Porc_Ret_Golder_Feb">'[11]Resumen '!#REF!</definedName>
    <definedName name="TM_Porc_Ret_Golder_Jul" localSheetId="0">'[11]Resumen '!#REF!</definedName>
    <definedName name="TM_Porc_Ret_Golder_Jul" localSheetId="2">'[11]Resumen '!#REF!</definedName>
    <definedName name="TM_Porc_Ret_Golder_Jul">'[11]Resumen '!#REF!</definedName>
    <definedName name="TM_Porc_Ret_Golder_Jun" localSheetId="0">'[11]Resumen '!#REF!</definedName>
    <definedName name="TM_Porc_Ret_Golder_Jun" localSheetId="2">'[11]Resumen '!#REF!</definedName>
    <definedName name="TM_Porc_Ret_Golder_Jun">'[11]Resumen '!#REF!</definedName>
    <definedName name="TM_Porc_Ret_Golder_Mar" localSheetId="0">'[11]Resumen '!#REF!</definedName>
    <definedName name="TM_Porc_Ret_Golder_Mar" localSheetId="2">'[11]Resumen '!#REF!</definedName>
    <definedName name="TM_Porc_Ret_Golder_Mar">'[11]Resumen '!#REF!</definedName>
    <definedName name="TM_Porc_Ret_Golder_May" localSheetId="0">'[11]Resumen '!#REF!</definedName>
    <definedName name="TM_Porc_Ret_Golder_May" localSheetId="2">'[11]Resumen '!#REF!</definedName>
    <definedName name="TM_Porc_Ret_Golder_May">'[11]Resumen '!#REF!</definedName>
    <definedName name="TM_Porc_Ret_Golder_Mes" localSheetId="0">'[11]Tranque Mauro'!#REF!</definedName>
    <definedName name="TM_Porc_Ret_Golder_Mes" localSheetId="2">'[11]Tranque Mauro'!#REF!</definedName>
    <definedName name="TM_Porc_Ret_Golder_Mes">'[11]Tranque Mauro'!#REF!</definedName>
    <definedName name="TM_Porc_Ret_Golder_Nov" localSheetId="0">'[11]Resumen '!#REF!</definedName>
    <definedName name="TM_Porc_Ret_Golder_Nov" localSheetId="2">'[11]Resumen '!#REF!</definedName>
    <definedName name="TM_Porc_Ret_Golder_Nov">'[11]Resumen '!#REF!</definedName>
    <definedName name="TM_Porc_Ret_Golder_Oct" localSheetId="0">'[11]Resumen '!#REF!</definedName>
    <definedName name="TM_Porc_Ret_Golder_Oct" localSheetId="2">'[11]Resumen '!#REF!</definedName>
    <definedName name="TM_Porc_Ret_Golder_Oct">'[11]Resumen '!#REF!</definedName>
    <definedName name="TM_Porc_Ret_Golder_Sep" localSheetId="0">'[11]Resumen '!#REF!</definedName>
    <definedName name="TM_Porc_Ret_Golder_Sep" localSheetId="2">'[11]Resumen '!#REF!</definedName>
    <definedName name="TM_Porc_Ret_Golder_Sep">'[11]Resumen '!#REF!</definedName>
    <definedName name="TM_Porc_Ret_Teo_Abr" localSheetId="0">'[11]Resumen '!#REF!</definedName>
    <definedName name="TM_Porc_Ret_Teo_Abr" localSheetId="2">'[11]Resumen '!#REF!</definedName>
    <definedName name="TM_Porc_Ret_Teo_Abr">'[11]Resumen '!#REF!</definedName>
    <definedName name="TM_Porc_Ret_Teo_Ago" localSheetId="0">'[11]Resumen '!#REF!</definedName>
    <definedName name="TM_Porc_Ret_Teo_Ago" localSheetId="2">'[11]Resumen '!#REF!</definedName>
    <definedName name="TM_Porc_Ret_Teo_Ago">'[11]Resumen '!#REF!</definedName>
    <definedName name="TM_Porc_Ret_Teo_Dia" localSheetId="0">'[11]Tranque Mauro'!#REF!</definedName>
    <definedName name="TM_Porc_Ret_Teo_Dia" localSheetId="2">'[11]Tranque Mauro'!#REF!</definedName>
    <definedName name="TM_Porc_Ret_Teo_Dia">'[11]Tranque Mauro'!#REF!</definedName>
    <definedName name="TM_Porc_Ret_Teo_Dic" localSheetId="0">'[11]Resumen '!#REF!</definedName>
    <definedName name="TM_Porc_Ret_Teo_Dic" localSheetId="2">'[11]Resumen '!#REF!</definedName>
    <definedName name="TM_Porc_Ret_Teo_Dic">'[11]Resumen '!#REF!</definedName>
    <definedName name="TM_Porc_Ret_Teo_Ene" localSheetId="0">'[11]Resumen '!#REF!</definedName>
    <definedName name="TM_Porc_Ret_Teo_Ene" localSheetId="2">'[11]Resumen '!#REF!</definedName>
    <definedName name="TM_Porc_Ret_Teo_Ene">'[11]Resumen '!#REF!</definedName>
    <definedName name="TM_Porc_Ret_Teo_Feb" localSheetId="0">'[11]Resumen '!#REF!</definedName>
    <definedName name="TM_Porc_Ret_Teo_Feb" localSheetId="2">'[11]Resumen '!#REF!</definedName>
    <definedName name="TM_Porc_Ret_Teo_Feb">'[11]Resumen '!#REF!</definedName>
    <definedName name="TM_Porc_Ret_Teo_Jul" localSheetId="0">'[11]Resumen '!#REF!</definedName>
    <definedName name="TM_Porc_Ret_Teo_Jul" localSheetId="2">'[11]Resumen '!#REF!</definedName>
    <definedName name="TM_Porc_Ret_Teo_Jul">'[11]Resumen '!#REF!</definedName>
    <definedName name="TM_Porc_Ret_Teo_Jun" localSheetId="0">'[11]Resumen '!#REF!</definedName>
    <definedName name="TM_Porc_Ret_Teo_Jun" localSheetId="2">'[11]Resumen '!#REF!</definedName>
    <definedName name="TM_Porc_Ret_Teo_Jun">'[11]Resumen '!#REF!</definedName>
    <definedName name="TM_Porc_Ret_Teo_Mar" localSheetId="0">'[11]Resumen '!#REF!</definedName>
    <definedName name="TM_Porc_Ret_Teo_Mar" localSheetId="2">'[11]Resumen '!#REF!</definedName>
    <definedName name="TM_Porc_Ret_Teo_Mar">'[11]Resumen '!#REF!</definedName>
    <definedName name="TM_Porc_Ret_Teo_May" localSheetId="0">'[11]Resumen '!#REF!</definedName>
    <definedName name="TM_Porc_Ret_Teo_May" localSheetId="2">'[11]Resumen '!#REF!</definedName>
    <definedName name="TM_Porc_Ret_Teo_May">'[11]Resumen '!#REF!</definedName>
    <definedName name="TM_Porc_Ret_Teo_Mes" localSheetId="0">'[11]Tranque Mauro'!#REF!</definedName>
    <definedName name="TM_Porc_Ret_Teo_Mes" localSheetId="2">'[11]Tranque Mauro'!#REF!</definedName>
    <definedName name="TM_Porc_Ret_Teo_Mes">'[11]Tranque Mauro'!#REF!</definedName>
    <definedName name="TM_Porc_Ret_Teo_Nov" localSheetId="0">'[11]Resumen '!#REF!</definedName>
    <definedName name="TM_Porc_Ret_Teo_Nov" localSheetId="2">'[11]Resumen '!#REF!</definedName>
    <definedName name="TM_Porc_Ret_Teo_Nov">'[11]Resumen '!#REF!</definedName>
    <definedName name="TM_Porc_Ret_Teo_Oct" localSheetId="0">'[11]Resumen '!#REF!</definedName>
    <definedName name="TM_Porc_Ret_Teo_Oct" localSheetId="2">'[11]Resumen '!#REF!</definedName>
    <definedName name="TM_Porc_Ret_Teo_Oct">'[11]Resumen '!#REF!</definedName>
    <definedName name="TM_Porc_Ret_Teo_Sep" localSheetId="0">'[11]Resumen '!#REF!</definedName>
    <definedName name="TM_Porc_Ret_Teo_Sep" localSheetId="2">'[11]Resumen '!#REF!</definedName>
    <definedName name="TM_Porc_Ret_Teo_Sep">'[11]Resumen '!#REF!</definedName>
    <definedName name="TM_Porc_Sol_Arenas_Densimetro_Abr" localSheetId="0">'[11]Resumen '!#REF!</definedName>
    <definedName name="TM_Porc_Sol_Arenas_Densimetro_Abr" localSheetId="2">'[11]Resumen '!#REF!</definedName>
    <definedName name="TM_Porc_Sol_Arenas_Densimetro_Abr">'[11]Resumen '!#REF!</definedName>
    <definedName name="TM_Porc_Sol_Arenas_Densimetro_Ago" localSheetId="0">'[11]Resumen '!#REF!</definedName>
    <definedName name="TM_Porc_Sol_Arenas_Densimetro_Ago" localSheetId="2">'[11]Resumen '!#REF!</definedName>
    <definedName name="TM_Porc_Sol_Arenas_Densimetro_Ago">'[11]Resumen '!#REF!</definedName>
    <definedName name="TM_Porc_Sol_Arenas_Densimetro_Dic" localSheetId="0">'[11]Resumen '!#REF!</definedName>
    <definedName name="TM_Porc_Sol_Arenas_Densimetro_Dic" localSheetId="2">'[11]Resumen '!#REF!</definedName>
    <definedName name="TM_Porc_Sol_Arenas_Densimetro_Dic">'[11]Resumen '!#REF!</definedName>
    <definedName name="TM_Porc_Sol_Arenas_Densimetro_Ene" localSheetId="0">'[11]Resumen '!#REF!</definedName>
    <definedName name="TM_Porc_Sol_Arenas_Densimetro_Ene" localSheetId="2">'[11]Resumen '!#REF!</definedName>
    <definedName name="TM_Porc_Sol_Arenas_Densimetro_Ene">'[11]Resumen '!#REF!</definedName>
    <definedName name="TM_Porc_Sol_Arenas_Densimetro_Feb" localSheetId="0">'[11]Resumen '!#REF!</definedName>
    <definedName name="TM_Porc_Sol_Arenas_Densimetro_Feb" localSheetId="2">'[11]Resumen '!#REF!</definedName>
    <definedName name="TM_Porc_Sol_Arenas_Densimetro_Feb">'[11]Resumen '!#REF!</definedName>
    <definedName name="TM_Porc_Sol_Arenas_Densimetro_Jul" localSheetId="0">'[11]Resumen '!#REF!</definedName>
    <definedName name="TM_Porc_Sol_Arenas_Densimetro_Jul" localSheetId="2">'[11]Resumen '!#REF!</definedName>
    <definedName name="TM_Porc_Sol_Arenas_Densimetro_Jul">'[11]Resumen '!#REF!</definedName>
    <definedName name="TM_Porc_Sol_Arenas_Densimetro_Jun" localSheetId="0">'[11]Resumen '!#REF!</definedName>
    <definedName name="TM_Porc_Sol_Arenas_Densimetro_Jun" localSheetId="2">'[11]Resumen '!#REF!</definedName>
    <definedName name="TM_Porc_Sol_Arenas_Densimetro_Jun">'[11]Resumen '!#REF!</definedName>
    <definedName name="TM_Porc_Sol_Arenas_Densimetro_Mar" localSheetId="0">'[11]Resumen '!#REF!</definedName>
    <definedName name="TM_Porc_Sol_Arenas_Densimetro_Mar" localSheetId="2">'[11]Resumen '!#REF!</definedName>
    <definedName name="TM_Porc_Sol_Arenas_Densimetro_Mar">'[11]Resumen '!#REF!</definedName>
    <definedName name="TM_Porc_Sol_Arenas_Densimetro_May" localSheetId="0">'[11]Resumen '!#REF!</definedName>
    <definedName name="TM_Porc_Sol_Arenas_Densimetro_May" localSheetId="2">'[11]Resumen '!#REF!</definedName>
    <definedName name="TM_Porc_Sol_Arenas_Densimetro_May">'[11]Resumen '!#REF!</definedName>
    <definedName name="TM_Porc_Sol_Arenas_Densimetro_Nov" localSheetId="0">'[11]Resumen '!#REF!</definedName>
    <definedName name="TM_Porc_Sol_Arenas_Densimetro_Nov" localSheetId="2">'[11]Resumen '!#REF!</definedName>
    <definedName name="TM_Porc_Sol_Arenas_Densimetro_Nov">'[11]Resumen '!#REF!</definedName>
    <definedName name="TM_Porc_Sol_Arenas_Densimetro_Oct" localSheetId="0">'[11]Resumen '!#REF!</definedName>
    <definedName name="TM_Porc_Sol_Arenas_Densimetro_Oct" localSheetId="2">'[11]Resumen '!#REF!</definedName>
    <definedName name="TM_Porc_Sol_Arenas_Densimetro_Oct">'[11]Resumen '!#REF!</definedName>
    <definedName name="TM_Porc_Sol_Arenas_Densimetro_Sep" localSheetId="0">'[11]Resumen '!#REF!</definedName>
    <definedName name="TM_Porc_Sol_Arenas_Densimetro_Sep" localSheetId="2">'[11]Resumen '!#REF!</definedName>
    <definedName name="TM_Porc_Sol_Arenas_Densimetro_Sep">'[11]Resumen '!#REF!</definedName>
    <definedName name="TM_Porc_Sol_Lamas_Calc_Abr" localSheetId="0">'[11]Resumen '!#REF!</definedName>
    <definedName name="TM_Porc_Sol_Lamas_Calc_Abr" localSheetId="2">'[11]Resumen '!#REF!</definedName>
    <definedName name="TM_Porc_Sol_Lamas_Calc_Abr">'[11]Resumen '!#REF!</definedName>
    <definedName name="TM_Porc_Sol_Lamas_Calc_Ago" localSheetId="0">'[11]Resumen '!#REF!</definedName>
    <definedName name="TM_Porc_Sol_Lamas_Calc_Ago" localSheetId="2">'[11]Resumen '!#REF!</definedName>
    <definedName name="TM_Porc_Sol_Lamas_Calc_Ago">'[11]Resumen '!#REF!</definedName>
    <definedName name="TM_Porc_Sol_Lamas_Calc_Dic" localSheetId="0">'[11]Resumen '!#REF!</definedName>
    <definedName name="TM_Porc_Sol_Lamas_Calc_Dic" localSheetId="2">'[11]Resumen '!#REF!</definedName>
    <definedName name="TM_Porc_Sol_Lamas_Calc_Dic">'[11]Resumen '!#REF!</definedName>
    <definedName name="TM_Porc_Sol_Lamas_Calc_Ene" localSheetId="0">'[11]Resumen '!#REF!</definedName>
    <definedName name="TM_Porc_Sol_Lamas_Calc_Ene" localSheetId="2">'[11]Resumen '!#REF!</definedName>
    <definedName name="TM_Porc_Sol_Lamas_Calc_Ene">'[11]Resumen '!#REF!</definedName>
    <definedName name="TM_Porc_Sol_Lamas_Calc_Feb" localSheetId="0">'[11]Resumen '!#REF!</definedName>
    <definedName name="TM_Porc_Sol_Lamas_Calc_Feb" localSheetId="2">'[11]Resumen '!#REF!</definedName>
    <definedName name="TM_Porc_Sol_Lamas_Calc_Feb">'[11]Resumen '!#REF!</definedName>
    <definedName name="TM_Porc_Sol_Lamas_Calc_Jul" localSheetId="0">'[11]Resumen '!#REF!</definedName>
    <definedName name="TM_Porc_Sol_Lamas_Calc_Jul" localSheetId="2">'[11]Resumen '!#REF!</definedName>
    <definedName name="TM_Porc_Sol_Lamas_Calc_Jul">'[11]Resumen '!#REF!</definedName>
    <definedName name="TM_Porc_Sol_Lamas_Calc_Jun" localSheetId="0">'[11]Resumen '!#REF!</definedName>
    <definedName name="TM_Porc_Sol_Lamas_Calc_Jun" localSheetId="2">'[11]Resumen '!#REF!</definedName>
    <definedName name="TM_Porc_Sol_Lamas_Calc_Jun">'[11]Resumen '!#REF!</definedName>
    <definedName name="TM_Porc_Sol_Lamas_Calc_Mar" localSheetId="0">'[11]Resumen '!#REF!</definedName>
    <definedName name="TM_Porc_Sol_Lamas_Calc_Mar" localSheetId="2">'[11]Resumen '!#REF!</definedName>
    <definedName name="TM_Porc_Sol_Lamas_Calc_Mar">'[11]Resumen '!#REF!</definedName>
    <definedName name="TM_Porc_Sol_Lamas_Calc_May" localSheetId="0">'[11]Resumen '!#REF!</definedName>
    <definedName name="TM_Porc_Sol_Lamas_Calc_May" localSheetId="2">'[11]Resumen '!#REF!</definedName>
    <definedName name="TM_Porc_Sol_Lamas_Calc_May">'[11]Resumen '!#REF!</definedName>
    <definedName name="TM_Porc_Sol_Lamas_Calc_Nov" localSheetId="0">'[11]Resumen '!#REF!</definedName>
    <definedName name="TM_Porc_Sol_Lamas_Calc_Nov" localSheetId="2">'[11]Resumen '!#REF!</definedName>
    <definedName name="TM_Porc_Sol_Lamas_Calc_Nov">'[11]Resumen '!#REF!</definedName>
    <definedName name="TM_Porc_Sol_Lamas_Calc_Oct" localSheetId="0">'[11]Resumen '!#REF!</definedName>
    <definedName name="TM_Porc_Sol_Lamas_Calc_Oct" localSheetId="2">'[11]Resumen '!#REF!</definedName>
    <definedName name="TM_Porc_Sol_Lamas_Calc_Oct">'[11]Resumen '!#REF!</definedName>
    <definedName name="TM_Porc_Sol_Lamas_Calc_Sep" localSheetId="0">'[11]Resumen '!#REF!</definedName>
    <definedName name="TM_Porc_Sol_Lamas_Calc_Sep" localSheetId="2">'[11]Resumen '!#REF!</definedName>
    <definedName name="TM_Porc_Sol_Lamas_Calc_Sep">'[11]Resumen '!#REF!</definedName>
    <definedName name="TM_Porc_Sol_Lamas_Ciclon_Abr" localSheetId="0">'[11]Resumen '!#REF!</definedName>
    <definedName name="TM_Porc_Sol_Lamas_Ciclon_Abr" localSheetId="2">'[11]Resumen '!#REF!</definedName>
    <definedName name="TM_Porc_Sol_Lamas_Ciclon_Abr">'[11]Resumen '!#REF!</definedName>
    <definedName name="TM_Porc_Sol_Lamas_Ciclon_Ago" localSheetId="0">'[11]Resumen '!#REF!</definedName>
    <definedName name="TM_Porc_Sol_Lamas_Ciclon_Ago" localSheetId="2">'[11]Resumen '!#REF!</definedName>
    <definedName name="TM_Porc_Sol_Lamas_Ciclon_Ago">'[11]Resumen '!#REF!</definedName>
    <definedName name="TM_Porc_Sol_Lamas_Ciclon_Dic" localSheetId="0">'[11]Resumen '!#REF!</definedName>
    <definedName name="TM_Porc_Sol_Lamas_Ciclon_Dic" localSheetId="2">'[11]Resumen '!#REF!</definedName>
    <definedName name="TM_Porc_Sol_Lamas_Ciclon_Dic">'[11]Resumen '!#REF!</definedName>
    <definedName name="TM_Porc_Sol_Lamas_Ciclon_Ene" localSheetId="0">'[11]Resumen '!#REF!</definedName>
    <definedName name="TM_Porc_Sol_Lamas_Ciclon_Ene" localSheetId="2">'[11]Resumen '!#REF!</definedName>
    <definedName name="TM_Porc_Sol_Lamas_Ciclon_Ene">'[11]Resumen '!#REF!</definedName>
    <definedName name="TM_Porc_Sol_Lamas_Ciclon_Feb" localSheetId="0">'[11]Resumen '!#REF!</definedName>
    <definedName name="TM_Porc_Sol_Lamas_Ciclon_Feb" localSheetId="2">'[11]Resumen '!#REF!</definedName>
    <definedName name="TM_Porc_Sol_Lamas_Ciclon_Feb">'[11]Resumen '!#REF!</definedName>
    <definedName name="TM_Porc_Sol_Lamas_Ciclon_Jul" localSheetId="0">'[11]Resumen '!#REF!</definedName>
    <definedName name="TM_Porc_Sol_Lamas_Ciclon_Jul" localSheetId="2">'[11]Resumen '!#REF!</definedName>
    <definedName name="TM_Porc_Sol_Lamas_Ciclon_Jul">'[11]Resumen '!#REF!</definedName>
    <definedName name="TM_Porc_Sol_Lamas_Ciclon_Jun" localSheetId="0">'[11]Resumen '!#REF!</definedName>
    <definedName name="TM_Porc_Sol_Lamas_Ciclon_Jun" localSheetId="2">'[11]Resumen '!#REF!</definedName>
    <definedName name="TM_Porc_Sol_Lamas_Ciclon_Jun">'[11]Resumen '!#REF!</definedName>
    <definedName name="TM_Porc_Sol_Lamas_Ciclon_Mar" localSheetId="0">'[11]Resumen '!#REF!</definedName>
    <definedName name="TM_Porc_Sol_Lamas_Ciclon_Mar" localSheetId="2">'[11]Resumen '!#REF!</definedName>
    <definedName name="TM_Porc_Sol_Lamas_Ciclon_Mar">'[11]Resumen '!#REF!</definedName>
    <definedName name="TM_Porc_Sol_Lamas_Ciclon_May" localSheetId="0">'[11]Resumen '!#REF!</definedName>
    <definedName name="TM_Porc_Sol_Lamas_Ciclon_May" localSheetId="2">'[11]Resumen '!#REF!</definedName>
    <definedName name="TM_Porc_Sol_Lamas_Ciclon_May">'[11]Resumen '!#REF!</definedName>
    <definedName name="TM_Porc_Sol_Lamas_Ciclon_Nov" localSheetId="0">'[11]Resumen '!#REF!</definedName>
    <definedName name="TM_Porc_Sol_Lamas_Ciclon_Nov" localSheetId="2">'[11]Resumen '!#REF!</definedName>
    <definedName name="TM_Porc_Sol_Lamas_Ciclon_Nov">'[11]Resumen '!#REF!</definedName>
    <definedName name="TM_Porc_Sol_Lamas_Ciclon_Oct" localSheetId="0">'[11]Resumen '!#REF!</definedName>
    <definedName name="TM_Porc_Sol_Lamas_Ciclon_Oct" localSheetId="2">'[11]Resumen '!#REF!</definedName>
    <definedName name="TM_Porc_Sol_Lamas_Ciclon_Oct">'[11]Resumen '!#REF!</definedName>
    <definedName name="TM_Porc_Sol_Lamas_Ciclon_Sep" localSheetId="0">'[11]Resumen '!#REF!</definedName>
    <definedName name="TM_Porc_Sol_Lamas_Ciclon_Sep" localSheetId="2">'[11]Resumen '!#REF!</definedName>
    <definedName name="TM_Porc_Sol_Lamas_Ciclon_Sep">'[11]Resumen '!#REF!</definedName>
    <definedName name="TM_PorcSolMedio_Cubeta_Abr" localSheetId="0">'[11]Resumen '!#REF!</definedName>
    <definedName name="TM_PorcSolMedio_Cubeta_Abr" localSheetId="2">'[11]Resumen '!#REF!</definedName>
    <definedName name="TM_PorcSolMedio_Cubeta_Abr">'[11]Resumen '!#REF!</definedName>
    <definedName name="TM_PorcSolMedio_Cubeta_Ago" localSheetId="0">'[11]Resumen '!#REF!</definedName>
    <definedName name="TM_PorcSolMedio_Cubeta_Ago" localSheetId="2">'[11]Resumen '!#REF!</definedName>
    <definedName name="TM_PorcSolMedio_Cubeta_Ago">'[11]Resumen '!#REF!</definedName>
    <definedName name="TM_PorcSolMedio_Cubeta_Dic" localSheetId="0">'[11]Resumen '!#REF!</definedName>
    <definedName name="TM_PorcSolMedio_Cubeta_Dic" localSheetId="2">'[11]Resumen '!#REF!</definedName>
    <definedName name="TM_PorcSolMedio_Cubeta_Dic">'[11]Resumen '!#REF!</definedName>
    <definedName name="TM_PorcSolMedio_Cubeta_Ene" localSheetId="0">'[11]Resumen '!#REF!</definedName>
    <definedName name="TM_PorcSolMedio_Cubeta_Ene" localSheetId="2">'[11]Resumen '!#REF!</definedName>
    <definedName name="TM_PorcSolMedio_Cubeta_Ene">'[11]Resumen '!#REF!</definedName>
    <definedName name="TM_PorcSolMedio_Cubeta_Feb" localSheetId="0">'[11]Resumen '!#REF!</definedName>
    <definedName name="TM_PorcSolMedio_Cubeta_Feb" localSheetId="2">'[11]Resumen '!#REF!</definedName>
    <definedName name="TM_PorcSolMedio_Cubeta_Feb">'[11]Resumen '!#REF!</definedName>
    <definedName name="TM_PorcSolMedio_Cubeta_Jul" localSheetId="0">'[11]Resumen '!#REF!</definedName>
    <definedName name="TM_PorcSolMedio_Cubeta_Jul" localSheetId="2">'[11]Resumen '!#REF!</definedName>
    <definedName name="TM_PorcSolMedio_Cubeta_Jul">'[11]Resumen '!#REF!</definedName>
    <definedName name="TM_PorcSolMedio_Cubeta_Jun" localSheetId="0">'[11]Resumen '!#REF!</definedName>
    <definedName name="TM_PorcSolMedio_Cubeta_Jun" localSheetId="2">'[11]Resumen '!#REF!</definedName>
    <definedName name="TM_PorcSolMedio_Cubeta_Jun">'[11]Resumen '!#REF!</definedName>
    <definedName name="TM_PorcSolMedio_Cubeta_Mar" localSheetId="0">'[11]Resumen '!#REF!</definedName>
    <definedName name="TM_PorcSolMedio_Cubeta_Mar" localSheetId="2">'[11]Resumen '!#REF!</definedName>
    <definedName name="TM_PorcSolMedio_Cubeta_Mar">'[11]Resumen '!#REF!</definedName>
    <definedName name="TM_PorcSolMedio_Cubeta_May" localSheetId="0">'[11]Resumen '!#REF!</definedName>
    <definedName name="TM_PorcSolMedio_Cubeta_May" localSheetId="2">'[11]Resumen '!#REF!</definedName>
    <definedName name="TM_PorcSolMedio_Cubeta_May">'[11]Resumen '!#REF!</definedName>
    <definedName name="TM_PorcSolMedio_Cubeta_Nov" localSheetId="0">'[11]Resumen '!#REF!</definedName>
    <definedName name="TM_PorcSolMedio_Cubeta_Nov" localSheetId="2">'[11]Resumen '!#REF!</definedName>
    <definedName name="TM_PorcSolMedio_Cubeta_Nov">'[11]Resumen '!#REF!</definedName>
    <definedName name="TM_PorcSolMedio_Cubeta_Oct" localSheetId="0">'[11]Resumen '!#REF!</definedName>
    <definedName name="TM_PorcSolMedio_Cubeta_Oct" localSheetId="2">'[11]Resumen '!#REF!</definedName>
    <definedName name="TM_PorcSolMedio_Cubeta_Oct">'[11]Resumen '!#REF!</definedName>
    <definedName name="TM_PorcSolMedio_Cubeta_Sep" localSheetId="0">'[11]Resumen '!#REF!</definedName>
    <definedName name="TM_PorcSolMedio_Cubeta_Sep" localSheetId="2">'[11]Resumen '!#REF!</definedName>
    <definedName name="TM_PorcSolMedio_Cubeta_Sep">'[11]Resumen '!#REF!</definedName>
    <definedName name="TM_Pozos_PRP_Abr" localSheetId="0">'[11]Resumen '!#REF!</definedName>
    <definedName name="TM_Pozos_PRP_Abr" localSheetId="2">'[11]Resumen '!#REF!</definedName>
    <definedName name="TM_Pozos_PRP_Abr">'[11]Resumen '!#REF!</definedName>
    <definedName name="TM_Pozos_PRP_Ago" localSheetId="0">'[11]Resumen '!#REF!</definedName>
    <definedName name="TM_Pozos_PRP_Ago" localSheetId="2">'[11]Resumen '!#REF!</definedName>
    <definedName name="TM_Pozos_PRP_Ago">'[11]Resumen '!#REF!</definedName>
    <definedName name="TM_Pozos_PRP_Dic" localSheetId="0">'[11]Resumen '!#REF!</definedName>
    <definedName name="TM_Pozos_PRP_Dic" localSheetId="2">'[11]Resumen '!#REF!</definedName>
    <definedName name="TM_Pozos_PRP_Dic">'[11]Resumen '!#REF!</definedName>
    <definedName name="TM_Pozos_PRP_Ene" localSheetId="0">'[11]Resumen '!#REF!</definedName>
    <definedName name="TM_Pozos_PRP_Ene" localSheetId="2">'[11]Resumen '!#REF!</definedName>
    <definedName name="TM_Pozos_PRP_Ene">'[11]Resumen '!#REF!</definedName>
    <definedName name="TM_Pozos_PRP_Feb" localSheetId="0">'[11]Resumen '!#REF!</definedName>
    <definedName name="TM_Pozos_PRP_Feb" localSheetId="2">'[11]Resumen '!#REF!</definedName>
    <definedName name="TM_Pozos_PRP_Feb">'[11]Resumen '!#REF!</definedName>
    <definedName name="TM_Pozos_PRP_Jul" localSheetId="0">'[11]Resumen '!#REF!</definedName>
    <definedName name="TM_Pozos_PRP_Jul" localSheetId="2">'[11]Resumen '!#REF!</definedName>
    <definedName name="TM_Pozos_PRP_Jul">'[11]Resumen '!#REF!</definedName>
    <definedName name="TM_Pozos_PRP_Jun" localSheetId="0">'[11]Resumen '!#REF!</definedName>
    <definedName name="TM_Pozos_PRP_Jun" localSheetId="2">'[11]Resumen '!#REF!</definedName>
    <definedName name="TM_Pozos_PRP_Jun">'[11]Resumen '!#REF!</definedName>
    <definedName name="TM_Pozos_PRP_Mar" localSheetId="0">'[11]Resumen '!#REF!</definedName>
    <definedName name="TM_Pozos_PRP_Mar" localSheetId="2">'[11]Resumen '!#REF!</definedName>
    <definedName name="TM_Pozos_PRP_Mar">'[11]Resumen '!#REF!</definedName>
    <definedName name="TM_Pozos_PRP_May" localSheetId="0">'[11]Resumen '!#REF!</definedName>
    <definedName name="TM_Pozos_PRP_May" localSheetId="2">'[11]Resumen '!#REF!</definedName>
    <definedName name="TM_Pozos_PRP_May">'[11]Resumen '!#REF!</definedName>
    <definedName name="TM_Pozos_PRP_Nov" localSheetId="0">'[11]Resumen '!#REF!</definedName>
    <definedName name="TM_Pozos_PRP_Nov" localSheetId="2">'[11]Resumen '!#REF!</definedName>
    <definedName name="TM_Pozos_PRP_Nov">'[11]Resumen '!#REF!</definedName>
    <definedName name="TM_Pozos_PRP_Oct" localSheetId="0">'[11]Resumen '!#REF!</definedName>
    <definedName name="TM_Pozos_PRP_Oct" localSheetId="2">'[11]Resumen '!#REF!</definedName>
    <definedName name="TM_Pozos_PRP_Oct">'[11]Resumen '!#REF!</definedName>
    <definedName name="TM_Pozos_PRP_Sep" localSheetId="0">'[11]Resumen '!#REF!</definedName>
    <definedName name="TM_Pozos_PRP_Sep" localSheetId="2">'[11]Resumen '!#REF!</definedName>
    <definedName name="TM_Pozos_PRP_Sep">'[11]Resumen '!#REF!</definedName>
    <definedName name="TM_PPMauro_ls_Abr" localSheetId="0">'[11]Resumen '!#REF!</definedName>
    <definedName name="TM_PPMauro_ls_Abr" localSheetId="2">'[11]Resumen '!#REF!</definedName>
    <definedName name="TM_PPMauro_ls_Abr">'[11]Resumen '!#REF!</definedName>
    <definedName name="TM_PPMauro_ls_Ago" localSheetId="0">'[11]Resumen '!#REF!</definedName>
    <definedName name="TM_PPMauro_ls_Ago" localSheetId="2">'[11]Resumen '!#REF!</definedName>
    <definedName name="TM_PPMauro_ls_Ago">'[11]Resumen '!#REF!</definedName>
    <definedName name="TM_PPMauro_ls_Dic" localSheetId="0">'[11]Resumen '!#REF!</definedName>
    <definedName name="TM_PPMauro_ls_Dic" localSheetId="2">'[11]Resumen '!#REF!</definedName>
    <definedName name="TM_PPMauro_ls_Dic">'[11]Resumen '!#REF!</definedName>
    <definedName name="TM_PPMauro_ls_Ene" localSheetId="0">'[11]Resumen '!#REF!</definedName>
    <definedName name="TM_PPMauro_ls_Ene" localSheetId="2">'[11]Resumen '!#REF!</definedName>
    <definedName name="TM_PPMauro_ls_Ene">'[11]Resumen '!#REF!</definedName>
    <definedName name="TM_PPMauro_ls_Feb" localSheetId="0">'[11]Resumen '!#REF!</definedName>
    <definedName name="TM_PPMauro_ls_Feb" localSheetId="2">'[11]Resumen '!#REF!</definedName>
    <definedName name="TM_PPMauro_ls_Feb">'[11]Resumen '!#REF!</definedName>
    <definedName name="TM_PPMauro_ls_Jul" localSheetId="0">'[11]Resumen '!#REF!</definedName>
    <definedName name="TM_PPMauro_ls_Jul" localSheetId="2">'[11]Resumen '!#REF!</definedName>
    <definedName name="TM_PPMauro_ls_Jul">'[11]Resumen '!#REF!</definedName>
    <definedName name="TM_PPMauro_ls_Jun" localSheetId="0">'[11]Resumen '!#REF!</definedName>
    <definedName name="TM_PPMauro_ls_Jun" localSheetId="2">'[11]Resumen '!#REF!</definedName>
    <definedName name="TM_PPMauro_ls_Jun">'[11]Resumen '!#REF!</definedName>
    <definedName name="TM_PPMauro_ls_Mar" localSheetId="0">'[11]Resumen '!#REF!</definedName>
    <definedName name="TM_PPMauro_ls_Mar" localSheetId="2">'[11]Resumen '!#REF!</definedName>
    <definedName name="TM_PPMauro_ls_Mar">'[11]Resumen '!#REF!</definedName>
    <definedName name="TM_PPMauro_ls_May" localSheetId="0">'[11]Resumen '!#REF!</definedName>
    <definedName name="TM_PPMauro_ls_May" localSheetId="2">'[11]Resumen '!#REF!</definedName>
    <definedName name="TM_PPMauro_ls_May">'[11]Resumen '!#REF!</definedName>
    <definedName name="TM_PPMauro_ls_Nov" localSheetId="0">'[11]Resumen '!#REF!</definedName>
    <definedName name="TM_PPMauro_ls_Nov" localSheetId="2">'[11]Resumen '!#REF!</definedName>
    <definedName name="TM_PPMauro_ls_Nov">'[11]Resumen '!#REF!</definedName>
    <definedName name="TM_PPMauro_ls_Oct" localSheetId="0">'[11]Resumen '!#REF!</definedName>
    <definedName name="TM_PPMauro_ls_Oct" localSheetId="2">'[11]Resumen '!#REF!</definedName>
    <definedName name="TM_PPMauro_ls_Oct">'[11]Resumen '!#REF!</definedName>
    <definedName name="TM_PPMauro_ls_Sep" localSheetId="0">'[11]Resumen '!#REF!</definedName>
    <definedName name="TM_PPMauro_ls_Sep" localSheetId="2">'[11]Resumen '!#REF!</definedName>
    <definedName name="TM_PPMauro_ls_Sep">'[11]Resumen '!#REF!</definedName>
    <definedName name="TM_PPMauro_mm_Abr" localSheetId="0">'[11]Resumen '!#REF!</definedName>
    <definedName name="TM_PPMauro_mm_Abr" localSheetId="2">'[11]Resumen '!#REF!</definedName>
    <definedName name="TM_PPMauro_mm_Abr">'[11]Resumen '!#REF!</definedName>
    <definedName name="TM_PPMauro_mm_Ago" localSheetId="0">'[11]Resumen '!#REF!</definedName>
    <definedName name="TM_PPMauro_mm_Ago" localSheetId="2">'[11]Resumen '!#REF!</definedName>
    <definedName name="TM_PPMauro_mm_Ago">'[11]Resumen '!#REF!</definedName>
    <definedName name="TM_PPMauro_mm_Dic" localSheetId="0">'[11]Resumen '!#REF!</definedName>
    <definedName name="TM_PPMauro_mm_Dic" localSheetId="2">'[11]Resumen '!#REF!</definedName>
    <definedName name="TM_PPMauro_mm_Dic">'[11]Resumen '!#REF!</definedName>
    <definedName name="TM_PPMauro_mm_Ene" localSheetId="0">'[11]Resumen '!#REF!</definedName>
    <definedName name="TM_PPMauro_mm_Ene" localSheetId="2">'[11]Resumen '!#REF!</definedName>
    <definedName name="TM_PPMauro_mm_Ene">'[11]Resumen '!#REF!</definedName>
    <definedName name="TM_PPMauro_mm_Feb" localSheetId="0">'[11]Resumen '!#REF!</definedName>
    <definedName name="TM_PPMauro_mm_Feb" localSheetId="2">'[11]Resumen '!#REF!</definedName>
    <definedName name="TM_PPMauro_mm_Feb">'[11]Resumen '!#REF!</definedName>
    <definedName name="TM_PPMauro_mm_Jul" localSheetId="0">'[11]Resumen '!#REF!</definedName>
    <definedName name="TM_PPMauro_mm_Jul" localSheetId="2">'[11]Resumen '!#REF!</definedName>
    <definedName name="TM_PPMauro_mm_Jul">'[11]Resumen '!#REF!</definedName>
    <definedName name="TM_PPMauro_mm_Jun" localSheetId="0">'[11]Resumen '!#REF!</definedName>
    <definedName name="TM_PPMauro_mm_Jun" localSheetId="2">'[11]Resumen '!#REF!</definedName>
    <definedName name="TM_PPMauro_mm_Jun">'[11]Resumen '!#REF!</definedName>
    <definedName name="TM_PPMauro_mm_Mar" localSheetId="0">'[11]Resumen '!#REF!</definedName>
    <definedName name="TM_PPMauro_mm_Mar" localSheetId="2">'[11]Resumen '!#REF!</definedName>
    <definedName name="TM_PPMauro_mm_Mar">'[11]Resumen '!#REF!</definedName>
    <definedName name="TM_PPMauro_mm_May" localSheetId="0">'[11]Resumen '!#REF!</definedName>
    <definedName name="TM_PPMauro_mm_May" localSheetId="2">'[11]Resumen '!#REF!</definedName>
    <definedName name="TM_PPMauro_mm_May">'[11]Resumen '!#REF!</definedName>
    <definedName name="TM_PPMauro_mm_Nov" localSheetId="0">'[11]Resumen '!#REF!</definedName>
    <definedName name="TM_PPMauro_mm_Nov" localSheetId="2">'[11]Resumen '!#REF!</definedName>
    <definedName name="TM_PPMauro_mm_Nov">'[11]Resumen '!#REF!</definedName>
    <definedName name="TM_PPMauro_mm_Oct" localSheetId="0">'[11]Resumen '!#REF!</definedName>
    <definedName name="TM_PPMauro_mm_Oct" localSheetId="2">'[11]Resumen '!#REF!</definedName>
    <definedName name="TM_PPMauro_mm_Oct">'[11]Resumen '!#REF!</definedName>
    <definedName name="TM_PPMauro_mm_Sep" localSheetId="0">'[11]Resumen '!#REF!</definedName>
    <definedName name="TM_PPMauro_mm_Sep" localSheetId="2">'[11]Resumen '!#REF!</definedName>
    <definedName name="TM_PPMauro_mm_Sep">'[11]Resumen '!#REF!</definedName>
    <definedName name="TM_PPMuro_Abr" localSheetId="0">'[11]Resumen '!#REF!</definedName>
    <definedName name="TM_PPMuro_Abr" localSheetId="2">'[11]Resumen '!#REF!</definedName>
    <definedName name="TM_PPMuro_Abr">'[11]Resumen '!#REF!</definedName>
    <definedName name="TM_PPMuro_Ago" localSheetId="0">'[11]Resumen '!#REF!</definedName>
    <definedName name="TM_PPMuro_Ago" localSheetId="2">'[11]Resumen '!#REF!</definedName>
    <definedName name="TM_PPMuro_Ago">'[11]Resumen '!#REF!</definedName>
    <definedName name="TM_PPMuro_Dic" localSheetId="0">'[11]Resumen '!#REF!</definedName>
    <definedName name="TM_PPMuro_Dic" localSheetId="2">'[11]Resumen '!#REF!</definedName>
    <definedName name="TM_PPMuro_Dic">'[11]Resumen '!#REF!</definedName>
    <definedName name="TM_PPMuro_Ene" localSheetId="0">'[11]Resumen '!#REF!</definedName>
    <definedName name="TM_PPMuro_Ene" localSheetId="2">'[11]Resumen '!#REF!</definedName>
    <definedName name="TM_PPMuro_Ene">'[11]Resumen '!#REF!</definedName>
    <definedName name="TM_PPMuro_Feb" localSheetId="0">'[11]Resumen '!#REF!</definedName>
    <definedName name="TM_PPMuro_Feb" localSheetId="2">'[11]Resumen '!#REF!</definedName>
    <definedName name="TM_PPMuro_Feb">'[11]Resumen '!#REF!</definedName>
    <definedName name="TM_PPMuro_Jul" localSheetId="0">'[11]Resumen '!#REF!</definedName>
    <definedName name="TM_PPMuro_Jul" localSheetId="2">'[11]Resumen '!#REF!</definedName>
    <definedName name="TM_PPMuro_Jul">'[11]Resumen '!#REF!</definedName>
    <definedName name="TM_PPMuro_Jun" localSheetId="0">'[11]Resumen '!#REF!</definedName>
    <definedName name="TM_PPMuro_Jun" localSheetId="2">'[11]Resumen '!#REF!</definedName>
    <definedName name="TM_PPMuro_Jun">'[11]Resumen '!#REF!</definedName>
    <definedName name="TM_PPMuro_Mar" localSheetId="0">'[11]Resumen '!#REF!</definedName>
    <definedName name="TM_PPMuro_Mar" localSheetId="2">'[11]Resumen '!#REF!</definedName>
    <definedName name="TM_PPMuro_Mar">'[11]Resumen '!#REF!</definedName>
    <definedName name="TM_PPMuro_May" localSheetId="0">'[11]Resumen '!#REF!</definedName>
    <definedName name="TM_PPMuro_May" localSheetId="2">'[11]Resumen '!#REF!</definedName>
    <definedName name="TM_PPMuro_May">'[11]Resumen '!#REF!</definedName>
    <definedName name="TM_PPMuro_Nov" localSheetId="0">'[11]Resumen '!#REF!</definedName>
    <definedName name="TM_PPMuro_Nov" localSheetId="2">'[11]Resumen '!#REF!</definedName>
    <definedName name="TM_PPMuro_Nov">'[11]Resumen '!#REF!</definedName>
    <definedName name="TM_PPMuro_Oct" localSheetId="0">'[11]Resumen '!#REF!</definedName>
    <definedName name="TM_PPMuro_Oct" localSheetId="2">'[11]Resumen '!#REF!</definedName>
    <definedName name="TM_PPMuro_Oct">'[11]Resumen '!#REF!</definedName>
    <definedName name="TM_PPMuro_Sep" localSheetId="0">'[11]Resumen '!#REF!</definedName>
    <definedName name="TM_PPMuro_Sep" localSheetId="2">'[11]Resumen '!#REF!</definedName>
    <definedName name="TM_PPMuro_Sep">'[11]Resumen '!#REF!</definedName>
    <definedName name="TM_Precipitaciones_Cubeta_Abr" localSheetId="0">'[11]Resumen '!#REF!</definedName>
    <definedName name="TM_Precipitaciones_Cubeta_Abr" localSheetId="2">'[11]Resumen '!#REF!</definedName>
    <definedName name="TM_Precipitaciones_Cubeta_Abr">'[11]Resumen '!#REF!</definedName>
    <definedName name="TM_Precipitaciones_Cubeta_Ago" localSheetId="0">'[11]Resumen '!#REF!</definedName>
    <definedName name="TM_Precipitaciones_Cubeta_Ago" localSheetId="2">'[11]Resumen '!#REF!</definedName>
    <definedName name="TM_Precipitaciones_Cubeta_Ago">'[11]Resumen '!#REF!</definedName>
    <definedName name="TM_Precipitaciones_Cubeta_Dic" localSheetId="0">'[11]Resumen '!#REF!</definedName>
    <definedName name="TM_Precipitaciones_Cubeta_Dic" localSheetId="2">'[11]Resumen '!#REF!</definedName>
    <definedName name="TM_Precipitaciones_Cubeta_Dic">'[11]Resumen '!#REF!</definedName>
    <definedName name="TM_Precipitaciones_Cubeta_Ene" localSheetId="0">'[11]Resumen '!#REF!</definedName>
    <definedName name="TM_Precipitaciones_Cubeta_Ene" localSheetId="2">'[11]Resumen '!#REF!</definedName>
    <definedName name="TM_Precipitaciones_Cubeta_Ene">'[11]Resumen '!#REF!</definedName>
    <definedName name="TM_Precipitaciones_Cubeta_Feb" localSheetId="0">'[11]Resumen '!#REF!</definedName>
    <definedName name="TM_Precipitaciones_Cubeta_Feb" localSheetId="2">'[11]Resumen '!#REF!</definedName>
    <definedName name="TM_Precipitaciones_Cubeta_Feb">'[11]Resumen '!#REF!</definedName>
    <definedName name="TM_Precipitaciones_Cubeta_Jul" localSheetId="0">'[11]Resumen '!#REF!</definedName>
    <definedName name="TM_Precipitaciones_Cubeta_Jul" localSheetId="2">'[11]Resumen '!#REF!</definedName>
    <definedName name="TM_Precipitaciones_Cubeta_Jul">'[11]Resumen '!#REF!</definedName>
    <definedName name="TM_Precipitaciones_Cubeta_Jun" localSheetId="0">'[11]Resumen '!#REF!</definedName>
    <definedName name="TM_Precipitaciones_Cubeta_Jun" localSheetId="2">'[11]Resumen '!#REF!</definedName>
    <definedName name="TM_Precipitaciones_Cubeta_Jun">'[11]Resumen '!#REF!</definedName>
    <definedName name="TM_Precipitaciones_Cubeta_Mar" localSheetId="0">'[11]Resumen '!#REF!</definedName>
    <definedName name="TM_Precipitaciones_Cubeta_Mar" localSheetId="2">'[11]Resumen '!#REF!</definedName>
    <definedName name="TM_Precipitaciones_Cubeta_Mar">'[11]Resumen '!#REF!</definedName>
    <definedName name="TM_Precipitaciones_Cubeta_May" localSheetId="0">'[11]Resumen '!#REF!</definedName>
    <definedName name="TM_Precipitaciones_Cubeta_May" localSheetId="2">'[11]Resumen '!#REF!</definedName>
    <definedName name="TM_Precipitaciones_Cubeta_May">'[11]Resumen '!#REF!</definedName>
    <definedName name="TM_Precipitaciones_Cubeta_Nov" localSheetId="0">'[11]Resumen '!#REF!</definedName>
    <definedName name="TM_Precipitaciones_Cubeta_Nov" localSheetId="2">'[11]Resumen '!#REF!</definedName>
    <definedName name="TM_Precipitaciones_Cubeta_Nov">'[11]Resumen '!#REF!</definedName>
    <definedName name="TM_Precipitaciones_Cubeta_Oct" localSheetId="0">'[11]Resumen '!#REF!</definedName>
    <definedName name="TM_Precipitaciones_Cubeta_Oct" localSheetId="2">'[11]Resumen '!#REF!</definedName>
    <definedName name="TM_Precipitaciones_Cubeta_Oct">'[11]Resumen '!#REF!</definedName>
    <definedName name="TM_Precipitaciones_Cubeta_Sep" localSheetId="0">'[11]Resumen '!#REF!</definedName>
    <definedName name="TM_Precipitaciones_Cubeta_Sep" localSheetId="2">'[11]Resumen '!#REF!</definedName>
    <definedName name="TM_Precipitaciones_Cubeta_Sep">'[11]Resumen '!#REF!</definedName>
    <definedName name="TM_RazonCorte_Abr" localSheetId="0">'[11]Resumen '!#REF!</definedName>
    <definedName name="TM_RazonCorte_Abr" localSheetId="2">'[11]Resumen '!#REF!</definedName>
    <definedName name="TM_RazonCorte_Abr">'[11]Resumen '!#REF!</definedName>
    <definedName name="TM_RazonCorte_Ago" localSheetId="0">'[11]Resumen '!#REF!</definedName>
    <definedName name="TM_RazonCorte_Ago" localSheetId="2">'[11]Resumen '!#REF!</definedName>
    <definedName name="TM_RazonCorte_Ago">'[11]Resumen '!#REF!</definedName>
    <definedName name="TM_RazonCorte_Dic" localSheetId="0">'[11]Resumen '!#REF!</definedName>
    <definedName name="TM_RazonCorte_Dic" localSheetId="2">'[11]Resumen '!#REF!</definedName>
    <definedName name="TM_RazonCorte_Dic">'[11]Resumen '!#REF!</definedName>
    <definedName name="TM_RazonCorte_Ene" localSheetId="0">'[11]Resumen '!#REF!</definedName>
    <definedName name="TM_RazonCorte_Ene" localSheetId="2">'[11]Resumen '!#REF!</definedName>
    <definedName name="TM_RazonCorte_Ene">'[11]Resumen '!#REF!</definedName>
    <definedName name="TM_RazonCorte_Feb" localSheetId="0">'[11]Resumen '!#REF!</definedName>
    <definedName name="TM_RazonCorte_Feb" localSheetId="2">'[11]Resumen '!#REF!</definedName>
    <definedName name="TM_RazonCorte_Feb">'[11]Resumen '!#REF!</definedName>
    <definedName name="TM_RazonCorte_Jul" localSheetId="0">'[11]Resumen '!#REF!</definedName>
    <definedName name="TM_RazonCorte_Jul" localSheetId="2">'[11]Resumen '!#REF!</definedName>
    <definedName name="TM_RazonCorte_Jul">'[11]Resumen '!#REF!</definedName>
    <definedName name="TM_RazonCorte_Jun" localSheetId="0">'[11]Resumen '!#REF!</definedName>
    <definedName name="TM_RazonCorte_Jun" localSheetId="2">'[11]Resumen '!#REF!</definedName>
    <definedName name="TM_RazonCorte_Jun">'[11]Resumen '!#REF!</definedName>
    <definedName name="TM_RazonCorte_Mar" localSheetId="0">'[11]Resumen '!#REF!</definedName>
    <definedName name="TM_RazonCorte_Mar" localSheetId="2">'[11]Resumen '!#REF!</definedName>
    <definedName name="TM_RazonCorte_Mar">'[11]Resumen '!#REF!</definedName>
    <definedName name="TM_RazonCorte_May" localSheetId="0">'[11]Resumen '!#REF!</definedName>
    <definedName name="TM_RazonCorte_May" localSheetId="2">'[11]Resumen '!#REF!</definedName>
    <definedName name="TM_RazonCorte_May">'[11]Resumen '!#REF!</definedName>
    <definedName name="TM_RazonCorte_Nov" localSheetId="0">'[11]Resumen '!#REF!</definedName>
    <definedName name="TM_RazonCorte_Nov" localSheetId="2">'[11]Resumen '!#REF!</definedName>
    <definedName name="TM_RazonCorte_Nov">'[11]Resumen '!#REF!</definedName>
    <definedName name="TM_RazonCorte_Oct" localSheetId="0">'[11]Resumen '!#REF!</definedName>
    <definedName name="TM_RazonCorte_Oct" localSheetId="2">'[11]Resumen '!#REF!</definedName>
    <definedName name="TM_RazonCorte_Oct">'[11]Resumen '!#REF!</definedName>
    <definedName name="TM_RazonCorte_Sep" localSheetId="0">'[11]Resumen '!#REF!</definedName>
    <definedName name="TM_RazonCorte_Sep" localSheetId="2">'[11]Resumen '!#REF!</definedName>
    <definedName name="TM_RazonCorte_Sep">'[11]Resumen '!#REF!</definedName>
    <definedName name="TM_Recirculacion_Planta_Batimetria_Abr" localSheetId="0">'[11]Resumen '!#REF!</definedName>
    <definedName name="TM_Recirculacion_Planta_Batimetria_Abr" localSheetId="2">'[11]Resumen '!#REF!</definedName>
    <definedName name="TM_Recirculacion_Planta_Batimetria_Abr">'[11]Resumen '!#REF!</definedName>
    <definedName name="TM_Recirculacion_Planta_Batimetria_Ago" localSheetId="0">'[11]Resumen '!#REF!</definedName>
    <definedName name="TM_Recirculacion_Planta_Batimetria_Ago" localSheetId="2">'[11]Resumen '!#REF!</definedName>
    <definedName name="TM_Recirculacion_Planta_Batimetria_Ago">'[11]Resumen '!#REF!</definedName>
    <definedName name="TM_Recirculacion_Planta_Batimetria_Dia" localSheetId="0">'[11]Tranque Mauro'!#REF!</definedName>
    <definedName name="TM_Recirculacion_Planta_Batimetria_Dia" localSheetId="2">'[11]Tranque Mauro'!#REF!</definedName>
    <definedName name="TM_Recirculacion_Planta_Batimetria_Dia">'[11]Tranque Mauro'!#REF!</definedName>
    <definedName name="TM_Recirculacion_Planta_Batimetria_Dic" localSheetId="0">'[11]Resumen '!#REF!</definedName>
    <definedName name="TM_Recirculacion_Planta_Batimetria_Dic" localSheetId="2">'[11]Resumen '!#REF!</definedName>
    <definedName name="TM_Recirculacion_Planta_Batimetria_Dic">'[11]Resumen '!#REF!</definedName>
    <definedName name="TM_Recirculacion_Planta_Batimetria_Ene" localSheetId="0">'[11]Resumen '!#REF!</definedName>
    <definedName name="TM_Recirculacion_Planta_Batimetria_Ene" localSheetId="2">'[11]Resumen '!#REF!</definedName>
    <definedName name="TM_Recirculacion_Planta_Batimetria_Ene">'[11]Resumen '!#REF!</definedName>
    <definedName name="TM_Recirculacion_Planta_Batimetria_Feb" localSheetId="0">'[11]Resumen '!#REF!</definedName>
    <definedName name="TM_Recirculacion_Planta_Batimetria_Feb" localSheetId="2">'[11]Resumen '!#REF!</definedName>
    <definedName name="TM_Recirculacion_Planta_Batimetria_Feb">'[11]Resumen '!#REF!</definedName>
    <definedName name="TM_Recirculacion_Planta_Batimetria_Jul" localSheetId="0">'[11]Resumen '!#REF!</definedName>
    <definedName name="TM_Recirculacion_Planta_Batimetria_Jul" localSheetId="2">'[11]Resumen '!#REF!</definedName>
    <definedName name="TM_Recirculacion_Planta_Batimetria_Jul">'[11]Resumen '!#REF!</definedName>
    <definedName name="TM_Recirculacion_Planta_Batimetria_Jun" localSheetId="0">'[11]Resumen '!#REF!</definedName>
    <definedName name="TM_Recirculacion_Planta_Batimetria_Jun" localSheetId="2">'[11]Resumen '!#REF!</definedName>
    <definedName name="TM_Recirculacion_Planta_Batimetria_Jun">'[11]Resumen '!#REF!</definedName>
    <definedName name="TM_Recirculacion_Planta_Batimetria_Mar" localSheetId="0">'[11]Resumen '!#REF!</definedName>
    <definedName name="TM_Recirculacion_Planta_Batimetria_Mar" localSheetId="2">'[11]Resumen '!#REF!</definedName>
    <definedName name="TM_Recirculacion_Planta_Batimetria_Mar">'[11]Resumen '!#REF!</definedName>
    <definedName name="TM_Recirculacion_Planta_Batimetria_May" localSheetId="0">'[11]Resumen '!#REF!</definedName>
    <definedName name="TM_Recirculacion_Planta_Batimetria_May" localSheetId="2">'[11]Resumen '!#REF!</definedName>
    <definedName name="TM_Recirculacion_Planta_Batimetria_May">'[11]Resumen '!#REF!</definedName>
    <definedName name="TM_Recirculacion_Planta_Batimetria_Mes" localSheetId="0">'[11]Tranque Mauro'!#REF!</definedName>
    <definedName name="TM_Recirculacion_Planta_Batimetria_Mes" localSheetId="2">'[11]Tranque Mauro'!#REF!</definedName>
    <definedName name="TM_Recirculacion_Planta_Batimetria_Mes">'[11]Tranque Mauro'!#REF!</definedName>
    <definedName name="TM_Recirculacion_Planta_Batimetria_Nov" localSheetId="0">'[11]Resumen '!#REF!</definedName>
    <definedName name="TM_Recirculacion_Planta_Batimetria_Nov" localSheetId="2">'[11]Resumen '!#REF!</definedName>
    <definedName name="TM_Recirculacion_Planta_Batimetria_Nov">'[11]Resumen '!#REF!</definedName>
    <definedName name="TM_Recirculacion_Planta_Batimetria_Oct" localSheetId="0">'[11]Resumen '!#REF!</definedName>
    <definedName name="TM_Recirculacion_Planta_Batimetria_Oct" localSheetId="2">'[11]Resumen '!#REF!</definedName>
    <definedName name="TM_Recirculacion_Planta_Batimetria_Oct">'[11]Resumen '!#REF!</definedName>
    <definedName name="TM_Recirculacion_Planta_Batimetria_Sep" localSheetId="0">'[11]Resumen '!#REF!</definedName>
    <definedName name="TM_Recirculacion_Planta_Batimetria_Sep" localSheetId="2">'[11]Resumen '!#REF!</definedName>
    <definedName name="TM_Recirculacion_Planta_Batimetria_Sep">'[11]Resumen '!#REF!</definedName>
    <definedName name="TM_Ret_Int_Teo_Abr" localSheetId="0">'[11]Resumen '!#REF!</definedName>
    <definedName name="TM_Ret_Int_Teo_Abr" localSheetId="2">'[11]Resumen '!#REF!</definedName>
    <definedName name="TM_Ret_Int_Teo_Abr">'[11]Resumen '!#REF!</definedName>
    <definedName name="TM_Ret_Int_Teo_Ago" localSheetId="0">'[11]Resumen '!#REF!</definedName>
    <definedName name="TM_Ret_Int_Teo_Ago" localSheetId="2">'[11]Resumen '!#REF!</definedName>
    <definedName name="TM_Ret_Int_Teo_Ago">'[11]Resumen '!#REF!</definedName>
    <definedName name="TM_Ret_Int_Teo_Dia" localSheetId="0">'[11]Tranque Mauro'!#REF!</definedName>
    <definedName name="TM_Ret_Int_Teo_Dia" localSheetId="2">'[11]Tranque Mauro'!#REF!</definedName>
    <definedName name="TM_Ret_Int_Teo_Dia">'[11]Tranque Mauro'!#REF!</definedName>
    <definedName name="TM_Ret_Int_Teo_Dic" localSheetId="0">'[11]Resumen '!#REF!</definedName>
    <definedName name="TM_Ret_Int_Teo_Dic" localSheetId="2">'[11]Resumen '!#REF!</definedName>
    <definedName name="TM_Ret_Int_Teo_Dic">'[11]Resumen '!#REF!</definedName>
    <definedName name="TM_Ret_Int_Teo_Ene" localSheetId="0">'[11]Resumen '!#REF!</definedName>
    <definedName name="TM_Ret_Int_Teo_Ene" localSheetId="2">'[11]Resumen '!#REF!</definedName>
    <definedName name="TM_Ret_Int_Teo_Ene">'[11]Resumen '!#REF!</definedName>
    <definedName name="TM_Ret_Int_Teo_Feb" localSheetId="0">'[11]Resumen '!#REF!</definedName>
    <definedName name="TM_Ret_Int_Teo_Feb" localSheetId="2">'[11]Resumen '!#REF!</definedName>
    <definedName name="TM_Ret_Int_Teo_Feb">'[11]Resumen '!#REF!</definedName>
    <definedName name="TM_Ret_Int_Teo_Jul" localSheetId="0">'[11]Resumen '!#REF!</definedName>
    <definedName name="TM_Ret_Int_Teo_Jul" localSheetId="2">'[11]Resumen '!#REF!</definedName>
    <definedName name="TM_Ret_Int_Teo_Jul">'[11]Resumen '!#REF!</definedName>
    <definedName name="TM_Ret_Int_Teo_Jun" localSheetId="0">'[11]Resumen '!#REF!</definedName>
    <definedName name="TM_Ret_Int_Teo_Jun" localSheetId="2">'[11]Resumen '!#REF!</definedName>
    <definedName name="TM_Ret_Int_Teo_Jun">'[11]Resumen '!#REF!</definedName>
    <definedName name="TM_Ret_Int_Teo_Mar" localSheetId="0">'[11]Resumen '!#REF!</definedName>
    <definedName name="TM_Ret_Int_Teo_Mar" localSheetId="2">'[11]Resumen '!#REF!</definedName>
    <definedName name="TM_Ret_Int_Teo_Mar">'[11]Resumen '!#REF!</definedName>
    <definedName name="TM_Ret_Int_Teo_May" localSheetId="0">'[11]Resumen '!#REF!</definedName>
    <definedName name="TM_Ret_Int_Teo_May" localSheetId="2">'[11]Resumen '!#REF!</definedName>
    <definedName name="TM_Ret_Int_Teo_May">'[11]Resumen '!#REF!</definedName>
    <definedName name="TM_Ret_Int_Teo_Mes" localSheetId="0">'[11]Tranque Mauro'!#REF!</definedName>
    <definedName name="TM_Ret_Int_Teo_Mes" localSheetId="2">'[11]Tranque Mauro'!#REF!</definedName>
    <definedName name="TM_Ret_Int_Teo_Mes">'[11]Tranque Mauro'!#REF!</definedName>
    <definedName name="TM_Ret_Int_Teo_Nov" localSheetId="0">'[11]Resumen '!#REF!</definedName>
    <definedName name="TM_Ret_Int_Teo_Nov" localSheetId="2">'[11]Resumen '!#REF!</definedName>
    <definedName name="TM_Ret_Int_Teo_Nov">'[11]Resumen '!#REF!</definedName>
    <definedName name="TM_Ret_Int_Teo_Oct" localSheetId="0">'[11]Resumen '!#REF!</definedName>
    <definedName name="TM_Ret_Int_Teo_Oct" localSheetId="2">'[11]Resumen '!#REF!</definedName>
    <definedName name="TM_Ret_Int_Teo_Oct">'[11]Resumen '!#REF!</definedName>
    <definedName name="TM_Ret_Int_Teo_Sep" localSheetId="0">'[11]Resumen '!#REF!</definedName>
    <definedName name="TM_Ret_Int_Teo_Sep" localSheetId="2">'[11]Resumen '!#REF!</definedName>
    <definedName name="TM_Ret_Int_Teo_Sep">'[11]Resumen '!#REF!</definedName>
    <definedName name="TM_Ret_Teo_Cubeta_Abr" localSheetId="0">'[11]Resumen '!#REF!</definedName>
    <definedName name="TM_Ret_Teo_Cubeta_Abr" localSheetId="2">'[11]Resumen '!#REF!</definedName>
    <definedName name="TM_Ret_Teo_Cubeta_Abr">'[11]Resumen '!#REF!</definedName>
    <definedName name="TM_Ret_Teo_Cubeta_Ago" localSheetId="0">'[11]Resumen '!#REF!</definedName>
    <definedName name="TM_Ret_Teo_Cubeta_Ago" localSheetId="2">'[11]Resumen '!#REF!</definedName>
    <definedName name="TM_Ret_Teo_Cubeta_Ago">'[11]Resumen '!#REF!</definedName>
    <definedName name="TM_Ret_Teo_Cubeta_Dic" localSheetId="0">'[11]Resumen '!#REF!</definedName>
    <definedName name="TM_Ret_Teo_Cubeta_Dic" localSheetId="2">'[11]Resumen '!#REF!</definedName>
    <definedName name="TM_Ret_Teo_Cubeta_Dic">'[11]Resumen '!#REF!</definedName>
    <definedName name="TM_Ret_Teo_Cubeta_Ene" localSheetId="0">'[11]Resumen '!#REF!</definedName>
    <definedName name="TM_Ret_Teo_Cubeta_Ene" localSheetId="2">'[11]Resumen '!#REF!</definedName>
    <definedName name="TM_Ret_Teo_Cubeta_Ene">'[11]Resumen '!#REF!</definedName>
    <definedName name="TM_Ret_Teo_Cubeta_Feb" localSheetId="0">'[11]Resumen '!#REF!</definedName>
    <definedName name="TM_Ret_Teo_Cubeta_Feb" localSheetId="2">'[11]Resumen '!#REF!</definedName>
    <definedName name="TM_Ret_Teo_Cubeta_Feb">'[11]Resumen '!#REF!</definedName>
    <definedName name="TM_Ret_Teo_Cubeta_Jul" localSheetId="0">'[11]Resumen '!#REF!</definedName>
    <definedName name="TM_Ret_Teo_Cubeta_Jul" localSheetId="2">'[11]Resumen '!#REF!</definedName>
    <definedName name="TM_Ret_Teo_Cubeta_Jul">'[11]Resumen '!#REF!</definedName>
    <definedName name="TM_Ret_Teo_Cubeta_Jun" localSheetId="0">'[11]Resumen '!#REF!</definedName>
    <definedName name="TM_Ret_Teo_Cubeta_Jun" localSheetId="2">'[11]Resumen '!#REF!</definedName>
    <definedName name="TM_Ret_Teo_Cubeta_Jun">'[11]Resumen '!#REF!</definedName>
    <definedName name="TM_Ret_Teo_Cubeta_Mar" localSheetId="0">'[11]Resumen '!#REF!</definedName>
    <definedName name="TM_Ret_Teo_Cubeta_Mar" localSheetId="2">'[11]Resumen '!#REF!</definedName>
    <definedName name="TM_Ret_Teo_Cubeta_Mar">'[11]Resumen '!#REF!</definedName>
    <definedName name="TM_Ret_Teo_Cubeta_May" localSheetId="0">'[11]Resumen '!#REF!</definedName>
    <definedName name="TM_Ret_Teo_Cubeta_May" localSheetId="2">'[11]Resumen '!#REF!</definedName>
    <definedName name="TM_Ret_Teo_Cubeta_May">'[11]Resumen '!#REF!</definedName>
    <definedName name="TM_Ret_Teo_Cubeta_Nov" localSheetId="0">'[11]Resumen '!#REF!</definedName>
    <definedName name="TM_Ret_Teo_Cubeta_Nov" localSheetId="2">'[11]Resumen '!#REF!</definedName>
    <definedName name="TM_Ret_Teo_Cubeta_Nov">'[11]Resumen '!#REF!</definedName>
    <definedName name="TM_Ret_Teo_Cubeta_Oct" localSheetId="0">'[11]Resumen '!#REF!</definedName>
    <definedName name="TM_Ret_Teo_Cubeta_Oct" localSheetId="2">'[11]Resumen '!#REF!</definedName>
    <definedName name="TM_Ret_Teo_Cubeta_Oct">'[11]Resumen '!#REF!</definedName>
    <definedName name="TM_Ret_Teo_Cubeta_Sep" localSheetId="0">'[11]Resumen '!#REF!</definedName>
    <definedName name="TM_Ret_Teo_Cubeta_Sep" localSheetId="2">'[11]Resumen '!#REF!</definedName>
    <definedName name="TM_Ret_Teo_Cubeta_Sep">'[11]Resumen '!#REF!</definedName>
    <definedName name="TM_RetencionMuro_Abr" localSheetId="0">'[11]Resumen '!#REF!</definedName>
    <definedName name="TM_RetencionMuro_Abr" localSheetId="2">'[11]Resumen '!#REF!</definedName>
    <definedName name="TM_RetencionMuro_Abr">'[11]Resumen '!#REF!</definedName>
    <definedName name="TM_RetencionMuro_Ago" localSheetId="0">'[11]Resumen '!#REF!</definedName>
    <definedName name="TM_RetencionMuro_Ago" localSheetId="2">'[11]Resumen '!#REF!</definedName>
    <definedName name="TM_RetencionMuro_Ago">'[11]Resumen '!#REF!</definedName>
    <definedName name="TM_RetencionMuro_Dic" localSheetId="0">'[11]Resumen '!#REF!</definedName>
    <definedName name="TM_RetencionMuro_Dic" localSheetId="2">'[11]Resumen '!#REF!</definedName>
    <definedName name="TM_RetencionMuro_Dic">'[11]Resumen '!#REF!</definedName>
    <definedName name="TM_RetencionMuro_Ene" localSheetId="0">'[11]Resumen '!#REF!</definedName>
    <definedName name="TM_RetencionMuro_Ene" localSheetId="2">'[11]Resumen '!#REF!</definedName>
    <definedName name="TM_RetencionMuro_Ene">'[11]Resumen '!#REF!</definedName>
    <definedName name="TM_RetencionMuro_Feb" localSheetId="0">'[11]Resumen '!#REF!</definedName>
    <definedName name="TM_RetencionMuro_Feb" localSheetId="2">'[11]Resumen '!#REF!</definedName>
    <definedName name="TM_RetencionMuro_Feb">'[11]Resumen '!#REF!</definedName>
    <definedName name="TM_RetencionMuro_Jul" localSheetId="0">'[11]Resumen '!#REF!</definedName>
    <definedName name="TM_RetencionMuro_Jul" localSheetId="2">'[11]Resumen '!#REF!</definedName>
    <definedName name="TM_RetencionMuro_Jul">'[11]Resumen '!#REF!</definedName>
    <definedName name="TM_RetencionMuro_Jun" localSheetId="0">'[11]Resumen '!#REF!</definedName>
    <definedName name="TM_RetencionMuro_Jun" localSheetId="2">'[11]Resumen '!#REF!</definedName>
    <definedName name="TM_RetencionMuro_Jun">'[11]Resumen '!#REF!</definedName>
    <definedName name="TM_RetencionMuro_Mar" localSheetId="0">'[11]Resumen '!#REF!</definedName>
    <definedName name="TM_RetencionMuro_Mar" localSheetId="2">'[11]Resumen '!#REF!</definedName>
    <definedName name="TM_RetencionMuro_Mar">'[11]Resumen '!#REF!</definedName>
    <definedName name="TM_RetencionMuro_May" localSheetId="0">'[11]Resumen '!#REF!</definedName>
    <definedName name="TM_RetencionMuro_May" localSheetId="2">'[11]Resumen '!#REF!</definedName>
    <definedName name="TM_RetencionMuro_May">'[11]Resumen '!#REF!</definedName>
    <definedName name="TM_RetencionMuro_Nov" localSheetId="0">'[11]Resumen '!#REF!</definedName>
    <definedName name="TM_RetencionMuro_Nov" localSheetId="2">'[11]Resumen '!#REF!</definedName>
    <definedName name="TM_RetencionMuro_Nov">'[11]Resumen '!#REF!</definedName>
    <definedName name="TM_RetencionMuro_Oct" localSheetId="0">'[11]Resumen '!#REF!</definedName>
    <definedName name="TM_RetencionMuro_Oct" localSheetId="2">'[11]Resumen '!#REF!</definedName>
    <definedName name="TM_RetencionMuro_Oct">'[11]Resumen '!#REF!</definedName>
    <definedName name="TM_RetencionMuro_Sep" localSheetId="0">'[11]Resumen '!#REF!</definedName>
    <definedName name="TM_RetencionMuro_Sep" localSheetId="2">'[11]Resumen '!#REF!</definedName>
    <definedName name="TM_RetencionMuro_Sep">'[11]Resumen '!#REF!</definedName>
    <definedName name="TM_Ton_Arenas_Abr" localSheetId="0">'[11]Resumen '!#REF!</definedName>
    <definedName name="TM_Ton_Arenas_Abr" localSheetId="2">'[11]Resumen '!#REF!</definedName>
    <definedName name="TM_Ton_Arenas_Abr">'[11]Resumen '!#REF!</definedName>
    <definedName name="TM_Ton_Arenas_Ago" localSheetId="0">'[11]Resumen '!#REF!</definedName>
    <definedName name="TM_Ton_Arenas_Ago" localSheetId="2">'[11]Resumen '!#REF!</definedName>
    <definedName name="TM_Ton_Arenas_Ago">'[11]Resumen '!#REF!</definedName>
    <definedName name="TM_Ton_Arenas_Dic" localSheetId="0">'[11]Resumen '!#REF!</definedName>
    <definedName name="TM_Ton_Arenas_Dic" localSheetId="2">'[11]Resumen '!#REF!</definedName>
    <definedName name="TM_Ton_Arenas_Dic">'[11]Resumen '!#REF!</definedName>
    <definedName name="TM_Ton_Arenas_Ene" localSheetId="0">'[11]Resumen '!#REF!</definedName>
    <definedName name="TM_Ton_Arenas_Ene" localSheetId="2">'[11]Resumen '!#REF!</definedName>
    <definedName name="TM_Ton_Arenas_Ene">'[11]Resumen '!#REF!</definedName>
    <definedName name="TM_Ton_Arenas_Feb" localSheetId="0">'[11]Resumen '!#REF!</definedName>
    <definedName name="TM_Ton_Arenas_Feb" localSheetId="2">'[11]Resumen '!#REF!</definedName>
    <definedName name="TM_Ton_Arenas_Feb">'[11]Resumen '!#REF!</definedName>
    <definedName name="TM_Ton_Arenas_Jul" localSheetId="0">'[11]Resumen '!#REF!</definedName>
    <definedName name="TM_Ton_Arenas_Jul" localSheetId="2">'[11]Resumen '!#REF!</definedName>
    <definedName name="TM_Ton_Arenas_Jul">'[11]Resumen '!#REF!</definedName>
    <definedName name="TM_Ton_Arenas_Jun" localSheetId="0">'[11]Resumen '!#REF!</definedName>
    <definedName name="TM_Ton_Arenas_Jun" localSheetId="2">'[11]Resumen '!#REF!</definedName>
    <definedName name="TM_Ton_Arenas_Jun">'[11]Resumen '!#REF!</definedName>
    <definedName name="TM_Ton_Arenas_Mar" localSheetId="0">'[11]Resumen '!#REF!</definedName>
    <definedName name="TM_Ton_Arenas_Mar" localSheetId="2">'[11]Resumen '!#REF!</definedName>
    <definedName name="TM_Ton_Arenas_Mar">'[11]Resumen '!#REF!</definedName>
    <definedName name="TM_Ton_Arenas_May" localSheetId="0">'[11]Resumen '!#REF!</definedName>
    <definedName name="TM_Ton_Arenas_May" localSheetId="2">'[11]Resumen '!#REF!</definedName>
    <definedName name="TM_Ton_Arenas_May">'[11]Resumen '!#REF!</definedName>
    <definedName name="TM_Ton_Arenas_Nov" localSheetId="0">'[11]Resumen '!#REF!</definedName>
    <definedName name="TM_Ton_Arenas_Nov" localSheetId="2">'[11]Resumen '!#REF!</definedName>
    <definedName name="TM_Ton_Arenas_Nov">'[11]Resumen '!#REF!</definedName>
    <definedName name="TM_Ton_Arenas_Oct" localSheetId="0">'[11]Resumen '!#REF!</definedName>
    <definedName name="TM_Ton_Arenas_Oct" localSheetId="2">'[11]Resumen '!#REF!</definedName>
    <definedName name="TM_Ton_Arenas_Oct">'[11]Resumen '!#REF!</definedName>
    <definedName name="TM_Ton_Arenas_Sep" localSheetId="0">'[11]Resumen '!#REF!</definedName>
    <definedName name="TM_Ton_Arenas_Sep" localSheetId="2">'[11]Resumen '!#REF!</definedName>
    <definedName name="TM_Ton_Arenas_Sep">'[11]Resumen '!#REF!</definedName>
    <definedName name="TM_Ton_Desv_Km67_Abr" localSheetId="0">'[11]Resumen '!#REF!</definedName>
    <definedName name="TM_Ton_Desv_Km67_Abr" localSheetId="2">'[11]Resumen '!#REF!</definedName>
    <definedName name="TM_Ton_Desv_Km67_Abr">'[11]Resumen '!#REF!</definedName>
    <definedName name="TM_Ton_Desv_Km67_Ago" localSheetId="0">'[11]Resumen '!#REF!</definedName>
    <definedName name="TM_Ton_Desv_Km67_Ago" localSheetId="2">'[11]Resumen '!#REF!</definedName>
    <definedName name="TM_Ton_Desv_Km67_Ago">'[11]Resumen '!#REF!</definedName>
    <definedName name="TM_Ton_Desv_Km67_Dic" localSheetId="0">'[11]Resumen '!#REF!</definedName>
    <definedName name="TM_Ton_Desv_Km67_Dic" localSheetId="2">'[11]Resumen '!#REF!</definedName>
    <definedName name="TM_Ton_Desv_Km67_Dic">'[11]Resumen '!#REF!</definedName>
    <definedName name="TM_Ton_Desv_Km67_Ene" localSheetId="0">'[11]Resumen '!#REF!</definedName>
    <definedName name="TM_Ton_Desv_Km67_Ene" localSheetId="2">'[11]Resumen '!#REF!</definedName>
    <definedName name="TM_Ton_Desv_Km67_Ene">'[11]Resumen '!#REF!</definedName>
    <definedName name="TM_Ton_Desv_Km67_Feb" localSheetId="0">'[11]Resumen '!#REF!</definedName>
    <definedName name="TM_Ton_Desv_Km67_Feb" localSheetId="2">'[11]Resumen '!#REF!</definedName>
    <definedName name="TM_Ton_Desv_Km67_Feb">'[11]Resumen '!#REF!</definedName>
    <definedName name="TM_Ton_Desv_Km67_Jul" localSheetId="0">'[11]Resumen '!#REF!</definedName>
    <definedName name="TM_Ton_Desv_Km67_Jul" localSheetId="2">'[11]Resumen '!#REF!</definedName>
    <definedName name="TM_Ton_Desv_Km67_Jul">'[11]Resumen '!#REF!</definedName>
    <definedName name="TM_Ton_Desv_Km67_Jun" localSheetId="0">'[11]Resumen '!#REF!</definedName>
    <definedName name="TM_Ton_Desv_Km67_Jun" localSheetId="2">'[11]Resumen '!#REF!</definedName>
    <definedName name="TM_Ton_Desv_Km67_Jun">'[11]Resumen '!#REF!</definedName>
    <definedName name="TM_Ton_Desv_Km67_Mar" localSheetId="0">'[11]Resumen '!#REF!</definedName>
    <definedName name="TM_Ton_Desv_Km67_Mar" localSheetId="2">'[11]Resumen '!#REF!</definedName>
    <definedName name="TM_Ton_Desv_Km67_Mar">'[11]Resumen '!#REF!</definedName>
    <definedName name="TM_Ton_Desv_Km67_May" localSheetId="0">'[11]Resumen '!#REF!</definedName>
    <definedName name="TM_Ton_Desv_Km67_May" localSheetId="2">'[11]Resumen '!#REF!</definedName>
    <definedName name="TM_Ton_Desv_Km67_May">'[11]Resumen '!#REF!</definedName>
    <definedName name="TM_Ton_Desv_Km67_Nov" localSheetId="0">'[11]Resumen '!#REF!</definedName>
    <definedName name="TM_Ton_Desv_Km67_Nov" localSheetId="2">'[11]Resumen '!#REF!</definedName>
    <definedName name="TM_Ton_Desv_Km67_Nov">'[11]Resumen '!#REF!</definedName>
    <definedName name="TM_Ton_Desv_Km67_Oct" localSheetId="0">'[11]Resumen '!#REF!</definedName>
    <definedName name="TM_Ton_Desv_Km67_Oct" localSheetId="2">'[11]Resumen '!#REF!</definedName>
    <definedName name="TM_Ton_Desv_Km67_Oct">'[11]Resumen '!#REF!</definedName>
    <definedName name="TM_Ton_Desv_Km67_Sep" localSheetId="0">'[11]Resumen '!#REF!</definedName>
    <definedName name="TM_Ton_Desv_Km67_Sep" localSheetId="2">'[11]Resumen '!#REF!</definedName>
    <definedName name="TM_Ton_Desv_Km67_Sep">'[11]Resumen '!#REF!</definedName>
    <definedName name="TM_Ton_Lamas_Abr" localSheetId="0">'[11]Resumen '!#REF!</definedName>
    <definedName name="TM_Ton_Lamas_Abr" localSheetId="2">'[11]Resumen '!#REF!</definedName>
    <definedName name="TM_Ton_Lamas_Abr">'[11]Resumen '!#REF!</definedName>
    <definedName name="TM_Ton_Lamas_Ago" localSheetId="0">'[11]Resumen '!#REF!</definedName>
    <definedName name="TM_Ton_Lamas_Ago" localSheetId="2">'[11]Resumen '!#REF!</definedName>
    <definedName name="TM_Ton_Lamas_Ago">'[11]Resumen '!#REF!</definedName>
    <definedName name="TM_Ton_Lamas_Dia">'[11]Tranque Mauro'!$BO$10</definedName>
    <definedName name="TM_Ton_Lamas_Dic" localSheetId="0">'[11]Resumen '!#REF!</definedName>
    <definedName name="TM_Ton_Lamas_Dic" localSheetId="2">'[11]Resumen '!#REF!</definedName>
    <definedName name="TM_Ton_Lamas_Dic">'[11]Resumen '!#REF!</definedName>
    <definedName name="TM_Ton_Lamas_Ene" localSheetId="0">'[11]Resumen '!#REF!</definedName>
    <definedName name="TM_Ton_Lamas_Ene" localSheetId="2">'[11]Resumen '!#REF!</definedName>
    <definedName name="TM_Ton_Lamas_Ene">'[11]Resumen '!#REF!</definedName>
    <definedName name="TM_Ton_Lamas_Feb" localSheetId="0">'[11]Resumen '!#REF!</definedName>
    <definedName name="TM_Ton_Lamas_Feb" localSheetId="2">'[11]Resumen '!#REF!</definedName>
    <definedName name="TM_Ton_Lamas_Feb">'[11]Resumen '!#REF!</definedName>
    <definedName name="TM_Ton_Lamas_Jul" localSheetId="0">'[11]Resumen '!#REF!</definedName>
    <definedName name="TM_Ton_Lamas_Jul" localSheetId="2">'[11]Resumen '!#REF!</definedName>
    <definedName name="TM_Ton_Lamas_Jul">'[11]Resumen '!#REF!</definedName>
    <definedName name="TM_Ton_Lamas_Jun" localSheetId="0">'[11]Resumen '!#REF!</definedName>
    <definedName name="TM_Ton_Lamas_Jun" localSheetId="2">'[11]Resumen '!#REF!</definedName>
    <definedName name="TM_Ton_Lamas_Jun">'[11]Resumen '!#REF!</definedName>
    <definedName name="TM_Ton_Lamas_Mar" localSheetId="0">'[11]Resumen '!#REF!</definedName>
    <definedName name="TM_Ton_Lamas_Mar" localSheetId="2">'[11]Resumen '!#REF!</definedName>
    <definedName name="TM_Ton_Lamas_Mar">'[11]Resumen '!#REF!</definedName>
    <definedName name="TM_Ton_Lamas_May" localSheetId="0">'[11]Resumen '!#REF!</definedName>
    <definedName name="TM_Ton_Lamas_May" localSheetId="2">'[11]Resumen '!#REF!</definedName>
    <definedName name="TM_Ton_Lamas_May">'[11]Resumen '!#REF!</definedName>
    <definedName name="TM_Ton_Lamas_Nov" localSheetId="0">'[11]Resumen '!#REF!</definedName>
    <definedName name="TM_Ton_Lamas_Nov" localSheetId="2">'[11]Resumen '!#REF!</definedName>
    <definedName name="TM_Ton_Lamas_Nov">'[11]Resumen '!#REF!</definedName>
    <definedName name="TM_Ton_Lamas_Oct" localSheetId="0">'[11]Resumen '!#REF!</definedName>
    <definedName name="TM_Ton_Lamas_Oct" localSheetId="2">'[11]Resumen '!#REF!</definedName>
    <definedName name="TM_Ton_Lamas_Oct">'[11]Resumen '!#REF!</definedName>
    <definedName name="TM_Ton_Lamas_Sep" localSheetId="0">'[11]Resumen '!#REF!</definedName>
    <definedName name="TM_Ton_Lamas_Sep" localSheetId="2">'[11]Resumen '!#REF!</definedName>
    <definedName name="TM_Ton_Lamas_Sep">'[11]Resumen '!#REF!</definedName>
    <definedName name="TM_Ton_Rebose_Cajon035_Abr" localSheetId="0">'[11]Resumen '!#REF!</definedName>
    <definedName name="TM_Ton_Rebose_Cajon035_Abr" localSheetId="2">'[11]Resumen '!#REF!</definedName>
    <definedName name="TM_Ton_Rebose_Cajon035_Abr">'[11]Resumen '!#REF!</definedName>
    <definedName name="TM_Ton_Rebose_Cajon035_Ago" localSheetId="0">'[11]Resumen '!#REF!</definedName>
    <definedName name="TM_Ton_Rebose_Cajon035_Ago" localSheetId="2">'[11]Resumen '!#REF!</definedName>
    <definedName name="TM_Ton_Rebose_Cajon035_Ago">'[11]Resumen '!#REF!</definedName>
    <definedName name="TM_Ton_Rebose_Cajon035_Dic" localSheetId="0">'[11]Resumen '!#REF!</definedName>
    <definedName name="TM_Ton_Rebose_Cajon035_Dic" localSheetId="2">'[11]Resumen '!#REF!</definedName>
    <definedName name="TM_Ton_Rebose_Cajon035_Dic">'[11]Resumen '!#REF!</definedName>
    <definedName name="TM_Ton_Rebose_Cajon035_Ene" localSheetId="0">'[11]Resumen '!#REF!</definedName>
    <definedName name="TM_Ton_Rebose_Cajon035_Ene" localSheetId="2">'[11]Resumen '!#REF!</definedName>
    <definedName name="TM_Ton_Rebose_Cajon035_Ene">'[11]Resumen '!#REF!</definedName>
    <definedName name="TM_Ton_Rebose_Cajon035_Feb" localSheetId="0">'[11]Resumen '!#REF!</definedName>
    <definedName name="TM_Ton_Rebose_Cajon035_Feb" localSheetId="2">'[11]Resumen '!#REF!</definedName>
    <definedName name="TM_Ton_Rebose_Cajon035_Feb">'[11]Resumen '!#REF!</definedName>
    <definedName name="TM_Ton_Rebose_Cajon035_Jul" localSheetId="0">'[11]Resumen '!#REF!</definedName>
    <definedName name="TM_Ton_Rebose_Cajon035_Jul" localSheetId="2">'[11]Resumen '!#REF!</definedName>
    <definedName name="TM_Ton_Rebose_Cajon035_Jul">'[11]Resumen '!#REF!</definedName>
    <definedName name="TM_Ton_Rebose_Cajon035_Jun" localSheetId="0">'[11]Resumen '!#REF!</definedName>
    <definedName name="TM_Ton_Rebose_Cajon035_Jun" localSheetId="2">'[11]Resumen '!#REF!</definedName>
    <definedName name="TM_Ton_Rebose_Cajon035_Jun">'[11]Resumen '!#REF!</definedName>
    <definedName name="TM_Ton_Rebose_Cajon035_Mar" localSheetId="0">'[11]Resumen '!#REF!</definedName>
    <definedName name="TM_Ton_Rebose_Cajon035_Mar" localSheetId="2">'[11]Resumen '!#REF!</definedName>
    <definedName name="TM_Ton_Rebose_Cajon035_Mar">'[11]Resumen '!#REF!</definedName>
    <definedName name="TM_Ton_Rebose_Cajon035_May" localSheetId="0">'[11]Resumen '!#REF!</definedName>
    <definedName name="TM_Ton_Rebose_Cajon035_May" localSheetId="2">'[11]Resumen '!#REF!</definedName>
    <definedName name="TM_Ton_Rebose_Cajon035_May">'[11]Resumen '!#REF!</definedName>
    <definedName name="TM_Ton_Rebose_Cajon035_Nov" localSheetId="0">'[11]Resumen '!#REF!</definedName>
    <definedName name="TM_Ton_Rebose_Cajon035_Nov" localSheetId="2">'[11]Resumen '!#REF!</definedName>
    <definedName name="TM_Ton_Rebose_Cajon035_Nov">'[11]Resumen '!#REF!</definedName>
    <definedName name="TM_Ton_Rebose_Cajon035_Oct" localSheetId="0">'[11]Resumen '!#REF!</definedName>
    <definedName name="TM_Ton_Rebose_Cajon035_Oct" localSheetId="2">'[11]Resumen '!#REF!</definedName>
    <definedName name="TM_Ton_Rebose_Cajon035_Oct">'[11]Resumen '!#REF!</definedName>
    <definedName name="TM_Ton_Rebose_Cajon035_Sep" localSheetId="0">'[11]Resumen '!#REF!</definedName>
    <definedName name="TM_Ton_Rebose_Cajon035_Sep" localSheetId="2">'[11]Resumen '!#REF!</definedName>
    <definedName name="TM_Ton_Rebose_Cajon035_Sep">'[11]Resumen '!#REF!</definedName>
    <definedName name="TM_Tot_Agua_Cubeta_Abr" localSheetId="0">'[11]Resumen '!#REF!</definedName>
    <definedName name="TM_Tot_Agua_Cubeta_Abr" localSheetId="2">'[11]Resumen '!#REF!</definedName>
    <definedName name="TM_Tot_Agua_Cubeta_Abr">'[11]Resumen '!#REF!</definedName>
    <definedName name="TM_Tot_Agua_Cubeta_Ago" localSheetId="0">'[11]Resumen '!#REF!</definedName>
    <definedName name="TM_Tot_Agua_Cubeta_Ago" localSheetId="2">'[11]Resumen '!#REF!</definedName>
    <definedName name="TM_Tot_Agua_Cubeta_Ago">'[11]Resumen '!#REF!</definedName>
    <definedName name="TM_Tot_Agua_Cubeta_Dic" localSheetId="0">'[11]Resumen '!#REF!</definedName>
    <definedName name="TM_Tot_Agua_Cubeta_Dic" localSheetId="2">'[11]Resumen '!#REF!</definedName>
    <definedName name="TM_Tot_Agua_Cubeta_Dic">'[11]Resumen '!#REF!</definedName>
    <definedName name="TM_Tot_Agua_Cubeta_Ene" localSheetId="0">'[11]Resumen '!#REF!</definedName>
    <definedName name="TM_Tot_Agua_Cubeta_Ene" localSheetId="2">'[11]Resumen '!#REF!</definedName>
    <definedName name="TM_Tot_Agua_Cubeta_Ene">'[11]Resumen '!#REF!</definedName>
    <definedName name="TM_Tot_Agua_Cubeta_Feb" localSheetId="0">'[11]Resumen '!#REF!</definedName>
    <definedName name="TM_Tot_Agua_Cubeta_Feb" localSheetId="2">'[11]Resumen '!#REF!</definedName>
    <definedName name="TM_Tot_Agua_Cubeta_Feb">'[11]Resumen '!#REF!</definedName>
    <definedName name="TM_Tot_Agua_Cubeta_Jul" localSheetId="0">'[11]Resumen '!#REF!</definedName>
    <definedName name="TM_Tot_Agua_Cubeta_Jul" localSheetId="2">'[11]Resumen '!#REF!</definedName>
    <definedName name="TM_Tot_Agua_Cubeta_Jul">'[11]Resumen '!#REF!</definedName>
    <definedName name="TM_Tot_Agua_Cubeta_Jun" localSheetId="0">'[11]Resumen '!#REF!</definedName>
    <definedName name="TM_Tot_Agua_Cubeta_Jun" localSheetId="2">'[11]Resumen '!#REF!</definedName>
    <definedName name="TM_Tot_Agua_Cubeta_Jun">'[11]Resumen '!#REF!</definedName>
    <definedName name="TM_Tot_Agua_Cubeta_Mar" localSheetId="0">'[11]Resumen '!#REF!</definedName>
    <definedName name="TM_Tot_Agua_Cubeta_Mar" localSheetId="2">'[11]Resumen '!#REF!</definedName>
    <definedName name="TM_Tot_Agua_Cubeta_Mar">'[11]Resumen '!#REF!</definedName>
    <definedName name="TM_Tot_Agua_Cubeta_May" localSheetId="0">'[11]Resumen '!#REF!</definedName>
    <definedName name="TM_Tot_Agua_Cubeta_May" localSheetId="2">'[11]Resumen '!#REF!</definedName>
    <definedName name="TM_Tot_Agua_Cubeta_May">'[11]Resumen '!#REF!</definedName>
    <definedName name="TM_Tot_Agua_Cubeta_Nov" localSheetId="0">'[11]Resumen '!#REF!</definedName>
    <definedName name="TM_Tot_Agua_Cubeta_Nov" localSheetId="2">'[11]Resumen '!#REF!</definedName>
    <definedName name="TM_Tot_Agua_Cubeta_Nov">'[11]Resumen '!#REF!</definedName>
    <definedName name="TM_Tot_Agua_Cubeta_Oct" localSheetId="0">'[11]Resumen '!#REF!</definedName>
    <definedName name="TM_Tot_Agua_Cubeta_Oct" localSheetId="2">'[11]Resumen '!#REF!</definedName>
    <definedName name="TM_Tot_Agua_Cubeta_Oct">'[11]Resumen '!#REF!</definedName>
    <definedName name="TM_Tot_Agua_Cubeta_Sep" localSheetId="0">'[11]Resumen '!#REF!</definedName>
    <definedName name="TM_Tot_Agua_Cubeta_Sep" localSheetId="2">'[11]Resumen '!#REF!</definedName>
    <definedName name="TM_Tot_Agua_Cubeta_Sep">'[11]Resumen '!#REF!</definedName>
    <definedName name="TM_Tot_Agua_Muro_Abr" localSheetId="0">'[11]Resumen '!#REF!</definedName>
    <definedName name="TM_Tot_Agua_Muro_Abr" localSheetId="2">'[11]Resumen '!#REF!</definedName>
    <definedName name="TM_Tot_Agua_Muro_Abr">'[11]Resumen '!#REF!</definedName>
    <definedName name="TM_Tot_Agua_Muro_Ago" localSheetId="0">'[11]Resumen '!#REF!</definedName>
    <definedName name="TM_Tot_Agua_Muro_Ago" localSheetId="2">'[11]Resumen '!#REF!</definedName>
    <definedName name="TM_Tot_Agua_Muro_Ago">'[11]Resumen '!#REF!</definedName>
    <definedName name="TM_Tot_Agua_Muro_Dens_Abr" localSheetId="0">'[11]Resumen '!#REF!</definedName>
    <definedName name="TM_Tot_Agua_Muro_Dens_Abr" localSheetId="2">'[11]Resumen '!#REF!</definedName>
    <definedName name="TM_Tot_Agua_Muro_Dens_Abr">'[11]Resumen '!#REF!</definedName>
    <definedName name="TM_Tot_Agua_Muro_Dens_Ago" localSheetId="0">'[11]Resumen '!#REF!</definedName>
    <definedName name="TM_Tot_Agua_Muro_Dens_Ago" localSheetId="2">'[11]Resumen '!#REF!</definedName>
    <definedName name="TM_Tot_Agua_Muro_Dens_Ago">'[11]Resumen '!#REF!</definedName>
    <definedName name="TM_Tot_Agua_Muro_Dens_Dic" localSheetId="0">'[11]Resumen '!#REF!</definedName>
    <definedName name="TM_Tot_Agua_Muro_Dens_Dic" localSheetId="2">'[11]Resumen '!#REF!</definedName>
    <definedName name="TM_Tot_Agua_Muro_Dens_Dic">'[11]Resumen '!#REF!</definedName>
    <definedName name="TM_Tot_Agua_Muro_Dens_Ene" localSheetId="0">'[11]Resumen '!#REF!</definedName>
    <definedName name="TM_Tot_Agua_Muro_Dens_Ene" localSheetId="2">'[11]Resumen '!#REF!</definedName>
    <definedName name="TM_Tot_Agua_Muro_Dens_Ene">'[11]Resumen '!#REF!</definedName>
    <definedName name="TM_Tot_Agua_Muro_Dens_Feb" localSheetId="0">'[11]Resumen '!#REF!</definedName>
    <definedName name="TM_Tot_Agua_Muro_Dens_Feb" localSheetId="2">'[11]Resumen '!#REF!</definedName>
    <definedName name="TM_Tot_Agua_Muro_Dens_Feb">'[11]Resumen '!#REF!</definedName>
    <definedName name="TM_Tot_Agua_Muro_Dens_Jul" localSheetId="0">'[11]Resumen '!#REF!</definedName>
    <definedName name="TM_Tot_Agua_Muro_Dens_Jul" localSheetId="2">'[11]Resumen '!#REF!</definedName>
    <definedName name="TM_Tot_Agua_Muro_Dens_Jul">'[11]Resumen '!#REF!</definedName>
    <definedName name="TM_Tot_Agua_Muro_Dens_Jun" localSheetId="0">'[11]Resumen '!#REF!</definedName>
    <definedName name="TM_Tot_Agua_Muro_Dens_Jun" localSheetId="2">'[11]Resumen '!#REF!</definedName>
    <definedName name="TM_Tot_Agua_Muro_Dens_Jun">'[11]Resumen '!#REF!</definedName>
    <definedName name="TM_Tot_Agua_Muro_Dens_Mar" localSheetId="0">'[11]Resumen '!#REF!</definedName>
    <definedName name="TM_Tot_Agua_Muro_Dens_Mar" localSheetId="2">'[11]Resumen '!#REF!</definedName>
    <definedName name="TM_Tot_Agua_Muro_Dens_Mar">'[11]Resumen '!#REF!</definedName>
    <definedName name="TM_Tot_Agua_Muro_Dens_May" localSheetId="0">'[11]Resumen '!#REF!</definedName>
    <definedName name="TM_Tot_Agua_Muro_Dens_May" localSheetId="2">'[11]Resumen '!#REF!</definedName>
    <definedName name="TM_Tot_Agua_Muro_Dens_May">'[11]Resumen '!#REF!</definedName>
    <definedName name="TM_Tot_Agua_Muro_Dens_Nov" localSheetId="0">'[11]Resumen '!#REF!</definedName>
    <definedName name="TM_Tot_Agua_Muro_Dens_Nov" localSheetId="2">'[11]Resumen '!#REF!</definedName>
    <definedName name="TM_Tot_Agua_Muro_Dens_Nov">'[11]Resumen '!#REF!</definedName>
    <definedName name="TM_Tot_Agua_Muro_Dens_Oct" localSheetId="0">'[11]Resumen '!#REF!</definedName>
    <definedName name="TM_Tot_Agua_Muro_Dens_Oct" localSheetId="2">'[11]Resumen '!#REF!</definedName>
    <definedName name="TM_Tot_Agua_Muro_Dens_Oct">'[11]Resumen '!#REF!</definedName>
    <definedName name="TM_Tot_Agua_Muro_Dens_Sep" localSheetId="0">'[11]Resumen '!#REF!</definedName>
    <definedName name="TM_Tot_Agua_Muro_Dens_Sep" localSheetId="2">'[11]Resumen '!#REF!</definedName>
    <definedName name="TM_Tot_Agua_Muro_Dens_Sep">'[11]Resumen '!#REF!</definedName>
    <definedName name="TM_Tot_Agua_Muro_Dens_Tag_Abr" localSheetId="0">'[11]Resumen '!#REF!</definedName>
    <definedName name="TM_Tot_Agua_Muro_Dens_Tag_Abr" localSheetId="2">'[11]Resumen '!#REF!</definedName>
    <definedName name="TM_Tot_Agua_Muro_Dens_Tag_Abr">'[11]Resumen '!#REF!</definedName>
    <definedName name="TM_Tot_Agua_Muro_Dens_Tag_Ago" localSheetId="0">'[11]Resumen '!#REF!</definedName>
    <definedName name="TM_Tot_Agua_Muro_Dens_Tag_Ago" localSheetId="2">'[11]Resumen '!#REF!</definedName>
    <definedName name="TM_Tot_Agua_Muro_Dens_Tag_Ago">'[11]Resumen '!#REF!</definedName>
    <definedName name="TM_Tot_Agua_Muro_Dens_Tag_Dic" localSheetId="0">'[11]Resumen '!#REF!</definedName>
    <definedName name="TM_Tot_Agua_Muro_Dens_Tag_Dic" localSheetId="2">'[11]Resumen '!#REF!</definedName>
    <definedName name="TM_Tot_Agua_Muro_Dens_Tag_Dic">'[11]Resumen '!#REF!</definedName>
    <definedName name="TM_Tot_Agua_Muro_Dens_Tag_Ene" localSheetId="0">'[11]Resumen '!#REF!</definedName>
    <definedName name="TM_Tot_Agua_Muro_Dens_Tag_Ene" localSheetId="2">'[11]Resumen '!#REF!</definedName>
    <definedName name="TM_Tot_Agua_Muro_Dens_Tag_Ene">'[11]Resumen '!#REF!</definedName>
    <definedName name="TM_Tot_Agua_Muro_Dens_Tag_Feb" localSheetId="0">'[11]Resumen '!#REF!</definedName>
    <definedName name="TM_Tot_Agua_Muro_Dens_Tag_Feb" localSheetId="2">'[11]Resumen '!#REF!</definedName>
    <definedName name="TM_Tot_Agua_Muro_Dens_Tag_Feb">'[11]Resumen '!#REF!</definedName>
    <definedName name="TM_Tot_Agua_Muro_Dens_Tag_Jul" localSheetId="0">'[11]Resumen '!#REF!</definedName>
    <definedName name="TM_Tot_Agua_Muro_Dens_Tag_Jul" localSheetId="2">'[11]Resumen '!#REF!</definedName>
    <definedName name="TM_Tot_Agua_Muro_Dens_Tag_Jul">'[11]Resumen '!#REF!</definedName>
    <definedName name="TM_Tot_Agua_Muro_Dens_Tag_Jun" localSheetId="0">'[11]Resumen '!#REF!</definedName>
    <definedName name="TM_Tot_Agua_Muro_Dens_Tag_Jun" localSheetId="2">'[11]Resumen '!#REF!</definedName>
    <definedName name="TM_Tot_Agua_Muro_Dens_Tag_Jun">'[11]Resumen '!#REF!</definedName>
    <definedName name="TM_Tot_Agua_Muro_Dens_Tag_Mar" localSheetId="0">'[11]Resumen '!#REF!</definedName>
    <definedName name="TM_Tot_Agua_Muro_Dens_Tag_Mar" localSheetId="2">'[11]Resumen '!#REF!</definedName>
    <definedName name="TM_Tot_Agua_Muro_Dens_Tag_Mar">'[11]Resumen '!#REF!</definedName>
    <definedName name="TM_Tot_Agua_Muro_Dens_Tag_May" localSheetId="0">'[11]Resumen '!#REF!</definedName>
    <definedName name="TM_Tot_Agua_Muro_Dens_Tag_May" localSheetId="2">'[11]Resumen '!#REF!</definedName>
    <definedName name="TM_Tot_Agua_Muro_Dens_Tag_May">'[11]Resumen '!#REF!</definedName>
    <definedName name="TM_Tot_Agua_Muro_Dens_Tag_Nov" localSheetId="0">'[11]Resumen '!#REF!</definedName>
    <definedName name="TM_Tot_Agua_Muro_Dens_Tag_Nov" localSheetId="2">'[11]Resumen '!#REF!</definedName>
    <definedName name="TM_Tot_Agua_Muro_Dens_Tag_Nov">'[11]Resumen '!#REF!</definedName>
    <definedName name="TM_Tot_Agua_Muro_Dens_Tag_Oct" localSheetId="0">'[11]Resumen '!#REF!</definedName>
    <definedName name="TM_Tot_Agua_Muro_Dens_Tag_Oct" localSheetId="2">'[11]Resumen '!#REF!</definedName>
    <definedName name="TM_Tot_Agua_Muro_Dens_Tag_Oct">'[11]Resumen '!#REF!</definedName>
    <definedName name="TM_Tot_Agua_Muro_Dens_Tag_Sep" localSheetId="0">'[11]Resumen '!#REF!</definedName>
    <definedName name="TM_Tot_Agua_Muro_Dens_Tag_Sep" localSheetId="2">'[11]Resumen '!#REF!</definedName>
    <definedName name="TM_Tot_Agua_Muro_Dens_Tag_Sep">'[11]Resumen '!#REF!</definedName>
    <definedName name="TM_Tot_Agua_Muro_Dic" localSheetId="0">'[11]Resumen '!#REF!</definedName>
    <definedName name="TM_Tot_Agua_Muro_Dic" localSheetId="2">'[11]Resumen '!#REF!</definedName>
    <definedName name="TM_Tot_Agua_Muro_Dic">'[11]Resumen '!#REF!</definedName>
    <definedName name="TM_Tot_Agua_Muro_Ene" localSheetId="0">'[11]Resumen '!#REF!</definedName>
    <definedName name="TM_Tot_Agua_Muro_Ene" localSheetId="2">'[11]Resumen '!#REF!</definedName>
    <definedName name="TM_Tot_Agua_Muro_Ene">'[11]Resumen '!#REF!</definedName>
    <definedName name="TM_Tot_Agua_Muro_Feb" localSheetId="0">'[11]Resumen '!#REF!</definedName>
    <definedName name="TM_Tot_Agua_Muro_Feb" localSheetId="2">'[11]Resumen '!#REF!</definedName>
    <definedName name="TM_Tot_Agua_Muro_Feb">'[11]Resumen '!#REF!</definedName>
    <definedName name="TM_Tot_Agua_Muro_Final_Abr" localSheetId="0">'[11]Resumen '!#REF!</definedName>
    <definedName name="TM_Tot_Agua_Muro_Final_Abr" localSheetId="2">'[11]Resumen '!#REF!</definedName>
    <definedName name="TM_Tot_Agua_Muro_Final_Abr">'[11]Resumen '!#REF!</definedName>
    <definedName name="TM_Tot_Agua_Muro_Final_Ago" localSheetId="0">'[11]Resumen '!#REF!</definedName>
    <definedName name="TM_Tot_Agua_Muro_Final_Ago" localSheetId="2">'[11]Resumen '!#REF!</definedName>
    <definedName name="TM_Tot_Agua_Muro_Final_Ago">'[11]Resumen '!#REF!</definedName>
    <definedName name="TM_Tot_Agua_Muro_Final_Dic" localSheetId="0">'[11]Resumen '!#REF!</definedName>
    <definedName name="TM_Tot_Agua_Muro_Final_Dic" localSheetId="2">'[11]Resumen '!#REF!</definedName>
    <definedName name="TM_Tot_Agua_Muro_Final_Dic">'[11]Resumen '!#REF!</definedName>
    <definedName name="TM_Tot_Agua_Muro_Final_Ene" localSheetId="0">'[11]Resumen '!#REF!</definedName>
    <definedName name="TM_Tot_Agua_Muro_Final_Ene" localSheetId="2">'[11]Resumen '!#REF!</definedName>
    <definedName name="TM_Tot_Agua_Muro_Final_Ene">'[11]Resumen '!#REF!</definedName>
    <definedName name="TM_Tot_Agua_Muro_Final_Feb" localSheetId="0">'[11]Resumen '!#REF!</definedName>
    <definedName name="TM_Tot_Agua_Muro_Final_Feb" localSheetId="2">'[11]Resumen '!#REF!</definedName>
    <definedName name="TM_Tot_Agua_Muro_Final_Feb">'[11]Resumen '!#REF!</definedName>
    <definedName name="TM_Tot_Agua_Muro_Final_Jul" localSheetId="0">'[11]Resumen '!#REF!</definedName>
    <definedName name="TM_Tot_Agua_Muro_Final_Jul" localSheetId="2">'[11]Resumen '!#REF!</definedName>
    <definedName name="TM_Tot_Agua_Muro_Final_Jul">'[11]Resumen '!#REF!</definedName>
    <definedName name="TM_Tot_Agua_Muro_Final_Jun" localSheetId="0">'[11]Resumen '!#REF!</definedName>
    <definedName name="TM_Tot_Agua_Muro_Final_Jun" localSheetId="2">'[11]Resumen '!#REF!</definedName>
    <definedName name="TM_Tot_Agua_Muro_Final_Jun">'[11]Resumen '!#REF!</definedName>
    <definedName name="TM_Tot_Agua_Muro_Final_Mar" localSheetId="0">'[11]Resumen '!#REF!</definedName>
    <definedName name="TM_Tot_Agua_Muro_Final_Mar" localSheetId="2">'[11]Resumen '!#REF!</definedName>
    <definedName name="TM_Tot_Agua_Muro_Final_Mar">'[11]Resumen '!#REF!</definedName>
    <definedName name="TM_Tot_Agua_Muro_Final_May" localSheetId="0">'[11]Resumen '!#REF!</definedName>
    <definedName name="TM_Tot_Agua_Muro_Final_May" localSheetId="2">'[11]Resumen '!#REF!</definedName>
    <definedName name="TM_Tot_Agua_Muro_Final_May">'[11]Resumen '!#REF!</definedName>
    <definedName name="TM_Tot_Agua_Muro_Final_Nov" localSheetId="0">'[11]Resumen '!#REF!</definedName>
    <definedName name="TM_Tot_Agua_Muro_Final_Nov" localSheetId="2">'[11]Resumen '!#REF!</definedName>
    <definedName name="TM_Tot_Agua_Muro_Final_Nov">'[11]Resumen '!#REF!</definedName>
    <definedName name="TM_Tot_Agua_Muro_Final_Oct" localSheetId="0">'[11]Resumen '!#REF!</definedName>
    <definedName name="TM_Tot_Agua_Muro_Final_Oct" localSheetId="2">'[11]Resumen '!#REF!</definedName>
    <definedName name="TM_Tot_Agua_Muro_Final_Oct">'[11]Resumen '!#REF!</definedName>
    <definedName name="TM_Tot_Agua_Muro_Final_Sep" localSheetId="0">'[11]Resumen '!#REF!</definedName>
    <definedName name="TM_Tot_Agua_Muro_Final_Sep" localSheetId="2">'[11]Resumen '!#REF!</definedName>
    <definedName name="TM_Tot_Agua_Muro_Final_Sep">'[11]Resumen '!#REF!</definedName>
    <definedName name="TM_Tot_Agua_Muro_Jul" localSheetId="0">'[11]Resumen '!#REF!</definedName>
    <definedName name="TM_Tot_Agua_Muro_Jul" localSheetId="2">'[11]Resumen '!#REF!</definedName>
    <definedName name="TM_Tot_Agua_Muro_Jul">'[11]Resumen '!#REF!</definedName>
    <definedName name="TM_Tot_Agua_Muro_Jun" localSheetId="0">'[11]Resumen '!#REF!</definedName>
    <definedName name="TM_Tot_Agua_Muro_Jun" localSheetId="2">'[11]Resumen '!#REF!</definedName>
    <definedName name="TM_Tot_Agua_Muro_Jun">'[11]Resumen '!#REF!</definedName>
    <definedName name="TM_Tot_Agua_Muro_Mar" localSheetId="0">'[11]Resumen '!#REF!</definedName>
    <definedName name="TM_Tot_Agua_Muro_Mar" localSheetId="2">'[11]Resumen '!#REF!</definedName>
    <definedName name="TM_Tot_Agua_Muro_Mar">'[11]Resumen '!#REF!</definedName>
    <definedName name="TM_Tot_Agua_Muro_May" localSheetId="0">'[11]Resumen '!#REF!</definedName>
    <definedName name="TM_Tot_Agua_Muro_May" localSheetId="2">'[11]Resumen '!#REF!</definedName>
    <definedName name="TM_Tot_Agua_Muro_May">'[11]Resumen '!#REF!</definedName>
    <definedName name="TM_Tot_Agua_Muro_Nov" localSheetId="0">'[11]Resumen '!#REF!</definedName>
    <definedName name="TM_Tot_Agua_Muro_Nov" localSheetId="2">'[11]Resumen '!#REF!</definedName>
    <definedName name="TM_Tot_Agua_Muro_Nov">'[11]Resumen '!#REF!</definedName>
    <definedName name="TM_Tot_Agua_Muro_Oct" localSheetId="0">'[11]Resumen '!#REF!</definedName>
    <definedName name="TM_Tot_Agua_Muro_Oct" localSheetId="2">'[11]Resumen '!#REF!</definedName>
    <definedName name="TM_Tot_Agua_Muro_Oct">'[11]Resumen '!#REF!</definedName>
    <definedName name="TM_Tot_Agua_Muro_Sep" localSheetId="0">'[11]Resumen '!#REF!</definedName>
    <definedName name="TM_Tot_Agua_Muro_Sep" localSheetId="2">'[11]Resumen '!#REF!</definedName>
    <definedName name="TM_Tot_Agua_Muro_Sep">'[11]Resumen '!#REF!</definedName>
    <definedName name="TM_Tot_Entradas_Cubeta_Abr" localSheetId="0">'[11]Resumen '!#REF!</definedName>
    <definedName name="TM_Tot_Entradas_Cubeta_Abr" localSheetId="2">'[11]Resumen '!#REF!</definedName>
    <definedName name="TM_Tot_Entradas_Cubeta_Abr">'[11]Resumen '!#REF!</definedName>
    <definedName name="TM_Tot_Entradas_Cubeta_Ago" localSheetId="0">'[11]Resumen '!#REF!</definedName>
    <definedName name="TM_Tot_Entradas_Cubeta_Ago" localSheetId="2">'[11]Resumen '!#REF!</definedName>
    <definedName name="TM_Tot_Entradas_Cubeta_Ago">'[11]Resumen '!#REF!</definedName>
    <definedName name="TM_Tot_Entradas_Cubeta_Dic" localSheetId="0">'[11]Resumen '!#REF!</definedName>
    <definedName name="TM_Tot_Entradas_Cubeta_Dic" localSheetId="2">'[11]Resumen '!#REF!</definedName>
    <definedName name="TM_Tot_Entradas_Cubeta_Dic">'[11]Resumen '!#REF!</definedName>
    <definedName name="TM_Tot_Entradas_Cubeta_Ene" localSheetId="0">'[11]Resumen '!#REF!</definedName>
    <definedName name="TM_Tot_Entradas_Cubeta_Ene" localSheetId="2">'[11]Resumen '!#REF!</definedName>
    <definedName name="TM_Tot_Entradas_Cubeta_Ene">'[11]Resumen '!#REF!</definedName>
    <definedName name="TM_Tot_Entradas_Cubeta_Feb" localSheetId="0">'[11]Resumen '!#REF!</definedName>
    <definedName name="TM_Tot_Entradas_Cubeta_Feb" localSheetId="2">'[11]Resumen '!#REF!</definedName>
    <definedName name="TM_Tot_Entradas_Cubeta_Feb">'[11]Resumen '!#REF!</definedName>
    <definedName name="TM_Tot_Entradas_Cubeta_Jul" localSheetId="0">'[11]Resumen '!#REF!</definedName>
    <definedName name="TM_Tot_Entradas_Cubeta_Jul" localSheetId="2">'[11]Resumen '!#REF!</definedName>
    <definedName name="TM_Tot_Entradas_Cubeta_Jul">'[11]Resumen '!#REF!</definedName>
    <definedName name="TM_Tot_Entradas_Cubeta_Jun" localSheetId="0">'[11]Resumen '!#REF!</definedName>
    <definedName name="TM_Tot_Entradas_Cubeta_Jun" localSheetId="2">'[11]Resumen '!#REF!</definedName>
    <definedName name="TM_Tot_Entradas_Cubeta_Jun">'[11]Resumen '!#REF!</definedName>
    <definedName name="TM_Tot_Entradas_Cubeta_Mar" localSheetId="0">'[11]Resumen '!#REF!</definedName>
    <definedName name="TM_Tot_Entradas_Cubeta_Mar" localSheetId="2">'[11]Resumen '!#REF!</definedName>
    <definedName name="TM_Tot_Entradas_Cubeta_Mar">'[11]Resumen '!#REF!</definedName>
    <definedName name="TM_Tot_Entradas_Cubeta_May" localSheetId="0">'[11]Resumen '!#REF!</definedName>
    <definedName name="TM_Tot_Entradas_Cubeta_May" localSheetId="2">'[11]Resumen '!#REF!</definedName>
    <definedName name="TM_Tot_Entradas_Cubeta_May">'[11]Resumen '!#REF!</definedName>
    <definedName name="TM_Tot_Entradas_Cubeta_Nov" localSheetId="0">'[11]Resumen '!#REF!</definedName>
    <definedName name="TM_Tot_Entradas_Cubeta_Nov" localSheetId="2">'[11]Resumen '!#REF!</definedName>
    <definedName name="TM_Tot_Entradas_Cubeta_Nov">'[11]Resumen '!#REF!</definedName>
    <definedName name="TM_Tot_Entradas_Cubeta_Oct" localSheetId="0">'[11]Resumen '!#REF!</definedName>
    <definedName name="TM_Tot_Entradas_Cubeta_Oct" localSheetId="2">'[11]Resumen '!#REF!</definedName>
    <definedName name="TM_Tot_Entradas_Cubeta_Oct">'[11]Resumen '!#REF!</definedName>
    <definedName name="TM_Tot_Entradas_Cubeta_Sep" localSheetId="0">'[11]Resumen '!#REF!</definedName>
    <definedName name="TM_Tot_Entradas_Cubeta_Sep" localSheetId="2">'[11]Resumen '!#REF!</definedName>
    <definedName name="TM_Tot_Entradas_Cubeta_Sep">'[11]Resumen '!#REF!</definedName>
    <definedName name="TM_Tot_Entradas_Dren_Abr" localSheetId="0">'[11]Resumen '!#REF!</definedName>
    <definedName name="TM_Tot_Entradas_Dren_Abr" localSheetId="2">'[11]Resumen '!#REF!</definedName>
    <definedName name="TM_Tot_Entradas_Dren_Abr">'[11]Resumen '!#REF!</definedName>
    <definedName name="TM_Tot_Entradas_Dren_Ago" localSheetId="0">'[11]Resumen '!#REF!</definedName>
    <definedName name="TM_Tot_Entradas_Dren_Ago" localSheetId="2">'[11]Resumen '!#REF!</definedName>
    <definedName name="TM_Tot_Entradas_Dren_Ago">'[11]Resumen '!#REF!</definedName>
    <definedName name="TM_Tot_Entradas_Dren_Dic" localSheetId="0">'[11]Resumen '!#REF!</definedName>
    <definedName name="TM_Tot_Entradas_Dren_Dic" localSheetId="2">'[11]Resumen '!#REF!</definedName>
    <definedName name="TM_Tot_Entradas_Dren_Dic">'[11]Resumen '!#REF!</definedName>
    <definedName name="TM_Tot_Entradas_Dren_Ene" localSheetId="0">'[11]Resumen '!#REF!</definedName>
    <definedName name="TM_Tot_Entradas_Dren_Ene" localSheetId="2">'[11]Resumen '!#REF!</definedName>
    <definedName name="TM_Tot_Entradas_Dren_Ene">'[11]Resumen '!#REF!</definedName>
    <definedName name="TM_Tot_Entradas_Dren_Feb" localSheetId="0">'[11]Resumen '!#REF!</definedName>
    <definedName name="TM_Tot_Entradas_Dren_Feb" localSheetId="2">'[11]Resumen '!#REF!</definedName>
    <definedName name="TM_Tot_Entradas_Dren_Feb">'[11]Resumen '!#REF!</definedName>
    <definedName name="TM_Tot_Entradas_Dren_Jul" localSheetId="0">'[11]Resumen '!#REF!</definedName>
    <definedName name="TM_Tot_Entradas_Dren_Jul" localSheetId="2">'[11]Resumen '!#REF!</definedName>
    <definedName name="TM_Tot_Entradas_Dren_Jul">'[11]Resumen '!#REF!</definedName>
    <definedName name="TM_Tot_Entradas_Dren_Jun" localSheetId="0">'[11]Resumen '!#REF!</definedName>
    <definedName name="TM_Tot_Entradas_Dren_Jun" localSheetId="2">'[11]Resumen '!#REF!</definedName>
    <definedName name="TM_Tot_Entradas_Dren_Jun">'[11]Resumen '!#REF!</definedName>
    <definedName name="TM_Tot_Entradas_Dren_Mar" localSheetId="0">'[11]Resumen '!#REF!</definedName>
    <definedName name="TM_Tot_Entradas_Dren_Mar" localSheetId="2">'[11]Resumen '!#REF!</definedName>
    <definedName name="TM_Tot_Entradas_Dren_Mar">'[11]Resumen '!#REF!</definedName>
    <definedName name="TM_Tot_Entradas_Dren_May" localSheetId="0">'[11]Resumen '!#REF!</definedName>
    <definedName name="TM_Tot_Entradas_Dren_May" localSheetId="2">'[11]Resumen '!#REF!</definedName>
    <definedName name="TM_Tot_Entradas_Dren_May">'[11]Resumen '!#REF!</definedName>
    <definedName name="TM_Tot_Entradas_Dren_Nov" localSheetId="0">'[11]Resumen '!#REF!</definedName>
    <definedName name="TM_Tot_Entradas_Dren_Nov" localSheetId="2">'[11]Resumen '!#REF!</definedName>
    <definedName name="TM_Tot_Entradas_Dren_Nov">'[11]Resumen '!#REF!</definedName>
    <definedName name="TM_Tot_Entradas_Dren_Oct" localSheetId="0">'[11]Resumen '!#REF!</definedName>
    <definedName name="TM_Tot_Entradas_Dren_Oct" localSheetId="2">'[11]Resumen '!#REF!</definedName>
    <definedName name="TM_Tot_Entradas_Dren_Oct">'[11]Resumen '!#REF!</definedName>
    <definedName name="TM_Tot_Entradas_Dren_Sep" localSheetId="0">'[11]Resumen '!#REF!</definedName>
    <definedName name="TM_Tot_Entradas_Dren_Sep" localSheetId="2">'[11]Resumen '!#REF!</definedName>
    <definedName name="TM_Tot_Entradas_Dren_Sep">'[11]Resumen '!#REF!</definedName>
    <definedName name="TM_Tot_Evap_Abr" localSheetId="0">'[11]Resumen '!#REF!</definedName>
    <definedName name="TM_Tot_Evap_Abr" localSheetId="2">'[11]Resumen '!#REF!</definedName>
    <definedName name="TM_Tot_Evap_Abr">'[11]Resumen '!#REF!</definedName>
    <definedName name="TM_Tot_Evap_Ago" localSheetId="0">'[11]Resumen '!#REF!</definedName>
    <definedName name="TM_Tot_Evap_Ago" localSheetId="2">'[11]Resumen '!#REF!</definedName>
    <definedName name="TM_Tot_Evap_Ago">'[11]Resumen '!#REF!</definedName>
    <definedName name="TM_Tot_Evap_Dic" localSheetId="0">'[11]Resumen '!#REF!</definedName>
    <definedName name="TM_Tot_Evap_Dic" localSheetId="2">'[11]Resumen '!#REF!</definedName>
    <definedName name="TM_Tot_Evap_Dic">'[11]Resumen '!#REF!</definedName>
    <definedName name="TM_Tot_Evap_Ene" localSheetId="0">'[11]Resumen '!#REF!</definedName>
    <definedName name="TM_Tot_Evap_Ene" localSheetId="2">'[11]Resumen '!#REF!</definedName>
    <definedName name="TM_Tot_Evap_Ene">'[11]Resumen '!#REF!</definedName>
    <definedName name="TM_Tot_Evap_Feb" localSheetId="0">'[11]Resumen '!#REF!</definedName>
    <definedName name="TM_Tot_Evap_Feb" localSheetId="2">'[11]Resumen '!#REF!</definedName>
    <definedName name="TM_Tot_Evap_Feb">'[11]Resumen '!#REF!</definedName>
    <definedName name="TM_Tot_Evap_Jul" localSheetId="0">'[11]Resumen '!#REF!</definedName>
    <definedName name="TM_Tot_Evap_Jul" localSheetId="2">'[11]Resumen '!#REF!</definedName>
    <definedName name="TM_Tot_Evap_Jul">'[11]Resumen '!#REF!</definedName>
    <definedName name="TM_Tot_Evap_Jun" localSheetId="0">'[11]Resumen '!#REF!</definedName>
    <definedName name="TM_Tot_Evap_Jun" localSheetId="2">'[11]Resumen '!#REF!</definedName>
    <definedName name="TM_Tot_Evap_Jun">'[11]Resumen '!#REF!</definedName>
    <definedName name="TM_Tot_Evap_Mar" localSheetId="0">'[11]Resumen '!#REF!</definedName>
    <definedName name="TM_Tot_Evap_Mar" localSheetId="2">'[11]Resumen '!#REF!</definedName>
    <definedName name="TM_Tot_Evap_Mar">'[11]Resumen '!#REF!</definedName>
    <definedName name="TM_Tot_Evap_May" localSheetId="0">'[11]Resumen '!#REF!</definedName>
    <definedName name="TM_Tot_Evap_May" localSheetId="2">'[11]Resumen '!#REF!</definedName>
    <definedName name="TM_Tot_Evap_May">'[11]Resumen '!#REF!</definedName>
    <definedName name="TM_Tot_Evap_Nov" localSheetId="0">'[11]Resumen '!#REF!</definedName>
    <definedName name="TM_Tot_Evap_Nov" localSheetId="2">'[11]Resumen '!#REF!</definedName>
    <definedName name="TM_Tot_Evap_Nov">'[11]Resumen '!#REF!</definedName>
    <definedName name="TM_Tot_Evap_Oct" localSheetId="0">'[11]Resumen '!#REF!</definedName>
    <definedName name="TM_Tot_Evap_Oct" localSheetId="2">'[11]Resumen '!#REF!</definedName>
    <definedName name="TM_Tot_Evap_Oct">'[11]Resumen '!#REF!</definedName>
    <definedName name="TM_Tot_Evap_Sep" localSheetId="0">'[11]Resumen '!#REF!</definedName>
    <definedName name="TM_Tot_Evap_Sep" localSheetId="2">'[11]Resumen '!#REF!</definedName>
    <definedName name="TM_Tot_Evap_Sep">'[11]Resumen '!#REF!</definedName>
    <definedName name="TM_Tot_Salidas_Cubeta_Abr" localSheetId="0">'[11]Resumen '!#REF!</definedName>
    <definedName name="TM_Tot_Salidas_Cubeta_Abr" localSheetId="2">'[11]Resumen '!#REF!</definedName>
    <definedName name="TM_Tot_Salidas_Cubeta_Abr">'[11]Resumen '!#REF!</definedName>
    <definedName name="TM_Tot_Salidas_Cubeta_Ago" localSheetId="0">'[11]Resumen '!#REF!</definedName>
    <definedName name="TM_Tot_Salidas_Cubeta_Ago" localSheetId="2">'[11]Resumen '!#REF!</definedName>
    <definedName name="TM_Tot_Salidas_Cubeta_Ago">'[11]Resumen '!#REF!</definedName>
    <definedName name="TM_Tot_Salidas_Cubeta_Dic" localSheetId="0">'[11]Resumen '!#REF!</definedName>
    <definedName name="TM_Tot_Salidas_Cubeta_Dic" localSheetId="2">'[11]Resumen '!#REF!</definedName>
    <definedName name="TM_Tot_Salidas_Cubeta_Dic">'[11]Resumen '!#REF!</definedName>
    <definedName name="TM_Tot_Salidas_Cubeta_Ene" localSheetId="0">'[11]Resumen '!#REF!</definedName>
    <definedName name="TM_Tot_Salidas_Cubeta_Ene" localSheetId="2">'[11]Resumen '!#REF!</definedName>
    <definedName name="TM_Tot_Salidas_Cubeta_Ene">'[11]Resumen '!#REF!</definedName>
    <definedName name="TM_Tot_Salidas_Cubeta_Feb" localSheetId="0">'[11]Resumen '!#REF!</definedName>
    <definedName name="TM_Tot_Salidas_Cubeta_Feb" localSheetId="2">'[11]Resumen '!#REF!</definedName>
    <definedName name="TM_Tot_Salidas_Cubeta_Feb">'[11]Resumen '!#REF!</definedName>
    <definedName name="TM_Tot_Salidas_Cubeta_Jul" localSheetId="0">'[11]Resumen '!#REF!</definedName>
    <definedName name="TM_Tot_Salidas_Cubeta_Jul" localSheetId="2">'[11]Resumen '!#REF!</definedName>
    <definedName name="TM_Tot_Salidas_Cubeta_Jul">'[11]Resumen '!#REF!</definedName>
    <definedName name="TM_Tot_Salidas_Cubeta_Jun" localSheetId="0">'[11]Resumen '!#REF!</definedName>
    <definedName name="TM_Tot_Salidas_Cubeta_Jun" localSheetId="2">'[11]Resumen '!#REF!</definedName>
    <definedName name="TM_Tot_Salidas_Cubeta_Jun">'[11]Resumen '!#REF!</definedName>
    <definedName name="TM_Tot_Salidas_Cubeta_Mar" localSheetId="0">'[11]Resumen '!#REF!</definedName>
    <definedName name="TM_Tot_Salidas_Cubeta_Mar" localSheetId="2">'[11]Resumen '!#REF!</definedName>
    <definedName name="TM_Tot_Salidas_Cubeta_Mar">'[11]Resumen '!#REF!</definedName>
    <definedName name="TM_Tot_Salidas_Cubeta_May" localSheetId="0">'[11]Resumen '!#REF!</definedName>
    <definedName name="TM_Tot_Salidas_Cubeta_May" localSheetId="2">'[11]Resumen '!#REF!</definedName>
    <definedName name="TM_Tot_Salidas_Cubeta_May">'[11]Resumen '!#REF!</definedName>
    <definedName name="TM_Tot_Salidas_Cubeta_Nov" localSheetId="0">'[11]Resumen '!#REF!</definedName>
    <definedName name="TM_Tot_Salidas_Cubeta_Nov" localSheetId="2">'[11]Resumen '!#REF!</definedName>
    <definedName name="TM_Tot_Salidas_Cubeta_Nov">'[11]Resumen '!#REF!</definedName>
    <definedName name="TM_Tot_Salidas_Cubeta_Oct" localSheetId="0">'[11]Resumen '!#REF!</definedName>
    <definedName name="TM_Tot_Salidas_Cubeta_Oct" localSheetId="2">'[11]Resumen '!#REF!</definedName>
    <definedName name="TM_Tot_Salidas_Cubeta_Oct">'[11]Resumen '!#REF!</definedName>
    <definedName name="TM_Tot_Salidas_Cubeta_Sep" localSheetId="0">'[11]Resumen '!#REF!</definedName>
    <definedName name="TM_Tot_Salidas_Cubeta_Sep" localSheetId="2">'[11]Resumen '!#REF!</definedName>
    <definedName name="TM_Tot_Salidas_Cubeta_Sep">'[11]Resumen '!#REF!</definedName>
    <definedName name="TM_Tot_Salidas_Dren_Abr" localSheetId="0">'[11]Resumen '!#REF!</definedName>
    <definedName name="TM_Tot_Salidas_Dren_Abr" localSheetId="2">'[11]Resumen '!#REF!</definedName>
    <definedName name="TM_Tot_Salidas_Dren_Abr">'[11]Resumen '!#REF!</definedName>
    <definedName name="TM_Tot_Salidas_Dren_Ago" localSheetId="0">'[11]Resumen '!#REF!</definedName>
    <definedName name="TM_Tot_Salidas_Dren_Ago" localSheetId="2">'[11]Resumen '!#REF!</definedName>
    <definedName name="TM_Tot_Salidas_Dren_Ago">'[11]Resumen '!#REF!</definedName>
    <definedName name="TM_Tot_Salidas_Dren_Dic" localSheetId="0">'[11]Resumen '!#REF!</definedName>
    <definedName name="TM_Tot_Salidas_Dren_Dic" localSheetId="2">'[11]Resumen '!#REF!</definedName>
    <definedName name="TM_Tot_Salidas_Dren_Dic">'[11]Resumen '!#REF!</definedName>
    <definedName name="TM_Tot_Salidas_Dren_Ene" localSheetId="0">'[11]Resumen '!#REF!</definedName>
    <definedName name="TM_Tot_Salidas_Dren_Ene" localSheetId="2">'[11]Resumen '!#REF!</definedName>
    <definedName name="TM_Tot_Salidas_Dren_Ene">'[11]Resumen '!#REF!</definedName>
    <definedName name="TM_Tot_Salidas_Dren_Feb" localSheetId="0">'[11]Resumen '!#REF!</definedName>
    <definedName name="TM_Tot_Salidas_Dren_Feb" localSheetId="2">'[11]Resumen '!#REF!</definedName>
    <definedName name="TM_Tot_Salidas_Dren_Feb">'[11]Resumen '!#REF!</definedName>
    <definedName name="TM_Tot_Salidas_Dren_Jul" localSheetId="0">'[11]Resumen '!#REF!</definedName>
    <definedName name="TM_Tot_Salidas_Dren_Jul" localSheetId="2">'[11]Resumen '!#REF!</definedName>
    <definedName name="TM_Tot_Salidas_Dren_Jul">'[11]Resumen '!#REF!</definedName>
    <definedName name="TM_Tot_Salidas_Dren_Jun" localSheetId="0">'[11]Resumen '!#REF!</definedName>
    <definedName name="TM_Tot_Salidas_Dren_Jun" localSheetId="2">'[11]Resumen '!#REF!</definedName>
    <definedName name="TM_Tot_Salidas_Dren_Jun">'[11]Resumen '!#REF!</definedName>
    <definedName name="TM_Tot_Salidas_Dren_Mar" localSheetId="0">'[11]Resumen '!#REF!</definedName>
    <definedName name="TM_Tot_Salidas_Dren_Mar" localSheetId="2">'[11]Resumen '!#REF!</definedName>
    <definedName name="TM_Tot_Salidas_Dren_Mar">'[11]Resumen '!#REF!</definedName>
    <definedName name="TM_Tot_Salidas_Dren_May" localSheetId="0">'[11]Resumen '!#REF!</definedName>
    <definedName name="TM_Tot_Salidas_Dren_May" localSheetId="2">'[11]Resumen '!#REF!</definedName>
    <definedName name="TM_Tot_Salidas_Dren_May">'[11]Resumen '!#REF!</definedName>
    <definedName name="TM_Tot_Salidas_Dren_Nov" localSheetId="0">'[11]Resumen '!#REF!</definedName>
    <definedName name="TM_Tot_Salidas_Dren_Nov" localSheetId="2">'[11]Resumen '!#REF!</definedName>
    <definedName name="TM_Tot_Salidas_Dren_Nov">'[11]Resumen '!#REF!</definedName>
    <definedName name="TM_Tot_Salidas_Dren_Oct" localSheetId="0">'[11]Resumen '!#REF!</definedName>
    <definedName name="TM_Tot_Salidas_Dren_Oct" localSheetId="2">'[11]Resumen '!#REF!</definedName>
    <definedName name="TM_Tot_Salidas_Dren_Oct">'[11]Resumen '!#REF!</definedName>
    <definedName name="TM_Tot_Salidas_Dren_Sep" localSheetId="0">'[11]Resumen '!#REF!</definedName>
    <definedName name="TM_Tot_Salidas_Dren_Sep" localSheetId="2">'[11]Resumen '!#REF!</definedName>
    <definedName name="TM_Tot_Salidas_Dren_Sep">'[11]Resumen '!#REF!</definedName>
    <definedName name="TM_Total_Ret_Rel_Abr" localSheetId="0">'[11]Resumen '!#REF!</definedName>
    <definedName name="TM_Total_Ret_Rel_Abr" localSheetId="2">'[11]Resumen '!#REF!</definedName>
    <definedName name="TM_Total_Ret_Rel_Abr">'[11]Resumen '!#REF!</definedName>
    <definedName name="TM_Total_Ret_Rel_Ago" localSheetId="0">'[11]Resumen '!#REF!</definedName>
    <definedName name="TM_Total_Ret_Rel_Ago" localSheetId="2">'[11]Resumen '!#REF!</definedName>
    <definedName name="TM_Total_Ret_Rel_Ago">'[11]Resumen '!#REF!</definedName>
    <definedName name="TM_Total_Ret_Rel_Dic" localSheetId="0">'[11]Resumen '!#REF!</definedName>
    <definedName name="TM_Total_Ret_Rel_Dic" localSheetId="2">'[11]Resumen '!#REF!</definedName>
    <definedName name="TM_Total_Ret_Rel_Dic">'[11]Resumen '!#REF!</definedName>
    <definedName name="TM_Total_Ret_Rel_Ene" localSheetId="0">'[11]Resumen '!#REF!</definedName>
    <definedName name="TM_Total_Ret_Rel_Ene" localSheetId="2">'[11]Resumen '!#REF!</definedName>
    <definedName name="TM_Total_Ret_Rel_Ene">'[11]Resumen '!#REF!</definedName>
    <definedName name="TM_Total_Ret_Rel_Feb" localSheetId="0">'[11]Resumen '!#REF!</definedName>
    <definedName name="TM_Total_Ret_Rel_Feb" localSheetId="2">'[11]Resumen '!#REF!</definedName>
    <definedName name="TM_Total_Ret_Rel_Feb">'[11]Resumen '!#REF!</definedName>
    <definedName name="TM_Total_Ret_Rel_Jul" localSheetId="0">'[11]Resumen '!#REF!</definedName>
    <definedName name="TM_Total_Ret_Rel_Jul" localSheetId="2">'[11]Resumen '!#REF!</definedName>
    <definedName name="TM_Total_Ret_Rel_Jul">'[11]Resumen '!#REF!</definedName>
    <definedName name="TM_Total_Ret_Rel_Jun" localSheetId="0">'[11]Resumen '!#REF!</definedName>
    <definedName name="TM_Total_Ret_Rel_Jun" localSheetId="2">'[11]Resumen '!#REF!</definedName>
    <definedName name="TM_Total_Ret_Rel_Jun">'[11]Resumen '!#REF!</definedName>
    <definedName name="TM_Total_Ret_Rel_Mar" localSheetId="0">'[11]Resumen '!#REF!</definedName>
    <definedName name="TM_Total_Ret_Rel_Mar" localSheetId="2">'[11]Resumen '!#REF!</definedName>
    <definedName name="TM_Total_Ret_Rel_Mar">'[11]Resumen '!#REF!</definedName>
    <definedName name="TM_Total_Ret_Rel_May" localSheetId="0">'[11]Resumen '!#REF!</definedName>
    <definedName name="TM_Total_Ret_Rel_May" localSheetId="2">'[11]Resumen '!#REF!</definedName>
    <definedName name="TM_Total_Ret_Rel_May">'[11]Resumen '!#REF!</definedName>
    <definedName name="TM_Total_Ret_Rel_Nov" localSheetId="0">'[11]Resumen '!#REF!</definedName>
    <definedName name="TM_Total_Ret_Rel_Nov" localSheetId="2">'[11]Resumen '!#REF!</definedName>
    <definedName name="TM_Total_Ret_Rel_Nov">'[11]Resumen '!#REF!</definedName>
    <definedName name="TM_Total_Ret_Rel_Oct" localSheetId="0">'[11]Resumen '!#REF!</definedName>
    <definedName name="TM_Total_Ret_Rel_Oct" localSheetId="2">'[11]Resumen '!#REF!</definedName>
    <definedName name="TM_Total_Ret_Rel_Oct">'[11]Resumen '!#REF!</definedName>
    <definedName name="TM_Total_Ret_Rel_Sep" localSheetId="0">'[11]Resumen '!#REF!</definedName>
    <definedName name="TM_Total_Ret_Rel_Sep" localSheetId="2">'[11]Resumen '!#REF!</definedName>
    <definedName name="TM_Total_Ret_Rel_Sep">'[11]Resumen '!#REF!</definedName>
    <definedName name="TM_Vol_Arenas_Dep_Muro_Abr" localSheetId="0">'[11]Resumen '!#REF!</definedName>
    <definedName name="TM_Vol_Arenas_Dep_Muro_Abr" localSheetId="2">'[11]Resumen '!#REF!</definedName>
    <definedName name="TM_Vol_Arenas_Dep_Muro_Abr">'[11]Resumen '!#REF!</definedName>
    <definedName name="TM_Vol_Arenas_Dep_Muro_Ago" localSheetId="0">'[11]Resumen '!#REF!</definedName>
    <definedName name="TM_Vol_Arenas_Dep_Muro_Ago" localSheetId="2">'[11]Resumen '!#REF!</definedName>
    <definedName name="TM_Vol_Arenas_Dep_Muro_Ago">'[11]Resumen '!#REF!</definedName>
    <definedName name="TM_Vol_Arenas_Dep_Muro_Dic" localSheetId="0">'[11]Resumen '!#REF!</definedName>
    <definedName name="TM_Vol_Arenas_Dep_Muro_Dic" localSheetId="2">'[11]Resumen '!#REF!</definedName>
    <definedName name="TM_Vol_Arenas_Dep_Muro_Dic">'[11]Resumen '!#REF!</definedName>
    <definedName name="TM_Vol_Arenas_Dep_Muro_Ene" localSheetId="0">'[11]Resumen '!#REF!</definedName>
    <definedName name="TM_Vol_Arenas_Dep_Muro_Ene" localSheetId="2">'[11]Resumen '!#REF!</definedName>
    <definedName name="TM_Vol_Arenas_Dep_Muro_Ene">'[11]Resumen '!#REF!</definedName>
    <definedName name="TM_Vol_Arenas_Dep_Muro_Feb" localSheetId="0">'[11]Resumen '!#REF!</definedName>
    <definedName name="TM_Vol_Arenas_Dep_Muro_Feb" localSheetId="2">'[11]Resumen '!#REF!</definedName>
    <definedName name="TM_Vol_Arenas_Dep_Muro_Feb">'[11]Resumen '!#REF!</definedName>
    <definedName name="TM_Vol_Arenas_Dep_Muro_Jul" localSheetId="0">'[11]Resumen '!#REF!</definedName>
    <definedName name="TM_Vol_Arenas_Dep_Muro_Jul" localSheetId="2">'[11]Resumen '!#REF!</definedName>
    <definedName name="TM_Vol_Arenas_Dep_Muro_Jul">'[11]Resumen '!#REF!</definedName>
    <definedName name="TM_Vol_Arenas_Dep_Muro_Jun" localSheetId="0">'[11]Resumen '!#REF!</definedName>
    <definedName name="TM_Vol_Arenas_Dep_Muro_Jun" localSheetId="2">'[11]Resumen '!#REF!</definedName>
    <definedName name="TM_Vol_Arenas_Dep_Muro_Jun">'[11]Resumen '!#REF!</definedName>
    <definedName name="TM_Vol_Arenas_Dep_Muro_Mar" localSheetId="0">'[11]Resumen '!#REF!</definedName>
    <definedName name="TM_Vol_Arenas_Dep_Muro_Mar" localSheetId="2">'[11]Resumen '!#REF!</definedName>
    <definedName name="TM_Vol_Arenas_Dep_Muro_Mar">'[11]Resumen '!#REF!</definedName>
    <definedName name="TM_Vol_Arenas_Dep_Muro_May" localSheetId="0">'[11]Resumen '!#REF!</definedName>
    <definedName name="TM_Vol_Arenas_Dep_Muro_May" localSheetId="2">'[11]Resumen '!#REF!</definedName>
    <definedName name="TM_Vol_Arenas_Dep_Muro_May">'[11]Resumen '!#REF!</definedName>
    <definedName name="TM_Vol_Arenas_Dep_Muro_Nov" localSheetId="0">'[11]Resumen '!#REF!</definedName>
    <definedName name="TM_Vol_Arenas_Dep_Muro_Nov" localSheetId="2">'[11]Resumen '!#REF!</definedName>
    <definedName name="TM_Vol_Arenas_Dep_Muro_Nov">'[11]Resumen '!#REF!</definedName>
    <definedName name="TM_Vol_Arenas_Dep_Muro_Oct" localSheetId="0">'[11]Resumen '!#REF!</definedName>
    <definedName name="TM_Vol_Arenas_Dep_Muro_Oct" localSheetId="2">'[11]Resumen '!#REF!</definedName>
    <definedName name="TM_Vol_Arenas_Dep_Muro_Oct">'[11]Resumen '!#REF!</definedName>
    <definedName name="TM_Vol_Arenas_Dep_Muro_Sep" localSheetId="0">'[11]Resumen '!#REF!</definedName>
    <definedName name="TM_Vol_Arenas_Dep_Muro_Sep" localSheetId="2">'[11]Resumen '!#REF!</definedName>
    <definedName name="TM_Vol_Arenas_Dep_Muro_Sep">'[11]Resumen '!#REF!</definedName>
    <definedName name="TM_Vol_Cubeta_39Ret_Abr" localSheetId="0">'[11]Resumen '!#REF!</definedName>
    <definedName name="TM_Vol_Cubeta_39Ret_Abr" localSheetId="2">'[11]Resumen '!#REF!</definedName>
    <definedName name="TM_Vol_Cubeta_39Ret_Abr">'[11]Resumen '!#REF!</definedName>
    <definedName name="TM_Vol_Cubeta_39Ret_Ago" localSheetId="0">'[11]Resumen '!#REF!</definedName>
    <definedName name="TM_Vol_Cubeta_39Ret_Ago" localSheetId="2">'[11]Resumen '!#REF!</definedName>
    <definedName name="TM_Vol_Cubeta_39Ret_Ago">'[11]Resumen '!#REF!</definedName>
    <definedName name="TM_Vol_Cubeta_39Ret_Dia" localSheetId="0">'[11]Tranque Mauro'!#REF!</definedName>
    <definedName name="TM_Vol_Cubeta_39Ret_Dia" localSheetId="2">'[11]Tranque Mauro'!#REF!</definedName>
    <definedName name="TM_Vol_Cubeta_39Ret_Dia">'[11]Tranque Mauro'!#REF!</definedName>
    <definedName name="TM_Vol_Cubeta_39Ret_Dic" localSheetId="0">'[11]Resumen '!#REF!</definedName>
    <definedName name="TM_Vol_Cubeta_39Ret_Dic" localSheetId="2">'[11]Resumen '!#REF!</definedName>
    <definedName name="TM_Vol_Cubeta_39Ret_Dic">'[11]Resumen '!#REF!</definedName>
    <definedName name="TM_Vol_Cubeta_39Ret_Ene" localSheetId="0">'[11]Resumen '!#REF!</definedName>
    <definedName name="TM_Vol_Cubeta_39Ret_Ene" localSheetId="2">'[11]Resumen '!#REF!</definedName>
    <definedName name="TM_Vol_Cubeta_39Ret_Ene">'[11]Resumen '!#REF!</definedName>
    <definedName name="TM_Vol_Cubeta_39Ret_Feb" localSheetId="0">'[11]Resumen '!#REF!</definedName>
    <definedName name="TM_Vol_Cubeta_39Ret_Feb" localSheetId="2">'[11]Resumen '!#REF!</definedName>
    <definedName name="TM_Vol_Cubeta_39Ret_Feb">'[11]Resumen '!#REF!</definedName>
    <definedName name="TM_Vol_Cubeta_39Ret_Jul" localSheetId="0">'[11]Resumen '!#REF!</definedName>
    <definedName name="TM_Vol_Cubeta_39Ret_Jul" localSheetId="2">'[11]Resumen '!#REF!</definedName>
    <definedName name="TM_Vol_Cubeta_39Ret_Jul">'[11]Resumen '!#REF!</definedName>
    <definedName name="TM_Vol_Cubeta_39Ret_Jun" localSheetId="0">'[11]Resumen '!#REF!</definedName>
    <definedName name="TM_Vol_Cubeta_39Ret_Jun" localSheetId="2">'[11]Resumen '!#REF!</definedName>
    <definedName name="TM_Vol_Cubeta_39Ret_Jun">'[11]Resumen '!#REF!</definedName>
    <definedName name="TM_Vol_Cubeta_39Ret_Mar" localSheetId="0">'[11]Resumen '!#REF!</definedName>
    <definedName name="TM_Vol_Cubeta_39Ret_Mar" localSheetId="2">'[11]Resumen '!#REF!</definedName>
    <definedName name="TM_Vol_Cubeta_39Ret_Mar">'[11]Resumen '!#REF!</definedName>
    <definedName name="TM_Vol_Cubeta_39Ret_May" localSheetId="0">'[11]Resumen '!#REF!</definedName>
    <definedName name="TM_Vol_Cubeta_39Ret_May" localSheetId="2">'[11]Resumen '!#REF!</definedName>
    <definedName name="TM_Vol_Cubeta_39Ret_May">'[11]Resumen '!#REF!</definedName>
    <definedName name="TM_Vol_Cubeta_39Ret_Mes" localSheetId="0">'[11]Tranque Mauro'!#REF!</definedName>
    <definedName name="TM_Vol_Cubeta_39Ret_Mes" localSheetId="2">'[11]Tranque Mauro'!#REF!</definedName>
    <definedName name="TM_Vol_Cubeta_39Ret_Mes">'[11]Tranque Mauro'!#REF!</definedName>
    <definedName name="TM_Vol_Cubeta_39Ret_Nov" localSheetId="0">'[11]Resumen '!#REF!</definedName>
    <definedName name="TM_Vol_Cubeta_39Ret_Nov" localSheetId="2">'[11]Resumen '!#REF!</definedName>
    <definedName name="TM_Vol_Cubeta_39Ret_Nov">'[11]Resumen '!#REF!</definedName>
    <definedName name="TM_Vol_Cubeta_39Ret_Oct" localSheetId="0">'[11]Resumen '!#REF!</definedName>
    <definedName name="TM_Vol_Cubeta_39Ret_Oct" localSheetId="2">'[11]Resumen '!#REF!</definedName>
    <definedName name="TM_Vol_Cubeta_39Ret_Oct">'[11]Resumen '!#REF!</definedName>
    <definedName name="TM_Vol_Cubeta_39Ret_Sep" localSheetId="0">'[11]Resumen '!#REF!</definedName>
    <definedName name="TM_Vol_Cubeta_39Ret_Sep" localSheetId="2">'[11]Resumen '!#REF!</definedName>
    <definedName name="TM_Vol_Cubeta_39Ret_Sep">'[11]Resumen '!#REF!</definedName>
    <definedName name="TM_Vol_Cubeta_Calc_Abr" localSheetId="0">'[11]Resumen '!#REF!</definedName>
    <definedName name="TM_Vol_Cubeta_Calc_Abr" localSheetId="2">'[11]Resumen '!#REF!</definedName>
    <definedName name="TM_Vol_Cubeta_Calc_Abr">'[11]Resumen '!#REF!</definedName>
    <definedName name="TM_Vol_Cubeta_Calc_Ago" localSheetId="0">'[11]Resumen '!#REF!</definedName>
    <definedName name="TM_Vol_Cubeta_Calc_Ago" localSheetId="2">'[11]Resumen '!#REF!</definedName>
    <definedName name="TM_Vol_Cubeta_Calc_Ago">'[11]Resumen '!#REF!</definedName>
    <definedName name="TM_Vol_Cubeta_Calc_Dia" localSheetId="0">'[11]Tranque Mauro'!#REF!</definedName>
    <definedName name="TM_Vol_Cubeta_Calc_Dia" localSheetId="2">'[11]Tranque Mauro'!#REF!</definedName>
    <definedName name="TM_Vol_Cubeta_Calc_Dia">'[11]Tranque Mauro'!#REF!</definedName>
    <definedName name="TM_Vol_Cubeta_Calc_Dic" localSheetId="0">'[11]Resumen '!#REF!</definedName>
    <definedName name="TM_Vol_Cubeta_Calc_Dic" localSheetId="2">'[11]Resumen '!#REF!</definedName>
    <definedName name="TM_Vol_Cubeta_Calc_Dic">'[11]Resumen '!#REF!</definedName>
    <definedName name="TM_Vol_Cubeta_Calc_Ene" localSheetId="0">'[11]Resumen '!#REF!</definedName>
    <definedName name="TM_Vol_Cubeta_Calc_Ene" localSheetId="2">'[11]Resumen '!#REF!</definedName>
    <definedName name="TM_Vol_Cubeta_Calc_Ene">'[11]Resumen '!#REF!</definedName>
    <definedName name="TM_Vol_Cubeta_Calc_Feb" localSheetId="0">'[11]Resumen '!#REF!</definedName>
    <definedName name="TM_Vol_Cubeta_Calc_Feb" localSheetId="2">'[11]Resumen '!#REF!</definedName>
    <definedName name="TM_Vol_Cubeta_Calc_Feb">'[11]Resumen '!#REF!</definedName>
    <definedName name="TM_Vol_Cubeta_Calc_Jul" localSheetId="0">'[11]Resumen '!#REF!</definedName>
    <definedName name="TM_Vol_Cubeta_Calc_Jul" localSheetId="2">'[11]Resumen '!#REF!</definedName>
    <definedName name="TM_Vol_Cubeta_Calc_Jul">'[11]Resumen '!#REF!</definedName>
    <definedName name="TM_Vol_Cubeta_Calc_Jun" localSheetId="0">'[11]Resumen '!#REF!</definedName>
    <definedName name="TM_Vol_Cubeta_Calc_Jun" localSheetId="2">'[11]Resumen '!#REF!</definedName>
    <definedName name="TM_Vol_Cubeta_Calc_Jun">'[11]Resumen '!#REF!</definedName>
    <definedName name="TM_Vol_Cubeta_Calc_Mar" localSheetId="0">'[11]Resumen '!#REF!</definedName>
    <definedName name="TM_Vol_Cubeta_Calc_Mar" localSheetId="2">'[11]Resumen '!#REF!</definedName>
    <definedName name="TM_Vol_Cubeta_Calc_Mar">'[11]Resumen '!#REF!</definedName>
    <definedName name="TM_Vol_Cubeta_Calc_May" localSheetId="0">'[11]Resumen '!#REF!</definedName>
    <definedName name="TM_Vol_Cubeta_Calc_May" localSheetId="2">'[11]Resumen '!#REF!</definedName>
    <definedName name="TM_Vol_Cubeta_Calc_May">'[11]Resumen '!#REF!</definedName>
    <definedName name="TM_Vol_Cubeta_Calc_Mes" localSheetId="0">'[11]Tranque Mauro'!#REF!</definedName>
    <definedName name="TM_Vol_Cubeta_Calc_Mes" localSheetId="2">'[11]Tranque Mauro'!#REF!</definedName>
    <definedName name="TM_Vol_Cubeta_Calc_Mes">'[11]Tranque Mauro'!#REF!</definedName>
    <definedName name="TM_Vol_Cubeta_Calc_Nov" localSheetId="0">'[11]Resumen '!#REF!</definedName>
    <definedName name="TM_Vol_Cubeta_Calc_Nov" localSheetId="2">'[11]Resumen '!#REF!</definedName>
    <definedName name="TM_Vol_Cubeta_Calc_Nov">'[11]Resumen '!#REF!</definedName>
    <definedName name="TM_Vol_Cubeta_Calc_Oct" localSheetId="0">'[11]Resumen '!#REF!</definedName>
    <definedName name="TM_Vol_Cubeta_Calc_Oct" localSheetId="2">'[11]Resumen '!#REF!</definedName>
    <definedName name="TM_Vol_Cubeta_Calc_Oct">'[11]Resumen '!#REF!</definedName>
    <definedName name="TM_Vol_Cubeta_Calc_Sep" localSheetId="0">'[11]Resumen '!#REF!</definedName>
    <definedName name="TM_Vol_Cubeta_Calc_Sep" localSheetId="2">'[11]Resumen '!#REF!</definedName>
    <definedName name="TM_Vol_Cubeta_Calc_Sep">'[11]Resumen '!#REF!</definedName>
    <definedName name="TM_Vol_Cubeta_Teo_Abr" localSheetId="0">'[11]Resumen '!#REF!</definedName>
    <definedName name="TM_Vol_Cubeta_Teo_Abr" localSheetId="2">'[11]Resumen '!#REF!</definedName>
    <definedName name="TM_Vol_Cubeta_Teo_Abr">'[11]Resumen '!#REF!</definedName>
    <definedName name="TM_Vol_Cubeta_Teo_Ago" localSheetId="0">'[11]Resumen '!#REF!</definedName>
    <definedName name="TM_Vol_Cubeta_Teo_Ago" localSheetId="2">'[11]Resumen '!#REF!</definedName>
    <definedName name="TM_Vol_Cubeta_Teo_Ago">'[11]Resumen '!#REF!</definedName>
    <definedName name="TM_Vol_Cubeta_Teo_Dia" localSheetId="0">'[11]Tranque Mauro'!#REF!</definedName>
    <definedName name="TM_Vol_Cubeta_Teo_Dia" localSheetId="2">'[11]Tranque Mauro'!#REF!</definedName>
    <definedName name="TM_Vol_Cubeta_Teo_Dia">'[11]Tranque Mauro'!#REF!</definedName>
    <definedName name="TM_Vol_Cubeta_Teo_Dic" localSheetId="0">'[11]Resumen '!#REF!</definedName>
    <definedName name="TM_Vol_Cubeta_Teo_Dic" localSheetId="2">'[11]Resumen '!#REF!</definedName>
    <definedName name="TM_Vol_Cubeta_Teo_Dic">'[11]Resumen '!#REF!</definedName>
    <definedName name="TM_Vol_Cubeta_Teo_Ene" localSheetId="0">'[11]Resumen '!#REF!</definedName>
    <definedName name="TM_Vol_Cubeta_Teo_Ene" localSheetId="2">'[11]Resumen '!#REF!</definedName>
    <definedName name="TM_Vol_Cubeta_Teo_Ene">'[11]Resumen '!#REF!</definedName>
    <definedName name="TM_Vol_Cubeta_Teo_Feb" localSheetId="0">'[11]Resumen '!#REF!</definedName>
    <definedName name="TM_Vol_Cubeta_Teo_Feb" localSheetId="2">'[11]Resumen '!#REF!</definedName>
    <definedName name="TM_Vol_Cubeta_Teo_Feb">'[11]Resumen '!#REF!</definedName>
    <definedName name="TM_Vol_Cubeta_Teo_Jul" localSheetId="0">'[11]Resumen '!#REF!</definedName>
    <definedName name="TM_Vol_Cubeta_Teo_Jul" localSheetId="2">'[11]Resumen '!#REF!</definedName>
    <definedName name="TM_Vol_Cubeta_Teo_Jul">'[11]Resumen '!#REF!</definedName>
    <definedName name="TM_Vol_Cubeta_Teo_Jun" localSheetId="0">'[11]Resumen '!#REF!</definedName>
    <definedName name="TM_Vol_Cubeta_Teo_Jun" localSheetId="2">'[11]Resumen '!#REF!</definedName>
    <definedName name="TM_Vol_Cubeta_Teo_Jun">'[11]Resumen '!#REF!</definedName>
    <definedName name="TM_Vol_Cubeta_Teo_Mar" localSheetId="0">'[11]Resumen '!#REF!</definedName>
    <definedName name="TM_Vol_Cubeta_Teo_Mar" localSheetId="2">'[11]Resumen '!#REF!</definedName>
    <definedName name="TM_Vol_Cubeta_Teo_Mar">'[11]Resumen '!#REF!</definedName>
    <definedName name="TM_Vol_Cubeta_Teo_May" localSheetId="0">'[11]Resumen '!#REF!</definedName>
    <definedName name="TM_Vol_Cubeta_Teo_May" localSheetId="2">'[11]Resumen '!#REF!</definedName>
    <definedName name="TM_Vol_Cubeta_Teo_May">'[11]Resumen '!#REF!</definedName>
    <definedName name="TM_Vol_Cubeta_Teo_Mes" localSheetId="0">'[11]Tranque Mauro'!#REF!</definedName>
    <definedName name="TM_Vol_Cubeta_Teo_Mes" localSheetId="2">'[11]Tranque Mauro'!#REF!</definedName>
    <definedName name="TM_Vol_Cubeta_Teo_Mes">'[11]Tranque Mauro'!#REF!</definedName>
    <definedName name="TM_Vol_Cubeta_Teo_Nov" localSheetId="0">'[11]Resumen '!#REF!</definedName>
    <definedName name="TM_Vol_Cubeta_Teo_Nov" localSheetId="2">'[11]Resumen '!#REF!</definedName>
    <definedName name="TM_Vol_Cubeta_Teo_Nov">'[11]Resumen '!#REF!</definedName>
    <definedName name="TM_Vol_Cubeta_Teo_Oct" localSheetId="0">'[11]Resumen '!#REF!</definedName>
    <definedName name="TM_Vol_Cubeta_Teo_Oct" localSheetId="2">'[11]Resumen '!#REF!</definedName>
    <definedName name="TM_Vol_Cubeta_Teo_Oct">'[11]Resumen '!#REF!</definedName>
    <definedName name="TM_Vol_Cubeta_Teo_Sep" localSheetId="0">'[11]Resumen '!#REF!</definedName>
    <definedName name="TM_Vol_Cubeta_Teo_Sep" localSheetId="2">'[11]Resumen '!#REF!</definedName>
    <definedName name="TM_Vol_Cubeta_Teo_Sep">'[11]Resumen '!#REF!</definedName>
    <definedName name="TM_Vol_Lamas_Deposit_Cubeta_Abr" localSheetId="0">'[11]Resumen '!#REF!</definedName>
    <definedName name="TM_Vol_Lamas_Deposit_Cubeta_Abr" localSheetId="2">'[11]Resumen '!#REF!</definedName>
    <definedName name="TM_Vol_Lamas_Deposit_Cubeta_Abr">'[11]Resumen '!#REF!</definedName>
    <definedName name="TM_Vol_Lamas_Deposit_Cubeta_Ago" localSheetId="0">'[11]Resumen '!#REF!</definedName>
    <definedName name="TM_Vol_Lamas_Deposit_Cubeta_Ago" localSheetId="2">'[11]Resumen '!#REF!</definedName>
    <definedName name="TM_Vol_Lamas_Deposit_Cubeta_Ago">'[11]Resumen '!#REF!</definedName>
    <definedName name="TM_Vol_Lamas_Deposit_Cubeta_Dic" localSheetId="0">'[11]Resumen '!#REF!</definedName>
    <definedName name="TM_Vol_Lamas_Deposit_Cubeta_Dic" localSheetId="2">'[11]Resumen '!#REF!</definedName>
    <definedName name="TM_Vol_Lamas_Deposit_Cubeta_Dic">'[11]Resumen '!#REF!</definedName>
    <definedName name="TM_Vol_Lamas_Deposit_Cubeta_Ene" localSheetId="0">'[11]Resumen '!#REF!</definedName>
    <definedName name="TM_Vol_Lamas_Deposit_Cubeta_Ene" localSheetId="2">'[11]Resumen '!#REF!</definedName>
    <definedName name="TM_Vol_Lamas_Deposit_Cubeta_Ene">'[11]Resumen '!#REF!</definedName>
    <definedName name="TM_Vol_Lamas_Deposit_Cubeta_Feb" localSheetId="0">'[11]Resumen '!#REF!</definedName>
    <definedName name="TM_Vol_Lamas_Deposit_Cubeta_Feb" localSheetId="2">'[11]Resumen '!#REF!</definedName>
    <definedName name="TM_Vol_Lamas_Deposit_Cubeta_Feb">'[11]Resumen '!#REF!</definedName>
    <definedName name="TM_Vol_Lamas_Deposit_Cubeta_Jul" localSheetId="0">'[11]Resumen '!#REF!</definedName>
    <definedName name="TM_Vol_Lamas_Deposit_Cubeta_Jul" localSheetId="2">'[11]Resumen '!#REF!</definedName>
    <definedName name="TM_Vol_Lamas_Deposit_Cubeta_Jul">'[11]Resumen '!#REF!</definedName>
    <definedName name="TM_Vol_Lamas_Deposit_Cubeta_Jun" localSheetId="0">'[11]Resumen '!#REF!</definedName>
    <definedName name="TM_Vol_Lamas_Deposit_Cubeta_Jun" localSheetId="2">'[11]Resumen '!#REF!</definedName>
    <definedName name="TM_Vol_Lamas_Deposit_Cubeta_Jun">'[11]Resumen '!#REF!</definedName>
    <definedName name="TM_Vol_Lamas_Deposit_Cubeta_Mar" localSheetId="0">'[11]Resumen '!#REF!</definedName>
    <definedName name="TM_Vol_Lamas_Deposit_Cubeta_Mar" localSheetId="2">'[11]Resumen '!#REF!</definedName>
    <definedName name="TM_Vol_Lamas_Deposit_Cubeta_Mar">'[11]Resumen '!#REF!</definedName>
    <definedName name="TM_Vol_Lamas_Deposit_Cubeta_May" localSheetId="0">'[11]Resumen '!#REF!</definedName>
    <definedName name="TM_Vol_Lamas_Deposit_Cubeta_May" localSheetId="2">'[11]Resumen '!#REF!</definedName>
    <definedName name="TM_Vol_Lamas_Deposit_Cubeta_May">'[11]Resumen '!#REF!</definedName>
    <definedName name="TM_Vol_Lamas_Deposit_Cubeta_Nov" localSheetId="0">'[11]Resumen '!#REF!</definedName>
    <definedName name="TM_Vol_Lamas_Deposit_Cubeta_Nov" localSheetId="2">'[11]Resumen '!#REF!</definedName>
    <definedName name="TM_Vol_Lamas_Deposit_Cubeta_Nov">'[11]Resumen '!#REF!</definedName>
    <definedName name="TM_Vol_Lamas_Deposit_Cubeta_Oct" localSheetId="0">'[11]Resumen '!#REF!</definedName>
    <definedName name="TM_Vol_Lamas_Deposit_Cubeta_Oct" localSheetId="2">'[11]Resumen '!#REF!</definedName>
    <definedName name="TM_Vol_Lamas_Deposit_Cubeta_Oct">'[11]Resumen '!#REF!</definedName>
    <definedName name="TM_Vol_Lamas_Deposit_Cubeta_Sep" localSheetId="0">'[11]Resumen '!#REF!</definedName>
    <definedName name="TM_Vol_Lamas_Deposit_Cubeta_Sep" localSheetId="2">'[11]Resumen '!#REF!</definedName>
    <definedName name="TM_Vol_Lamas_Deposit_Cubeta_Sep">'[11]Resumen '!#REF!</definedName>
    <definedName name="TM_Vol_Rel_Deposit_Cubeta_Abr" localSheetId="0">'[11]Resumen '!#REF!</definedName>
    <definedName name="TM_Vol_Rel_Deposit_Cubeta_Abr" localSheetId="2">'[11]Resumen '!#REF!</definedName>
    <definedName name="TM_Vol_Rel_Deposit_Cubeta_Abr">'[11]Resumen '!#REF!</definedName>
    <definedName name="TM_Vol_Rel_Deposit_Cubeta_Ago" localSheetId="0">'[11]Resumen '!#REF!</definedName>
    <definedName name="TM_Vol_Rel_Deposit_Cubeta_Ago" localSheetId="2">'[11]Resumen '!#REF!</definedName>
    <definedName name="TM_Vol_Rel_Deposit_Cubeta_Ago">'[11]Resumen '!#REF!</definedName>
    <definedName name="TM_Vol_Rel_Deposit_Cubeta_Dic" localSheetId="0">'[11]Resumen '!#REF!</definedName>
    <definedName name="TM_Vol_Rel_Deposit_Cubeta_Dic" localSheetId="2">'[11]Resumen '!#REF!</definedName>
    <definedName name="TM_Vol_Rel_Deposit_Cubeta_Dic">'[11]Resumen '!#REF!</definedName>
    <definedName name="TM_Vol_Rel_Deposit_Cubeta_Ene" localSheetId="0">'[11]Resumen '!#REF!</definedName>
    <definedName name="TM_Vol_Rel_Deposit_Cubeta_Ene" localSheetId="2">'[11]Resumen '!#REF!</definedName>
    <definedName name="TM_Vol_Rel_Deposit_Cubeta_Ene">'[11]Resumen '!#REF!</definedName>
    <definedName name="TM_Vol_Rel_Deposit_Cubeta_Feb" localSheetId="0">'[11]Resumen '!#REF!</definedName>
    <definedName name="TM_Vol_Rel_Deposit_Cubeta_Feb" localSheetId="2">'[11]Resumen '!#REF!</definedName>
    <definedName name="TM_Vol_Rel_Deposit_Cubeta_Feb">'[11]Resumen '!#REF!</definedName>
    <definedName name="TM_Vol_Rel_Deposit_Cubeta_Jul" localSheetId="0">'[11]Resumen '!#REF!</definedName>
    <definedName name="TM_Vol_Rel_Deposit_Cubeta_Jul" localSheetId="2">'[11]Resumen '!#REF!</definedName>
    <definedName name="TM_Vol_Rel_Deposit_Cubeta_Jul">'[11]Resumen '!#REF!</definedName>
    <definedName name="TM_Vol_Rel_Deposit_Cubeta_Jun" localSheetId="0">'[11]Resumen '!#REF!</definedName>
    <definedName name="TM_Vol_Rel_Deposit_Cubeta_Jun" localSheetId="2">'[11]Resumen '!#REF!</definedName>
    <definedName name="TM_Vol_Rel_Deposit_Cubeta_Jun">'[11]Resumen '!#REF!</definedName>
    <definedName name="TM_Vol_Rel_Deposit_Cubeta_Mar" localSheetId="0">'[11]Resumen '!#REF!</definedName>
    <definedName name="TM_Vol_Rel_Deposit_Cubeta_Mar" localSheetId="2">'[11]Resumen '!#REF!</definedName>
    <definedName name="TM_Vol_Rel_Deposit_Cubeta_Mar">'[11]Resumen '!#REF!</definedName>
    <definedName name="TM_Vol_Rel_Deposit_Cubeta_May" localSheetId="0">'[11]Resumen '!#REF!</definedName>
    <definedName name="TM_Vol_Rel_Deposit_Cubeta_May" localSheetId="2">'[11]Resumen '!#REF!</definedName>
    <definedName name="TM_Vol_Rel_Deposit_Cubeta_May">'[11]Resumen '!#REF!</definedName>
    <definedName name="TM_Vol_Rel_Deposit_Cubeta_Nov" localSheetId="0">'[11]Resumen '!#REF!</definedName>
    <definedName name="TM_Vol_Rel_Deposit_Cubeta_Nov" localSheetId="2">'[11]Resumen '!#REF!</definedName>
    <definedName name="TM_Vol_Rel_Deposit_Cubeta_Nov">'[11]Resumen '!#REF!</definedName>
    <definedName name="TM_Vol_Rel_Deposit_Cubeta_Oct" localSheetId="0">'[11]Resumen '!#REF!</definedName>
    <definedName name="TM_Vol_Rel_Deposit_Cubeta_Oct" localSheetId="2">'[11]Resumen '!#REF!</definedName>
    <definedName name="TM_Vol_Rel_Deposit_Cubeta_Oct">'[11]Resumen '!#REF!</definedName>
    <definedName name="TM_Vol_Rel_Deposit_Cubeta_Sep" localSheetId="0">'[11]Resumen '!#REF!</definedName>
    <definedName name="TM_Vol_Rel_Deposit_Cubeta_Sep" localSheetId="2">'[11]Resumen '!#REF!</definedName>
    <definedName name="TM_Vol_Rel_Deposit_Cubeta_Sep">'[11]Resumen '!#REF!</definedName>
    <definedName name="TonAcum" localSheetId="16">[12]Tabla5!$G$3:$G$32</definedName>
    <definedName name="TonAcum">[13]Tabla5!$G$3:$G$32</definedName>
    <definedName name="VoidRatio" localSheetId="16">#REF!</definedName>
    <definedName name="VoidRatio" localSheetId="18">#REF!</definedName>
    <definedName name="VoidRatio" localSheetId="2">#REF!</definedName>
    <definedName name="VoidRatio">#REF!</definedName>
    <definedName name="VolRH" localSheetId="16">[4]RHTab!$C$2:$C$171</definedName>
    <definedName name="VolRH">[5]RHTab!$C$2:$C$171</definedName>
    <definedName name="Volumen" localSheetId="16">[1]RH!$C$5:$C$174</definedName>
    <definedName name="Volumen">[2]RH!$C$5:$C$174</definedName>
    <definedName name="Vrh" localSheetId="16">[12]Tabla4!$C$2:$C$170</definedName>
    <definedName name="Vrh">[13]Tabla4!$C$2:$C$170</definedName>
    <definedName name="Zar" localSheetId="16">[4]Analisis!$A$3:$A$11</definedName>
    <definedName name="Zar">[5]Analisis!$A$3:$A$11</definedName>
    <definedName name="Zdiario" localSheetId="16">'[4]Medicion de Relave'!$C$6:$C$77</definedName>
    <definedName name="Zdiario">'[5]Medicion de Relave'!$C$6:$C$77</definedName>
    <definedName name="Zdom" localSheetId="16">[4]Data_Dmnq!$A$7:$A$398</definedName>
    <definedName name="Zdom">[5]Data_Dmnq!$A$7:$A$398</definedName>
    <definedName name="ZLong" localSheetId="16">[4]Longitud!$A$2:$A$39</definedName>
    <definedName name="ZLong">[5]Longitud!$A$2:$A$39</definedName>
    <definedName name="Zrh" localSheetId="16">[4]RHTab!$A$2:$A$171</definedName>
    <definedName name="Zrh">[5]RHTab!$A$2:$A$171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4" i="22" l="1"/>
  <c r="H5" i="22"/>
  <c r="H6" i="22"/>
  <c r="H7" i="22"/>
  <c r="H8" i="22"/>
  <c r="H9" i="22"/>
  <c r="H10" i="22"/>
  <c r="H11" i="22"/>
  <c r="H12" i="22"/>
  <c r="H13" i="22"/>
  <c r="H14" i="22"/>
  <c r="H15" i="22"/>
  <c r="H16" i="22"/>
  <c r="H17" i="22"/>
  <c r="H18" i="22"/>
  <c r="H19" i="22"/>
  <c r="H20" i="22"/>
  <c r="H21" i="22"/>
  <c r="H22" i="22"/>
  <c r="H23" i="22"/>
  <c r="H24" i="22"/>
  <c r="H25" i="22"/>
  <c r="H26" i="22"/>
  <c r="H27" i="22"/>
  <c r="H28" i="22"/>
  <c r="H29" i="22"/>
  <c r="H30" i="22"/>
  <c r="H31" i="22"/>
  <c r="H32" i="22"/>
  <c r="H33" i="22"/>
  <c r="H34" i="22"/>
  <c r="H35" i="22"/>
  <c r="H36" i="22"/>
  <c r="H37" i="22"/>
  <c r="H38" i="22"/>
  <c r="H39" i="22"/>
  <c r="H40" i="22"/>
  <c r="H41" i="22"/>
  <c r="H42" i="22"/>
  <c r="H43" i="22"/>
  <c r="H44" i="22"/>
  <c r="H45" i="22"/>
  <c r="H46" i="22"/>
  <c r="H47" i="22"/>
  <c r="H48" i="22"/>
  <c r="H49" i="22"/>
  <c r="H50" i="22"/>
  <c r="H51" i="22"/>
  <c r="H52" i="22"/>
  <c r="H53" i="22"/>
  <c r="H54" i="22"/>
  <c r="H55" i="22"/>
  <c r="H3" i="22"/>
  <c r="BO8" i="21" l="1"/>
  <c r="F4" i="22"/>
  <c r="F14" i="22"/>
  <c r="F16" i="22"/>
  <c r="F3" i="22"/>
  <c r="E4" i="22"/>
  <c r="E5" i="22"/>
  <c r="E6" i="22"/>
  <c r="E7" i="22"/>
  <c r="E8" i="22"/>
  <c r="E9" i="22"/>
  <c r="E10" i="22"/>
  <c r="E11" i="22"/>
  <c r="E12" i="22"/>
  <c r="E13" i="22"/>
  <c r="E14" i="22"/>
  <c r="E15" i="22"/>
  <c r="E16" i="22"/>
  <c r="E3" i="22"/>
  <c r="D4" i="22"/>
  <c r="D16" i="22"/>
  <c r="D3" i="22"/>
  <c r="C4" i="22"/>
  <c r="C5" i="22"/>
  <c r="C6" i="22"/>
  <c r="C7" i="22"/>
  <c r="C8" i="22"/>
  <c r="C9" i="22"/>
  <c r="C10" i="22"/>
  <c r="C11" i="22"/>
  <c r="C12" i="22"/>
  <c r="C13" i="22"/>
  <c r="C14" i="22"/>
  <c r="C15" i="22"/>
  <c r="C16" i="22"/>
  <c r="C3" i="22"/>
  <c r="B4" i="22"/>
  <c r="B5" i="22"/>
  <c r="B6" i="22"/>
  <c r="B7" i="22"/>
  <c r="B8" i="22"/>
  <c r="B9" i="22"/>
  <c r="B10" i="22"/>
  <c r="B11" i="22"/>
  <c r="B12" i="22"/>
  <c r="B13" i="22"/>
  <c r="B14" i="22"/>
  <c r="B15" i="22"/>
  <c r="B16" i="22"/>
  <c r="B3" i="22"/>
  <c r="A4" i="22"/>
  <c r="A5" i="22"/>
  <c r="A6" i="22"/>
  <c r="A7" i="22"/>
  <c r="A8" i="22"/>
  <c r="A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2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45" i="22"/>
  <c r="A46" i="22"/>
  <c r="A47" i="22"/>
  <c r="A48" i="22"/>
  <c r="A49" i="22"/>
  <c r="A50" i="22"/>
  <c r="A51" i="22"/>
  <c r="A52" i="22"/>
  <c r="A53" i="22"/>
  <c r="A54" i="22"/>
  <c r="A55" i="22"/>
  <c r="A3" i="22"/>
  <c r="AG8" i="21"/>
  <c r="AO12" i="21"/>
  <c r="AO13" i="21"/>
  <c r="AP13" i="21" s="1"/>
  <c r="AO14" i="21"/>
  <c r="AO15" i="21"/>
  <c r="AO16" i="21"/>
  <c r="AP12" i="21"/>
  <c r="AP14" i="21"/>
  <c r="AP15" i="21"/>
  <c r="AP16" i="21"/>
  <c r="M10" i="21"/>
  <c r="M20" i="21"/>
  <c r="M9" i="21"/>
  <c r="M11" i="21"/>
  <c r="M12" i="21"/>
  <c r="M13" i="21"/>
  <c r="M14" i="21"/>
  <c r="M15" i="21"/>
  <c r="M16" i="21"/>
  <c r="M17" i="21"/>
  <c r="M18" i="21"/>
  <c r="M19" i="21"/>
  <c r="M8" i="21"/>
  <c r="Y7" i="21"/>
  <c r="Y8" i="21"/>
  <c r="Y9" i="21"/>
  <c r="Y10" i="21"/>
  <c r="Y11" i="21"/>
  <c r="W11" i="21" s="1"/>
  <c r="Y12" i="21"/>
  <c r="W12" i="21" s="1"/>
  <c r="Y13" i="21"/>
  <c r="Y14" i="21"/>
  <c r="Y15" i="21"/>
  <c r="W15" i="21" s="1"/>
  <c r="Y16" i="21"/>
  <c r="W16" i="21" s="1"/>
  <c r="Y17" i="21"/>
  <c r="Y18" i="21"/>
  <c r="Y19" i="21"/>
  <c r="W19" i="21" s="1"/>
  <c r="Y20" i="21"/>
  <c r="W20" i="21" s="1"/>
  <c r="AG10" i="21"/>
  <c r="AM10" i="21" s="1"/>
  <c r="U11" i="21"/>
  <c r="M13" i="1"/>
  <c r="I13" i="1"/>
  <c r="M12" i="1"/>
  <c r="AO8" i="21"/>
  <c r="AP8" i="21" s="1"/>
  <c r="AO9" i="21"/>
  <c r="AO10" i="21"/>
  <c r="AO11" i="21"/>
  <c r="AP11" i="21" s="1"/>
  <c r="U12" i="21"/>
  <c r="U13" i="21"/>
  <c r="U14" i="21"/>
  <c r="U15" i="21"/>
  <c r="U16" i="21"/>
  <c r="U17" i="21"/>
  <c r="U18" i="21"/>
  <c r="U19" i="21"/>
  <c r="U20" i="21"/>
  <c r="AG7" i="21"/>
  <c r="AM7" i="21" s="1"/>
  <c r="N8" i="21"/>
  <c r="N9" i="21"/>
  <c r="N10" i="21"/>
  <c r="N11" i="21"/>
  <c r="N12" i="21"/>
  <c r="N13" i="21"/>
  <c r="N14" i="21"/>
  <c r="N15" i="21"/>
  <c r="N16" i="21"/>
  <c r="N17" i="21"/>
  <c r="N18" i="21"/>
  <c r="N19" i="21"/>
  <c r="N20" i="21"/>
  <c r="BI8" i="21"/>
  <c r="BI9" i="21"/>
  <c r="BI10" i="21"/>
  <c r="BI11" i="21"/>
  <c r="BJ11" i="21" s="1"/>
  <c r="BI12" i="21"/>
  <c r="BI13" i="21"/>
  <c r="BI14" i="21"/>
  <c r="BJ14" i="21" s="1"/>
  <c r="BJ15" i="21"/>
  <c r="BI16" i="21"/>
  <c r="BI20" i="21"/>
  <c r="BI7" i="21"/>
  <c r="BJ7" i="21" s="1"/>
  <c r="AI7" i="21"/>
  <c r="U7" i="21"/>
  <c r="BJ10" i="21"/>
  <c r="BJ18" i="21"/>
  <c r="BJ19" i="21"/>
  <c r="N22" i="21"/>
  <c r="N23" i="21"/>
  <c r="N24" i="21"/>
  <c r="N25" i="21"/>
  <c r="N26" i="21"/>
  <c r="N27" i="21"/>
  <c r="N28" i="21"/>
  <c r="N29" i="21"/>
  <c r="N30" i="21"/>
  <c r="N31" i="21"/>
  <c r="N32" i="21"/>
  <c r="N33" i="21"/>
  <c r="N34" i="21"/>
  <c r="N35" i="21"/>
  <c r="N36" i="21"/>
  <c r="N37" i="21"/>
  <c r="N38" i="21"/>
  <c r="N39" i="21"/>
  <c r="N40" i="21"/>
  <c r="N41" i="21"/>
  <c r="N42" i="21"/>
  <c r="N43" i="21"/>
  <c r="N44" i="21"/>
  <c r="N45" i="21"/>
  <c r="N46" i="21"/>
  <c r="N47" i="21"/>
  <c r="N48" i="21"/>
  <c r="N49" i="21"/>
  <c r="N50" i="21"/>
  <c r="N51" i="21"/>
  <c r="N52" i="21"/>
  <c r="N53" i="21"/>
  <c r="N54" i="21"/>
  <c r="N55" i="21"/>
  <c r="N56" i="21"/>
  <c r="N57" i="21"/>
  <c r="N58" i="21"/>
  <c r="N59" i="21"/>
  <c r="N60" i="21"/>
  <c r="N61" i="21"/>
  <c r="N21" i="21"/>
  <c r="BO20" i="21"/>
  <c r="BO7" i="21"/>
  <c r="BP7" i="21"/>
  <c r="BC8" i="21"/>
  <c r="BE8" i="21" s="1"/>
  <c r="BJ8" i="21"/>
  <c r="BP8" i="21"/>
  <c r="BC9" i="21"/>
  <c r="BE9" i="21" s="1"/>
  <c r="BJ9" i="21"/>
  <c r="BP9" i="21"/>
  <c r="BC10" i="21"/>
  <c r="BE10" i="21" s="1"/>
  <c r="BP10" i="21"/>
  <c r="BC11" i="21"/>
  <c r="BE11" i="21" s="1"/>
  <c r="BF11" i="21" s="1"/>
  <c r="BP11" i="21"/>
  <c r="BC12" i="21"/>
  <c r="BE12" i="21" s="1"/>
  <c r="BJ12" i="21"/>
  <c r="BP12" i="21"/>
  <c r="BC13" i="21"/>
  <c r="BE13" i="21" s="1"/>
  <c r="BF13" i="21" s="1"/>
  <c r="BJ13" i="21"/>
  <c r="BP13" i="21"/>
  <c r="BC14" i="21"/>
  <c r="BE14" i="21" s="1"/>
  <c r="BP14" i="21"/>
  <c r="BC15" i="21"/>
  <c r="BE15" i="21" s="1"/>
  <c r="BF15" i="21" s="1"/>
  <c r="BP15" i="21"/>
  <c r="BC16" i="21"/>
  <c r="BE16" i="21" s="1"/>
  <c r="BJ16" i="21"/>
  <c r="BP16" i="21"/>
  <c r="BC17" i="21"/>
  <c r="BE17" i="21"/>
  <c r="BF17" i="21" s="1"/>
  <c r="BJ17" i="21"/>
  <c r="BP17" i="21"/>
  <c r="BC18" i="21"/>
  <c r="BE18" i="21" s="1"/>
  <c r="BP18" i="21"/>
  <c r="BC19" i="21"/>
  <c r="BE19" i="21"/>
  <c r="BF19" i="21" s="1"/>
  <c r="BP19" i="21"/>
  <c r="BC20" i="21"/>
  <c r="BE20" i="21" s="1"/>
  <c r="BJ20" i="21"/>
  <c r="BP20" i="21"/>
  <c r="W13" i="21"/>
  <c r="W14" i="21"/>
  <c r="W17" i="21"/>
  <c r="W18" i="21"/>
  <c r="W10" i="21"/>
  <c r="U8" i="21"/>
  <c r="AP9" i="21"/>
  <c r="AO17" i="21"/>
  <c r="AO18" i="21"/>
  <c r="AO19" i="21"/>
  <c r="AO20" i="21"/>
  <c r="AO7" i="21"/>
  <c r="AI9" i="21"/>
  <c r="AI10" i="21"/>
  <c r="AI11" i="21"/>
  <c r="AI12" i="21"/>
  <c r="AI13" i="21"/>
  <c r="AI14" i="21"/>
  <c r="AI15" i="21"/>
  <c r="AI16" i="21"/>
  <c r="AI17" i="21"/>
  <c r="AI18" i="21"/>
  <c r="AI19" i="21"/>
  <c r="AI20" i="21"/>
  <c r="AI8" i="21"/>
  <c r="M8" i="1"/>
  <c r="AR20" i="21"/>
  <c r="I20" i="21"/>
  <c r="AR19" i="21"/>
  <c r="AP19" i="21"/>
  <c r="I19" i="21"/>
  <c r="AR18" i="21"/>
  <c r="AP18" i="21"/>
  <c r="I18" i="21"/>
  <c r="AR17" i="21"/>
  <c r="I17" i="21"/>
  <c r="I16" i="21"/>
  <c r="AR15" i="21"/>
  <c r="AR16" i="21" s="1"/>
  <c r="I15" i="21"/>
  <c r="AR14" i="21"/>
  <c r="I14" i="21"/>
  <c r="AR13" i="21"/>
  <c r="I13" i="21"/>
  <c r="AR12" i="21"/>
  <c r="I12" i="21"/>
  <c r="AR11" i="21"/>
  <c r="AR10" i="21"/>
  <c r="AP10" i="21"/>
  <c r="I10" i="21"/>
  <c r="AR9" i="21"/>
  <c r="I9" i="21"/>
  <c r="AR8" i="21"/>
  <c r="I8" i="21"/>
  <c r="AR7" i="21"/>
  <c r="I7" i="21"/>
  <c r="BC7" i="21" s="1"/>
  <c r="BF7" i="21" s="1"/>
  <c r="E7" i="21"/>
  <c r="E8" i="21"/>
  <c r="E9" i="21"/>
  <c r="E10" i="21"/>
  <c r="E11" i="21"/>
  <c r="E12" i="21"/>
  <c r="E13" i="21"/>
  <c r="E14" i="21"/>
  <c r="E15" i="21"/>
  <c r="D16" i="21"/>
  <c r="E16" i="21" s="1"/>
  <c r="E17" i="21"/>
  <c r="E18" i="21"/>
  <c r="E19" i="21"/>
  <c r="E20" i="21"/>
  <c r="BM20" i="1"/>
  <c r="AZ8" i="1"/>
  <c r="AZ9" i="1" s="1"/>
  <c r="AZ10" i="1" s="1"/>
  <c r="AZ11" i="1" s="1"/>
  <c r="AZ12" i="1" s="1"/>
  <c r="AZ13" i="1" s="1"/>
  <c r="AZ14" i="1" s="1"/>
  <c r="AZ15" i="1" s="1"/>
  <c r="AZ16" i="1" s="1"/>
  <c r="AZ17" i="1" s="1"/>
  <c r="AZ18" i="1" s="1"/>
  <c r="AZ19" i="1" s="1"/>
  <c r="AZ20" i="1" s="1"/>
  <c r="BM8" i="1"/>
  <c r="T12" i="1"/>
  <c r="T13" i="1"/>
  <c r="I18" i="1"/>
  <c r="A18" i="1"/>
  <c r="BG28" i="1"/>
  <c r="BG9" i="1"/>
  <c r="BG7" i="1"/>
  <c r="BG8" i="1"/>
  <c r="BG10" i="1"/>
  <c r="BG11" i="1"/>
  <c r="BG12" i="1"/>
  <c r="BG13" i="1"/>
  <c r="BG14" i="1"/>
  <c r="BG16" i="1"/>
  <c r="BG19" i="1"/>
  <c r="BG20" i="1"/>
  <c r="AU20" i="21"/>
  <c r="AU10" i="21"/>
  <c r="AU15" i="21"/>
  <c r="AU8" i="21"/>
  <c r="AU9" i="21"/>
  <c r="AU14" i="21"/>
  <c r="AU19" i="21"/>
  <c r="AU12" i="21"/>
  <c r="AU13" i="21"/>
  <c r="AU18" i="21"/>
  <c r="AU7" i="21"/>
  <c r="AU16" i="21"/>
  <c r="AU17" i="21"/>
  <c r="AU11" i="21"/>
  <c r="G3" i="22" l="1"/>
  <c r="G16" i="22"/>
  <c r="G4" i="22"/>
  <c r="AV11" i="21"/>
  <c r="AV17" i="21"/>
  <c r="AV16" i="21"/>
  <c r="AV7" i="21"/>
  <c r="AV18" i="21"/>
  <c r="AV13" i="21"/>
  <c r="AV12" i="21"/>
  <c r="AV19" i="21"/>
  <c r="AV14" i="21"/>
  <c r="AV9" i="21"/>
  <c r="AV8" i="21"/>
  <c r="AV15" i="21"/>
  <c r="AV10" i="21"/>
  <c r="AV20" i="21"/>
  <c r="M7" i="21"/>
  <c r="BF9" i="21"/>
  <c r="BF10" i="21"/>
  <c r="BF12" i="21"/>
  <c r="BF16" i="21"/>
  <c r="BF14" i="21"/>
  <c r="BF20" i="21"/>
  <c r="BF8" i="21"/>
  <c r="BF18" i="21"/>
  <c r="AP17" i="21"/>
  <c r="AP20" i="21"/>
  <c r="AP7" i="21"/>
  <c r="AG15" i="21"/>
  <c r="AM15" i="21" s="1"/>
  <c r="AM8" i="21"/>
  <c r="I11" i="21"/>
  <c r="V7" i="1"/>
  <c r="BH9" i="1"/>
  <c r="I9" i="1"/>
  <c r="AF7" i="1"/>
  <c r="AN10" i="1"/>
  <c r="AO10" i="1" s="1"/>
  <c r="AL10" i="1"/>
  <c r="AL11" i="1"/>
  <c r="AL12" i="1"/>
  <c r="AL14" i="1"/>
  <c r="AL15" i="1"/>
  <c r="AL16" i="1"/>
  <c r="AL17" i="1"/>
  <c r="AL19" i="1"/>
  <c r="AL20" i="1"/>
  <c r="AL7" i="1"/>
  <c r="AH8" i="1"/>
  <c r="AL8" i="1" s="1"/>
  <c r="AH9" i="1"/>
  <c r="AH10" i="1"/>
  <c r="AH11" i="1"/>
  <c r="AH12" i="1"/>
  <c r="AH13" i="1"/>
  <c r="AH14" i="1"/>
  <c r="AH15" i="1"/>
  <c r="AH16" i="1"/>
  <c r="AH17" i="1"/>
  <c r="AH18" i="1"/>
  <c r="AH19" i="1"/>
  <c r="AH20" i="1"/>
  <c r="AI22" i="1"/>
  <c r="AI25" i="1"/>
  <c r="AH21" i="1"/>
  <c r="AH22" i="1"/>
  <c r="AH23" i="1"/>
  <c r="AH24" i="1"/>
  <c r="AH25" i="1"/>
  <c r="AH26" i="1"/>
  <c r="AN14" i="1"/>
  <c r="AO14" i="1" s="1"/>
  <c r="AN11" i="1"/>
  <c r="AO11" i="1" s="1"/>
  <c r="BM7" i="1"/>
  <c r="BH7" i="1"/>
  <c r="BN7" i="1"/>
  <c r="BH8" i="1"/>
  <c r="BN8" i="1"/>
  <c r="BN9" i="1"/>
  <c r="BH10" i="1"/>
  <c r="BN10" i="1"/>
  <c r="BH11" i="1"/>
  <c r="BN11" i="1"/>
  <c r="BH12" i="1"/>
  <c r="BN12" i="1"/>
  <c r="BH13" i="1"/>
  <c r="BN13" i="1"/>
  <c r="BH14" i="1"/>
  <c r="BN14" i="1"/>
  <c r="BH15" i="1"/>
  <c r="BN15" i="1"/>
  <c r="BH16" i="1"/>
  <c r="BN16" i="1"/>
  <c r="BH17" i="1"/>
  <c r="BN17" i="1"/>
  <c r="BH18" i="1"/>
  <c r="BN18" i="1"/>
  <c r="BH19" i="1"/>
  <c r="BN19" i="1"/>
  <c r="BH20" i="1"/>
  <c r="BN20" i="1"/>
  <c r="BA7" i="1"/>
  <c r="BC7" i="1" s="1"/>
  <c r="BD7" i="1" s="1"/>
  <c r="BA8" i="1"/>
  <c r="BC8" i="1" s="1"/>
  <c r="BD8" i="1" s="1"/>
  <c r="AQ20" i="1"/>
  <c r="AQ19" i="1"/>
  <c r="AQ18" i="1"/>
  <c r="AQ17" i="1"/>
  <c r="AQ16" i="1"/>
  <c r="AQ15" i="1"/>
  <c r="AQ14" i="1"/>
  <c r="AQ13" i="1"/>
  <c r="AQ12" i="1"/>
  <c r="AQ11" i="1"/>
  <c r="AQ10" i="1"/>
  <c r="AQ9" i="1"/>
  <c r="AQ8" i="1"/>
  <c r="AQ7" i="1"/>
  <c r="AO16" i="1"/>
  <c r="AO17" i="1"/>
  <c r="AO19" i="1"/>
  <c r="AN12" i="1"/>
  <c r="AO12" i="1" s="1"/>
  <c r="AN13" i="1"/>
  <c r="AO13" i="1" s="1"/>
  <c r="AN15" i="1"/>
  <c r="AO15" i="1" s="1"/>
  <c r="AN16" i="1"/>
  <c r="AN17" i="1"/>
  <c r="AN19" i="1"/>
  <c r="V10" i="1"/>
  <c r="V11" i="1"/>
  <c r="V12" i="1"/>
  <c r="V13" i="1"/>
  <c r="V14" i="1"/>
  <c r="V15" i="1"/>
  <c r="V16" i="1"/>
  <c r="V17" i="1"/>
  <c r="V18" i="1"/>
  <c r="V19" i="1"/>
  <c r="V20" i="1"/>
  <c r="X16" i="1"/>
  <c r="T7" i="1"/>
  <c r="AN7" i="1" s="1"/>
  <c r="AO7" i="1" s="1"/>
  <c r="T8" i="1"/>
  <c r="AN8" i="1" s="1"/>
  <c r="AO8" i="1" s="1"/>
  <c r="AN9" i="1"/>
  <c r="AO9" i="1" s="1"/>
  <c r="L8" i="1"/>
  <c r="L10" i="1"/>
  <c r="L11" i="1"/>
  <c r="L12" i="1"/>
  <c r="L14" i="1"/>
  <c r="L15" i="1"/>
  <c r="L16" i="1"/>
  <c r="L17" i="1"/>
  <c r="L19" i="1"/>
  <c r="L20" i="1"/>
  <c r="AS10" i="1"/>
  <c r="AS7" i="1"/>
  <c r="AS11" i="1"/>
  <c r="AS12" i="1"/>
  <c r="AS8" i="1"/>
  <c r="AS13" i="1"/>
  <c r="AS19" i="1"/>
  <c r="AS18" i="1"/>
  <c r="AS9" i="1"/>
  <c r="AS15" i="1"/>
  <c r="AS20" i="1"/>
  <c r="AS16" i="1"/>
  <c r="AS14" i="1"/>
  <c r="AS17" i="1"/>
  <c r="AZ15" i="21" l="1"/>
  <c r="AW15" i="21"/>
  <c r="AZ19" i="21"/>
  <c r="AW19" i="21"/>
  <c r="AW7" i="21"/>
  <c r="AZ7" i="21"/>
  <c r="AZ8" i="21"/>
  <c r="AW8" i="21"/>
  <c r="AZ12" i="21"/>
  <c r="AW12" i="21"/>
  <c r="AZ16" i="21"/>
  <c r="AW16" i="21"/>
  <c r="AW20" i="21"/>
  <c r="AZ20" i="21"/>
  <c r="AZ9" i="21"/>
  <c r="AW9" i="21"/>
  <c r="AZ13" i="21"/>
  <c r="AW13" i="21"/>
  <c r="AZ17" i="21"/>
  <c r="AW17" i="21"/>
  <c r="AW10" i="21"/>
  <c r="AZ10" i="21"/>
  <c r="AW14" i="21"/>
  <c r="AZ14" i="21"/>
  <c r="AW18" i="21"/>
  <c r="AZ18" i="21"/>
  <c r="AZ11" i="21"/>
  <c r="AW11" i="21"/>
  <c r="AG14" i="21"/>
  <c r="AM14" i="21" s="1"/>
  <c r="AG13" i="21"/>
  <c r="AG19" i="21"/>
  <c r="AG12" i="21"/>
  <c r="AG16" i="21"/>
  <c r="AG20" i="21"/>
  <c r="AG18" i="21"/>
  <c r="AG9" i="21"/>
  <c r="AG17" i="21"/>
  <c r="AG11" i="21"/>
  <c r="AT17" i="1"/>
  <c r="AT15" i="1"/>
  <c r="AT13" i="1"/>
  <c r="AT11" i="1"/>
  <c r="AT14" i="1"/>
  <c r="AT9" i="1"/>
  <c r="AT8" i="1"/>
  <c r="AT7" i="1"/>
  <c r="AT16" i="1"/>
  <c r="AT18" i="1"/>
  <c r="AT12" i="1"/>
  <c r="AT10" i="1"/>
  <c r="AT20" i="1"/>
  <c r="AT19" i="1"/>
  <c r="BA9" i="1"/>
  <c r="BC9" i="1" s="1"/>
  <c r="BD9" i="1" s="1"/>
  <c r="BA12" i="1"/>
  <c r="BC12" i="1" s="1"/>
  <c r="BD12" i="1" s="1"/>
  <c r="BA11" i="1"/>
  <c r="BC11" i="1" s="1"/>
  <c r="BD11" i="1" s="1"/>
  <c r="BA10" i="1"/>
  <c r="BC10" i="1" s="1"/>
  <c r="BD10" i="1" s="1"/>
  <c r="BA14" i="21" l="1"/>
  <c r="BK14" i="21"/>
  <c r="BL14" i="21" s="1"/>
  <c r="BA11" i="21"/>
  <c r="BK11" i="21"/>
  <c r="BL11" i="21" s="1"/>
  <c r="BA17" i="21"/>
  <c r="BK17" i="21"/>
  <c r="BL17" i="21" s="1"/>
  <c r="BA9" i="21"/>
  <c r="BK9" i="21"/>
  <c r="BL9" i="21" s="1"/>
  <c r="BA16" i="21"/>
  <c r="BK16" i="21"/>
  <c r="BL16" i="21" s="1"/>
  <c r="BK8" i="21"/>
  <c r="BA8" i="21"/>
  <c r="BA19" i="21"/>
  <c r="BK19" i="21"/>
  <c r="BL19" i="21" s="1"/>
  <c r="BA18" i="21"/>
  <c r="BK18" i="21"/>
  <c r="BL18" i="21" s="1"/>
  <c r="BA10" i="21"/>
  <c r="BK10" i="21"/>
  <c r="BL10" i="21" s="1"/>
  <c r="BA20" i="21"/>
  <c r="BK20" i="21"/>
  <c r="BL20" i="21" s="1"/>
  <c r="BA7" i="21"/>
  <c r="BK7" i="21"/>
  <c r="BA13" i="21"/>
  <c r="BK13" i="21"/>
  <c r="BL13" i="21" s="1"/>
  <c r="BA12" i="21"/>
  <c r="BK12" i="21"/>
  <c r="BL12" i="21" s="1"/>
  <c r="BA15" i="21"/>
  <c r="BK15" i="21"/>
  <c r="AM13" i="21"/>
  <c r="BM13" i="21" s="1"/>
  <c r="BN13" i="21" s="1"/>
  <c r="AM9" i="21"/>
  <c r="AM16" i="21"/>
  <c r="AM11" i="21"/>
  <c r="BM11" i="21" s="1"/>
  <c r="BN11" i="21" s="1"/>
  <c r="AM19" i="21"/>
  <c r="BM19" i="21" s="1"/>
  <c r="BN19" i="21" s="1"/>
  <c r="AM17" i="21"/>
  <c r="BM10" i="21"/>
  <c r="AM18" i="21"/>
  <c r="BM18" i="21" s="1"/>
  <c r="BN18" i="21" s="1"/>
  <c r="AM12" i="21"/>
  <c r="BM12" i="21" s="1"/>
  <c r="BN12" i="21" s="1"/>
  <c r="AM20" i="21"/>
  <c r="BQ7" i="21"/>
  <c r="BQ20" i="21"/>
  <c r="AX10" i="1"/>
  <c r="AY10" i="1" s="1"/>
  <c r="AU10" i="1"/>
  <c r="AU7" i="1"/>
  <c r="AX7" i="1"/>
  <c r="AU11" i="1"/>
  <c r="AX11" i="1"/>
  <c r="AY11" i="1" s="1"/>
  <c r="AU12" i="1"/>
  <c r="AX12" i="1"/>
  <c r="AY12" i="1" s="1"/>
  <c r="AX8" i="1"/>
  <c r="AU8" i="1"/>
  <c r="AX13" i="1"/>
  <c r="AY13" i="1" s="1"/>
  <c r="AU13" i="1"/>
  <c r="AU19" i="1"/>
  <c r="AX19" i="1"/>
  <c r="AY19" i="1" s="1"/>
  <c r="AX18" i="1"/>
  <c r="AY18" i="1" s="1"/>
  <c r="AU18" i="1"/>
  <c r="AX9" i="1"/>
  <c r="AU9" i="1"/>
  <c r="AU15" i="1"/>
  <c r="AX15" i="1"/>
  <c r="AY15" i="1" s="1"/>
  <c r="AU20" i="1"/>
  <c r="AX20" i="1"/>
  <c r="AY20" i="1" s="1"/>
  <c r="AU16" i="1"/>
  <c r="AX16" i="1"/>
  <c r="AY16" i="1" s="1"/>
  <c r="AX14" i="1"/>
  <c r="AY14" i="1" s="1"/>
  <c r="AU14" i="1"/>
  <c r="AX17" i="1"/>
  <c r="AY17" i="1" s="1"/>
  <c r="AU17" i="1"/>
  <c r="BI12" i="1"/>
  <c r="BJ12" i="1" s="1"/>
  <c r="BA13" i="1"/>
  <c r="BC13" i="1" s="1"/>
  <c r="BI11" i="1" l="1"/>
  <c r="BJ11" i="1" s="1"/>
  <c r="BL15" i="21"/>
  <c r="BM15" i="21"/>
  <c r="BN15" i="21" s="1"/>
  <c r="BM16" i="21"/>
  <c r="BN16" i="21" s="1"/>
  <c r="BI10" i="1"/>
  <c r="BJ10" i="1" s="1"/>
  <c r="BM20" i="21"/>
  <c r="BN20" i="21" s="1"/>
  <c r="BM17" i="21"/>
  <c r="BN17" i="21" s="1"/>
  <c r="BM9" i="21"/>
  <c r="BO9" i="21" s="1"/>
  <c r="BM7" i="21"/>
  <c r="BN7" i="21" s="1"/>
  <c r="BL7" i="21"/>
  <c r="BM14" i="21"/>
  <c r="BN14" i="21" s="1"/>
  <c r="BL8" i="21"/>
  <c r="BM8" i="21"/>
  <c r="BN8" i="21" s="1"/>
  <c r="BN10" i="21"/>
  <c r="BN9" i="21"/>
  <c r="BQ8" i="21"/>
  <c r="BK11" i="1"/>
  <c r="BL11" i="1" s="1"/>
  <c r="AY7" i="1"/>
  <c r="BI7" i="1"/>
  <c r="AY9" i="1"/>
  <c r="BI9" i="1"/>
  <c r="BJ9" i="1" s="1"/>
  <c r="AY8" i="1"/>
  <c r="BI8" i="1"/>
  <c r="BK12" i="1"/>
  <c r="BL12" i="1" s="1"/>
  <c r="BK10" i="1"/>
  <c r="BL10" i="1" s="1"/>
  <c r="BA14" i="1"/>
  <c r="BC14" i="1" s="1"/>
  <c r="BD13" i="1"/>
  <c r="BI13" i="1"/>
  <c r="BO10" i="21" l="1"/>
  <c r="F6" i="22" s="1"/>
  <c r="F5" i="22"/>
  <c r="BQ9" i="21"/>
  <c r="BJ8" i="1"/>
  <c r="BK8" i="1"/>
  <c r="BK7" i="1"/>
  <c r="BL7" i="1" s="1"/>
  <c r="BJ7" i="1"/>
  <c r="BA15" i="1"/>
  <c r="BC15" i="1" s="1"/>
  <c r="BD14" i="1"/>
  <c r="BI14" i="1"/>
  <c r="BJ13" i="1"/>
  <c r="BQ10" i="21" l="1"/>
  <c r="BO11" i="21"/>
  <c r="F7" i="22" s="1"/>
  <c r="BO12" i="21"/>
  <c r="F8" i="22" s="1"/>
  <c r="BL8" i="1"/>
  <c r="BD15" i="1"/>
  <c r="BI15" i="1"/>
  <c r="BA16" i="1"/>
  <c r="BC16" i="1" s="1"/>
  <c r="BJ14" i="1"/>
  <c r="BK14" i="1"/>
  <c r="BL14" i="1" s="1"/>
  <c r="BQ11" i="21" l="1"/>
  <c r="BO13" i="21"/>
  <c r="F9" i="22" s="1"/>
  <c r="BQ12" i="21"/>
  <c r="BD16" i="1"/>
  <c r="BI16" i="1"/>
  <c r="BK15" i="1"/>
  <c r="BL15" i="1" s="1"/>
  <c r="BJ15" i="1"/>
  <c r="BA17" i="1"/>
  <c r="BC17" i="1" s="1"/>
  <c r="BO14" i="21" l="1"/>
  <c r="F10" i="22" s="1"/>
  <c r="BQ13" i="21"/>
  <c r="BK16" i="1"/>
  <c r="BL16" i="1" s="1"/>
  <c r="BJ16" i="1"/>
  <c r="BD17" i="1"/>
  <c r="BI17" i="1"/>
  <c r="BO15" i="21" l="1"/>
  <c r="F11" i="22" s="1"/>
  <c r="BQ14" i="21"/>
  <c r="BK17" i="1"/>
  <c r="BL17" i="1" s="1"/>
  <c r="BJ17" i="1"/>
  <c r="BA20" i="1"/>
  <c r="BC20" i="1" s="1"/>
  <c r="BA19" i="1"/>
  <c r="BC19" i="1" s="1"/>
  <c r="BO16" i="21" l="1"/>
  <c r="F12" i="22" s="1"/>
  <c r="BQ15" i="21"/>
  <c r="BD19" i="1"/>
  <c r="BI19" i="1"/>
  <c r="BD20" i="1"/>
  <c r="BI20" i="1"/>
  <c r="BQ16" i="21" l="1"/>
  <c r="BO17" i="21"/>
  <c r="F13" i="22" s="1"/>
  <c r="BJ20" i="1"/>
  <c r="BK20" i="1"/>
  <c r="BL20" i="1" s="1"/>
  <c r="BJ19" i="1"/>
  <c r="BK19" i="1"/>
  <c r="BL19" i="1" s="1"/>
  <c r="BQ17" i="21" l="1"/>
  <c r="M10" i="1"/>
  <c r="I10" i="1"/>
  <c r="I19" i="1"/>
  <c r="I15" i="1"/>
  <c r="K15" i="1" s="1"/>
  <c r="AF15" i="1" s="1"/>
  <c r="J11" i="1"/>
  <c r="I11" i="1"/>
  <c r="K8" i="1"/>
  <c r="AF8" i="1" s="1"/>
  <c r="K9" i="1"/>
  <c r="K10" i="1"/>
  <c r="K11" i="1"/>
  <c r="AF11" i="1" s="1"/>
  <c r="K12" i="1"/>
  <c r="AF12" i="1" s="1"/>
  <c r="K13" i="1"/>
  <c r="K14" i="1"/>
  <c r="K16" i="1"/>
  <c r="AF16" i="1" s="1"/>
  <c r="K17" i="1"/>
  <c r="AF17" i="1" s="1"/>
  <c r="K19" i="1"/>
  <c r="AF19" i="1" s="1"/>
  <c r="K20" i="1"/>
  <c r="AF6" i="1"/>
  <c r="AL6" i="1" s="1"/>
  <c r="AF10" i="1"/>
  <c r="AF14" i="1"/>
  <c r="AF20" i="1"/>
  <c r="AF13" i="1" l="1"/>
  <c r="AL13" i="1" s="1"/>
  <c r="BK13" i="1" s="1"/>
  <c r="BL13" i="1" s="1"/>
  <c r="L13" i="1"/>
  <c r="AF9" i="1"/>
  <c r="AL9" i="1" s="1"/>
  <c r="BK9" i="1" s="1"/>
  <c r="BM9" i="1" s="1"/>
  <c r="D5" i="22" s="1"/>
  <c r="G5" i="22" s="1"/>
  <c r="L9" i="1"/>
  <c r="T17" i="1"/>
  <c r="AN18" i="1"/>
  <c r="AO18" i="1" s="1"/>
  <c r="T19" i="1"/>
  <c r="T20" i="1"/>
  <c r="T21" i="1"/>
  <c r="BL9" i="1" l="1"/>
  <c r="BM10" i="1"/>
  <c r="J12" i="1"/>
  <c r="J14" i="1"/>
  <c r="J15" i="1"/>
  <c r="J16" i="1"/>
  <c r="J17" i="1"/>
  <c r="J19" i="1"/>
  <c r="J20" i="1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17" i="22"/>
  <c r="R22" i="1"/>
  <c r="R27" i="1"/>
  <c r="R26" i="1"/>
  <c r="R25" i="1"/>
  <c r="M9" i="1"/>
  <c r="M11" i="1"/>
  <c r="M14" i="1"/>
  <c r="M16" i="1"/>
  <c r="M17" i="1"/>
  <c r="M19" i="1"/>
  <c r="M20" i="1"/>
  <c r="AO58" i="21"/>
  <c r="AO27" i="21"/>
  <c r="AU21" i="21"/>
  <c r="BM11" i="1" l="1"/>
  <c r="D6" i="22"/>
  <c r="G6" i="22" s="1"/>
  <c r="E18" i="22"/>
  <c r="E19" i="22"/>
  <c r="E20" i="22"/>
  <c r="E21" i="22"/>
  <c r="E22" i="22"/>
  <c r="E23" i="22"/>
  <c r="E24" i="22"/>
  <c r="E25" i="22"/>
  <c r="E26" i="22"/>
  <c r="E27" i="22"/>
  <c r="E28" i="22"/>
  <c r="E29" i="22"/>
  <c r="E30" i="22"/>
  <c r="E31" i="22"/>
  <c r="E32" i="22"/>
  <c r="E33" i="22"/>
  <c r="E34" i="22"/>
  <c r="E35" i="22"/>
  <c r="E36" i="22"/>
  <c r="E37" i="22"/>
  <c r="E38" i="22"/>
  <c r="E39" i="22"/>
  <c r="E40" i="22"/>
  <c r="E41" i="22"/>
  <c r="E42" i="22"/>
  <c r="E43" i="22"/>
  <c r="E44" i="22"/>
  <c r="E45" i="22"/>
  <c r="E46" i="22"/>
  <c r="E47" i="22"/>
  <c r="E48" i="22"/>
  <c r="E49" i="22"/>
  <c r="E50" i="22"/>
  <c r="E51" i="22"/>
  <c r="E52" i="22"/>
  <c r="E53" i="22"/>
  <c r="E54" i="22"/>
  <c r="E55" i="22"/>
  <c r="E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C54" i="22"/>
  <c r="C55" i="22"/>
  <c r="C17" i="22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46" i="1"/>
  <c r="AF47" i="1"/>
  <c r="AF48" i="1"/>
  <c r="AF49" i="1"/>
  <c r="AF50" i="1"/>
  <c r="AF51" i="1"/>
  <c r="AF52" i="1"/>
  <c r="AF53" i="1"/>
  <c r="AF54" i="1"/>
  <c r="AF55" i="1"/>
  <c r="AF56" i="1"/>
  <c r="AF57" i="1"/>
  <c r="AF58" i="1"/>
  <c r="AF59" i="1"/>
  <c r="AF60" i="1"/>
  <c r="AF61" i="1"/>
  <c r="AF21" i="1"/>
  <c r="E21" i="21"/>
  <c r="E22" i="21"/>
  <c r="E23" i="21"/>
  <c r="E24" i="21"/>
  <c r="E25" i="21"/>
  <c r="E26" i="21"/>
  <c r="E27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E42" i="21"/>
  <c r="E43" i="21"/>
  <c r="E44" i="21"/>
  <c r="E45" i="21"/>
  <c r="E46" i="21"/>
  <c r="E47" i="21"/>
  <c r="E48" i="21"/>
  <c r="E49" i="21"/>
  <c r="E50" i="21"/>
  <c r="E51" i="21"/>
  <c r="E52" i="21"/>
  <c r="E53" i="21"/>
  <c r="E54" i="21"/>
  <c r="E55" i="21"/>
  <c r="E56" i="21"/>
  <c r="E57" i="21"/>
  <c r="E58" i="21"/>
  <c r="E59" i="21"/>
  <c r="E60" i="21"/>
  <c r="E61" i="21"/>
  <c r="D339" i="21"/>
  <c r="I338" i="21"/>
  <c r="G336" i="21"/>
  <c r="I335" i="21"/>
  <c r="I334" i="21"/>
  <c r="I333" i="21"/>
  <c r="V326" i="21"/>
  <c r="U326" i="21"/>
  <c r="V325" i="21"/>
  <c r="U325" i="21"/>
  <c r="V324" i="21"/>
  <c r="U324" i="21"/>
  <c r="V323" i="21"/>
  <c r="U323" i="21"/>
  <c r="V322" i="21"/>
  <c r="U322" i="21"/>
  <c r="V321" i="21"/>
  <c r="U321" i="21"/>
  <c r="V320" i="21"/>
  <c r="U320" i="21"/>
  <c r="V319" i="21"/>
  <c r="U319" i="21"/>
  <c r="V318" i="21"/>
  <c r="U318" i="21"/>
  <c r="V317" i="21"/>
  <c r="U317" i="21"/>
  <c r="V316" i="21"/>
  <c r="U316" i="21"/>
  <c r="V315" i="21"/>
  <c r="U315" i="21"/>
  <c r="V314" i="21"/>
  <c r="U314" i="21"/>
  <c r="V313" i="21"/>
  <c r="U313" i="21"/>
  <c r="V312" i="21"/>
  <c r="U312" i="21"/>
  <c r="V311" i="21"/>
  <c r="U311" i="21"/>
  <c r="V310" i="21"/>
  <c r="U310" i="21"/>
  <c r="V309" i="21"/>
  <c r="U309" i="21"/>
  <c r="L309" i="21"/>
  <c r="V308" i="21"/>
  <c r="U308" i="21"/>
  <c r="CC301" i="21"/>
  <c r="BS301" i="21"/>
  <c r="BV300" i="21"/>
  <c r="BS300" i="21"/>
  <c r="AJ300" i="21"/>
  <c r="AF300" i="21"/>
  <c r="BV299" i="21"/>
  <c r="BS299" i="21"/>
  <c r="AJ299" i="21"/>
  <c r="AF299" i="21"/>
  <c r="BV298" i="21"/>
  <c r="BS298" i="21"/>
  <c r="AJ298" i="21"/>
  <c r="CH309" i="21" s="1"/>
  <c r="AF298" i="21"/>
  <c r="F296" i="21"/>
  <c r="A296" i="21"/>
  <c r="AI296" i="21" s="1"/>
  <c r="F295" i="21"/>
  <c r="A295" i="21"/>
  <c r="AI295" i="21" s="1"/>
  <c r="AI294" i="21"/>
  <c r="A294" i="21"/>
  <c r="F294" i="21" s="1"/>
  <c r="A293" i="21"/>
  <c r="A292" i="21"/>
  <c r="F291" i="21"/>
  <c r="A291" i="21"/>
  <c r="AI291" i="21" s="1"/>
  <c r="A290" i="21"/>
  <c r="F289" i="21"/>
  <c r="A289" i="21"/>
  <c r="AI289" i="21" s="1"/>
  <c r="A288" i="21"/>
  <c r="A287" i="21"/>
  <c r="A286" i="21"/>
  <c r="F285" i="21"/>
  <c r="A285" i="21"/>
  <c r="AI285" i="21" s="1"/>
  <c r="F284" i="21"/>
  <c r="A284" i="21"/>
  <c r="AI284" i="21" s="1"/>
  <c r="A283" i="21"/>
  <c r="F282" i="21"/>
  <c r="A282" i="21"/>
  <c r="AI282" i="21" s="1"/>
  <c r="AI281" i="21"/>
  <c r="F281" i="21"/>
  <c r="A281" i="21"/>
  <c r="F280" i="21"/>
  <c r="A280" i="21"/>
  <c r="AI280" i="21" s="1"/>
  <c r="AI279" i="21"/>
  <c r="F279" i="21"/>
  <c r="A279" i="21"/>
  <c r="A278" i="21"/>
  <c r="A277" i="21"/>
  <c r="A276" i="21"/>
  <c r="AI275" i="21"/>
  <c r="F275" i="21"/>
  <c r="A275" i="21"/>
  <c r="F274" i="21"/>
  <c r="A274" i="21"/>
  <c r="AI274" i="21" s="1"/>
  <c r="AI273" i="21"/>
  <c r="F273" i="21"/>
  <c r="A273" i="21"/>
  <c r="F272" i="21"/>
  <c r="A272" i="21"/>
  <c r="AI272" i="21" s="1"/>
  <c r="AI271" i="21"/>
  <c r="F271" i="21"/>
  <c r="A271" i="21"/>
  <c r="F270" i="21"/>
  <c r="A270" i="21"/>
  <c r="AI270" i="21" s="1"/>
  <c r="A269" i="21"/>
  <c r="A268" i="21"/>
  <c r="F267" i="21"/>
  <c r="A267" i="21"/>
  <c r="AI267" i="21" s="1"/>
  <c r="A266" i="21"/>
  <c r="A265" i="21"/>
  <c r="A264" i="21"/>
  <c r="A263" i="21"/>
  <c r="F262" i="21"/>
  <c r="A262" i="21"/>
  <c r="AI262" i="21" s="1"/>
  <c r="A261" i="21"/>
  <c r="F260" i="21"/>
  <c r="A260" i="21"/>
  <c r="AI260" i="21" s="1"/>
  <c r="AI259" i="21"/>
  <c r="F259" i="21"/>
  <c r="A259" i="21"/>
  <c r="F258" i="21"/>
  <c r="A258" i="21"/>
  <c r="AI258" i="21" s="1"/>
  <c r="A257" i="21"/>
  <c r="A256" i="21"/>
  <c r="AI255" i="21"/>
  <c r="F255" i="21"/>
  <c r="A255" i="21"/>
  <c r="A254" i="21"/>
  <c r="F253" i="21"/>
  <c r="A253" i="21"/>
  <c r="AI253" i="21" s="1"/>
  <c r="F252" i="21"/>
  <c r="A252" i="21"/>
  <c r="AI252" i="21" s="1"/>
  <c r="AI251" i="21"/>
  <c r="F251" i="21"/>
  <c r="A251" i="21"/>
  <c r="A250" i="21"/>
  <c r="AI249" i="21"/>
  <c r="F249" i="21"/>
  <c r="A249" i="21"/>
  <c r="F248" i="21"/>
  <c r="A248" i="21"/>
  <c r="AI248" i="21" s="1"/>
  <c r="A247" i="21"/>
  <c r="A246" i="21"/>
  <c r="AI245" i="21"/>
  <c r="A245" i="21"/>
  <c r="F245" i="21" s="1"/>
  <c r="F244" i="21"/>
  <c r="A244" i="21"/>
  <c r="AI244" i="21" s="1"/>
  <c r="AI243" i="21"/>
  <c r="F243" i="21"/>
  <c r="A243" i="21"/>
  <c r="F242" i="21"/>
  <c r="A242" i="21"/>
  <c r="AI242" i="21" s="1"/>
  <c r="AI241" i="21"/>
  <c r="F241" i="21"/>
  <c r="A241" i="21"/>
  <c r="F240" i="21"/>
  <c r="A240" i="21"/>
  <c r="AI240" i="21" s="1"/>
  <c r="A239" i="21"/>
  <c r="A238" i="21"/>
  <c r="AI237" i="21"/>
  <c r="A237" i="21"/>
  <c r="F237" i="21" s="1"/>
  <c r="F236" i="21"/>
  <c r="A236" i="21"/>
  <c r="AI236" i="21" s="1"/>
  <c r="F235" i="21"/>
  <c r="A235" i="21"/>
  <c r="AI235" i="21" s="1"/>
  <c r="F234" i="21"/>
  <c r="A234" i="21"/>
  <c r="AI234" i="21" s="1"/>
  <c r="AI233" i="21"/>
  <c r="F233" i="21"/>
  <c r="A233" i="21"/>
  <c r="AI232" i="21"/>
  <c r="F232" i="21"/>
  <c r="A232" i="21"/>
  <c r="A231" i="21"/>
  <c r="F231" i="21" s="1"/>
  <c r="AI230" i="21"/>
  <c r="F230" i="21"/>
  <c r="A230" i="21"/>
  <c r="A229" i="21"/>
  <c r="AI228" i="21"/>
  <c r="F228" i="21"/>
  <c r="A228" i="21"/>
  <c r="AI227" i="21"/>
  <c r="A227" i="21"/>
  <c r="F227" i="21" s="1"/>
  <c r="AI226" i="21"/>
  <c r="F226" i="21"/>
  <c r="A226" i="21"/>
  <c r="A225" i="21"/>
  <c r="AI224" i="21"/>
  <c r="F224" i="21"/>
  <c r="A224" i="21"/>
  <c r="A223" i="21"/>
  <c r="F223" i="21" s="1"/>
  <c r="AI222" i="21"/>
  <c r="F222" i="21"/>
  <c r="A222" i="21"/>
  <c r="A221" i="21"/>
  <c r="AI220" i="21"/>
  <c r="F220" i="21"/>
  <c r="A220" i="21"/>
  <c r="A219" i="21"/>
  <c r="F219" i="21" s="1"/>
  <c r="AI218" i="21"/>
  <c r="F218" i="21"/>
  <c r="A218" i="21"/>
  <c r="CD217" i="21"/>
  <c r="A217" i="21"/>
  <c r="AI216" i="21"/>
  <c r="F216" i="21"/>
  <c r="A216" i="21"/>
  <c r="A215" i="21"/>
  <c r="F215" i="21" s="1"/>
  <c r="AI214" i="21"/>
  <c r="F214" i="21"/>
  <c r="A214" i="21"/>
  <c r="A213" i="21"/>
  <c r="A212" i="21"/>
  <c r="A211" i="21"/>
  <c r="F210" i="21"/>
  <c r="A210" i="21"/>
  <c r="AI210" i="21" s="1"/>
  <c r="F209" i="21"/>
  <c r="A209" i="21"/>
  <c r="AI209" i="21" s="1"/>
  <c r="AI208" i="21"/>
  <c r="F208" i="21"/>
  <c r="A208" i="21"/>
  <c r="CD207" i="21"/>
  <c r="F207" i="21"/>
  <c r="A207" i="21"/>
  <c r="AI207" i="21" s="1"/>
  <c r="AI206" i="21"/>
  <c r="F206" i="21"/>
  <c r="A206" i="21"/>
  <c r="A205" i="21"/>
  <c r="A204" i="21"/>
  <c r="A203" i="21"/>
  <c r="A202" i="21"/>
  <c r="AI202" i="21" s="1"/>
  <c r="F201" i="21"/>
  <c r="A201" i="21"/>
  <c r="AI201" i="21" s="1"/>
  <c r="AI200" i="21"/>
  <c r="F200" i="21"/>
  <c r="A200" i="21"/>
  <c r="F199" i="21"/>
  <c r="A199" i="21"/>
  <c r="AI199" i="21" s="1"/>
  <c r="AI198" i="21"/>
  <c r="F198" i="21"/>
  <c r="A198" i="21"/>
  <c r="A197" i="21"/>
  <c r="A196" i="21"/>
  <c r="A195" i="21"/>
  <c r="A194" i="21"/>
  <c r="AI194" i="21" s="1"/>
  <c r="F193" i="21"/>
  <c r="A193" i="21"/>
  <c r="AI193" i="21" s="1"/>
  <c r="AI192" i="21"/>
  <c r="F192" i="21"/>
  <c r="A192" i="21"/>
  <c r="F191" i="21"/>
  <c r="A191" i="21"/>
  <c r="AI191" i="21" s="1"/>
  <c r="AI190" i="21"/>
  <c r="F190" i="21"/>
  <c r="A190" i="21"/>
  <c r="CD189" i="21"/>
  <c r="A189" i="21"/>
  <c r="A188" i="21"/>
  <c r="A187" i="21"/>
  <c r="F186" i="21"/>
  <c r="A186" i="21"/>
  <c r="AI186" i="21" s="1"/>
  <c r="F185" i="21"/>
  <c r="A185" i="21"/>
  <c r="AI185" i="21" s="1"/>
  <c r="AI184" i="21"/>
  <c r="F184" i="21"/>
  <c r="A184" i="21"/>
  <c r="CD183" i="21"/>
  <c r="F183" i="21"/>
  <c r="A183" i="21"/>
  <c r="AI183" i="21" s="1"/>
  <c r="AI182" i="21"/>
  <c r="F182" i="21"/>
  <c r="A182" i="21"/>
  <c r="CD181" i="21"/>
  <c r="CE181" i="21" s="1"/>
  <c r="A181" i="21"/>
  <c r="A180" i="21"/>
  <c r="A179" i="21"/>
  <c r="F178" i="21"/>
  <c r="A178" i="21"/>
  <c r="AI178" i="21" s="1"/>
  <c r="F177" i="21"/>
  <c r="A177" i="21"/>
  <c r="AI177" i="21" s="1"/>
  <c r="AI176" i="21"/>
  <c r="F176" i="21"/>
  <c r="A176" i="21"/>
  <c r="CD175" i="21"/>
  <c r="F175" i="21"/>
  <c r="A175" i="21"/>
  <c r="AI175" i="21" s="1"/>
  <c r="AI174" i="21"/>
  <c r="F174" i="21"/>
  <c r="A174" i="21"/>
  <c r="A173" i="21"/>
  <c r="A172" i="21"/>
  <c r="A171" i="21"/>
  <c r="A170" i="21"/>
  <c r="AI170" i="21" s="1"/>
  <c r="F169" i="21"/>
  <c r="A169" i="21"/>
  <c r="AI169" i="21" s="1"/>
  <c r="AI168" i="21"/>
  <c r="F168" i="21"/>
  <c r="A168" i="21"/>
  <c r="F167" i="21"/>
  <c r="A167" i="21"/>
  <c r="AI167" i="21" s="1"/>
  <c r="AI166" i="21"/>
  <c r="F166" i="21"/>
  <c r="A166" i="21"/>
  <c r="A165" i="21"/>
  <c r="A164" i="21"/>
  <c r="A163" i="21"/>
  <c r="A162" i="21"/>
  <c r="AI162" i="21" s="1"/>
  <c r="F161" i="21"/>
  <c r="A161" i="21"/>
  <c r="AI161" i="21" s="1"/>
  <c r="AI160" i="21"/>
  <c r="F160" i="21"/>
  <c r="A160" i="21"/>
  <c r="F159" i="21"/>
  <c r="A159" i="21"/>
  <c r="AI159" i="21" s="1"/>
  <c r="AI158" i="21"/>
  <c r="F158" i="21"/>
  <c r="A158" i="21"/>
  <c r="CD157" i="21"/>
  <c r="A157" i="21"/>
  <c r="A156" i="21"/>
  <c r="A155" i="21"/>
  <c r="F154" i="21"/>
  <c r="A154" i="21"/>
  <c r="AI154" i="21" s="1"/>
  <c r="F153" i="21"/>
  <c r="A153" i="21"/>
  <c r="AI153" i="21" s="1"/>
  <c r="AI152" i="21"/>
  <c r="F152" i="21"/>
  <c r="A152" i="21"/>
  <c r="CD151" i="21"/>
  <c r="F151" i="21"/>
  <c r="A151" i="21"/>
  <c r="AI151" i="21" s="1"/>
  <c r="AI150" i="21"/>
  <c r="F150" i="21"/>
  <c r="A150" i="21"/>
  <c r="CD149" i="21"/>
  <c r="CE149" i="21" s="1"/>
  <c r="A149" i="21"/>
  <c r="A148" i="21"/>
  <c r="AI147" i="21"/>
  <c r="F147" i="21"/>
  <c r="A147" i="21"/>
  <c r="A146" i="21"/>
  <c r="AI145" i="21"/>
  <c r="F145" i="21"/>
  <c r="A145" i="21"/>
  <c r="A144" i="21"/>
  <c r="AI143" i="21"/>
  <c r="F143" i="21"/>
  <c r="A143" i="21"/>
  <c r="A142" i="21"/>
  <c r="AI141" i="21"/>
  <c r="F141" i="21"/>
  <c r="A141" i="21"/>
  <c r="A140" i="21"/>
  <c r="AI139" i="21"/>
  <c r="F139" i="21"/>
  <c r="A139" i="21"/>
  <c r="A138" i="21"/>
  <c r="AI137" i="21"/>
  <c r="F137" i="21"/>
  <c r="A137" i="21"/>
  <c r="A136" i="21"/>
  <c r="AI135" i="21"/>
  <c r="F135" i="21"/>
  <c r="A135" i="21"/>
  <c r="CD134" i="21"/>
  <c r="A134" i="21"/>
  <c r="AI133" i="21"/>
  <c r="F133" i="21"/>
  <c r="A133" i="21"/>
  <c r="CD132" i="21"/>
  <c r="A132" i="21"/>
  <c r="AI131" i="21"/>
  <c r="F131" i="21"/>
  <c r="A131" i="21"/>
  <c r="A130" i="21"/>
  <c r="AI129" i="21"/>
  <c r="F129" i="21"/>
  <c r="A129" i="21"/>
  <c r="A128" i="21"/>
  <c r="AI127" i="21"/>
  <c r="F127" i="21"/>
  <c r="A127" i="21"/>
  <c r="A126" i="21"/>
  <c r="AI125" i="21"/>
  <c r="F125" i="21"/>
  <c r="A125" i="21"/>
  <c r="A124" i="21"/>
  <c r="AI123" i="21"/>
  <c r="F123" i="21"/>
  <c r="A123" i="21"/>
  <c r="A122" i="21"/>
  <c r="AI121" i="21"/>
  <c r="F121" i="21"/>
  <c r="A121" i="21"/>
  <c r="A120" i="21"/>
  <c r="AI119" i="21"/>
  <c r="F119" i="21"/>
  <c r="A119" i="21"/>
  <c r="CD118" i="21"/>
  <c r="A118" i="21"/>
  <c r="AI117" i="21"/>
  <c r="F117" i="21"/>
  <c r="A117" i="21"/>
  <c r="CD116" i="21"/>
  <c r="A116" i="21"/>
  <c r="AI115" i="21"/>
  <c r="F115" i="21"/>
  <c r="A115" i="21"/>
  <c r="AI114" i="21"/>
  <c r="A114" i="21"/>
  <c r="F114" i="21" s="1"/>
  <c r="CD113" i="21"/>
  <c r="AI113" i="21"/>
  <c r="F113" i="21"/>
  <c r="A113" i="21"/>
  <c r="AI112" i="21"/>
  <c r="A112" i="21"/>
  <c r="F112" i="21" s="1"/>
  <c r="AI111" i="21"/>
  <c r="F111" i="21"/>
  <c r="A111" i="21"/>
  <c r="CD110" i="21"/>
  <c r="AI110" i="21"/>
  <c r="A110" i="21"/>
  <c r="F110" i="21" s="1"/>
  <c r="CD109" i="21"/>
  <c r="CE109" i="21" s="1"/>
  <c r="AI109" i="21"/>
  <c r="F109" i="21"/>
  <c r="A109" i="21"/>
  <c r="AS108" i="21"/>
  <c r="A108" i="21"/>
  <c r="F108" i="21" s="1"/>
  <c r="AI107" i="21"/>
  <c r="F107" i="21"/>
  <c r="A107" i="21"/>
  <c r="CD106" i="21"/>
  <c r="AI106" i="21"/>
  <c r="A106" i="21"/>
  <c r="F106" i="21" s="1"/>
  <c r="A105" i="21"/>
  <c r="CD104" i="21"/>
  <c r="F104" i="21"/>
  <c r="A104" i="21"/>
  <c r="AI104" i="21" s="1"/>
  <c r="A103" i="21"/>
  <c r="F103" i="21" s="1"/>
  <c r="CD102" i="21"/>
  <c r="CE102" i="21" s="1"/>
  <c r="F102" i="21"/>
  <c r="A102" i="21"/>
  <c r="AI102" i="21" s="1"/>
  <c r="AI101" i="21"/>
  <c r="A101" i="21"/>
  <c r="F101" i="21" s="1"/>
  <c r="F100" i="21"/>
  <c r="A100" i="21"/>
  <c r="AI100" i="21" s="1"/>
  <c r="AS99" i="21"/>
  <c r="AI99" i="21"/>
  <c r="A99" i="21"/>
  <c r="F99" i="21" s="1"/>
  <c r="F98" i="21"/>
  <c r="A98" i="21"/>
  <c r="AI98" i="21" s="1"/>
  <c r="AS97" i="21"/>
  <c r="A97" i="21"/>
  <c r="F97" i="21" s="1"/>
  <c r="CD96" i="21"/>
  <c r="CE96" i="21" s="1"/>
  <c r="F96" i="21"/>
  <c r="A96" i="21"/>
  <c r="AI96" i="21" s="1"/>
  <c r="A95" i="21"/>
  <c r="F95" i="21" s="1"/>
  <c r="CD94" i="21"/>
  <c r="CE94" i="21" s="1"/>
  <c r="F94" i="21"/>
  <c r="A94" i="21"/>
  <c r="AI94" i="21" s="1"/>
  <c r="AI93" i="21"/>
  <c r="A93" i="21"/>
  <c r="F93" i="21" s="1"/>
  <c r="AS92" i="21"/>
  <c r="AS104" i="21" s="1"/>
  <c r="F92" i="21"/>
  <c r="A92" i="21"/>
  <c r="AI92" i="21" s="1"/>
  <c r="AS91" i="21"/>
  <c r="AS103" i="21" s="1"/>
  <c r="AI91" i="21"/>
  <c r="A91" i="21"/>
  <c r="F91" i="21" s="1"/>
  <c r="AS90" i="21"/>
  <c r="AS102" i="21" s="1"/>
  <c r="F90" i="21"/>
  <c r="A90" i="21"/>
  <c r="AI90" i="21" s="1"/>
  <c r="AS89" i="21"/>
  <c r="AI89" i="21"/>
  <c r="A89" i="21"/>
  <c r="F89" i="21" s="1"/>
  <c r="AS88" i="21"/>
  <c r="AS100" i="21" s="1"/>
  <c r="F88" i="21"/>
  <c r="A88" i="21"/>
  <c r="AI88" i="21" s="1"/>
  <c r="AS87" i="21"/>
  <c r="AI87" i="21"/>
  <c r="A87" i="21"/>
  <c r="F87" i="21" s="1"/>
  <c r="AS86" i="21"/>
  <c r="AS98" i="21" s="1"/>
  <c r="F86" i="21"/>
  <c r="A86" i="21"/>
  <c r="AI86" i="21" s="1"/>
  <c r="AS85" i="21"/>
  <c r="AI85" i="21"/>
  <c r="A85" i="21"/>
  <c r="F85" i="21" s="1"/>
  <c r="AS84" i="21"/>
  <c r="AS96" i="21" s="1"/>
  <c r="F84" i="21"/>
  <c r="A84" i="21"/>
  <c r="AI84" i="21" s="1"/>
  <c r="AS83" i="21"/>
  <c r="AS95" i="21" s="1"/>
  <c r="AI83" i="21"/>
  <c r="A83" i="21"/>
  <c r="F83" i="21" s="1"/>
  <c r="AS82" i="21"/>
  <c r="AS94" i="21" s="1"/>
  <c r="F82" i="21"/>
  <c r="A82" i="21"/>
  <c r="AI82" i="21" s="1"/>
  <c r="AS81" i="21"/>
  <c r="AI81" i="21"/>
  <c r="A81" i="21"/>
  <c r="F81" i="21" s="1"/>
  <c r="A80" i="21"/>
  <c r="F79" i="21"/>
  <c r="A79" i="21"/>
  <c r="AI79" i="21" s="1"/>
  <c r="AI78" i="21"/>
  <c r="F78" i="21"/>
  <c r="A78" i="21"/>
  <c r="CD77" i="21"/>
  <c r="AI77" i="21"/>
  <c r="A77" i="21"/>
  <c r="F77" i="21" s="1"/>
  <c r="A76" i="21"/>
  <c r="F75" i="21"/>
  <c r="A75" i="21"/>
  <c r="AI75" i="21" s="1"/>
  <c r="AI74" i="21"/>
  <c r="F74" i="21"/>
  <c r="A74" i="21"/>
  <c r="CD73" i="21"/>
  <c r="AI73" i="21"/>
  <c r="A73" i="21"/>
  <c r="F73" i="21" s="1"/>
  <c r="BB72" i="21"/>
  <c r="BB73" i="21" s="1"/>
  <c r="BB74" i="21" s="1"/>
  <c r="BB75" i="21" s="1"/>
  <c r="BB76" i="21" s="1"/>
  <c r="A72" i="21"/>
  <c r="BB71" i="21"/>
  <c r="AU71" i="21"/>
  <c r="AU72" i="21" s="1"/>
  <c r="AG71" i="21"/>
  <c r="AM71" i="21" s="1"/>
  <c r="F71" i="21"/>
  <c r="D71" i="21"/>
  <c r="J71" i="21" s="1"/>
  <c r="A71" i="21"/>
  <c r="AI71" i="21" s="1"/>
  <c r="BB70" i="21"/>
  <c r="AV70" i="21"/>
  <c r="AU70" i="21"/>
  <c r="AI70" i="21"/>
  <c r="AH70" i="21"/>
  <c r="J70" i="21"/>
  <c r="AG70" i="21" s="1"/>
  <c r="F70" i="21"/>
  <c r="D70" i="21"/>
  <c r="A70" i="21"/>
  <c r="BX69" i="21"/>
  <c r="BJ69" i="21"/>
  <c r="BC69" i="21"/>
  <c r="AW69" i="21"/>
  <c r="AV69" i="21"/>
  <c r="AO69" i="21"/>
  <c r="AI69" i="21"/>
  <c r="AH69" i="21"/>
  <c r="J69" i="21"/>
  <c r="AG69" i="21" s="1"/>
  <c r="F69" i="21"/>
  <c r="A69" i="21"/>
  <c r="CJ69" i="21" s="1"/>
  <c r="BZ68" i="21"/>
  <c r="CM68" i="21" s="1"/>
  <c r="BH65" i="21"/>
  <c r="BG65" i="21"/>
  <c r="BD65" i="21"/>
  <c r="AY65" i="21"/>
  <c r="AX65" i="21"/>
  <c r="AR65" i="21"/>
  <c r="AF65" i="21"/>
  <c r="AE65" i="21"/>
  <c r="Y65" i="21"/>
  <c r="X65" i="21"/>
  <c r="L65" i="21"/>
  <c r="BR64" i="21"/>
  <c r="BH64" i="21"/>
  <c r="BG64" i="21"/>
  <c r="BD64" i="21"/>
  <c r="AY64" i="21"/>
  <c r="AX64" i="21"/>
  <c r="AR64" i="21"/>
  <c r="AF64" i="21"/>
  <c r="AE64" i="21"/>
  <c r="Y64" i="21"/>
  <c r="X64" i="21"/>
  <c r="L64" i="21"/>
  <c r="BH63" i="21"/>
  <c r="BG63" i="21"/>
  <c r="BD63" i="21"/>
  <c r="AY63" i="21"/>
  <c r="AX63" i="21"/>
  <c r="AR63" i="21"/>
  <c r="AF63" i="21"/>
  <c r="AE63" i="21"/>
  <c r="Y63" i="21"/>
  <c r="X63" i="21"/>
  <c r="L63" i="21"/>
  <c r="BP61" i="21"/>
  <c r="AU61" i="21"/>
  <c r="AS61" i="21"/>
  <c r="AI61" i="21"/>
  <c r="Z61" i="21"/>
  <c r="T61" i="21"/>
  <c r="S61" i="21"/>
  <c r="P61" i="21"/>
  <c r="O61" i="21"/>
  <c r="M61" i="21"/>
  <c r="H61" i="21"/>
  <c r="F61" i="21"/>
  <c r="G61" i="21" s="1"/>
  <c r="A61" i="21"/>
  <c r="BP60" i="21"/>
  <c r="BI60" i="21"/>
  <c r="BJ60" i="21" s="1"/>
  <c r="AS60" i="21"/>
  <c r="AJ60" i="21"/>
  <c r="AI60" i="21"/>
  <c r="Z60" i="21"/>
  <c r="W60" i="21"/>
  <c r="T60" i="21"/>
  <c r="S60" i="21"/>
  <c r="P60" i="21"/>
  <c r="O60" i="21"/>
  <c r="J60" i="21"/>
  <c r="H60" i="21"/>
  <c r="F60" i="21"/>
  <c r="G60" i="21" s="1"/>
  <c r="A60" i="21"/>
  <c r="M60" i="21" s="1"/>
  <c r="BP59" i="21"/>
  <c r="AI59" i="21"/>
  <c r="Z59" i="21"/>
  <c r="T59" i="21"/>
  <c r="S59" i="21"/>
  <c r="U59" i="21" s="1"/>
  <c r="AP59" i="21" s="1"/>
  <c r="Q59" i="21"/>
  <c r="P59" i="21"/>
  <c r="O59" i="21"/>
  <c r="H59" i="21"/>
  <c r="F59" i="21"/>
  <c r="G59" i="21" s="1"/>
  <c r="A59" i="21"/>
  <c r="W59" i="21" s="1"/>
  <c r="BP58" i="21"/>
  <c r="BI58" i="21"/>
  <c r="BJ58" i="21" s="1"/>
  <c r="AS58" i="21"/>
  <c r="AI58" i="21"/>
  <c r="Z58" i="21"/>
  <c r="AA58" i="21" s="1"/>
  <c r="W58" i="21"/>
  <c r="T58" i="21"/>
  <c r="S58" i="21"/>
  <c r="P58" i="21"/>
  <c r="O58" i="21"/>
  <c r="M58" i="21"/>
  <c r="J58" i="21"/>
  <c r="H58" i="21"/>
  <c r="F58" i="21"/>
  <c r="G58" i="21" s="1"/>
  <c r="A58" i="21"/>
  <c r="BP57" i="21"/>
  <c r="AI57" i="21"/>
  <c r="Z57" i="21"/>
  <c r="T57" i="21"/>
  <c r="S57" i="21"/>
  <c r="P57" i="21"/>
  <c r="Q57" i="21" s="1"/>
  <c r="O57" i="21"/>
  <c r="H57" i="21"/>
  <c r="I57" i="21" s="1"/>
  <c r="AG57" i="21" s="1"/>
  <c r="F57" i="21"/>
  <c r="G57" i="21" s="1"/>
  <c r="A57" i="21"/>
  <c r="M57" i="21" s="1"/>
  <c r="BP56" i="21"/>
  <c r="AS56" i="21"/>
  <c r="AJ56" i="21"/>
  <c r="AI56" i="21"/>
  <c r="Z56" i="21"/>
  <c r="V56" i="21"/>
  <c r="T56" i="21"/>
  <c r="S56" i="21"/>
  <c r="P56" i="21"/>
  <c r="O56" i="21"/>
  <c r="M56" i="21"/>
  <c r="J56" i="21"/>
  <c r="H56" i="21"/>
  <c r="F56" i="21"/>
  <c r="G56" i="21" s="1"/>
  <c r="A56" i="21"/>
  <c r="AP56" i="21" s="1"/>
  <c r="BP55" i="21"/>
  <c r="AS55" i="21"/>
  <c r="Z55" i="21"/>
  <c r="V55" i="21"/>
  <c r="T55" i="21"/>
  <c r="S55" i="21"/>
  <c r="P55" i="21"/>
  <c r="Q55" i="21" s="1"/>
  <c r="O55" i="21"/>
  <c r="M55" i="21"/>
  <c r="H55" i="21"/>
  <c r="F55" i="21"/>
  <c r="G55" i="21" s="1"/>
  <c r="A55" i="21"/>
  <c r="W55" i="21" s="1"/>
  <c r="BP54" i="21"/>
  <c r="AJ54" i="21"/>
  <c r="AI54" i="21"/>
  <c r="Z54" i="21"/>
  <c r="T54" i="21"/>
  <c r="S54" i="21"/>
  <c r="P54" i="21"/>
  <c r="Q54" i="21" s="1"/>
  <c r="O54" i="21"/>
  <c r="M54" i="21"/>
  <c r="H54" i="21"/>
  <c r="I54" i="21" s="1"/>
  <c r="AG54" i="21" s="1"/>
  <c r="G54" i="21"/>
  <c r="F54" i="21"/>
  <c r="A54" i="21"/>
  <c r="W54" i="21" s="1"/>
  <c r="BP53" i="21"/>
  <c r="AI53" i="21"/>
  <c r="Z53" i="21"/>
  <c r="T53" i="21"/>
  <c r="S53" i="21"/>
  <c r="U53" i="21" s="1"/>
  <c r="P53" i="21"/>
  <c r="Q53" i="21" s="1"/>
  <c r="O53" i="21"/>
  <c r="H53" i="21"/>
  <c r="F53" i="21"/>
  <c r="G53" i="21" s="1"/>
  <c r="A53" i="21"/>
  <c r="M53" i="21" s="1"/>
  <c r="BP52" i="21"/>
  <c r="AI52" i="21"/>
  <c r="Z52" i="21"/>
  <c r="T52" i="21"/>
  <c r="S52" i="21"/>
  <c r="P52" i="21"/>
  <c r="O52" i="21"/>
  <c r="H52" i="21"/>
  <c r="I52" i="21" s="1"/>
  <c r="F52" i="21"/>
  <c r="G52" i="21" s="1"/>
  <c r="A52" i="21"/>
  <c r="W52" i="21" s="1"/>
  <c r="BP51" i="21"/>
  <c r="AI51" i="21"/>
  <c r="Z51" i="21"/>
  <c r="T51" i="21"/>
  <c r="S51" i="21"/>
  <c r="U51" i="21" s="1"/>
  <c r="P51" i="21"/>
  <c r="Q51" i="21" s="1"/>
  <c r="O51" i="21"/>
  <c r="H51" i="21"/>
  <c r="F51" i="21"/>
  <c r="G51" i="21" s="1"/>
  <c r="A51" i="21"/>
  <c r="M51" i="21" s="1"/>
  <c r="BP50" i="21"/>
  <c r="AS50" i="21"/>
  <c r="AS51" i="21" s="1"/>
  <c r="AS52" i="21" s="1"/>
  <c r="AJ50" i="21"/>
  <c r="AI50" i="21"/>
  <c r="Z50" i="21"/>
  <c r="AA50" i="21" s="1"/>
  <c r="W50" i="21"/>
  <c r="BI50" i="21" s="1"/>
  <c r="BJ50" i="21" s="1"/>
  <c r="T50" i="21"/>
  <c r="U50" i="21" s="1"/>
  <c r="S50" i="21"/>
  <c r="P50" i="21"/>
  <c r="O50" i="21"/>
  <c r="M50" i="21"/>
  <c r="J50" i="21"/>
  <c r="H50" i="21"/>
  <c r="F50" i="21"/>
  <c r="G50" i="21" s="1"/>
  <c r="A50" i="21"/>
  <c r="BP49" i="21"/>
  <c r="AI49" i="21"/>
  <c r="Z49" i="21"/>
  <c r="T49" i="21"/>
  <c r="S49" i="21"/>
  <c r="P49" i="21"/>
  <c r="Q49" i="21" s="1"/>
  <c r="O49" i="21"/>
  <c r="I49" i="21"/>
  <c r="AG49" i="21" s="1"/>
  <c r="H49" i="21"/>
  <c r="F49" i="21"/>
  <c r="G49" i="21" s="1"/>
  <c r="A49" i="21"/>
  <c r="M49" i="21" s="1"/>
  <c r="BP48" i="21"/>
  <c r="AS48" i="21"/>
  <c r="AJ48" i="21"/>
  <c r="AI48" i="21"/>
  <c r="Z48" i="21"/>
  <c r="AA48" i="21" s="1"/>
  <c r="W48" i="21"/>
  <c r="BI48" i="21" s="1"/>
  <c r="BJ48" i="21" s="1"/>
  <c r="T48" i="21"/>
  <c r="S48" i="21"/>
  <c r="P48" i="21"/>
  <c r="Q48" i="21" s="1"/>
  <c r="O48" i="21"/>
  <c r="M48" i="21"/>
  <c r="J48" i="21"/>
  <c r="K48" i="21" s="1"/>
  <c r="H48" i="21"/>
  <c r="F48" i="21"/>
  <c r="G48" i="21" s="1"/>
  <c r="A48" i="21"/>
  <c r="BP47" i="21"/>
  <c r="Z47" i="21"/>
  <c r="T47" i="21"/>
  <c r="S47" i="21"/>
  <c r="U47" i="21" s="1"/>
  <c r="P47" i="21"/>
  <c r="Q47" i="21" s="1"/>
  <c r="O47" i="21"/>
  <c r="H47" i="21"/>
  <c r="F47" i="21"/>
  <c r="G47" i="21" s="1"/>
  <c r="D47" i="21"/>
  <c r="A47" i="21"/>
  <c r="AP47" i="21" s="1"/>
  <c r="BP46" i="21"/>
  <c r="AJ46" i="21"/>
  <c r="AI46" i="21"/>
  <c r="Z46" i="21"/>
  <c r="T46" i="21"/>
  <c r="S46" i="21"/>
  <c r="P46" i="21"/>
  <c r="O46" i="21"/>
  <c r="J46" i="21"/>
  <c r="K46" i="21" s="1"/>
  <c r="H46" i="21"/>
  <c r="F46" i="21"/>
  <c r="A46" i="21"/>
  <c r="AO46" i="21" s="1"/>
  <c r="AP46" i="21" s="1"/>
  <c r="BP45" i="21"/>
  <c r="Z45" i="21"/>
  <c r="T45" i="21"/>
  <c r="S45" i="21"/>
  <c r="P45" i="21"/>
  <c r="O45" i="21"/>
  <c r="H45" i="21"/>
  <c r="F45" i="21"/>
  <c r="G45" i="21" s="1"/>
  <c r="D45" i="21"/>
  <c r="A45" i="21"/>
  <c r="J45" i="21" s="1"/>
  <c r="BP44" i="21"/>
  <c r="AS44" i="21"/>
  <c r="AI44" i="21"/>
  <c r="AJ44" i="21" s="1"/>
  <c r="Z44" i="21"/>
  <c r="W44" i="21"/>
  <c r="BI44" i="21" s="1"/>
  <c r="BJ44" i="21" s="1"/>
  <c r="T44" i="21"/>
  <c r="S44" i="21"/>
  <c r="P44" i="21"/>
  <c r="R44" i="21" s="1"/>
  <c r="O44" i="21"/>
  <c r="J44" i="21"/>
  <c r="K44" i="21" s="1"/>
  <c r="H44" i="21"/>
  <c r="F44" i="21"/>
  <c r="A44" i="21"/>
  <c r="M44" i="21" s="1"/>
  <c r="BP43" i="21"/>
  <c r="AS43" i="21"/>
  <c r="AS59" i="21" s="1"/>
  <c r="AP43" i="21"/>
  <c r="Z43" i="21"/>
  <c r="AA43" i="21" s="1"/>
  <c r="W43" i="21"/>
  <c r="BI43" i="21" s="1"/>
  <c r="BJ43" i="21" s="1"/>
  <c r="T43" i="21"/>
  <c r="S43" i="21"/>
  <c r="P43" i="21"/>
  <c r="O43" i="21"/>
  <c r="M43" i="21"/>
  <c r="J43" i="21"/>
  <c r="H43" i="21"/>
  <c r="F43" i="21"/>
  <c r="G43" i="21" s="1"/>
  <c r="A43" i="21"/>
  <c r="BP42" i="21"/>
  <c r="AI42" i="21"/>
  <c r="Z42" i="21"/>
  <c r="T42" i="21"/>
  <c r="U42" i="21" s="1"/>
  <c r="AO42" i="21" s="1"/>
  <c r="AP42" i="21" s="1"/>
  <c r="S42" i="21"/>
  <c r="P42" i="21"/>
  <c r="Q42" i="21" s="1"/>
  <c r="O42" i="21"/>
  <c r="M42" i="21"/>
  <c r="H42" i="21"/>
  <c r="F42" i="21"/>
  <c r="G42" i="21" s="1"/>
  <c r="A42" i="21"/>
  <c r="AJ42" i="21" s="1"/>
  <c r="BP41" i="21"/>
  <c r="AS41" i="21"/>
  <c r="AS57" i="21" s="1"/>
  <c r="AI41" i="21"/>
  <c r="Z41" i="21"/>
  <c r="W41" i="21"/>
  <c r="AA41" i="21" s="1"/>
  <c r="T41" i="21"/>
  <c r="S41" i="21"/>
  <c r="P41" i="21"/>
  <c r="O41" i="21"/>
  <c r="J41" i="21"/>
  <c r="H41" i="21"/>
  <c r="F41" i="21"/>
  <c r="G41" i="21" s="1"/>
  <c r="D41" i="21"/>
  <c r="A41" i="21"/>
  <c r="M41" i="21" s="1"/>
  <c r="BP40" i="21"/>
  <c r="AI40" i="21"/>
  <c r="AJ40" i="21" s="1"/>
  <c r="Z40" i="21"/>
  <c r="T40" i="21"/>
  <c r="S40" i="21"/>
  <c r="P40" i="21"/>
  <c r="Q40" i="21" s="1"/>
  <c r="O40" i="21"/>
  <c r="M40" i="21"/>
  <c r="H40" i="21"/>
  <c r="F40" i="21"/>
  <c r="G40" i="21" s="1"/>
  <c r="A40" i="21"/>
  <c r="R40" i="21" s="1"/>
  <c r="BP39" i="21"/>
  <c r="AS39" i="21"/>
  <c r="AI39" i="21"/>
  <c r="AJ39" i="21" s="1"/>
  <c r="Z39" i="21"/>
  <c r="W39" i="21"/>
  <c r="BI39" i="21" s="1"/>
  <c r="BJ39" i="21" s="1"/>
  <c r="T39" i="21"/>
  <c r="S39" i="21"/>
  <c r="P39" i="21"/>
  <c r="R39" i="21" s="1"/>
  <c r="O39" i="21"/>
  <c r="J39" i="21"/>
  <c r="H39" i="21"/>
  <c r="F39" i="21"/>
  <c r="G39" i="21" s="1"/>
  <c r="D39" i="21"/>
  <c r="A39" i="21"/>
  <c r="M39" i="21" s="1"/>
  <c r="BP38" i="21"/>
  <c r="AI38" i="21"/>
  <c r="AJ38" i="21" s="1"/>
  <c r="Z38" i="21"/>
  <c r="T38" i="21"/>
  <c r="S38" i="21"/>
  <c r="U38" i="21" s="1"/>
  <c r="AB38" i="21" s="1"/>
  <c r="P38" i="21"/>
  <c r="Q38" i="21" s="1"/>
  <c r="O38" i="21"/>
  <c r="M38" i="21"/>
  <c r="H38" i="21"/>
  <c r="F38" i="21"/>
  <c r="G38" i="21" s="1"/>
  <c r="A38" i="21"/>
  <c r="W38" i="21" s="1"/>
  <c r="BP37" i="21"/>
  <c r="AI37" i="21"/>
  <c r="Z37" i="21"/>
  <c r="W37" i="21"/>
  <c r="T37" i="21"/>
  <c r="S37" i="21"/>
  <c r="P37" i="21"/>
  <c r="O37" i="21"/>
  <c r="J37" i="21"/>
  <c r="H37" i="21"/>
  <c r="F37" i="21"/>
  <c r="G37" i="21" s="1"/>
  <c r="A37" i="21"/>
  <c r="M37" i="21" s="1"/>
  <c r="BP36" i="21"/>
  <c r="AI36" i="21"/>
  <c r="Z36" i="21"/>
  <c r="W36" i="21"/>
  <c r="T36" i="21"/>
  <c r="S36" i="21"/>
  <c r="P36" i="21"/>
  <c r="Q36" i="21" s="1"/>
  <c r="O36" i="21"/>
  <c r="J36" i="21"/>
  <c r="H36" i="21"/>
  <c r="F36" i="21"/>
  <c r="G36" i="21" s="1"/>
  <c r="D36" i="21"/>
  <c r="D37" i="21" s="1"/>
  <c r="A36" i="21"/>
  <c r="M36" i="21" s="1"/>
  <c r="BP35" i="21"/>
  <c r="AS35" i="21"/>
  <c r="AS53" i="21" s="1"/>
  <c r="Z35" i="21"/>
  <c r="T35" i="21"/>
  <c r="S35" i="21"/>
  <c r="Q35" i="21"/>
  <c r="P35" i="21"/>
  <c r="O35" i="21"/>
  <c r="M35" i="21"/>
  <c r="H35" i="21"/>
  <c r="I35" i="21" s="1"/>
  <c r="AG35" i="21" s="1"/>
  <c r="F35" i="21"/>
  <c r="G35" i="21" s="1"/>
  <c r="A35" i="21"/>
  <c r="W35" i="21" s="1"/>
  <c r="BP34" i="21"/>
  <c r="AS34" i="21"/>
  <c r="AI34" i="21"/>
  <c r="Z34" i="21"/>
  <c r="W34" i="21"/>
  <c r="BI34" i="21" s="1"/>
  <c r="BJ34" i="21" s="1"/>
  <c r="T34" i="21"/>
  <c r="S34" i="21"/>
  <c r="P34" i="21"/>
  <c r="O34" i="21"/>
  <c r="M34" i="21"/>
  <c r="J34" i="21"/>
  <c r="K34" i="21" s="1"/>
  <c r="H34" i="21"/>
  <c r="F34" i="21"/>
  <c r="G34" i="21" s="1"/>
  <c r="A34" i="21"/>
  <c r="BP33" i="21"/>
  <c r="AS33" i="21"/>
  <c r="Z33" i="21"/>
  <c r="T33" i="21"/>
  <c r="S33" i="21"/>
  <c r="P33" i="21"/>
  <c r="Q33" i="21" s="1"/>
  <c r="O33" i="21"/>
  <c r="H33" i="21"/>
  <c r="F33" i="21"/>
  <c r="G33" i="21" s="1"/>
  <c r="D33" i="21"/>
  <c r="D65" i="21" s="1"/>
  <c r="A33" i="21"/>
  <c r="M33" i="21" s="1"/>
  <c r="BP32" i="21"/>
  <c r="AS32" i="21"/>
  <c r="AS49" i="21" s="1"/>
  <c r="AJ32" i="21"/>
  <c r="AI32" i="21"/>
  <c r="Z32" i="21"/>
  <c r="T32" i="21"/>
  <c r="S32" i="21"/>
  <c r="P32" i="21"/>
  <c r="Q32" i="21" s="1"/>
  <c r="O32" i="21"/>
  <c r="M32" i="21"/>
  <c r="H32" i="21"/>
  <c r="F32" i="21"/>
  <c r="G32" i="21" s="1"/>
  <c r="A32" i="21"/>
  <c r="W32" i="21" s="1"/>
  <c r="BP31" i="21"/>
  <c r="AI31" i="21"/>
  <c r="Z31" i="21"/>
  <c r="T31" i="21"/>
  <c r="S31" i="21"/>
  <c r="P31" i="21"/>
  <c r="Q31" i="21" s="1"/>
  <c r="O31" i="21"/>
  <c r="H31" i="21"/>
  <c r="I31" i="21" s="1"/>
  <c r="AG31" i="21" s="1"/>
  <c r="F31" i="21"/>
  <c r="G31" i="21" s="1"/>
  <c r="A31" i="21"/>
  <c r="M31" i="21" s="1"/>
  <c r="BP30" i="21"/>
  <c r="AS30" i="21"/>
  <c r="AS31" i="21" s="1"/>
  <c r="AJ30" i="21"/>
  <c r="AI30" i="21"/>
  <c r="Z30" i="21"/>
  <c r="T30" i="21"/>
  <c r="S30" i="21"/>
  <c r="P30" i="21"/>
  <c r="O30" i="21"/>
  <c r="M30" i="21"/>
  <c r="H30" i="21"/>
  <c r="F30" i="21"/>
  <c r="G30" i="21" s="1"/>
  <c r="A30" i="21"/>
  <c r="W30" i="21" s="1"/>
  <c r="BP29" i="21"/>
  <c r="AS29" i="21"/>
  <c r="AI29" i="21"/>
  <c r="Z29" i="21"/>
  <c r="T29" i="21"/>
  <c r="S29" i="21"/>
  <c r="U29" i="21" s="1"/>
  <c r="P29" i="21"/>
  <c r="Q29" i="21" s="1"/>
  <c r="O29" i="21"/>
  <c r="H29" i="21"/>
  <c r="F29" i="21"/>
  <c r="G29" i="21" s="1"/>
  <c r="A29" i="21"/>
  <c r="M29" i="21" s="1"/>
  <c r="BP28" i="21"/>
  <c r="AI28" i="21"/>
  <c r="AJ28" i="21" s="1"/>
  <c r="Z28" i="21"/>
  <c r="W28" i="21"/>
  <c r="BI28" i="21" s="1"/>
  <c r="BJ28" i="21" s="1"/>
  <c r="T28" i="21"/>
  <c r="S28" i="21"/>
  <c r="U28" i="21" s="1"/>
  <c r="P28" i="21"/>
  <c r="O28" i="21"/>
  <c r="J28" i="21"/>
  <c r="K28" i="21" s="1"/>
  <c r="H28" i="21"/>
  <c r="F28" i="21"/>
  <c r="G28" i="21" s="1"/>
  <c r="A28" i="21"/>
  <c r="M28" i="21" s="1"/>
  <c r="BP27" i="21"/>
  <c r="AS27" i="21"/>
  <c r="AS46" i="21" s="1"/>
  <c r="AS47" i="21" s="1"/>
  <c r="AI27" i="21"/>
  <c r="Z27" i="21"/>
  <c r="T27" i="21"/>
  <c r="S27" i="21"/>
  <c r="P27" i="21"/>
  <c r="Q27" i="21" s="1"/>
  <c r="O27" i="21"/>
  <c r="M27" i="21"/>
  <c r="H27" i="21"/>
  <c r="F27" i="21"/>
  <c r="G27" i="21" s="1"/>
  <c r="A27" i="21"/>
  <c r="W27" i="21" s="1"/>
  <c r="BP26" i="21"/>
  <c r="Z26" i="21"/>
  <c r="T26" i="21"/>
  <c r="S26" i="21"/>
  <c r="U26" i="21" s="1"/>
  <c r="P26" i="21"/>
  <c r="Q26" i="21" s="1"/>
  <c r="O26" i="21"/>
  <c r="H26" i="21"/>
  <c r="F26" i="21"/>
  <c r="G26" i="21" s="1"/>
  <c r="A26" i="21"/>
  <c r="M26" i="21" s="1"/>
  <c r="BP25" i="21"/>
  <c r="AS25" i="21"/>
  <c r="AS26" i="21" s="1"/>
  <c r="AJ25" i="21"/>
  <c r="Z25" i="21"/>
  <c r="W25" i="21"/>
  <c r="BI25" i="21" s="1"/>
  <c r="BJ25" i="21" s="1"/>
  <c r="T25" i="21"/>
  <c r="S25" i="21"/>
  <c r="U25" i="21" s="1"/>
  <c r="P25" i="21"/>
  <c r="O25" i="21"/>
  <c r="M25" i="21"/>
  <c r="J25" i="21"/>
  <c r="H25" i="21"/>
  <c r="F25" i="21"/>
  <c r="G25" i="21" s="1"/>
  <c r="A25" i="21"/>
  <c r="BP24" i="21"/>
  <c r="AJ24" i="21"/>
  <c r="Z24" i="21"/>
  <c r="W24" i="21"/>
  <c r="BI24" i="21" s="1"/>
  <c r="BJ24" i="21" s="1"/>
  <c r="T24" i="21"/>
  <c r="S24" i="21"/>
  <c r="P24" i="21"/>
  <c r="O24" i="21"/>
  <c r="M24" i="21"/>
  <c r="J24" i="21"/>
  <c r="K24" i="21" s="1"/>
  <c r="H24" i="21"/>
  <c r="F24" i="21"/>
  <c r="G24" i="21" s="1"/>
  <c r="A24" i="21"/>
  <c r="BP23" i="21"/>
  <c r="AS23" i="21"/>
  <c r="Z23" i="21"/>
  <c r="T23" i="21"/>
  <c r="U23" i="21" s="1"/>
  <c r="S23" i="21"/>
  <c r="P23" i="21"/>
  <c r="Q23" i="21" s="1"/>
  <c r="O23" i="21"/>
  <c r="M23" i="21"/>
  <c r="H23" i="21"/>
  <c r="F23" i="21"/>
  <c r="G23" i="21" s="1"/>
  <c r="A23" i="21"/>
  <c r="AJ23" i="21" s="1"/>
  <c r="BP22" i="21"/>
  <c r="BB22" i="21"/>
  <c r="Z22" i="21"/>
  <c r="T22" i="21"/>
  <c r="S22" i="21"/>
  <c r="P22" i="21"/>
  <c r="Q22" i="21" s="1"/>
  <c r="O22" i="21"/>
  <c r="M22" i="21"/>
  <c r="H22" i="21"/>
  <c r="F22" i="21"/>
  <c r="G22" i="21" s="1"/>
  <c r="A22" i="21"/>
  <c r="AJ22" i="21" s="1"/>
  <c r="BP21" i="21"/>
  <c r="Z21" i="21"/>
  <c r="U21" i="21"/>
  <c r="P21" i="21"/>
  <c r="Q21" i="21" s="1"/>
  <c r="O21" i="21"/>
  <c r="H21" i="21"/>
  <c r="F21" i="21"/>
  <c r="G21" i="21" s="1"/>
  <c r="A21" i="21"/>
  <c r="AJ21" i="21" s="1"/>
  <c r="A20" i="21"/>
  <c r="A19" i="21"/>
  <c r="A18" i="21"/>
  <c r="A17" i="21"/>
  <c r="A16" i="21"/>
  <c r="A15" i="21"/>
  <c r="A14" i="21"/>
  <c r="A13" i="21"/>
  <c r="A12" i="21"/>
  <c r="A11" i="21"/>
  <c r="A10" i="21"/>
  <c r="A9" i="21"/>
  <c r="A8" i="21"/>
  <c r="CJ3" i="21"/>
  <c r="CD226" i="21" s="1"/>
  <c r="CG3" i="21"/>
  <c r="BV3" i="21"/>
  <c r="BX3" i="21" s="1"/>
  <c r="BC2" i="21"/>
  <c r="AT293" i="21"/>
  <c r="AT267" i="21"/>
  <c r="AT243" i="21"/>
  <c r="AT252" i="21"/>
  <c r="AT196" i="21"/>
  <c r="AT164" i="21"/>
  <c r="AT221" i="21"/>
  <c r="AT137" i="21"/>
  <c r="AT211" i="21"/>
  <c r="AT105" i="21"/>
  <c r="AT159" i="21"/>
  <c r="AT87" i="21"/>
  <c r="AT73" i="21"/>
  <c r="AT130" i="21"/>
  <c r="AT144" i="21"/>
  <c r="AU30" i="21"/>
  <c r="AT84" i="21"/>
  <c r="AT261" i="21"/>
  <c r="AT206" i="21"/>
  <c r="AT281" i="21"/>
  <c r="AT259" i="21"/>
  <c r="AT256" i="21"/>
  <c r="AT212" i="21"/>
  <c r="AT180" i="21"/>
  <c r="AT148" i="21"/>
  <c r="AT165" i="21"/>
  <c r="AT121" i="21"/>
  <c r="AT242" i="21"/>
  <c r="AT225" i="21"/>
  <c r="AT103" i="21"/>
  <c r="AT219" i="21"/>
  <c r="AU26" i="21"/>
  <c r="AU47" i="21"/>
  <c r="AU57" i="21"/>
  <c r="AU23" i="21"/>
  <c r="AU31" i="21"/>
  <c r="AT270" i="21"/>
  <c r="AT174" i="21"/>
  <c r="AT147" i="21"/>
  <c r="AT155" i="21"/>
  <c r="AT108" i="21"/>
  <c r="AU34" i="21"/>
  <c r="AT96" i="21"/>
  <c r="AT291" i="21"/>
  <c r="AT265" i="21"/>
  <c r="AT241" i="21"/>
  <c r="AT244" i="21"/>
  <c r="AT194" i="21"/>
  <c r="AT162" i="21"/>
  <c r="AT214" i="21"/>
  <c r="AT135" i="21"/>
  <c r="AT203" i="21"/>
  <c r="AT79" i="21"/>
  <c r="AT151" i="21"/>
  <c r="AT85" i="21"/>
  <c r="AT69" i="21"/>
  <c r="AT114" i="21"/>
  <c r="AT138" i="21"/>
  <c r="AU28" i="21"/>
  <c r="AT82" i="21"/>
  <c r="AT269" i="21"/>
  <c r="AT216" i="21"/>
  <c r="AT258" i="21"/>
  <c r="AT250" i="21"/>
  <c r="AT199" i="21"/>
  <c r="AT153" i="21"/>
  <c r="AU29" i="21"/>
  <c r="AT86" i="21"/>
  <c r="AT279" i="21"/>
  <c r="AT255" i="21"/>
  <c r="AT280" i="21"/>
  <c r="AT208" i="21"/>
  <c r="AT176" i="21"/>
  <c r="AT262" i="21"/>
  <c r="AT149" i="21"/>
  <c r="AT117" i="21"/>
  <c r="AT140" i="21"/>
  <c r="AT207" i="21"/>
  <c r="AT99" i="21"/>
  <c r="AT185" i="21"/>
  <c r="AU43" i="21"/>
  <c r="AU36" i="21"/>
  <c r="AU54" i="21"/>
  <c r="AT177" i="21"/>
  <c r="AT287" i="21"/>
  <c r="AU52" i="21"/>
  <c r="AT275" i="21"/>
  <c r="AT251" i="21"/>
  <c r="AT266" i="21"/>
  <c r="AT204" i="21"/>
  <c r="AT172" i="21"/>
  <c r="AT248" i="21"/>
  <c r="AT145" i="21"/>
  <c r="AT234" i="21"/>
  <c r="AT124" i="21"/>
  <c r="AT191" i="21"/>
  <c r="AT95" i="21"/>
  <c r="AT111" i="21"/>
  <c r="AU33" i="21"/>
  <c r="AT21" i="21"/>
  <c r="AU50" i="21"/>
  <c r="AT120" i="21"/>
  <c r="AT294" i="21"/>
  <c r="AT232" i="21"/>
  <c r="AT158" i="21"/>
  <c r="AT131" i="21"/>
  <c r="AT109" i="21"/>
  <c r="AT89" i="21"/>
  <c r="AT146" i="21"/>
  <c r="AT201" i="21"/>
  <c r="AT290" i="21"/>
  <c r="AT268" i="21"/>
  <c r="AT233" i="21"/>
  <c r="AT224" i="21"/>
  <c r="AT186" i="21"/>
  <c r="AT154" i="21"/>
  <c r="AT189" i="21"/>
  <c r="AT127" i="21"/>
  <c r="AT171" i="21"/>
  <c r="AU58" i="21"/>
  <c r="AT118" i="21"/>
  <c r="AT74" i="21"/>
  <c r="AU39" i="21"/>
  <c r="AT80" i="21"/>
  <c r="AT106" i="21"/>
  <c r="AT110" i="21"/>
  <c r="AU51" i="21"/>
  <c r="AT253" i="21"/>
  <c r="AT198" i="21"/>
  <c r="AT222" i="21"/>
  <c r="AT187" i="21"/>
  <c r="AT134" i="21"/>
  <c r="AU44" i="21"/>
  <c r="AT122" i="21"/>
  <c r="AT296" i="21"/>
  <c r="AT271" i="21"/>
  <c r="AT247" i="21"/>
  <c r="AT238" i="21"/>
  <c r="AT200" i="21"/>
  <c r="AT168" i="21"/>
  <c r="AT229" i="21"/>
  <c r="AT141" i="21"/>
  <c r="AT223" i="21"/>
  <c r="AT113" i="21"/>
  <c r="AT175" i="21"/>
  <c r="AT91" i="21"/>
  <c r="AT156" i="21"/>
  <c r="AT136" i="21"/>
  <c r="AT274" i="21"/>
  <c r="AT218" i="21"/>
  <c r="AT217" i="21"/>
  <c r="AT226" i="21"/>
  <c r="AT173" i="21"/>
  <c r="AU32" i="21"/>
  <c r="AT240" i="21"/>
  <c r="AT133" i="21"/>
  <c r="AT83" i="21"/>
  <c r="AT193" i="21"/>
  <c r="AU42" i="21"/>
  <c r="AT197" i="21"/>
  <c r="AT115" i="21"/>
  <c r="AT215" i="21"/>
  <c r="AT72" i="21"/>
  <c r="AT202" i="21"/>
  <c r="AT231" i="21"/>
  <c r="AT102" i="21"/>
  <c r="AT107" i="21"/>
  <c r="AT260" i="21"/>
  <c r="AT81" i="21"/>
  <c r="AT263" i="21"/>
  <c r="AT152" i="21"/>
  <c r="AT288" i="21"/>
  <c r="AT209" i="21"/>
  <c r="AT98" i="21"/>
  <c r="AT228" i="21"/>
  <c r="AT129" i="21"/>
  <c r="AT78" i="21"/>
  <c r="AT169" i="21"/>
  <c r="AT150" i="21"/>
  <c r="AT236" i="21"/>
  <c r="AU49" i="21"/>
  <c r="AT286" i="21"/>
  <c r="AT284" i="21"/>
  <c r="AT178" i="21"/>
  <c r="AT157" i="21"/>
  <c r="AT227" i="21"/>
  <c r="AT101" i="21"/>
  <c r="AU45" i="21"/>
  <c r="AU56" i="21"/>
  <c r="AU22" i="21"/>
  <c r="AT182" i="21"/>
  <c r="AT132" i="21"/>
  <c r="AU35" i="21"/>
  <c r="AT289" i="21"/>
  <c r="AT239" i="21"/>
  <c r="AT192" i="21"/>
  <c r="AT213" i="21"/>
  <c r="AT195" i="21"/>
  <c r="AT142" i="21"/>
  <c r="AT94" i="21"/>
  <c r="AT100" i="21"/>
  <c r="AT104" i="21"/>
  <c r="AT90" i="21"/>
  <c r="AT282" i="21"/>
  <c r="AT292" i="21"/>
  <c r="AT188" i="21"/>
  <c r="AT179" i="21"/>
  <c r="AU41" i="21"/>
  <c r="AU55" i="21"/>
  <c r="AT205" i="21"/>
  <c r="AT167" i="21"/>
  <c r="AT161" i="21"/>
  <c r="AT273" i="21"/>
  <c r="AT246" i="21"/>
  <c r="AT170" i="21"/>
  <c r="AT143" i="21"/>
  <c r="AT116" i="21"/>
  <c r="AT93" i="21"/>
  <c r="AU27" i="21"/>
  <c r="AU48" i="21"/>
  <c r="AT283" i="21"/>
  <c r="AT166" i="21"/>
  <c r="AT71" i="21"/>
  <c r="AT92" i="21"/>
  <c r="AT285" i="21"/>
  <c r="AT278" i="21"/>
  <c r="AT184" i="21"/>
  <c r="AT181" i="21"/>
  <c r="AT163" i="21"/>
  <c r="AT112" i="21"/>
  <c r="AU59" i="21"/>
  <c r="AU53" i="21"/>
  <c r="AU46" i="21"/>
  <c r="AT76" i="21"/>
  <c r="AT245" i="21"/>
  <c r="AT276" i="21"/>
  <c r="AU60" i="21"/>
  <c r="AT88" i="21"/>
  <c r="AT237" i="21"/>
  <c r="AT123" i="21"/>
  <c r="AT272" i="21"/>
  <c r="AT257" i="21"/>
  <c r="AT210" i="21"/>
  <c r="AT119" i="21"/>
  <c r="AU38" i="21"/>
  <c r="AT264" i="21"/>
  <c r="AT97" i="21"/>
  <c r="AT295" i="21"/>
  <c r="AT160" i="21"/>
  <c r="AT75" i="21"/>
  <c r="AU37" i="21"/>
  <c r="AU25" i="21"/>
  <c r="AU40" i="21"/>
  <c r="AT235" i="21"/>
  <c r="AT126" i="21"/>
  <c r="AT190" i="21"/>
  <c r="AT77" i="21"/>
  <c r="AT249" i="21"/>
  <c r="AT230" i="21"/>
  <c r="AT183" i="21"/>
  <c r="AT254" i="21"/>
  <c r="AT139" i="21"/>
  <c r="AU24" i="21"/>
  <c r="AT220" i="21"/>
  <c r="AT125" i="21"/>
  <c r="AT70" i="21"/>
  <c r="AT128" i="21"/>
  <c r="AT277" i="21"/>
  <c r="BM12" i="1" l="1"/>
  <c r="D7" i="22"/>
  <c r="G7" i="22" s="1"/>
  <c r="AO21" i="21"/>
  <c r="AP21" i="21" s="1"/>
  <c r="I51" i="21"/>
  <c r="AG51" i="21" s="1"/>
  <c r="I50" i="21"/>
  <c r="AG50" i="21" s="1"/>
  <c r="AM50" i="21" s="1"/>
  <c r="R52" i="21"/>
  <c r="I53" i="21"/>
  <c r="AG53" i="21" s="1"/>
  <c r="R61" i="21"/>
  <c r="T65" i="21"/>
  <c r="I26" i="21"/>
  <c r="AG26" i="21" s="1"/>
  <c r="R28" i="21"/>
  <c r="AC34" i="21"/>
  <c r="U35" i="21"/>
  <c r="AO35" i="21" s="1"/>
  <c r="AP35" i="21" s="1"/>
  <c r="I36" i="21"/>
  <c r="AG36" i="21" s="1"/>
  <c r="AH36" i="21" s="1"/>
  <c r="U43" i="21"/>
  <c r="V43" i="21" s="1"/>
  <c r="AC50" i="21"/>
  <c r="AC58" i="21"/>
  <c r="I27" i="21"/>
  <c r="AG27" i="21" s="1"/>
  <c r="U27" i="21"/>
  <c r="AP27" i="21" s="1"/>
  <c r="I29" i="21"/>
  <c r="AG29" i="21" s="1"/>
  <c r="U30" i="21"/>
  <c r="U32" i="21"/>
  <c r="AO32" i="21" s="1"/>
  <c r="AP32" i="21" s="1"/>
  <c r="I41" i="21"/>
  <c r="AG41" i="21" s="1"/>
  <c r="AM41" i="21" s="1"/>
  <c r="AN41" i="21" s="1"/>
  <c r="AC43" i="21"/>
  <c r="I21" i="21"/>
  <c r="AG21" i="21" s="1"/>
  <c r="U24" i="21"/>
  <c r="I25" i="21"/>
  <c r="AG25" i="21" s="1"/>
  <c r="AH25" i="21" s="1"/>
  <c r="R25" i="21"/>
  <c r="AC30" i="21"/>
  <c r="U33" i="21"/>
  <c r="AO33" i="21" s="1"/>
  <c r="AP33" i="21" s="1"/>
  <c r="U34" i="21"/>
  <c r="AC36" i="21"/>
  <c r="AA36" i="21"/>
  <c r="AA37" i="21"/>
  <c r="U40" i="21"/>
  <c r="V40" i="21" s="1"/>
  <c r="I43" i="21"/>
  <c r="AG43" i="21" s="1"/>
  <c r="AH43" i="21" s="1"/>
  <c r="U49" i="21"/>
  <c r="V49" i="21" s="1"/>
  <c r="U57" i="21"/>
  <c r="V57" i="21" s="1"/>
  <c r="U61" i="21"/>
  <c r="M52" i="21"/>
  <c r="AJ52" i="21"/>
  <c r="AG52" i="21"/>
  <c r="AO61" i="21"/>
  <c r="AP61" i="21" s="1"/>
  <c r="V61" i="21"/>
  <c r="I28" i="21"/>
  <c r="AG28" i="21" s="1"/>
  <c r="AH28" i="21" s="1"/>
  <c r="I33" i="21"/>
  <c r="AG33" i="21" s="1"/>
  <c r="R34" i="21"/>
  <c r="I39" i="21"/>
  <c r="AG39" i="21" s="1"/>
  <c r="AH39" i="21" s="1"/>
  <c r="R45" i="21"/>
  <c r="U48" i="21"/>
  <c r="AB48" i="21" s="1"/>
  <c r="R50" i="21"/>
  <c r="I58" i="21"/>
  <c r="AG58" i="21" s="1"/>
  <c r="AH58" i="21" s="1"/>
  <c r="I24" i="21"/>
  <c r="AG24" i="21" s="1"/>
  <c r="R24" i="21"/>
  <c r="AC25" i="21"/>
  <c r="I30" i="21"/>
  <c r="AG30" i="21" s="1"/>
  <c r="R36" i="21"/>
  <c r="R37" i="21"/>
  <c r="I40" i="21"/>
  <c r="AG40" i="21" s="1"/>
  <c r="AC41" i="21"/>
  <c r="I42" i="21"/>
  <c r="AG42" i="21" s="1"/>
  <c r="K43" i="21"/>
  <c r="AC44" i="21"/>
  <c r="I47" i="21"/>
  <c r="AG47" i="21" s="1"/>
  <c r="I48" i="21"/>
  <c r="AG48" i="21" s="1"/>
  <c r="AM48" i="21" s="1"/>
  <c r="AC48" i="21"/>
  <c r="K50" i="21"/>
  <c r="AB50" i="21"/>
  <c r="I56" i="21"/>
  <c r="AG56" i="21" s="1"/>
  <c r="AM56" i="21" s="1"/>
  <c r="R56" i="21"/>
  <c r="AC59" i="21"/>
  <c r="I60" i="21"/>
  <c r="AG60" i="21" s="1"/>
  <c r="AM60" i="21" s="1"/>
  <c r="I61" i="21"/>
  <c r="AG61" i="21" s="1"/>
  <c r="Q61" i="21"/>
  <c r="O64" i="21"/>
  <c r="R30" i="21"/>
  <c r="I34" i="21"/>
  <c r="AG34" i="21" s="1"/>
  <c r="AC37" i="21"/>
  <c r="R43" i="21"/>
  <c r="I55" i="21"/>
  <c r="AG55" i="21" s="1"/>
  <c r="I59" i="21"/>
  <c r="AG59" i="21" s="1"/>
  <c r="I22" i="21"/>
  <c r="AG22" i="21" s="1"/>
  <c r="S63" i="21"/>
  <c r="I23" i="21"/>
  <c r="AG23" i="21" s="1"/>
  <c r="AC28" i="21"/>
  <c r="U31" i="21"/>
  <c r="AO31" i="21" s="1"/>
  <c r="AP31" i="21" s="1"/>
  <c r="I32" i="21"/>
  <c r="AG32" i="21" s="1"/>
  <c r="U36" i="21"/>
  <c r="AP36" i="21" s="1"/>
  <c r="I37" i="21"/>
  <c r="AG37" i="21" s="1"/>
  <c r="AM37" i="21" s="1"/>
  <c r="I38" i="21"/>
  <c r="AG38" i="21" s="1"/>
  <c r="AC39" i="21"/>
  <c r="R41" i="21"/>
  <c r="I44" i="21"/>
  <c r="AG44" i="21" s="1"/>
  <c r="AH44" i="21" s="1"/>
  <c r="I45" i="21"/>
  <c r="AG45" i="21" s="1"/>
  <c r="AH45" i="21" s="1"/>
  <c r="I46" i="21"/>
  <c r="AG46" i="21" s="1"/>
  <c r="R46" i="21"/>
  <c r="U58" i="21"/>
  <c r="AP58" i="21" s="1"/>
  <c r="AV22" i="21"/>
  <c r="AV31" i="21"/>
  <c r="AV40" i="21"/>
  <c r="AV42" i="21"/>
  <c r="AV51" i="21"/>
  <c r="AV55" i="21"/>
  <c r="AX72" i="21"/>
  <c r="AY72" i="21" s="1"/>
  <c r="AX76" i="21"/>
  <c r="AY76" i="21" s="1"/>
  <c r="AX82" i="21"/>
  <c r="AY82" i="21" s="1"/>
  <c r="AX84" i="21"/>
  <c r="AY84" i="21" s="1"/>
  <c r="AX86" i="21"/>
  <c r="AY86" i="21" s="1"/>
  <c r="AX90" i="21"/>
  <c r="AY90" i="21" s="1"/>
  <c r="AU65" i="21"/>
  <c r="AU63" i="21"/>
  <c r="AU64" i="21"/>
  <c r="AV21" i="21"/>
  <c r="AV23" i="21"/>
  <c r="AV24" i="21"/>
  <c r="AV25" i="21"/>
  <c r="AV28" i="21"/>
  <c r="AV30" i="21"/>
  <c r="AV32" i="21"/>
  <c r="AV46" i="21"/>
  <c r="AV48" i="21"/>
  <c r="AV50" i="21"/>
  <c r="AV52" i="21"/>
  <c r="AV56" i="21"/>
  <c r="AV57" i="21"/>
  <c r="AX96" i="21"/>
  <c r="AY96" i="21" s="1"/>
  <c r="AX104" i="21"/>
  <c r="AY104" i="21" s="1"/>
  <c r="AT64" i="21"/>
  <c r="AT63" i="21"/>
  <c r="AT65" i="21"/>
  <c r="AV29" i="21"/>
  <c r="AV38" i="21"/>
  <c r="AV47" i="21"/>
  <c r="AV49" i="21"/>
  <c r="AV53" i="21"/>
  <c r="AX80" i="21"/>
  <c r="AY80" i="21" s="1"/>
  <c r="AX88" i="21"/>
  <c r="AY88" i="21" s="1"/>
  <c r="AX92" i="21"/>
  <c r="AY92" i="21" s="1"/>
  <c r="AV27" i="21"/>
  <c r="AV33" i="21"/>
  <c r="AV35" i="21"/>
  <c r="AV43" i="21"/>
  <c r="AV26" i="21"/>
  <c r="AV34" i="21"/>
  <c r="AV39" i="21"/>
  <c r="AV41" i="21"/>
  <c r="AV44" i="21"/>
  <c r="AV59" i="21"/>
  <c r="AT300" i="21"/>
  <c r="AT299" i="21"/>
  <c r="AX69" i="21"/>
  <c r="AZ69" i="21" s="1"/>
  <c r="AX73" i="21"/>
  <c r="AY73" i="21" s="1"/>
  <c r="AX77" i="21"/>
  <c r="AY77" i="21" s="1"/>
  <c r="AX94" i="21"/>
  <c r="AY94" i="21" s="1"/>
  <c r="AX102" i="21"/>
  <c r="AY102" i="21" s="1"/>
  <c r="AT298" i="21"/>
  <c r="AX70" i="21"/>
  <c r="AX74" i="21"/>
  <c r="AY74" i="21" s="1"/>
  <c r="AX78" i="21"/>
  <c r="AY78" i="21" s="1"/>
  <c r="AV58" i="21"/>
  <c r="AV60" i="21"/>
  <c r="AX71" i="21"/>
  <c r="AY71" i="21" s="1"/>
  <c r="AX75" i="21"/>
  <c r="AY75" i="21" s="1"/>
  <c r="AX79" i="21"/>
  <c r="AY79" i="21" s="1"/>
  <c r="AP23" i="21"/>
  <c r="V23" i="21"/>
  <c r="BI32" i="21"/>
  <c r="BJ32" i="21" s="1"/>
  <c r="AA32" i="21"/>
  <c r="V32" i="21"/>
  <c r="AN48" i="21"/>
  <c r="AO49" i="21"/>
  <c r="AP49" i="21" s="1"/>
  <c r="AU73" i="21"/>
  <c r="AV72" i="21"/>
  <c r="BT296" i="21"/>
  <c r="BT294" i="21"/>
  <c r="BT293" i="21"/>
  <c r="BT291" i="21"/>
  <c r="BT289" i="21"/>
  <c r="BT287" i="21"/>
  <c r="BT295" i="21"/>
  <c r="BT290" i="21"/>
  <c r="BT285" i="21"/>
  <c r="BT283" i="21"/>
  <c r="BT281" i="21"/>
  <c r="BT288" i="21"/>
  <c r="BT279" i="21"/>
  <c r="BT277" i="21"/>
  <c r="BT275" i="21"/>
  <c r="BT273" i="21"/>
  <c r="BT271" i="21"/>
  <c r="BT269" i="21"/>
  <c r="BT267" i="21"/>
  <c r="BT265" i="21"/>
  <c r="BT292" i="21"/>
  <c r="BT284" i="21"/>
  <c r="BT278" i="21"/>
  <c r="BT270" i="21"/>
  <c r="BT263" i="21"/>
  <c r="BT261" i="21"/>
  <c r="BT259" i="21"/>
  <c r="BT257" i="21"/>
  <c r="BT255" i="21"/>
  <c r="BT253" i="21"/>
  <c r="BT251" i="21"/>
  <c r="BT249" i="21"/>
  <c r="BT247" i="21"/>
  <c r="BT245" i="21"/>
  <c r="BT243" i="21"/>
  <c r="BT241" i="21"/>
  <c r="BT239" i="21"/>
  <c r="BT237" i="21"/>
  <c r="BT235" i="21"/>
  <c r="BT233" i="21"/>
  <c r="BT258" i="21"/>
  <c r="BT250" i="21"/>
  <c r="BT280" i="21"/>
  <c r="BT266" i="21"/>
  <c r="BT252" i="21"/>
  <c r="BT248" i="21"/>
  <c r="BT240" i="21"/>
  <c r="BT232" i="21"/>
  <c r="BT282" i="21"/>
  <c r="BT276" i="21"/>
  <c r="BT274" i="21"/>
  <c r="BT260" i="21"/>
  <c r="BT246" i="21"/>
  <c r="BT229" i="21"/>
  <c r="BT225" i="21"/>
  <c r="BT221" i="21"/>
  <c r="BT217" i="21"/>
  <c r="BT213" i="21"/>
  <c r="BT212" i="21"/>
  <c r="BT210" i="21"/>
  <c r="BT208" i="21"/>
  <c r="BT206" i="21"/>
  <c r="BT204" i="21"/>
  <c r="BT202" i="21"/>
  <c r="BT200" i="21"/>
  <c r="BT198" i="21"/>
  <c r="BT196" i="21"/>
  <c r="BT194" i="21"/>
  <c r="BT192" i="21"/>
  <c r="BT190" i="21"/>
  <c r="BT188" i="21"/>
  <c r="BT186" i="21"/>
  <c r="BT184" i="21"/>
  <c r="BT182" i="21"/>
  <c r="BT180" i="21"/>
  <c r="BT178" i="21"/>
  <c r="BT176" i="21"/>
  <c r="BT174" i="21"/>
  <c r="BT172" i="21"/>
  <c r="BT170" i="21"/>
  <c r="BT168" i="21"/>
  <c r="BT166" i="21"/>
  <c r="BT164" i="21"/>
  <c r="BT162" i="21"/>
  <c r="BT160" i="21"/>
  <c r="BT158" i="21"/>
  <c r="BT156" i="21"/>
  <c r="BT154" i="21"/>
  <c r="BT152" i="21"/>
  <c r="BT150" i="21"/>
  <c r="BT148" i="21"/>
  <c r="BT256" i="21"/>
  <c r="BT264" i="21"/>
  <c r="BT272" i="21"/>
  <c r="BT268" i="21"/>
  <c r="BT238" i="21"/>
  <c r="BT227" i="21"/>
  <c r="BT219" i="21"/>
  <c r="BT207" i="21"/>
  <c r="BT199" i="21"/>
  <c r="BT191" i="21"/>
  <c r="BT183" i="21"/>
  <c r="BT175" i="21"/>
  <c r="BT167" i="21"/>
  <c r="BT159" i="21"/>
  <c r="BT151" i="21"/>
  <c r="BT145" i="21"/>
  <c r="BT143" i="21"/>
  <c r="BT141" i="21"/>
  <c r="BT139" i="21"/>
  <c r="BT137" i="21"/>
  <c r="BT135" i="21"/>
  <c r="BT133" i="21"/>
  <c r="BT131" i="21"/>
  <c r="BT129" i="21"/>
  <c r="BT127" i="21"/>
  <c r="BT125" i="21"/>
  <c r="BT123" i="21"/>
  <c r="BT121" i="21"/>
  <c r="BT119" i="21"/>
  <c r="BT117" i="21"/>
  <c r="BT115" i="21"/>
  <c r="BT286" i="21"/>
  <c r="BT234" i="21"/>
  <c r="BT230" i="21"/>
  <c r="BT224" i="21"/>
  <c r="BT222" i="21"/>
  <c r="BT216" i="21"/>
  <c r="BT214" i="21"/>
  <c r="BT205" i="21"/>
  <c r="BT197" i="21"/>
  <c r="BT189" i="21"/>
  <c r="BT181" i="21"/>
  <c r="BT173" i="21"/>
  <c r="BT165" i="21"/>
  <c r="BT157" i="21"/>
  <c r="BT149" i="21"/>
  <c r="BT242" i="21"/>
  <c r="BT231" i="21"/>
  <c r="BT218" i="21"/>
  <c r="BT215" i="21"/>
  <c r="BT144" i="21"/>
  <c r="BT136" i="21"/>
  <c r="BT128" i="21"/>
  <c r="BT120" i="21"/>
  <c r="BT114" i="21"/>
  <c r="BT110" i="21"/>
  <c r="BT106" i="21"/>
  <c r="BT79" i="21"/>
  <c r="BT75" i="21"/>
  <c r="BT71" i="21"/>
  <c r="BT69" i="21"/>
  <c r="BT254" i="21"/>
  <c r="BT236" i="21"/>
  <c r="BT228" i="21"/>
  <c r="BT146" i="21"/>
  <c r="BT138" i="21"/>
  <c r="BT130" i="21"/>
  <c r="BT122" i="21"/>
  <c r="BT113" i="21"/>
  <c r="BT109" i="21"/>
  <c r="BT105" i="21"/>
  <c r="BT103" i="21"/>
  <c r="BT101" i="21"/>
  <c r="BT99" i="21"/>
  <c r="BT97" i="21"/>
  <c r="BT95" i="21"/>
  <c r="BT93" i="21"/>
  <c r="BT91" i="21"/>
  <c r="BT89" i="21"/>
  <c r="BT87" i="21"/>
  <c r="BT85" i="21"/>
  <c r="BT83" i="21"/>
  <c r="BT81" i="21"/>
  <c r="BT78" i="21"/>
  <c r="BT74" i="21"/>
  <c r="BT70" i="21"/>
  <c r="BT262" i="21"/>
  <c r="BT244" i="21"/>
  <c r="BT226" i="21"/>
  <c r="BT223" i="21"/>
  <c r="BT211" i="21"/>
  <c r="BT209" i="21"/>
  <c r="BT187" i="21"/>
  <c r="BT177" i="21"/>
  <c r="BT155" i="21"/>
  <c r="BT112" i="21"/>
  <c r="BT107" i="21"/>
  <c r="BT98" i="21"/>
  <c r="BT203" i="21"/>
  <c r="BT193" i="21"/>
  <c r="BT161" i="21"/>
  <c r="BT77" i="21"/>
  <c r="BT169" i="21"/>
  <c r="BT147" i="21"/>
  <c r="BT124" i="21"/>
  <c r="BT108" i="21"/>
  <c r="BT104" i="21"/>
  <c r="BT96" i="21"/>
  <c r="BT220" i="21"/>
  <c r="BT195" i="21"/>
  <c r="BT185" i="21"/>
  <c r="BT163" i="21"/>
  <c r="BT153" i="21"/>
  <c r="BT134" i="21"/>
  <c r="BT132" i="21"/>
  <c r="BT118" i="21"/>
  <c r="BT116" i="21"/>
  <c r="BT111" i="21"/>
  <c r="BT100" i="21"/>
  <c r="BT92" i="21"/>
  <c r="BT90" i="21"/>
  <c r="BT88" i="21"/>
  <c r="BT86" i="21"/>
  <c r="BT84" i="21"/>
  <c r="BT82" i="21"/>
  <c r="BT80" i="21"/>
  <c r="BT76" i="21"/>
  <c r="BT72" i="21"/>
  <c r="BT171" i="21"/>
  <c r="BT102" i="21"/>
  <c r="BT94" i="21"/>
  <c r="BT73" i="21"/>
  <c r="BT201" i="21"/>
  <c r="BT179" i="21"/>
  <c r="BT142" i="21"/>
  <c r="BT140" i="21"/>
  <c r="BT126" i="21"/>
  <c r="AC22" i="21"/>
  <c r="AC23" i="21"/>
  <c r="AP26" i="21"/>
  <c r="V26" i="21"/>
  <c r="BI27" i="21"/>
  <c r="BJ27" i="21" s="1"/>
  <c r="AA27" i="21"/>
  <c r="AC27" i="21"/>
  <c r="AB28" i="21"/>
  <c r="AO29" i="21"/>
  <c r="AP29" i="21" s="1"/>
  <c r="AB29" i="21"/>
  <c r="V29" i="21"/>
  <c r="AC32" i="21"/>
  <c r="BI35" i="21"/>
  <c r="BJ35" i="21" s="1"/>
  <c r="AA35" i="21"/>
  <c r="AC35" i="21"/>
  <c r="BI38" i="21"/>
  <c r="BJ38" i="21" s="1"/>
  <c r="AA38" i="21"/>
  <c r="AC38" i="21"/>
  <c r="V48" i="21"/>
  <c r="AO51" i="21"/>
  <c r="AP51" i="21" s="1"/>
  <c r="V51" i="21"/>
  <c r="AO53" i="21"/>
  <c r="AP53" i="21" s="1"/>
  <c r="AB53" i="21"/>
  <c r="V53" i="21"/>
  <c r="AB59" i="21"/>
  <c r="AX100" i="21"/>
  <c r="AY100" i="21" s="1"/>
  <c r="AX108" i="21"/>
  <c r="AY108" i="21" s="1"/>
  <c r="AC33" i="21"/>
  <c r="BI52" i="21"/>
  <c r="BJ52" i="21" s="1"/>
  <c r="AA52" i="21"/>
  <c r="BI54" i="21"/>
  <c r="BJ54" i="21" s="1"/>
  <c r="AA54" i="21"/>
  <c r="AS107" i="21"/>
  <c r="AX95" i="21"/>
  <c r="AY95" i="21" s="1"/>
  <c r="AS115" i="21"/>
  <c r="AX103" i="21"/>
  <c r="AY103" i="21" s="1"/>
  <c r="CE226" i="21"/>
  <c r="BI30" i="21"/>
  <c r="BJ30" i="21" s="1"/>
  <c r="AA30" i="21"/>
  <c r="AO30" i="21"/>
  <c r="AP30" i="21" s="1"/>
  <c r="V30" i="21"/>
  <c r="V31" i="21"/>
  <c r="AB36" i="21"/>
  <c r="V36" i="21"/>
  <c r="K45" i="21"/>
  <c r="AC47" i="21"/>
  <c r="AO50" i="21"/>
  <c r="V50" i="21"/>
  <c r="AC52" i="21"/>
  <c r="AC54" i="21"/>
  <c r="AA55" i="21"/>
  <c r="BI55" i="21"/>
  <c r="BJ55" i="21" s="1"/>
  <c r="AC55" i="21"/>
  <c r="AB55" i="21"/>
  <c r="AH56" i="21"/>
  <c r="V58" i="21"/>
  <c r="BI59" i="21"/>
  <c r="BJ59" i="21" s="1"/>
  <c r="AA59" i="21"/>
  <c r="BB77" i="21"/>
  <c r="BB78" i="21" s="1"/>
  <c r="BB79" i="21" s="1"/>
  <c r="BB80" i="21" s="1"/>
  <c r="BC76" i="21"/>
  <c r="BE76" i="21" s="1"/>
  <c r="Z64" i="21"/>
  <c r="Z63" i="21"/>
  <c r="R29" i="21"/>
  <c r="BI37" i="21"/>
  <c r="BJ37" i="21" s="1"/>
  <c r="BI41" i="21"/>
  <c r="BJ41" i="21" s="1"/>
  <c r="M47" i="21"/>
  <c r="R49" i="21"/>
  <c r="R53" i="21"/>
  <c r="J59" i="21"/>
  <c r="R60" i="21"/>
  <c r="Q60" i="21"/>
  <c r="D63" i="21"/>
  <c r="AS111" i="21"/>
  <c r="AX99" i="21"/>
  <c r="AY99" i="21" s="1"/>
  <c r="CE110" i="21"/>
  <c r="AI148" i="21"/>
  <c r="F148" i="21"/>
  <c r="AI155" i="21"/>
  <c r="F155" i="21"/>
  <c r="CE183" i="21"/>
  <c r="AI187" i="21"/>
  <c r="F187" i="21"/>
  <c r="AI211" i="21"/>
  <c r="F211" i="21"/>
  <c r="AI293" i="21"/>
  <c r="F293" i="21"/>
  <c r="O65" i="21"/>
  <c r="K25" i="21"/>
  <c r="J26" i="21"/>
  <c r="AJ26" i="21"/>
  <c r="R27" i="21"/>
  <c r="AB27" i="21"/>
  <c r="Q30" i="21"/>
  <c r="R33" i="21"/>
  <c r="AB33" i="21"/>
  <c r="AJ34" i="21"/>
  <c r="R35" i="21"/>
  <c r="V35" i="21"/>
  <c r="AB35" i="21"/>
  <c r="BI36" i="21"/>
  <c r="BJ36" i="21" s="1"/>
  <c r="K37" i="21"/>
  <c r="AJ37" i="21"/>
  <c r="R38" i="21"/>
  <c r="V38" i="21"/>
  <c r="K39" i="21"/>
  <c r="K41" i="21"/>
  <c r="AJ41" i="21"/>
  <c r="R42" i="21"/>
  <c r="V42" i="21"/>
  <c r="AB42" i="21"/>
  <c r="Q43" i="21"/>
  <c r="M45" i="21"/>
  <c r="Q45" i="21"/>
  <c r="V45" i="21"/>
  <c r="G46" i="21"/>
  <c r="R47" i="21"/>
  <c r="V47" i="21"/>
  <c r="W49" i="21"/>
  <c r="AB49" i="21" s="1"/>
  <c r="Q50" i="21"/>
  <c r="J51" i="21"/>
  <c r="Q52" i="21"/>
  <c r="U52" i="21"/>
  <c r="AB52" i="21" s="1"/>
  <c r="J53" i="21"/>
  <c r="W53" i="21"/>
  <c r="U54" i="21"/>
  <c r="R55" i="21"/>
  <c r="AO55" i="21"/>
  <c r="AP55" i="21" s="1"/>
  <c r="K56" i="21"/>
  <c r="R58" i="21"/>
  <c r="AJ58" i="21"/>
  <c r="U60" i="21"/>
  <c r="AB60" i="21" s="1"/>
  <c r="AC60" i="21"/>
  <c r="S64" i="21"/>
  <c r="Z65" i="21"/>
  <c r="BE69" i="21"/>
  <c r="BR71" i="21"/>
  <c r="BC72" i="21"/>
  <c r="BE72" i="21" s="1"/>
  <c r="CE77" i="21"/>
  <c r="AI116" i="21"/>
  <c r="F116" i="21"/>
  <c r="F170" i="21"/>
  <c r="AI179" i="21"/>
  <c r="F179" i="21"/>
  <c r="AI189" i="21"/>
  <c r="F189" i="21"/>
  <c r="CE189" i="21"/>
  <c r="F202" i="21"/>
  <c r="AI204" i="21"/>
  <c r="F204" i="21"/>
  <c r="CE207" i="21"/>
  <c r="BC74" i="21"/>
  <c r="BE74" i="21" s="1"/>
  <c r="BC70" i="21"/>
  <c r="BC73" i="21"/>
  <c r="BE73" i="21" s="1"/>
  <c r="P65" i="21"/>
  <c r="P64" i="21"/>
  <c r="P63" i="21"/>
  <c r="V21" i="21"/>
  <c r="R22" i="21"/>
  <c r="R23" i="21"/>
  <c r="BB23" i="21"/>
  <c r="Q24" i="21"/>
  <c r="AB24" i="21"/>
  <c r="AA24" i="21"/>
  <c r="Q25" i="21"/>
  <c r="AB25" i="21"/>
  <c r="AA25" i="21"/>
  <c r="J27" i="21"/>
  <c r="Q28" i="21"/>
  <c r="AA28" i="21"/>
  <c r="AJ29" i="21"/>
  <c r="AB30" i="21"/>
  <c r="AJ31" i="21"/>
  <c r="R32" i="21"/>
  <c r="J33" i="21"/>
  <c r="W33" i="21"/>
  <c r="AI33" i="21"/>
  <c r="Q34" i="21"/>
  <c r="AA34" i="21"/>
  <c r="AH34" i="21"/>
  <c r="J35" i="21"/>
  <c r="AI35" i="21"/>
  <c r="K36" i="21"/>
  <c r="AJ36" i="21"/>
  <c r="Q37" i="21"/>
  <c r="U37" i="21"/>
  <c r="AB37" i="21" s="1"/>
  <c r="J38" i="21"/>
  <c r="AP38" i="21"/>
  <c r="Q39" i="21"/>
  <c r="U39" i="21"/>
  <c r="AA39" i="21"/>
  <c r="J40" i="21"/>
  <c r="W40" i="21"/>
  <c r="Q41" i="21"/>
  <c r="U41" i="21"/>
  <c r="J42" i="21"/>
  <c r="W42" i="21"/>
  <c r="AC42" i="21" s="1"/>
  <c r="Q44" i="21"/>
  <c r="U44" i="21"/>
  <c r="AB44" i="21" s="1"/>
  <c r="AA44" i="21"/>
  <c r="W45" i="21"/>
  <c r="AB45" i="21" s="1"/>
  <c r="AI45" i="21"/>
  <c r="AO45" i="21"/>
  <c r="AP45" i="21" s="1"/>
  <c r="M46" i="21"/>
  <c r="Q46" i="21"/>
  <c r="V46" i="21"/>
  <c r="J47" i="21"/>
  <c r="W47" i="21"/>
  <c r="AI47" i="21"/>
  <c r="AI65" i="21" s="1"/>
  <c r="R48" i="21"/>
  <c r="AH48" i="21"/>
  <c r="AJ49" i="21"/>
  <c r="AJ51" i="21"/>
  <c r="AJ53" i="21"/>
  <c r="R54" i="21"/>
  <c r="J55" i="21"/>
  <c r="Q56" i="21"/>
  <c r="J57" i="21"/>
  <c r="AJ57" i="21"/>
  <c r="K58" i="21"/>
  <c r="Q58" i="21"/>
  <c r="R59" i="21"/>
  <c r="V59" i="21"/>
  <c r="AJ59" i="21"/>
  <c r="K60" i="21"/>
  <c r="AJ61" i="21"/>
  <c r="W61" i="21"/>
  <c r="J61" i="21"/>
  <c r="AV61" i="21"/>
  <c r="D64" i="21"/>
  <c r="T64" i="21"/>
  <c r="BJ70" i="21"/>
  <c r="BI69" i="21"/>
  <c r="AW70" i="21"/>
  <c r="AH71" i="21"/>
  <c r="AV71" i="21"/>
  <c r="BC71" i="21"/>
  <c r="BE71" i="21" s="1"/>
  <c r="AI72" i="21"/>
  <c r="AI299" i="21" s="1"/>
  <c r="F72" i="21"/>
  <c r="CD72" i="21"/>
  <c r="BC75" i="21"/>
  <c r="BE75" i="21" s="1"/>
  <c r="AI76" i="21"/>
  <c r="F76" i="21"/>
  <c r="CD76" i="21"/>
  <c r="AI80" i="21"/>
  <c r="F80" i="21"/>
  <c r="CD80" i="21"/>
  <c r="CD82" i="21"/>
  <c r="CD84" i="21"/>
  <c r="CD86" i="21"/>
  <c r="CD88" i="21"/>
  <c r="CD90" i="21"/>
  <c r="CD92" i="21"/>
  <c r="AI97" i="21"/>
  <c r="CD100" i="21"/>
  <c r="CD105" i="21"/>
  <c r="AI108" i="21"/>
  <c r="CD124" i="21"/>
  <c r="CD126" i="21"/>
  <c r="CD140" i="21"/>
  <c r="CD142" i="21"/>
  <c r="AI149" i="21"/>
  <c r="F149" i="21"/>
  <c r="F162" i="21"/>
  <c r="AI164" i="21"/>
  <c r="F164" i="21"/>
  <c r="CD167" i="21"/>
  <c r="AI171" i="21"/>
  <c r="F171" i="21"/>
  <c r="CD173" i="21"/>
  <c r="AI181" i="21"/>
  <c r="F181" i="21"/>
  <c r="F194" i="21"/>
  <c r="AI196" i="21"/>
  <c r="F196" i="21"/>
  <c r="CD199" i="21"/>
  <c r="AI203" i="21"/>
  <c r="F203" i="21"/>
  <c r="CD205" i="21"/>
  <c r="F263" i="21"/>
  <c r="AI263" i="21"/>
  <c r="R21" i="21"/>
  <c r="BP65" i="21"/>
  <c r="BP64" i="21"/>
  <c r="BP63" i="21"/>
  <c r="AC24" i="21"/>
  <c r="R26" i="21"/>
  <c r="R31" i="21"/>
  <c r="AS45" i="21"/>
  <c r="AV45" i="21" s="1"/>
  <c r="R51" i="21"/>
  <c r="S65" i="21"/>
  <c r="BW70" i="21"/>
  <c r="CE116" i="21"/>
  <c r="CE118" i="21"/>
  <c r="CE132" i="21"/>
  <c r="CE134" i="21"/>
  <c r="CE151" i="21"/>
  <c r="AI165" i="21"/>
  <c r="F165" i="21"/>
  <c r="AI180" i="21"/>
  <c r="F180" i="21"/>
  <c r="AI197" i="21"/>
  <c r="F197" i="21"/>
  <c r="F229" i="21"/>
  <c r="AI229" i="21"/>
  <c r="F65" i="21"/>
  <c r="F63" i="21"/>
  <c r="J21" i="21"/>
  <c r="U22" i="21"/>
  <c r="W26" i="21"/>
  <c r="AB26" i="21" s="1"/>
  <c r="J29" i="21"/>
  <c r="W29" i="21"/>
  <c r="J31" i="21"/>
  <c r="W31" i="21"/>
  <c r="AC31" i="21" s="1"/>
  <c r="G44" i="21"/>
  <c r="J49" i="21"/>
  <c r="W51" i="21"/>
  <c r="AC51" i="21" s="1"/>
  <c r="AI55" i="21"/>
  <c r="M59" i="21"/>
  <c r="O63" i="21"/>
  <c r="CE73" i="21"/>
  <c r="AS109" i="21"/>
  <c r="AX97" i="21"/>
  <c r="AY97" i="21" s="1"/>
  <c r="CE104" i="21"/>
  <c r="CE106" i="21"/>
  <c r="CE113" i="21"/>
  <c r="AI130" i="21"/>
  <c r="F130" i="21"/>
  <c r="AI132" i="21"/>
  <c r="F132" i="21"/>
  <c r="AI146" i="21"/>
  <c r="F146" i="21"/>
  <c r="AI157" i="21"/>
  <c r="F157" i="21"/>
  <c r="CE157" i="21"/>
  <c r="AI172" i="21"/>
  <c r="F172" i="21"/>
  <c r="CE175" i="21"/>
  <c r="CE217" i="21"/>
  <c r="CD296" i="21"/>
  <c r="CD294" i="21"/>
  <c r="CD295" i="21"/>
  <c r="CD293" i="21"/>
  <c r="CD291" i="21"/>
  <c r="CD289" i="21"/>
  <c r="CD287" i="21"/>
  <c r="CD290" i="21"/>
  <c r="CD288" i="21"/>
  <c r="CD285" i="21"/>
  <c r="CD283" i="21"/>
  <c r="CD281" i="21"/>
  <c r="CD292" i="21"/>
  <c r="CD286" i="21"/>
  <c r="CD284" i="21"/>
  <c r="CD279" i="21"/>
  <c r="CD277" i="21"/>
  <c r="CD275" i="21"/>
  <c r="CD273" i="21"/>
  <c r="CD271" i="21"/>
  <c r="CD269" i="21"/>
  <c r="CD267" i="21"/>
  <c r="CD265" i="21"/>
  <c r="CD282" i="21"/>
  <c r="CD274" i="21"/>
  <c r="CD266" i="21"/>
  <c r="CD263" i="21"/>
  <c r="CD261" i="21"/>
  <c r="CD259" i="21"/>
  <c r="CD257" i="21"/>
  <c r="CD255" i="21"/>
  <c r="CD253" i="21"/>
  <c r="CD251" i="21"/>
  <c r="CD249" i="21"/>
  <c r="CD247" i="21"/>
  <c r="CD245" i="21"/>
  <c r="CD243" i="21"/>
  <c r="CD241" i="21"/>
  <c r="CD239" i="21"/>
  <c r="CD237" i="21"/>
  <c r="CD235" i="21"/>
  <c r="CD233" i="21"/>
  <c r="CD278" i="21"/>
  <c r="CD262" i="21"/>
  <c r="CD254" i="21"/>
  <c r="CD280" i="21"/>
  <c r="CD270" i="21"/>
  <c r="CD244" i="21"/>
  <c r="CD236" i="21"/>
  <c r="CD272" i="21"/>
  <c r="CD264" i="21"/>
  <c r="CD260" i="21"/>
  <c r="CD256" i="21"/>
  <c r="CD252" i="21"/>
  <c r="CD246" i="21"/>
  <c r="CD240" i="21"/>
  <c r="CD231" i="21"/>
  <c r="CD227" i="21"/>
  <c r="CD223" i="21"/>
  <c r="CD219" i="21"/>
  <c r="CD215" i="21"/>
  <c r="CD212" i="21"/>
  <c r="CD210" i="21"/>
  <c r="CD208" i="21"/>
  <c r="CD206" i="21"/>
  <c r="CD204" i="21"/>
  <c r="CD202" i="21"/>
  <c r="CD200" i="21"/>
  <c r="CD198" i="21"/>
  <c r="CD196" i="21"/>
  <c r="CD194" i="21"/>
  <c r="CD192" i="21"/>
  <c r="CD190" i="21"/>
  <c r="CD188" i="21"/>
  <c r="CD186" i="21"/>
  <c r="CD184" i="21"/>
  <c r="CD182" i="21"/>
  <c r="CD180" i="21"/>
  <c r="CD178" i="21"/>
  <c r="CD176" i="21"/>
  <c r="CD174" i="21"/>
  <c r="CD172" i="21"/>
  <c r="CD170" i="21"/>
  <c r="CD168" i="21"/>
  <c r="CD166" i="21"/>
  <c r="CD164" i="21"/>
  <c r="CD162" i="21"/>
  <c r="CD160" i="21"/>
  <c r="CD158" i="21"/>
  <c r="CD156" i="21"/>
  <c r="CD154" i="21"/>
  <c r="CD152" i="21"/>
  <c r="CD150" i="21"/>
  <c r="CD148" i="21"/>
  <c r="CD276" i="21"/>
  <c r="CD250" i="21"/>
  <c r="CD248" i="21"/>
  <c r="CD230" i="21"/>
  <c r="CD229" i="21"/>
  <c r="CD222" i="21"/>
  <c r="CD221" i="21"/>
  <c r="CD214" i="21"/>
  <c r="CD213" i="21"/>
  <c r="CD211" i="21"/>
  <c r="CD203" i="21"/>
  <c r="CD195" i="21"/>
  <c r="CD187" i="21"/>
  <c r="CD179" i="21"/>
  <c r="CD171" i="21"/>
  <c r="CD163" i="21"/>
  <c r="CD155" i="21"/>
  <c r="CD147" i="21"/>
  <c r="CD145" i="21"/>
  <c r="CD143" i="21"/>
  <c r="CD141" i="21"/>
  <c r="CD139" i="21"/>
  <c r="CD137" i="21"/>
  <c r="CD135" i="21"/>
  <c r="CD133" i="21"/>
  <c r="CD131" i="21"/>
  <c r="CD129" i="21"/>
  <c r="CD127" i="21"/>
  <c r="CD125" i="21"/>
  <c r="CD123" i="21"/>
  <c r="CD121" i="21"/>
  <c r="CD119" i="21"/>
  <c r="CD117" i="21"/>
  <c r="CD115" i="21"/>
  <c r="CD258" i="21"/>
  <c r="CD238" i="21"/>
  <c r="CD234" i="21"/>
  <c r="CD224" i="21"/>
  <c r="CD216" i="21"/>
  <c r="CD209" i="21"/>
  <c r="CD201" i="21"/>
  <c r="CD193" i="21"/>
  <c r="CD185" i="21"/>
  <c r="CD177" i="21"/>
  <c r="CD169" i="21"/>
  <c r="CD161" i="21"/>
  <c r="CD153" i="21"/>
  <c r="CD232" i="21"/>
  <c r="CD144" i="21"/>
  <c r="CD136" i="21"/>
  <c r="CD128" i="21"/>
  <c r="CD120" i="21"/>
  <c r="CD112" i="21"/>
  <c r="CD108" i="21"/>
  <c r="CD79" i="21"/>
  <c r="CD75" i="21"/>
  <c r="CD71" i="21"/>
  <c r="CD225" i="21"/>
  <c r="CD220" i="21"/>
  <c r="CD218" i="21"/>
  <c r="CD146" i="21"/>
  <c r="CD138" i="21"/>
  <c r="CD130" i="21"/>
  <c r="CD122" i="21"/>
  <c r="CD111" i="21"/>
  <c r="CD107" i="21"/>
  <c r="CD103" i="21"/>
  <c r="CD101" i="21"/>
  <c r="CD99" i="21"/>
  <c r="CD97" i="21"/>
  <c r="CD95" i="21"/>
  <c r="CD93" i="21"/>
  <c r="CD91" i="21"/>
  <c r="CD89" i="21"/>
  <c r="CD87" i="21"/>
  <c r="CD85" i="21"/>
  <c r="CD83" i="21"/>
  <c r="CD81" i="21"/>
  <c r="CD78" i="21"/>
  <c r="CD74" i="21"/>
  <c r="CD70" i="21"/>
  <c r="CD69" i="21"/>
  <c r="CD268" i="21"/>
  <c r="CD242" i="21"/>
  <c r="H64" i="21"/>
  <c r="H63" i="21"/>
  <c r="M21" i="21"/>
  <c r="W21" i="21"/>
  <c r="AC21" i="21" s="1"/>
  <c r="J22" i="21"/>
  <c r="W22" i="21"/>
  <c r="J23" i="21"/>
  <c r="W23" i="21"/>
  <c r="BC23" i="21"/>
  <c r="BE23" i="21" s="1"/>
  <c r="AJ27" i="21"/>
  <c r="J30" i="21"/>
  <c r="J32" i="21"/>
  <c r="AS36" i="21"/>
  <c r="AI43" i="21"/>
  <c r="W46" i="21"/>
  <c r="J52" i="21"/>
  <c r="J54" i="21"/>
  <c r="W56" i="21"/>
  <c r="R57" i="21"/>
  <c r="W57" i="21"/>
  <c r="AC57" i="21" s="1"/>
  <c r="AB58" i="21"/>
  <c r="AA60" i="21"/>
  <c r="T63" i="21"/>
  <c r="F64" i="21"/>
  <c r="H65" i="21"/>
  <c r="AM69" i="21"/>
  <c r="AM70" i="21"/>
  <c r="AZ70" i="21"/>
  <c r="AN71" i="21"/>
  <c r="D72" i="21"/>
  <c r="AX81" i="21"/>
  <c r="AY81" i="21" s="1"/>
  <c r="AS106" i="21"/>
  <c r="AX83" i="21"/>
  <c r="AY83" i="21" s="1"/>
  <c r="AX85" i="21"/>
  <c r="AY85" i="21" s="1"/>
  <c r="AS110" i="21"/>
  <c r="AX87" i="21"/>
  <c r="AY87" i="21" s="1"/>
  <c r="AX89" i="21"/>
  <c r="AY89" i="21" s="1"/>
  <c r="AS114" i="21"/>
  <c r="AX91" i="21"/>
  <c r="AY91" i="21" s="1"/>
  <c r="AS116" i="21"/>
  <c r="AS93" i="21"/>
  <c r="AI95" i="21"/>
  <c r="AX98" i="21"/>
  <c r="AY98" i="21" s="1"/>
  <c r="CD98" i="21"/>
  <c r="AS101" i="21"/>
  <c r="AI103" i="21"/>
  <c r="AI300" i="21" s="1"/>
  <c r="AI105" i="21"/>
  <c r="F105" i="21"/>
  <c r="AS112" i="21"/>
  <c r="CD114" i="21"/>
  <c r="AS120" i="21"/>
  <c r="AI122" i="21"/>
  <c r="F122" i="21"/>
  <c r="AI124" i="21"/>
  <c r="F124" i="21"/>
  <c r="AI138" i="21"/>
  <c r="F138" i="21"/>
  <c r="AI140" i="21"/>
  <c r="F140" i="21"/>
  <c r="AI156" i="21"/>
  <c r="F156" i="21"/>
  <c r="CD159" i="21"/>
  <c r="AI163" i="21"/>
  <c r="F163" i="21"/>
  <c r="CD165" i="21"/>
  <c r="AI173" i="21"/>
  <c r="F173" i="21"/>
  <c r="AI188" i="21"/>
  <c r="F188" i="21"/>
  <c r="CD191" i="21"/>
  <c r="AI195" i="21"/>
  <c r="F195" i="21"/>
  <c r="CD197" i="21"/>
  <c r="AI205" i="21"/>
  <c r="F205" i="21"/>
  <c r="F213" i="21"/>
  <c r="AI213" i="21"/>
  <c r="CD228" i="21"/>
  <c r="AI212" i="21"/>
  <c r="F212" i="21"/>
  <c r="AI261" i="21"/>
  <c r="F261" i="21"/>
  <c r="AI288" i="21"/>
  <c r="F288" i="21"/>
  <c r="AI120" i="21"/>
  <c r="F120" i="21"/>
  <c r="AI128" i="21"/>
  <c r="F128" i="21"/>
  <c r="AI136" i="21"/>
  <c r="F136" i="21"/>
  <c r="AI144" i="21"/>
  <c r="F144" i="21"/>
  <c r="F221" i="21"/>
  <c r="AI221" i="21"/>
  <c r="AI239" i="21"/>
  <c r="F239" i="21"/>
  <c r="AI254" i="21"/>
  <c r="F254" i="21"/>
  <c r="AI256" i="21"/>
  <c r="F256" i="21"/>
  <c r="AI265" i="21"/>
  <c r="F265" i="21"/>
  <c r="AI118" i="21"/>
  <c r="F118" i="21"/>
  <c r="AI126" i="21"/>
  <c r="F126" i="21"/>
  <c r="AI134" i="21"/>
  <c r="F134" i="21"/>
  <c r="AI142" i="21"/>
  <c r="F142" i="21"/>
  <c r="AI219" i="21"/>
  <c r="AI215" i="21"/>
  <c r="F217" i="21"/>
  <c r="AI217" i="21"/>
  <c r="AI223" i="21"/>
  <c r="F225" i="21"/>
  <c r="AI225" i="21"/>
  <c r="AI231" i="21"/>
  <c r="AI257" i="21"/>
  <c r="F257" i="21"/>
  <c r="AI246" i="21"/>
  <c r="F246" i="21"/>
  <c r="AI266" i="21"/>
  <c r="F266" i="21"/>
  <c r="AI277" i="21"/>
  <c r="F277" i="21"/>
  <c r="AI278" i="21"/>
  <c r="F278" i="21"/>
  <c r="F283" i="21"/>
  <c r="AI283" i="21"/>
  <c r="F287" i="21"/>
  <c r="AI287" i="21"/>
  <c r="AI238" i="21"/>
  <c r="F238" i="21"/>
  <c r="AI247" i="21"/>
  <c r="F247" i="21"/>
  <c r="AI250" i="21"/>
  <c r="F250" i="21"/>
  <c r="AI269" i="21"/>
  <c r="F269" i="21"/>
  <c r="AI264" i="21"/>
  <c r="F264" i="21"/>
  <c r="AI268" i="21"/>
  <c r="F268" i="21"/>
  <c r="AI286" i="21"/>
  <c r="F286" i="21"/>
  <c r="AI276" i="21"/>
  <c r="F276" i="21"/>
  <c r="AI292" i="21"/>
  <c r="F292" i="21"/>
  <c r="AI290" i="21"/>
  <c r="F290" i="21"/>
  <c r="BM13" i="1" l="1"/>
  <c r="D8" i="22"/>
  <c r="G8" i="22" s="1"/>
  <c r="AM58" i="21"/>
  <c r="AM39" i="21"/>
  <c r="AM36" i="21"/>
  <c r="AN36" i="21" s="1"/>
  <c r="AH60" i="21"/>
  <c r="AH37" i="21"/>
  <c r="AM44" i="21"/>
  <c r="AB21" i="21"/>
  <c r="G64" i="21"/>
  <c r="BC22" i="21"/>
  <c r="BE22" i="21" s="1"/>
  <c r="BF22" i="21" s="1"/>
  <c r="AO57" i="21"/>
  <c r="AP57" i="21" s="1"/>
  <c r="AB40" i="21"/>
  <c r="AB43" i="21"/>
  <c r="AH50" i="21"/>
  <c r="U63" i="21"/>
  <c r="AO40" i="21"/>
  <c r="AP40" i="21" s="1"/>
  <c r="V33" i="21"/>
  <c r="AM25" i="21"/>
  <c r="AN25" i="21" s="1"/>
  <c r="AH41" i="21"/>
  <c r="V27" i="21"/>
  <c r="AB32" i="21"/>
  <c r="BC21" i="21"/>
  <c r="BE21" i="21" s="1"/>
  <c r="U65" i="21"/>
  <c r="I63" i="21"/>
  <c r="G65" i="21"/>
  <c r="I64" i="21"/>
  <c r="AO48" i="21"/>
  <c r="AP48" i="21" s="1"/>
  <c r="I65" i="21"/>
  <c r="AW45" i="21"/>
  <c r="AZ45" i="21"/>
  <c r="BA45" i="21" s="1"/>
  <c r="AS128" i="21"/>
  <c r="AX116" i="21"/>
  <c r="AY116" i="21" s="1"/>
  <c r="BI46" i="21"/>
  <c r="BJ46" i="21" s="1"/>
  <c r="AA46" i="21"/>
  <c r="AS37" i="21"/>
  <c r="AS54" i="21"/>
  <c r="AV54" i="21" s="1"/>
  <c r="K22" i="21"/>
  <c r="CD300" i="21"/>
  <c r="CD299" i="21"/>
  <c r="CE69" i="21"/>
  <c r="CF69" i="21"/>
  <c r="CE89" i="21"/>
  <c r="CE107" i="21"/>
  <c r="CE225" i="21"/>
  <c r="CE120" i="21"/>
  <c r="CE177" i="21"/>
  <c r="CE238" i="21"/>
  <c r="CE127" i="21"/>
  <c r="CE143" i="21"/>
  <c r="CE195" i="21"/>
  <c r="CE230" i="21"/>
  <c r="CE148" i="21"/>
  <c r="CE164" i="21"/>
  <c r="CE180" i="21"/>
  <c r="CE196" i="21"/>
  <c r="CE212" i="21"/>
  <c r="CE252" i="21"/>
  <c r="CE280" i="21"/>
  <c r="CE241" i="21"/>
  <c r="CE257" i="21"/>
  <c r="CE267" i="21"/>
  <c r="CE286" i="21"/>
  <c r="CE285" i="21"/>
  <c r="CE294" i="21"/>
  <c r="AJ55" i="21"/>
  <c r="CE105" i="21"/>
  <c r="CE84" i="21"/>
  <c r="BI61" i="21"/>
  <c r="BJ61" i="21" s="1"/>
  <c r="AA61" i="21"/>
  <c r="K42" i="21"/>
  <c r="BF73" i="21"/>
  <c r="K26" i="21"/>
  <c r="BB81" i="21"/>
  <c r="BC80" i="21"/>
  <c r="BE80" i="21" s="1"/>
  <c r="AN37" i="21"/>
  <c r="AB31" i="21"/>
  <c r="AW72" i="21"/>
  <c r="AZ72" i="21"/>
  <c r="BA72" i="21" s="1"/>
  <c r="AZ60" i="21"/>
  <c r="BA60" i="21" s="1"/>
  <c r="AW60" i="21"/>
  <c r="AY70" i="21"/>
  <c r="AZ39" i="21"/>
  <c r="BA39" i="21" s="1"/>
  <c r="AW39" i="21"/>
  <c r="AZ56" i="21"/>
  <c r="BA56" i="21" s="1"/>
  <c r="AW56" i="21"/>
  <c r="AZ48" i="21"/>
  <c r="BA48" i="21" s="1"/>
  <c r="AW48" i="21"/>
  <c r="AZ28" i="21"/>
  <c r="BA28" i="21" s="1"/>
  <c r="AW28" i="21"/>
  <c r="AW21" i="21"/>
  <c r="AZ21" i="21"/>
  <c r="CE191" i="21"/>
  <c r="CE159" i="21"/>
  <c r="AX120" i="21"/>
  <c r="AY120" i="21" s="1"/>
  <c r="AS132" i="21"/>
  <c r="AS113" i="21"/>
  <c r="AX101" i="21"/>
  <c r="AY101" i="21" s="1"/>
  <c r="AX106" i="21"/>
  <c r="AY106" i="21" s="1"/>
  <c r="AS118" i="21"/>
  <c r="AN70" i="21"/>
  <c r="BR70" i="21"/>
  <c r="AN69" i="21"/>
  <c r="BR69" i="21"/>
  <c r="AB61" i="21"/>
  <c r="BI56" i="21"/>
  <c r="BJ56" i="21" s="1"/>
  <c r="AA56" i="21"/>
  <c r="AA23" i="21"/>
  <c r="BI23" i="21"/>
  <c r="BJ23" i="21" s="1"/>
  <c r="AD21" i="21"/>
  <c r="CD298" i="21"/>
  <c r="CE70" i="21"/>
  <c r="CF70" i="21"/>
  <c r="CE99" i="21"/>
  <c r="CE128" i="21"/>
  <c r="CE185" i="21"/>
  <c r="CE258" i="21"/>
  <c r="CE129" i="21"/>
  <c r="CE137" i="21"/>
  <c r="CE203" i="21"/>
  <c r="CE248" i="21"/>
  <c r="CE158" i="21"/>
  <c r="CE174" i="21"/>
  <c r="CE190" i="21"/>
  <c r="CE215" i="21"/>
  <c r="CE256" i="21"/>
  <c r="CE254" i="21"/>
  <c r="CE243" i="21"/>
  <c r="CE274" i="21"/>
  <c r="CE277" i="21"/>
  <c r="CE291" i="21"/>
  <c r="J65" i="21"/>
  <c r="J63" i="21"/>
  <c r="K21" i="21"/>
  <c r="J64" i="21"/>
  <c r="AS64" i="21"/>
  <c r="CE205" i="21"/>
  <c r="CE100" i="21"/>
  <c r="CE82" i="21"/>
  <c r="BF75" i="21"/>
  <c r="AH55" i="21"/>
  <c r="K55" i="21"/>
  <c r="BI47" i="21"/>
  <c r="BJ47" i="21" s="1"/>
  <c r="AA47" i="21"/>
  <c r="AN44" i="21"/>
  <c r="V41" i="21"/>
  <c r="AO41" i="21"/>
  <c r="AP41" i="21" s="1"/>
  <c r="BI40" i="21"/>
  <c r="BJ40" i="21" s="1"/>
  <c r="AA40" i="21"/>
  <c r="V39" i="21"/>
  <c r="AO39" i="21"/>
  <c r="AP39" i="21" s="1"/>
  <c r="K27" i="21"/>
  <c r="BB24" i="21"/>
  <c r="AB22" i="21"/>
  <c r="BC77" i="21"/>
  <c r="BE77" i="21" s="1"/>
  <c r="AA53" i="21"/>
  <c r="BI53" i="21"/>
  <c r="BJ53" i="21" s="1"/>
  <c r="K51" i="21"/>
  <c r="K59" i="21"/>
  <c r="AC46" i="21"/>
  <c r="AC49" i="21"/>
  <c r="AB39" i="21"/>
  <c r="AU74" i="21"/>
  <c r="AV73" i="21"/>
  <c r="AB41" i="21"/>
  <c r="AW58" i="21"/>
  <c r="AZ58" i="21"/>
  <c r="BA58" i="21" s="1"/>
  <c r="AW59" i="21"/>
  <c r="AZ59" i="21"/>
  <c r="BA59" i="21" s="1"/>
  <c r="AW43" i="21"/>
  <c r="AZ43" i="21"/>
  <c r="BA43" i="21" s="1"/>
  <c r="AZ49" i="21"/>
  <c r="BA49" i="21" s="1"/>
  <c r="AW49" i="21"/>
  <c r="AZ29" i="21"/>
  <c r="BA29" i="21" s="1"/>
  <c r="AW29" i="21"/>
  <c r="AW46" i="21"/>
  <c r="AZ46" i="21"/>
  <c r="BA46" i="21" s="1"/>
  <c r="AW25" i="21"/>
  <c r="AZ25" i="21"/>
  <c r="BA25" i="21" s="1"/>
  <c r="AZ40" i="21"/>
  <c r="BA40" i="21" s="1"/>
  <c r="AW40" i="21"/>
  <c r="CE228" i="21"/>
  <c r="CE114" i="21"/>
  <c r="CE98" i="21"/>
  <c r="AS105" i="21"/>
  <c r="AX93" i="21"/>
  <c r="AY93" i="21" s="1"/>
  <c r="J72" i="21"/>
  <c r="AG72" i="21" s="1"/>
  <c r="D73" i="21"/>
  <c r="K54" i="21"/>
  <c r="K23" i="21"/>
  <c r="W64" i="21"/>
  <c r="W63" i="21"/>
  <c r="W65" i="21"/>
  <c r="BI21" i="21"/>
  <c r="AA21" i="21"/>
  <c r="CE242" i="21"/>
  <c r="CE74" i="21"/>
  <c r="CE85" i="21"/>
  <c r="CE93" i="21"/>
  <c r="CE101" i="21"/>
  <c r="CE122" i="21"/>
  <c r="CE218" i="21"/>
  <c r="CE108" i="21"/>
  <c r="CE136" i="21"/>
  <c r="CE161" i="21"/>
  <c r="CE193" i="21"/>
  <c r="CE224" i="21"/>
  <c r="CE115" i="21"/>
  <c r="CE123" i="21"/>
  <c r="CE131" i="21"/>
  <c r="CE139" i="21"/>
  <c r="CE147" i="21"/>
  <c r="CE179" i="21"/>
  <c r="CE211" i="21"/>
  <c r="CE222" i="21"/>
  <c r="CE250" i="21"/>
  <c r="CE152" i="21"/>
  <c r="CE160" i="21"/>
  <c r="CE168" i="21"/>
  <c r="CE176" i="21"/>
  <c r="CE184" i="21"/>
  <c r="CE192" i="21"/>
  <c r="CE200" i="21"/>
  <c r="CE208" i="21"/>
  <c r="CE219" i="21"/>
  <c r="CE240" i="21"/>
  <c r="CE260" i="21"/>
  <c r="CE244" i="21"/>
  <c r="CE262" i="21"/>
  <c r="CE237" i="21"/>
  <c r="CE245" i="21"/>
  <c r="CE253" i="21"/>
  <c r="CE261" i="21"/>
  <c r="CE282" i="21"/>
  <c r="CE271" i="21"/>
  <c r="CE279" i="21"/>
  <c r="CE281" i="21"/>
  <c r="CE290" i="21"/>
  <c r="CE293" i="21"/>
  <c r="AS121" i="21"/>
  <c r="AX109" i="21"/>
  <c r="AY109" i="21" s="1"/>
  <c r="AI298" i="21"/>
  <c r="K49" i="21"/>
  <c r="AA29" i="21"/>
  <c r="BI29" i="21"/>
  <c r="BJ29" i="21" s="1"/>
  <c r="BX70" i="21"/>
  <c r="N64" i="21"/>
  <c r="N63" i="21"/>
  <c r="N65" i="21"/>
  <c r="CE173" i="21"/>
  <c r="CE167" i="21"/>
  <c r="CE142" i="21"/>
  <c r="CE88" i="21"/>
  <c r="CE80" i="21"/>
  <c r="CE76" i="21"/>
  <c r="CE72" i="21"/>
  <c r="AW71" i="21"/>
  <c r="AZ71" i="21"/>
  <c r="BA71" i="21" s="1"/>
  <c r="BI70" i="21"/>
  <c r="BJ71" i="21"/>
  <c r="AW61" i="21"/>
  <c r="AZ61" i="21"/>
  <c r="BA61" i="21" s="1"/>
  <c r="K57" i="21"/>
  <c r="K47" i="21"/>
  <c r="AH47" i="21"/>
  <c r="K40" i="21"/>
  <c r="V37" i="21"/>
  <c r="AP37" i="21"/>
  <c r="BI33" i="21"/>
  <c r="BJ33" i="21" s="1"/>
  <c r="AA33" i="21"/>
  <c r="V28" i="21"/>
  <c r="AP28" i="21"/>
  <c r="AB23" i="21"/>
  <c r="BF74" i="21"/>
  <c r="AC61" i="21"/>
  <c r="K53" i="21"/>
  <c r="AN50" i="21"/>
  <c r="AS123" i="21"/>
  <c r="AX111" i="21"/>
  <c r="AY111" i="21" s="1"/>
  <c r="AB56" i="21"/>
  <c r="AC53" i="21"/>
  <c r="J309" i="21"/>
  <c r="AP50" i="21"/>
  <c r="AC29" i="21"/>
  <c r="AS119" i="21"/>
  <c r="AX107" i="21"/>
  <c r="AY107" i="21" s="1"/>
  <c r="AM34" i="21"/>
  <c r="AC56" i="21"/>
  <c r="BT298" i="21"/>
  <c r="BU70" i="21"/>
  <c r="AB47" i="21"/>
  <c r="AC40" i="21"/>
  <c r="AJ63" i="21"/>
  <c r="BV62" i="21" s="1"/>
  <c r="AY69" i="21"/>
  <c r="AW44" i="21"/>
  <c r="AZ44" i="21"/>
  <c r="BA44" i="21" s="1"/>
  <c r="AW34" i="21"/>
  <c r="AZ34" i="21"/>
  <c r="BA34" i="21" s="1"/>
  <c r="AW35" i="21"/>
  <c r="AZ35" i="21"/>
  <c r="BA35" i="21" s="1"/>
  <c r="AZ47" i="21"/>
  <c r="BA47" i="21" s="1"/>
  <c r="AW47" i="21"/>
  <c r="AW52" i="21"/>
  <c r="AZ52" i="21"/>
  <c r="BA52" i="21" s="1"/>
  <c r="AZ32" i="21"/>
  <c r="BA32" i="21" s="1"/>
  <c r="AW32" i="21"/>
  <c r="AW24" i="21"/>
  <c r="AZ24" i="21"/>
  <c r="BA24" i="21" s="1"/>
  <c r="AZ55" i="21"/>
  <c r="BA55" i="21" s="1"/>
  <c r="AW55" i="21"/>
  <c r="AZ31" i="21"/>
  <c r="BA31" i="21" s="1"/>
  <c r="AW31" i="21"/>
  <c r="AS122" i="21"/>
  <c r="AX110" i="21"/>
  <c r="AY110" i="21" s="1"/>
  <c r="BA70" i="21"/>
  <c r="K30" i="21"/>
  <c r="BF23" i="21"/>
  <c r="CE81" i="21"/>
  <c r="CE97" i="21"/>
  <c r="CE138" i="21"/>
  <c r="CE75" i="21"/>
  <c r="CE232" i="21"/>
  <c r="CE209" i="21"/>
  <c r="CE119" i="21"/>
  <c r="CE135" i="21"/>
  <c r="CE163" i="21"/>
  <c r="CE214" i="21"/>
  <c r="CE156" i="21"/>
  <c r="CE172" i="21"/>
  <c r="CE188" i="21"/>
  <c r="CE204" i="21"/>
  <c r="CE227" i="21"/>
  <c r="CE272" i="21"/>
  <c r="CE233" i="21"/>
  <c r="CE249" i="21"/>
  <c r="CE266" i="21"/>
  <c r="CE275" i="21"/>
  <c r="CE289" i="21"/>
  <c r="AA31" i="21"/>
  <c r="BI31" i="21"/>
  <c r="BJ31" i="21" s="1"/>
  <c r="AA26" i="21"/>
  <c r="BI26" i="21"/>
  <c r="BJ26" i="21" s="1"/>
  <c r="CE126" i="21"/>
  <c r="CE92" i="21"/>
  <c r="AJ47" i="21"/>
  <c r="AM47" i="21"/>
  <c r="AA45" i="21"/>
  <c r="BI45" i="21"/>
  <c r="BJ45" i="21" s="1"/>
  <c r="V44" i="21"/>
  <c r="AO44" i="21"/>
  <c r="AP44" i="21" s="1"/>
  <c r="K35" i="21"/>
  <c r="AH35" i="21"/>
  <c r="CB71" i="21"/>
  <c r="V60" i="21"/>
  <c r="AO60" i="21"/>
  <c r="AP60" i="21" s="1"/>
  <c r="AO54" i="21"/>
  <c r="AP54" i="21" s="1"/>
  <c r="V54" i="21"/>
  <c r="AA49" i="21"/>
  <c r="BI49" i="21"/>
  <c r="BJ49" i="21" s="1"/>
  <c r="AC45" i="21"/>
  <c r="AW27" i="21"/>
  <c r="AZ27" i="21"/>
  <c r="BA27" i="21" s="1"/>
  <c r="AZ53" i="21"/>
  <c r="BA53" i="21" s="1"/>
  <c r="AW53" i="21"/>
  <c r="AV36" i="21"/>
  <c r="AZ42" i="21"/>
  <c r="BA42" i="21" s="1"/>
  <c r="AW42" i="21"/>
  <c r="BA69" i="21"/>
  <c r="CE197" i="21"/>
  <c r="CE165" i="21"/>
  <c r="CE83" i="21"/>
  <c r="CE91" i="21"/>
  <c r="CE111" i="21"/>
  <c r="CE146" i="21"/>
  <c r="CE79" i="21"/>
  <c r="CE153" i="21"/>
  <c r="CE216" i="21"/>
  <c r="CE121" i="21"/>
  <c r="CE145" i="21"/>
  <c r="CE171" i="21"/>
  <c r="CE221" i="21"/>
  <c r="CE150" i="21"/>
  <c r="CE166" i="21"/>
  <c r="CE182" i="21"/>
  <c r="CE198" i="21"/>
  <c r="CE206" i="21"/>
  <c r="CE231" i="21"/>
  <c r="CE236" i="21"/>
  <c r="CE235" i="21"/>
  <c r="CE251" i="21"/>
  <c r="CE259" i="21"/>
  <c r="CE269" i="21"/>
  <c r="CE292" i="21"/>
  <c r="CE288" i="21"/>
  <c r="CE296" i="21"/>
  <c r="AA51" i="21"/>
  <c r="BI51" i="21"/>
  <c r="BJ51" i="21" s="1"/>
  <c r="K31" i="21"/>
  <c r="AO22" i="21"/>
  <c r="V22" i="21"/>
  <c r="R64" i="21"/>
  <c r="R63" i="21"/>
  <c r="R65" i="21"/>
  <c r="CE199" i="21"/>
  <c r="CE124" i="21"/>
  <c r="CE90" i="21"/>
  <c r="BC79" i="21"/>
  <c r="BE79" i="21" s="1"/>
  <c r="BF71" i="21"/>
  <c r="K38" i="21"/>
  <c r="AJ33" i="21"/>
  <c r="AM33" i="21"/>
  <c r="AH24" i="21"/>
  <c r="AM24" i="21"/>
  <c r="BE70" i="21"/>
  <c r="AS124" i="21"/>
  <c r="AX112" i="21"/>
  <c r="AY112" i="21" s="1"/>
  <c r="AX114" i="21"/>
  <c r="AY114" i="21" s="1"/>
  <c r="AS126" i="21"/>
  <c r="AI63" i="21"/>
  <c r="AN60" i="21"/>
  <c r="AA57" i="21"/>
  <c r="BI57" i="21"/>
  <c r="BJ57" i="21" s="1"/>
  <c r="K52" i="21"/>
  <c r="AM43" i="21"/>
  <c r="AJ43" i="21"/>
  <c r="K32" i="21"/>
  <c r="BI22" i="21"/>
  <c r="BJ22" i="21" s="1"/>
  <c r="AA22" i="21"/>
  <c r="CE268" i="21"/>
  <c r="CE78" i="21"/>
  <c r="CE87" i="21"/>
  <c r="CE95" i="21"/>
  <c r="CE103" i="21"/>
  <c r="CE130" i="21"/>
  <c r="CE220" i="21"/>
  <c r="CE71" i="21"/>
  <c r="CE112" i="21"/>
  <c r="CE144" i="21"/>
  <c r="CE169" i="21"/>
  <c r="CE201" i="21"/>
  <c r="CE234" i="21"/>
  <c r="CE117" i="21"/>
  <c r="CE125" i="21"/>
  <c r="CE133" i="21"/>
  <c r="CE141" i="21"/>
  <c r="CE155" i="21"/>
  <c r="CE187" i="21"/>
  <c r="CE213" i="21"/>
  <c r="CE229" i="21"/>
  <c r="CE276" i="21"/>
  <c r="CE154" i="21"/>
  <c r="CE162" i="21"/>
  <c r="CE170" i="21"/>
  <c r="CE178" i="21"/>
  <c r="CE186" i="21"/>
  <c r="CE194" i="21"/>
  <c r="CE202" i="21"/>
  <c r="CE210" i="21"/>
  <c r="CE223" i="21"/>
  <c r="CE246" i="21"/>
  <c r="CE264" i="21"/>
  <c r="CE270" i="21"/>
  <c r="CE278" i="21"/>
  <c r="CE239" i="21"/>
  <c r="CE247" i="21"/>
  <c r="CE255" i="21"/>
  <c r="CE263" i="21"/>
  <c r="CE265" i="21"/>
  <c r="CE273" i="21"/>
  <c r="CE284" i="21"/>
  <c r="CE283" i="21"/>
  <c r="CE287" i="21"/>
  <c r="CE295" i="21"/>
  <c r="AB57" i="21"/>
  <c r="K29" i="21"/>
  <c r="U64" i="21"/>
  <c r="CE140" i="21"/>
  <c r="CE86" i="21"/>
  <c r="AI64" i="21"/>
  <c r="K61" i="21"/>
  <c r="AJ45" i="21"/>
  <c r="AM45" i="21"/>
  <c r="AA42" i="21"/>
  <c r="BI42" i="21"/>
  <c r="BJ42" i="21" s="1"/>
  <c r="AN39" i="21"/>
  <c r="AJ35" i="21"/>
  <c r="V34" i="21"/>
  <c r="AO34" i="21"/>
  <c r="AP34" i="21" s="1"/>
  <c r="K33" i="21"/>
  <c r="AH33" i="21"/>
  <c r="AM28" i="21"/>
  <c r="AP25" i="21"/>
  <c r="V25" i="21"/>
  <c r="AP24" i="21"/>
  <c r="V24" i="21"/>
  <c r="BC78" i="21"/>
  <c r="BE78" i="21" s="1"/>
  <c r="BF72" i="21"/>
  <c r="BF69" i="21"/>
  <c r="BK69" i="21"/>
  <c r="BM69" i="21" s="1"/>
  <c r="AO52" i="21"/>
  <c r="AP52" i="21" s="1"/>
  <c r="V52" i="21"/>
  <c r="AM46" i="21"/>
  <c r="AH46" i="21"/>
  <c r="BF76" i="21"/>
  <c r="AN58" i="21"/>
  <c r="AN56" i="21"/>
  <c r="AC26" i="21"/>
  <c r="AC65" i="21" s="1"/>
  <c r="AS127" i="21"/>
  <c r="AX115" i="21"/>
  <c r="AY115" i="21" s="1"/>
  <c r="AB54" i="21"/>
  <c r="AB34" i="21"/>
  <c r="AB51" i="21"/>
  <c r="BT300" i="21"/>
  <c r="BT299" i="21"/>
  <c r="BU69" i="21"/>
  <c r="AB46" i="21"/>
  <c r="AZ41" i="21"/>
  <c r="BA41" i="21" s="1"/>
  <c r="AW41" i="21"/>
  <c r="AZ26" i="21"/>
  <c r="BA26" i="21" s="1"/>
  <c r="AW26" i="21"/>
  <c r="AW33" i="21"/>
  <c r="AZ33" i="21"/>
  <c r="BA33" i="21" s="1"/>
  <c r="AZ38" i="21"/>
  <c r="BA38" i="21" s="1"/>
  <c r="AW38" i="21"/>
  <c r="AZ57" i="21"/>
  <c r="BA57" i="21" s="1"/>
  <c r="AW57" i="21"/>
  <c r="AW50" i="21"/>
  <c r="AZ50" i="21"/>
  <c r="BA50" i="21" s="1"/>
  <c r="AW30" i="21"/>
  <c r="AZ30" i="21"/>
  <c r="BA30" i="21" s="1"/>
  <c r="AW23" i="21"/>
  <c r="AZ23" i="21"/>
  <c r="BA23" i="21" s="1"/>
  <c r="AZ51" i="21"/>
  <c r="BA51" i="21" s="1"/>
  <c r="AW51" i="21"/>
  <c r="AZ22" i="21"/>
  <c r="BA22" i="21" s="1"/>
  <c r="AW22" i="21"/>
  <c r="BM14" i="1" l="1"/>
  <c r="D9" i="22"/>
  <c r="G9" i="22" s="1"/>
  <c r="AB63" i="21"/>
  <c r="AB65" i="21"/>
  <c r="V65" i="21"/>
  <c r="AM55" i="21"/>
  <c r="V63" i="21"/>
  <c r="AB64" i="21"/>
  <c r="BF78" i="21"/>
  <c r="AN45" i="21"/>
  <c r="AN43" i="21"/>
  <c r="AN33" i="21"/>
  <c r="CC71" i="21"/>
  <c r="AH30" i="21"/>
  <c r="AM30" i="21"/>
  <c r="AX119" i="21"/>
  <c r="AY119" i="21" s="1"/>
  <c r="AS131" i="21"/>
  <c r="AX123" i="21"/>
  <c r="AY123" i="21" s="1"/>
  <c r="AS135" i="21"/>
  <c r="AH53" i="21"/>
  <c r="AM53" i="21"/>
  <c r="BI64" i="21"/>
  <c r="BI63" i="21"/>
  <c r="BI65" i="21"/>
  <c r="BJ21" i="21"/>
  <c r="D74" i="21"/>
  <c r="J73" i="21"/>
  <c r="AG73" i="21" s="1"/>
  <c r="AS117" i="21"/>
  <c r="AX105" i="21"/>
  <c r="AV74" i="21"/>
  <c r="AU75" i="21"/>
  <c r="AM59" i="21"/>
  <c r="AH59" i="21"/>
  <c r="BB25" i="21"/>
  <c r="BC24" i="21"/>
  <c r="CG70" i="21"/>
  <c r="CN70" i="21"/>
  <c r="AC63" i="21"/>
  <c r="BY69" i="21"/>
  <c r="CB69" i="21"/>
  <c r="BF80" i="21"/>
  <c r="AH26" i="21"/>
  <c r="AM26" i="21"/>
  <c r="CN69" i="21"/>
  <c r="CG69" i="21"/>
  <c r="AN28" i="21"/>
  <c r="AH52" i="21"/>
  <c r="AM52" i="21"/>
  <c r="AS136" i="21"/>
  <c r="AX124" i="21"/>
  <c r="AY124" i="21" s="1"/>
  <c r="BF70" i="21"/>
  <c r="V64" i="21"/>
  <c r="AJ65" i="21"/>
  <c r="AP22" i="21"/>
  <c r="AO63" i="21"/>
  <c r="AO65" i="21"/>
  <c r="AO64" i="21"/>
  <c r="AN34" i="21"/>
  <c r="AH40" i="21"/>
  <c r="AM40" i="21"/>
  <c r="BI71" i="21"/>
  <c r="BJ72" i="21"/>
  <c r="AH23" i="21"/>
  <c r="AM23" i="21"/>
  <c r="AH72" i="21"/>
  <c r="AM72" i="21"/>
  <c r="K65" i="21"/>
  <c r="K64" i="21"/>
  <c r="K63" i="21"/>
  <c r="CE298" i="21"/>
  <c r="CD307" i="21" s="1"/>
  <c r="CD316" i="21" s="1"/>
  <c r="AC64" i="21"/>
  <c r="BY70" i="21"/>
  <c r="CB70" i="21"/>
  <c r="AS130" i="21"/>
  <c r="AX118" i="21"/>
  <c r="AY118" i="21" s="1"/>
  <c r="BB82" i="21"/>
  <c r="BC81" i="21"/>
  <c r="BE81" i="21" s="1"/>
  <c r="AN55" i="21"/>
  <c r="CE299" i="21"/>
  <c r="CE316" i="21" s="1"/>
  <c r="CE300" i="21"/>
  <c r="CF316" i="21" s="1"/>
  <c r="AM22" i="21"/>
  <c r="AH22" i="21"/>
  <c r="AJ64" i="21"/>
  <c r="AM35" i="21"/>
  <c r="AM61" i="21"/>
  <c r="AH61" i="21"/>
  <c r="AM32" i="21"/>
  <c r="AH32" i="21"/>
  <c r="AS138" i="21"/>
  <c r="AX126" i="21"/>
  <c r="AY126" i="21" s="1"/>
  <c r="AN24" i="21"/>
  <c r="AH38" i="21"/>
  <c r="AM38" i="21"/>
  <c r="BF79" i="21"/>
  <c r="AN47" i="21"/>
  <c r="BK23" i="21"/>
  <c r="BL23" i="21" s="1"/>
  <c r="AX122" i="21"/>
  <c r="AY122" i="21" s="1"/>
  <c r="AS134" i="21"/>
  <c r="AH57" i="21"/>
  <c r="AM57" i="21"/>
  <c r="AH49" i="21"/>
  <c r="AM49" i="21"/>
  <c r="AX121" i="21"/>
  <c r="AY121" i="21" s="1"/>
  <c r="AS133" i="21"/>
  <c r="BF77" i="21"/>
  <c r="AH27" i="21"/>
  <c r="AM27" i="21"/>
  <c r="BO69" i="21"/>
  <c r="BN69" i="21"/>
  <c r="AS125" i="21"/>
  <c r="AX113" i="21"/>
  <c r="AY113" i="21" s="1"/>
  <c r="BA21" i="21"/>
  <c r="AM42" i="21"/>
  <c r="AH42" i="21"/>
  <c r="AZ54" i="21"/>
  <c r="BA54" i="21" s="1"/>
  <c r="AW54" i="21"/>
  <c r="AX127" i="21"/>
  <c r="AY127" i="21" s="1"/>
  <c r="AS139" i="21"/>
  <c r="AN46" i="21"/>
  <c r="BL69" i="21"/>
  <c r="BK21" i="21"/>
  <c r="BF21" i="21"/>
  <c r="AH29" i="21"/>
  <c r="AM29" i="21"/>
  <c r="AH31" i="21"/>
  <c r="AM31" i="21"/>
  <c r="AZ36" i="21"/>
  <c r="BA36" i="21" s="1"/>
  <c r="AW36" i="21"/>
  <c r="BK22" i="21"/>
  <c r="BL22" i="21" s="1"/>
  <c r="H309" i="21"/>
  <c r="O309" i="21"/>
  <c r="AA63" i="21"/>
  <c r="AA65" i="21"/>
  <c r="AA64" i="21"/>
  <c r="AH54" i="21"/>
  <c r="AM54" i="21"/>
  <c r="AZ73" i="21"/>
  <c r="AW73" i="21"/>
  <c r="AH51" i="21"/>
  <c r="AM51" i="21"/>
  <c r="AG65" i="21"/>
  <c r="AG64" i="21"/>
  <c r="AG63" i="21"/>
  <c r="AH21" i="21"/>
  <c r="AM21" i="21"/>
  <c r="AD22" i="21"/>
  <c r="AD23" i="21" s="1"/>
  <c r="AD24" i="21" s="1"/>
  <c r="AD25" i="21" s="1"/>
  <c r="AD26" i="21" s="1"/>
  <c r="AD27" i="21" s="1"/>
  <c r="AD28" i="21" s="1"/>
  <c r="AD29" i="21" s="1"/>
  <c r="AD30" i="21" s="1"/>
  <c r="AD31" i="21" s="1"/>
  <c r="AD32" i="21" s="1"/>
  <c r="AD33" i="21" s="1"/>
  <c r="AD34" i="21" s="1"/>
  <c r="AD35" i="21" s="1"/>
  <c r="AD36" i="21" s="1"/>
  <c r="AD37" i="21" s="1"/>
  <c r="AD38" i="21" s="1"/>
  <c r="AD39" i="21" s="1"/>
  <c r="AD40" i="21" s="1"/>
  <c r="AD41" i="21" s="1"/>
  <c r="AD42" i="21" s="1"/>
  <c r="AD43" i="21" s="1"/>
  <c r="AD44" i="21" s="1"/>
  <c r="AD45" i="21" s="1"/>
  <c r="AD46" i="21" s="1"/>
  <c r="AD47" i="21" s="1"/>
  <c r="AD48" i="21" s="1"/>
  <c r="AD49" i="21" s="1"/>
  <c r="AD50" i="21" s="1"/>
  <c r="AD51" i="21" s="1"/>
  <c r="AD52" i="21" s="1"/>
  <c r="AD53" i="21" s="1"/>
  <c r="AD54" i="21" s="1"/>
  <c r="AD55" i="21" s="1"/>
  <c r="AD56" i="21" s="1"/>
  <c r="AD57" i="21" s="1"/>
  <c r="AD58" i="21" s="1"/>
  <c r="AD59" i="21" s="1"/>
  <c r="AD60" i="21" s="1"/>
  <c r="AD61" i="21" s="1"/>
  <c r="AS144" i="21"/>
  <c r="AX132" i="21"/>
  <c r="AY132" i="21" s="1"/>
  <c r="AS63" i="21"/>
  <c r="AS65" i="21"/>
  <c r="AV37" i="21"/>
  <c r="AX128" i="21"/>
  <c r="AY128" i="21" s="1"/>
  <c r="AS140" i="21"/>
  <c r="BM15" i="1" l="1"/>
  <c r="D10" i="22"/>
  <c r="G10" i="22" s="1"/>
  <c r="AD63" i="21"/>
  <c r="AD64" i="21"/>
  <c r="AN31" i="21"/>
  <c r="AS151" i="21"/>
  <c r="AX139" i="21"/>
  <c r="AY139" i="21" s="1"/>
  <c r="AD69" i="21"/>
  <c r="AX133" i="21"/>
  <c r="AY133" i="21" s="1"/>
  <c r="AS145" i="21"/>
  <c r="AN32" i="21"/>
  <c r="AX130" i="21"/>
  <c r="AY130" i="21" s="1"/>
  <c r="AS142" i="21"/>
  <c r="BJ73" i="21"/>
  <c r="BI72" i="21"/>
  <c r="AN59" i="21"/>
  <c r="AZ74" i="21"/>
  <c r="AW74" i="21"/>
  <c r="AX117" i="21"/>
  <c r="AS129" i="21"/>
  <c r="AN57" i="21"/>
  <c r="AS146" i="21"/>
  <c r="AX134" i="21"/>
  <c r="AY134" i="21" s="1"/>
  <c r="AS150" i="21"/>
  <c r="AX138" i="21"/>
  <c r="AY138" i="21" s="1"/>
  <c r="BF81" i="21"/>
  <c r="BR72" i="21"/>
  <c r="AN72" i="21"/>
  <c r="BU71" i="21"/>
  <c r="AS148" i="21"/>
  <c r="AX136" i="21"/>
  <c r="AY136" i="21" s="1"/>
  <c r="CI69" i="21"/>
  <c r="AN26" i="21"/>
  <c r="CO69" i="21"/>
  <c r="CC69" i="21"/>
  <c r="CK69" i="21"/>
  <c r="BE24" i="21"/>
  <c r="AH73" i="21"/>
  <c r="AM73" i="21"/>
  <c r="AX131" i="21"/>
  <c r="AY131" i="21" s="1"/>
  <c r="AS143" i="21"/>
  <c r="AZ37" i="21"/>
  <c r="AW37" i="21"/>
  <c r="AV65" i="21"/>
  <c r="AV64" i="21"/>
  <c r="AV63" i="21"/>
  <c r="AM65" i="21"/>
  <c r="AM64" i="21"/>
  <c r="AM63" i="21"/>
  <c r="BM21" i="21"/>
  <c r="AN21" i="21"/>
  <c r="BA73" i="21"/>
  <c r="CF71" i="21"/>
  <c r="BL21" i="21"/>
  <c r="AN42" i="21"/>
  <c r="AX125" i="21"/>
  <c r="AY125" i="21" s="1"/>
  <c r="AS137" i="21"/>
  <c r="AN49" i="21"/>
  <c r="AN61" i="21"/>
  <c r="BB83" i="21"/>
  <c r="BC82" i="21"/>
  <c r="CC70" i="21"/>
  <c r="CO70" i="21"/>
  <c r="CP70" i="21" s="1"/>
  <c r="AN40" i="21"/>
  <c r="AP63" i="21"/>
  <c r="BU57" i="21" s="1"/>
  <c r="AP64" i="21"/>
  <c r="AP65" i="21"/>
  <c r="BZ69" i="21"/>
  <c r="BB26" i="21"/>
  <c r="BC25" i="21"/>
  <c r="BE25" i="21" s="1"/>
  <c r="J74" i="21"/>
  <c r="AG74" i="21" s="1"/>
  <c r="D75" i="21"/>
  <c r="AX135" i="21"/>
  <c r="AY135" i="21" s="1"/>
  <c r="AS147" i="21"/>
  <c r="AS152" i="21"/>
  <c r="AX140" i="21"/>
  <c r="AY140" i="21" s="1"/>
  <c r="AS156" i="21"/>
  <c r="AX144" i="21"/>
  <c r="AY144" i="21" s="1"/>
  <c r="AD65" i="21"/>
  <c r="AH64" i="21"/>
  <c r="AH63" i="21"/>
  <c r="BV61" i="21" s="1"/>
  <c r="AH65" i="21"/>
  <c r="AN51" i="21"/>
  <c r="AN54" i="21"/>
  <c r="AN29" i="21"/>
  <c r="AZ65" i="21"/>
  <c r="AN27" i="21"/>
  <c r="AN38" i="21"/>
  <c r="AN35" i="21"/>
  <c r="BM22" i="21"/>
  <c r="AN22" i="21"/>
  <c r="AN23" i="21"/>
  <c r="BM23" i="21"/>
  <c r="AN52" i="21"/>
  <c r="AV75" i="21"/>
  <c r="AU76" i="21"/>
  <c r="AY105" i="21"/>
  <c r="BJ63" i="21"/>
  <c r="BU56" i="21" s="1"/>
  <c r="BJ64" i="21"/>
  <c r="BJ65" i="21"/>
  <c r="AN53" i="21"/>
  <c r="AN30" i="21"/>
  <c r="CO71" i="21"/>
  <c r="CP71" i="21" s="1"/>
  <c r="BM16" i="1" l="1"/>
  <c r="D11" i="22"/>
  <c r="G11" i="22" s="1"/>
  <c r="AW75" i="21"/>
  <c r="AZ75" i="21"/>
  <c r="AX156" i="21"/>
  <c r="AY156" i="21" s="1"/>
  <c r="AS168" i="21"/>
  <c r="J75" i="21"/>
  <c r="AG75" i="21" s="1"/>
  <c r="D76" i="21"/>
  <c r="BC26" i="21"/>
  <c r="BB27" i="21"/>
  <c r="BE82" i="21"/>
  <c r="BO21" i="21"/>
  <c r="AQ21" i="21" s="1"/>
  <c r="BN21" i="21"/>
  <c r="BA37" i="21"/>
  <c r="AZ63" i="21"/>
  <c r="AN73" i="21"/>
  <c r="BR73" i="21"/>
  <c r="AS158" i="21"/>
  <c r="AX146" i="21"/>
  <c r="AY146" i="21" s="1"/>
  <c r="AY117" i="21"/>
  <c r="CF72" i="21"/>
  <c r="BU72" i="21"/>
  <c r="AX145" i="21"/>
  <c r="AY145" i="21" s="1"/>
  <c r="AS157" i="21"/>
  <c r="BN22" i="21"/>
  <c r="AM74" i="21"/>
  <c r="AH74" i="21"/>
  <c r="BW71" i="21"/>
  <c r="BB84" i="21"/>
  <c r="BC83" i="21"/>
  <c r="AZ64" i="21"/>
  <c r="CP69" i="21"/>
  <c r="CB72" i="21"/>
  <c r="BA74" i="21"/>
  <c r="BJ74" i="21"/>
  <c r="BI73" i="21"/>
  <c r="BZ70" i="21"/>
  <c r="AS159" i="21"/>
  <c r="AX147" i="21"/>
  <c r="AY147" i="21" s="1"/>
  <c r="CG71" i="21"/>
  <c r="CN71" i="21"/>
  <c r="AX143" i="21"/>
  <c r="AY143" i="21" s="1"/>
  <c r="AS155" i="21"/>
  <c r="BF24" i="21"/>
  <c r="BK24" i="21"/>
  <c r="AX148" i="21"/>
  <c r="AY148" i="21" s="1"/>
  <c r="AS160" i="21"/>
  <c r="AX150" i="21"/>
  <c r="AY150" i="21" s="1"/>
  <c r="AS162" i="21"/>
  <c r="AS154" i="21"/>
  <c r="AX142" i="21"/>
  <c r="AY142" i="21" s="1"/>
  <c r="AP70" i="21"/>
  <c r="AX151" i="21"/>
  <c r="AY151" i="21" s="1"/>
  <c r="AS163" i="21"/>
  <c r="AU77" i="21"/>
  <c r="AV76" i="21"/>
  <c r="BN23" i="21"/>
  <c r="AX152" i="21"/>
  <c r="AY152" i="21" s="1"/>
  <c r="AS164" i="21"/>
  <c r="BF25" i="21"/>
  <c r="BK25" i="21"/>
  <c r="AX137" i="21"/>
  <c r="AY137" i="21" s="1"/>
  <c r="AS149" i="21"/>
  <c r="AN64" i="21"/>
  <c r="AN63" i="21"/>
  <c r="AN65" i="21"/>
  <c r="AW64" i="21"/>
  <c r="AW63" i="21"/>
  <c r="CM69" i="21"/>
  <c r="CL69" i="21"/>
  <c r="AX129" i="21"/>
  <c r="AY129" i="21" s="1"/>
  <c r="AS141" i="21"/>
  <c r="AW65" i="21"/>
  <c r="BM17" i="1" l="1"/>
  <c r="D13" i="22" s="1"/>
  <c r="G13" i="22" s="1"/>
  <c r="D12" i="22"/>
  <c r="G12" i="22" s="1"/>
  <c r="BO22" i="21"/>
  <c r="F17" i="22"/>
  <c r="AS175" i="21"/>
  <c r="AX163" i="21"/>
  <c r="AY163" i="21" s="1"/>
  <c r="AX160" i="21"/>
  <c r="AY160" i="21" s="1"/>
  <c r="AS172" i="21"/>
  <c r="BW72" i="21"/>
  <c r="BX72" i="21" s="1"/>
  <c r="BY72" i="21" s="1"/>
  <c r="CO72" i="21"/>
  <c r="CC72" i="21"/>
  <c r="BX71" i="21"/>
  <c r="CB73" i="21"/>
  <c r="BA64" i="21"/>
  <c r="BA63" i="21"/>
  <c r="BU54" i="21" s="1"/>
  <c r="BA65" i="21"/>
  <c r="AM75" i="21"/>
  <c r="AH75" i="21"/>
  <c r="BA75" i="21"/>
  <c r="AX141" i="21"/>
  <c r="AS153" i="21"/>
  <c r="AX164" i="21"/>
  <c r="AY164" i="21" s="1"/>
  <c r="AS176" i="21"/>
  <c r="AW76" i="21"/>
  <c r="AZ76" i="21"/>
  <c r="AS167" i="21"/>
  <c r="AX155" i="21"/>
  <c r="AY155" i="21" s="1"/>
  <c r="CF73" i="21"/>
  <c r="BU73" i="21"/>
  <c r="BE83" i="21"/>
  <c r="AN74" i="21"/>
  <c r="BR74" i="21"/>
  <c r="AX158" i="21"/>
  <c r="AY158" i="21" s="1"/>
  <c r="AS170" i="21"/>
  <c r="BB28" i="21"/>
  <c r="BC27" i="21"/>
  <c r="BE27" i="21" s="1"/>
  <c r="CH70" i="21"/>
  <c r="AX149" i="21"/>
  <c r="AY149" i="21" s="1"/>
  <c r="AS161" i="21"/>
  <c r="BL25" i="21"/>
  <c r="BM25" i="21"/>
  <c r="AU78" i="21"/>
  <c r="AV77" i="21"/>
  <c r="AX162" i="21"/>
  <c r="AY162" i="21" s="1"/>
  <c r="AS174" i="21"/>
  <c r="AX159" i="21"/>
  <c r="AY159" i="21" s="1"/>
  <c r="AS171" i="21"/>
  <c r="BI74" i="21"/>
  <c r="BJ75" i="21"/>
  <c r="BB85" i="21"/>
  <c r="BC84" i="21"/>
  <c r="BE84" i="21" s="1"/>
  <c r="BE26" i="21"/>
  <c r="AX168" i="21"/>
  <c r="AY168" i="21" s="1"/>
  <c r="AS180" i="21"/>
  <c r="AO70" i="21"/>
  <c r="AX154" i="21"/>
  <c r="AY154" i="21" s="1"/>
  <c r="AS166" i="21"/>
  <c r="BL24" i="21"/>
  <c r="BM24" i="21"/>
  <c r="AX157" i="21"/>
  <c r="AY157" i="21" s="1"/>
  <c r="AS169" i="21"/>
  <c r="CG72" i="21"/>
  <c r="CN72" i="21"/>
  <c r="BQ21" i="21"/>
  <c r="BF82" i="21"/>
  <c r="J76" i="21"/>
  <c r="AG76" i="21" s="1"/>
  <c r="D77" i="2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21" i="1"/>
  <c r="S22" i="1"/>
  <c r="D16" i="1"/>
  <c r="A11" i="1"/>
  <c r="A12" i="1"/>
  <c r="A13" i="1"/>
  <c r="A14" i="1"/>
  <c r="A15" i="1"/>
  <c r="A16" i="1"/>
  <c r="A17" i="1"/>
  <c r="A19" i="1"/>
  <c r="I12" i="1"/>
  <c r="I14" i="1"/>
  <c r="I16" i="1"/>
  <c r="I17" i="1"/>
  <c r="E13" i="1"/>
  <c r="H13" i="1" s="1"/>
  <c r="F13" i="1"/>
  <c r="G13" i="1"/>
  <c r="E12" i="1"/>
  <c r="F12" i="1" s="1"/>
  <c r="G12" i="1"/>
  <c r="E17" i="1"/>
  <c r="F17" i="1" s="1"/>
  <c r="G17" i="1"/>
  <c r="F18" i="22" l="1"/>
  <c r="AQ22" i="21"/>
  <c r="BO23" i="21"/>
  <c r="BQ23" i="21" s="1"/>
  <c r="BQ22" i="21"/>
  <c r="D78" i="21"/>
  <c r="J77" i="21"/>
  <c r="AG77" i="21" s="1"/>
  <c r="BK70" i="21"/>
  <c r="AX180" i="21"/>
  <c r="AY180" i="21" s="1"/>
  <c r="AS192" i="21"/>
  <c r="BF26" i="21"/>
  <c r="BK26" i="21"/>
  <c r="BB86" i="21"/>
  <c r="BC85" i="21"/>
  <c r="BI75" i="21"/>
  <c r="BJ76" i="21"/>
  <c r="AX174" i="21"/>
  <c r="AY174" i="21" s="1"/>
  <c r="AS186" i="21"/>
  <c r="BN25" i="21"/>
  <c r="AX170" i="21"/>
  <c r="AY170" i="21" s="1"/>
  <c r="AS182" i="21"/>
  <c r="CB74" i="21"/>
  <c r="CN73" i="21"/>
  <c r="CG73" i="21"/>
  <c r="BA76" i="21"/>
  <c r="AH76" i="21"/>
  <c r="AM76" i="21"/>
  <c r="AS181" i="21"/>
  <c r="AX169" i="21"/>
  <c r="AY169" i="21" s="1"/>
  <c r="CF74" i="21"/>
  <c r="BU74" i="21"/>
  <c r="CI70" i="21"/>
  <c r="CJ70" i="21"/>
  <c r="BF27" i="21"/>
  <c r="BK27" i="21"/>
  <c r="BF83" i="21"/>
  <c r="AY141" i="21"/>
  <c r="BR75" i="21"/>
  <c r="AN75" i="21"/>
  <c r="CP72" i="21"/>
  <c r="AX166" i="21"/>
  <c r="AY166" i="21" s="1"/>
  <c r="AS178" i="21"/>
  <c r="AS183" i="21"/>
  <c r="AX171" i="21"/>
  <c r="AY171" i="21" s="1"/>
  <c r="AZ77" i="21"/>
  <c r="AW77" i="21"/>
  <c r="AS173" i="21"/>
  <c r="AX161" i="21"/>
  <c r="AY161" i="21" s="1"/>
  <c r="BB29" i="21"/>
  <c r="BC28" i="21"/>
  <c r="AX167" i="21"/>
  <c r="AY167" i="21" s="1"/>
  <c r="AS179" i="21"/>
  <c r="CO73" i="21"/>
  <c r="CP73" i="21" s="1"/>
  <c r="CC73" i="21"/>
  <c r="AX175" i="21"/>
  <c r="AY175" i="21" s="1"/>
  <c r="AS187" i="21"/>
  <c r="BN24" i="21"/>
  <c r="BF84" i="21"/>
  <c r="AV78" i="21"/>
  <c r="AU79" i="21"/>
  <c r="AX176" i="21"/>
  <c r="AY176" i="21" s="1"/>
  <c r="AS188" i="21"/>
  <c r="AS165" i="21"/>
  <c r="AX153" i="21"/>
  <c r="AY153" i="21" s="1"/>
  <c r="BY71" i="21"/>
  <c r="AX172" i="21"/>
  <c r="AY172" i="21" s="1"/>
  <c r="AS184" i="21"/>
  <c r="H12" i="1"/>
  <c r="H17" i="1"/>
  <c r="BO24" i="21" l="1"/>
  <c r="AQ24" i="21" s="1"/>
  <c r="F19" i="22"/>
  <c r="AQ23" i="21"/>
  <c r="F20" i="22"/>
  <c r="AX184" i="21"/>
  <c r="AY184" i="21" s="1"/>
  <c r="AS196" i="21"/>
  <c r="AX165" i="21"/>
  <c r="AY165" i="21" s="1"/>
  <c r="AS177" i="21"/>
  <c r="BA77" i="21"/>
  <c r="CK70" i="21"/>
  <c r="BB87" i="21"/>
  <c r="BC86" i="21"/>
  <c r="BE86" i="21" s="1"/>
  <c r="BL26" i="21"/>
  <c r="BM26" i="21"/>
  <c r="J78" i="21"/>
  <c r="AG78" i="21" s="1"/>
  <c r="D79" i="21"/>
  <c r="BZ71" i="21"/>
  <c r="AX173" i="21"/>
  <c r="AY173" i="21" s="1"/>
  <c r="AS185" i="21"/>
  <c r="AX181" i="21"/>
  <c r="AY181" i="21" s="1"/>
  <c r="AS193" i="21"/>
  <c r="BL70" i="21"/>
  <c r="BM70" i="21"/>
  <c r="AV79" i="21"/>
  <c r="AU80" i="21"/>
  <c r="BE28" i="21"/>
  <c r="CB75" i="21"/>
  <c r="BL27" i="21"/>
  <c r="BM27" i="21"/>
  <c r="CN74" i="21"/>
  <c r="CG74" i="21"/>
  <c r="AX182" i="21"/>
  <c r="AY182" i="21" s="1"/>
  <c r="AS194" i="21"/>
  <c r="AX186" i="21"/>
  <c r="AY186" i="21" s="1"/>
  <c r="AS198" i="21"/>
  <c r="BJ77" i="21"/>
  <c r="BI76" i="21"/>
  <c r="AX188" i="21"/>
  <c r="AY188" i="21" s="1"/>
  <c r="AS200" i="21"/>
  <c r="AZ78" i="21"/>
  <c r="AW78" i="21"/>
  <c r="AS199" i="21"/>
  <c r="AX187" i="21"/>
  <c r="AY187" i="21" s="1"/>
  <c r="AS191" i="21"/>
  <c r="AX179" i="21"/>
  <c r="AY179" i="21" s="1"/>
  <c r="BB30" i="21"/>
  <c r="BC29" i="21"/>
  <c r="BE29" i="21" s="1"/>
  <c r="AX183" i="21"/>
  <c r="AY183" i="21" s="1"/>
  <c r="AS195" i="21"/>
  <c r="AX178" i="21"/>
  <c r="AY178" i="21" s="1"/>
  <c r="AS190" i="21"/>
  <c r="BR76" i="21"/>
  <c r="AN76" i="21"/>
  <c r="CO74" i="21"/>
  <c r="CP74" i="21" s="1"/>
  <c r="CC74" i="21"/>
  <c r="CF75" i="21"/>
  <c r="BU75" i="21"/>
  <c r="BE85" i="21"/>
  <c r="AX192" i="21"/>
  <c r="AY192" i="21" s="1"/>
  <c r="AS204" i="21"/>
  <c r="AH77" i="21"/>
  <c r="AM77" i="21"/>
  <c r="BO25" i="21" l="1"/>
  <c r="AQ25" i="21" s="1"/>
  <c r="BQ24" i="21"/>
  <c r="BF85" i="21"/>
  <c r="CB76" i="21"/>
  <c r="AX198" i="21"/>
  <c r="AY198" i="21" s="1"/>
  <c r="AS210" i="21"/>
  <c r="CO75" i="21"/>
  <c r="CC75" i="21"/>
  <c r="BK28" i="21"/>
  <c r="BF28" i="21"/>
  <c r="AW79" i="21"/>
  <c r="AZ79" i="21"/>
  <c r="AS189" i="21"/>
  <c r="AX177" i="21"/>
  <c r="AY177" i="21" s="1"/>
  <c r="AX196" i="21"/>
  <c r="AY196" i="21" s="1"/>
  <c r="AS208" i="21"/>
  <c r="AS216" i="21"/>
  <c r="AX204" i="21"/>
  <c r="AY204" i="21" s="1"/>
  <c r="AX190" i="21"/>
  <c r="AY190" i="21" s="1"/>
  <c r="AS202" i="21"/>
  <c r="AX199" i="21"/>
  <c r="AY199" i="21" s="1"/>
  <c r="AS211" i="21"/>
  <c r="BA78" i="21"/>
  <c r="BU76" i="21"/>
  <c r="CF76" i="21"/>
  <c r="BN27" i="21"/>
  <c r="AS205" i="21"/>
  <c r="AX193" i="21"/>
  <c r="AY193" i="21" s="1"/>
  <c r="BW73" i="21"/>
  <c r="BZ72" i="21"/>
  <c r="BW74" i="21" s="1"/>
  <c r="BX74" i="21" s="1"/>
  <c r="BY74" i="21" s="1"/>
  <c r="BF86" i="21"/>
  <c r="AN77" i="21"/>
  <c r="BR77" i="21"/>
  <c r="BK29" i="21"/>
  <c r="BF29" i="21"/>
  <c r="AX191" i="21"/>
  <c r="AY191" i="21" s="1"/>
  <c r="AS203" i="21"/>
  <c r="BJ78" i="21"/>
  <c r="BI77" i="21"/>
  <c r="AX194" i="21"/>
  <c r="AY194" i="21" s="1"/>
  <c r="AS206" i="21"/>
  <c r="J79" i="21"/>
  <c r="AG79" i="21" s="1"/>
  <c r="D80" i="21"/>
  <c r="BB88" i="21"/>
  <c r="BC87" i="21"/>
  <c r="BE87" i="21" s="1"/>
  <c r="CG75" i="21"/>
  <c r="CN75" i="21"/>
  <c r="AS207" i="21"/>
  <c r="AX195" i="21"/>
  <c r="AY195" i="21" s="1"/>
  <c r="BB31" i="21"/>
  <c r="BC30" i="21"/>
  <c r="BE30" i="21" s="1"/>
  <c r="AX200" i="21"/>
  <c r="AY200" i="21" s="1"/>
  <c r="AS212" i="21"/>
  <c r="AU81" i="21"/>
  <c r="AV80" i="21"/>
  <c r="BN70" i="21"/>
  <c r="BO70" i="21"/>
  <c r="AS197" i="21"/>
  <c r="AX185" i="21"/>
  <c r="AY185" i="21" s="1"/>
  <c r="AM78" i="21"/>
  <c r="AH78" i="21"/>
  <c r="BN26" i="21"/>
  <c r="BO26" i="21"/>
  <c r="AQ26" i="21" s="1"/>
  <c r="CM70" i="21"/>
  <c r="CL70" i="21"/>
  <c r="F21" i="22" l="1"/>
  <c r="BQ25" i="21"/>
  <c r="BO27" i="21"/>
  <c r="AQ27" i="21" s="1"/>
  <c r="F22" i="22"/>
  <c r="BL29" i="21"/>
  <c r="BM29" i="21"/>
  <c r="AS223" i="21"/>
  <c r="AX211" i="21"/>
  <c r="AY211" i="21" s="1"/>
  <c r="CO76" i="21"/>
  <c r="CC76" i="21"/>
  <c r="CH71" i="21"/>
  <c r="BQ26" i="21"/>
  <c r="AS224" i="21"/>
  <c r="AX212" i="21"/>
  <c r="AY212" i="21" s="1"/>
  <c r="BB32" i="21"/>
  <c r="BC31" i="21"/>
  <c r="BE31" i="21" s="1"/>
  <c r="J80" i="21"/>
  <c r="AG80" i="21" s="1"/>
  <c r="D81" i="21"/>
  <c r="AS217" i="21"/>
  <c r="AX205" i="21"/>
  <c r="AY205" i="21" s="1"/>
  <c r="BL28" i="21"/>
  <c r="BM28" i="21"/>
  <c r="AD70" i="21"/>
  <c r="AW80" i="21"/>
  <c r="AZ80" i="21"/>
  <c r="CB77" i="21"/>
  <c r="AS228" i="21"/>
  <c r="AX216" i="21"/>
  <c r="AY216" i="21" s="1"/>
  <c r="AS222" i="21"/>
  <c r="AX210" i="21"/>
  <c r="AY210" i="21" s="1"/>
  <c r="AN78" i="21"/>
  <c r="BR78" i="21"/>
  <c r="BF30" i="21"/>
  <c r="BK30" i="21"/>
  <c r="BB89" i="21"/>
  <c r="BC88" i="21"/>
  <c r="BE88" i="21" s="1"/>
  <c r="BI78" i="21"/>
  <c r="BJ79" i="21"/>
  <c r="AX203" i="21"/>
  <c r="AY203" i="21" s="1"/>
  <c r="AS215" i="21"/>
  <c r="AS220" i="21"/>
  <c r="AX208" i="21"/>
  <c r="AY208" i="21" s="1"/>
  <c r="AS218" i="21"/>
  <c r="AX206" i="21"/>
  <c r="AY206" i="21" s="1"/>
  <c r="CP75" i="21"/>
  <c r="AX197" i="21"/>
  <c r="AY197" i="21" s="1"/>
  <c r="AS209" i="21"/>
  <c r="AM79" i="21"/>
  <c r="AH79" i="21"/>
  <c r="AV81" i="21"/>
  <c r="AU82" i="21"/>
  <c r="AS219" i="21"/>
  <c r="AX207" i="21"/>
  <c r="AY207" i="21" s="1"/>
  <c r="BF87" i="21"/>
  <c r="CF77" i="21"/>
  <c r="BU77" i="21"/>
  <c r="BX73" i="21"/>
  <c r="CG76" i="21"/>
  <c r="CN76" i="21"/>
  <c r="AS214" i="21"/>
  <c r="AX202" i="21"/>
  <c r="AY202" i="21" s="1"/>
  <c r="AX189" i="21"/>
  <c r="AY189" i="21" s="1"/>
  <c r="AS201" i="21"/>
  <c r="BA79" i="21"/>
  <c r="BQ27" i="21" l="1"/>
  <c r="F23" i="22"/>
  <c r="BY73" i="21"/>
  <c r="AS227" i="21"/>
  <c r="AX215" i="21"/>
  <c r="AY215" i="21" s="1"/>
  <c r="BA80" i="21"/>
  <c r="AP71" i="21"/>
  <c r="AS230" i="21"/>
  <c r="AX218" i="21"/>
  <c r="AY218" i="21" s="1"/>
  <c r="AS235" i="21"/>
  <c r="AX223" i="21"/>
  <c r="AY223" i="21" s="1"/>
  <c r="AW81" i="21"/>
  <c r="AZ81" i="21"/>
  <c r="AS221" i="21"/>
  <c r="AX209" i="21"/>
  <c r="AY209" i="21" s="1"/>
  <c r="AS232" i="21"/>
  <c r="AX220" i="21"/>
  <c r="AY220" i="21" s="1"/>
  <c r="BB90" i="21"/>
  <c r="BC89" i="21"/>
  <c r="BE89" i="21" s="1"/>
  <c r="J81" i="21"/>
  <c r="AG81" i="21" s="1"/>
  <c r="D82" i="21"/>
  <c r="AS226" i="21"/>
  <c r="AX214" i="21"/>
  <c r="AY214" i="21" s="1"/>
  <c r="BU78" i="21"/>
  <c r="CF78" i="21"/>
  <c r="BK31" i="21"/>
  <c r="BF31" i="21"/>
  <c r="AS236" i="21"/>
  <c r="AX224" i="21"/>
  <c r="AY224" i="21" s="1"/>
  <c r="CJ71" i="21"/>
  <c r="CI71" i="21"/>
  <c r="CP76" i="21"/>
  <c r="AU83" i="21"/>
  <c r="AV82" i="21"/>
  <c r="BR79" i="21"/>
  <c r="AN79" i="21"/>
  <c r="BF88" i="21"/>
  <c r="CB78" i="21"/>
  <c r="AS234" i="21"/>
  <c r="AX222" i="21"/>
  <c r="AY222" i="21" s="1"/>
  <c r="AS240" i="21"/>
  <c r="AX228" i="21"/>
  <c r="AY228" i="21" s="1"/>
  <c r="BO28" i="21"/>
  <c r="AQ28" i="21" s="1"/>
  <c r="BN28" i="21"/>
  <c r="AS229" i="21"/>
  <c r="AX217" i="21"/>
  <c r="AY217" i="21" s="1"/>
  <c r="BC32" i="21"/>
  <c r="BE32" i="21" s="1"/>
  <c r="BB33" i="21"/>
  <c r="AS213" i="21"/>
  <c r="AX201" i="21"/>
  <c r="AY201" i="21" s="1"/>
  <c r="CN77" i="21"/>
  <c r="CG77" i="21"/>
  <c r="AX219" i="21"/>
  <c r="AY219" i="21" s="1"/>
  <c r="AS231" i="21"/>
  <c r="BI79" i="21"/>
  <c r="BJ80" i="21"/>
  <c r="BL30" i="21"/>
  <c r="BM30" i="21"/>
  <c r="CO77" i="21"/>
  <c r="CC77" i="21"/>
  <c r="AH80" i="21"/>
  <c r="AM80" i="21"/>
  <c r="BN29" i="21"/>
  <c r="BO29" i="21" l="1"/>
  <c r="F24" i="22"/>
  <c r="BN30" i="21"/>
  <c r="AS243" i="21"/>
  <c r="AX231" i="21"/>
  <c r="AY231" i="21" s="1"/>
  <c r="AS225" i="21"/>
  <c r="AX213" i="21"/>
  <c r="AY213" i="21" s="1"/>
  <c r="AS246" i="21"/>
  <c r="AX234" i="21"/>
  <c r="AY234" i="21" s="1"/>
  <c r="CB79" i="21"/>
  <c r="AS248" i="21"/>
  <c r="AX236" i="21"/>
  <c r="AY236" i="21" s="1"/>
  <c r="D83" i="21"/>
  <c r="J82" i="21"/>
  <c r="AG82" i="21" s="1"/>
  <c r="AX221" i="21"/>
  <c r="AY221" i="21" s="1"/>
  <c r="AS233" i="21"/>
  <c r="AS242" i="21"/>
  <c r="AX230" i="21"/>
  <c r="AY230" i="21" s="1"/>
  <c r="AS239" i="21"/>
  <c r="AX227" i="21"/>
  <c r="AY227" i="21" s="1"/>
  <c r="AH81" i="21"/>
  <c r="AM81" i="21"/>
  <c r="BF89" i="21"/>
  <c r="AS244" i="21"/>
  <c r="AX232" i="21"/>
  <c r="AY232" i="21" s="1"/>
  <c r="BA81" i="21"/>
  <c r="AX235" i="21"/>
  <c r="AY235" i="21" s="1"/>
  <c r="AS247" i="21"/>
  <c r="BZ73" i="21"/>
  <c r="BR80" i="21"/>
  <c r="AN80" i="21"/>
  <c r="CP77" i="21"/>
  <c r="BJ81" i="21"/>
  <c r="BI80" i="21"/>
  <c r="BB34" i="21"/>
  <c r="BC33" i="21"/>
  <c r="BE33" i="21" s="1"/>
  <c r="AX229" i="21"/>
  <c r="AY229" i="21" s="1"/>
  <c r="AS241" i="21"/>
  <c r="AS252" i="21"/>
  <c r="AX240" i="21"/>
  <c r="AY240" i="21" s="1"/>
  <c r="CO78" i="21"/>
  <c r="CP78" i="21" s="1"/>
  <c r="CC78" i="21"/>
  <c r="AW82" i="21"/>
  <c r="AZ82" i="21"/>
  <c r="CK71" i="21"/>
  <c r="BL31" i="21"/>
  <c r="BM31" i="21"/>
  <c r="BB91" i="21"/>
  <c r="BC90" i="21"/>
  <c r="BE90" i="21" s="1"/>
  <c r="AO71" i="21"/>
  <c r="BU79" i="21"/>
  <c r="CF79" i="21"/>
  <c r="BK32" i="21"/>
  <c r="BF32" i="21"/>
  <c r="BQ28" i="21"/>
  <c r="AU84" i="21"/>
  <c r="AV83" i="21"/>
  <c r="CN78" i="21"/>
  <c r="CG78" i="21"/>
  <c r="AX226" i="21"/>
  <c r="AY226" i="21" s="1"/>
  <c r="AS238" i="21"/>
  <c r="BO30" i="21" l="1"/>
  <c r="AQ30" i="21" s="1"/>
  <c r="AQ29" i="21"/>
  <c r="BQ29" i="21"/>
  <c r="F25" i="22"/>
  <c r="AU85" i="21"/>
  <c r="AV84" i="21"/>
  <c r="CG79" i="21"/>
  <c r="CN79" i="21"/>
  <c r="BB92" i="21"/>
  <c r="BC91" i="21"/>
  <c r="BE91" i="21" s="1"/>
  <c r="BN31" i="21"/>
  <c r="BI81" i="21"/>
  <c r="BJ82" i="21"/>
  <c r="AX242" i="21"/>
  <c r="AY242" i="21" s="1"/>
  <c r="AS254" i="21"/>
  <c r="AX248" i="21"/>
  <c r="AY248" i="21" s="1"/>
  <c r="AS260" i="21"/>
  <c r="AX243" i="21"/>
  <c r="AY243" i="21" s="1"/>
  <c r="AS255" i="21"/>
  <c r="BK71" i="21"/>
  <c r="CL71" i="21"/>
  <c r="CM71" i="21"/>
  <c r="AS264" i="21"/>
  <c r="AX252" i="21"/>
  <c r="AY252" i="21" s="1"/>
  <c r="BK33" i="21"/>
  <c r="BF33" i="21"/>
  <c r="CB80" i="21"/>
  <c r="BW75" i="21"/>
  <c r="BZ74" i="21"/>
  <c r="BW76" i="21" s="1"/>
  <c r="BX76" i="21" s="1"/>
  <c r="BY76" i="21" s="1"/>
  <c r="AN81" i="21"/>
  <c r="BR81" i="21"/>
  <c r="AM82" i="21"/>
  <c r="AH82" i="21"/>
  <c r="AS258" i="21"/>
  <c r="AX246" i="21"/>
  <c r="AY246" i="21" s="1"/>
  <c r="AS250" i="21"/>
  <c r="AX238" i="21"/>
  <c r="AY238" i="21" s="1"/>
  <c r="BA82" i="21"/>
  <c r="BB35" i="21"/>
  <c r="BC34" i="21"/>
  <c r="BE34" i="21" s="1"/>
  <c r="AS256" i="21"/>
  <c r="AX244" i="21"/>
  <c r="AY244" i="21" s="1"/>
  <c r="AX239" i="21"/>
  <c r="AY239" i="21" s="1"/>
  <c r="AS251" i="21"/>
  <c r="J83" i="21"/>
  <c r="AG83" i="21" s="1"/>
  <c r="D84" i="21"/>
  <c r="CO79" i="21"/>
  <c r="CP79" i="21" s="1"/>
  <c r="CC79" i="21"/>
  <c r="AX225" i="21"/>
  <c r="AY225" i="21" s="1"/>
  <c r="AS237" i="21"/>
  <c r="AW83" i="21"/>
  <c r="AZ83" i="21"/>
  <c r="BL32" i="21"/>
  <c r="BM32" i="21"/>
  <c r="BF90" i="21"/>
  <c r="AX241" i="21"/>
  <c r="AY241" i="21" s="1"/>
  <c r="AS253" i="21"/>
  <c r="CF80" i="21"/>
  <c r="BU80" i="21"/>
  <c r="AX247" i="21"/>
  <c r="AY247" i="21" s="1"/>
  <c r="AS259" i="21"/>
  <c r="AX233" i="21"/>
  <c r="AY233" i="21" s="1"/>
  <c r="AS245" i="21"/>
  <c r="BO31" i="21" l="1"/>
  <c r="BQ31" i="21" s="1"/>
  <c r="F26" i="22"/>
  <c r="BQ30" i="21"/>
  <c r="AS268" i="21"/>
  <c r="AX256" i="21"/>
  <c r="AY256" i="21" s="1"/>
  <c r="AX250" i="21"/>
  <c r="AY250" i="21" s="1"/>
  <c r="AS262" i="21"/>
  <c r="CO80" i="21"/>
  <c r="CP80" i="21" s="1"/>
  <c r="CC80" i="21"/>
  <c r="AX264" i="21"/>
  <c r="AY264" i="21" s="1"/>
  <c r="AS276" i="21"/>
  <c r="BL71" i="21"/>
  <c r="BM71" i="21"/>
  <c r="AS272" i="21"/>
  <c r="AX260" i="21"/>
  <c r="AY260" i="21" s="1"/>
  <c r="AX259" i="21"/>
  <c r="AY259" i="21" s="1"/>
  <c r="AS271" i="21"/>
  <c r="CG80" i="21"/>
  <c r="CN80" i="21"/>
  <c r="AX237" i="21"/>
  <c r="AY237" i="21" s="1"/>
  <c r="AS249" i="21"/>
  <c r="AX251" i="21"/>
  <c r="AY251" i="21" s="1"/>
  <c r="AS263" i="21"/>
  <c r="AW84" i="21"/>
  <c r="AZ84" i="21"/>
  <c r="AX245" i="21"/>
  <c r="AY245" i="21" s="1"/>
  <c r="AS257" i="21"/>
  <c r="BA83" i="21"/>
  <c r="D85" i="21"/>
  <c r="J84" i="21"/>
  <c r="AG84" i="21" s="1"/>
  <c r="BF34" i="21"/>
  <c r="BK34" i="21"/>
  <c r="BR82" i="21"/>
  <c r="AN82" i="21"/>
  <c r="BX75" i="21"/>
  <c r="BL33" i="21"/>
  <c r="BM33" i="21"/>
  <c r="CH72" i="21"/>
  <c r="AX255" i="21"/>
  <c r="AY255" i="21" s="1"/>
  <c r="AS267" i="21"/>
  <c r="BJ83" i="21"/>
  <c r="BI82" i="21"/>
  <c r="BF91" i="21"/>
  <c r="AU86" i="21"/>
  <c r="AV85" i="21"/>
  <c r="AX253" i="21"/>
  <c r="AY253" i="21" s="1"/>
  <c r="AS265" i="21"/>
  <c r="BN32" i="21"/>
  <c r="AH83" i="21"/>
  <c r="AM83" i="21"/>
  <c r="BB36" i="21"/>
  <c r="BC35" i="21"/>
  <c r="BE35" i="21" s="1"/>
  <c r="AS270" i="21"/>
  <c r="AX258" i="21"/>
  <c r="AY258" i="21" s="1"/>
  <c r="CB81" i="21"/>
  <c r="AX254" i="21"/>
  <c r="AY254" i="21" s="1"/>
  <c r="AS266" i="21"/>
  <c r="BU81" i="21"/>
  <c r="CF81" i="21"/>
  <c r="BB93" i="21"/>
  <c r="BC92" i="21"/>
  <c r="BE92" i="21" s="1"/>
  <c r="AQ31" i="21" l="1"/>
  <c r="BO32" i="21"/>
  <c r="AQ32" i="21" s="1"/>
  <c r="F27" i="22"/>
  <c r="CO81" i="21"/>
  <c r="CP81" i="21" s="1"/>
  <c r="CC81" i="21"/>
  <c r="AX270" i="21"/>
  <c r="AY270" i="21" s="1"/>
  <c r="AS282" i="21"/>
  <c r="BY75" i="21"/>
  <c r="CB82" i="21"/>
  <c r="J85" i="21"/>
  <c r="AG85" i="21" s="1"/>
  <c r="D86" i="21"/>
  <c r="AS284" i="21"/>
  <c r="AX272" i="21"/>
  <c r="AY272" i="21" s="1"/>
  <c r="BF92" i="21"/>
  <c r="AS278" i="21"/>
  <c r="AX266" i="21"/>
  <c r="AY266" i="21" s="1"/>
  <c r="BF35" i="21"/>
  <c r="BK35" i="21"/>
  <c r="AX267" i="21"/>
  <c r="AY267" i="21" s="1"/>
  <c r="AS279" i="21"/>
  <c r="BL34" i="21"/>
  <c r="BM34" i="21"/>
  <c r="AS269" i="21"/>
  <c r="AX257" i="21"/>
  <c r="AY257" i="21" s="1"/>
  <c r="AX263" i="21"/>
  <c r="AY263" i="21" s="1"/>
  <c r="AS275" i="21"/>
  <c r="AX249" i="21"/>
  <c r="AY249" i="21" s="1"/>
  <c r="AS261" i="21"/>
  <c r="BO71" i="21"/>
  <c r="BN71" i="21"/>
  <c r="AX262" i="21"/>
  <c r="AY262" i="21" s="1"/>
  <c r="AS274" i="21"/>
  <c r="AS280" i="21"/>
  <c r="AX268" i="21"/>
  <c r="AY268" i="21" s="1"/>
  <c r="BB94" i="21"/>
  <c r="BC93" i="21"/>
  <c r="BE93" i="21" s="1"/>
  <c r="BB37" i="21"/>
  <c r="BC36" i="21"/>
  <c r="BE36" i="21" s="1"/>
  <c r="AZ85" i="21"/>
  <c r="AW85" i="21"/>
  <c r="BU82" i="21"/>
  <c r="CF82" i="21"/>
  <c r="CJ72" i="21"/>
  <c r="CI72" i="21"/>
  <c r="AX271" i="21"/>
  <c r="AY271" i="21" s="1"/>
  <c r="AS283" i="21"/>
  <c r="CG81" i="21"/>
  <c r="CN81" i="21"/>
  <c r="AN83" i="21"/>
  <c r="BR83" i="21"/>
  <c r="AX265" i="21"/>
  <c r="AY265" i="21" s="1"/>
  <c r="AS277" i="21"/>
  <c r="AU87" i="21"/>
  <c r="AV86" i="21"/>
  <c r="BI83" i="21"/>
  <c r="BJ84" i="21"/>
  <c r="BN33" i="21"/>
  <c r="AM84" i="21"/>
  <c r="AH84" i="21"/>
  <c r="BA84" i="21"/>
  <c r="AS288" i="21"/>
  <c r="AX276" i="21"/>
  <c r="AY276" i="21" s="1"/>
  <c r="F28" i="22" l="1"/>
  <c r="BO33" i="21"/>
  <c r="AQ33" i="21" s="1"/>
  <c r="BQ32" i="21"/>
  <c r="AX288" i="21"/>
  <c r="AY288" i="21" s="1"/>
  <c r="BR84" i="21"/>
  <c r="AN84" i="21"/>
  <c r="CF83" i="21"/>
  <c r="BU83" i="21"/>
  <c r="AX277" i="21"/>
  <c r="AY277" i="21" s="1"/>
  <c r="AS289" i="21"/>
  <c r="BF93" i="21"/>
  <c r="AD71" i="21"/>
  <c r="CO82" i="21"/>
  <c r="CP82" i="21" s="1"/>
  <c r="CC82" i="21"/>
  <c r="BZ75" i="21"/>
  <c r="AW86" i="21"/>
  <c r="AZ86" i="21"/>
  <c r="CK72" i="21"/>
  <c r="BA85" i="21"/>
  <c r="BB95" i="21"/>
  <c r="BC94" i="21"/>
  <c r="BE94" i="21" s="1"/>
  <c r="AS286" i="21"/>
  <c r="AX274" i="21"/>
  <c r="AY274" i="21" s="1"/>
  <c r="AX275" i="21"/>
  <c r="AY275" i="21" s="1"/>
  <c r="AS287" i="21"/>
  <c r="AX269" i="21"/>
  <c r="AY269" i="21" s="1"/>
  <c r="AS281" i="21"/>
  <c r="AX279" i="21"/>
  <c r="AY279" i="21" s="1"/>
  <c r="AS291" i="21"/>
  <c r="D87" i="21"/>
  <c r="J86" i="21"/>
  <c r="AG86" i="21" s="1"/>
  <c r="AS294" i="21"/>
  <c r="AX282" i="21"/>
  <c r="AY282" i="21" s="1"/>
  <c r="AU88" i="21"/>
  <c r="AV87" i="21"/>
  <c r="CB83" i="21"/>
  <c r="AS295" i="21"/>
  <c r="AX283" i="21"/>
  <c r="AY283" i="21" s="1"/>
  <c r="CG82" i="21"/>
  <c r="CN82" i="21"/>
  <c r="BK36" i="21"/>
  <c r="BF36" i="21"/>
  <c r="AX261" i="21"/>
  <c r="AY261" i="21" s="1"/>
  <c r="AS273" i="21"/>
  <c r="BN34" i="21"/>
  <c r="AX278" i="21"/>
  <c r="AY278" i="21" s="1"/>
  <c r="AS290" i="21"/>
  <c r="AH85" i="21"/>
  <c r="AM85" i="21"/>
  <c r="BJ85" i="21"/>
  <c r="BI84" i="21"/>
  <c r="BB38" i="21"/>
  <c r="BC37" i="21"/>
  <c r="BE37" i="21" s="1"/>
  <c r="AS292" i="21"/>
  <c r="AX280" i="21"/>
  <c r="AY280" i="21" s="1"/>
  <c r="BL35" i="21"/>
  <c r="BM35" i="21"/>
  <c r="AS296" i="21"/>
  <c r="AX284" i="21"/>
  <c r="AY284" i="21" s="1"/>
  <c r="F29" i="22" l="1"/>
  <c r="BO34" i="21"/>
  <c r="AQ34" i="21" s="1"/>
  <c r="BQ33" i="21"/>
  <c r="BN35" i="21"/>
  <c r="BF37" i="21"/>
  <c r="BK37" i="21"/>
  <c r="AN85" i="21"/>
  <c r="BR85" i="21"/>
  <c r="AX273" i="21"/>
  <c r="AY273" i="21" s="1"/>
  <c r="AS285" i="21"/>
  <c r="AX295" i="21"/>
  <c r="AY295" i="21" s="1"/>
  <c r="AU89" i="21"/>
  <c r="AV88" i="21"/>
  <c r="AM86" i="21"/>
  <c r="AH86" i="21"/>
  <c r="AX286" i="21"/>
  <c r="AY286" i="21" s="1"/>
  <c r="BW77" i="21"/>
  <c r="BZ76" i="21"/>
  <c r="BW78" i="21" s="1"/>
  <c r="BX78" i="21" s="1"/>
  <c r="BY78" i="21" s="1"/>
  <c r="CB84" i="21"/>
  <c r="BB39" i="21"/>
  <c r="BC38" i="21"/>
  <c r="BE38" i="21" s="1"/>
  <c r="CO83" i="21"/>
  <c r="CP83" i="21" s="1"/>
  <c r="CC83" i="21"/>
  <c r="J87" i="21"/>
  <c r="AG87" i="21" s="1"/>
  <c r="D88" i="21"/>
  <c r="AX287" i="21"/>
  <c r="AY287" i="21" s="1"/>
  <c r="CG83" i="21"/>
  <c r="CN83" i="21"/>
  <c r="AX296" i="21"/>
  <c r="CF84" i="21"/>
  <c r="BU84" i="21"/>
  <c r="AX290" i="21"/>
  <c r="AY290" i="21" s="1"/>
  <c r="AX291" i="21"/>
  <c r="AY291" i="21" s="1"/>
  <c r="AS293" i="21"/>
  <c r="AX281" i="21"/>
  <c r="AY281" i="21" s="1"/>
  <c r="BF94" i="21"/>
  <c r="CM72" i="21"/>
  <c r="CL72" i="21"/>
  <c r="AX289" i="21"/>
  <c r="AY289" i="21" s="1"/>
  <c r="AX292" i="21"/>
  <c r="AY292" i="21" s="1"/>
  <c r="BI85" i="21"/>
  <c r="BJ86" i="21"/>
  <c r="BL36" i="21"/>
  <c r="BM36" i="21"/>
  <c r="AZ87" i="21"/>
  <c r="AW87" i="21"/>
  <c r="AX294" i="21"/>
  <c r="AY294" i="21" s="1"/>
  <c r="BB96" i="21"/>
  <c r="BC95" i="21"/>
  <c r="BE95" i="21" s="1"/>
  <c r="BA86" i="21"/>
  <c r="AP72" i="21"/>
  <c r="F30" i="22" l="1"/>
  <c r="BQ34" i="21"/>
  <c r="BO35" i="21"/>
  <c r="AQ35" i="21" s="1"/>
  <c r="BQ35" i="21"/>
  <c r="AO72" i="21"/>
  <c r="BF95" i="21"/>
  <c r="BJ87" i="21"/>
  <c r="BI86" i="21"/>
  <c r="AX293" i="21"/>
  <c r="AY293" i="21" s="1"/>
  <c r="AS299" i="21"/>
  <c r="D89" i="21"/>
  <c r="J88" i="21"/>
  <c r="AG88" i="21" s="1"/>
  <c r="CO84" i="21"/>
  <c r="CP84" i="21" s="1"/>
  <c r="CC84" i="21"/>
  <c r="BX77" i="21"/>
  <c r="BR86" i="21"/>
  <c r="AN86" i="21"/>
  <c r="CB85" i="21"/>
  <c r="BB97" i="21"/>
  <c r="BC96" i="21"/>
  <c r="BE96" i="21" s="1"/>
  <c r="BA87" i="21"/>
  <c r="BU85" i="21"/>
  <c r="CF85" i="21"/>
  <c r="AS298" i="21"/>
  <c r="AH87" i="21"/>
  <c r="AM87" i="21"/>
  <c r="BK38" i="21"/>
  <c r="BF38" i="21"/>
  <c r="AW88" i="21"/>
  <c r="AZ88" i="21"/>
  <c r="AX285" i="21"/>
  <c r="AY285" i="21" s="1"/>
  <c r="BN36" i="21"/>
  <c r="CG84" i="21"/>
  <c r="CN84" i="21"/>
  <c r="BB40" i="21"/>
  <c r="BC39" i="21"/>
  <c r="BE39" i="21" s="1"/>
  <c r="AU90" i="21"/>
  <c r="AV89" i="21"/>
  <c r="CH73" i="21"/>
  <c r="AS300" i="21"/>
  <c r="AY296" i="21"/>
  <c r="BL37" i="21"/>
  <c r="BM37" i="21"/>
  <c r="BO36" i="21" l="1"/>
  <c r="AQ36" i="21" s="1"/>
  <c r="F31" i="22"/>
  <c r="AX298" i="21"/>
  <c r="AX299" i="21"/>
  <c r="AY298" i="21"/>
  <c r="AY299" i="21"/>
  <c r="AY300" i="21"/>
  <c r="BF39" i="21"/>
  <c r="BK39" i="21"/>
  <c r="AN87" i="21"/>
  <c r="BR87" i="21"/>
  <c r="BF96" i="21"/>
  <c r="BI87" i="21"/>
  <c r="BJ88" i="21"/>
  <c r="CJ73" i="21"/>
  <c r="CI73" i="21"/>
  <c r="BB41" i="21"/>
  <c r="BC40" i="21"/>
  <c r="BE40" i="21" s="1"/>
  <c r="BB98" i="21"/>
  <c r="BC97" i="21"/>
  <c r="BE97" i="21" s="1"/>
  <c r="BO37" i="21"/>
  <c r="AQ37" i="21" s="1"/>
  <c r="BN37" i="21"/>
  <c r="AZ89" i="21"/>
  <c r="AW89" i="21"/>
  <c r="CO85" i="21"/>
  <c r="CP85" i="21" s="1"/>
  <c r="CC85" i="21"/>
  <c r="CB86" i="21"/>
  <c r="BY77" i="21"/>
  <c r="AM88" i="21"/>
  <c r="AH88" i="21"/>
  <c r="BK72" i="21"/>
  <c r="AX300" i="21"/>
  <c r="AU91" i="21"/>
  <c r="AV90" i="21"/>
  <c r="BA88" i="21"/>
  <c r="BL38" i="21"/>
  <c r="BM38" i="21"/>
  <c r="CG85" i="21"/>
  <c r="CN85" i="21"/>
  <c r="D90" i="21"/>
  <c r="J89" i="21"/>
  <c r="AG89" i="21" s="1"/>
  <c r="BU86" i="21"/>
  <c r="CF86" i="21"/>
  <c r="F32" i="22" l="1"/>
  <c r="BQ36" i="21"/>
  <c r="BQ37" i="21"/>
  <c r="F33" i="22"/>
  <c r="BL72" i="21"/>
  <c r="BM72" i="21"/>
  <c r="BZ77" i="21"/>
  <c r="BK40" i="21"/>
  <c r="BF40" i="21"/>
  <c r="BU87" i="21"/>
  <c r="CF87" i="21"/>
  <c r="AH89" i="21"/>
  <c r="AM89" i="21"/>
  <c r="BO38" i="21"/>
  <c r="AQ38" i="21" s="1"/>
  <c r="BN38" i="21"/>
  <c r="BB42" i="21"/>
  <c r="BC41" i="21"/>
  <c r="BE41" i="21" s="1"/>
  <c r="D91" i="21"/>
  <c r="J90" i="21"/>
  <c r="AG90" i="21" s="1"/>
  <c r="AW90" i="21"/>
  <c r="AZ90" i="21"/>
  <c r="BR88" i="21"/>
  <c r="AN88" i="21"/>
  <c r="CO86" i="21"/>
  <c r="CP86" i="21" s="1"/>
  <c r="CC86" i="21"/>
  <c r="BF97" i="21"/>
  <c r="CK73" i="21"/>
  <c r="BL39" i="21"/>
  <c r="BM39" i="21"/>
  <c r="CG86" i="21"/>
  <c r="CN86" i="21"/>
  <c r="AV91" i="21"/>
  <c r="AU92" i="21"/>
  <c r="BA89" i="21"/>
  <c r="BB99" i="21"/>
  <c r="BC98" i="21"/>
  <c r="BE98" i="21" s="1"/>
  <c r="BJ89" i="21"/>
  <c r="BI88" i="21"/>
  <c r="CB87" i="21"/>
  <c r="BQ38" i="21" l="1"/>
  <c r="F34" i="22"/>
  <c r="CF88" i="21"/>
  <c r="BU88" i="21"/>
  <c r="AW91" i="21"/>
  <c r="AZ91" i="21"/>
  <c r="CM73" i="21"/>
  <c r="CL73" i="21"/>
  <c r="CB88" i="21"/>
  <c r="J91" i="21"/>
  <c r="AG91" i="21" s="1"/>
  <c r="D92" i="21"/>
  <c r="BF41" i="21"/>
  <c r="BK41" i="21"/>
  <c r="AN89" i="21"/>
  <c r="BR89" i="21"/>
  <c r="BI89" i="21"/>
  <c r="BJ90" i="21"/>
  <c r="BA90" i="21"/>
  <c r="BB43" i="21"/>
  <c r="BC42" i="21"/>
  <c r="BE42" i="21" s="1"/>
  <c r="BL40" i="21"/>
  <c r="BM40" i="21"/>
  <c r="BW79" i="21"/>
  <c r="BX79" i="21" s="1"/>
  <c r="BY79" i="21" s="1"/>
  <c r="BZ78" i="21"/>
  <c r="BW80" i="21" s="1"/>
  <c r="BX80" i="21" s="1"/>
  <c r="BY80" i="21" s="1"/>
  <c r="BO72" i="21"/>
  <c r="BN72" i="21"/>
  <c r="CO87" i="21"/>
  <c r="CP87" i="21" s="1"/>
  <c r="CC87" i="21"/>
  <c r="BF98" i="21"/>
  <c r="CG87" i="21"/>
  <c r="CN87" i="21"/>
  <c r="BB100" i="21"/>
  <c r="BC99" i="21"/>
  <c r="BE99" i="21" s="1"/>
  <c r="AU93" i="21"/>
  <c r="AV92" i="21"/>
  <c r="BN39" i="21"/>
  <c r="BO39" i="21"/>
  <c r="AQ39" i="21" s="1"/>
  <c r="AM90" i="21"/>
  <c r="AH90" i="21"/>
  <c r="BQ39" i="21" l="1"/>
  <c r="F35" i="22"/>
  <c r="BR90" i="21"/>
  <c r="AN90" i="21"/>
  <c r="AU94" i="21"/>
  <c r="AV93" i="21"/>
  <c r="BO40" i="21"/>
  <c r="AQ40" i="21" s="1"/>
  <c r="BN40" i="21"/>
  <c r="BU89" i="21"/>
  <c r="CF89" i="21"/>
  <c r="BL41" i="21"/>
  <c r="BM41" i="21"/>
  <c r="BA91" i="21"/>
  <c r="BF99" i="21"/>
  <c r="AD72" i="21"/>
  <c r="CB89" i="21"/>
  <c r="CO88" i="21"/>
  <c r="CP88" i="21" s="1"/>
  <c r="CC88" i="21"/>
  <c r="BB101" i="21"/>
  <c r="BC100" i="21"/>
  <c r="BE100" i="21" s="1"/>
  <c r="BK42" i="21"/>
  <c r="BF42" i="21"/>
  <c r="D93" i="21"/>
  <c r="J92" i="21"/>
  <c r="AG92" i="21" s="1"/>
  <c r="AW92" i="21"/>
  <c r="AZ92" i="21"/>
  <c r="BZ79" i="21"/>
  <c r="BW81" i="21" s="1"/>
  <c r="BX81" i="21" s="1"/>
  <c r="BY81" i="21" s="1"/>
  <c r="BB44" i="21"/>
  <c r="BC43" i="21"/>
  <c r="BE43" i="21" s="1"/>
  <c r="BJ91" i="21"/>
  <c r="BI90" i="21"/>
  <c r="AH91" i="21"/>
  <c r="AM91" i="21"/>
  <c r="CH74" i="21"/>
  <c r="CG88" i="21"/>
  <c r="CN88" i="21"/>
  <c r="BQ40" i="21" l="1"/>
  <c r="F36" i="22"/>
  <c r="BZ80" i="21"/>
  <c r="BW82" i="21" s="1"/>
  <c r="BX82" i="21" s="1"/>
  <c r="BY82" i="21" s="1"/>
  <c r="BI91" i="21"/>
  <c r="BJ92" i="21"/>
  <c r="CG89" i="21"/>
  <c r="CN89" i="21"/>
  <c r="AU95" i="21"/>
  <c r="AV94" i="21"/>
  <c r="AN91" i="21"/>
  <c r="BR91" i="21"/>
  <c r="BF43" i="21"/>
  <c r="BK43" i="21"/>
  <c r="AM92" i="21"/>
  <c r="AH92" i="21"/>
  <c r="BC44" i="21"/>
  <c r="BE44" i="21" s="1"/>
  <c r="BB45" i="21"/>
  <c r="J93" i="21"/>
  <c r="AG93" i="21" s="1"/>
  <c r="D94" i="21"/>
  <c r="BF100" i="21"/>
  <c r="BO41" i="21"/>
  <c r="AQ41" i="21" s="1"/>
  <c r="BN41" i="21"/>
  <c r="CI74" i="21"/>
  <c r="CJ74" i="21"/>
  <c r="BA92" i="21"/>
  <c r="BL42" i="21"/>
  <c r="BM42" i="21"/>
  <c r="AP73" i="21"/>
  <c r="BU90" i="21"/>
  <c r="CF90" i="21"/>
  <c r="BB102" i="21"/>
  <c r="BC101" i="21"/>
  <c r="BE101" i="21" s="1"/>
  <c r="CO89" i="21"/>
  <c r="CP89" i="21" s="1"/>
  <c r="CC89" i="21"/>
  <c r="AW93" i="21"/>
  <c r="AZ93" i="21"/>
  <c r="CB90" i="21"/>
  <c r="BQ41" i="21" l="1"/>
  <c r="F37" i="22"/>
  <c r="BZ81" i="21"/>
  <c r="BW83" i="21" s="1"/>
  <c r="BX83" i="21" s="1"/>
  <c r="BY83" i="21" s="1"/>
  <c r="BB103" i="21"/>
  <c r="BC102" i="21"/>
  <c r="BE102" i="21" s="1"/>
  <c r="BF44" i="21"/>
  <c r="BK44" i="21"/>
  <c r="CG90" i="21"/>
  <c r="CN90" i="21"/>
  <c r="AW94" i="21"/>
  <c r="AZ94" i="21"/>
  <c r="BJ93" i="21"/>
  <c r="BI92" i="21"/>
  <c r="BO42" i="21"/>
  <c r="AQ42" i="21" s="1"/>
  <c r="BN42" i="21"/>
  <c r="CK74" i="21"/>
  <c r="BB46" i="21"/>
  <c r="BC45" i="21"/>
  <c r="BE45" i="21" s="1"/>
  <c r="BR92" i="21"/>
  <c r="AN92" i="21"/>
  <c r="CO90" i="21"/>
  <c r="CP90" i="21" s="1"/>
  <c r="CC90" i="21"/>
  <c r="BL43" i="21"/>
  <c r="BM43" i="21"/>
  <c r="BA93" i="21"/>
  <c r="D95" i="21"/>
  <c r="J94" i="21"/>
  <c r="AG94" i="21" s="1"/>
  <c r="BF101" i="21"/>
  <c r="AO73" i="21"/>
  <c r="AH93" i="21"/>
  <c r="AM93" i="21"/>
  <c r="CB91" i="21"/>
  <c r="AU96" i="21"/>
  <c r="AV95" i="21"/>
  <c r="CF91" i="21"/>
  <c r="BU91" i="21"/>
  <c r="BQ42" i="21" l="1"/>
  <c r="F38" i="22"/>
  <c r="BZ82" i="21"/>
  <c r="BW84" i="21" s="1"/>
  <c r="BX84" i="21" s="1"/>
  <c r="BY84" i="21" s="1"/>
  <c r="AZ95" i="21"/>
  <c r="AW95" i="21"/>
  <c r="AN93" i="21"/>
  <c r="BR93" i="21"/>
  <c r="AM94" i="21"/>
  <c r="AH94" i="21"/>
  <c r="CB92" i="21"/>
  <c r="CM74" i="21"/>
  <c r="CH75" i="21" s="1"/>
  <c r="CL74" i="21"/>
  <c r="BI93" i="21"/>
  <c r="BJ94" i="21"/>
  <c r="AU97" i="21"/>
  <c r="AV96" i="21"/>
  <c r="BK73" i="21"/>
  <c r="J95" i="21"/>
  <c r="AG95" i="21" s="1"/>
  <c r="D96" i="21"/>
  <c r="BN43" i="21"/>
  <c r="BO43" i="21"/>
  <c r="AQ43" i="21" s="1"/>
  <c r="BF45" i="21"/>
  <c r="BK45" i="21"/>
  <c r="BA94" i="21"/>
  <c r="CO91" i="21"/>
  <c r="CP91" i="21" s="1"/>
  <c r="CC91" i="21"/>
  <c r="BC46" i="21"/>
  <c r="BE46" i="21" s="1"/>
  <c r="BB47" i="21"/>
  <c r="BL44" i="21"/>
  <c r="BM44" i="21"/>
  <c r="BF102" i="21"/>
  <c r="CG91" i="21"/>
  <c r="CN91" i="21"/>
  <c r="BU92" i="21"/>
  <c r="CF92" i="21"/>
  <c r="BB104" i="21"/>
  <c r="BC103" i="21"/>
  <c r="BE103" i="21" s="1"/>
  <c r="BQ43" i="21" l="1"/>
  <c r="F39" i="22"/>
  <c r="BZ83" i="21"/>
  <c r="BW85" i="21" s="1"/>
  <c r="BX85" i="21" s="1"/>
  <c r="BY85" i="21" s="1"/>
  <c r="AW96" i="21"/>
  <c r="AZ96" i="21"/>
  <c r="CG92" i="21"/>
  <c r="CN92" i="21"/>
  <c r="BB48" i="21"/>
  <c r="BC47" i="21"/>
  <c r="BE47" i="21" s="1"/>
  <c r="AU98" i="21"/>
  <c r="AV97" i="21"/>
  <c r="CJ75" i="21"/>
  <c r="CK75" i="21" s="1"/>
  <c r="CI75" i="21"/>
  <c r="BR94" i="21"/>
  <c r="AN94" i="21"/>
  <c r="BF103" i="21"/>
  <c r="BF46" i="21"/>
  <c r="BK46" i="21"/>
  <c r="BL45" i="21"/>
  <c r="BM45" i="21"/>
  <c r="D97" i="21"/>
  <c r="J96" i="21"/>
  <c r="AG96" i="21" s="1"/>
  <c r="BJ95" i="21"/>
  <c r="BI94" i="21"/>
  <c r="CB93" i="21"/>
  <c r="BA95" i="21"/>
  <c r="BB105" i="21"/>
  <c r="BC104" i="21"/>
  <c r="BE104" i="21" s="1"/>
  <c r="BN44" i="21"/>
  <c r="BO44" i="21"/>
  <c r="AQ44" i="21" s="1"/>
  <c r="AH95" i="21"/>
  <c r="AM95" i="21"/>
  <c r="BL73" i="21"/>
  <c r="BM73" i="21"/>
  <c r="CF93" i="21"/>
  <c r="BU93" i="21"/>
  <c r="CO92" i="21"/>
  <c r="CP92" i="21" s="1"/>
  <c r="CC92" i="21"/>
  <c r="BQ44" i="21" l="1"/>
  <c r="F40" i="22"/>
  <c r="BZ84" i="21"/>
  <c r="BW86" i="21" s="1"/>
  <c r="BX86" i="21" s="1"/>
  <c r="BY86" i="21" s="1"/>
  <c r="BK47" i="21"/>
  <c r="BF47" i="21"/>
  <c r="BO73" i="21"/>
  <c r="BN73" i="21"/>
  <c r="D98" i="21"/>
  <c r="J97" i="21"/>
  <c r="AG97" i="21" s="1"/>
  <c r="CL75" i="21"/>
  <c r="CM75" i="21"/>
  <c r="CH76" i="21" s="1"/>
  <c r="BU94" i="21"/>
  <c r="CF94" i="21"/>
  <c r="BN45" i="21"/>
  <c r="BO45" i="21"/>
  <c r="AQ45" i="21" s="1"/>
  <c r="AW97" i="21"/>
  <c r="AZ97" i="21"/>
  <c r="BB106" i="21"/>
  <c r="BC105" i="21"/>
  <c r="BE105" i="21" s="1"/>
  <c r="CO93" i="21"/>
  <c r="CP93" i="21" s="1"/>
  <c r="CC93" i="21"/>
  <c r="AM96" i="21"/>
  <c r="AH96" i="21"/>
  <c r="BA96" i="21"/>
  <c r="CG93" i="21"/>
  <c r="CN93" i="21"/>
  <c r="BL46" i="21"/>
  <c r="BM46" i="21"/>
  <c r="BC48" i="21"/>
  <c r="BE48" i="21" s="1"/>
  <c r="BB49" i="21"/>
  <c r="AN95" i="21"/>
  <c r="BR95" i="21"/>
  <c r="BF104" i="21"/>
  <c r="BI95" i="21"/>
  <c r="BJ96" i="21"/>
  <c r="CB94" i="21"/>
  <c r="AU99" i="21"/>
  <c r="AV98" i="21"/>
  <c r="BQ45" i="21" l="1"/>
  <c r="F41" i="22"/>
  <c r="BZ85" i="21"/>
  <c r="BW87" i="21" s="1"/>
  <c r="BX87" i="21" s="1"/>
  <c r="BY87" i="21" s="1"/>
  <c r="BB107" i="21"/>
  <c r="BC106" i="21"/>
  <c r="BE106" i="21" s="1"/>
  <c r="CO94" i="21"/>
  <c r="CP94" i="21" s="1"/>
  <c r="CC94" i="21"/>
  <c r="BB50" i="21"/>
  <c r="BC49" i="21"/>
  <c r="BE49" i="21" s="1"/>
  <c r="AH97" i="21"/>
  <c r="AM97" i="21"/>
  <c r="BL47" i="21"/>
  <c r="BM47" i="21"/>
  <c r="AW98" i="21"/>
  <c r="AZ98" i="21"/>
  <c r="BJ97" i="21"/>
  <c r="BI96" i="21"/>
  <c r="CB95" i="21"/>
  <c r="BK48" i="21"/>
  <c r="BF48" i="21"/>
  <c r="BA97" i="21"/>
  <c r="CG94" i="21"/>
  <c r="CN94" i="21"/>
  <c r="D99" i="21"/>
  <c r="J98" i="21"/>
  <c r="AG98" i="21" s="1"/>
  <c r="AU100" i="21"/>
  <c r="AV99" i="21"/>
  <c r="CF95" i="21"/>
  <c r="BU95" i="21"/>
  <c r="BN46" i="21"/>
  <c r="BO46" i="21"/>
  <c r="AQ46" i="21" s="1"/>
  <c r="BR96" i="21"/>
  <c r="AN96" i="21"/>
  <c r="BF105" i="21"/>
  <c r="CJ76" i="21"/>
  <c r="CK76" i="21" s="1"/>
  <c r="CI76" i="21"/>
  <c r="AD73" i="21"/>
  <c r="BQ46" i="21" l="1"/>
  <c r="F42" i="22"/>
  <c r="BZ86" i="21"/>
  <c r="BW88" i="21" s="1"/>
  <c r="BX88" i="21" s="1"/>
  <c r="BY88" i="21" s="1"/>
  <c r="AU101" i="21"/>
  <c r="AV100" i="21"/>
  <c r="BU96" i="21"/>
  <c r="CF96" i="21"/>
  <c r="BO47" i="21"/>
  <c r="AQ47" i="21" s="1"/>
  <c r="BN47" i="21"/>
  <c r="CM76" i="21"/>
  <c r="CH77" i="21" s="1"/>
  <c r="CL76" i="21"/>
  <c r="AM98" i="21"/>
  <c r="AH98" i="21"/>
  <c r="BL48" i="21"/>
  <c r="BM48" i="21"/>
  <c r="BI97" i="21"/>
  <c r="BJ98" i="21"/>
  <c r="BK49" i="21"/>
  <c r="BF49" i="21"/>
  <c r="CB96" i="21"/>
  <c r="CG95" i="21"/>
  <c r="CN95" i="21"/>
  <c r="J99" i="21"/>
  <c r="AG99" i="21" s="1"/>
  <c r="D100" i="21"/>
  <c r="CC95" i="21"/>
  <c r="CO95" i="21"/>
  <c r="CP95" i="21" s="1"/>
  <c r="BA98" i="21"/>
  <c r="AN97" i="21"/>
  <c r="BR97" i="21"/>
  <c r="BB51" i="21"/>
  <c r="BC50" i="21"/>
  <c r="BE50" i="21" s="1"/>
  <c r="BF106" i="21"/>
  <c r="AP74" i="21"/>
  <c r="AZ99" i="21"/>
  <c r="AW99" i="21"/>
  <c r="BB108" i="21"/>
  <c r="BC107" i="21"/>
  <c r="BE107" i="21" s="1"/>
  <c r="BQ47" i="21" l="1"/>
  <c r="F43" i="22"/>
  <c r="BZ87" i="21"/>
  <c r="BW89" i="21" s="1"/>
  <c r="BX89" i="21" s="1"/>
  <c r="BY89" i="21" s="1"/>
  <c r="BF50" i="21"/>
  <c r="BK50" i="21"/>
  <c r="AH99" i="21"/>
  <c r="AM99" i="21"/>
  <c r="CO96" i="21"/>
  <c r="CP96" i="21" s="1"/>
  <c r="CC96" i="21"/>
  <c r="BU97" i="21"/>
  <c r="CF97" i="21"/>
  <c r="BR98" i="21"/>
  <c r="AN98" i="21"/>
  <c r="BA99" i="21"/>
  <c r="AO74" i="21"/>
  <c r="BB52" i="21"/>
  <c r="BC51" i="21"/>
  <c r="BE51" i="21" s="1"/>
  <c r="BO48" i="21"/>
  <c r="AQ48" i="21" s="1"/>
  <c r="BN48" i="21"/>
  <c r="AW100" i="21"/>
  <c r="AZ100" i="21"/>
  <c r="BF107" i="21"/>
  <c r="CB97" i="21"/>
  <c r="BL49" i="21"/>
  <c r="BM49" i="21"/>
  <c r="AU102" i="21"/>
  <c r="AV101" i="21"/>
  <c r="BB109" i="21"/>
  <c r="BC108" i="21"/>
  <c r="BE108" i="21" s="1"/>
  <c r="D101" i="21"/>
  <c r="J100" i="21"/>
  <c r="AG100" i="21" s="1"/>
  <c r="BJ99" i="21"/>
  <c r="BI98" i="21"/>
  <c r="CJ77" i="21"/>
  <c r="CK77" i="21" s="1"/>
  <c r="CI77" i="21"/>
  <c r="CG96" i="21"/>
  <c r="CN96" i="21"/>
  <c r="BQ48" i="21" l="1"/>
  <c r="F44" i="22"/>
  <c r="BZ88" i="21"/>
  <c r="BW90" i="21" s="1"/>
  <c r="BX90" i="21" s="1"/>
  <c r="BY90" i="21" s="1"/>
  <c r="AM100" i="21"/>
  <c r="AH100" i="21"/>
  <c r="AW101" i="21"/>
  <c r="AZ101" i="21"/>
  <c r="CC97" i="21"/>
  <c r="CO97" i="21"/>
  <c r="CP97" i="21" s="1"/>
  <c r="BA100" i="21"/>
  <c r="CM77" i="21"/>
  <c r="CH78" i="21" s="1"/>
  <c r="CL77" i="21"/>
  <c r="J101" i="21"/>
  <c r="AG101" i="21" s="1"/>
  <c r="D102" i="21"/>
  <c r="AU103" i="21"/>
  <c r="AV102" i="21"/>
  <c r="BK51" i="21"/>
  <c r="BF51" i="21"/>
  <c r="CB98" i="21"/>
  <c r="BL50" i="21"/>
  <c r="BM50" i="21"/>
  <c r="CF98" i="21"/>
  <c r="BU98" i="21"/>
  <c r="BF108" i="21"/>
  <c r="BO49" i="21"/>
  <c r="AQ49" i="21" s="1"/>
  <c r="BN49" i="21"/>
  <c r="BC52" i="21"/>
  <c r="BE52" i="21" s="1"/>
  <c r="BB53" i="21"/>
  <c r="BK74" i="21"/>
  <c r="CG97" i="21"/>
  <c r="CN97" i="21"/>
  <c r="BI99" i="21"/>
  <c r="BJ100" i="21"/>
  <c r="BB110" i="21"/>
  <c r="BC109" i="21"/>
  <c r="BE109" i="21" s="1"/>
  <c r="AN99" i="21"/>
  <c r="BR99" i="21"/>
  <c r="BQ49" i="21" l="1"/>
  <c r="F45" i="22"/>
  <c r="BZ89" i="21"/>
  <c r="BW91" i="21" s="1"/>
  <c r="BX91" i="21" s="1"/>
  <c r="BY91" i="21" s="1"/>
  <c r="BF109" i="21"/>
  <c r="BL74" i="21"/>
  <c r="BM74" i="21"/>
  <c r="AW102" i="21"/>
  <c r="AZ102" i="21"/>
  <c r="BA101" i="21"/>
  <c r="CB99" i="21"/>
  <c r="BB111" i="21"/>
  <c r="BC110" i="21"/>
  <c r="BE110" i="21" s="1"/>
  <c r="BB54" i="21"/>
  <c r="BC53" i="21"/>
  <c r="BE53" i="21" s="1"/>
  <c r="CG98" i="21"/>
  <c r="CN98" i="21"/>
  <c r="CO98" i="21"/>
  <c r="CP98" i="21" s="1"/>
  <c r="CC98" i="21"/>
  <c r="AU104" i="21"/>
  <c r="AV103" i="21"/>
  <c r="CI78" i="21"/>
  <c r="CJ78" i="21"/>
  <c r="CK78" i="21" s="1"/>
  <c r="BJ101" i="21"/>
  <c r="BI100" i="21"/>
  <c r="BF52" i="21"/>
  <c r="BK52" i="21"/>
  <c r="BN50" i="21"/>
  <c r="BO50" i="21"/>
  <c r="AQ50" i="21" s="1"/>
  <c r="D103" i="21"/>
  <c r="J102" i="21"/>
  <c r="AG102" i="21" s="1"/>
  <c r="BU99" i="21"/>
  <c r="CF99" i="21"/>
  <c r="BL51" i="21"/>
  <c r="BM51" i="21"/>
  <c r="AH101" i="21"/>
  <c r="AM101" i="21"/>
  <c r="BR100" i="21"/>
  <c r="AN100" i="21"/>
  <c r="BQ50" i="21" l="1"/>
  <c r="F46" i="22"/>
  <c r="BZ90" i="21"/>
  <c r="BW92" i="21" s="1"/>
  <c r="BX92" i="21" s="1"/>
  <c r="BY92" i="21" s="1"/>
  <c r="CF100" i="21"/>
  <c r="BU100" i="21"/>
  <c r="BC54" i="21"/>
  <c r="BE54" i="21" s="1"/>
  <c r="BB55" i="21"/>
  <c r="BA102" i="21"/>
  <c r="CM78" i="21"/>
  <c r="CH79" i="21" s="1"/>
  <c r="CL78" i="21"/>
  <c r="BB112" i="21"/>
  <c r="BC111" i="21"/>
  <c r="BE111" i="21" s="1"/>
  <c r="BO51" i="21"/>
  <c r="AQ51" i="21" s="1"/>
  <c r="BN51" i="21"/>
  <c r="AW103" i="21"/>
  <c r="AZ103" i="21"/>
  <c r="CB100" i="21"/>
  <c r="AM102" i="21"/>
  <c r="AH102" i="21"/>
  <c r="BL52" i="21"/>
  <c r="BM52" i="21"/>
  <c r="BI101" i="21"/>
  <c r="BJ102" i="21"/>
  <c r="AU105" i="21"/>
  <c r="AV104" i="21"/>
  <c r="BF110" i="21"/>
  <c r="AN101" i="21"/>
  <c r="BR101" i="21"/>
  <c r="D104" i="21"/>
  <c r="J103" i="21"/>
  <c r="AG103" i="21" s="1"/>
  <c r="CN99" i="21"/>
  <c r="CG99" i="21"/>
  <c r="BK53" i="21"/>
  <c r="BF53" i="21"/>
  <c r="CC99" i="21"/>
  <c r="CO99" i="21"/>
  <c r="CP99" i="21" s="1"/>
  <c r="BN74" i="21"/>
  <c r="BO74" i="21"/>
  <c r="BQ51" i="21" l="1"/>
  <c r="F47" i="22"/>
  <c r="BZ91" i="21"/>
  <c r="BW93" i="21" s="1"/>
  <c r="BX93" i="21" s="1"/>
  <c r="BY93" i="21" s="1"/>
  <c r="AW104" i="21"/>
  <c r="AZ104" i="21"/>
  <c r="BN52" i="21"/>
  <c r="BO52" i="21"/>
  <c r="AQ52" i="21" s="1"/>
  <c r="BB113" i="21"/>
  <c r="BC112" i="21"/>
  <c r="BE112" i="21" s="1"/>
  <c r="BF54" i="21"/>
  <c r="BK54" i="21"/>
  <c r="BL53" i="21"/>
  <c r="BM53" i="21"/>
  <c r="AH103" i="21"/>
  <c r="AM103" i="21"/>
  <c r="AU106" i="21"/>
  <c r="AV105" i="21"/>
  <c r="CO100" i="21"/>
  <c r="CP100" i="21" s="1"/>
  <c r="CC100" i="21"/>
  <c r="D105" i="21"/>
  <c r="J104" i="21"/>
  <c r="AG104" i="21" s="1"/>
  <c r="BJ103" i="21"/>
  <c r="BI102" i="21"/>
  <c r="CJ79" i="21"/>
  <c r="CK79" i="21" s="1"/>
  <c r="CI79" i="21"/>
  <c r="CG100" i="21"/>
  <c r="CN100" i="21"/>
  <c r="AD74" i="21"/>
  <c r="CB101" i="21"/>
  <c r="BU101" i="21"/>
  <c r="CF101" i="21"/>
  <c r="BR102" i="21"/>
  <c r="AN102" i="21"/>
  <c r="BA103" i="21"/>
  <c r="BF111" i="21"/>
  <c r="BB56" i="21"/>
  <c r="BC55" i="21"/>
  <c r="BE55" i="21" s="1"/>
  <c r="BQ52" i="21" l="1"/>
  <c r="F48" i="22"/>
  <c r="BZ92" i="21"/>
  <c r="BW94" i="21" s="1"/>
  <c r="BX94" i="21" s="1"/>
  <c r="BY94" i="21" s="1"/>
  <c r="BK55" i="21"/>
  <c r="BF55" i="21"/>
  <c r="AP75" i="21"/>
  <c r="AO75" i="21" s="1"/>
  <c r="BK75" i="21" s="1"/>
  <c r="CL79" i="21"/>
  <c r="CM79" i="21"/>
  <c r="CH80" i="21" s="1"/>
  <c r="D106" i="21"/>
  <c r="J105" i="21"/>
  <c r="AG105" i="21" s="1"/>
  <c r="BB57" i="21"/>
  <c r="BC56" i="21"/>
  <c r="BE56" i="21" s="1"/>
  <c r="CO101" i="21"/>
  <c r="CP101" i="21" s="1"/>
  <c r="CC101" i="21"/>
  <c r="CF102" i="21"/>
  <c r="BU102" i="21"/>
  <c r="AW105" i="21"/>
  <c r="AZ105" i="21"/>
  <c r="BO53" i="21"/>
  <c r="AQ53" i="21" s="1"/>
  <c r="BN53" i="21"/>
  <c r="BF112" i="21"/>
  <c r="BA104" i="21"/>
  <c r="CB102" i="21"/>
  <c r="BI103" i="21"/>
  <c r="BJ104" i="21"/>
  <c r="AU107" i="21"/>
  <c r="AV106" i="21"/>
  <c r="BB114" i="21"/>
  <c r="BC113" i="21"/>
  <c r="BE113" i="21" s="1"/>
  <c r="CG101" i="21"/>
  <c r="CN101" i="21"/>
  <c r="AM104" i="21"/>
  <c r="AH104" i="21"/>
  <c r="AN103" i="21"/>
  <c r="BR103" i="21"/>
  <c r="BL54" i="21"/>
  <c r="BM54" i="21"/>
  <c r="BQ53" i="21" l="1"/>
  <c r="F49" i="22"/>
  <c r="BZ93" i="21"/>
  <c r="BW95" i="21" s="1"/>
  <c r="BX95" i="21" s="1"/>
  <c r="BY95" i="21" s="1"/>
  <c r="BL75" i="21"/>
  <c r="BM75" i="21"/>
  <c r="BF113" i="21"/>
  <c r="BJ105" i="21"/>
  <c r="BI104" i="21"/>
  <c r="BF56" i="21"/>
  <c r="BK56" i="21"/>
  <c r="BN54" i="21"/>
  <c r="BO54" i="21"/>
  <c r="AQ54" i="21" s="1"/>
  <c r="AU108" i="21"/>
  <c r="AV107" i="21"/>
  <c r="CO102" i="21"/>
  <c r="CP102" i="21" s="1"/>
  <c r="CC102" i="21"/>
  <c r="D107" i="21"/>
  <c r="J106" i="21"/>
  <c r="AG106" i="21" s="1"/>
  <c r="BA105" i="21"/>
  <c r="CG102" i="21"/>
  <c r="CN102" i="21"/>
  <c r="CJ80" i="21"/>
  <c r="CK80" i="21" s="1"/>
  <c r="CI80" i="21"/>
  <c r="CB103" i="21"/>
  <c r="BR104" i="21"/>
  <c r="AN104" i="21"/>
  <c r="BB115" i="21"/>
  <c r="BC114" i="21"/>
  <c r="BE114" i="21" s="1"/>
  <c r="CF103" i="21"/>
  <c r="BU103" i="21"/>
  <c r="BB58" i="21"/>
  <c r="BC57" i="21"/>
  <c r="BE57" i="21" s="1"/>
  <c r="BL55" i="21"/>
  <c r="BM55" i="21"/>
  <c r="AW106" i="21"/>
  <c r="AZ106" i="21"/>
  <c r="AM105" i="21"/>
  <c r="AH105" i="21"/>
  <c r="BQ54" i="21" l="1"/>
  <c r="F50" i="22"/>
  <c r="BZ94" i="21"/>
  <c r="BW96" i="21" s="1"/>
  <c r="BX96" i="21" s="1"/>
  <c r="BY96" i="21" s="1"/>
  <c r="BB59" i="21"/>
  <c r="BC58" i="21"/>
  <c r="BE58" i="21" s="1"/>
  <c r="BB116" i="21"/>
  <c r="BC115" i="21"/>
  <c r="BE115" i="21" s="1"/>
  <c r="CO103" i="21"/>
  <c r="CP103" i="21" s="1"/>
  <c r="CC103" i="21"/>
  <c r="CF104" i="21"/>
  <c r="BU104" i="21"/>
  <c r="BO75" i="21"/>
  <c r="AD75" i="21" s="1"/>
  <c r="AP76" i="21" s="1"/>
  <c r="AO76" i="21" s="1"/>
  <c r="BK76" i="21" s="1"/>
  <c r="BN75" i="21"/>
  <c r="BR105" i="21"/>
  <c r="AN105" i="21"/>
  <c r="BO55" i="21"/>
  <c r="AQ55" i="21" s="1"/>
  <c r="BN55" i="21"/>
  <c r="AH106" i="21"/>
  <c r="AM106" i="21"/>
  <c r="BJ106" i="21"/>
  <c r="BI105" i="21"/>
  <c r="CG103" i="21"/>
  <c r="CN103" i="21"/>
  <c r="J107" i="21"/>
  <c r="AG107" i="21" s="1"/>
  <c r="D108" i="21"/>
  <c r="AW107" i="21"/>
  <c r="AZ107" i="21"/>
  <c r="BL56" i="21"/>
  <c r="BM56" i="21"/>
  <c r="BA106" i="21"/>
  <c r="BK57" i="21"/>
  <c r="BF57" i="21"/>
  <c r="BF114" i="21"/>
  <c r="CB104" i="21"/>
  <c r="CM80" i="21"/>
  <c r="CH81" i="21" s="1"/>
  <c r="CL80" i="21"/>
  <c r="AU109" i="21"/>
  <c r="AV108" i="21"/>
  <c r="BQ55" i="21" l="1"/>
  <c r="F51" i="22"/>
  <c r="BZ95" i="21"/>
  <c r="BW97" i="21" s="1"/>
  <c r="BX97" i="21" s="1"/>
  <c r="BY97" i="21" s="1"/>
  <c r="CI81" i="21"/>
  <c r="CJ81" i="21"/>
  <c r="CK81" i="21" s="1"/>
  <c r="BA107" i="21"/>
  <c r="BR106" i="21"/>
  <c r="AN106" i="21"/>
  <c r="BL76" i="21"/>
  <c r="BM76" i="21"/>
  <c r="BF58" i="21"/>
  <c r="BK58" i="21"/>
  <c r="AZ108" i="21"/>
  <c r="AW108" i="21"/>
  <c r="BB60" i="21"/>
  <c r="BC59" i="21"/>
  <c r="BE59" i="21" s="1"/>
  <c r="AU110" i="21"/>
  <c r="AV109" i="21"/>
  <c r="CO104" i="21"/>
  <c r="CP104" i="21" s="1"/>
  <c r="CC104" i="21"/>
  <c r="BL57" i="21"/>
  <c r="BM57" i="21"/>
  <c r="BO56" i="21"/>
  <c r="AQ56" i="21" s="1"/>
  <c r="BN56" i="21"/>
  <c r="D109" i="21"/>
  <c r="J108" i="21"/>
  <c r="AG108" i="21" s="1"/>
  <c r="CF105" i="21"/>
  <c r="BU105" i="21"/>
  <c r="CB105" i="21"/>
  <c r="CG104" i="21"/>
  <c r="CN104" i="21"/>
  <c r="BF115" i="21"/>
  <c r="AM107" i="21"/>
  <c r="AH107" i="21"/>
  <c r="BJ107" i="21"/>
  <c r="BI106" i="21"/>
  <c r="BB117" i="21"/>
  <c r="BC116" i="21"/>
  <c r="BE116" i="21" s="1"/>
  <c r="BQ56" i="21" l="1"/>
  <c r="F52" i="22"/>
  <c r="BZ96" i="21"/>
  <c r="BW98" i="21" s="1"/>
  <c r="BX98" i="21" s="1"/>
  <c r="BY98" i="21" s="1"/>
  <c r="BB61" i="21"/>
  <c r="BC60" i="21"/>
  <c r="BE60" i="21" s="1"/>
  <c r="BF116" i="21"/>
  <c r="CO105" i="21"/>
  <c r="CP105" i="21" s="1"/>
  <c r="CC105" i="21"/>
  <c r="D110" i="21"/>
  <c r="J109" i="21"/>
  <c r="AG109" i="21" s="1"/>
  <c r="AW109" i="21"/>
  <c r="AZ109" i="21"/>
  <c r="BO76" i="21"/>
  <c r="AD76" i="21" s="1"/>
  <c r="AP77" i="21" s="1"/>
  <c r="AO77" i="21" s="1"/>
  <c r="BK77" i="21" s="1"/>
  <c r="BN76" i="21"/>
  <c r="CB106" i="21"/>
  <c r="CM81" i="21"/>
  <c r="CH82" i="21" s="1"/>
  <c r="CL81" i="21"/>
  <c r="BB118" i="21"/>
  <c r="BC117" i="21"/>
  <c r="BE117" i="21" s="1"/>
  <c r="BR107" i="21"/>
  <c r="AN107" i="21"/>
  <c r="AU111" i="21"/>
  <c r="AV110" i="21"/>
  <c r="BA108" i="21"/>
  <c r="BJ108" i="21"/>
  <c r="BI107" i="21"/>
  <c r="AH108" i="21"/>
  <c r="AM108" i="21"/>
  <c r="BO57" i="21"/>
  <c r="AQ57" i="21" s="1"/>
  <c r="BN57" i="21"/>
  <c r="BU106" i="21"/>
  <c r="CF106" i="21"/>
  <c r="CG105" i="21"/>
  <c r="CN105" i="21"/>
  <c r="BK59" i="21"/>
  <c r="BF59" i="21"/>
  <c r="BL58" i="21"/>
  <c r="BM58" i="21"/>
  <c r="BQ57" i="21" l="1"/>
  <c r="F53" i="22"/>
  <c r="BZ97" i="21"/>
  <c r="BW99" i="21" s="1"/>
  <c r="BX99" i="21" s="1"/>
  <c r="BY99" i="21" s="1"/>
  <c r="BI108" i="21"/>
  <c r="BJ109" i="21"/>
  <c r="AW110" i="21"/>
  <c r="AZ110" i="21"/>
  <c r="CB107" i="21"/>
  <c r="CJ82" i="21"/>
  <c r="CK82" i="21" s="1"/>
  <c r="CI82" i="21"/>
  <c r="BL77" i="21"/>
  <c r="BM77" i="21"/>
  <c r="J110" i="21"/>
  <c r="AG110" i="21" s="1"/>
  <c r="D111" i="21"/>
  <c r="BL59" i="21"/>
  <c r="BM59" i="21"/>
  <c r="CG106" i="21"/>
  <c r="CN106" i="21"/>
  <c r="AN108" i="21"/>
  <c r="BR108" i="21"/>
  <c r="AU112" i="21"/>
  <c r="AV111" i="21"/>
  <c r="BF117" i="21"/>
  <c r="BA109" i="21"/>
  <c r="BO58" i="21"/>
  <c r="AQ58" i="21" s="1"/>
  <c r="BN58" i="21"/>
  <c r="BB119" i="21"/>
  <c r="BC118" i="21"/>
  <c r="BE118" i="21" s="1"/>
  <c r="CC106" i="21"/>
  <c r="CO106" i="21"/>
  <c r="CP106" i="21" s="1"/>
  <c r="BF60" i="21"/>
  <c r="BK60" i="21"/>
  <c r="BU107" i="21"/>
  <c r="CF107" i="21"/>
  <c r="AM109" i="21"/>
  <c r="AH109" i="21"/>
  <c r="BC61" i="21"/>
  <c r="BB64" i="21"/>
  <c r="BB65" i="21"/>
  <c r="BB63" i="21"/>
  <c r="BQ58" i="21" l="1"/>
  <c r="F54" i="22"/>
  <c r="BZ98" i="21"/>
  <c r="BW100" i="21" s="1"/>
  <c r="BX100" i="21" s="1"/>
  <c r="BY100" i="21" s="1"/>
  <c r="BR109" i="21"/>
  <c r="AN109" i="21"/>
  <c r="BF118" i="21"/>
  <c r="BN59" i="21"/>
  <c r="BO59" i="21"/>
  <c r="AQ59" i="21" s="1"/>
  <c r="AH110" i="21"/>
  <c r="AM110" i="21"/>
  <c r="CM82" i="21"/>
  <c r="CH83" i="21" s="1"/>
  <c r="CL82" i="21"/>
  <c r="CG107" i="21"/>
  <c r="CN107" i="21"/>
  <c r="BB120" i="21"/>
  <c r="BC119" i="21"/>
  <c r="BE119" i="21" s="1"/>
  <c r="AW111" i="21"/>
  <c r="AZ111" i="21"/>
  <c r="BO77" i="21"/>
  <c r="AD77" i="21" s="1"/>
  <c r="AP78" i="21" s="1"/>
  <c r="AO78" i="21" s="1"/>
  <c r="BK78" i="21" s="1"/>
  <c r="BN77" i="21"/>
  <c r="CO107" i="21"/>
  <c r="CP107" i="21" s="1"/>
  <c r="CC107" i="21"/>
  <c r="BJ110" i="21"/>
  <c r="BI109" i="21"/>
  <c r="BE61" i="21"/>
  <c r="BC65" i="21"/>
  <c r="BC64" i="21"/>
  <c r="BC63" i="21"/>
  <c r="AU113" i="21"/>
  <c r="AV112" i="21"/>
  <c r="CF108" i="21"/>
  <c r="BU108" i="21"/>
  <c r="BL60" i="21"/>
  <c r="BM60" i="21"/>
  <c r="CB108" i="21"/>
  <c r="J111" i="21"/>
  <c r="AG111" i="21" s="1"/>
  <c r="D112" i="21"/>
  <c r="BA110" i="21"/>
  <c r="BZ99" i="21" l="1"/>
  <c r="BW101" i="21" s="1"/>
  <c r="BX101" i="21" s="1"/>
  <c r="BY101" i="21" s="1"/>
  <c r="BQ59" i="21"/>
  <c r="F55" i="22"/>
  <c r="CO108" i="21"/>
  <c r="CP108" i="21" s="1"/>
  <c r="CC108" i="21"/>
  <c r="CN108" i="21"/>
  <c r="CG108" i="21"/>
  <c r="BJ111" i="21"/>
  <c r="BI110" i="21"/>
  <c r="BF119" i="21"/>
  <c r="D113" i="21"/>
  <c r="J112" i="21"/>
  <c r="AG112" i="21" s="1"/>
  <c r="BO60" i="21"/>
  <c r="BN60" i="21"/>
  <c r="AZ112" i="21"/>
  <c r="AW112" i="21"/>
  <c r="BL78" i="21"/>
  <c r="BM78" i="21"/>
  <c r="BB121" i="21"/>
  <c r="BC120" i="21"/>
  <c r="BE120" i="21" s="1"/>
  <c r="CI83" i="21"/>
  <c r="CJ83" i="21"/>
  <c r="CK83" i="21" s="1"/>
  <c r="AM111" i="21"/>
  <c r="AH111" i="21"/>
  <c r="AU114" i="21"/>
  <c r="AV113" i="21"/>
  <c r="BK61" i="21"/>
  <c r="BF61" i="21"/>
  <c r="BE65" i="21"/>
  <c r="BE64" i="21"/>
  <c r="BE63" i="21"/>
  <c r="BA111" i="21"/>
  <c r="BR110" i="21"/>
  <c r="AN110" i="21"/>
  <c r="CB109" i="21"/>
  <c r="CF109" i="21"/>
  <c r="BU109" i="21"/>
  <c r="BQ60" i="21" l="1"/>
  <c r="AQ60" i="21"/>
  <c r="BZ100" i="21"/>
  <c r="BW102" i="21" s="1"/>
  <c r="BX102" i="21" s="1"/>
  <c r="BY102" i="21" s="1"/>
  <c r="CG109" i="21"/>
  <c r="CN109" i="21"/>
  <c r="BF63" i="21"/>
  <c r="BU55" i="21" s="1"/>
  <c r="BF64" i="21"/>
  <c r="BF65" i="21"/>
  <c r="BF120" i="21"/>
  <c r="AH112" i="21"/>
  <c r="AM112" i="21"/>
  <c r="CF110" i="21"/>
  <c r="BU110" i="21"/>
  <c r="CB110" i="21"/>
  <c r="BL61" i="21"/>
  <c r="BM61" i="21"/>
  <c r="BK65" i="21"/>
  <c r="BK64" i="21"/>
  <c r="BK63" i="21"/>
  <c r="BR111" i="21"/>
  <c r="AN111" i="21"/>
  <c r="BB122" i="21"/>
  <c r="BC121" i="21"/>
  <c r="BE121" i="21" s="1"/>
  <c r="BA112" i="21"/>
  <c r="D114" i="21"/>
  <c r="J113" i="21"/>
  <c r="AG113" i="21" s="1"/>
  <c r="BJ112" i="21"/>
  <c r="BI111" i="21"/>
  <c r="CO109" i="21"/>
  <c r="CP109" i="21" s="1"/>
  <c r="CC109" i="21"/>
  <c r="AW113" i="21"/>
  <c r="AZ113" i="21"/>
  <c r="CM83" i="21"/>
  <c r="CH84" i="21" s="1"/>
  <c r="CL83" i="21"/>
  <c r="BN78" i="21"/>
  <c r="BO78" i="21"/>
  <c r="AD78" i="21" s="1"/>
  <c r="AP79" i="21" s="1"/>
  <c r="AO79" i="21" s="1"/>
  <c r="BK79" i="21" s="1"/>
  <c r="AU115" i="21"/>
  <c r="AV114" i="21"/>
  <c r="BZ101" i="21" l="1"/>
  <c r="BU111" i="21"/>
  <c r="CF111" i="21"/>
  <c r="BB123" i="21"/>
  <c r="BC122" i="21"/>
  <c r="BE122" i="21" s="1"/>
  <c r="BL65" i="21"/>
  <c r="BL63" i="21"/>
  <c r="BL64" i="21"/>
  <c r="AW114" i="21"/>
  <c r="AZ114" i="21"/>
  <c r="BI112" i="21"/>
  <c r="BJ113" i="21"/>
  <c r="CG110" i="21"/>
  <c r="CN110" i="21"/>
  <c r="BL79" i="21"/>
  <c r="BM79" i="21"/>
  <c r="BA113" i="21"/>
  <c r="J114" i="21"/>
  <c r="AG114" i="21" s="1"/>
  <c r="D115" i="21"/>
  <c r="BF121" i="21"/>
  <c r="CB111" i="21"/>
  <c r="BN61" i="21"/>
  <c r="BO61" i="21"/>
  <c r="AQ61" i="21" s="1"/>
  <c r="BM63" i="21"/>
  <c r="BM65" i="21"/>
  <c r="BM64" i="21"/>
  <c r="AU116" i="21"/>
  <c r="AV115" i="21"/>
  <c r="CJ84" i="21"/>
  <c r="CK84" i="21" s="1"/>
  <c r="CI84" i="21"/>
  <c r="AM113" i="21"/>
  <c r="AH113" i="21"/>
  <c r="CC110" i="21"/>
  <c r="CO110" i="21"/>
  <c r="CP110" i="21" s="1"/>
  <c r="AN112" i="21"/>
  <c r="BR112" i="21"/>
  <c r="BW103" i="21" l="1"/>
  <c r="BX103" i="21" s="1"/>
  <c r="BY103" i="21" s="1"/>
  <c r="BZ102" i="21"/>
  <c r="BW104" i="21" s="1"/>
  <c r="BX104" i="21" s="1"/>
  <c r="BY104" i="21" s="1"/>
  <c r="CM84" i="21"/>
  <c r="CH85" i="21" s="1"/>
  <c r="CL84" i="21"/>
  <c r="CO111" i="21"/>
  <c r="CP111" i="21" s="1"/>
  <c r="CC111" i="21"/>
  <c r="J115" i="21"/>
  <c r="AG115" i="21" s="1"/>
  <c r="D116" i="21"/>
  <c r="BF122" i="21"/>
  <c r="AW115" i="21"/>
  <c r="AZ115" i="21"/>
  <c r="AH114" i="21"/>
  <c r="AM114" i="21"/>
  <c r="BO79" i="21"/>
  <c r="AD79" i="21" s="1"/>
  <c r="AP80" i="21" s="1"/>
  <c r="AO80" i="21" s="1"/>
  <c r="BK80" i="21" s="1"/>
  <c r="BN79" i="21"/>
  <c r="BJ114" i="21"/>
  <c r="BI113" i="21"/>
  <c r="BB124" i="21"/>
  <c r="BC123" i="21"/>
  <c r="BE123" i="21" s="1"/>
  <c r="BR113" i="21"/>
  <c r="AN113" i="21"/>
  <c r="AU117" i="21"/>
  <c r="AV116" i="21"/>
  <c r="BQ61" i="21"/>
  <c r="BO63" i="21"/>
  <c r="BO65" i="21"/>
  <c r="BO64" i="21"/>
  <c r="BU112" i="21"/>
  <c r="CF112" i="21"/>
  <c r="CG111" i="21"/>
  <c r="CN111" i="21"/>
  <c r="CB112" i="21"/>
  <c r="BN65" i="21"/>
  <c r="BN64" i="21"/>
  <c r="BN63" i="21"/>
  <c r="BA114" i="21"/>
  <c r="BZ103" i="21" l="1"/>
  <c r="BW105" i="21" s="1"/>
  <c r="BX105" i="21" s="1"/>
  <c r="BY105" i="21" s="1"/>
  <c r="BZ105" i="21" s="1"/>
  <c r="BW107" i="21" s="1"/>
  <c r="BX107" i="21" s="1"/>
  <c r="BY107" i="21" s="1"/>
  <c r="BZ104" i="21"/>
  <c r="BW106" i="21" s="1"/>
  <c r="BX106" i="21" s="1"/>
  <c r="BY106" i="21" s="1"/>
  <c r="AZ116" i="21"/>
  <c r="AW116" i="21"/>
  <c r="CB113" i="21"/>
  <c r="BJ115" i="21"/>
  <c r="BI114" i="21"/>
  <c r="AU118" i="21"/>
  <c r="AV117" i="21"/>
  <c r="BF123" i="21"/>
  <c r="BA115" i="21"/>
  <c r="D117" i="21"/>
  <c r="J116" i="21"/>
  <c r="AG116" i="21" s="1"/>
  <c r="CN112" i="21"/>
  <c r="CG112" i="21"/>
  <c r="BB125" i="21"/>
  <c r="BC124" i="21"/>
  <c r="BE124" i="21" s="1"/>
  <c r="BL80" i="21"/>
  <c r="BM80" i="21"/>
  <c r="AM115" i="21"/>
  <c r="AH115" i="21"/>
  <c r="CO112" i="21"/>
  <c r="CP112" i="21" s="1"/>
  <c r="CC112" i="21"/>
  <c r="BQ64" i="21"/>
  <c r="BQ63" i="21"/>
  <c r="BP2" i="21" s="1"/>
  <c r="BQ65" i="21"/>
  <c r="CF113" i="21"/>
  <c r="BU113" i="21"/>
  <c r="BR114" i="21"/>
  <c r="AN114" i="21"/>
  <c r="CI85" i="21"/>
  <c r="CJ85" i="21"/>
  <c r="CK85" i="21" s="1"/>
  <c r="BZ106" i="21" l="1"/>
  <c r="BW108" i="21" s="1"/>
  <c r="BX108" i="21" s="1"/>
  <c r="BY108" i="21" s="1"/>
  <c r="BZ108" i="21" s="1"/>
  <c r="BW110" i="21" s="1"/>
  <c r="BX110" i="21" s="1"/>
  <c r="BY110" i="21" s="1"/>
  <c r="BZ107" i="21"/>
  <c r="BW109" i="21" s="1"/>
  <c r="BX109" i="21" s="1"/>
  <c r="BY109" i="21" s="1"/>
  <c r="CM85" i="21"/>
  <c r="CH86" i="21" s="1"/>
  <c r="CL85" i="21"/>
  <c r="CB114" i="21"/>
  <c r="AW117" i="21"/>
  <c r="AZ117" i="21"/>
  <c r="BF124" i="21"/>
  <c r="AH116" i="21"/>
  <c r="AM116" i="21"/>
  <c r="AU119" i="21"/>
  <c r="AV118" i="21"/>
  <c r="CO113" i="21"/>
  <c r="CP113" i="21" s="1"/>
  <c r="CC113" i="21"/>
  <c r="CG113" i="21"/>
  <c r="CN113" i="21"/>
  <c r="BR115" i="21"/>
  <c r="AN115" i="21"/>
  <c r="BB126" i="21"/>
  <c r="BC125" i="21"/>
  <c r="BE125" i="21" s="1"/>
  <c r="J117" i="21"/>
  <c r="AG117" i="21" s="1"/>
  <c r="D118" i="21"/>
  <c r="CF114" i="21"/>
  <c r="BU114" i="21"/>
  <c r="BO80" i="21"/>
  <c r="AD80" i="21" s="1"/>
  <c r="AP81" i="21" s="1"/>
  <c r="AO81" i="21" s="1"/>
  <c r="BK81" i="21" s="1"/>
  <c r="BN80" i="21"/>
  <c r="BI115" i="21"/>
  <c r="BJ116" i="21"/>
  <c r="BA116" i="21"/>
  <c r="BZ109" i="21" l="1"/>
  <c r="BW111" i="21" s="1"/>
  <c r="BX111" i="21" s="1"/>
  <c r="BY111" i="21" s="1"/>
  <c r="D119" i="21"/>
  <c r="J118" i="21"/>
  <c r="AG118" i="21" s="1"/>
  <c r="AZ118" i="21"/>
  <c r="AW118" i="21"/>
  <c r="BL81" i="21"/>
  <c r="BM81" i="21"/>
  <c r="AM117" i="21"/>
  <c r="AH117" i="21"/>
  <c r="CB115" i="21"/>
  <c r="AU120" i="21"/>
  <c r="AV119" i="21"/>
  <c r="CO114" i="21"/>
  <c r="CP114" i="21" s="1"/>
  <c r="CC114" i="21"/>
  <c r="BJ117" i="21"/>
  <c r="BI116" i="21"/>
  <c r="BF125" i="21"/>
  <c r="BR116" i="21"/>
  <c r="AN116" i="21"/>
  <c r="BA117" i="21"/>
  <c r="CF115" i="21"/>
  <c r="BU115" i="21"/>
  <c r="CG114" i="21"/>
  <c r="CN114" i="21"/>
  <c r="BB127" i="21"/>
  <c r="BC126" i="21"/>
  <c r="BE126" i="21" s="1"/>
  <c r="CJ86" i="21"/>
  <c r="CK86" i="21" s="1"/>
  <c r="CI86" i="21"/>
  <c r="BZ110" i="21" l="1"/>
  <c r="BW112" i="21" s="1"/>
  <c r="BX112" i="21" s="1"/>
  <c r="BY112" i="21" s="1"/>
  <c r="CM86" i="21"/>
  <c r="CH87" i="21" s="1"/>
  <c r="CL86" i="21"/>
  <c r="BI117" i="21"/>
  <c r="BJ118" i="21"/>
  <c r="AW119" i="21"/>
  <c r="AZ119" i="21"/>
  <c r="BF126" i="21"/>
  <c r="AU121" i="21"/>
  <c r="AV120" i="21"/>
  <c r="AN117" i="21"/>
  <c r="BR117" i="21"/>
  <c r="BA118" i="21"/>
  <c r="BB128" i="21"/>
  <c r="BC127" i="21"/>
  <c r="BE127" i="21" s="1"/>
  <c r="CG115" i="21"/>
  <c r="CN115" i="21"/>
  <c r="CO115" i="21"/>
  <c r="CP115" i="21" s="1"/>
  <c r="CC115" i="21"/>
  <c r="BN81" i="21"/>
  <c r="BO81" i="21"/>
  <c r="AD81" i="21" s="1"/>
  <c r="AP82" i="21" s="1"/>
  <c r="AO82" i="21" s="1"/>
  <c r="BK82" i="21" s="1"/>
  <c r="AH118" i="21"/>
  <c r="AM118" i="21"/>
  <c r="CB116" i="21"/>
  <c r="BU116" i="21"/>
  <c r="CF116" i="21"/>
  <c r="D120" i="21"/>
  <c r="J119" i="21"/>
  <c r="AG119" i="21" s="1"/>
  <c r="BZ111" i="21" l="1"/>
  <c r="BW113" i="21" s="1"/>
  <c r="BX113" i="21" s="1"/>
  <c r="BY113" i="21" s="1"/>
  <c r="D121" i="21"/>
  <c r="J120" i="21"/>
  <c r="AG120" i="21" s="1"/>
  <c r="CO116" i="21"/>
  <c r="CP116" i="21" s="1"/>
  <c r="CC116" i="21"/>
  <c r="BJ119" i="21"/>
  <c r="BI118" i="21"/>
  <c r="CN116" i="21"/>
  <c r="CG116" i="21"/>
  <c r="BR118" i="21"/>
  <c r="AN118" i="21"/>
  <c r="CF117" i="21"/>
  <c r="BU117" i="21"/>
  <c r="BF127" i="21"/>
  <c r="AZ120" i="21"/>
  <c r="AW120" i="21"/>
  <c r="BA119" i="21"/>
  <c r="AM119" i="21"/>
  <c r="AH119" i="21"/>
  <c r="BL82" i="21"/>
  <c r="BM82" i="21"/>
  <c r="BB129" i="21"/>
  <c r="BC128" i="21"/>
  <c r="BE128" i="21" s="1"/>
  <c r="CB117" i="21"/>
  <c r="AU122" i="21"/>
  <c r="AV121" i="21"/>
  <c r="CI87" i="21"/>
  <c r="CJ87" i="21"/>
  <c r="CK87" i="21" s="1"/>
  <c r="BZ112" i="21" l="1"/>
  <c r="BW114" i="21" s="1"/>
  <c r="BX114" i="21" s="1"/>
  <c r="BY114" i="21" s="1"/>
  <c r="AW121" i="21"/>
  <c r="AZ121" i="21"/>
  <c r="BF128" i="21"/>
  <c r="CF118" i="21"/>
  <c r="BU118" i="21"/>
  <c r="AU123" i="21"/>
  <c r="AV122" i="21"/>
  <c r="BC129" i="21"/>
  <c r="BE129" i="21" s="1"/>
  <c r="BB130" i="21"/>
  <c r="AN119" i="21"/>
  <c r="BR119" i="21"/>
  <c r="CB118" i="21"/>
  <c r="BI119" i="21"/>
  <c r="BJ120" i="21"/>
  <c r="AH120" i="21"/>
  <c r="AM120" i="21"/>
  <c r="CM87" i="21"/>
  <c r="CH88" i="21" s="1"/>
  <c r="CL87" i="21"/>
  <c r="CO117" i="21"/>
  <c r="CP117" i="21" s="1"/>
  <c r="CC117" i="21"/>
  <c r="BO82" i="21"/>
  <c r="AD82" i="21" s="1"/>
  <c r="AP83" i="21" s="1"/>
  <c r="AO83" i="21" s="1"/>
  <c r="BK83" i="21" s="1"/>
  <c r="BN82" i="21"/>
  <c r="BA120" i="21"/>
  <c r="CG117" i="21"/>
  <c r="CN117" i="21"/>
  <c r="D122" i="21"/>
  <c r="J121" i="21"/>
  <c r="AG121" i="21" s="1"/>
  <c r="BZ113" i="21" l="1"/>
  <c r="BW115" i="21" s="1"/>
  <c r="BX115" i="21" s="1"/>
  <c r="BY115" i="21" s="1"/>
  <c r="D123" i="21"/>
  <c r="J122" i="21"/>
  <c r="AG122" i="21" s="1"/>
  <c r="CJ88" i="21"/>
  <c r="CK88" i="21" s="1"/>
  <c r="CI88" i="21"/>
  <c r="BU119" i="21"/>
  <c r="CF119" i="21"/>
  <c r="AZ122" i="21"/>
  <c r="AW122" i="21"/>
  <c r="AN120" i="21"/>
  <c r="BR120" i="21"/>
  <c r="AU124" i="21"/>
  <c r="AV123" i="21"/>
  <c r="CC118" i="21"/>
  <c r="CO118" i="21"/>
  <c r="CP118" i="21" s="1"/>
  <c r="BB131" i="21"/>
  <c r="BC130" i="21"/>
  <c r="BE130" i="21" s="1"/>
  <c r="BA121" i="21"/>
  <c r="AM121" i="21"/>
  <c r="AH121" i="21"/>
  <c r="BL83" i="21"/>
  <c r="BM83" i="21"/>
  <c r="BJ121" i="21"/>
  <c r="BI120" i="21"/>
  <c r="CB119" i="21"/>
  <c r="BF129" i="21"/>
  <c r="CN118" i="21"/>
  <c r="CG118" i="21"/>
  <c r="BZ114" i="21" l="1"/>
  <c r="BW116" i="21" s="1"/>
  <c r="BX116" i="21" s="1"/>
  <c r="BY116" i="21" s="1"/>
  <c r="AU125" i="21"/>
  <c r="AV124" i="21"/>
  <c r="BU120" i="21"/>
  <c r="CF120" i="21"/>
  <c r="BA122" i="21"/>
  <c r="CM88" i="21"/>
  <c r="CH89" i="21" s="1"/>
  <c r="CL88" i="21"/>
  <c r="BI121" i="21"/>
  <c r="BJ122" i="21"/>
  <c r="AN121" i="21"/>
  <c r="BR121" i="21"/>
  <c r="BF130" i="21"/>
  <c r="CB120" i="21"/>
  <c r="CG119" i="21"/>
  <c r="CN119" i="21"/>
  <c r="AH122" i="21"/>
  <c r="AM122" i="21"/>
  <c r="CO119" i="21"/>
  <c r="CP119" i="21" s="1"/>
  <c r="CC119" i="21"/>
  <c r="BN83" i="21"/>
  <c r="BO83" i="21"/>
  <c r="AD83" i="21" s="1"/>
  <c r="AP84" i="21" s="1"/>
  <c r="AO84" i="21" s="1"/>
  <c r="BK84" i="21" s="1"/>
  <c r="BB132" i="21"/>
  <c r="BC131" i="21"/>
  <c r="BE131" i="21" s="1"/>
  <c r="AW123" i="21"/>
  <c r="AZ123" i="21"/>
  <c r="J123" i="21"/>
  <c r="AG123" i="21" s="1"/>
  <c r="D124" i="21"/>
  <c r="BZ115" i="21" l="1"/>
  <c r="BW117" i="21" s="1"/>
  <c r="BX117" i="21" s="1"/>
  <c r="BY117" i="21" s="1"/>
  <c r="AM123" i="21"/>
  <c r="AH123" i="21"/>
  <c r="BB133" i="21"/>
  <c r="BC132" i="21"/>
  <c r="BE132" i="21" s="1"/>
  <c r="CI89" i="21"/>
  <c r="CJ89" i="21"/>
  <c r="CK89" i="21" s="1"/>
  <c r="CN120" i="21"/>
  <c r="CG120" i="21"/>
  <c r="BA123" i="21"/>
  <c r="BL84" i="21"/>
  <c r="BM84" i="21"/>
  <c r="BJ123" i="21"/>
  <c r="BI122" i="21"/>
  <c r="AN122" i="21"/>
  <c r="BR122" i="21"/>
  <c r="CB121" i="21"/>
  <c r="CF121" i="21"/>
  <c r="BU121" i="21"/>
  <c r="AZ124" i="21"/>
  <c r="AW124" i="21"/>
  <c r="D125" i="21"/>
  <c r="J124" i="21"/>
  <c r="AG124" i="21" s="1"/>
  <c r="BF131" i="21"/>
  <c r="CC120" i="21"/>
  <c r="CO120" i="21"/>
  <c r="CP120" i="21" s="1"/>
  <c r="AU126" i="21"/>
  <c r="AV125" i="21"/>
  <c r="BZ116" i="21" l="1"/>
  <c r="BW118" i="21" s="1"/>
  <c r="BX118" i="21" s="1"/>
  <c r="BY118" i="21" s="1"/>
  <c r="CO121" i="21"/>
  <c r="CP121" i="21" s="1"/>
  <c r="CC121" i="21"/>
  <c r="BA124" i="21"/>
  <c r="BU122" i="21"/>
  <c r="CF122" i="21"/>
  <c r="BB134" i="21"/>
  <c r="BC133" i="21"/>
  <c r="BE133" i="21" s="1"/>
  <c r="AU127" i="21"/>
  <c r="AV126" i="21"/>
  <c r="BF132" i="21"/>
  <c r="AH124" i="21"/>
  <c r="AM124" i="21"/>
  <c r="BI123" i="21"/>
  <c r="BJ124" i="21"/>
  <c r="CM89" i="21"/>
  <c r="CH90" i="21" s="1"/>
  <c r="CL89" i="21"/>
  <c r="AW125" i="21"/>
  <c r="AZ125" i="21"/>
  <c r="J125" i="21"/>
  <c r="AG125" i="21" s="1"/>
  <c r="D126" i="21"/>
  <c r="CG121" i="21"/>
  <c r="CN121" i="21"/>
  <c r="CB122" i="21"/>
  <c r="BO84" i="21"/>
  <c r="AD84" i="21" s="1"/>
  <c r="AP85" i="21" s="1"/>
  <c r="AO85" i="21" s="1"/>
  <c r="BK85" i="21" s="1"/>
  <c r="BN84" i="21"/>
  <c r="AN123" i="21"/>
  <c r="BR123" i="21"/>
  <c r="BZ117" i="21" l="1"/>
  <c r="BW119" i="21" s="1"/>
  <c r="BX119" i="21" s="1"/>
  <c r="BY119" i="21" s="1"/>
  <c r="BZ119" i="21" s="1"/>
  <c r="BW121" i="21" s="1"/>
  <c r="BX121" i="21" s="1"/>
  <c r="BY121" i="21" s="1"/>
  <c r="BZ121" i="21" s="1"/>
  <c r="BW123" i="21" s="1"/>
  <c r="BX123" i="21" s="1"/>
  <c r="BZ118" i="21"/>
  <c r="BW120" i="21" s="1"/>
  <c r="BX120" i="21" s="1"/>
  <c r="BY120" i="21" s="1"/>
  <c r="BZ120" i="21" s="1"/>
  <c r="BW122" i="21" s="1"/>
  <c r="BX122" i="21" s="1"/>
  <c r="BY122" i="21" s="1"/>
  <c r="BZ122" i="21" s="1"/>
  <c r="BW124" i="21" s="1"/>
  <c r="BX124" i="21" s="1"/>
  <c r="D127" i="21"/>
  <c r="J126" i="21"/>
  <c r="AG126" i="21" s="1"/>
  <c r="BR124" i="21"/>
  <c r="AN124" i="21"/>
  <c r="CN122" i="21"/>
  <c r="CG122" i="21"/>
  <c r="CO122" i="21"/>
  <c r="CP122" i="21" s="1"/>
  <c r="CC122" i="21"/>
  <c r="AM125" i="21"/>
  <c r="AH125" i="21"/>
  <c r="CJ90" i="21"/>
  <c r="CK90" i="21" s="1"/>
  <c r="CI90" i="21"/>
  <c r="AU128" i="21"/>
  <c r="AV127" i="21"/>
  <c r="BA125" i="21"/>
  <c r="BI124" i="21"/>
  <c r="BJ125" i="21"/>
  <c r="BF133" i="21"/>
  <c r="AZ126" i="21"/>
  <c r="AW126" i="21"/>
  <c r="CB123" i="21"/>
  <c r="BL85" i="21"/>
  <c r="BM85" i="21"/>
  <c r="BU123" i="21"/>
  <c r="CF123" i="21"/>
  <c r="BB135" i="21"/>
  <c r="BC134" i="21"/>
  <c r="BE134" i="21" s="1"/>
  <c r="BY123" i="21" l="1"/>
  <c r="BZ123" i="21" s="1"/>
  <c r="BW125" i="21" s="1"/>
  <c r="BX125" i="21" s="1"/>
  <c r="BB136" i="21"/>
  <c r="BC135" i="21"/>
  <c r="BE135" i="21" s="1"/>
  <c r="BA126" i="21"/>
  <c r="CF124" i="21"/>
  <c r="BU124" i="21"/>
  <c r="AW127" i="21"/>
  <c r="AZ127" i="21"/>
  <c r="CB124" i="21"/>
  <c r="BY124" i="21"/>
  <c r="BZ124" i="21" s="1"/>
  <c r="BW126" i="21" s="1"/>
  <c r="BX126" i="21" s="1"/>
  <c r="CG123" i="21"/>
  <c r="CN123" i="21"/>
  <c r="CO123" i="21"/>
  <c r="CP123" i="21" s="1"/>
  <c r="CC123" i="21"/>
  <c r="AU129" i="21"/>
  <c r="AV128" i="21"/>
  <c r="AN125" i="21"/>
  <c r="BR125" i="21"/>
  <c r="AH126" i="21"/>
  <c r="AM126" i="21"/>
  <c r="BF134" i="21"/>
  <c r="BN85" i="21"/>
  <c r="BO85" i="21"/>
  <c r="AD85" i="21" s="1"/>
  <c r="AP86" i="21" s="1"/>
  <c r="AO86" i="21" s="1"/>
  <c r="BK86" i="21" s="1"/>
  <c r="BI125" i="21"/>
  <c r="BJ126" i="21"/>
  <c r="CM90" i="21"/>
  <c r="CH91" i="21" s="1"/>
  <c r="CL90" i="21"/>
  <c r="D128" i="21"/>
  <c r="J127" i="21"/>
  <c r="AG127" i="21" s="1"/>
  <c r="D129" i="21" l="1"/>
  <c r="J128" i="21"/>
  <c r="AG128" i="21" s="1"/>
  <c r="BU125" i="21"/>
  <c r="BY125" i="21" s="1"/>
  <c r="BZ125" i="21" s="1"/>
  <c r="BW127" i="21" s="1"/>
  <c r="BX127" i="21" s="1"/>
  <c r="CF125" i="21"/>
  <c r="BL86" i="21"/>
  <c r="BM86" i="21"/>
  <c r="BR126" i="21"/>
  <c r="AN126" i="21"/>
  <c r="CI91" i="21"/>
  <c r="CJ91" i="21"/>
  <c r="CK91" i="21" s="1"/>
  <c r="AZ128" i="21"/>
  <c r="AW128" i="21"/>
  <c r="CO124" i="21"/>
  <c r="CP124" i="21" s="1"/>
  <c r="CC124" i="21"/>
  <c r="CN124" i="21"/>
  <c r="CG124" i="21"/>
  <c r="BF135" i="21"/>
  <c r="AM127" i="21"/>
  <c r="AH127" i="21"/>
  <c r="BJ127" i="21"/>
  <c r="BI126" i="21"/>
  <c r="CB125" i="21"/>
  <c r="AU130" i="21"/>
  <c r="AV129" i="21"/>
  <c r="BA127" i="21"/>
  <c r="BB137" i="21"/>
  <c r="BC136" i="21"/>
  <c r="BE136" i="21" s="1"/>
  <c r="BB138" i="21" l="1"/>
  <c r="BC137" i="21"/>
  <c r="BE137" i="21" s="1"/>
  <c r="AW129" i="21"/>
  <c r="AZ129" i="21"/>
  <c r="BU126" i="21"/>
  <c r="CF126" i="21"/>
  <c r="BA128" i="21"/>
  <c r="CG125" i="21"/>
  <c r="CN125" i="21"/>
  <c r="AU131" i="21"/>
  <c r="AV130" i="21"/>
  <c r="BI127" i="21"/>
  <c r="BJ128" i="21"/>
  <c r="CM91" i="21"/>
  <c r="CH92" i="21" s="1"/>
  <c r="CL91" i="21"/>
  <c r="CB126" i="21"/>
  <c r="BY126" i="21"/>
  <c r="BZ126" i="21" s="1"/>
  <c r="BW128" i="21" s="1"/>
  <c r="BX128" i="21" s="1"/>
  <c r="CO125" i="21"/>
  <c r="CP125" i="21" s="1"/>
  <c r="CC125" i="21"/>
  <c r="BO86" i="21"/>
  <c r="AD86" i="21" s="1"/>
  <c r="AP87" i="21" s="1"/>
  <c r="AO87" i="21" s="1"/>
  <c r="BK87" i="21" s="1"/>
  <c r="BN86" i="21"/>
  <c r="AH128" i="21"/>
  <c r="AM128" i="21"/>
  <c r="BF136" i="21"/>
  <c r="AN127" i="21"/>
  <c r="BR127" i="21"/>
  <c r="D130" i="21"/>
  <c r="J129" i="21"/>
  <c r="AG129" i="21" s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D131" i="21" l="1"/>
  <c r="J130" i="21"/>
  <c r="AG130" i="21" s="1"/>
  <c r="CJ92" i="21"/>
  <c r="CK92" i="21" s="1"/>
  <c r="CI92" i="21"/>
  <c r="AU132" i="21"/>
  <c r="AV131" i="21"/>
  <c r="BA129" i="21"/>
  <c r="CB127" i="21"/>
  <c r="BL87" i="21"/>
  <c r="BM87" i="21"/>
  <c r="BJ129" i="21"/>
  <c r="BI128" i="21"/>
  <c r="AN128" i="21"/>
  <c r="BR128" i="21"/>
  <c r="CC126" i="21"/>
  <c r="CO126" i="21"/>
  <c r="CP126" i="21" s="1"/>
  <c r="CF127" i="21"/>
  <c r="BU127" i="21"/>
  <c r="BY127" i="21" s="1"/>
  <c r="BZ127" i="21" s="1"/>
  <c r="BW129" i="21" s="1"/>
  <c r="BX129" i="21" s="1"/>
  <c r="CN126" i="21"/>
  <c r="CG126" i="21"/>
  <c r="BF137" i="21"/>
  <c r="AM129" i="21"/>
  <c r="AH129" i="21"/>
  <c r="AZ130" i="21"/>
  <c r="AW130" i="21"/>
  <c r="BB139" i="21"/>
  <c r="BC138" i="21"/>
  <c r="BE138" i="21" s="1"/>
  <c r="D47" i="1"/>
  <c r="D45" i="1"/>
  <c r="D41" i="1"/>
  <c r="D39" i="1"/>
  <c r="D37" i="1"/>
  <c r="D36" i="1"/>
  <c r="D33" i="1"/>
  <c r="BB140" i="21" l="1"/>
  <c r="BC139" i="21"/>
  <c r="BE139" i="21" s="1"/>
  <c r="AN129" i="21"/>
  <c r="BR129" i="21"/>
  <c r="CF128" i="21"/>
  <c r="BU128" i="21"/>
  <c r="CO127" i="21"/>
  <c r="CP127" i="21" s="1"/>
  <c r="CC127" i="21"/>
  <c r="CM92" i="21"/>
  <c r="CH93" i="21" s="1"/>
  <c r="CL92" i="21"/>
  <c r="BA130" i="21"/>
  <c r="CG127" i="21"/>
  <c r="CN127" i="21"/>
  <c r="BI129" i="21"/>
  <c r="BJ130" i="21"/>
  <c r="AW131" i="21"/>
  <c r="AZ131" i="21"/>
  <c r="AH130" i="21"/>
  <c r="AM130" i="21"/>
  <c r="BF138" i="21"/>
  <c r="CB128" i="21"/>
  <c r="BY128" i="21"/>
  <c r="BZ128" i="21" s="1"/>
  <c r="BW130" i="21" s="1"/>
  <c r="BX130" i="21" s="1"/>
  <c r="BN87" i="21"/>
  <c r="BO87" i="21"/>
  <c r="AD87" i="21" s="1"/>
  <c r="AP88" i="21" s="1"/>
  <c r="AO88" i="21" s="1"/>
  <c r="BK88" i="21" s="1"/>
  <c r="AU133" i="21"/>
  <c r="AV132" i="21"/>
  <c r="J131" i="21"/>
  <c r="AG131" i="21" s="1"/>
  <c r="D132" i="21"/>
  <c r="A8" i="1"/>
  <c r="A9" i="1"/>
  <c r="A10" i="1"/>
  <c r="A20" i="1"/>
  <c r="I20" i="1" s="1"/>
  <c r="AM131" i="21" l="1"/>
  <c r="AH131" i="21"/>
  <c r="AZ132" i="21"/>
  <c r="AW132" i="21"/>
  <c r="AN130" i="21"/>
  <c r="BR130" i="21"/>
  <c r="BJ131" i="21"/>
  <c r="BI130" i="21"/>
  <c r="CI93" i="21"/>
  <c r="CJ93" i="21"/>
  <c r="CK93" i="21" s="1"/>
  <c r="AU134" i="21"/>
  <c r="AV133" i="21"/>
  <c r="CC128" i="21"/>
  <c r="CO128" i="21"/>
  <c r="CP128" i="21" s="1"/>
  <c r="CF129" i="21"/>
  <c r="BU129" i="21"/>
  <c r="BY129" i="21" s="1"/>
  <c r="BZ129" i="21" s="1"/>
  <c r="BW131" i="21" s="1"/>
  <c r="BX131" i="21" s="1"/>
  <c r="CN128" i="21"/>
  <c r="CG128" i="21"/>
  <c r="BF139" i="21"/>
  <c r="D133" i="21"/>
  <c r="J132" i="21"/>
  <c r="AG132" i="21" s="1"/>
  <c r="BL88" i="21"/>
  <c r="BM88" i="21"/>
  <c r="BA131" i="21"/>
  <c r="CB129" i="21"/>
  <c r="BB141" i="21"/>
  <c r="BC140" i="21"/>
  <c r="BE140" i="21" s="1"/>
  <c r="AV19" i="5"/>
  <c r="E4" i="5"/>
  <c r="E5" i="5" s="1"/>
  <c r="E6" i="5" s="1"/>
  <c r="E7" i="5" s="1"/>
  <c r="E8" i="5" s="1"/>
  <c r="E9" i="5" s="1"/>
  <c r="E10" i="5" s="1"/>
  <c r="E11" i="5" s="1"/>
  <c r="E12" i="5" s="1"/>
  <c r="E13" i="5" s="1"/>
  <c r="BB142" i="21" l="1"/>
  <c r="BC141" i="21"/>
  <c r="BE141" i="21" s="1"/>
  <c r="AH132" i="21"/>
  <c r="AM132" i="21"/>
  <c r="AU135" i="21"/>
  <c r="AV134" i="21"/>
  <c r="BI131" i="21"/>
  <c r="BJ132" i="21"/>
  <c r="CO129" i="21"/>
  <c r="CP129" i="21" s="1"/>
  <c r="CC129" i="21"/>
  <c r="J133" i="21"/>
  <c r="AG133" i="21" s="1"/>
  <c r="D134" i="21"/>
  <c r="CM93" i="21"/>
  <c r="CH94" i="21" s="1"/>
  <c r="CL93" i="21"/>
  <c r="BA132" i="21"/>
  <c r="BO88" i="21"/>
  <c r="AD88" i="21" s="1"/>
  <c r="AP89" i="21" s="1"/>
  <c r="AO89" i="21" s="1"/>
  <c r="BK89" i="21" s="1"/>
  <c r="BN88" i="21"/>
  <c r="CB130" i="21"/>
  <c r="BF140" i="21"/>
  <c r="CG129" i="21"/>
  <c r="CN129" i="21"/>
  <c r="AW133" i="21"/>
  <c r="AZ133" i="21"/>
  <c r="BU130" i="21"/>
  <c r="BY130" i="21" s="1"/>
  <c r="BZ130" i="21" s="1"/>
  <c r="BW132" i="21" s="1"/>
  <c r="BX132" i="21" s="1"/>
  <c r="CF130" i="21"/>
  <c r="AN131" i="21"/>
  <c r="BR131" i="21"/>
  <c r="F23" i="20"/>
  <c r="G23" i="20"/>
  <c r="H23" i="20"/>
  <c r="I23" i="20"/>
  <c r="J23" i="20"/>
  <c r="K23" i="20"/>
  <c r="L23" i="20"/>
  <c r="M23" i="20"/>
  <c r="N23" i="20"/>
  <c r="O23" i="20"/>
  <c r="P23" i="20"/>
  <c r="Q23" i="20"/>
  <c r="F24" i="20"/>
  <c r="G24" i="20"/>
  <c r="H24" i="20"/>
  <c r="I24" i="20"/>
  <c r="J24" i="20"/>
  <c r="K24" i="20"/>
  <c r="L24" i="20"/>
  <c r="M24" i="20"/>
  <c r="N24" i="20"/>
  <c r="O24" i="20"/>
  <c r="P24" i="20"/>
  <c r="Q24" i="20"/>
  <c r="E23" i="20"/>
  <c r="E24" i="20" s="1"/>
  <c r="N21" i="20"/>
  <c r="M21" i="20"/>
  <c r="L21" i="20"/>
  <c r="K21" i="20"/>
  <c r="J21" i="20"/>
  <c r="I20" i="20"/>
  <c r="H20" i="20"/>
  <c r="G20" i="20"/>
  <c r="F20" i="20"/>
  <c r="E20" i="20"/>
  <c r="I8" i="20"/>
  <c r="H8" i="20"/>
  <c r="G8" i="20"/>
  <c r="F8" i="20"/>
  <c r="E8" i="20"/>
  <c r="BA133" i="21" l="1"/>
  <c r="AM133" i="21"/>
  <c r="AH133" i="21"/>
  <c r="BJ133" i="21"/>
  <c r="BI132" i="21"/>
  <c r="BR132" i="21"/>
  <c r="AN132" i="21"/>
  <c r="BL89" i="21"/>
  <c r="BM89" i="21"/>
  <c r="BU131" i="21"/>
  <c r="BY131" i="21" s="1"/>
  <c r="BZ131" i="21" s="1"/>
  <c r="BW133" i="21" s="1"/>
  <c r="BX133" i="21" s="1"/>
  <c r="CF131" i="21"/>
  <c r="CN130" i="21"/>
  <c r="CG130" i="21"/>
  <c r="CJ94" i="21"/>
  <c r="CK94" i="21" s="1"/>
  <c r="CI94" i="21"/>
  <c r="AZ134" i="21"/>
  <c r="AW134" i="21"/>
  <c r="BF141" i="21"/>
  <c r="CB131" i="21"/>
  <c r="CO130" i="21"/>
  <c r="CP130" i="21" s="1"/>
  <c r="CC130" i="21"/>
  <c r="D135" i="21"/>
  <c r="J134" i="21"/>
  <c r="AG134" i="21" s="1"/>
  <c r="AU136" i="21"/>
  <c r="AV135" i="21"/>
  <c r="BB143" i="21"/>
  <c r="BC142" i="21"/>
  <c r="BE142" i="21" s="1"/>
  <c r="G21" i="20"/>
  <c r="H21" i="20"/>
  <c r="E21" i="20"/>
  <c r="I21" i="20"/>
  <c r="F21" i="20"/>
  <c r="BB144" i="21" l="1"/>
  <c r="BC143" i="21"/>
  <c r="BE143" i="21" s="1"/>
  <c r="D136" i="21"/>
  <c r="J135" i="21"/>
  <c r="AG135" i="21" s="1"/>
  <c r="CO131" i="21"/>
  <c r="CP131" i="21" s="1"/>
  <c r="CC131" i="21"/>
  <c r="BN89" i="21"/>
  <c r="BO89" i="21"/>
  <c r="AD89" i="21" s="1"/>
  <c r="AP90" i="21" s="1"/>
  <c r="AO90" i="21" s="1"/>
  <c r="BK90" i="21" s="1"/>
  <c r="AN133" i="21"/>
  <c r="BR133" i="21"/>
  <c r="AW135" i="21"/>
  <c r="AZ135" i="21"/>
  <c r="BA134" i="21"/>
  <c r="CF132" i="21"/>
  <c r="BU132" i="21"/>
  <c r="BY132" i="21" s="1"/>
  <c r="BZ132" i="21" s="1"/>
  <c r="BW134" i="21" s="1"/>
  <c r="BX134" i="21" s="1"/>
  <c r="AU137" i="21"/>
  <c r="AV136" i="21"/>
  <c r="CG131" i="21"/>
  <c r="CN131" i="21"/>
  <c r="BI133" i="21"/>
  <c r="BJ134" i="21"/>
  <c r="BF142" i="21"/>
  <c r="AH134" i="21"/>
  <c r="AM134" i="21"/>
  <c r="CM94" i="21"/>
  <c r="CH95" i="21" s="1"/>
  <c r="CL94" i="21"/>
  <c r="CB132" i="21"/>
  <c r="I47" i="20"/>
  <c r="I51" i="20"/>
  <c r="I56" i="20"/>
  <c r="I57" i="20"/>
  <c r="I63" i="20"/>
  <c r="I67" i="20"/>
  <c r="I73" i="20"/>
  <c r="I79" i="20"/>
  <c r="I83" i="20"/>
  <c r="I84" i="20"/>
  <c r="I89" i="20"/>
  <c r="I95" i="20"/>
  <c r="I99" i="20"/>
  <c r="I100" i="20"/>
  <c r="I104" i="20"/>
  <c r="I105" i="20"/>
  <c r="I111" i="20"/>
  <c r="I116" i="20"/>
  <c r="I120" i="20"/>
  <c r="I121" i="20"/>
  <c r="I132" i="20"/>
  <c r="I135" i="20"/>
  <c r="I137" i="20"/>
  <c r="I143" i="20"/>
  <c r="I148" i="20"/>
  <c r="I153" i="20"/>
  <c r="I159" i="20"/>
  <c r="I163" i="20"/>
  <c r="I164" i="20"/>
  <c r="I168" i="20"/>
  <c r="I180" i="20"/>
  <c r="I183" i="20"/>
  <c r="I185" i="20"/>
  <c r="I196" i="20"/>
  <c r="I200" i="20"/>
  <c r="I201" i="20"/>
  <c r="I207" i="20"/>
  <c r="I211" i="20"/>
  <c r="I212" i="20"/>
  <c r="I216" i="20"/>
  <c r="I223" i="20"/>
  <c r="I228" i="20"/>
  <c r="I232" i="20"/>
  <c r="I239" i="20"/>
  <c r="I243" i="20"/>
  <c r="I248" i="20"/>
  <c r="I255" i="20"/>
  <c r="I260" i="20"/>
  <c r="I263" i="20"/>
  <c r="I264" i="20"/>
  <c r="I265" i="20"/>
  <c r="H42" i="20"/>
  <c r="I42" i="20" s="1"/>
  <c r="H43" i="20"/>
  <c r="I43" i="20" s="1"/>
  <c r="H44" i="20"/>
  <c r="I44" i="20" s="1"/>
  <c r="H45" i="20"/>
  <c r="I45" i="20" s="1"/>
  <c r="H46" i="20"/>
  <c r="I46" i="20" s="1"/>
  <c r="H47" i="20"/>
  <c r="H48" i="20"/>
  <c r="I48" i="20" s="1"/>
  <c r="H49" i="20"/>
  <c r="I49" i="20" s="1"/>
  <c r="H50" i="20"/>
  <c r="I50" i="20" s="1"/>
  <c r="H51" i="20"/>
  <c r="H52" i="20"/>
  <c r="H53" i="20"/>
  <c r="I53" i="20" s="1"/>
  <c r="H54" i="20"/>
  <c r="I54" i="20" s="1"/>
  <c r="H55" i="20"/>
  <c r="H56" i="20"/>
  <c r="H57" i="20"/>
  <c r="H58" i="20"/>
  <c r="I58" i="20" s="1"/>
  <c r="H59" i="20"/>
  <c r="I59" i="20" s="1"/>
  <c r="H60" i="20"/>
  <c r="I60" i="20" s="1"/>
  <c r="H61" i="20"/>
  <c r="I61" i="20" s="1"/>
  <c r="H62" i="20"/>
  <c r="I62" i="20" s="1"/>
  <c r="H63" i="20"/>
  <c r="H64" i="20"/>
  <c r="I64" i="20" s="1"/>
  <c r="H65" i="20"/>
  <c r="I65" i="20" s="1"/>
  <c r="H66" i="20"/>
  <c r="I66" i="20" s="1"/>
  <c r="H67" i="20"/>
  <c r="H68" i="20"/>
  <c r="H69" i="20"/>
  <c r="I69" i="20" s="1"/>
  <c r="H70" i="20"/>
  <c r="I70" i="20" s="1"/>
  <c r="H71" i="20"/>
  <c r="H72" i="20"/>
  <c r="H73" i="20"/>
  <c r="H74" i="20"/>
  <c r="I74" i="20" s="1"/>
  <c r="H75" i="20"/>
  <c r="I75" i="20" s="1"/>
  <c r="H76" i="20"/>
  <c r="I76" i="20" s="1"/>
  <c r="H77" i="20"/>
  <c r="I77" i="20" s="1"/>
  <c r="H78" i="20"/>
  <c r="I78" i="20" s="1"/>
  <c r="H79" i="20"/>
  <c r="H80" i="20"/>
  <c r="I80" i="20" s="1"/>
  <c r="H81" i="20"/>
  <c r="I81" i="20" s="1"/>
  <c r="H82" i="20"/>
  <c r="I82" i="20" s="1"/>
  <c r="H83" i="20"/>
  <c r="H84" i="20"/>
  <c r="H85" i="20"/>
  <c r="I85" i="20" s="1"/>
  <c r="H86" i="20"/>
  <c r="I86" i="20" s="1"/>
  <c r="H87" i="20"/>
  <c r="H88" i="20"/>
  <c r="H89" i="20"/>
  <c r="H90" i="20"/>
  <c r="I90" i="20" s="1"/>
  <c r="H91" i="20"/>
  <c r="I91" i="20" s="1"/>
  <c r="H92" i="20"/>
  <c r="I92" i="20" s="1"/>
  <c r="H93" i="20"/>
  <c r="I93" i="20" s="1"/>
  <c r="H94" i="20"/>
  <c r="I94" i="20" s="1"/>
  <c r="H95" i="20"/>
  <c r="H96" i="20"/>
  <c r="I96" i="20" s="1"/>
  <c r="H97" i="20"/>
  <c r="I97" i="20" s="1"/>
  <c r="H98" i="20"/>
  <c r="I98" i="20" s="1"/>
  <c r="H99" i="20"/>
  <c r="H100" i="20"/>
  <c r="H101" i="20"/>
  <c r="I101" i="20" s="1"/>
  <c r="H102" i="20"/>
  <c r="I102" i="20" s="1"/>
  <c r="H103" i="20"/>
  <c r="H104" i="20"/>
  <c r="H105" i="20"/>
  <c r="H106" i="20"/>
  <c r="I106" i="20" s="1"/>
  <c r="H107" i="20"/>
  <c r="I107" i="20" s="1"/>
  <c r="H108" i="20"/>
  <c r="I108" i="20" s="1"/>
  <c r="H109" i="20"/>
  <c r="I109" i="20" s="1"/>
  <c r="H110" i="20"/>
  <c r="I110" i="20" s="1"/>
  <c r="H111" i="20"/>
  <c r="H112" i="20"/>
  <c r="I112" i="20" s="1"/>
  <c r="H113" i="20"/>
  <c r="I113" i="20" s="1"/>
  <c r="H114" i="20"/>
  <c r="I114" i="20" s="1"/>
  <c r="H115" i="20"/>
  <c r="H116" i="20"/>
  <c r="H117" i="20"/>
  <c r="I117" i="20" s="1"/>
  <c r="H118" i="20"/>
  <c r="H119" i="20"/>
  <c r="H120" i="20"/>
  <c r="H121" i="20"/>
  <c r="H122" i="20"/>
  <c r="I122" i="20" s="1"/>
  <c r="H123" i="20"/>
  <c r="I123" i="20" s="1"/>
  <c r="H124" i="20"/>
  <c r="I124" i="20" s="1"/>
  <c r="H125" i="20"/>
  <c r="I125" i="20" s="1"/>
  <c r="H126" i="20"/>
  <c r="I126" i="20" s="1"/>
  <c r="H127" i="20"/>
  <c r="H128" i="20"/>
  <c r="I128" i="20" s="1"/>
  <c r="H129" i="20"/>
  <c r="I129" i="20" s="1"/>
  <c r="H130" i="20"/>
  <c r="H131" i="20"/>
  <c r="H132" i="20"/>
  <c r="H133" i="20"/>
  <c r="I133" i="20" s="1"/>
  <c r="H134" i="20"/>
  <c r="I134" i="20" s="1"/>
  <c r="H135" i="20"/>
  <c r="H136" i="20"/>
  <c r="H137" i="20"/>
  <c r="H138" i="20"/>
  <c r="H139" i="20"/>
  <c r="I139" i="20" s="1"/>
  <c r="H140" i="20"/>
  <c r="I140" i="20" s="1"/>
  <c r="H141" i="20"/>
  <c r="I141" i="20" s="1"/>
  <c r="H142" i="20"/>
  <c r="I142" i="20" s="1"/>
  <c r="H143" i="20"/>
  <c r="H144" i="20"/>
  <c r="I144" i="20" s="1"/>
  <c r="H145" i="20"/>
  <c r="I145" i="20" s="1"/>
  <c r="H146" i="20"/>
  <c r="I146" i="20" s="1"/>
  <c r="H147" i="20"/>
  <c r="H148" i="20"/>
  <c r="H149" i="20"/>
  <c r="I149" i="20" s="1"/>
  <c r="H150" i="20"/>
  <c r="I150" i="20" s="1"/>
  <c r="H151" i="20"/>
  <c r="H152" i="20"/>
  <c r="H153" i="20"/>
  <c r="H154" i="20"/>
  <c r="I154" i="20" s="1"/>
  <c r="H155" i="20"/>
  <c r="I155" i="20" s="1"/>
  <c r="H156" i="20"/>
  <c r="I156" i="20" s="1"/>
  <c r="H157" i="20"/>
  <c r="I157" i="20" s="1"/>
  <c r="H158" i="20"/>
  <c r="I158" i="20" s="1"/>
  <c r="H159" i="20"/>
  <c r="H160" i="20"/>
  <c r="I160" i="20" s="1"/>
  <c r="H161" i="20"/>
  <c r="I161" i="20" s="1"/>
  <c r="H162" i="20"/>
  <c r="I162" i="20" s="1"/>
  <c r="H163" i="20"/>
  <c r="H164" i="20"/>
  <c r="H165" i="20"/>
  <c r="I165" i="20" s="1"/>
  <c r="H166" i="20"/>
  <c r="I166" i="20" s="1"/>
  <c r="H167" i="20"/>
  <c r="H168" i="20"/>
  <c r="H169" i="20"/>
  <c r="H170" i="20"/>
  <c r="I170" i="20" s="1"/>
  <c r="H171" i="20"/>
  <c r="I171" i="20" s="1"/>
  <c r="H172" i="20"/>
  <c r="I172" i="20" s="1"/>
  <c r="H173" i="20"/>
  <c r="I173" i="20" s="1"/>
  <c r="H174" i="20"/>
  <c r="I174" i="20" s="1"/>
  <c r="H175" i="20"/>
  <c r="H176" i="20"/>
  <c r="I176" i="20" s="1"/>
  <c r="H177" i="20"/>
  <c r="I177" i="20" s="1"/>
  <c r="H178" i="20"/>
  <c r="H179" i="20"/>
  <c r="H180" i="20"/>
  <c r="H181" i="20"/>
  <c r="I181" i="20" s="1"/>
  <c r="H182" i="20"/>
  <c r="I182" i="20" s="1"/>
  <c r="H183" i="20"/>
  <c r="H184" i="20"/>
  <c r="H185" i="20"/>
  <c r="H186" i="20"/>
  <c r="I186" i="20" s="1"/>
  <c r="H187" i="20"/>
  <c r="I187" i="20" s="1"/>
  <c r="H188" i="20"/>
  <c r="I188" i="20" s="1"/>
  <c r="H189" i="20"/>
  <c r="I189" i="20" s="1"/>
  <c r="H190" i="20"/>
  <c r="I190" i="20" s="1"/>
  <c r="H191" i="20"/>
  <c r="H192" i="20"/>
  <c r="I192" i="20" s="1"/>
  <c r="H193" i="20"/>
  <c r="I193" i="20" s="1"/>
  <c r="H194" i="20"/>
  <c r="I194" i="20" s="1"/>
  <c r="H195" i="20"/>
  <c r="H196" i="20"/>
  <c r="H197" i="20"/>
  <c r="I197" i="20" s="1"/>
  <c r="H198" i="20"/>
  <c r="I198" i="20" s="1"/>
  <c r="H199" i="20"/>
  <c r="H200" i="20"/>
  <c r="H201" i="20"/>
  <c r="H202" i="20"/>
  <c r="I202" i="20" s="1"/>
  <c r="H203" i="20"/>
  <c r="I203" i="20" s="1"/>
  <c r="H204" i="20"/>
  <c r="I204" i="20" s="1"/>
  <c r="H205" i="20"/>
  <c r="I205" i="20" s="1"/>
  <c r="H206" i="20"/>
  <c r="I206" i="20" s="1"/>
  <c r="H207" i="20"/>
  <c r="H208" i="20"/>
  <c r="I208" i="20" s="1"/>
  <c r="H209" i="20"/>
  <c r="I209" i="20" s="1"/>
  <c r="H210" i="20"/>
  <c r="I210" i="20" s="1"/>
  <c r="H211" i="20"/>
  <c r="H212" i="20"/>
  <c r="H213" i="20"/>
  <c r="I213" i="20" s="1"/>
  <c r="H214" i="20"/>
  <c r="I214" i="20" s="1"/>
  <c r="H215" i="20"/>
  <c r="H216" i="20"/>
  <c r="H217" i="20"/>
  <c r="H218" i="20"/>
  <c r="I218" i="20" s="1"/>
  <c r="H219" i="20"/>
  <c r="I219" i="20" s="1"/>
  <c r="H220" i="20"/>
  <c r="I220" i="20" s="1"/>
  <c r="H221" i="20"/>
  <c r="I221" i="20" s="1"/>
  <c r="H222" i="20"/>
  <c r="I222" i="20" s="1"/>
  <c r="H223" i="20"/>
  <c r="H224" i="20"/>
  <c r="I224" i="20" s="1"/>
  <c r="H225" i="20"/>
  <c r="I225" i="20" s="1"/>
  <c r="H226" i="20"/>
  <c r="H227" i="20"/>
  <c r="H228" i="20"/>
  <c r="H229" i="20"/>
  <c r="I229" i="20" s="1"/>
  <c r="H230" i="20"/>
  <c r="H231" i="20"/>
  <c r="H232" i="20"/>
  <c r="H233" i="20"/>
  <c r="H234" i="20"/>
  <c r="I234" i="20" s="1"/>
  <c r="H235" i="20"/>
  <c r="I235" i="20" s="1"/>
  <c r="H236" i="20"/>
  <c r="I236" i="20" s="1"/>
  <c r="H237" i="20"/>
  <c r="I237" i="20" s="1"/>
  <c r="H238" i="20"/>
  <c r="I238" i="20" s="1"/>
  <c r="H239" i="20"/>
  <c r="H240" i="20"/>
  <c r="I240" i="20" s="1"/>
  <c r="H241" i="20"/>
  <c r="I241" i="20" s="1"/>
  <c r="H242" i="20"/>
  <c r="I242" i="20" s="1"/>
  <c r="H243" i="20"/>
  <c r="H244" i="20"/>
  <c r="H245" i="20"/>
  <c r="I245" i="20" s="1"/>
  <c r="H246" i="20"/>
  <c r="I246" i="20" s="1"/>
  <c r="H247" i="20"/>
  <c r="H248" i="20"/>
  <c r="H249" i="20"/>
  <c r="H250" i="20"/>
  <c r="I250" i="20" s="1"/>
  <c r="H251" i="20"/>
  <c r="I251" i="20" s="1"/>
  <c r="H252" i="20"/>
  <c r="I252" i="20" s="1"/>
  <c r="H253" i="20"/>
  <c r="I253" i="20" s="1"/>
  <c r="H254" i="20"/>
  <c r="I254" i="20" s="1"/>
  <c r="H255" i="20"/>
  <c r="H256" i="20"/>
  <c r="I256" i="20" s="1"/>
  <c r="H257" i="20"/>
  <c r="I257" i="20" s="1"/>
  <c r="H258" i="20"/>
  <c r="I258" i="20" s="1"/>
  <c r="H259" i="20"/>
  <c r="H260" i="20"/>
  <c r="H261" i="20"/>
  <c r="I261" i="20" s="1"/>
  <c r="H262" i="20"/>
  <c r="H263" i="20"/>
  <c r="H264" i="20"/>
  <c r="H265" i="20"/>
  <c r="H266" i="20"/>
  <c r="I266" i="20" s="1"/>
  <c r="H267" i="20"/>
  <c r="I267" i="20" s="1"/>
  <c r="H268" i="20"/>
  <c r="I268" i="20" s="1"/>
  <c r="H41" i="20"/>
  <c r="I41" i="20" s="1"/>
  <c r="B268" i="20"/>
  <c r="E268" i="20" s="1"/>
  <c r="B267" i="20"/>
  <c r="E267" i="20" s="1"/>
  <c r="B266" i="20"/>
  <c r="E266" i="20" s="1"/>
  <c r="B265" i="20"/>
  <c r="E265" i="20" s="1"/>
  <c r="E264" i="20"/>
  <c r="B264" i="20"/>
  <c r="E263" i="20"/>
  <c r="B263" i="20"/>
  <c r="B262" i="20"/>
  <c r="E262" i="20" s="1"/>
  <c r="B261" i="20"/>
  <c r="E261" i="20" s="1"/>
  <c r="E260" i="20"/>
  <c r="B260" i="20"/>
  <c r="B259" i="20"/>
  <c r="E259" i="20" s="1"/>
  <c r="B258" i="20"/>
  <c r="E258" i="20" s="1"/>
  <c r="B257" i="20"/>
  <c r="E257" i="20" s="1"/>
  <c r="B256" i="20"/>
  <c r="E256" i="20" s="1"/>
  <c r="E255" i="20"/>
  <c r="B255" i="20"/>
  <c r="B254" i="20"/>
  <c r="E254" i="20" s="1"/>
  <c r="B253" i="20"/>
  <c r="E253" i="20" s="1"/>
  <c r="E252" i="20"/>
  <c r="B252" i="20"/>
  <c r="B251" i="20"/>
  <c r="E251" i="20" s="1"/>
  <c r="B250" i="20"/>
  <c r="E250" i="20" s="1"/>
  <c r="B249" i="20"/>
  <c r="E249" i="20" s="1"/>
  <c r="E248" i="20"/>
  <c r="B248" i="20"/>
  <c r="B247" i="20"/>
  <c r="I247" i="20" s="1"/>
  <c r="B246" i="20"/>
  <c r="E246" i="20" s="1"/>
  <c r="B245" i="20"/>
  <c r="E245" i="20" s="1"/>
  <c r="B244" i="20"/>
  <c r="E244" i="20" s="1"/>
  <c r="B243" i="20"/>
  <c r="E243" i="20" s="1"/>
  <c r="B242" i="20"/>
  <c r="E242" i="20" s="1"/>
  <c r="B241" i="20"/>
  <c r="E241" i="20" s="1"/>
  <c r="E240" i="20"/>
  <c r="B240" i="20"/>
  <c r="B239" i="20"/>
  <c r="E239" i="20" s="1"/>
  <c r="B238" i="20"/>
  <c r="E238" i="20" s="1"/>
  <c r="B237" i="20"/>
  <c r="E237" i="20" s="1"/>
  <c r="B236" i="20"/>
  <c r="E236" i="20" s="1"/>
  <c r="B235" i="20"/>
  <c r="E235" i="20" s="1"/>
  <c r="B234" i="20"/>
  <c r="E234" i="20" s="1"/>
  <c r="B233" i="20"/>
  <c r="E233" i="20" s="1"/>
  <c r="B232" i="20"/>
  <c r="E232" i="20" s="1"/>
  <c r="B231" i="20"/>
  <c r="E231" i="20" s="1"/>
  <c r="B230" i="20"/>
  <c r="E230" i="20" s="1"/>
  <c r="B229" i="20"/>
  <c r="E229" i="20" s="1"/>
  <c r="B228" i="20"/>
  <c r="E228" i="20" s="1"/>
  <c r="B227" i="20"/>
  <c r="E227" i="20" s="1"/>
  <c r="B226" i="20"/>
  <c r="E226" i="20" s="1"/>
  <c r="B225" i="20"/>
  <c r="E225" i="20" s="1"/>
  <c r="B224" i="20"/>
  <c r="E224" i="20" s="1"/>
  <c r="E223" i="20"/>
  <c r="B223" i="20"/>
  <c r="B222" i="20"/>
  <c r="E222" i="20" s="1"/>
  <c r="B221" i="20"/>
  <c r="E221" i="20" s="1"/>
  <c r="E220" i="20"/>
  <c r="B220" i="20"/>
  <c r="B219" i="20"/>
  <c r="E219" i="20" s="1"/>
  <c r="B218" i="20"/>
  <c r="E218" i="20" s="1"/>
  <c r="B217" i="20"/>
  <c r="E217" i="20" s="1"/>
  <c r="B216" i="20"/>
  <c r="E216" i="20" s="1"/>
  <c r="B215" i="20"/>
  <c r="I215" i="20" s="1"/>
  <c r="B214" i="20"/>
  <c r="E214" i="20" s="1"/>
  <c r="B213" i="20"/>
  <c r="E213" i="20" s="1"/>
  <c r="B212" i="20"/>
  <c r="E212" i="20" s="1"/>
  <c r="B211" i="20"/>
  <c r="E211" i="20" s="1"/>
  <c r="B210" i="20"/>
  <c r="E210" i="20" s="1"/>
  <c r="B209" i="20"/>
  <c r="E209" i="20" s="1"/>
  <c r="E208" i="20"/>
  <c r="B208" i="20"/>
  <c r="B207" i="20"/>
  <c r="E207" i="20" s="1"/>
  <c r="B206" i="20"/>
  <c r="E206" i="20" s="1"/>
  <c r="B205" i="20"/>
  <c r="E205" i="20" s="1"/>
  <c r="B204" i="20"/>
  <c r="E204" i="20" s="1"/>
  <c r="B203" i="20"/>
  <c r="E203" i="20" s="1"/>
  <c r="B202" i="20"/>
  <c r="E202" i="20" s="1"/>
  <c r="B201" i="20"/>
  <c r="E201" i="20" s="1"/>
  <c r="E200" i="20"/>
  <c r="B200" i="20"/>
  <c r="B199" i="20"/>
  <c r="E199" i="20" s="1"/>
  <c r="B198" i="20"/>
  <c r="E198" i="20" s="1"/>
  <c r="B197" i="20"/>
  <c r="E197" i="20" s="1"/>
  <c r="B196" i="20"/>
  <c r="E196" i="20" s="1"/>
  <c r="B195" i="20"/>
  <c r="E195" i="20" s="1"/>
  <c r="B194" i="20"/>
  <c r="E194" i="20" s="1"/>
  <c r="B193" i="20"/>
  <c r="E193" i="20" s="1"/>
  <c r="B192" i="20"/>
  <c r="E192" i="20" s="1"/>
  <c r="B191" i="20"/>
  <c r="E191" i="20" s="1"/>
  <c r="B190" i="20"/>
  <c r="E190" i="20" s="1"/>
  <c r="B189" i="20"/>
  <c r="E189" i="20" s="1"/>
  <c r="B188" i="20"/>
  <c r="E188" i="20" s="1"/>
  <c r="B187" i="20"/>
  <c r="E187" i="20" s="1"/>
  <c r="B186" i="20"/>
  <c r="E186" i="20" s="1"/>
  <c r="B185" i="20"/>
  <c r="E185" i="20" s="1"/>
  <c r="B184" i="20"/>
  <c r="I184" i="20" s="1"/>
  <c r="E183" i="20"/>
  <c r="B183" i="20"/>
  <c r="B182" i="20"/>
  <c r="E182" i="20" s="1"/>
  <c r="B181" i="20"/>
  <c r="E181" i="20" s="1"/>
  <c r="E180" i="20"/>
  <c r="B180" i="20"/>
  <c r="B179" i="20"/>
  <c r="E179" i="20" s="1"/>
  <c r="B178" i="20"/>
  <c r="E178" i="20" s="1"/>
  <c r="B177" i="20"/>
  <c r="E177" i="20" s="1"/>
  <c r="B176" i="20"/>
  <c r="E176" i="20" s="1"/>
  <c r="B175" i="20"/>
  <c r="E175" i="20" s="1"/>
  <c r="B174" i="20"/>
  <c r="E174" i="20" s="1"/>
  <c r="B173" i="20"/>
  <c r="E173" i="20" s="1"/>
  <c r="B172" i="20"/>
  <c r="E172" i="20" s="1"/>
  <c r="B171" i="20"/>
  <c r="E171" i="20" s="1"/>
  <c r="B170" i="20"/>
  <c r="E170" i="20" s="1"/>
  <c r="B169" i="20"/>
  <c r="E169" i="20" s="1"/>
  <c r="B168" i="20"/>
  <c r="E168" i="20" s="1"/>
  <c r="B167" i="20"/>
  <c r="I167" i="20" s="1"/>
  <c r="B166" i="20"/>
  <c r="E166" i="20" s="1"/>
  <c r="B165" i="20"/>
  <c r="E165" i="20" s="1"/>
  <c r="B164" i="20"/>
  <c r="E164" i="20" s="1"/>
  <c r="B163" i="20"/>
  <c r="E163" i="20" s="1"/>
  <c r="B162" i="20"/>
  <c r="E162" i="20" s="1"/>
  <c r="B161" i="20"/>
  <c r="E161" i="20" s="1"/>
  <c r="E160" i="20"/>
  <c r="B160" i="20"/>
  <c r="B159" i="20"/>
  <c r="E159" i="20" s="1"/>
  <c r="B158" i="20"/>
  <c r="E158" i="20" s="1"/>
  <c r="B157" i="20"/>
  <c r="E157" i="20" s="1"/>
  <c r="B156" i="20"/>
  <c r="E156" i="20" s="1"/>
  <c r="B155" i="20"/>
  <c r="E155" i="20" s="1"/>
  <c r="B154" i="20"/>
  <c r="E154" i="20" s="1"/>
  <c r="B153" i="20"/>
  <c r="E153" i="20" s="1"/>
  <c r="B152" i="20"/>
  <c r="E152" i="20" s="1"/>
  <c r="B151" i="20"/>
  <c r="E151" i="20" s="1"/>
  <c r="B150" i="20"/>
  <c r="E150" i="20" s="1"/>
  <c r="B149" i="20"/>
  <c r="E149" i="20" s="1"/>
  <c r="B148" i="20"/>
  <c r="E148" i="20" s="1"/>
  <c r="B147" i="20"/>
  <c r="E147" i="20" s="1"/>
  <c r="B146" i="20"/>
  <c r="E146" i="20" s="1"/>
  <c r="B145" i="20"/>
  <c r="E145" i="20" s="1"/>
  <c r="B144" i="20"/>
  <c r="E144" i="20" s="1"/>
  <c r="E143" i="20"/>
  <c r="B143" i="20"/>
  <c r="B142" i="20"/>
  <c r="E142" i="20" s="1"/>
  <c r="B141" i="20"/>
  <c r="E141" i="20" s="1"/>
  <c r="E140" i="20"/>
  <c r="B140" i="20"/>
  <c r="B139" i="20"/>
  <c r="E139" i="20" s="1"/>
  <c r="B138" i="20"/>
  <c r="E138" i="20" s="1"/>
  <c r="E137" i="20"/>
  <c r="B137" i="20"/>
  <c r="B136" i="20"/>
  <c r="I136" i="20" s="1"/>
  <c r="E135" i="20"/>
  <c r="B135" i="20"/>
  <c r="B134" i="20"/>
  <c r="E134" i="20" s="1"/>
  <c r="B133" i="20"/>
  <c r="E133" i="20" s="1"/>
  <c r="E132" i="20"/>
  <c r="B132" i="20"/>
  <c r="B131" i="20"/>
  <c r="E131" i="20" s="1"/>
  <c r="B130" i="20"/>
  <c r="E130" i="20" s="1"/>
  <c r="B129" i="20"/>
  <c r="E129" i="20" s="1"/>
  <c r="B128" i="20"/>
  <c r="E128" i="20" s="1"/>
  <c r="B127" i="20"/>
  <c r="E127" i="20" s="1"/>
  <c r="B126" i="20"/>
  <c r="E126" i="20" s="1"/>
  <c r="B125" i="20"/>
  <c r="E125" i="20" s="1"/>
  <c r="B124" i="20"/>
  <c r="E124" i="20" s="1"/>
  <c r="B123" i="20"/>
  <c r="E123" i="20" s="1"/>
  <c r="B122" i="20"/>
  <c r="E122" i="20" s="1"/>
  <c r="B121" i="20"/>
  <c r="E121" i="20" s="1"/>
  <c r="E120" i="20"/>
  <c r="B120" i="20"/>
  <c r="B119" i="20"/>
  <c r="I119" i="20" s="1"/>
  <c r="B118" i="20"/>
  <c r="E118" i="20" s="1"/>
  <c r="B117" i="20"/>
  <c r="E117" i="20" s="1"/>
  <c r="B116" i="20"/>
  <c r="E116" i="20" s="1"/>
  <c r="B115" i="20"/>
  <c r="E115" i="20" s="1"/>
  <c r="B114" i="20"/>
  <c r="E114" i="20" s="1"/>
  <c r="B113" i="20"/>
  <c r="E113" i="20" s="1"/>
  <c r="B112" i="20"/>
  <c r="E112" i="20" s="1"/>
  <c r="B111" i="20"/>
  <c r="E111" i="20" s="1"/>
  <c r="B110" i="20"/>
  <c r="E110" i="20" s="1"/>
  <c r="B109" i="20"/>
  <c r="E109" i="20" s="1"/>
  <c r="B108" i="20"/>
  <c r="E108" i="20" s="1"/>
  <c r="B107" i="20"/>
  <c r="E107" i="20" s="1"/>
  <c r="B106" i="20"/>
  <c r="E106" i="20" s="1"/>
  <c r="B105" i="20"/>
  <c r="E105" i="20" s="1"/>
  <c r="E104" i="20"/>
  <c r="B104" i="20"/>
  <c r="B103" i="20"/>
  <c r="E103" i="20" s="1"/>
  <c r="B102" i="20"/>
  <c r="E102" i="20" s="1"/>
  <c r="B101" i="20"/>
  <c r="E101" i="20" s="1"/>
  <c r="B100" i="20"/>
  <c r="E100" i="20" s="1"/>
  <c r="B99" i="20"/>
  <c r="E99" i="20" s="1"/>
  <c r="B98" i="20"/>
  <c r="E98" i="20" s="1"/>
  <c r="B97" i="20"/>
  <c r="E97" i="20" s="1"/>
  <c r="B96" i="20"/>
  <c r="E96" i="20" s="1"/>
  <c r="B95" i="20"/>
  <c r="E95" i="20" s="1"/>
  <c r="B94" i="20"/>
  <c r="E94" i="20" s="1"/>
  <c r="E93" i="20"/>
  <c r="B93" i="20"/>
  <c r="B92" i="20"/>
  <c r="E92" i="20" s="1"/>
  <c r="B91" i="20"/>
  <c r="E91" i="20" s="1"/>
  <c r="E90" i="20"/>
  <c r="B90" i="20"/>
  <c r="B89" i="20"/>
  <c r="E89" i="20" s="1"/>
  <c r="B88" i="20"/>
  <c r="E88" i="20" s="1"/>
  <c r="B87" i="20"/>
  <c r="E87" i="20" s="1"/>
  <c r="B86" i="20"/>
  <c r="E86" i="20" s="1"/>
  <c r="B85" i="20"/>
  <c r="E85" i="20" s="1"/>
  <c r="B84" i="20"/>
  <c r="E84" i="20" s="1"/>
  <c r="B83" i="20"/>
  <c r="E83" i="20" s="1"/>
  <c r="B82" i="20"/>
  <c r="E82" i="20" s="1"/>
  <c r="B81" i="20"/>
  <c r="E81" i="20" s="1"/>
  <c r="B80" i="20"/>
  <c r="E80" i="20" s="1"/>
  <c r="B79" i="20"/>
  <c r="E79" i="20" s="1"/>
  <c r="B78" i="20"/>
  <c r="E78" i="20" s="1"/>
  <c r="E77" i="20"/>
  <c r="B77" i="20"/>
  <c r="B76" i="20"/>
  <c r="E76" i="20" s="1"/>
  <c r="B75" i="20"/>
  <c r="E75" i="20" s="1"/>
  <c r="E74" i="20"/>
  <c r="B74" i="20"/>
  <c r="B73" i="20"/>
  <c r="E73" i="20" s="1"/>
  <c r="B72" i="20"/>
  <c r="E72" i="20" s="1"/>
  <c r="B71" i="20"/>
  <c r="E71" i="20" s="1"/>
  <c r="B70" i="20"/>
  <c r="E70" i="20" s="1"/>
  <c r="B69" i="20"/>
  <c r="E69" i="20" s="1"/>
  <c r="B68" i="20"/>
  <c r="E68" i="20" s="1"/>
  <c r="B67" i="20"/>
  <c r="E67" i="20" s="1"/>
  <c r="B66" i="20"/>
  <c r="E66" i="20" s="1"/>
  <c r="E65" i="20"/>
  <c r="B65" i="20"/>
  <c r="B64" i="20"/>
  <c r="E64" i="20" s="1"/>
  <c r="B63" i="20"/>
  <c r="E63" i="20" s="1"/>
  <c r="E62" i="20"/>
  <c r="B62" i="20"/>
  <c r="B61" i="20"/>
  <c r="E61" i="20" s="1"/>
  <c r="B60" i="20"/>
  <c r="E60" i="20" s="1"/>
  <c r="B59" i="20"/>
  <c r="E59" i="20" s="1"/>
  <c r="B58" i="20"/>
  <c r="E58" i="20" s="1"/>
  <c r="E57" i="20"/>
  <c r="B57" i="20"/>
  <c r="B56" i="20"/>
  <c r="E56" i="20" s="1"/>
  <c r="B55" i="20"/>
  <c r="E55" i="20" s="1"/>
  <c r="E54" i="20"/>
  <c r="B54" i="20"/>
  <c r="B53" i="20"/>
  <c r="E53" i="20" s="1"/>
  <c r="B52" i="20"/>
  <c r="E52" i="20" s="1"/>
  <c r="B51" i="20"/>
  <c r="E51" i="20" s="1"/>
  <c r="B50" i="20"/>
  <c r="E50" i="20" s="1"/>
  <c r="E49" i="20"/>
  <c r="B49" i="20"/>
  <c r="B48" i="20"/>
  <c r="E48" i="20" s="1"/>
  <c r="B47" i="20"/>
  <c r="E47" i="20" s="1"/>
  <c r="E46" i="20"/>
  <c r="B46" i="20"/>
  <c r="B45" i="20"/>
  <c r="E45" i="20" s="1"/>
  <c r="D44" i="20"/>
  <c r="D45" i="20" s="1"/>
  <c r="D46" i="20" s="1"/>
  <c r="D47" i="20" s="1"/>
  <c r="D48" i="20" s="1"/>
  <c r="D49" i="20" s="1"/>
  <c r="D50" i="20" s="1"/>
  <c r="D51" i="20" s="1"/>
  <c r="D52" i="20" s="1"/>
  <c r="D53" i="20" s="1"/>
  <c r="D54" i="20" s="1"/>
  <c r="D55" i="20" s="1"/>
  <c r="D56" i="20" s="1"/>
  <c r="D57" i="20" s="1"/>
  <c r="D58" i="20" s="1"/>
  <c r="D59" i="20" s="1"/>
  <c r="D60" i="20" s="1"/>
  <c r="D61" i="20" s="1"/>
  <c r="D62" i="20" s="1"/>
  <c r="D63" i="20" s="1"/>
  <c r="D64" i="20" s="1"/>
  <c r="D65" i="20" s="1"/>
  <c r="D66" i="20" s="1"/>
  <c r="D67" i="20" s="1"/>
  <c r="D68" i="20" s="1"/>
  <c r="D69" i="20" s="1"/>
  <c r="D70" i="20" s="1"/>
  <c r="D71" i="20" s="1"/>
  <c r="D72" i="20" s="1"/>
  <c r="D73" i="20" s="1"/>
  <c r="D74" i="20" s="1"/>
  <c r="D75" i="20" s="1"/>
  <c r="D76" i="20" s="1"/>
  <c r="D77" i="20" s="1"/>
  <c r="D78" i="20" s="1"/>
  <c r="D79" i="20" s="1"/>
  <c r="D80" i="20" s="1"/>
  <c r="D81" i="20" s="1"/>
  <c r="D82" i="20" s="1"/>
  <c r="D83" i="20" s="1"/>
  <c r="D84" i="20" s="1"/>
  <c r="D85" i="20" s="1"/>
  <c r="D86" i="20" s="1"/>
  <c r="D87" i="20" s="1"/>
  <c r="D88" i="20" s="1"/>
  <c r="D89" i="20" s="1"/>
  <c r="D90" i="20" s="1"/>
  <c r="D91" i="20" s="1"/>
  <c r="D92" i="20" s="1"/>
  <c r="D93" i="20" s="1"/>
  <c r="D94" i="20" s="1"/>
  <c r="D95" i="20" s="1"/>
  <c r="D96" i="20" s="1"/>
  <c r="D97" i="20" s="1"/>
  <c r="D98" i="20" s="1"/>
  <c r="D99" i="20" s="1"/>
  <c r="D100" i="20" s="1"/>
  <c r="D101" i="20" s="1"/>
  <c r="D102" i="20" s="1"/>
  <c r="D103" i="20" s="1"/>
  <c r="D104" i="20" s="1"/>
  <c r="D105" i="20" s="1"/>
  <c r="D106" i="20" s="1"/>
  <c r="D107" i="20" s="1"/>
  <c r="D108" i="20" s="1"/>
  <c r="D109" i="20" s="1"/>
  <c r="D110" i="20" s="1"/>
  <c r="D111" i="20" s="1"/>
  <c r="D112" i="20" s="1"/>
  <c r="D113" i="20" s="1"/>
  <c r="D114" i="20" s="1"/>
  <c r="D115" i="20" s="1"/>
  <c r="D116" i="20" s="1"/>
  <c r="D117" i="20" s="1"/>
  <c r="D118" i="20" s="1"/>
  <c r="D119" i="20" s="1"/>
  <c r="D120" i="20" s="1"/>
  <c r="D121" i="20" s="1"/>
  <c r="D122" i="20" s="1"/>
  <c r="D123" i="20" s="1"/>
  <c r="D124" i="20" s="1"/>
  <c r="D125" i="20" s="1"/>
  <c r="D126" i="20" s="1"/>
  <c r="D127" i="20" s="1"/>
  <c r="D128" i="20" s="1"/>
  <c r="D129" i="20" s="1"/>
  <c r="D130" i="20" s="1"/>
  <c r="D131" i="20" s="1"/>
  <c r="D132" i="20" s="1"/>
  <c r="D133" i="20" s="1"/>
  <c r="D134" i="20" s="1"/>
  <c r="D135" i="20" s="1"/>
  <c r="D136" i="20" s="1"/>
  <c r="D137" i="20" s="1"/>
  <c r="D138" i="20" s="1"/>
  <c r="D139" i="20" s="1"/>
  <c r="D140" i="20" s="1"/>
  <c r="D141" i="20" s="1"/>
  <c r="D142" i="20" s="1"/>
  <c r="D143" i="20" s="1"/>
  <c r="D144" i="20" s="1"/>
  <c r="D145" i="20" s="1"/>
  <c r="D146" i="20" s="1"/>
  <c r="D147" i="20" s="1"/>
  <c r="D148" i="20" s="1"/>
  <c r="D149" i="20" s="1"/>
  <c r="D150" i="20" s="1"/>
  <c r="D151" i="20" s="1"/>
  <c r="D152" i="20" s="1"/>
  <c r="D153" i="20" s="1"/>
  <c r="D154" i="20" s="1"/>
  <c r="D155" i="20" s="1"/>
  <c r="D156" i="20" s="1"/>
  <c r="D157" i="20" s="1"/>
  <c r="D158" i="20" s="1"/>
  <c r="D159" i="20" s="1"/>
  <c r="D160" i="20" s="1"/>
  <c r="D161" i="20" s="1"/>
  <c r="D162" i="20" s="1"/>
  <c r="D163" i="20" s="1"/>
  <c r="D164" i="20" s="1"/>
  <c r="D165" i="20" s="1"/>
  <c r="D166" i="20" s="1"/>
  <c r="D167" i="20" s="1"/>
  <c r="D168" i="20" s="1"/>
  <c r="D169" i="20" s="1"/>
  <c r="D170" i="20" s="1"/>
  <c r="D171" i="20" s="1"/>
  <c r="D172" i="20" s="1"/>
  <c r="D173" i="20" s="1"/>
  <c r="D174" i="20" s="1"/>
  <c r="D175" i="20" s="1"/>
  <c r="D176" i="20" s="1"/>
  <c r="D177" i="20" s="1"/>
  <c r="D178" i="20" s="1"/>
  <c r="D179" i="20" s="1"/>
  <c r="D180" i="20" s="1"/>
  <c r="D181" i="20" s="1"/>
  <c r="D182" i="20" s="1"/>
  <c r="D183" i="20" s="1"/>
  <c r="D184" i="20" s="1"/>
  <c r="D185" i="20" s="1"/>
  <c r="D186" i="20" s="1"/>
  <c r="D187" i="20" s="1"/>
  <c r="D188" i="20" s="1"/>
  <c r="D189" i="20" s="1"/>
  <c r="D190" i="20" s="1"/>
  <c r="D191" i="20" s="1"/>
  <c r="D192" i="20" s="1"/>
  <c r="D193" i="20" s="1"/>
  <c r="D194" i="20" s="1"/>
  <c r="D195" i="20" s="1"/>
  <c r="D196" i="20" s="1"/>
  <c r="D197" i="20" s="1"/>
  <c r="D198" i="20" s="1"/>
  <c r="D199" i="20" s="1"/>
  <c r="D200" i="20" s="1"/>
  <c r="D201" i="20" s="1"/>
  <c r="D202" i="20" s="1"/>
  <c r="D203" i="20" s="1"/>
  <c r="D204" i="20" s="1"/>
  <c r="D205" i="20" s="1"/>
  <c r="D206" i="20" s="1"/>
  <c r="D207" i="20" s="1"/>
  <c r="D208" i="20" s="1"/>
  <c r="D209" i="20" s="1"/>
  <c r="D210" i="20" s="1"/>
  <c r="D211" i="20" s="1"/>
  <c r="D212" i="20" s="1"/>
  <c r="D213" i="20" s="1"/>
  <c r="D214" i="20" s="1"/>
  <c r="D215" i="20" s="1"/>
  <c r="D216" i="20" s="1"/>
  <c r="D217" i="20" s="1"/>
  <c r="D218" i="20" s="1"/>
  <c r="D219" i="20" s="1"/>
  <c r="D220" i="20" s="1"/>
  <c r="D221" i="20" s="1"/>
  <c r="D222" i="20" s="1"/>
  <c r="D223" i="20" s="1"/>
  <c r="D224" i="20" s="1"/>
  <c r="D225" i="20" s="1"/>
  <c r="D226" i="20" s="1"/>
  <c r="D227" i="20" s="1"/>
  <c r="D228" i="20" s="1"/>
  <c r="D229" i="20" s="1"/>
  <c r="D230" i="20" s="1"/>
  <c r="D231" i="20" s="1"/>
  <c r="D232" i="20" s="1"/>
  <c r="D233" i="20" s="1"/>
  <c r="D234" i="20" s="1"/>
  <c r="D235" i="20" s="1"/>
  <c r="D236" i="20" s="1"/>
  <c r="D237" i="20" s="1"/>
  <c r="D238" i="20" s="1"/>
  <c r="D239" i="20" s="1"/>
  <c r="D240" i="20" s="1"/>
  <c r="D241" i="20" s="1"/>
  <c r="D242" i="20" s="1"/>
  <c r="D243" i="20" s="1"/>
  <c r="D244" i="20" s="1"/>
  <c r="D245" i="20" s="1"/>
  <c r="D246" i="20" s="1"/>
  <c r="D247" i="20" s="1"/>
  <c r="D248" i="20" s="1"/>
  <c r="D249" i="20" s="1"/>
  <c r="D250" i="20" s="1"/>
  <c r="D251" i="20" s="1"/>
  <c r="D252" i="20" s="1"/>
  <c r="D253" i="20" s="1"/>
  <c r="D254" i="20" s="1"/>
  <c r="D255" i="20" s="1"/>
  <c r="D256" i="20" s="1"/>
  <c r="D257" i="20" s="1"/>
  <c r="D258" i="20" s="1"/>
  <c r="D259" i="20" s="1"/>
  <c r="D260" i="20" s="1"/>
  <c r="D261" i="20" s="1"/>
  <c r="D262" i="20" s="1"/>
  <c r="D263" i="20" s="1"/>
  <c r="D264" i="20" s="1"/>
  <c r="D265" i="20" s="1"/>
  <c r="D266" i="20" s="1"/>
  <c r="D267" i="20" s="1"/>
  <c r="D268" i="20" s="1"/>
  <c r="B44" i="20"/>
  <c r="E44" i="20" s="1"/>
  <c r="D43" i="20"/>
  <c r="B43" i="20"/>
  <c r="E43" i="20" s="1"/>
  <c r="E42" i="20"/>
  <c r="D42" i="20"/>
  <c r="B42" i="20"/>
  <c r="E41" i="20"/>
  <c r="CO132" i="21" l="1"/>
  <c r="CP132" i="21" s="1"/>
  <c r="CC132" i="21"/>
  <c r="BU133" i="21"/>
  <c r="CF133" i="21"/>
  <c r="AU138" i="21"/>
  <c r="AV137" i="21"/>
  <c r="BY133" i="21"/>
  <c r="BZ133" i="21" s="1"/>
  <c r="BW135" i="21" s="1"/>
  <c r="BX135" i="21" s="1"/>
  <c r="CB133" i="21"/>
  <c r="AM135" i="21"/>
  <c r="AH135" i="21"/>
  <c r="D137" i="21"/>
  <c r="J136" i="21"/>
  <c r="AG136" i="21" s="1"/>
  <c r="CI95" i="21"/>
  <c r="CJ95" i="21"/>
  <c r="CK95" i="21" s="1"/>
  <c r="CN132" i="21"/>
  <c r="CG132" i="21"/>
  <c r="BA135" i="21"/>
  <c r="BF143" i="21"/>
  <c r="BR134" i="21"/>
  <c r="AN134" i="21"/>
  <c r="BJ135" i="21"/>
  <c r="BI134" i="21"/>
  <c r="AZ136" i="21"/>
  <c r="AW136" i="21"/>
  <c r="BL90" i="21"/>
  <c r="BM90" i="21"/>
  <c r="BB145" i="21"/>
  <c r="BC144" i="21"/>
  <c r="BE144" i="21" s="1"/>
  <c r="I262" i="20"/>
  <c r="I230" i="20"/>
  <c r="I226" i="20"/>
  <c r="I178" i="20"/>
  <c r="I138" i="20"/>
  <c r="I130" i="20"/>
  <c r="I118" i="20"/>
  <c r="I249" i="20"/>
  <c r="I244" i="20"/>
  <c r="I233" i="20"/>
  <c r="I217" i="20"/>
  <c r="I191" i="20"/>
  <c r="I175" i="20"/>
  <c r="I169" i="20"/>
  <c r="I127" i="20"/>
  <c r="I68" i="20"/>
  <c r="I52" i="20"/>
  <c r="E136" i="20"/>
  <c r="E184" i="20"/>
  <c r="E247" i="20"/>
  <c r="I259" i="20"/>
  <c r="I227" i="20"/>
  <c r="I195" i="20"/>
  <c r="I179" i="20"/>
  <c r="I152" i="20"/>
  <c r="I147" i="20"/>
  <c r="I131" i="20"/>
  <c r="I115" i="20"/>
  <c r="I88" i="20"/>
  <c r="I72" i="20"/>
  <c r="E119" i="20"/>
  <c r="E167" i="20"/>
  <c r="E215" i="20"/>
  <c r="I231" i="20"/>
  <c r="I199" i="20"/>
  <c r="I151" i="20"/>
  <c r="I103" i="20"/>
  <c r="I87" i="20"/>
  <c r="I71" i="20"/>
  <c r="I55" i="20"/>
  <c r="H338" i="1"/>
  <c r="AY1108" i="3"/>
  <c r="AZ1108" i="3"/>
  <c r="BB1108" i="3"/>
  <c r="BC1108" i="3"/>
  <c r="BD1108" i="3"/>
  <c r="BE1108" i="3"/>
  <c r="BM1108" i="3"/>
  <c r="AR1108" i="3"/>
  <c r="AS1108" i="3"/>
  <c r="AT1108" i="3"/>
  <c r="AU1108" i="3"/>
  <c r="AV1108" i="3"/>
  <c r="AW1108" i="3"/>
  <c r="AX1108" i="3"/>
  <c r="E3" i="10"/>
  <c r="B183" i="10"/>
  <c r="B184" i="10"/>
  <c r="B185" i="10"/>
  <c r="B186" i="10"/>
  <c r="B187" i="10"/>
  <c r="B188" i="10"/>
  <c r="B189" i="10"/>
  <c r="B190" i="10"/>
  <c r="B191" i="10"/>
  <c r="B192" i="10"/>
  <c r="B193" i="10"/>
  <c r="B194" i="10"/>
  <c r="B195" i="10"/>
  <c r="B196" i="10"/>
  <c r="B197" i="10"/>
  <c r="B198" i="10"/>
  <c r="B199" i="10"/>
  <c r="B200" i="10"/>
  <c r="B201" i="10"/>
  <c r="B202" i="10"/>
  <c r="B203" i="10"/>
  <c r="B204" i="10"/>
  <c r="B205" i="10"/>
  <c r="B206" i="10"/>
  <c r="B207" i="10"/>
  <c r="B208" i="10"/>
  <c r="B209" i="10"/>
  <c r="B210" i="10"/>
  <c r="B211" i="10"/>
  <c r="B212" i="10"/>
  <c r="B213" i="10"/>
  <c r="B214" i="10"/>
  <c r="B215" i="10"/>
  <c r="B216" i="10"/>
  <c r="B217" i="10"/>
  <c r="B218" i="10"/>
  <c r="B219" i="10"/>
  <c r="B220" i="10"/>
  <c r="B221" i="10"/>
  <c r="B222" i="10"/>
  <c r="B223" i="10"/>
  <c r="B224" i="10"/>
  <c r="B225" i="10"/>
  <c r="B226" i="10"/>
  <c r="B227" i="10"/>
  <c r="B228" i="10"/>
  <c r="B229" i="10"/>
  <c r="B230" i="10"/>
  <c r="B150" i="10"/>
  <c r="B151" i="10"/>
  <c r="B152" i="10"/>
  <c r="B153" i="10"/>
  <c r="B154" i="10"/>
  <c r="B155" i="10"/>
  <c r="B156" i="10"/>
  <c r="B157" i="10"/>
  <c r="B158" i="10"/>
  <c r="B159" i="10"/>
  <c r="B160" i="10"/>
  <c r="B161" i="10"/>
  <c r="B162" i="10"/>
  <c r="B163" i="10"/>
  <c r="B164" i="10"/>
  <c r="B165" i="10"/>
  <c r="B166" i="10"/>
  <c r="B167" i="10"/>
  <c r="B168" i="10"/>
  <c r="B169" i="10"/>
  <c r="B170" i="10"/>
  <c r="B171" i="10"/>
  <c r="B172" i="10"/>
  <c r="B173" i="10"/>
  <c r="B174" i="10"/>
  <c r="B175" i="10"/>
  <c r="B176" i="10"/>
  <c r="B177" i="10"/>
  <c r="B178" i="10"/>
  <c r="B179" i="10"/>
  <c r="B180" i="10"/>
  <c r="B181" i="10"/>
  <c r="B182" i="10"/>
  <c r="B43" i="10"/>
  <c r="B44" i="10"/>
  <c r="B45" i="10"/>
  <c r="B46" i="10"/>
  <c r="B47" i="10"/>
  <c r="B48" i="10"/>
  <c r="B49" i="10"/>
  <c r="B50" i="10"/>
  <c r="B51" i="10"/>
  <c r="B52" i="10"/>
  <c r="B53" i="10"/>
  <c r="B54" i="10"/>
  <c r="B55" i="10"/>
  <c r="B56" i="10"/>
  <c r="B57" i="10"/>
  <c r="B58" i="10"/>
  <c r="B59" i="10"/>
  <c r="B60" i="10"/>
  <c r="B61" i="10"/>
  <c r="B62" i="10"/>
  <c r="B63" i="10"/>
  <c r="B64" i="10"/>
  <c r="B65" i="10"/>
  <c r="B66" i="10"/>
  <c r="B67" i="10"/>
  <c r="B68" i="10"/>
  <c r="B69" i="10"/>
  <c r="B70" i="10"/>
  <c r="B71" i="10"/>
  <c r="B72" i="10"/>
  <c r="B73" i="10"/>
  <c r="B74" i="10"/>
  <c r="B75" i="10"/>
  <c r="B76" i="10"/>
  <c r="B77" i="10"/>
  <c r="B78" i="10"/>
  <c r="B79" i="10"/>
  <c r="B80" i="10"/>
  <c r="B81" i="10"/>
  <c r="B82" i="10"/>
  <c r="B83" i="10"/>
  <c r="B84" i="10"/>
  <c r="B85" i="10"/>
  <c r="B86" i="10"/>
  <c r="B87" i="10"/>
  <c r="B88" i="10"/>
  <c r="B89" i="10"/>
  <c r="B90" i="10"/>
  <c r="B91" i="10"/>
  <c r="B92" i="10"/>
  <c r="B93" i="10"/>
  <c r="B94" i="10"/>
  <c r="B95" i="10"/>
  <c r="B96" i="10"/>
  <c r="B97" i="10"/>
  <c r="B98" i="10"/>
  <c r="B99" i="10"/>
  <c r="B100" i="10"/>
  <c r="B101" i="10"/>
  <c r="B102" i="10"/>
  <c r="B103" i="10"/>
  <c r="B104" i="10"/>
  <c r="B105" i="10"/>
  <c r="B106" i="10"/>
  <c r="B107" i="10"/>
  <c r="B108" i="10"/>
  <c r="B109" i="10"/>
  <c r="B110" i="10"/>
  <c r="B111" i="10"/>
  <c r="B112" i="10"/>
  <c r="B113" i="10"/>
  <c r="B114" i="10"/>
  <c r="B115" i="10"/>
  <c r="B116" i="10"/>
  <c r="B117" i="10"/>
  <c r="B118" i="10"/>
  <c r="B119" i="10"/>
  <c r="B120" i="10"/>
  <c r="B121" i="10"/>
  <c r="B122" i="10"/>
  <c r="B123" i="10"/>
  <c r="B124" i="10"/>
  <c r="B125" i="10"/>
  <c r="B126" i="10"/>
  <c r="B127" i="10"/>
  <c r="B128" i="10"/>
  <c r="B129" i="10"/>
  <c r="B130" i="10"/>
  <c r="B131" i="10"/>
  <c r="B132" i="10"/>
  <c r="B133" i="10"/>
  <c r="B134" i="10"/>
  <c r="B135" i="10"/>
  <c r="B136" i="10"/>
  <c r="B137" i="10"/>
  <c r="B138" i="10"/>
  <c r="B139" i="10"/>
  <c r="B140" i="10"/>
  <c r="B141" i="10"/>
  <c r="B142" i="10"/>
  <c r="B143" i="10"/>
  <c r="B144" i="10"/>
  <c r="B145" i="10"/>
  <c r="B146" i="10"/>
  <c r="B147" i="10"/>
  <c r="B148" i="10"/>
  <c r="B149" i="10"/>
  <c r="B4" i="10"/>
  <c r="B5" i="10"/>
  <c r="B6" i="10"/>
  <c r="B7" i="10"/>
  <c r="B8" i="10"/>
  <c r="B9" i="10"/>
  <c r="B10" i="10"/>
  <c r="B11" i="10"/>
  <c r="B12" i="10"/>
  <c r="B13" i="10"/>
  <c r="B14" i="10"/>
  <c r="B15" i="10"/>
  <c r="B16" i="10"/>
  <c r="B17" i="10"/>
  <c r="B18" i="10"/>
  <c r="B19" i="10"/>
  <c r="B20" i="10"/>
  <c r="B21" i="10"/>
  <c r="B22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B35" i="10"/>
  <c r="B36" i="10"/>
  <c r="B37" i="10"/>
  <c r="B38" i="10"/>
  <c r="B39" i="10"/>
  <c r="B40" i="10"/>
  <c r="B41" i="10"/>
  <c r="B42" i="10"/>
  <c r="B3" i="10"/>
  <c r="BC145" i="21" l="1"/>
  <c r="BE145" i="21" s="1"/>
  <c r="BB146" i="21"/>
  <c r="BA136" i="21"/>
  <c r="D138" i="21"/>
  <c r="J137" i="21"/>
  <c r="AG137" i="21" s="1"/>
  <c r="BO90" i="21"/>
  <c r="AD90" i="21" s="1"/>
  <c r="AP91" i="21" s="1"/>
  <c r="AO91" i="21" s="1"/>
  <c r="BK91" i="21" s="1"/>
  <c r="BN90" i="21"/>
  <c r="BU134" i="21"/>
  <c r="BY134" i="21" s="1"/>
  <c r="BZ134" i="21" s="1"/>
  <c r="BW136" i="21" s="1"/>
  <c r="BX136" i="21" s="1"/>
  <c r="CF134" i="21"/>
  <c r="CB134" i="21"/>
  <c r="CM95" i="21"/>
  <c r="CH96" i="21" s="1"/>
  <c r="CL95" i="21"/>
  <c r="AW137" i="21"/>
  <c r="AZ137" i="21"/>
  <c r="BI135" i="21"/>
  <c r="BJ136" i="21"/>
  <c r="AN135" i="21"/>
  <c r="BR135" i="21"/>
  <c r="AU139" i="21"/>
  <c r="AV138" i="21"/>
  <c r="BF144" i="21"/>
  <c r="AH136" i="21"/>
  <c r="AM136" i="21"/>
  <c r="CO133" i="21"/>
  <c r="CP133" i="21" s="1"/>
  <c r="CC133" i="21"/>
  <c r="CG133" i="21"/>
  <c r="CN133" i="21"/>
  <c r="J55" i="11"/>
  <c r="J58" i="11" s="1"/>
  <c r="W65" i="1"/>
  <c r="X65" i="1"/>
  <c r="AD65" i="1"/>
  <c r="AE65" i="1"/>
  <c r="AP65" i="1"/>
  <c r="AV65" i="1"/>
  <c r="AW65" i="1"/>
  <c r="BB65" i="1"/>
  <c r="BE65" i="1"/>
  <c r="BF65" i="1"/>
  <c r="W64" i="1"/>
  <c r="X64" i="1"/>
  <c r="AD64" i="1"/>
  <c r="AE64" i="1"/>
  <c r="AP64" i="1"/>
  <c r="AV64" i="1"/>
  <c r="AW64" i="1"/>
  <c r="BB64" i="1"/>
  <c r="BE64" i="1"/>
  <c r="BF64" i="1"/>
  <c r="BP64" i="1"/>
  <c r="AN136" i="21" l="1"/>
  <c r="BR136" i="21"/>
  <c r="AZ138" i="21"/>
  <c r="AW138" i="21"/>
  <c r="CC134" i="21"/>
  <c r="CO134" i="21"/>
  <c r="CP134" i="21" s="1"/>
  <c r="BL91" i="21"/>
  <c r="BM91" i="21"/>
  <c r="AU140" i="21"/>
  <c r="AV139" i="21"/>
  <c r="BJ137" i="21"/>
  <c r="BI136" i="21"/>
  <c r="CN134" i="21"/>
  <c r="CG134" i="21"/>
  <c r="AM137" i="21"/>
  <c r="AH137" i="21"/>
  <c r="CB135" i="21"/>
  <c r="CF135" i="21"/>
  <c r="BU135" i="21"/>
  <c r="BY135" i="21" s="1"/>
  <c r="BZ135" i="21" s="1"/>
  <c r="BW137" i="21" s="1"/>
  <c r="BX137" i="21" s="1"/>
  <c r="CJ96" i="21"/>
  <c r="CK96" i="21" s="1"/>
  <c r="CI96" i="21"/>
  <c r="D139" i="21"/>
  <c r="J138" i="21"/>
  <c r="AG138" i="21" s="1"/>
  <c r="BB147" i="21"/>
  <c r="BC146" i="21"/>
  <c r="BE146" i="21" s="1"/>
  <c r="BA137" i="21"/>
  <c r="BF145" i="21"/>
  <c r="W63" i="1"/>
  <c r="X63" i="1"/>
  <c r="AD63" i="1"/>
  <c r="AE63" i="1"/>
  <c r="AP63" i="1"/>
  <c r="AV63" i="1"/>
  <c r="AW63" i="1"/>
  <c r="BB63" i="1"/>
  <c r="BE63" i="1"/>
  <c r="BF63" i="1"/>
  <c r="R51" i="1"/>
  <c r="S23" i="1"/>
  <c r="S24" i="1"/>
  <c r="S25" i="1"/>
  <c r="S26" i="1"/>
  <c r="R24" i="1"/>
  <c r="R23" i="1"/>
  <c r="AQ44" i="1"/>
  <c r="AQ43" i="1"/>
  <c r="AQ41" i="1"/>
  <c r="AQ39" i="1"/>
  <c r="AQ35" i="1"/>
  <c r="AQ36" i="1" s="1"/>
  <c r="AQ37" i="1" s="1"/>
  <c r="AQ34" i="1"/>
  <c r="AQ32" i="1"/>
  <c r="AQ33" i="1" s="1"/>
  <c r="AQ29" i="1"/>
  <c r="AQ30" i="1" s="1"/>
  <c r="AQ31" i="1" s="1"/>
  <c r="AQ27" i="1"/>
  <c r="AQ46" i="1" s="1"/>
  <c r="AQ47" i="1" s="1"/>
  <c r="AQ25" i="1"/>
  <c r="AQ26" i="1" s="1"/>
  <c r="AQ23" i="1"/>
  <c r="A22" i="1"/>
  <c r="A23" i="1"/>
  <c r="A24" i="1"/>
  <c r="A25" i="1"/>
  <c r="V25" i="1" s="1"/>
  <c r="BG25" i="1" s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V41" i="1" s="1"/>
  <c r="BG41" i="1" s="1"/>
  <c r="A42" i="1"/>
  <c r="A43" i="1"/>
  <c r="A44" i="1"/>
  <c r="A45" i="1"/>
  <c r="A46" i="1"/>
  <c r="A47" i="1"/>
  <c r="A48" i="1"/>
  <c r="A49" i="1"/>
  <c r="V49" i="1" s="1"/>
  <c r="BG49" i="1" s="1"/>
  <c r="A50" i="1"/>
  <c r="V50" i="1" s="1"/>
  <c r="BG50" i="1" s="1"/>
  <c r="A51" i="1"/>
  <c r="A52" i="1"/>
  <c r="A53" i="1"/>
  <c r="V53" i="1" s="1"/>
  <c r="BG53" i="1" s="1"/>
  <c r="A54" i="1"/>
  <c r="V54" i="1" s="1"/>
  <c r="BG54" i="1" s="1"/>
  <c r="A55" i="1"/>
  <c r="A56" i="1"/>
  <c r="A57" i="1"/>
  <c r="A58" i="1"/>
  <c r="A59" i="1"/>
  <c r="A60" i="1"/>
  <c r="A61" i="1"/>
  <c r="V61" i="1" s="1"/>
  <c r="BG61" i="1" s="1"/>
  <c r="A21" i="1"/>
  <c r="V21" i="1" s="1"/>
  <c r="BN22" i="1"/>
  <c r="BN23" i="1"/>
  <c r="BN24" i="1"/>
  <c r="BN25" i="1"/>
  <c r="BN26" i="1"/>
  <c r="BN27" i="1"/>
  <c r="BN28" i="1"/>
  <c r="BN29" i="1"/>
  <c r="BN30" i="1"/>
  <c r="BN31" i="1"/>
  <c r="BN32" i="1"/>
  <c r="BN33" i="1"/>
  <c r="BN34" i="1"/>
  <c r="BN35" i="1"/>
  <c r="BN36" i="1"/>
  <c r="BN37" i="1"/>
  <c r="BN38" i="1"/>
  <c r="BN39" i="1"/>
  <c r="BN40" i="1"/>
  <c r="BN41" i="1"/>
  <c r="BN42" i="1"/>
  <c r="BN43" i="1"/>
  <c r="BN44" i="1"/>
  <c r="BN45" i="1"/>
  <c r="BN46" i="1"/>
  <c r="BN47" i="1"/>
  <c r="BN48" i="1"/>
  <c r="BN49" i="1"/>
  <c r="BN50" i="1"/>
  <c r="BN51" i="1"/>
  <c r="BN52" i="1"/>
  <c r="BN53" i="1"/>
  <c r="BN54" i="1"/>
  <c r="BN55" i="1"/>
  <c r="BN56" i="1"/>
  <c r="BN57" i="1"/>
  <c r="BN58" i="1"/>
  <c r="BN59" i="1"/>
  <c r="BN60" i="1"/>
  <c r="BN61" i="1"/>
  <c r="BN21" i="1"/>
  <c r="C19" i="13"/>
  <c r="CA301" i="1"/>
  <c r="CE3" i="1"/>
  <c r="CH3" i="1" s="1"/>
  <c r="CB166" i="1" s="1"/>
  <c r="M5" i="15"/>
  <c r="N5" i="15" s="1"/>
  <c r="M4" i="15"/>
  <c r="N4" i="15" s="1"/>
  <c r="O4" i="15" s="1"/>
  <c r="K4" i="15"/>
  <c r="H4" i="15"/>
  <c r="G5" i="15" s="1"/>
  <c r="AR21" i="1"/>
  <c r="BF146" i="21" l="1"/>
  <c r="CO135" i="21"/>
  <c r="CP135" i="21" s="1"/>
  <c r="CC135" i="21"/>
  <c r="AW139" i="21"/>
  <c r="AZ139" i="21"/>
  <c r="BA138" i="21"/>
  <c r="BB148" i="21"/>
  <c r="BC147" i="21"/>
  <c r="BE147" i="21" s="1"/>
  <c r="CM96" i="21"/>
  <c r="CH97" i="21" s="1"/>
  <c r="CL96" i="21"/>
  <c r="AU141" i="21"/>
  <c r="AV140" i="21"/>
  <c r="AH138" i="21"/>
  <c r="AM138" i="21"/>
  <c r="CF136" i="21"/>
  <c r="BU136" i="21"/>
  <c r="BY136" i="21" s="1"/>
  <c r="BZ136" i="21" s="1"/>
  <c r="BW138" i="21" s="1"/>
  <c r="BX138" i="21" s="1"/>
  <c r="BN91" i="21"/>
  <c r="BO91" i="21"/>
  <c r="AD91" i="21" s="1"/>
  <c r="AP92" i="21" s="1"/>
  <c r="AO92" i="21" s="1"/>
  <c r="BK92" i="21" s="1"/>
  <c r="CB136" i="21"/>
  <c r="J139" i="21"/>
  <c r="AG139" i="21" s="1"/>
  <c r="D140" i="21"/>
  <c r="CG135" i="21"/>
  <c r="CN135" i="21"/>
  <c r="AN137" i="21"/>
  <c r="BR137" i="21"/>
  <c r="BI137" i="21"/>
  <c r="BJ138" i="21"/>
  <c r="V45" i="1"/>
  <c r="BG45" i="1" s="1"/>
  <c r="BH45" i="1" s="1"/>
  <c r="J4" i="15"/>
  <c r="CB240" i="1"/>
  <c r="BN65" i="1"/>
  <c r="BN64" i="1"/>
  <c r="CB282" i="1"/>
  <c r="CB206" i="1"/>
  <c r="CB126" i="1"/>
  <c r="BG21" i="1"/>
  <c r="V31" i="1"/>
  <c r="BG31" i="1" s="1"/>
  <c r="CB280" i="1"/>
  <c r="CB203" i="1"/>
  <c r="CB120" i="1"/>
  <c r="V59" i="1"/>
  <c r="BG59" i="1" s="1"/>
  <c r="AQ45" i="1"/>
  <c r="CB244" i="1"/>
  <c r="CB168" i="1"/>
  <c r="V47" i="1"/>
  <c r="BG47" i="1" s="1"/>
  <c r="BH47" i="1" s="1"/>
  <c r="CB78" i="1"/>
  <c r="AR64" i="1"/>
  <c r="AR65" i="1"/>
  <c r="AR63" i="1"/>
  <c r="CB262" i="1"/>
  <c r="CB224" i="1"/>
  <c r="CB187" i="1"/>
  <c r="CB148" i="1"/>
  <c r="CB96" i="1"/>
  <c r="CB260" i="1"/>
  <c r="CB223" i="1"/>
  <c r="CB184" i="1"/>
  <c r="CB147" i="1"/>
  <c r="CB91" i="1"/>
  <c r="CB291" i="1"/>
  <c r="CB272" i="1"/>
  <c r="CB254" i="1"/>
  <c r="CB234" i="1"/>
  <c r="CB216" i="1"/>
  <c r="CB196" i="1"/>
  <c r="CB176" i="1"/>
  <c r="CB159" i="1"/>
  <c r="CB139" i="1"/>
  <c r="CB111" i="1"/>
  <c r="CB83" i="1"/>
  <c r="CB288" i="1"/>
  <c r="CB270" i="1"/>
  <c r="CB251" i="1"/>
  <c r="CB232" i="1"/>
  <c r="CB212" i="1"/>
  <c r="CB195" i="1"/>
  <c r="CB175" i="1"/>
  <c r="CB155" i="1"/>
  <c r="CB134" i="1"/>
  <c r="CB106" i="1"/>
  <c r="CB73" i="1"/>
  <c r="CB71" i="1"/>
  <c r="CB76" i="1"/>
  <c r="CB82" i="1"/>
  <c r="CB87" i="1"/>
  <c r="CB92" i="1"/>
  <c r="CB98" i="1"/>
  <c r="CB103" i="1"/>
  <c r="CB108" i="1"/>
  <c r="CB114" i="1"/>
  <c r="CB119" i="1"/>
  <c r="CB124" i="1"/>
  <c r="CB130" i="1"/>
  <c r="CB135" i="1"/>
  <c r="CB140" i="1"/>
  <c r="CB146" i="1"/>
  <c r="CB151" i="1"/>
  <c r="CB156" i="1"/>
  <c r="CB162" i="1"/>
  <c r="CB167" i="1"/>
  <c r="CB172" i="1"/>
  <c r="CB178" i="1"/>
  <c r="CB183" i="1"/>
  <c r="CB188" i="1"/>
  <c r="CB194" i="1"/>
  <c r="CB199" i="1"/>
  <c r="CB204" i="1"/>
  <c r="CB210" i="1"/>
  <c r="CB215" i="1"/>
  <c r="CB220" i="1"/>
  <c r="CB226" i="1"/>
  <c r="CB231" i="1"/>
  <c r="CB236" i="1"/>
  <c r="CB242" i="1"/>
  <c r="CB247" i="1"/>
  <c r="CB252" i="1"/>
  <c r="CB258" i="1"/>
  <c r="CB263" i="1"/>
  <c r="CB268" i="1"/>
  <c r="CB274" i="1"/>
  <c r="CB279" i="1"/>
  <c r="CB284" i="1"/>
  <c r="CB290" i="1"/>
  <c r="CB295" i="1"/>
  <c r="CB72" i="1"/>
  <c r="CB79" i="1"/>
  <c r="CB86" i="1"/>
  <c r="CB94" i="1"/>
  <c r="CB100" i="1"/>
  <c r="CB107" i="1"/>
  <c r="CB115" i="1"/>
  <c r="CB122" i="1"/>
  <c r="CB128" i="1"/>
  <c r="CB136" i="1"/>
  <c r="CB143" i="1"/>
  <c r="CB150" i="1"/>
  <c r="CB158" i="1"/>
  <c r="CB164" i="1"/>
  <c r="CB171" i="1"/>
  <c r="CB179" i="1"/>
  <c r="CB186" i="1"/>
  <c r="CB192" i="1"/>
  <c r="CB200" i="1"/>
  <c r="CB207" i="1"/>
  <c r="CB214" i="1"/>
  <c r="CB222" i="1"/>
  <c r="CB228" i="1"/>
  <c r="CB235" i="1"/>
  <c r="CB243" i="1"/>
  <c r="CB250" i="1"/>
  <c r="CB256" i="1"/>
  <c r="CB264" i="1"/>
  <c r="CB271" i="1"/>
  <c r="CB278" i="1"/>
  <c r="CB286" i="1"/>
  <c r="CB292" i="1"/>
  <c r="CB74" i="1"/>
  <c r="CB80" i="1"/>
  <c r="CB88" i="1"/>
  <c r="CB95" i="1"/>
  <c r="CB102" i="1"/>
  <c r="CB110" i="1"/>
  <c r="CB116" i="1"/>
  <c r="CB123" i="1"/>
  <c r="CB131" i="1"/>
  <c r="CB138" i="1"/>
  <c r="CB296" i="1"/>
  <c r="CB287" i="1"/>
  <c r="CB276" i="1"/>
  <c r="CB267" i="1"/>
  <c r="CB259" i="1"/>
  <c r="CB248" i="1"/>
  <c r="CB239" i="1"/>
  <c r="CB230" i="1"/>
  <c r="CB219" i="1"/>
  <c r="CB211" i="1"/>
  <c r="CB202" i="1"/>
  <c r="CB191" i="1"/>
  <c r="CB182" i="1"/>
  <c r="CB174" i="1"/>
  <c r="CB163" i="1"/>
  <c r="CB154" i="1"/>
  <c r="CB144" i="1"/>
  <c r="CB132" i="1"/>
  <c r="CB118" i="1"/>
  <c r="CB104" i="1"/>
  <c r="CB90" i="1"/>
  <c r="CB75" i="1"/>
  <c r="CB294" i="1"/>
  <c r="CB283" i="1"/>
  <c r="CB275" i="1"/>
  <c r="CB266" i="1"/>
  <c r="CB255" i="1"/>
  <c r="CB246" i="1"/>
  <c r="CB238" i="1"/>
  <c r="CB227" i="1"/>
  <c r="CB218" i="1"/>
  <c r="CB208" i="1"/>
  <c r="CB198" i="1"/>
  <c r="CB190" i="1"/>
  <c r="CB180" i="1"/>
  <c r="CB170" i="1"/>
  <c r="CB160" i="1"/>
  <c r="CB152" i="1"/>
  <c r="CB142" i="1"/>
  <c r="CB127" i="1"/>
  <c r="CB112" i="1"/>
  <c r="CB99" i="1"/>
  <c r="CB84" i="1"/>
  <c r="CB70" i="1"/>
  <c r="U55" i="1"/>
  <c r="V55" i="1"/>
  <c r="BG55" i="1" s="1"/>
  <c r="BH55" i="1" s="1"/>
  <c r="V51" i="1"/>
  <c r="BG51" i="1" s="1"/>
  <c r="BH51" i="1" s="1"/>
  <c r="AO43" i="1"/>
  <c r="V43" i="1"/>
  <c r="BG43" i="1" s="1"/>
  <c r="BH43" i="1" s="1"/>
  <c r="V39" i="1"/>
  <c r="BG39" i="1" s="1"/>
  <c r="BH39" i="1" s="1"/>
  <c r="V27" i="1"/>
  <c r="BG27" i="1" s="1"/>
  <c r="BH27" i="1" s="1"/>
  <c r="V23" i="1"/>
  <c r="BG23" i="1" s="1"/>
  <c r="BH23" i="1" s="1"/>
  <c r="V35" i="1"/>
  <c r="BG35" i="1" s="1"/>
  <c r="BH35" i="1" s="1"/>
  <c r="V29" i="1"/>
  <c r="BG29" i="1" s="1"/>
  <c r="BH29" i="1" s="1"/>
  <c r="T22" i="1"/>
  <c r="BN63" i="1"/>
  <c r="V37" i="1"/>
  <c r="BG37" i="1" s="1"/>
  <c r="BH37" i="1" s="1"/>
  <c r="T23" i="1"/>
  <c r="U23" i="1" s="1"/>
  <c r="T24" i="1"/>
  <c r="U24" i="1" s="1"/>
  <c r="BH54" i="1"/>
  <c r="BH50" i="1"/>
  <c r="BH49" i="1"/>
  <c r="BH41" i="1"/>
  <c r="BH25" i="1"/>
  <c r="BH53" i="1"/>
  <c r="BH31" i="1"/>
  <c r="BH59" i="1"/>
  <c r="BH61" i="1"/>
  <c r="V58" i="1"/>
  <c r="V42" i="1"/>
  <c r="V26" i="1"/>
  <c r="V57" i="1"/>
  <c r="V46" i="1"/>
  <c r="V30" i="1"/>
  <c r="V60" i="1"/>
  <c r="BG60" i="1" s="1"/>
  <c r="V56" i="1"/>
  <c r="AN56" i="1"/>
  <c r="AO56" i="1" s="1"/>
  <c r="V52" i="1"/>
  <c r="V48" i="1"/>
  <c r="V44" i="1"/>
  <c r="V40" i="1"/>
  <c r="V36" i="1"/>
  <c r="V32" i="1"/>
  <c r="V28" i="1"/>
  <c r="V24" i="1"/>
  <c r="V34" i="1"/>
  <c r="V38" i="1"/>
  <c r="V33" i="1"/>
  <c r="V22" i="1"/>
  <c r="U56" i="1"/>
  <c r="CB69" i="1"/>
  <c r="CB293" i="1"/>
  <c r="CB289" i="1"/>
  <c r="CB285" i="1"/>
  <c r="CB281" i="1"/>
  <c r="CB277" i="1"/>
  <c r="CB273" i="1"/>
  <c r="CB269" i="1"/>
  <c r="CB265" i="1"/>
  <c r="CB261" i="1"/>
  <c r="CB257" i="1"/>
  <c r="CB253" i="1"/>
  <c r="CB249" i="1"/>
  <c r="CB245" i="1"/>
  <c r="CB241" i="1"/>
  <c r="CB237" i="1"/>
  <c r="CB233" i="1"/>
  <c r="CB229" i="1"/>
  <c r="CB225" i="1"/>
  <c r="CB221" i="1"/>
  <c r="CB217" i="1"/>
  <c r="CB213" i="1"/>
  <c r="CB209" i="1"/>
  <c r="CB205" i="1"/>
  <c r="CB201" i="1"/>
  <c r="CB197" i="1"/>
  <c r="CB193" i="1"/>
  <c r="CB189" i="1"/>
  <c r="CB185" i="1"/>
  <c r="CB181" i="1"/>
  <c r="CB177" i="1"/>
  <c r="CB173" i="1"/>
  <c r="CB169" i="1"/>
  <c r="CB165" i="1"/>
  <c r="CB161" i="1"/>
  <c r="CB157" i="1"/>
  <c r="CB153" i="1"/>
  <c r="CB149" i="1"/>
  <c r="CB145" i="1"/>
  <c r="CB141" i="1"/>
  <c r="CB137" i="1"/>
  <c r="CB133" i="1"/>
  <c r="CB129" i="1"/>
  <c r="CB125" i="1"/>
  <c r="CB121" i="1"/>
  <c r="CB117" i="1"/>
  <c r="CB113" i="1"/>
  <c r="CB109" i="1"/>
  <c r="CB105" i="1"/>
  <c r="CB101" i="1"/>
  <c r="CB97" i="1"/>
  <c r="CB93" i="1"/>
  <c r="CB89" i="1"/>
  <c r="CB85" i="1"/>
  <c r="CB81" i="1"/>
  <c r="CB77" i="1"/>
  <c r="O5" i="15"/>
  <c r="K5" i="15"/>
  <c r="H5" i="15"/>
  <c r="G6" i="15" s="1"/>
  <c r="BU137" i="21" l="1"/>
  <c r="CF137" i="21"/>
  <c r="AZ140" i="21"/>
  <c r="AW140" i="21"/>
  <c r="BF147" i="21"/>
  <c r="BY137" i="21"/>
  <c r="BZ137" i="21" s="1"/>
  <c r="BW139" i="21" s="1"/>
  <c r="BX139" i="21" s="1"/>
  <c r="CB137" i="21"/>
  <c r="CC136" i="21"/>
  <c r="CO136" i="21"/>
  <c r="CP136" i="21" s="1"/>
  <c r="CN136" i="21"/>
  <c r="CG136" i="21"/>
  <c r="AU142" i="21"/>
  <c r="AV141" i="21"/>
  <c r="BC148" i="21"/>
  <c r="BE148" i="21" s="1"/>
  <c r="BB149" i="21"/>
  <c r="BA139" i="21"/>
  <c r="D141" i="21"/>
  <c r="J140" i="21"/>
  <c r="AG140" i="21" s="1"/>
  <c r="BL92" i="21"/>
  <c r="BM92" i="21"/>
  <c r="AN138" i="21"/>
  <c r="BR138" i="21"/>
  <c r="BJ139" i="21"/>
  <c r="BI138" i="21"/>
  <c r="AM139" i="21"/>
  <c r="AH139" i="21"/>
  <c r="CI97" i="21"/>
  <c r="CJ97" i="21"/>
  <c r="CK97" i="21" s="1"/>
  <c r="V65" i="1"/>
  <c r="V63" i="1"/>
  <c r="BH21" i="1"/>
  <c r="V64" i="1"/>
  <c r="U22" i="1"/>
  <c r="AN22" i="1"/>
  <c r="BG34" i="1"/>
  <c r="BH34" i="1" s="1"/>
  <c r="BH60" i="1"/>
  <c r="AN23" i="1"/>
  <c r="AO23" i="1" s="1"/>
  <c r="BG22" i="1"/>
  <c r="BH22" i="1" s="1"/>
  <c r="BG24" i="1"/>
  <c r="BH24" i="1" s="1"/>
  <c r="BG32" i="1"/>
  <c r="BH32" i="1" s="1"/>
  <c r="BG40" i="1"/>
  <c r="BH40" i="1" s="1"/>
  <c r="BG48" i="1"/>
  <c r="BH48" i="1" s="1"/>
  <c r="BG33" i="1"/>
  <c r="BH33" i="1" s="1"/>
  <c r="BG56" i="1"/>
  <c r="BH56" i="1" s="1"/>
  <c r="BG46" i="1"/>
  <c r="BH46" i="1" s="1"/>
  <c r="BG42" i="1"/>
  <c r="BH42" i="1" s="1"/>
  <c r="BG38" i="1"/>
  <c r="BH38" i="1" s="1"/>
  <c r="BH28" i="1"/>
  <c r="BG36" i="1"/>
  <c r="BH36" i="1" s="1"/>
  <c r="BG44" i="1"/>
  <c r="BH44" i="1" s="1"/>
  <c r="BG52" i="1"/>
  <c r="BH52" i="1" s="1"/>
  <c r="BG57" i="1"/>
  <c r="BH57" i="1" s="1"/>
  <c r="BG58" i="1"/>
  <c r="BH58" i="1" s="1"/>
  <c r="BG30" i="1"/>
  <c r="BH30" i="1" s="1"/>
  <c r="BG26" i="1"/>
  <c r="BH26" i="1" s="1"/>
  <c r="CB300" i="1"/>
  <c r="CB298" i="1"/>
  <c r="CB299" i="1"/>
  <c r="K6" i="15"/>
  <c r="L6" i="15" s="1"/>
  <c r="H6" i="15"/>
  <c r="G7" i="15" s="1"/>
  <c r="J5" i="15"/>
  <c r="BI139" i="21" l="1"/>
  <c r="BJ140" i="21"/>
  <c r="BO92" i="21"/>
  <c r="AD92" i="21" s="1"/>
  <c r="AP93" i="21" s="1"/>
  <c r="AO93" i="21" s="1"/>
  <c r="BK93" i="21" s="1"/>
  <c r="BN92" i="21"/>
  <c r="BF148" i="21"/>
  <c r="CO137" i="21"/>
  <c r="CP137" i="21" s="1"/>
  <c r="CC137" i="21"/>
  <c r="AW141" i="21"/>
  <c r="AZ141" i="21"/>
  <c r="BA140" i="21"/>
  <c r="AN139" i="21"/>
  <c r="BR139" i="21"/>
  <c r="CB138" i="21"/>
  <c r="AH140" i="21"/>
  <c r="AM140" i="21"/>
  <c r="AU143" i="21"/>
  <c r="AV142" i="21"/>
  <c r="CG137" i="21"/>
  <c r="CN137" i="21"/>
  <c r="CM97" i="21"/>
  <c r="CH98" i="21" s="1"/>
  <c r="CL97" i="21"/>
  <c r="CF138" i="21"/>
  <c r="BU138" i="21"/>
  <c r="BY138" i="21" s="1"/>
  <c r="BZ138" i="21" s="1"/>
  <c r="BW140" i="21" s="1"/>
  <c r="BX140" i="21" s="1"/>
  <c r="J141" i="21"/>
  <c r="AG141" i="21" s="1"/>
  <c r="D142" i="21"/>
  <c r="BB150" i="21"/>
  <c r="BC149" i="21"/>
  <c r="BE149" i="21" s="1"/>
  <c r="J6" i="15"/>
  <c r="BH65" i="1"/>
  <c r="BH64" i="1"/>
  <c r="BH63" i="1"/>
  <c r="BS56" i="1" s="1"/>
  <c r="BG63" i="1"/>
  <c r="BG64" i="1"/>
  <c r="BG65" i="1"/>
  <c r="AO22" i="1"/>
  <c r="M6" i="15"/>
  <c r="H7" i="15"/>
  <c r="G8" i="15" s="1"/>
  <c r="J7" i="15"/>
  <c r="BB151" i="21" l="1"/>
  <c r="BC150" i="21"/>
  <c r="BE150" i="21" s="1"/>
  <c r="CN138" i="21"/>
  <c r="CG138" i="21"/>
  <c r="D143" i="21"/>
  <c r="J142" i="21"/>
  <c r="AG142" i="21" s="1"/>
  <c r="AZ142" i="21"/>
  <c r="AW142" i="21"/>
  <c r="BA141" i="21"/>
  <c r="BL93" i="21"/>
  <c r="BM93" i="21"/>
  <c r="AM141" i="21"/>
  <c r="AH141" i="21"/>
  <c r="CJ98" i="21"/>
  <c r="CK98" i="21" s="1"/>
  <c r="CI98" i="21"/>
  <c r="AU144" i="21"/>
  <c r="AV143" i="21"/>
  <c r="CO138" i="21"/>
  <c r="CP138" i="21" s="1"/>
  <c r="CC138" i="21"/>
  <c r="BI140" i="21"/>
  <c r="BJ141" i="21"/>
  <c r="BF149" i="21"/>
  <c r="BR140" i="21"/>
  <c r="AN140" i="21"/>
  <c r="CB139" i="21"/>
  <c r="BU139" i="21"/>
  <c r="BY139" i="21" s="1"/>
  <c r="BZ139" i="21" s="1"/>
  <c r="BW141" i="21" s="1"/>
  <c r="BX141" i="21" s="1"/>
  <c r="CF139" i="21"/>
  <c r="N6" i="15"/>
  <c r="O6" i="15" s="1"/>
  <c r="K7" i="15" s="1"/>
  <c r="H8" i="15"/>
  <c r="G9" i="15" s="1"/>
  <c r="CB140" i="21" l="1"/>
  <c r="BI141" i="21"/>
  <c r="BJ142" i="21"/>
  <c r="CL98" i="21"/>
  <c r="CM98" i="21"/>
  <c r="CH99" i="21" s="1"/>
  <c r="CO139" i="21"/>
  <c r="CP139" i="21" s="1"/>
  <c r="CC139" i="21"/>
  <c r="BU140" i="21"/>
  <c r="BY140" i="21" s="1"/>
  <c r="BZ140" i="21" s="1"/>
  <c r="BW142" i="21" s="1"/>
  <c r="BX142" i="21" s="1"/>
  <c r="CF140" i="21"/>
  <c r="AW143" i="21"/>
  <c r="AZ143" i="21"/>
  <c r="BA142" i="21"/>
  <c r="AU145" i="21"/>
  <c r="AV144" i="21"/>
  <c r="AN141" i="21"/>
  <c r="BR141" i="21"/>
  <c r="AH142" i="21"/>
  <c r="AM142" i="21"/>
  <c r="BF150" i="21"/>
  <c r="CG139" i="21"/>
  <c r="CN139" i="21"/>
  <c r="BN93" i="21"/>
  <c r="BO93" i="21"/>
  <c r="AD93" i="21" s="1"/>
  <c r="AP94" i="21" s="1"/>
  <c r="AO94" i="21" s="1"/>
  <c r="BK94" i="21" s="1"/>
  <c r="D144" i="21"/>
  <c r="J143" i="21"/>
  <c r="AG143" i="21" s="1"/>
  <c r="BB152" i="21"/>
  <c r="BC151" i="21"/>
  <c r="BE151" i="21" s="1"/>
  <c r="L7" i="15"/>
  <c r="M7" i="15" s="1"/>
  <c r="N7" i="15" s="1"/>
  <c r="O7" i="15" s="1"/>
  <c r="K8" i="15" s="1"/>
  <c r="H9" i="15"/>
  <c r="G10" i="15" s="1"/>
  <c r="J8" i="15"/>
  <c r="BB153" i="21" l="1"/>
  <c r="BC152" i="21"/>
  <c r="BE152" i="21" s="1"/>
  <c r="BJ143" i="21"/>
  <c r="BI142" i="21"/>
  <c r="AM143" i="21"/>
  <c r="AH143" i="21"/>
  <c r="BR142" i="21"/>
  <c r="AN142" i="21"/>
  <c r="CN140" i="21"/>
  <c r="CG140" i="21"/>
  <c r="CF141" i="21"/>
  <c r="BU141" i="21"/>
  <c r="BY141" i="21" s="1"/>
  <c r="BZ141" i="21" s="1"/>
  <c r="BW143" i="21" s="1"/>
  <c r="BX143" i="21" s="1"/>
  <c r="D145" i="21"/>
  <c r="J144" i="21"/>
  <c r="AG144" i="21" s="1"/>
  <c r="AZ144" i="21"/>
  <c r="AW144" i="21"/>
  <c r="CI99" i="21"/>
  <c r="CJ99" i="21"/>
  <c r="CK99" i="21" s="1"/>
  <c r="BF151" i="21"/>
  <c r="BL94" i="21"/>
  <c r="BM94" i="21"/>
  <c r="CB141" i="21"/>
  <c r="AU146" i="21"/>
  <c r="AV145" i="21"/>
  <c r="BA143" i="21"/>
  <c r="CO140" i="21"/>
  <c r="CP140" i="21" s="1"/>
  <c r="CC140" i="21"/>
  <c r="L8" i="15"/>
  <c r="M8" i="15" s="1"/>
  <c r="N8" i="15" s="1"/>
  <c r="O8" i="15" s="1"/>
  <c r="K9" i="15" s="1"/>
  <c r="H10" i="15"/>
  <c r="G11" i="15" s="1"/>
  <c r="J10" i="15"/>
  <c r="J9" i="15"/>
  <c r="BA144" i="21" l="1"/>
  <c r="CG141" i="21"/>
  <c r="CN141" i="21"/>
  <c r="CF142" i="21"/>
  <c r="BU142" i="21"/>
  <c r="BY142" i="21" s="1"/>
  <c r="BZ142" i="21" s="1"/>
  <c r="BW144" i="21" s="1"/>
  <c r="BX144" i="21" s="1"/>
  <c r="AW145" i="21"/>
  <c r="AZ145" i="21"/>
  <c r="BO94" i="21"/>
  <c r="AD94" i="21" s="1"/>
  <c r="AP95" i="21" s="1"/>
  <c r="AO95" i="21" s="1"/>
  <c r="BK95" i="21" s="1"/>
  <c r="BN94" i="21"/>
  <c r="CM99" i="21"/>
  <c r="CH100" i="21" s="1"/>
  <c r="CL99" i="21"/>
  <c r="AH144" i="21"/>
  <c r="AM144" i="21"/>
  <c r="CB142" i="21"/>
  <c r="BI143" i="21"/>
  <c r="BJ144" i="21"/>
  <c r="AU147" i="21"/>
  <c r="AV146" i="21"/>
  <c r="D146" i="21"/>
  <c r="J145" i="21"/>
  <c r="AG145" i="21" s="1"/>
  <c r="BF152" i="21"/>
  <c r="CO141" i="21"/>
  <c r="CP141" i="21" s="1"/>
  <c r="CC141" i="21"/>
  <c r="AN143" i="21"/>
  <c r="BR143" i="21"/>
  <c r="BB154" i="21"/>
  <c r="BC153" i="21"/>
  <c r="BE153" i="21" s="1"/>
  <c r="L9" i="15"/>
  <c r="M9" i="15" s="1"/>
  <c r="N9" i="15" s="1"/>
  <c r="O9" i="15" s="1"/>
  <c r="K10" i="15" s="1"/>
  <c r="H11" i="15"/>
  <c r="G12" i="15" s="1"/>
  <c r="BB155" i="21" l="1"/>
  <c r="BC154" i="21"/>
  <c r="BE154" i="21" s="1"/>
  <c r="AU148" i="21"/>
  <c r="AV147" i="21"/>
  <c r="CC142" i="21"/>
  <c r="CO142" i="21"/>
  <c r="CP142" i="21" s="1"/>
  <c r="CJ100" i="21"/>
  <c r="CK100" i="21" s="1"/>
  <c r="CI100" i="21"/>
  <c r="CB143" i="21"/>
  <c r="AM145" i="21"/>
  <c r="AH145" i="21"/>
  <c r="BJ145" i="21"/>
  <c r="BI144" i="21"/>
  <c r="AN144" i="21"/>
  <c r="BR144" i="21"/>
  <c r="D147" i="21"/>
  <c r="J146" i="21"/>
  <c r="AG146" i="21" s="1"/>
  <c r="CF143" i="21"/>
  <c r="BU143" i="21"/>
  <c r="BY143" i="21" s="1"/>
  <c r="BZ143" i="21" s="1"/>
  <c r="BW145" i="21" s="1"/>
  <c r="BX145" i="21" s="1"/>
  <c r="BL95" i="21"/>
  <c r="BM95" i="21"/>
  <c r="CN142" i="21"/>
  <c r="CG142" i="21"/>
  <c r="BF153" i="21"/>
  <c r="AZ146" i="21"/>
  <c r="AW146" i="21"/>
  <c r="BA145" i="21"/>
  <c r="L10" i="15"/>
  <c r="M10" i="15" s="1"/>
  <c r="N10" i="15" s="1"/>
  <c r="O10" i="15" s="1"/>
  <c r="K11" i="15" s="1"/>
  <c r="H12" i="15"/>
  <c r="G13" i="15" s="1"/>
  <c r="J12" i="15"/>
  <c r="J11" i="15"/>
  <c r="BN95" i="21" l="1"/>
  <c r="BO95" i="21"/>
  <c r="AD95" i="21" s="1"/>
  <c r="AP96" i="21" s="1"/>
  <c r="AO96" i="21" s="1"/>
  <c r="BK96" i="21" s="1"/>
  <c r="AH146" i="21"/>
  <c r="AM146" i="21"/>
  <c r="AN145" i="21"/>
  <c r="BR145" i="21"/>
  <c r="CM100" i="21"/>
  <c r="CH101" i="21" s="1"/>
  <c r="CL100" i="21"/>
  <c r="AW147" i="21"/>
  <c r="AZ147" i="21"/>
  <c r="D148" i="21"/>
  <c r="J147" i="21"/>
  <c r="AG147" i="21" s="1"/>
  <c r="BU144" i="21"/>
  <c r="CF144" i="21"/>
  <c r="CO143" i="21"/>
  <c r="CP143" i="21" s="1"/>
  <c r="CC143" i="21"/>
  <c r="AU149" i="21"/>
  <c r="AV148" i="21"/>
  <c r="BI145" i="21"/>
  <c r="BJ146" i="21"/>
  <c r="BF154" i="21"/>
  <c r="BA146" i="21"/>
  <c r="CG143" i="21"/>
  <c r="CN143" i="21"/>
  <c r="CB144" i="21"/>
  <c r="BY144" i="21"/>
  <c r="BZ144" i="21" s="1"/>
  <c r="BW146" i="21" s="1"/>
  <c r="BX146" i="21" s="1"/>
  <c r="BB156" i="21"/>
  <c r="BC155" i="21"/>
  <c r="BE155" i="21" s="1"/>
  <c r="L11" i="15"/>
  <c r="M11" i="15" s="1"/>
  <c r="N11" i="15" s="1"/>
  <c r="O11" i="15" s="1"/>
  <c r="K12" i="15" s="1"/>
  <c r="H13" i="15"/>
  <c r="G14" i="15" s="1"/>
  <c r="J13" i="15"/>
  <c r="BB157" i="21" l="1"/>
  <c r="BC156" i="21"/>
  <c r="BE156" i="21" s="1"/>
  <c r="AZ148" i="21"/>
  <c r="AW148" i="21"/>
  <c r="J148" i="21"/>
  <c r="AG148" i="21" s="1"/>
  <c r="D149" i="21"/>
  <c r="CI101" i="21"/>
  <c r="CJ101" i="21"/>
  <c r="CK101" i="21" s="1"/>
  <c r="AN146" i="21"/>
  <c r="BR146" i="21"/>
  <c r="AU150" i="21"/>
  <c r="AV149" i="21"/>
  <c r="CN144" i="21"/>
  <c r="CG144" i="21"/>
  <c r="BA147" i="21"/>
  <c r="CB145" i="21"/>
  <c r="CC144" i="21"/>
  <c r="CO144" i="21"/>
  <c r="CP144" i="21" s="1"/>
  <c r="BJ147" i="21"/>
  <c r="BI146" i="21"/>
  <c r="BL96" i="21"/>
  <c r="BM96" i="21"/>
  <c r="BF155" i="21"/>
  <c r="BU145" i="21"/>
  <c r="BY145" i="21" s="1"/>
  <c r="BZ145" i="21" s="1"/>
  <c r="BW147" i="21" s="1"/>
  <c r="BX147" i="21" s="1"/>
  <c r="CF145" i="21"/>
  <c r="AM147" i="21"/>
  <c r="AH147" i="21"/>
  <c r="L12" i="15"/>
  <c r="M12" i="15" s="1"/>
  <c r="N12" i="15" s="1"/>
  <c r="O12" i="15" s="1"/>
  <c r="K13" i="15" s="1"/>
  <c r="H14" i="15"/>
  <c r="J14" i="15"/>
  <c r="AN147" i="21" l="1"/>
  <c r="BR147" i="21"/>
  <c r="BI147" i="21"/>
  <c r="BJ148" i="21"/>
  <c r="CO145" i="21"/>
  <c r="CP145" i="21" s="1"/>
  <c r="CC145" i="21"/>
  <c r="AU151" i="21"/>
  <c r="AV150" i="21"/>
  <c r="CM101" i="21"/>
  <c r="CH102" i="21" s="1"/>
  <c r="CL101" i="21"/>
  <c r="CG145" i="21"/>
  <c r="CN145" i="21"/>
  <c r="BO96" i="21"/>
  <c r="AD96" i="21" s="1"/>
  <c r="AP97" i="21" s="1"/>
  <c r="AO97" i="21" s="1"/>
  <c r="BK97" i="21" s="1"/>
  <c r="BN96" i="21"/>
  <c r="BA148" i="21"/>
  <c r="CB146" i="21"/>
  <c r="D150" i="21"/>
  <c r="J149" i="21"/>
  <c r="AG149" i="21" s="1"/>
  <c r="BF156" i="21"/>
  <c r="BU146" i="21"/>
  <c r="BY146" i="21" s="1"/>
  <c r="BZ146" i="21" s="1"/>
  <c r="BW148" i="21" s="1"/>
  <c r="BX148" i="21" s="1"/>
  <c r="CF146" i="21"/>
  <c r="AZ149" i="21"/>
  <c r="AW149" i="21"/>
  <c r="AM148" i="21"/>
  <c r="AH148" i="21"/>
  <c r="BB158" i="21"/>
  <c r="BC157" i="21"/>
  <c r="BE157" i="21" s="1"/>
  <c r="L13" i="15"/>
  <c r="M13" i="15" s="1"/>
  <c r="N13" i="15" s="1"/>
  <c r="O13" i="15" s="1"/>
  <c r="K14" i="15" s="1"/>
  <c r="BB159" i="21" l="1"/>
  <c r="BC158" i="21"/>
  <c r="BE158" i="21" s="1"/>
  <c r="BA149" i="21"/>
  <c r="CO146" i="21"/>
  <c r="CP146" i="21" s="1"/>
  <c r="CC146" i="21"/>
  <c r="CF147" i="21"/>
  <c r="BU147" i="21"/>
  <c r="BY147" i="21" s="1"/>
  <c r="BZ147" i="21" s="1"/>
  <c r="BW149" i="21" s="1"/>
  <c r="BX149" i="21" s="1"/>
  <c r="CN146" i="21"/>
  <c r="CG146" i="21"/>
  <c r="AM149" i="21"/>
  <c r="AH149" i="21"/>
  <c r="BL97" i="21"/>
  <c r="BM97" i="21"/>
  <c r="CJ102" i="21"/>
  <c r="CK102" i="21" s="1"/>
  <c r="CI102" i="21"/>
  <c r="CB147" i="21"/>
  <c r="AN148" i="21"/>
  <c r="BR148" i="21"/>
  <c r="D151" i="21"/>
  <c r="J150" i="21"/>
  <c r="AG150" i="21" s="1"/>
  <c r="AW150" i="21"/>
  <c r="AZ150" i="21"/>
  <c r="BF157" i="21"/>
  <c r="AU152" i="21"/>
  <c r="AV151" i="21"/>
  <c r="BI148" i="21"/>
  <c r="BJ149" i="21"/>
  <c r="L14" i="15"/>
  <c r="M14" i="15" s="1"/>
  <c r="N14" i="15" s="1"/>
  <c r="O14" i="15" s="1"/>
  <c r="BU148" i="21" l="1"/>
  <c r="CF148" i="21"/>
  <c r="D152" i="21"/>
  <c r="J151" i="21"/>
  <c r="AG151" i="21" s="1"/>
  <c r="BN97" i="21"/>
  <c r="BO97" i="21"/>
  <c r="AD97" i="21" s="1"/>
  <c r="AP98" i="21" s="1"/>
  <c r="AO98" i="21" s="1"/>
  <c r="BK98" i="21" s="1"/>
  <c r="AZ151" i="21"/>
  <c r="AW151" i="21"/>
  <c r="BA150" i="21"/>
  <c r="BY148" i="21"/>
  <c r="BZ148" i="21" s="1"/>
  <c r="BW150" i="21" s="1"/>
  <c r="BX150" i="21" s="1"/>
  <c r="CB148" i="21"/>
  <c r="CO147" i="21"/>
  <c r="CP147" i="21" s="1"/>
  <c r="CC147" i="21"/>
  <c r="AU153" i="21"/>
  <c r="AV152" i="21"/>
  <c r="BF158" i="21"/>
  <c r="BJ150" i="21"/>
  <c r="BI149" i="21"/>
  <c r="AH150" i="21"/>
  <c r="AM150" i="21"/>
  <c r="CM102" i="21"/>
  <c r="CH103" i="21" s="1"/>
  <c r="CL102" i="21"/>
  <c r="AN149" i="21"/>
  <c r="BR149" i="21"/>
  <c r="CN147" i="21"/>
  <c r="CG147" i="21"/>
  <c r="BB160" i="21"/>
  <c r="BC159" i="21"/>
  <c r="BE159" i="21" s="1"/>
  <c r="BQ298" i="1"/>
  <c r="BT298" i="1"/>
  <c r="BQ299" i="1"/>
  <c r="BT299" i="1"/>
  <c r="BQ300" i="1"/>
  <c r="BT300" i="1"/>
  <c r="BB161" i="21" l="1"/>
  <c r="BC160" i="21"/>
  <c r="BE160" i="21" s="1"/>
  <c r="AN150" i="21"/>
  <c r="BR150" i="21"/>
  <c r="AH151" i="21"/>
  <c r="AM151" i="21"/>
  <c r="BA151" i="21"/>
  <c r="J152" i="21"/>
  <c r="AG152" i="21" s="1"/>
  <c r="D153" i="21"/>
  <c r="BU149" i="21"/>
  <c r="BY149" i="21" s="1"/>
  <c r="BZ149" i="21" s="1"/>
  <c r="BW151" i="21" s="1"/>
  <c r="BX151" i="21" s="1"/>
  <c r="CF149" i="21"/>
  <c r="AW152" i="21"/>
  <c r="AZ152" i="21"/>
  <c r="BL98" i="21"/>
  <c r="BM98" i="21"/>
  <c r="CN148" i="21"/>
  <c r="CG148" i="21"/>
  <c r="BF159" i="21"/>
  <c r="CB149" i="21"/>
  <c r="CI103" i="21"/>
  <c r="CJ103" i="21"/>
  <c r="CK103" i="21" s="1"/>
  <c r="BI150" i="21"/>
  <c r="BJ151" i="21"/>
  <c r="AU154" i="21"/>
  <c r="AV153" i="21"/>
  <c r="CC148" i="21"/>
  <c r="CO148" i="21"/>
  <c r="CP148" i="21" s="1"/>
  <c r="BQ301" i="1"/>
  <c r="BT3" i="1"/>
  <c r="BV3" i="1" s="1"/>
  <c r="BR69" i="1" s="1"/>
  <c r="BX68" i="1"/>
  <c r="BJ152" i="21" l="1"/>
  <c r="BI151" i="21"/>
  <c r="BA152" i="21"/>
  <c r="D154" i="21"/>
  <c r="J153" i="21"/>
  <c r="AG153" i="21" s="1"/>
  <c r="BU150" i="21"/>
  <c r="BY150" i="21" s="1"/>
  <c r="BZ150" i="21" s="1"/>
  <c r="BW152" i="21" s="1"/>
  <c r="BX152" i="21" s="1"/>
  <c r="CF150" i="21"/>
  <c r="CC149" i="21"/>
  <c r="CO149" i="21"/>
  <c r="CP149" i="21" s="1"/>
  <c r="AH152" i="21"/>
  <c r="AM152" i="21"/>
  <c r="BR151" i="21"/>
  <c r="AN151" i="21"/>
  <c r="AZ153" i="21"/>
  <c r="AW153" i="21"/>
  <c r="CM103" i="21"/>
  <c r="CH104" i="21" s="1"/>
  <c r="CL103" i="21"/>
  <c r="BO98" i="21"/>
  <c r="AD98" i="21" s="1"/>
  <c r="AP99" i="21" s="1"/>
  <c r="AO99" i="21" s="1"/>
  <c r="BK99" i="21" s="1"/>
  <c r="BN98" i="21"/>
  <c r="CN149" i="21"/>
  <c r="CG149" i="21"/>
  <c r="BF160" i="21"/>
  <c r="AU155" i="21"/>
  <c r="AV154" i="21"/>
  <c r="CB150" i="21"/>
  <c r="BB162" i="21"/>
  <c r="BC161" i="21"/>
  <c r="BE161" i="21" s="1"/>
  <c r="CK68" i="1"/>
  <c r="BU70" i="1"/>
  <c r="BR71" i="1"/>
  <c r="BR88" i="1"/>
  <c r="BR99" i="1"/>
  <c r="BR110" i="1"/>
  <c r="BR120" i="1"/>
  <c r="BR131" i="1"/>
  <c r="BR142" i="1"/>
  <c r="BR152" i="1"/>
  <c r="BR163" i="1"/>
  <c r="BR174" i="1"/>
  <c r="BR184" i="1"/>
  <c r="BR195" i="1"/>
  <c r="BR206" i="1"/>
  <c r="BR216" i="1"/>
  <c r="BR227" i="1"/>
  <c r="BR238" i="1"/>
  <c r="BR248" i="1"/>
  <c r="BR259" i="1"/>
  <c r="BR270" i="1"/>
  <c r="BR280" i="1"/>
  <c r="BR291" i="1"/>
  <c r="BR72" i="1"/>
  <c r="BR91" i="1"/>
  <c r="BR102" i="1"/>
  <c r="BR112" i="1"/>
  <c r="BR123" i="1"/>
  <c r="BR134" i="1"/>
  <c r="BR144" i="1"/>
  <c r="BR155" i="1"/>
  <c r="BR166" i="1"/>
  <c r="BR176" i="1"/>
  <c r="BR187" i="1"/>
  <c r="BR198" i="1"/>
  <c r="BR208" i="1"/>
  <c r="BR219" i="1"/>
  <c r="BR230" i="1"/>
  <c r="BR240" i="1"/>
  <c r="BR251" i="1"/>
  <c r="BR262" i="1"/>
  <c r="BR272" i="1"/>
  <c r="BR283" i="1"/>
  <c r="BR294" i="1"/>
  <c r="BR78" i="1"/>
  <c r="BR94" i="1"/>
  <c r="BR104" i="1"/>
  <c r="BR115" i="1"/>
  <c r="BR126" i="1"/>
  <c r="BR136" i="1"/>
  <c r="BR147" i="1"/>
  <c r="BR158" i="1"/>
  <c r="BR168" i="1"/>
  <c r="BR179" i="1"/>
  <c r="BR190" i="1"/>
  <c r="BR200" i="1"/>
  <c r="BR211" i="1"/>
  <c r="BR222" i="1"/>
  <c r="BR232" i="1"/>
  <c r="BR243" i="1"/>
  <c r="BR254" i="1"/>
  <c r="BR264" i="1"/>
  <c r="BR275" i="1"/>
  <c r="BR286" i="1"/>
  <c r="BR296" i="1"/>
  <c r="BR83" i="1"/>
  <c r="BR96" i="1"/>
  <c r="BR107" i="1"/>
  <c r="BR118" i="1"/>
  <c r="BR128" i="1"/>
  <c r="BR139" i="1"/>
  <c r="BR150" i="1"/>
  <c r="BR160" i="1"/>
  <c r="BR171" i="1"/>
  <c r="BR182" i="1"/>
  <c r="BR192" i="1"/>
  <c r="BR203" i="1"/>
  <c r="BR214" i="1"/>
  <c r="BR224" i="1"/>
  <c r="BR235" i="1"/>
  <c r="BR246" i="1"/>
  <c r="BR256" i="1"/>
  <c r="BR267" i="1"/>
  <c r="BR278" i="1"/>
  <c r="BR288" i="1"/>
  <c r="BR86" i="1"/>
  <c r="BR80" i="1"/>
  <c r="BR75" i="1"/>
  <c r="BR70" i="1"/>
  <c r="BR292" i="1"/>
  <c r="BR287" i="1"/>
  <c r="BR282" i="1"/>
  <c r="BR276" i="1"/>
  <c r="BR271" i="1"/>
  <c r="BR266" i="1"/>
  <c r="BR260" i="1"/>
  <c r="BR255" i="1"/>
  <c r="BR250" i="1"/>
  <c r="BR244" i="1"/>
  <c r="BR239" i="1"/>
  <c r="BR234" i="1"/>
  <c r="BR228" i="1"/>
  <c r="BR223" i="1"/>
  <c r="BR218" i="1"/>
  <c r="BR212" i="1"/>
  <c r="BR207" i="1"/>
  <c r="BR202" i="1"/>
  <c r="BR196" i="1"/>
  <c r="BR191" i="1"/>
  <c r="BR186" i="1"/>
  <c r="BR180" i="1"/>
  <c r="BR175" i="1"/>
  <c r="BR170" i="1"/>
  <c r="BR164" i="1"/>
  <c r="BR159" i="1"/>
  <c r="BR154" i="1"/>
  <c r="BR148" i="1"/>
  <c r="BR143" i="1"/>
  <c r="BR138" i="1"/>
  <c r="BR132" i="1"/>
  <c r="BR127" i="1"/>
  <c r="BR122" i="1"/>
  <c r="BR116" i="1"/>
  <c r="BR111" i="1"/>
  <c r="BR106" i="1"/>
  <c r="BR100" i="1"/>
  <c r="BR95" i="1"/>
  <c r="BR90" i="1"/>
  <c r="BR84" i="1"/>
  <c r="BR79" i="1"/>
  <c r="BR74" i="1"/>
  <c r="BR295" i="1"/>
  <c r="BR290" i="1"/>
  <c r="BR284" i="1"/>
  <c r="BR279" i="1"/>
  <c r="BR274" i="1"/>
  <c r="BR268" i="1"/>
  <c r="BR263" i="1"/>
  <c r="BR258" i="1"/>
  <c r="BR252" i="1"/>
  <c r="BR247" i="1"/>
  <c r="BR242" i="1"/>
  <c r="BR236" i="1"/>
  <c r="BR231" i="1"/>
  <c r="BR226" i="1"/>
  <c r="BR220" i="1"/>
  <c r="BR215" i="1"/>
  <c r="BR210" i="1"/>
  <c r="BR204" i="1"/>
  <c r="BR199" i="1"/>
  <c r="BR194" i="1"/>
  <c r="BR188" i="1"/>
  <c r="BR183" i="1"/>
  <c r="BR178" i="1"/>
  <c r="BR172" i="1"/>
  <c r="BR167" i="1"/>
  <c r="BR162" i="1"/>
  <c r="BR156" i="1"/>
  <c r="BR151" i="1"/>
  <c r="BR146" i="1"/>
  <c r="BR140" i="1"/>
  <c r="BR135" i="1"/>
  <c r="BR130" i="1"/>
  <c r="BR124" i="1"/>
  <c r="BR119" i="1"/>
  <c r="BR114" i="1"/>
  <c r="BR108" i="1"/>
  <c r="BR103" i="1"/>
  <c r="BR98" i="1"/>
  <c r="BR92" i="1"/>
  <c r="BR87" i="1"/>
  <c r="BR82" i="1"/>
  <c r="BR76" i="1"/>
  <c r="BR73" i="1"/>
  <c r="BR77" i="1"/>
  <c r="BR81" i="1"/>
  <c r="BR85" i="1"/>
  <c r="BR89" i="1"/>
  <c r="BR93" i="1"/>
  <c r="BR97" i="1"/>
  <c r="BR101" i="1"/>
  <c r="BR105" i="1"/>
  <c r="BR109" i="1"/>
  <c r="BR113" i="1"/>
  <c r="BR117" i="1"/>
  <c r="BR121" i="1"/>
  <c r="BR125" i="1"/>
  <c r="BR129" i="1"/>
  <c r="BR133" i="1"/>
  <c r="BR137" i="1"/>
  <c r="BR141" i="1"/>
  <c r="BR145" i="1"/>
  <c r="BR149" i="1"/>
  <c r="BR153" i="1"/>
  <c r="BR157" i="1"/>
  <c r="BR161" i="1"/>
  <c r="BR165" i="1"/>
  <c r="BR169" i="1"/>
  <c r="BR173" i="1"/>
  <c r="BR177" i="1"/>
  <c r="BR181" i="1"/>
  <c r="BR185" i="1"/>
  <c r="BR189" i="1"/>
  <c r="BR193" i="1"/>
  <c r="BR197" i="1"/>
  <c r="BR201" i="1"/>
  <c r="BR205" i="1"/>
  <c r="BR209" i="1"/>
  <c r="BR213" i="1"/>
  <c r="BR217" i="1"/>
  <c r="BR221" i="1"/>
  <c r="BR225" i="1"/>
  <c r="BR229" i="1"/>
  <c r="BR233" i="1"/>
  <c r="BR237" i="1"/>
  <c r="BR241" i="1"/>
  <c r="BR245" i="1"/>
  <c r="BR249" i="1"/>
  <c r="BR253" i="1"/>
  <c r="BR257" i="1"/>
  <c r="BR261" i="1"/>
  <c r="BR265" i="1"/>
  <c r="BR269" i="1"/>
  <c r="BR273" i="1"/>
  <c r="BR277" i="1"/>
  <c r="BR281" i="1"/>
  <c r="BR285" i="1"/>
  <c r="BR289" i="1"/>
  <c r="BR293" i="1"/>
  <c r="BB163" i="21" l="1"/>
  <c r="BC162" i="21"/>
  <c r="BE162" i="21" s="1"/>
  <c r="AU156" i="21"/>
  <c r="AV155" i="21"/>
  <c r="CJ104" i="21"/>
  <c r="CK104" i="21" s="1"/>
  <c r="CI104" i="21"/>
  <c r="CC150" i="21"/>
  <c r="CO150" i="21"/>
  <c r="CP150" i="21" s="1"/>
  <c r="CB151" i="21"/>
  <c r="AM153" i="21"/>
  <c r="AH153" i="21"/>
  <c r="BL99" i="21"/>
  <c r="BM99" i="21"/>
  <c r="BA153" i="21"/>
  <c r="AN152" i="21"/>
  <c r="BR152" i="21"/>
  <c r="J154" i="21"/>
  <c r="AG154" i="21" s="1"/>
  <c r="D155" i="21"/>
  <c r="CF151" i="21"/>
  <c r="BU151" i="21"/>
  <c r="BY151" i="21" s="1"/>
  <c r="BZ151" i="21" s="1"/>
  <c r="BW153" i="21" s="1"/>
  <c r="BX153" i="21" s="1"/>
  <c r="BF161" i="21"/>
  <c r="AZ154" i="21"/>
  <c r="AW154" i="21"/>
  <c r="CG150" i="21"/>
  <c r="CN150" i="21"/>
  <c r="BI152" i="21"/>
  <c r="BJ153" i="21"/>
  <c r="BR298" i="1"/>
  <c r="BR300" i="1"/>
  <c r="BR299" i="1"/>
  <c r="CN151" i="21" l="1"/>
  <c r="CG151" i="21"/>
  <c r="CF152" i="21"/>
  <c r="BU152" i="21"/>
  <c r="BY152" i="21" s="1"/>
  <c r="BZ152" i="21" s="1"/>
  <c r="BW154" i="21" s="1"/>
  <c r="BX154" i="21" s="1"/>
  <c r="BA154" i="21"/>
  <c r="BR153" i="21"/>
  <c r="AN153" i="21"/>
  <c r="AZ155" i="21"/>
  <c r="AW155" i="21"/>
  <c r="D156" i="21"/>
  <c r="J155" i="21"/>
  <c r="AG155" i="21" s="1"/>
  <c r="BN99" i="21"/>
  <c r="BO99" i="21"/>
  <c r="AD99" i="21" s="1"/>
  <c r="AP100" i="21" s="1"/>
  <c r="AO100" i="21" s="1"/>
  <c r="BK100" i="21" s="1"/>
  <c r="AU157" i="21"/>
  <c r="AV156" i="21"/>
  <c r="AM154" i="21"/>
  <c r="AH154" i="21"/>
  <c r="CC151" i="21"/>
  <c r="CO151" i="21"/>
  <c r="CP151" i="21" s="1"/>
  <c r="BF162" i="21"/>
  <c r="BJ154" i="21"/>
  <c r="BI153" i="21"/>
  <c r="CB152" i="21"/>
  <c r="CL104" i="21"/>
  <c r="CM104" i="21"/>
  <c r="CH105" i="21" s="1"/>
  <c r="BB164" i="21"/>
  <c r="BC163" i="21"/>
  <c r="BE163" i="21" s="1"/>
  <c r="H334" i="1"/>
  <c r="H333" i="1"/>
  <c r="AI298" i="1"/>
  <c r="CF309" i="1" s="1"/>
  <c r="AI299" i="1"/>
  <c r="AI300" i="1"/>
  <c r="BB165" i="21" l="1"/>
  <c r="BC164" i="21"/>
  <c r="BE164" i="21" s="1"/>
  <c r="BL100" i="21"/>
  <c r="BM100" i="21"/>
  <c r="CB153" i="21"/>
  <c r="CJ105" i="21"/>
  <c r="CK105" i="21" s="1"/>
  <c r="CI105" i="21"/>
  <c r="BU153" i="21"/>
  <c r="BY153" i="21" s="1"/>
  <c r="BZ153" i="21" s="1"/>
  <c r="BW155" i="21" s="1"/>
  <c r="BX155" i="21" s="1"/>
  <c r="CF153" i="21"/>
  <c r="AN154" i="21"/>
  <c r="BR154" i="21"/>
  <c r="BA155" i="21"/>
  <c r="CG152" i="21"/>
  <c r="CN152" i="21"/>
  <c r="BI154" i="21"/>
  <c r="BJ155" i="21"/>
  <c r="AZ156" i="21"/>
  <c r="AW156" i="21"/>
  <c r="AM155" i="21"/>
  <c r="AH155" i="21"/>
  <c r="BF163" i="21"/>
  <c r="CO152" i="21"/>
  <c r="CP152" i="21" s="1"/>
  <c r="CC152" i="21"/>
  <c r="AU158" i="21"/>
  <c r="AV157" i="21"/>
  <c r="J156" i="21"/>
  <c r="AG156" i="21" s="1"/>
  <c r="D157" i="21"/>
  <c r="H335" i="1"/>
  <c r="BH69" i="1"/>
  <c r="E53" i="11"/>
  <c r="E55" i="11" s="1"/>
  <c r="E54" i="11"/>
  <c r="D70" i="1"/>
  <c r="D71" i="1" s="1"/>
  <c r="D72" i="1" s="1"/>
  <c r="D73" i="1" s="1"/>
  <c r="D74" i="1" s="1"/>
  <c r="D75" i="1" s="1"/>
  <c r="D76" i="1" s="1"/>
  <c r="D77" i="1" s="1"/>
  <c r="D78" i="1" s="1"/>
  <c r="D79" i="1" s="1"/>
  <c r="D80" i="1" s="1"/>
  <c r="D81" i="1" s="1"/>
  <c r="D82" i="1" s="1"/>
  <c r="D83" i="1" s="1"/>
  <c r="D84" i="1" s="1"/>
  <c r="D85" i="1" s="1"/>
  <c r="D86" i="1" s="1"/>
  <c r="D87" i="1" s="1"/>
  <c r="D88" i="1" s="1"/>
  <c r="D89" i="1" s="1"/>
  <c r="D90" i="1" s="1"/>
  <c r="D91" i="1" s="1"/>
  <c r="D92" i="1" s="1"/>
  <c r="D93" i="1" s="1"/>
  <c r="D94" i="1" s="1"/>
  <c r="D95" i="1" s="1"/>
  <c r="D96" i="1" s="1"/>
  <c r="D97" i="1" s="1"/>
  <c r="D98" i="1" s="1"/>
  <c r="D99" i="1" s="1"/>
  <c r="D100" i="1" s="1"/>
  <c r="D101" i="1" s="1"/>
  <c r="D102" i="1" s="1"/>
  <c r="D103" i="1" s="1"/>
  <c r="D104" i="1" s="1"/>
  <c r="D105" i="1" s="1"/>
  <c r="D106" i="1" s="1"/>
  <c r="D107" i="1" s="1"/>
  <c r="D108" i="1" s="1"/>
  <c r="D109" i="1" s="1"/>
  <c r="D110" i="1" s="1"/>
  <c r="D111" i="1" s="1"/>
  <c r="D112" i="1" s="1"/>
  <c r="D113" i="1" s="1"/>
  <c r="D114" i="1" s="1"/>
  <c r="D115" i="1" s="1"/>
  <c r="D116" i="1" s="1"/>
  <c r="D117" i="1" s="1"/>
  <c r="D118" i="1" s="1"/>
  <c r="D119" i="1" s="1"/>
  <c r="D120" i="1" s="1"/>
  <c r="D121" i="1" s="1"/>
  <c r="D122" i="1" s="1"/>
  <c r="D123" i="1" s="1"/>
  <c r="D124" i="1" s="1"/>
  <c r="D125" i="1" s="1"/>
  <c r="D126" i="1" s="1"/>
  <c r="D127" i="1" s="1"/>
  <c r="D128" i="1" s="1"/>
  <c r="D129" i="1" s="1"/>
  <c r="D130" i="1" s="1"/>
  <c r="D131" i="1" s="1"/>
  <c r="D132" i="1" s="1"/>
  <c r="D133" i="1" s="1"/>
  <c r="D134" i="1" s="1"/>
  <c r="D135" i="1" s="1"/>
  <c r="D136" i="1" s="1"/>
  <c r="D137" i="1" s="1"/>
  <c r="D138" i="1" s="1"/>
  <c r="D139" i="1" s="1"/>
  <c r="D140" i="1" s="1"/>
  <c r="D141" i="1" s="1"/>
  <c r="D142" i="1" s="1"/>
  <c r="D143" i="1" s="1"/>
  <c r="D144" i="1" s="1"/>
  <c r="D145" i="1" s="1"/>
  <c r="D146" i="1" s="1"/>
  <c r="D147" i="1" s="1"/>
  <c r="D148" i="1" s="1"/>
  <c r="D149" i="1" s="1"/>
  <c r="D150" i="1" s="1"/>
  <c r="D151" i="1" s="1"/>
  <c r="D152" i="1" s="1"/>
  <c r="D153" i="1" s="1"/>
  <c r="D154" i="1" s="1"/>
  <c r="D155" i="1" s="1"/>
  <c r="D156" i="1" s="1"/>
  <c r="D157" i="1" s="1"/>
  <c r="D158" i="1" s="1"/>
  <c r="D159" i="1" s="1"/>
  <c r="D160" i="1" s="1"/>
  <c r="D161" i="1" s="1"/>
  <c r="D162" i="1" s="1"/>
  <c r="D163" i="1" s="1"/>
  <c r="D164" i="1" s="1"/>
  <c r="D165" i="1" s="1"/>
  <c r="D166" i="1" s="1"/>
  <c r="D167" i="1" s="1"/>
  <c r="D168" i="1" s="1"/>
  <c r="D169" i="1" s="1"/>
  <c r="D170" i="1" s="1"/>
  <c r="D171" i="1" s="1"/>
  <c r="D172" i="1" s="1"/>
  <c r="D173" i="1" s="1"/>
  <c r="D174" i="1" s="1"/>
  <c r="D175" i="1" s="1"/>
  <c r="D176" i="1" s="1"/>
  <c r="D177" i="1" s="1"/>
  <c r="D178" i="1" s="1"/>
  <c r="D179" i="1" s="1"/>
  <c r="D180" i="1" s="1"/>
  <c r="D181" i="1" s="1"/>
  <c r="D182" i="1" s="1"/>
  <c r="D183" i="1" s="1"/>
  <c r="D184" i="1" s="1"/>
  <c r="D185" i="1" s="1"/>
  <c r="D186" i="1" s="1"/>
  <c r="D187" i="1" s="1"/>
  <c r="D188" i="1" s="1"/>
  <c r="D189" i="1" s="1"/>
  <c r="D190" i="1" s="1"/>
  <c r="D191" i="1" s="1"/>
  <c r="D192" i="1" s="1"/>
  <c r="D193" i="1" s="1"/>
  <c r="D194" i="1" s="1"/>
  <c r="D195" i="1" s="1"/>
  <c r="D196" i="1" s="1"/>
  <c r="D197" i="1" s="1"/>
  <c r="D198" i="1" s="1"/>
  <c r="D199" i="1" s="1"/>
  <c r="D200" i="1" s="1"/>
  <c r="D201" i="1" s="1"/>
  <c r="D202" i="1" s="1"/>
  <c r="D203" i="1" s="1"/>
  <c r="D204" i="1" s="1"/>
  <c r="D205" i="1" s="1"/>
  <c r="D206" i="1" s="1"/>
  <c r="D207" i="1" s="1"/>
  <c r="D208" i="1" s="1"/>
  <c r="D209" i="1" s="1"/>
  <c r="D210" i="1" s="1"/>
  <c r="D211" i="1" s="1"/>
  <c r="D212" i="1" s="1"/>
  <c r="D213" i="1" s="1"/>
  <c r="D214" i="1" s="1"/>
  <c r="D215" i="1" s="1"/>
  <c r="D216" i="1" s="1"/>
  <c r="D217" i="1" s="1"/>
  <c r="D218" i="1" s="1"/>
  <c r="D219" i="1" s="1"/>
  <c r="D220" i="1" s="1"/>
  <c r="D221" i="1" s="1"/>
  <c r="D222" i="1" s="1"/>
  <c r="D223" i="1" s="1"/>
  <c r="D224" i="1" s="1"/>
  <c r="D225" i="1" s="1"/>
  <c r="D226" i="1" s="1"/>
  <c r="D227" i="1" s="1"/>
  <c r="D228" i="1" s="1"/>
  <c r="D229" i="1" s="1"/>
  <c r="D230" i="1" s="1"/>
  <c r="D231" i="1" s="1"/>
  <c r="D232" i="1" s="1"/>
  <c r="D233" i="1" s="1"/>
  <c r="D234" i="1" s="1"/>
  <c r="D235" i="1" s="1"/>
  <c r="D236" i="1" s="1"/>
  <c r="D237" i="1" s="1"/>
  <c r="D238" i="1" s="1"/>
  <c r="D239" i="1" s="1"/>
  <c r="D240" i="1" s="1"/>
  <c r="D241" i="1" s="1"/>
  <c r="D242" i="1" s="1"/>
  <c r="D243" i="1" s="1"/>
  <c r="D244" i="1" s="1"/>
  <c r="D245" i="1" s="1"/>
  <c r="D246" i="1" s="1"/>
  <c r="D247" i="1" s="1"/>
  <c r="D248" i="1" s="1"/>
  <c r="D249" i="1" s="1"/>
  <c r="D250" i="1" s="1"/>
  <c r="D251" i="1" s="1"/>
  <c r="D252" i="1" s="1"/>
  <c r="D253" i="1" s="1"/>
  <c r="D254" i="1" s="1"/>
  <c r="D255" i="1" s="1"/>
  <c r="D256" i="1" s="1"/>
  <c r="D257" i="1" s="1"/>
  <c r="D258" i="1" s="1"/>
  <c r="D259" i="1" s="1"/>
  <c r="D260" i="1" s="1"/>
  <c r="D261" i="1" s="1"/>
  <c r="D262" i="1" s="1"/>
  <c r="D263" i="1" s="1"/>
  <c r="D264" i="1" s="1"/>
  <c r="D265" i="1" s="1"/>
  <c r="D266" i="1" s="1"/>
  <c r="D267" i="1" s="1"/>
  <c r="D268" i="1" s="1"/>
  <c r="D269" i="1" s="1"/>
  <c r="D270" i="1" s="1"/>
  <c r="D271" i="1" s="1"/>
  <c r="D272" i="1" s="1"/>
  <c r="D273" i="1" s="1"/>
  <c r="D274" i="1" s="1"/>
  <c r="D275" i="1" s="1"/>
  <c r="D276" i="1" s="1"/>
  <c r="D277" i="1" s="1"/>
  <c r="D278" i="1" s="1"/>
  <c r="D279" i="1" s="1"/>
  <c r="D280" i="1" s="1"/>
  <c r="D281" i="1" s="1"/>
  <c r="D282" i="1" s="1"/>
  <c r="D283" i="1" s="1"/>
  <c r="D284" i="1" s="1"/>
  <c r="D285" i="1" s="1"/>
  <c r="D286" i="1" s="1"/>
  <c r="D287" i="1" s="1"/>
  <c r="D288" i="1" s="1"/>
  <c r="D289" i="1" s="1"/>
  <c r="D290" i="1" s="1"/>
  <c r="D291" i="1" s="1"/>
  <c r="D292" i="1" s="1"/>
  <c r="D293" i="1" s="1"/>
  <c r="D294" i="1" s="1"/>
  <c r="D295" i="1" s="1"/>
  <c r="D296" i="1" s="1"/>
  <c r="AZ70" i="1"/>
  <c r="AZ22" i="1"/>
  <c r="AS70" i="1"/>
  <c r="AS71" i="1" s="1"/>
  <c r="AT71" i="1" s="1"/>
  <c r="F20" i="5"/>
  <c r="AR86" i="1"/>
  <c r="AR103" i="1"/>
  <c r="AR235" i="1"/>
  <c r="AR274" i="1"/>
  <c r="AR179" i="1"/>
  <c r="AR163" i="1"/>
  <c r="AR119" i="1"/>
  <c r="AR284" i="1"/>
  <c r="AR206" i="1"/>
  <c r="AR190" i="1"/>
  <c r="AR188" i="1"/>
  <c r="AR187" i="1"/>
  <c r="AR158" i="1"/>
  <c r="AR238" i="1"/>
  <c r="AR87" i="1"/>
  <c r="AR137" i="1"/>
  <c r="AR133" i="1"/>
  <c r="AR290" i="1"/>
  <c r="AR182" i="1"/>
  <c r="AR252" i="1"/>
  <c r="AR224" i="1"/>
  <c r="AR140" i="1"/>
  <c r="AR128" i="1"/>
  <c r="AR177" i="1"/>
  <c r="AR275" i="1"/>
  <c r="AR222" i="1"/>
  <c r="AR154" i="1"/>
  <c r="AR141" i="1"/>
  <c r="AR283" i="1"/>
  <c r="AR282" i="1"/>
  <c r="AR264" i="1"/>
  <c r="AR265" i="1"/>
  <c r="AR226" i="1"/>
  <c r="AR169" i="1"/>
  <c r="AR185" i="1"/>
  <c r="AR217" i="1"/>
  <c r="AR247" i="1"/>
  <c r="AR223" i="1"/>
  <c r="AR269" i="1"/>
  <c r="AR218" i="1"/>
  <c r="AR180" i="1"/>
  <c r="AR84" i="1"/>
  <c r="AR105" i="1"/>
  <c r="AR89" i="1"/>
  <c r="AR76" i="1"/>
  <c r="AR250" i="1"/>
  <c r="AR126" i="1"/>
  <c r="AR267" i="1"/>
  <c r="AR81" i="1"/>
  <c r="AR147" i="1"/>
  <c r="AR288" i="1"/>
  <c r="AR132" i="1"/>
  <c r="AR276" i="1"/>
  <c r="AR196" i="1"/>
  <c r="AR129" i="1"/>
  <c r="AR79" i="1"/>
  <c r="AR244" i="1"/>
  <c r="AR257" i="1"/>
  <c r="AR248" i="1"/>
  <c r="AR85" i="1"/>
  <c r="AR166" i="1"/>
  <c r="AR201" i="1"/>
  <c r="AR289" i="1"/>
  <c r="AR148" i="1"/>
  <c r="AR245" i="1"/>
  <c r="AR175" i="1"/>
  <c r="AR278" i="1"/>
  <c r="AR198" i="1"/>
  <c r="AR236" i="1"/>
  <c r="AR212" i="1"/>
  <c r="AR136" i="1"/>
  <c r="AR202" i="1"/>
  <c r="AR124" i="1"/>
  <c r="AR231" i="1"/>
  <c r="AR71" i="1"/>
  <c r="AR189" i="1"/>
  <c r="AR82" i="1"/>
  <c r="AR296" i="1"/>
  <c r="AR73" i="1"/>
  <c r="AR205" i="1"/>
  <c r="AR174" i="1"/>
  <c r="AR251" i="1"/>
  <c r="AR208" i="1"/>
  <c r="AR139" i="1"/>
  <c r="AR110" i="1"/>
  <c r="AR277" i="1"/>
  <c r="AR117" i="1"/>
  <c r="AR287" i="1"/>
  <c r="AR214" i="1"/>
  <c r="AR113" i="1"/>
  <c r="AR194" i="1"/>
  <c r="AR99" i="1"/>
  <c r="AR243" i="1"/>
  <c r="AR221" i="1"/>
  <c r="AR107" i="1"/>
  <c r="AR160" i="1"/>
  <c r="AR78" i="1"/>
  <c r="AR184" i="1"/>
  <c r="AR150" i="1"/>
  <c r="AR227" i="1"/>
  <c r="AR237" i="1"/>
  <c r="F43" i="5"/>
  <c r="AR216" i="1"/>
  <c r="AR263" i="1"/>
  <c r="AR112" i="1"/>
  <c r="AR127" i="1"/>
  <c r="AR120" i="1"/>
  <c r="AR144" i="1"/>
  <c r="AR271" i="1"/>
  <c r="AR114" i="1"/>
  <c r="AR261" i="1"/>
  <c r="AR123" i="1"/>
  <c r="AR83" i="1"/>
  <c r="AR70" i="1"/>
  <c r="AR241" i="1"/>
  <c r="AR242" i="1"/>
  <c r="AR118" i="1"/>
  <c r="AR207" i="1"/>
  <c r="AR159" i="1"/>
  <c r="AR209" i="1"/>
  <c r="AR95" i="1"/>
  <c r="AR108" i="1"/>
  <c r="AR161" i="1"/>
  <c r="AR74" i="1"/>
  <c r="AR98" i="1"/>
  <c r="AR228" i="1"/>
  <c r="AR172" i="1"/>
  <c r="AR134" i="1"/>
  <c r="AR90" i="1"/>
  <c r="AR281" i="1"/>
  <c r="AR88" i="1"/>
  <c r="AR168" i="1"/>
  <c r="AR192" i="1"/>
  <c r="AR200" i="1"/>
  <c r="AR125" i="1"/>
  <c r="AR80" i="1"/>
  <c r="AR234" i="1"/>
  <c r="AR97" i="1"/>
  <c r="AR135" i="1"/>
  <c r="AR253" i="1"/>
  <c r="AR165" i="1"/>
  <c r="AR255" i="1"/>
  <c r="AR211" i="1"/>
  <c r="AR286" i="1"/>
  <c r="AR157" i="1"/>
  <c r="AR246" i="1"/>
  <c r="AR155" i="1"/>
  <c r="AR193" i="1"/>
  <c r="AR171" i="1"/>
  <c r="AR259" i="1"/>
  <c r="AR219" i="1"/>
  <c r="AR162" i="1"/>
  <c r="AR266" i="1"/>
  <c r="AR138" i="1"/>
  <c r="AR69" i="1"/>
  <c r="AR262" i="1"/>
  <c r="AR273" i="1"/>
  <c r="AR225" i="1"/>
  <c r="AR122" i="1"/>
  <c r="AR279" i="1"/>
  <c r="AR240" i="1"/>
  <c r="AR258" i="1"/>
  <c r="AR96" i="1"/>
  <c r="AR143" i="1"/>
  <c r="AR111" i="1"/>
  <c r="AR94" i="1"/>
  <c r="AR292" i="1"/>
  <c r="AR220" i="1"/>
  <c r="AR204" i="1"/>
  <c r="AR102" i="1"/>
  <c r="AR91" i="1"/>
  <c r="AR116" i="1"/>
  <c r="AR210" i="1"/>
  <c r="AR272" i="1"/>
  <c r="AR145" i="1"/>
  <c r="AR92" i="1"/>
  <c r="AR191" i="1"/>
  <c r="AR295" i="1"/>
  <c r="AR146" i="1"/>
  <c r="AR260" i="1"/>
  <c r="AR181" i="1"/>
  <c r="AR142" i="1"/>
  <c r="AR131" i="1"/>
  <c r="AR164" i="1"/>
  <c r="AR178" i="1"/>
  <c r="AR229" i="1"/>
  <c r="AR167" i="1"/>
  <c r="AR195" i="1"/>
  <c r="AR249" i="1"/>
  <c r="AR115" i="1"/>
  <c r="AR152" i="1"/>
  <c r="AR186" i="1"/>
  <c r="AR285" i="1"/>
  <c r="AR156" i="1"/>
  <c r="AR215" i="1"/>
  <c r="AR170" i="1"/>
  <c r="AR109" i="1"/>
  <c r="AR268" i="1"/>
  <c r="AR93" i="1"/>
  <c r="AR149" i="1"/>
  <c r="AR176" i="1"/>
  <c r="AR75" i="1"/>
  <c r="AR153" i="1"/>
  <c r="AR72" i="1"/>
  <c r="AR106" i="1"/>
  <c r="AR183" i="1"/>
  <c r="AR230" i="1"/>
  <c r="AR121" i="1"/>
  <c r="AR173" i="1"/>
  <c r="AR280" i="1"/>
  <c r="AR100" i="1"/>
  <c r="AR256" i="1"/>
  <c r="AR239" i="1"/>
  <c r="AR232" i="1"/>
  <c r="AR77" i="1"/>
  <c r="AR213" i="1"/>
  <c r="AR293" i="1"/>
  <c r="AR104" i="1"/>
  <c r="AR291" i="1"/>
  <c r="AR130" i="1"/>
  <c r="AR254" i="1"/>
  <c r="AR101" i="1"/>
  <c r="AR199" i="1"/>
  <c r="AR233" i="1"/>
  <c r="AR203" i="1"/>
  <c r="AR294" i="1"/>
  <c r="AR270" i="1"/>
  <c r="AR151" i="1"/>
  <c r="AR197" i="1"/>
  <c r="AM156" i="21" l="1"/>
  <c r="AH156" i="21"/>
  <c r="BI155" i="21"/>
  <c r="BJ156" i="21"/>
  <c r="BO100" i="21"/>
  <c r="AD100" i="21" s="1"/>
  <c r="AP101" i="21" s="1"/>
  <c r="AO101" i="21" s="1"/>
  <c r="BK101" i="21" s="1"/>
  <c r="BN100" i="21"/>
  <c r="AZ157" i="21"/>
  <c r="AW157" i="21"/>
  <c r="AN155" i="21"/>
  <c r="BR155" i="21"/>
  <c r="CF154" i="21"/>
  <c r="BU154" i="21"/>
  <c r="BY154" i="21" s="1"/>
  <c r="BZ154" i="21" s="1"/>
  <c r="BW156" i="21" s="1"/>
  <c r="BX156" i="21" s="1"/>
  <c r="CM105" i="21"/>
  <c r="CH106" i="21" s="1"/>
  <c r="CL105" i="21"/>
  <c r="AU159" i="21"/>
  <c r="AV158" i="21"/>
  <c r="CN153" i="21"/>
  <c r="CG153" i="21"/>
  <c r="BF164" i="21"/>
  <c r="D158" i="21"/>
  <c r="J157" i="21"/>
  <c r="AG157" i="21" s="1"/>
  <c r="BA156" i="21"/>
  <c r="CB154" i="21"/>
  <c r="CO153" i="21"/>
  <c r="CP153" i="21" s="1"/>
  <c r="CC153" i="21"/>
  <c r="BB166" i="21"/>
  <c r="BC165" i="21"/>
  <c r="BE165" i="21" s="1"/>
  <c r="F17" i="5"/>
  <c r="F19" i="5"/>
  <c r="F18" i="5"/>
  <c r="E56" i="11"/>
  <c r="E57" i="11" s="1"/>
  <c r="E58" i="11" s="1"/>
  <c r="H5" i="10"/>
  <c r="H12" i="10"/>
  <c r="H19" i="10"/>
  <c r="H22" i="10"/>
  <c r="H26" i="10"/>
  <c r="H29" i="10"/>
  <c r="H36" i="10"/>
  <c r="H43" i="10"/>
  <c r="H46" i="10"/>
  <c r="H50" i="10"/>
  <c r="H53" i="10"/>
  <c r="H60" i="10"/>
  <c r="H67" i="10"/>
  <c r="H70" i="10"/>
  <c r="H74" i="10"/>
  <c r="H77" i="10"/>
  <c r="H84" i="10"/>
  <c r="H91" i="10"/>
  <c r="H94" i="10"/>
  <c r="H98" i="10"/>
  <c r="H101" i="10"/>
  <c r="H108" i="10"/>
  <c r="H115" i="10"/>
  <c r="H118" i="10"/>
  <c r="H122" i="10"/>
  <c r="H125" i="10"/>
  <c r="H132" i="10"/>
  <c r="H139" i="10"/>
  <c r="H142" i="10"/>
  <c r="H14" i="10"/>
  <c r="H16" i="10"/>
  <c r="H18" i="10"/>
  <c r="H31" i="10"/>
  <c r="H33" i="10"/>
  <c r="H35" i="10"/>
  <c r="H48" i="10"/>
  <c r="H52" i="10"/>
  <c r="H61" i="10"/>
  <c r="H65" i="10"/>
  <c r="H69" i="10"/>
  <c r="H78" i="10"/>
  <c r="H82" i="10"/>
  <c r="H95" i="10"/>
  <c r="H97" i="10"/>
  <c r="H110" i="10"/>
  <c r="H112" i="10"/>
  <c r="H114" i="10"/>
  <c r="H127" i="10"/>
  <c r="H129" i="10"/>
  <c r="H131" i="10"/>
  <c r="H144" i="10"/>
  <c r="H151" i="10"/>
  <c r="H154" i="10"/>
  <c r="H158" i="10"/>
  <c r="H161" i="10"/>
  <c r="H168" i="10"/>
  <c r="H175" i="10"/>
  <c r="H178" i="10"/>
  <c r="H182" i="10"/>
  <c r="H185" i="10"/>
  <c r="H192" i="10"/>
  <c r="H199" i="10"/>
  <c r="H202" i="10"/>
  <c r="H206" i="10"/>
  <c r="H209" i="10"/>
  <c r="H216" i="10"/>
  <c r="H223" i="10"/>
  <c r="H226" i="10"/>
  <c r="H230" i="10"/>
  <c r="H7" i="10"/>
  <c r="H9" i="10"/>
  <c r="H11" i="10"/>
  <c r="H24" i="10"/>
  <c r="H28" i="10"/>
  <c r="H37" i="10"/>
  <c r="H41" i="10"/>
  <c r="H45" i="10"/>
  <c r="H54" i="10"/>
  <c r="H58" i="10"/>
  <c r="H71" i="10"/>
  <c r="H73" i="10"/>
  <c r="H86" i="10"/>
  <c r="H88" i="10"/>
  <c r="H90" i="10"/>
  <c r="H103" i="10"/>
  <c r="H105" i="10"/>
  <c r="H107" i="10"/>
  <c r="H120" i="10"/>
  <c r="H124" i="10"/>
  <c r="H133" i="10"/>
  <c r="H137" i="10"/>
  <c r="H141" i="10"/>
  <c r="H150" i="10"/>
  <c r="H153" i="10"/>
  <c r="H157" i="10"/>
  <c r="H160" i="10"/>
  <c r="H167" i="10"/>
  <c r="H174" i="10"/>
  <c r="H177" i="10"/>
  <c r="H6" i="10"/>
  <c r="H10" i="10"/>
  <c r="H25" i="10"/>
  <c r="H40" i="10"/>
  <c r="H55" i="10"/>
  <c r="H59" i="10"/>
  <c r="H85" i="10"/>
  <c r="H89" i="10"/>
  <c r="H93" i="10"/>
  <c r="H119" i="10"/>
  <c r="H134" i="10"/>
  <c r="H138" i="10"/>
  <c r="H145" i="10"/>
  <c r="H148" i="10"/>
  <c r="H162" i="10"/>
  <c r="H165" i="10"/>
  <c r="H179" i="10"/>
  <c r="H187" i="10"/>
  <c r="H189" i="10"/>
  <c r="H191" i="10"/>
  <c r="H204" i="10"/>
  <c r="H208" i="10"/>
  <c r="H217" i="10"/>
  <c r="H221" i="10"/>
  <c r="H225" i="10"/>
  <c r="H3" i="10"/>
  <c r="H4" i="10"/>
  <c r="H30" i="10"/>
  <c r="H34" i="10"/>
  <c r="H49" i="10"/>
  <c r="H64" i="10"/>
  <c r="H79" i="10"/>
  <c r="H83" i="10"/>
  <c r="H109" i="10"/>
  <c r="H113" i="10"/>
  <c r="H117" i="10"/>
  <c r="H143" i="10"/>
  <c r="H146" i="10"/>
  <c r="H149" i="10"/>
  <c r="H163" i="10"/>
  <c r="H166" i="10"/>
  <c r="H180" i="10"/>
  <c r="H184" i="10"/>
  <c r="H193" i="10"/>
  <c r="H197" i="10"/>
  <c r="H201" i="10"/>
  <c r="H210" i="10"/>
  <c r="H214" i="10"/>
  <c r="H227" i="10"/>
  <c r="H229" i="10"/>
  <c r="H23" i="10"/>
  <c r="H38" i="10"/>
  <c r="H42" i="10"/>
  <c r="H57" i="10"/>
  <c r="H72" i="10"/>
  <c r="H76" i="10"/>
  <c r="H102" i="10"/>
  <c r="H106" i="10"/>
  <c r="H121" i="10"/>
  <c r="H136" i="10"/>
  <c r="H155" i="10"/>
  <c r="H169" i="10"/>
  <c r="H172" i="10"/>
  <c r="H186" i="10"/>
  <c r="H190" i="10"/>
  <c r="H203" i="10"/>
  <c r="H205" i="10"/>
  <c r="H218" i="10"/>
  <c r="H220" i="10"/>
  <c r="H222" i="10"/>
  <c r="H13" i="10"/>
  <c r="H17" i="10"/>
  <c r="H21" i="10"/>
  <c r="H47" i="10"/>
  <c r="H62" i="10"/>
  <c r="H66" i="10"/>
  <c r="H81" i="10"/>
  <c r="H96" i="10"/>
  <c r="H100" i="10"/>
  <c r="H126" i="10"/>
  <c r="H130" i="10"/>
  <c r="H156" i="10"/>
  <c r="H170" i="10"/>
  <c r="H173" i="10"/>
  <c r="H181" i="10"/>
  <c r="H194" i="10"/>
  <c r="H196" i="10"/>
  <c r="H198" i="10"/>
  <c r="H211" i="10"/>
  <c r="H213" i="10"/>
  <c r="H215" i="10"/>
  <c r="H228" i="10"/>
  <c r="AZ23" i="1"/>
  <c r="AT70" i="1"/>
  <c r="AU70" i="1" s="1"/>
  <c r="AR299" i="1"/>
  <c r="AR300" i="1"/>
  <c r="AV69" i="1"/>
  <c r="AV77" i="1"/>
  <c r="AV73" i="1"/>
  <c r="AW73" i="1" s="1"/>
  <c r="AV80" i="1"/>
  <c r="AW80" i="1" s="1"/>
  <c r="AV76" i="1"/>
  <c r="AV72" i="1"/>
  <c r="AV79" i="1"/>
  <c r="AV75" i="1"/>
  <c r="AV71" i="1"/>
  <c r="AV78" i="1"/>
  <c r="AV74" i="1"/>
  <c r="AR298" i="1"/>
  <c r="AV70" i="1"/>
  <c r="AZ71" i="1"/>
  <c r="AZ72" i="1" s="1"/>
  <c r="BH70" i="1"/>
  <c r="AZ73" i="1"/>
  <c r="AU71" i="1"/>
  <c r="AS72" i="1"/>
  <c r="AQ82" i="1"/>
  <c r="AV82" i="1" s="1"/>
  <c r="AQ83" i="1"/>
  <c r="AV83" i="1" s="1"/>
  <c r="AQ84" i="1"/>
  <c r="AQ85" i="1"/>
  <c r="AQ86" i="1"/>
  <c r="AV86" i="1" s="1"/>
  <c r="AQ87" i="1"/>
  <c r="AV87" i="1" s="1"/>
  <c r="AQ88" i="1"/>
  <c r="AQ89" i="1"/>
  <c r="AQ90" i="1"/>
  <c r="AV90" i="1" s="1"/>
  <c r="AQ91" i="1"/>
  <c r="AV91" i="1" s="1"/>
  <c r="AQ92" i="1"/>
  <c r="AQ81" i="1"/>
  <c r="I70" i="1"/>
  <c r="AF70" i="1" s="1"/>
  <c r="I71" i="1"/>
  <c r="AF71" i="1" s="1"/>
  <c r="I72" i="1"/>
  <c r="AF72" i="1" s="1"/>
  <c r="I73" i="1"/>
  <c r="AF73" i="1" s="1"/>
  <c r="I74" i="1"/>
  <c r="AF74" i="1" s="1"/>
  <c r="I75" i="1"/>
  <c r="AF75" i="1" s="1"/>
  <c r="I76" i="1"/>
  <c r="AF76" i="1" s="1"/>
  <c r="I77" i="1"/>
  <c r="AF77" i="1" s="1"/>
  <c r="I78" i="1"/>
  <c r="AF78" i="1" s="1"/>
  <c r="I79" i="1"/>
  <c r="AF79" i="1" s="1"/>
  <c r="I80" i="1"/>
  <c r="AF80" i="1" s="1"/>
  <c r="I81" i="1"/>
  <c r="AF81" i="1" s="1"/>
  <c r="I82" i="1"/>
  <c r="AF82" i="1" s="1"/>
  <c r="I83" i="1"/>
  <c r="AF83" i="1" s="1"/>
  <c r="I84" i="1"/>
  <c r="AF84" i="1" s="1"/>
  <c r="I85" i="1"/>
  <c r="AF85" i="1" s="1"/>
  <c r="I86" i="1"/>
  <c r="AF86" i="1" s="1"/>
  <c r="I87" i="1"/>
  <c r="AF87" i="1" s="1"/>
  <c r="I88" i="1"/>
  <c r="AF88" i="1" s="1"/>
  <c r="I89" i="1"/>
  <c r="AF89" i="1" s="1"/>
  <c r="I90" i="1"/>
  <c r="AF90" i="1" s="1"/>
  <c r="I91" i="1"/>
  <c r="AF91" i="1" s="1"/>
  <c r="I92" i="1"/>
  <c r="AF92" i="1" s="1"/>
  <c r="I93" i="1"/>
  <c r="AF93" i="1" s="1"/>
  <c r="I94" i="1"/>
  <c r="AF94" i="1" s="1"/>
  <c r="I95" i="1"/>
  <c r="AF95" i="1" s="1"/>
  <c r="I96" i="1"/>
  <c r="AF96" i="1" s="1"/>
  <c r="I97" i="1"/>
  <c r="AF97" i="1" s="1"/>
  <c r="I98" i="1"/>
  <c r="AF98" i="1" s="1"/>
  <c r="I99" i="1"/>
  <c r="AF99" i="1" s="1"/>
  <c r="I100" i="1"/>
  <c r="AF100" i="1" s="1"/>
  <c r="I101" i="1"/>
  <c r="AF101" i="1" s="1"/>
  <c r="I102" i="1"/>
  <c r="AF102" i="1" s="1"/>
  <c r="I103" i="1"/>
  <c r="AF103" i="1" s="1"/>
  <c r="I104" i="1"/>
  <c r="AF104" i="1" s="1"/>
  <c r="I105" i="1"/>
  <c r="AF105" i="1" s="1"/>
  <c r="I106" i="1"/>
  <c r="AF106" i="1" s="1"/>
  <c r="I107" i="1"/>
  <c r="AF107" i="1" s="1"/>
  <c r="I108" i="1"/>
  <c r="AF108" i="1" s="1"/>
  <c r="I109" i="1"/>
  <c r="AF109" i="1" s="1"/>
  <c r="I110" i="1"/>
  <c r="AF110" i="1" s="1"/>
  <c r="I111" i="1"/>
  <c r="AF111" i="1" s="1"/>
  <c r="I112" i="1"/>
  <c r="AF112" i="1" s="1"/>
  <c r="I113" i="1"/>
  <c r="AF113" i="1" s="1"/>
  <c r="I114" i="1"/>
  <c r="AF114" i="1" s="1"/>
  <c r="I115" i="1"/>
  <c r="AF115" i="1" s="1"/>
  <c r="I116" i="1"/>
  <c r="AF116" i="1" s="1"/>
  <c r="I117" i="1"/>
  <c r="AF117" i="1" s="1"/>
  <c r="I118" i="1"/>
  <c r="AF118" i="1" s="1"/>
  <c r="I119" i="1"/>
  <c r="AF119" i="1" s="1"/>
  <c r="I120" i="1"/>
  <c r="AF120" i="1" s="1"/>
  <c r="I121" i="1"/>
  <c r="AF121" i="1" s="1"/>
  <c r="I122" i="1"/>
  <c r="AF122" i="1" s="1"/>
  <c r="I123" i="1"/>
  <c r="AF123" i="1" s="1"/>
  <c r="I124" i="1"/>
  <c r="AF124" i="1" s="1"/>
  <c r="I125" i="1"/>
  <c r="AF125" i="1" s="1"/>
  <c r="I126" i="1"/>
  <c r="AF126" i="1" s="1"/>
  <c r="I127" i="1"/>
  <c r="AF127" i="1" s="1"/>
  <c r="I128" i="1"/>
  <c r="AF128" i="1" s="1"/>
  <c r="I129" i="1"/>
  <c r="AF129" i="1" s="1"/>
  <c r="I130" i="1"/>
  <c r="AF130" i="1" s="1"/>
  <c r="I131" i="1"/>
  <c r="AF131" i="1" s="1"/>
  <c r="I132" i="1"/>
  <c r="AF132" i="1" s="1"/>
  <c r="I133" i="1"/>
  <c r="AF133" i="1" s="1"/>
  <c r="I134" i="1"/>
  <c r="AF134" i="1" s="1"/>
  <c r="I135" i="1"/>
  <c r="AF135" i="1" s="1"/>
  <c r="I136" i="1"/>
  <c r="AF136" i="1" s="1"/>
  <c r="I137" i="1"/>
  <c r="AF137" i="1" s="1"/>
  <c r="I138" i="1"/>
  <c r="AF138" i="1" s="1"/>
  <c r="I139" i="1"/>
  <c r="AF139" i="1" s="1"/>
  <c r="I140" i="1"/>
  <c r="AF140" i="1" s="1"/>
  <c r="I141" i="1"/>
  <c r="AF141" i="1" s="1"/>
  <c r="I142" i="1"/>
  <c r="AF142" i="1" s="1"/>
  <c r="I143" i="1"/>
  <c r="AF143" i="1" s="1"/>
  <c r="I144" i="1"/>
  <c r="AF144" i="1" s="1"/>
  <c r="I145" i="1"/>
  <c r="AF145" i="1" s="1"/>
  <c r="I146" i="1"/>
  <c r="AF146" i="1" s="1"/>
  <c r="I147" i="1"/>
  <c r="AF147" i="1" s="1"/>
  <c r="I148" i="1"/>
  <c r="AF148" i="1" s="1"/>
  <c r="I149" i="1"/>
  <c r="AF149" i="1" s="1"/>
  <c r="I150" i="1"/>
  <c r="AF150" i="1" s="1"/>
  <c r="I151" i="1"/>
  <c r="AF151" i="1" s="1"/>
  <c r="I152" i="1"/>
  <c r="AF152" i="1" s="1"/>
  <c r="I153" i="1"/>
  <c r="AF153" i="1" s="1"/>
  <c r="I154" i="1"/>
  <c r="AF154" i="1" s="1"/>
  <c r="I155" i="1"/>
  <c r="AF155" i="1" s="1"/>
  <c r="I156" i="1"/>
  <c r="AF156" i="1" s="1"/>
  <c r="I157" i="1"/>
  <c r="AF157" i="1" s="1"/>
  <c r="I158" i="1"/>
  <c r="AF158" i="1" s="1"/>
  <c r="I159" i="1"/>
  <c r="AF159" i="1" s="1"/>
  <c r="I160" i="1"/>
  <c r="AF160" i="1" s="1"/>
  <c r="I161" i="1"/>
  <c r="AF161" i="1" s="1"/>
  <c r="I162" i="1"/>
  <c r="AF162" i="1" s="1"/>
  <c r="I163" i="1"/>
  <c r="AF163" i="1" s="1"/>
  <c r="I164" i="1"/>
  <c r="AF164" i="1" s="1"/>
  <c r="I165" i="1"/>
  <c r="AF165" i="1" s="1"/>
  <c r="I166" i="1"/>
  <c r="AF166" i="1" s="1"/>
  <c r="I167" i="1"/>
  <c r="AF167" i="1" s="1"/>
  <c r="I168" i="1"/>
  <c r="AF168" i="1" s="1"/>
  <c r="I169" i="1"/>
  <c r="AF169" i="1" s="1"/>
  <c r="I170" i="1"/>
  <c r="AF170" i="1" s="1"/>
  <c r="I171" i="1"/>
  <c r="AF171" i="1" s="1"/>
  <c r="I172" i="1"/>
  <c r="AF172" i="1" s="1"/>
  <c r="I173" i="1"/>
  <c r="AF173" i="1" s="1"/>
  <c r="I174" i="1"/>
  <c r="AF174" i="1" s="1"/>
  <c r="I175" i="1"/>
  <c r="AF175" i="1" s="1"/>
  <c r="I176" i="1"/>
  <c r="AF176" i="1" s="1"/>
  <c r="I177" i="1"/>
  <c r="AF177" i="1" s="1"/>
  <c r="I178" i="1"/>
  <c r="AF178" i="1" s="1"/>
  <c r="I179" i="1"/>
  <c r="AF179" i="1" s="1"/>
  <c r="I180" i="1"/>
  <c r="AF180" i="1" s="1"/>
  <c r="I181" i="1"/>
  <c r="AF181" i="1" s="1"/>
  <c r="I182" i="1"/>
  <c r="AF182" i="1" s="1"/>
  <c r="I183" i="1"/>
  <c r="AF183" i="1" s="1"/>
  <c r="I184" i="1"/>
  <c r="AF184" i="1" s="1"/>
  <c r="I185" i="1"/>
  <c r="AF185" i="1" s="1"/>
  <c r="I186" i="1"/>
  <c r="AF186" i="1" s="1"/>
  <c r="I187" i="1"/>
  <c r="AF187" i="1" s="1"/>
  <c r="I188" i="1"/>
  <c r="AF188" i="1" s="1"/>
  <c r="I189" i="1"/>
  <c r="AF189" i="1" s="1"/>
  <c r="I190" i="1"/>
  <c r="AF190" i="1" s="1"/>
  <c r="I191" i="1"/>
  <c r="AF191" i="1" s="1"/>
  <c r="I192" i="1"/>
  <c r="AF192" i="1" s="1"/>
  <c r="I193" i="1"/>
  <c r="AF193" i="1" s="1"/>
  <c r="I194" i="1"/>
  <c r="AF194" i="1" s="1"/>
  <c r="I195" i="1"/>
  <c r="AF195" i="1" s="1"/>
  <c r="I196" i="1"/>
  <c r="AF196" i="1" s="1"/>
  <c r="I197" i="1"/>
  <c r="AF197" i="1" s="1"/>
  <c r="I198" i="1"/>
  <c r="AF198" i="1" s="1"/>
  <c r="I199" i="1"/>
  <c r="AF199" i="1" s="1"/>
  <c r="I200" i="1"/>
  <c r="AF200" i="1" s="1"/>
  <c r="I201" i="1"/>
  <c r="AF201" i="1" s="1"/>
  <c r="I202" i="1"/>
  <c r="AF202" i="1" s="1"/>
  <c r="I203" i="1"/>
  <c r="AF203" i="1" s="1"/>
  <c r="I204" i="1"/>
  <c r="AF204" i="1" s="1"/>
  <c r="I205" i="1"/>
  <c r="AF205" i="1" s="1"/>
  <c r="I206" i="1"/>
  <c r="AF206" i="1" s="1"/>
  <c r="I207" i="1"/>
  <c r="AF207" i="1" s="1"/>
  <c r="I208" i="1"/>
  <c r="AF208" i="1" s="1"/>
  <c r="I209" i="1"/>
  <c r="AF209" i="1" s="1"/>
  <c r="I210" i="1"/>
  <c r="AF210" i="1" s="1"/>
  <c r="I211" i="1"/>
  <c r="AF211" i="1" s="1"/>
  <c r="I212" i="1"/>
  <c r="AF212" i="1" s="1"/>
  <c r="I213" i="1"/>
  <c r="AF213" i="1" s="1"/>
  <c r="I214" i="1"/>
  <c r="AF214" i="1" s="1"/>
  <c r="I215" i="1"/>
  <c r="AF215" i="1" s="1"/>
  <c r="I216" i="1"/>
  <c r="AF216" i="1" s="1"/>
  <c r="I217" i="1"/>
  <c r="AF217" i="1" s="1"/>
  <c r="I218" i="1"/>
  <c r="AF218" i="1" s="1"/>
  <c r="I219" i="1"/>
  <c r="AF219" i="1" s="1"/>
  <c r="I220" i="1"/>
  <c r="AF220" i="1" s="1"/>
  <c r="I221" i="1"/>
  <c r="AF221" i="1" s="1"/>
  <c r="I222" i="1"/>
  <c r="AF222" i="1" s="1"/>
  <c r="I223" i="1"/>
  <c r="AF223" i="1" s="1"/>
  <c r="I224" i="1"/>
  <c r="AF224" i="1" s="1"/>
  <c r="I225" i="1"/>
  <c r="AF225" i="1" s="1"/>
  <c r="I226" i="1"/>
  <c r="AF226" i="1" s="1"/>
  <c r="I227" i="1"/>
  <c r="AF227" i="1" s="1"/>
  <c r="I228" i="1"/>
  <c r="AF228" i="1" s="1"/>
  <c r="I229" i="1"/>
  <c r="AF229" i="1" s="1"/>
  <c r="I230" i="1"/>
  <c r="AF230" i="1" s="1"/>
  <c r="I231" i="1"/>
  <c r="AF231" i="1" s="1"/>
  <c r="I232" i="1"/>
  <c r="AF232" i="1" s="1"/>
  <c r="I233" i="1"/>
  <c r="AF233" i="1" s="1"/>
  <c r="I234" i="1"/>
  <c r="AF234" i="1" s="1"/>
  <c r="I235" i="1"/>
  <c r="AF235" i="1" s="1"/>
  <c r="I236" i="1"/>
  <c r="AF236" i="1" s="1"/>
  <c r="I237" i="1"/>
  <c r="AF237" i="1" s="1"/>
  <c r="I238" i="1"/>
  <c r="AF238" i="1" s="1"/>
  <c r="I239" i="1"/>
  <c r="AF239" i="1" s="1"/>
  <c r="I240" i="1"/>
  <c r="AF240" i="1" s="1"/>
  <c r="I241" i="1"/>
  <c r="AF241" i="1" s="1"/>
  <c r="I242" i="1"/>
  <c r="AF242" i="1" s="1"/>
  <c r="I243" i="1"/>
  <c r="AF243" i="1" s="1"/>
  <c r="I244" i="1"/>
  <c r="AF244" i="1" s="1"/>
  <c r="I245" i="1"/>
  <c r="AF245" i="1" s="1"/>
  <c r="I246" i="1"/>
  <c r="AF246" i="1" s="1"/>
  <c r="I247" i="1"/>
  <c r="AF247" i="1" s="1"/>
  <c r="I248" i="1"/>
  <c r="AF248" i="1" s="1"/>
  <c r="I249" i="1"/>
  <c r="AF249" i="1" s="1"/>
  <c r="I250" i="1"/>
  <c r="AF250" i="1" s="1"/>
  <c r="I251" i="1"/>
  <c r="AF251" i="1" s="1"/>
  <c r="I252" i="1"/>
  <c r="AF252" i="1" s="1"/>
  <c r="I253" i="1"/>
  <c r="AF253" i="1" s="1"/>
  <c r="I254" i="1"/>
  <c r="AF254" i="1" s="1"/>
  <c r="I255" i="1"/>
  <c r="AF255" i="1" s="1"/>
  <c r="I256" i="1"/>
  <c r="AF256" i="1" s="1"/>
  <c r="I257" i="1"/>
  <c r="AF257" i="1" s="1"/>
  <c r="I258" i="1"/>
  <c r="AF258" i="1" s="1"/>
  <c r="I259" i="1"/>
  <c r="AF259" i="1" s="1"/>
  <c r="I260" i="1"/>
  <c r="AF260" i="1" s="1"/>
  <c r="I261" i="1"/>
  <c r="AF261" i="1" s="1"/>
  <c r="I262" i="1"/>
  <c r="AF262" i="1" s="1"/>
  <c r="I263" i="1"/>
  <c r="AF263" i="1" s="1"/>
  <c r="I264" i="1"/>
  <c r="AF264" i="1" s="1"/>
  <c r="I265" i="1"/>
  <c r="AF265" i="1" s="1"/>
  <c r="I266" i="1"/>
  <c r="AF266" i="1" s="1"/>
  <c r="I267" i="1"/>
  <c r="AF267" i="1" s="1"/>
  <c r="I268" i="1"/>
  <c r="AF268" i="1" s="1"/>
  <c r="I269" i="1"/>
  <c r="AF269" i="1" s="1"/>
  <c r="I270" i="1"/>
  <c r="AF270" i="1" s="1"/>
  <c r="I271" i="1"/>
  <c r="AF271" i="1" s="1"/>
  <c r="I272" i="1"/>
  <c r="AF272" i="1" s="1"/>
  <c r="I273" i="1"/>
  <c r="AF273" i="1" s="1"/>
  <c r="I274" i="1"/>
  <c r="AF274" i="1" s="1"/>
  <c r="I275" i="1"/>
  <c r="AF275" i="1" s="1"/>
  <c r="I276" i="1"/>
  <c r="AF276" i="1" s="1"/>
  <c r="I277" i="1"/>
  <c r="AF277" i="1" s="1"/>
  <c r="I278" i="1"/>
  <c r="AF278" i="1" s="1"/>
  <c r="I279" i="1"/>
  <c r="AF279" i="1" s="1"/>
  <c r="I280" i="1"/>
  <c r="AF280" i="1" s="1"/>
  <c r="I281" i="1"/>
  <c r="AF281" i="1" s="1"/>
  <c r="I282" i="1"/>
  <c r="AF282" i="1" s="1"/>
  <c r="I283" i="1"/>
  <c r="AF283" i="1" s="1"/>
  <c r="I284" i="1"/>
  <c r="AF284" i="1" s="1"/>
  <c r="I285" i="1"/>
  <c r="AF285" i="1" s="1"/>
  <c r="I286" i="1"/>
  <c r="AF286" i="1" s="1"/>
  <c r="I287" i="1"/>
  <c r="AF287" i="1" s="1"/>
  <c r="I288" i="1"/>
  <c r="AF288" i="1" s="1"/>
  <c r="I289" i="1"/>
  <c r="AF289" i="1" s="1"/>
  <c r="I290" i="1"/>
  <c r="AF290" i="1" s="1"/>
  <c r="I291" i="1"/>
  <c r="AF291" i="1" s="1"/>
  <c r="I292" i="1"/>
  <c r="AF292" i="1" s="1"/>
  <c r="I293" i="1"/>
  <c r="AF293" i="1" s="1"/>
  <c r="I294" i="1"/>
  <c r="AF294" i="1" s="1"/>
  <c r="I295" i="1"/>
  <c r="AF295" i="1" s="1"/>
  <c r="I296" i="1"/>
  <c r="AF296" i="1" s="1"/>
  <c r="AT69" i="1"/>
  <c r="I69" i="1"/>
  <c r="AF69" i="1" s="1"/>
  <c r="A70" i="1"/>
  <c r="A71" i="1"/>
  <c r="CC71" i="1" s="1"/>
  <c r="A72" i="1"/>
  <c r="CC72" i="1" s="1"/>
  <c r="A73" i="1"/>
  <c r="A74" i="1"/>
  <c r="CC74" i="1" s="1"/>
  <c r="A75" i="1"/>
  <c r="CC75" i="1" s="1"/>
  <c r="A76" i="1"/>
  <c r="CC76" i="1" s="1"/>
  <c r="A77" i="1"/>
  <c r="CC77" i="1" s="1"/>
  <c r="A78" i="1"/>
  <c r="CC78" i="1" s="1"/>
  <c r="A79" i="1"/>
  <c r="CC79" i="1" s="1"/>
  <c r="A80" i="1"/>
  <c r="CC80" i="1" s="1"/>
  <c r="A81" i="1"/>
  <c r="CC81" i="1" s="1"/>
  <c r="A82" i="1"/>
  <c r="CC82" i="1" s="1"/>
  <c r="A83" i="1"/>
  <c r="CC83" i="1" s="1"/>
  <c r="A84" i="1"/>
  <c r="CC84" i="1" s="1"/>
  <c r="A85" i="1"/>
  <c r="CC85" i="1" s="1"/>
  <c r="A86" i="1"/>
  <c r="CC86" i="1" s="1"/>
  <c r="A87" i="1"/>
  <c r="CC87" i="1" s="1"/>
  <c r="A88" i="1"/>
  <c r="CC88" i="1" s="1"/>
  <c r="A89" i="1"/>
  <c r="CC89" i="1" s="1"/>
  <c r="A90" i="1"/>
  <c r="A91" i="1"/>
  <c r="CC91" i="1" s="1"/>
  <c r="A92" i="1"/>
  <c r="CC92" i="1" s="1"/>
  <c r="A93" i="1"/>
  <c r="CC93" i="1" s="1"/>
  <c r="A94" i="1"/>
  <c r="CC94" i="1" s="1"/>
  <c r="A95" i="1"/>
  <c r="CC95" i="1" s="1"/>
  <c r="A96" i="1"/>
  <c r="CC96" i="1" s="1"/>
  <c r="A97" i="1"/>
  <c r="CC97" i="1" s="1"/>
  <c r="A98" i="1"/>
  <c r="CC98" i="1" s="1"/>
  <c r="A99" i="1"/>
  <c r="CC99" i="1" s="1"/>
  <c r="A100" i="1"/>
  <c r="CC100" i="1" s="1"/>
  <c r="A101" i="1"/>
  <c r="CC101" i="1" s="1"/>
  <c r="A102" i="1"/>
  <c r="CC102" i="1" s="1"/>
  <c r="A103" i="1"/>
  <c r="CC103" i="1" s="1"/>
  <c r="A104" i="1"/>
  <c r="CC104" i="1" s="1"/>
  <c r="A105" i="1"/>
  <c r="CC105" i="1" s="1"/>
  <c r="A106" i="1"/>
  <c r="CC106" i="1" s="1"/>
  <c r="A107" i="1"/>
  <c r="CC107" i="1" s="1"/>
  <c r="A108" i="1"/>
  <c r="CC108" i="1" s="1"/>
  <c r="A109" i="1"/>
  <c r="CC109" i="1" s="1"/>
  <c r="A110" i="1"/>
  <c r="CC110" i="1" s="1"/>
  <c r="A111" i="1"/>
  <c r="CC111" i="1" s="1"/>
  <c r="A112" i="1"/>
  <c r="CC112" i="1" s="1"/>
  <c r="A113" i="1"/>
  <c r="CC113" i="1" s="1"/>
  <c r="A114" i="1"/>
  <c r="CC114" i="1" s="1"/>
  <c r="A115" i="1"/>
  <c r="CC115" i="1" s="1"/>
  <c r="A116" i="1"/>
  <c r="CC116" i="1" s="1"/>
  <c r="A117" i="1"/>
  <c r="CC117" i="1" s="1"/>
  <c r="A118" i="1"/>
  <c r="CC118" i="1" s="1"/>
  <c r="A119" i="1"/>
  <c r="CC119" i="1" s="1"/>
  <c r="A120" i="1"/>
  <c r="CC120" i="1" s="1"/>
  <c r="A121" i="1"/>
  <c r="CC121" i="1" s="1"/>
  <c r="A122" i="1"/>
  <c r="CC122" i="1" s="1"/>
  <c r="A123" i="1"/>
  <c r="CC123" i="1" s="1"/>
  <c r="A124" i="1"/>
  <c r="CC124" i="1" s="1"/>
  <c r="A125" i="1"/>
  <c r="CC125" i="1" s="1"/>
  <c r="A126" i="1"/>
  <c r="CC126" i="1" s="1"/>
  <c r="A127" i="1"/>
  <c r="CC127" i="1" s="1"/>
  <c r="A128" i="1"/>
  <c r="CC128" i="1" s="1"/>
  <c r="A129" i="1"/>
  <c r="CC129" i="1" s="1"/>
  <c r="A130" i="1"/>
  <c r="CC130" i="1" s="1"/>
  <c r="A131" i="1"/>
  <c r="CC131" i="1" s="1"/>
  <c r="A132" i="1"/>
  <c r="CC132" i="1" s="1"/>
  <c r="A133" i="1"/>
  <c r="CC133" i="1" s="1"/>
  <c r="A134" i="1"/>
  <c r="CC134" i="1" s="1"/>
  <c r="A135" i="1"/>
  <c r="CC135" i="1" s="1"/>
  <c r="A136" i="1"/>
  <c r="CC136" i="1" s="1"/>
  <c r="A137" i="1"/>
  <c r="CC137" i="1" s="1"/>
  <c r="A138" i="1"/>
  <c r="CC138" i="1" s="1"/>
  <c r="A139" i="1"/>
  <c r="CC139" i="1" s="1"/>
  <c r="A140" i="1"/>
  <c r="CC140" i="1" s="1"/>
  <c r="A141" i="1"/>
  <c r="CC141" i="1" s="1"/>
  <c r="A142" i="1"/>
  <c r="CC142" i="1" s="1"/>
  <c r="A143" i="1"/>
  <c r="CC143" i="1" s="1"/>
  <c r="A144" i="1"/>
  <c r="CC144" i="1" s="1"/>
  <c r="A145" i="1"/>
  <c r="CC145" i="1" s="1"/>
  <c r="A146" i="1"/>
  <c r="CC146" i="1" s="1"/>
  <c r="A147" i="1"/>
  <c r="CC147" i="1" s="1"/>
  <c r="A148" i="1"/>
  <c r="CC148" i="1" s="1"/>
  <c r="A149" i="1"/>
  <c r="CC149" i="1" s="1"/>
  <c r="A150" i="1"/>
  <c r="CC150" i="1" s="1"/>
  <c r="A151" i="1"/>
  <c r="CC151" i="1" s="1"/>
  <c r="A152" i="1"/>
  <c r="CC152" i="1" s="1"/>
  <c r="A153" i="1"/>
  <c r="CC153" i="1" s="1"/>
  <c r="A154" i="1"/>
  <c r="CC154" i="1" s="1"/>
  <c r="A155" i="1"/>
  <c r="CC155" i="1" s="1"/>
  <c r="A156" i="1"/>
  <c r="CC156" i="1" s="1"/>
  <c r="A157" i="1"/>
  <c r="CC157" i="1" s="1"/>
  <c r="A158" i="1"/>
  <c r="CC158" i="1" s="1"/>
  <c r="A159" i="1"/>
  <c r="CC159" i="1" s="1"/>
  <c r="A160" i="1"/>
  <c r="CC160" i="1" s="1"/>
  <c r="A161" i="1"/>
  <c r="CC161" i="1" s="1"/>
  <c r="A162" i="1"/>
  <c r="CC162" i="1" s="1"/>
  <c r="A163" i="1"/>
  <c r="CC163" i="1" s="1"/>
  <c r="A164" i="1"/>
  <c r="CC164" i="1" s="1"/>
  <c r="A165" i="1"/>
  <c r="CC165" i="1" s="1"/>
  <c r="A166" i="1"/>
  <c r="CC166" i="1" s="1"/>
  <c r="A167" i="1"/>
  <c r="CC167" i="1" s="1"/>
  <c r="A168" i="1"/>
  <c r="CC168" i="1" s="1"/>
  <c r="A169" i="1"/>
  <c r="CC169" i="1" s="1"/>
  <c r="A170" i="1"/>
  <c r="CC170" i="1" s="1"/>
  <c r="A171" i="1"/>
  <c r="CC171" i="1" s="1"/>
  <c r="A172" i="1"/>
  <c r="CC172" i="1" s="1"/>
  <c r="A173" i="1"/>
  <c r="CC173" i="1" s="1"/>
  <c r="A174" i="1"/>
  <c r="CC174" i="1" s="1"/>
  <c r="A175" i="1"/>
  <c r="CC175" i="1" s="1"/>
  <c r="A176" i="1"/>
  <c r="CC176" i="1" s="1"/>
  <c r="A177" i="1"/>
  <c r="CC177" i="1" s="1"/>
  <c r="A178" i="1"/>
  <c r="CC178" i="1" s="1"/>
  <c r="A179" i="1"/>
  <c r="CC179" i="1" s="1"/>
  <c r="A180" i="1"/>
  <c r="CC180" i="1" s="1"/>
  <c r="A181" i="1"/>
  <c r="CC181" i="1" s="1"/>
  <c r="A182" i="1"/>
  <c r="CC182" i="1" s="1"/>
  <c r="A183" i="1"/>
  <c r="CC183" i="1" s="1"/>
  <c r="A184" i="1"/>
  <c r="CC184" i="1" s="1"/>
  <c r="A185" i="1"/>
  <c r="CC185" i="1" s="1"/>
  <c r="A186" i="1"/>
  <c r="CC186" i="1" s="1"/>
  <c r="A187" i="1"/>
  <c r="CC187" i="1" s="1"/>
  <c r="A188" i="1"/>
  <c r="CC188" i="1" s="1"/>
  <c r="A189" i="1"/>
  <c r="CC189" i="1" s="1"/>
  <c r="A190" i="1"/>
  <c r="CC190" i="1" s="1"/>
  <c r="A191" i="1"/>
  <c r="CC191" i="1" s="1"/>
  <c r="A192" i="1"/>
  <c r="CC192" i="1" s="1"/>
  <c r="A193" i="1"/>
  <c r="CC193" i="1" s="1"/>
  <c r="A194" i="1"/>
  <c r="CC194" i="1" s="1"/>
  <c r="A195" i="1"/>
  <c r="CC195" i="1" s="1"/>
  <c r="A196" i="1"/>
  <c r="CC196" i="1" s="1"/>
  <c r="A197" i="1"/>
  <c r="CC197" i="1" s="1"/>
  <c r="A198" i="1"/>
  <c r="CC198" i="1" s="1"/>
  <c r="A199" i="1"/>
  <c r="CC199" i="1" s="1"/>
  <c r="A200" i="1"/>
  <c r="CC200" i="1" s="1"/>
  <c r="A201" i="1"/>
  <c r="CC201" i="1" s="1"/>
  <c r="A202" i="1"/>
  <c r="CC202" i="1" s="1"/>
  <c r="A203" i="1"/>
  <c r="CC203" i="1" s="1"/>
  <c r="A204" i="1"/>
  <c r="CC204" i="1" s="1"/>
  <c r="A205" i="1"/>
  <c r="CC205" i="1" s="1"/>
  <c r="A206" i="1"/>
  <c r="CC206" i="1" s="1"/>
  <c r="A207" i="1"/>
  <c r="CC207" i="1" s="1"/>
  <c r="A208" i="1"/>
  <c r="CC208" i="1" s="1"/>
  <c r="A209" i="1"/>
  <c r="CC209" i="1" s="1"/>
  <c r="A210" i="1"/>
  <c r="CC210" i="1" s="1"/>
  <c r="A211" i="1"/>
  <c r="CC211" i="1" s="1"/>
  <c r="A212" i="1"/>
  <c r="CC212" i="1" s="1"/>
  <c r="A213" i="1"/>
  <c r="CC213" i="1" s="1"/>
  <c r="A214" i="1"/>
  <c r="CC214" i="1" s="1"/>
  <c r="A215" i="1"/>
  <c r="CC215" i="1" s="1"/>
  <c r="A216" i="1"/>
  <c r="CC216" i="1" s="1"/>
  <c r="A217" i="1"/>
  <c r="CC217" i="1" s="1"/>
  <c r="A218" i="1"/>
  <c r="CC218" i="1" s="1"/>
  <c r="A219" i="1"/>
  <c r="CC219" i="1" s="1"/>
  <c r="A220" i="1"/>
  <c r="CC220" i="1" s="1"/>
  <c r="A221" i="1"/>
  <c r="CC221" i="1" s="1"/>
  <c r="A222" i="1"/>
  <c r="CC222" i="1" s="1"/>
  <c r="A223" i="1"/>
  <c r="CC223" i="1" s="1"/>
  <c r="A224" i="1"/>
  <c r="CC224" i="1" s="1"/>
  <c r="A225" i="1"/>
  <c r="CC225" i="1" s="1"/>
  <c r="A226" i="1"/>
  <c r="CC226" i="1" s="1"/>
  <c r="A227" i="1"/>
  <c r="CC227" i="1" s="1"/>
  <c r="A228" i="1"/>
  <c r="CC228" i="1" s="1"/>
  <c r="A229" i="1"/>
  <c r="CC229" i="1" s="1"/>
  <c r="A230" i="1"/>
  <c r="CC230" i="1" s="1"/>
  <c r="A231" i="1"/>
  <c r="CC231" i="1" s="1"/>
  <c r="A232" i="1"/>
  <c r="CC232" i="1" s="1"/>
  <c r="A233" i="1"/>
  <c r="CC233" i="1" s="1"/>
  <c r="A234" i="1"/>
  <c r="CC234" i="1" s="1"/>
  <c r="A235" i="1"/>
  <c r="CC235" i="1" s="1"/>
  <c r="A236" i="1"/>
  <c r="CC236" i="1" s="1"/>
  <c r="A237" i="1"/>
  <c r="CC237" i="1" s="1"/>
  <c r="A238" i="1"/>
  <c r="CC238" i="1" s="1"/>
  <c r="A239" i="1"/>
  <c r="CC239" i="1" s="1"/>
  <c r="A240" i="1"/>
  <c r="CC240" i="1" s="1"/>
  <c r="A241" i="1"/>
  <c r="CC241" i="1" s="1"/>
  <c r="A242" i="1"/>
  <c r="CC242" i="1" s="1"/>
  <c r="A243" i="1"/>
  <c r="CC243" i="1" s="1"/>
  <c r="A244" i="1"/>
  <c r="CC244" i="1" s="1"/>
  <c r="A245" i="1"/>
  <c r="CC245" i="1" s="1"/>
  <c r="A246" i="1"/>
  <c r="CC246" i="1" s="1"/>
  <c r="A247" i="1"/>
  <c r="CC247" i="1" s="1"/>
  <c r="A248" i="1"/>
  <c r="CC248" i="1" s="1"/>
  <c r="A249" i="1"/>
  <c r="CC249" i="1" s="1"/>
  <c r="A250" i="1"/>
  <c r="CC250" i="1" s="1"/>
  <c r="A251" i="1"/>
  <c r="CC251" i="1" s="1"/>
  <c r="A252" i="1"/>
  <c r="CC252" i="1" s="1"/>
  <c r="A253" i="1"/>
  <c r="CC253" i="1" s="1"/>
  <c r="A254" i="1"/>
  <c r="CC254" i="1" s="1"/>
  <c r="A255" i="1"/>
  <c r="CC255" i="1" s="1"/>
  <c r="A256" i="1"/>
  <c r="CC256" i="1" s="1"/>
  <c r="A257" i="1"/>
  <c r="CC257" i="1" s="1"/>
  <c r="A258" i="1"/>
  <c r="CC258" i="1" s="1"/>
  <c r="A259" i="1"/>
  <c r="CC259" i="1" s="1"/>
  <c r="A260" i="1"/>
  <c r="CC260" i="1" s="1"/>
  <c r="A261" i="1"/>
  <c r="CC261" i="1" s="1"/>
  <c r="A262" i="1"/>
  <c r="CC262" i="1" s="1"/>
  <c r="A263" i="1"/>
  <c r="CC263" i="1" s="1"/>
  <c r="A264" i="1"/>
  <c r="CC264" i="1" s="1"/>
  <c r="A265" i="1"/>
  <c r="CC265" i="1" s="1"/>
  <c r="A266" i="1"/>
  <c r="CC266" i="1" s="1"/>
  <c r="A267" i="1"/>
  <c r="CC267" i="1" s="1"/>
  <c r="A268" i="1"/>
  <c r="CC268" i="1" s="1"/>
  <c r="A269" i="1"/>
  <c r="CC269" i="1" s="1"/>
  <c r="A270" i="1"/>
  <c r="CC270" i="1" s="1"/>
  <c r="A271" i="1"/>
  <c r="CC271" i="1" s="1"/>
  <c r="A272" i="1"/>
  <c r="CC272" i="1" s="1"/>
  <c r="A273" i="1"/>
  <c r="CC273" i="1" s="1"/>
  <c r="A274" i="1"/>
  <c r="CC274" i="1" s="1"/>
  <c r="A275" i="1"/>
  <c r="CC275" i="1" s="1"/>
  <c r="A276" i="1"/>
  <c r="CC276" i="1" s="1"/>
  <c r="A277" i="1"/>
  <c r="CC277" i="1" s="1"/>
  <c r="A278" i="1"/>
  <c r="CC278" i="1" s="1"/>
  <c r="A279" i="1"/>
  <c r="CC279" i="1" s="1"/>
  <c r="A280" i="1"/>
  <c r="CC280" i="1" s="1"/>
  <c r="A281" i="1"/>
  <c r="CC281" i="1" s="1"/>
  <c r="A282" i="1"/>
  <c r="CC282" i="1" s="1"/>
  <c r="A283" i="1"/>
  <c r="CC283" i="1" s="1"/>
  <c r="A284" i="1"/>
  <c r="CC284" i="1" s="1"/>
  <c r="A285" i="1"/>
  <c r="CC285" i="1" s="1"/>
  <c r="A286" i="1"/>
  <c r="CC286" i="1" s="1"/>
  <c r="A287" i="1"/>
  <c r="CC287" i="1" s="1"/>
  <c r="A288" i="1"/>
  <c r="CC288" i="1" s="1"/>
  <c r="A289" i="1"/>
  <c r="CC289" i="1" s="1"/>
  <c r="A290" i="1"/>
  <c r="CC290" i="1" s="1"/>
  <c r="A291" i="1"/>
  <c r="CC291" i="1" s="1"/>
  <c r="A292" i="1"/>
  <c r="CC292" i="1" s="1"/>
  <c r="A293" i="1"/>
  <c r="CC293" i="1" s="1"/>
  <c r="A294" i="1"/>
  <c r="CC294" i="1" s="1"/>
  <c r="A295" i="1"/>
  <c r="CC295" i="1" s="1"/>
  <c r="A296" i="1"/>
  <c r="CC296" i="1" s="1"/>
  <c r="A69" i="1"/>
  <c r="CC69" i="1" s="1"/>
  <c r="C140" i="12"/>
  <c r="C141" i="12" s="1"/>
  <c r="C142" i="12" s="1"/>
  <c r="C143" i="12" s="1"/>
  <c r="C144" i="12" s="1"/>
  <c r="C145" i="12" s="1"/>
  <c r="C146" i="12" s="1"/>
  <c r="C147" i="12" s="1"/>
  <c r="C148" i="12" s="1"/>
  <c r="C149" i="12" s="1"/>
  <c r="C150" i="12" s="1"/>
  <c r="C151" i="12" s="1"/>
  <c r="C116" i="12"/>
  <c r="C117" i="12" s="1"/>
  <c r="C118" i="12" s="1"/>
  <c r="C119" i="12" s="1"/>
  <c r="C120" i="12" s="1"/>
  <c r="C121" i="12" s="1"/>
  <c r="C122" i="12" s="1"/>
  <c r="C123" i="12" s="1"/>
  <c r="C124" i="12" s="1"/>
  <c r="C125" i="12" s="1"/>
  <c r="C126" i="12" s="1"/>
  <c r="C127" i="12" s="1"/>
  <c r="C104" i="12"/>
  <c r="C105" i="12" s="1"/>
  <c r="C106" i="12" s="1"/>
  <c r="C107" i="12" s="1"/>
  <c r="C108" i="12" s="1"/>
  <c r="C109" i="12" s="1"/>
  <c r="C110" i="12" s="1"/>
  <c r="C111" i="12" s="1"/>
  <c r="C112" i="12" s="1"/>
  <c r="C113" i="12" s="1"/>
  <c r="C114" i="12" s="1"/>
  <c r="C115" i="12" s="1"/>
  <c r="C92" i="12"/>
  <c r="C93" i="12" s="1"/>
  <c r="C94" i="12" s="1"/>
  <c r="C95" i="12" s="1"/>
  <c r="C96" i="12" s="1"/>
  <c r="C97" i="12" s="1"/>
  <c r="C98" i="12" s="1"/>
  <c r="C99" i="12" s="1"/>
  <c r="C100" i="12" s="1"/>
  <c r="C101" i="12" s="1"/>
  <c r="C102" i="12" s="1"/>
  <c r="C103" i="12" s="1"/>
  <c r="C68" i="12"/>
  <c r="C69" i="12" s="1"/>
  <c r="C70" i="12" s="1"/>
  <c r="C71" i="12" s="1"/>
  <c r="C72" i="12" s="1"/>
  <c r="C73" i="12" s="1"/>
  <c r="C74" i="12" s="1"/>
  <c r="C75" i="12" s="1"/>
  <c r="C76" i="12" s="1"/>
  <c r="C77" i="12" s="1"/>
  <c r="C78" i="12" s="1"/>
  <c r="C79" i="12" s="1"/>
  <c r="C56" i="12"/>
  <c r="C57" i="12" s="1"/>
  <c r="C58" i="12" s="1"/>
  <c r="C59" i="12" s="1"/>
  <c r="C60" i="12" s="1"/>
  <c r="C61" i="12" s="1"/>
  <c r="C62" i="12" s="1"/>
  <c r="C63" i="12" s="1"/>
  <c r="C64" i="12" s="1"/>
  <c r="C65" i="12" s="1"/>
  <c r="C66" i="12" s="1"/>
  <c r="C67" i="12" s="1"/>
  <c r="C44" i="12"/>
  <c r="C45" i="12" s="1"/>
  <c r="C46" i="12" s="1"/>
  <c r="C47" i="12" s="1"/>
  <c r="C48" i="12" s="1"/>
  <c r="C49" i="12" s="1"/>
  <c r="C50" i="12" s="1"/>
  <c r="C51" i="12" s="1"/>
  <c r="C52" i="12" s="1"/>
  <c r="C53" i="12" s="1"/>
  <c r="C54" i="12" s="1"/>
  <c r="C55" i="12" s="1"/>
  <c r="C32" i="12"/>
  <c r="C33" i="12" s="1"/>
  <c r="C34" i="12" s="1"/>
  <c r="C35" i="12" s="1"/>
  <c r="C36" i="12" s="1"/>
  <c r="C37" i="12" s="1"/>
  <c r="C38" i="12" s="1"/>
  <c r="C39" i="12" s="1"/>
  <c r="C40" i="12" s="1"/>
  <c r="C41" i="12" s="1"/>
  <c r="C42" i="12" s="1"/>
  <c r="C43" i="12" s="1"/>
  <c r="G13" i="12"/>
  <c r="P10" i="12" s="1"/>
  <c r="G14" i="12"/>
  <c r="P11" i="12" s="1"/>
  <c r="G15" i="12"/>
  <c r="G16" i="12"/>
  <c r="P13" i="12" s="1"/>
  <c r="G17" i="12"/>
  <c r="P14" i="12" s="1"/>
  <c r="G18" i="12"/>
  <c r="P15" i="12" s="1"/>
  <c r="G19" i="12"/>
  <c r="G20" i="12"/>
  <c r="P17" i="12" s="1"/>
  <c r="G21" i="12"/>
  <c r="P18" i="12" s="1"/>
  <c r="G22" i="12"/>
  <c r="P19" i="12" s="1"/>
  <c r="G23" i="12"/>
  <c r="G24" i="12"/>
  <c r="C176" i="12" s="1"/>
  <c r="C177" i="12" s="1"/>
  <c r="C178" i="12" s="1"/>
  <c r="C179" i="12" s="1"/>
  <c r="C180" i="12" s="1"/>
  <c r="C181" i="12" s="1"/>
  <c r="C182" i="12" s="1"/>
  <c r="C183" i="12" s="1"/>
  <c r="C184" i="12" s="1"/>
  <c r="C185" i="12" s="1"/>
  <c r="C186" i="12" s="1"/>
  <c r="C187" i="12" s="1"/>
  <c r="G25" i="12"/>
  <c r="P22" i="12" s="1"/>
  <c r="G26" i="12"/>
  <c r="P23" i="12" s="1"/>
  <c r="G27" i="12"/>
  <c r="C212" i="12" s="1"/>
  <c r="C213" i="12" s="1"/>
  <c r="C214" i="12" s="1"/>
  <c r="C215" i="12" s="1"/>
  <c r="C216" i="12" s="1"/>
  <c r="C217" i="12" s="1"/>
  <c r="C218" i="12" s="1"/>
  <c r="C219" i="12" s="1"/>
  <c r="C220" i="12" s="1"/>
  <c r="C221" i="12" s="1"/>
  <c r="C222" i="12" s="1"/>
  <c r="C223" i="12" s="1"/>
  <c r="G28" i="12"/>
  <c r="P25" i="12" s="1"/>
  <c r="G29" i="12"/>
  <c r="P26" i="12" s="1"/>
  <c r="G30" i="12"/>
  <c r="P27" i="12" s="1"/>
  <c r="G12" i="12"/>
  <c r="Q27" i="12"/>
  <c r="Q26" i="12"/>
  <c r="Q25" i="12"/>
  <c r="Q24" i="12"/>
  <c r="P24" i="12"/>
  <c r="Q23" i="12"/>
  <c r="Q22" i="12"/>
  <c r="Q21" i="12"/>
  <c r="Q20" i="12"/>
  <c r="P20" i="12"/>
  <c r="Q19" i="12"/>
  <c r="Q18" i="12"/>
  <c r="Q17" i="12"/>
  <c r="Q16" i="12"/>
  <c r="P16" i="12"/>
  <c r="Q15" i="12"/>
  <c r="Q14" i="12"/>
  <c r="Q13" i="12"/>
  <c r="Q12" i="12"/>
  <c r="P12" i="12"/>
  <c r="Q11" i="12"/>
  <c r="Q10" i="12"/>
  <c r="I10" i="12"/>
  <c r="K10" i="12" s="1"/>
  <c r="Q9" i="12"/>
  <c r="P9" i="12"/>
  <c r="AU160" i="21" l="1"/>
  <c r="AV159" i="21"/>
  <c r="CN154" i="21"/>
  <c r="CG154" i="21"/>
  <c r="BI156" i="21"/>
  <c r="BJ157" i="21"/>
  <c r="AM157" i="21"/>
  <c r="AH157" i="21"/>
  <c r="BA157" i="21"/>
  <c r="D159" i="21"/>
  <c r="J158" i="21"/>
  <c r="AG158" i="21" s="1"/>
  <c r="CI106" i="21"/>
  <c r="CJ106" i="21"/>
  <c r="CK106" i="21" s="1"/>
  <c r="BB167" i="21"/>
  <c r="BC166" i="21"/>
  <c r="BE166" i="21" s="1"/>
  <c r="CO154" i="21"/>
  <c r="CP154" i="21" s="1"/>
  <c r="CC154" i="21"/>
  <c r="CB155" i="21"/>
  <c r="BU155" i="21"/>
  <c r="BY155" i="21" s="1"/>
  <c r="BZ155" i="21" s="1"/>
  <c r="BW157" i="21" s="1"/>
  <c r="BX157" i="21" s="1"/>
  <c r="CF155" i="21"/>
  <c r="BF165" i="21"/>
  <c r="AW158" i="21"/>
  <c r="AZ158" i="21"/>
  <c r="BL101" i="21"/>
  <c r="BM101" i="21"/>
  <c r="AN156" i="21"/>
  <c r="BR156" i="21"/>
  <c r="C80" i="12"/>
  <c r="C81" i="12" s="1"/>
  <c r="C82" i="12" s="1"/>
  <c r="C83" i="12" s="1"/>
  <c r="C84" i="12" s="1"/>
  <c r="C85" i="12" s="1"/>
  <c r="C86" i="12" s="1"/>
  <c r="C87" i="12" s="1"/>
  <c r="C88" i="12" s="1"/>
  <c r="C89" i="12" s="1"/>
  <c r="C90" i="12" s="1"/>
  <c r="C91" i="12" s="1"/>
  <c r="P21" i="12"/>
  <c r="C224" i="12"/>
  <c r="C225" i="12" s="1"/>
  <c r="C226" i="12" s="1"/>
  <c r="C227" i="12" s="1"/>
  <c r="C228" i="12" s="1"/>
  <c r="C229" i="12" s="1"/>
  <c r="C230" i="12" s="1"/>
  <c r="C231" i="12" s="1"/>
  <c r="C232" i="12" s="1"/>
  <c r="C233" i="12" s="1"/>
  <c r="C234" i="12" s="1"/>
  <c r="C235" i="12" s="1"/>
  <c r="C236" i="12"/>
  <c r="C237" i="12" s="1"/>
  <c r="C238" i="12" s="1"/>
  <c r="C239" i="12" s="1"/>
  <c r="C240" i="12" s="1"/>
  <c r="C241" i="12" s="1"/>
  <c r="C242" i="12" s="1"/>
  <c r="C243" i="12" s="1"/>
  <c r="C244" i="12" s="1"/>
  <c r="C245" i="12" s="1"/>
  <c r="C246" i="12" s="1"/>
  <c r="C247" i="12" s="1"/>
  <c r="C128" i="12"/>
  <c r="C129" i="12" s="1"/>
  <c r="C130" i="12" s="1"/>
  <c r="C131" i="12" s="1"/>
  <c r="C132" i="12" s="1"/>
  <c r="C133" i="12" s="1"/>
  <c r="C134" i="12" s="1"/>
  <c r="C135" i="12" s="1"/>
  <c r="C136" i="12" s="1"/>
  <c r="C137" i="12" s="1"/>
  <c r="C138" i="12" s="1"/>
  <c r="C139" i="12" s="1"/>
  <c r="C152" i="12"/>
  <c r="C153" i="12" s="1"/>
  <c r="C154" i="12" s="1"/>
  <c r="C155" i="12" s="1"/>
  <c r="C156" i="12" s="1"/>
  <c r="C157" i="12" s="1"/>
  <c r="C158" i="12" s="1"/>
  <c r="C159" i="12" s="1"/>
  <c r="C160" i="12" s="1"/>
  <c r="C161" i="12" s="1"/>
  <c r="C162" i="12" s="1"/>
  <c r="C163" i="12"/>
  <c r="C164" i="12" s="1"/>
  <c r="C165" i="12" s="1"/>
  <c r="C166" i="12" s="1"/>
  <c r="C167" i="12" s="1"/>
  <c r="C168" i="12" s="1"/>
  <c r="C169" i="12" s="1"/>
  <c r="C170" i="12" s="1"/>
  <c r="C171" i="12" s="1"/>
  <c r="C172" i="12" s="1"/>
  <c r="C173" i="12" s="1"/>
  <c r="C174" i="12" s="1"/>
  <c r="C175" i="12" s="1"/>
  <c r="C188" i="12"/>
  <c r="C189" i="12" s="1"/>
  <c r="C190" i="12" s="1"/>
  <c r="C191" i="12" s="1"/>
  <c r="C192" i="12" s="1"/>
  <c r="C193" i="12" s="1"/>
  <c r="C194" i="12" s="1"/>
  <c r="C195" i="12" s="1"/>
  <c r="C196" i="12" s="1"/>
  <c r="C197" i="12" s="1"/>
  <c r="C198" i="12" s="1"/>
  <c r="C199" i="12" s="1"/>
  <c r="C200" i="12"/>
  <c r="C201" i="12" s="1"/>
  <c r="C202" i="12" s="1"/>
  <c r="C203" i="12" s="1"/>
  <c r="C204" i="12" s="1"/>
  <c r="C205" i="12" s="1"/>
  <c r="C206" i="12" s="1"/>
  <c r="C207" i="12" s="1"/>
  <c r="C208" i="12" s="1"/>
  <c r="C209" i="12" s="1"/>
  <c r="C210" i="12" s="1"/>
  <c r="C211" i="12" s="1"/>
  <c r="C248" i="12"/>
  <c r="C249" i="12" s="1"/>
  <c r="C250" i="12" s="1"/>
  <c r="C251" i="12" s="1"/>
  <c r="C252" i="12" s="1"/>
  <c r="C253" i="12" s="1"/>
  <c r="C254" i="12" s="1"/>
  <c r="C255" i="12" s="1"/>
  <c r="C256" i="12" s="1"/>
  <c r="C257" i="12" s="1"/>
  <c r="C258" i="12" s="1"/>
  <c r="C259" i="12" s="1"/>
  <c r="AH42" i="1"/>
  <c r="CC90" i="1"/>
  <c r="CC70" i="1"/>
  <c r="CC73" i="1"/>
  <c r="CC299" i="1" s="1"/>
  <c r="CC316" i="1" s="1"/>
  <c r="CH69" i="1"/>
  <c r="AH61" i="1"/>
  <c r="AH57" i="1"/>
  <c r="AH53" i="1"/>
  <c r="AH49" i="1"/>
  <c r="AH45" i="1"/>
  <c r="AH41" i="1"/>
  <c r="AH37" i="1"/>
  <c r="AH33" i="1"/>
  <c r="AH29" i="1"/>
  <c r="AH60" i="1"/>
  <c r="AH56" i="1"/>
  <c r="AH52" i="1"/>
  <c r="AH48" i="1"/>
  <c r="AH44" i="1"/>
  <c r="AH40" i="1"/>
  <c r="AH36" i="1"/>
  <c r="AH32" i="1"/>
  <c r="AH28" i="1"/>
  <c r="AI24" i="1"/>
  <c r="AH59" i="1"/>
  <c r="AH55" i="1"/>
  <c r="AH51" i="1"/>
  <c r="AH47" i="1"/>
  <c r="AH43" i="1"/>
  <c r="AH39" i="1"/>
  <c r="AH35" i="1"/>
  <c r="AH31" i="1"/>
  <c r="AH27" i="1"/>
  <c r="AI23" i="1"/>
  <c r="AH58" i="1"/>
  <c r="AH54" i="1"/>
  <c r="AH50" i="1"/>
  <c r="AH46" i="1"/>
  <c r="AH38" i="1"/>
  <c r="AH34" i="1"/>
  <c r="AH30" i="1"/>
  <c r="AI26" i="1"/>
  <c r="AZ24" i="1"/>
  <c r="AW70" i="1"/>
  <c r="AW71" i="1"/>
  <c r="AW76" i="1"/>
  <c r="AW75" i="1"/>
  <c r="AW74" i="1"/>
  <c r="AW79" i="1"/>
  <c r="AW78" i="1"/>
  <c r="AW72" i="1"/>
  <c r="AW77" i="1"/>
  <c r="BV70" i="1"/>
  <c r="BV69" i="1"/>
  <c r="AG293" i="1"/>
  <c r="AG289" i="1"/>
  <c r="AG285" i="1"/>
  <c r="AG281" i="1"/>
  <c r="AG277" i="1"/>
  <c r="AG273" i="1"/>
  <c r="AG269" i="1"/>
  <c r="AG265" i="1"/>
  <c r="AG261" i="1"/>
  <c r="AG257" i="1"/>
  <c r="AG253" i="1"/>
  <c r="AG249" i="1"/>
  <c r="AG245" i="1"/>
  <c r="AG241" i="1"/>
  <c r="AG237" i="1"/>
  <c r="AG233" i="1"/>
  <c r="AG229" i="1"/>
  <c r="AG225" i="1"/>
  <c r="AG221" i="1"/>
  <c r="AG217" i="1"/>
  <c r="AG213" i="1"/>
  <c r="AG209" i="1"/>
  <c r="AG205" i="1"/>
  <c r="AG201" i="1"/>
  <c r="AG197" i="1"/>
  <c r="AG193" i="1"/>
  <c r="AG189" i="1"/>
  <c r="AG185" i="1"/>
  <c r="AG181" i="1"/>
  <c r="AG177" i="1"/>
  <c r="AG173" i="1"/>
  <c r="AG169" i="1"/>
  <c r="AG165" i="1"/>
  <c r="AG161" i="1"/>
  <c r="AG157" i="1"/>
  <c r="AG153" i="1"/>
  <c r="AG149" i="1"/>
  <c r="AG145" i="1"/>
  <c r="AG141" i="1"/>
  <c r="AG137" i="1"/>
  <c r="AG133" i="1"/>
  <c r="AG129" i="1"/>
  <c r="AG125" i="1"/>
  <c r="AG121" i="1"/>
  <c r="AG117" i="1"/>
  <c r="AG113" i="1"/>
  <c r="AG109" i="1"/>
  <c r="AG105" i="1"/>
  <c r="AG101" i="1"/>
  <c r="AG97" i="1"/>
  <c r="AG93" i="1"/>
  <c r="AG89" i="1"/>
  <c r="AG85" i="1"/>
  <c r="AG81" i="1"/>
  <c r="AG77" i="1"/>
  <c r="AG73" i="1"/>
  <c r="AG116" i="1"/>
  <c r="AG112" i="1"/>
  <c r="AG296" i="1"/>
  <c r="AG292" i="1"/>
  <c r="AG288" i="1"/>
  <c r="AG284" i="1"/>
  <c r="AG280" i="1"/>
  <c r="AG276" i="1"/>
  <c r="AG272" i="1"/>
  <c r="AG268" i="1"/>
  <c r="AG264" i="1"/>
  <c r="AG260" i="1"/>
  <c r="AG256" i="1"/>
  <c r="AG252" i="1"/>
  <c r="AG248" i="1"/>
  <c r="AG244" i="1"/>
  <c r="AG240" i="1"/>
  <c r="AG236" i="1"/>
  <c r="AG232" i="1"/>
  <c r="AG228" i="1"/>
  <c r="AG224" i="1"/>
  <c r="AG220" i="1"/>
  <c r="AG216" i="1"/>
  <c r="AG212" i="1"/>
  <c r="AG208" i="1"/>
  <c r="AG204" i="1"/>
  <c r="AG200" i="1"/>
  <c r="AG196" i="1"/>
  <c r="AG192" i="1"/>
  <c r="AG188" i="1"/>
  <c r="AG184" i="1"/>
  <c r="AG180" i="1"/>
  <c r="AG176" i="1"/>
  <c r="AG172" i="1"/>
  <c r="AG168" i="1"/>
  <c r="AG164" i="1"/>
  <c r="AG160" i="1"/>
  <c r="AG156" i="1"/>
  <c r="AG152" i="1"/>
  <c r="AG148" i="1"/>
  <c r="AG144" i="1"/>
  <c r="AG140" i="1"/>
  <c r="AG136" i="1"/>
  <c r="AG132" i="1"/>
  <c r="AG128" i="1"/>
  <c r="AG124" i="1"/>
  <c r="AG120" i="1"/>
  <c r="AG108" i="1"/>
  <c r="AG104" i="1"/>
  <c r="AG100" i="1"/>
  <c r="AG96" i="1"/>
  <c r="AG92" i="1"/>
  <c r="AG88" i="1"/>
  <c r="AG84" i="1"/>
  <c r="AG80" i="1"/>
  <c r="AG76" i="1"/>
  <c r="AG72" i="1"/>
  <c r="AG295" i="1"/>
  <c r="AG291" i="1"/>
  <c r="AG287" i="1"/>
  <c r="AG283" i="1"/>
  <c r="AG279" i="1"/>
  <c r="AG275" i="1"/>
  <c r="AG271" i="1"/>
  <c r="AG267" i="1"/>
  <c r="AG263" i="1"/>
  <c r="AG259" i="1"/>
  <c r="AG255" i="1"/>
  <c r="AG251" i="1"/>
  <c r="AG247" i="1"/>
  <c r="AG243" i="1"/>
  <c r="AG239" i="1"/>
  <c r="AG235" i="1"/>
  <c r="AG231" i="1"/>
  <c r="AG227" i="1"/>
  <c r="AG223" i="1"/>
  <c r="AG219" i="1"/>
  <c r="AG215" i="1"/>
  <c r="AG211" i="1"/>
  <c r="AG207" i="1"/>
  <c r="AG203" i="1"/>
  <c r="AG199" i="1"/>
  <c r="AG195" i="1"/>
  <c r="AG191" i="1"/>
  <c r="AG187" i="1"/>
  <c r="AG183" i="1"/>
  <c r="AG179" i="1"/>
  <c r="AG175" i="1"/>
  <c r="AG171" i="1"/>
  <c r="AG167" i="1"/>
  <c r="AG163" i="1"/>
  <c r="AG159" i="1"/>
  <c r="AG155" i="1"/>
  <c r="AG151" i="1"/>
  <c r="AG147" i="1"/>
  <c r="AG143" i="1"/>
  <c r="AG139" i="1"/>
  <c r="AG135" i="1"/>
  <c r="AG131" i="1"/>
  <c r="AG127" i="1"/>
  <c r="AG123" i="1"/>
  <c r="AG119" i="1"/>
  <c r="AG115" i="1"/>
  <c r="AG111" i="1"/>
  <c r="AG107" i="1"/>
  <c r="AG103" i="1"/>
  <c r="AG99" i="1"/>
  <c r="AG95" i="1"/>
  <c r="AG91" i="1"/>
  <c r="AG87" i="1"/>
  <c r="AG83" i="1"/>
  <c r="AG79" i="1"/>
  <c r="AG75" i="1"/>
  <c r="AG71" i="1"/>
  <c r="AG69" i="1"/>
  <c r="AG294" i="1"/>
  <c r="AG290" i="1"/>
  <c r="AG286" i="1"/>
  <c r="AG282" i="1"/>
  <c r="AG278" i="1"/>
  <c r="AG274" i="1"/>
  <c r="AG270" i="1"/>
  <c r="AG266" i="1"/>
  <c r="AG262" i="1"/>
  <c r="AG258" i="1"/>
  <c r="AG254" i="1"/>
  <c r="AG250" i="1"/>
  <c r="AG246" i="1"/>
  <c r="AG242" i="1"/>
  <c r="AG238" i="1"/>
  <c r="AG234" i="1"/>
  <c r="AG230" i="1"/>
  <c r="AG226" i="1"/>
  <c r="AG222" i="1"/>
  <c r="AG218" i="1"/>
  <c r="AG214" i="1"/>
  <c r="AG210" i="1"/>
  <c r="AG206" i="1"/>
  <c r="AG202" i="1"/>
  <c r="AG198" i="1"/>
  <c r="AG194" i="1"/>
  <c r="AG190" i="1"/>
  <c r="AG186" i="1"/>
  <c r="AG182" i="1"/>
  <c r="AG178" i="1"/>
  <c r="AG174" i="1"/>
  <c r="AG170" i="1"/>
  <c r="AG166" i="1"/>
  <c r="AG162" i="1"/>
  <c r="AG158" i="1"/>
  <c r="AG154" i="1"/>
  <c r="AG150" i="1"/>
  <c r="AG146" i="1"/>
  <c r="AG142" i="1"/>
  <c r="AG138" i="1"/>
  <c r="AG134" i="1"/>
  <c r="AG130" i="1"/>
  <c r="AG126" i="1"/>
  <c r="AG122" i="1"/>
  <c r="AG118" i="1"/>
  <c r="AG114" i="1"/>
  <c r="AG110" i="1"/>
  <c r="AG106" i="1"/>
  <c r="AG102" i="1"/>
  <c r="AG98" i="1"/>
  <c r="AG94" i="1"/>
  <c r="AG90" i="1"/>
  <c r="AG86" i="1"/>
  <c r="AG82" i="1"/>
  <c r="AG78" i="1"/>
  <c r="AG74" i="1"/>
  <c r="AG70" i="1"/>
  <c r="AQ98" i="1"/>
  <c r="AQ110" i="1" s="1"/>
  <c r="AH165" i="1"/>
  <c r="AL165" i="1" s="1"/>
  <c r="AX71" i="1"/>
  <c r="AX70" i="1"/>
  <c r="E101" i="1"/>
  <c r="C35" i="10" s="1"/>
  <c r="AF298" i="1"/>
  <c r="E149" i="1"/>
  <c r="C83" i="10" s="1"/>
  <c r="E133" i="1"/>
  <c r="C67" i="10" s="1"/>
  <c r="E261" i="1"/>
  <c r="C195" i="10" s="1"/>
  <c r="AH114" i="1"/>
  <c r="AL114" i="1" s="1"/>
  <c r="AH90" i="1"/>
  <c r="AL90" i="1" s="1"/>
  <c r="AH265" i="1"/>
  <c r="AL265" i="1" s="1"/>
  <c r="E197" i="1"/>
  <c r="C131" i="10" s="1"/>
  <c r="AH73" i="1"/>
  <c r="AL73" i="1" s="1"/>
  <c r="AF300" i="1"/>
  <c r="AF299" i="1"/>
  <c r="AV81" i="1"/>
  <c r="AQ103" i="1"/>
  <c r="AQ95" i="1"/>
  <c r="E213" i="1"/>
  <c r="C147" i="10" s="1"/>
  <c r="AQ102" i="1"/>
  <c r="AQ94" i="1"/>
  <c r="AQ101" i="1"/>
  <c r="AV89" i="1"/>
  <c r="AQ97" i="1"/>
  <c r="AV85" i="1"/>
  <c r="E165" i="1"/>
  <c r="C99" i="10" s="1"/>
  <c r="AH229" i="1"/>
  <c r="AL229" i="1" s="1"/>
  <c r="AQ99" i="1"/>
  <c r="AQ104" i="1"/>
  <c r="AV92" i="1"/>
  <c r="AQ100" i="1"/>
  <c r="AV88" i="1"/>
  <c r="AQ96" i="1"/>
  <c r="AV84" i="1"/>
  <c r="BH71" i="1"/>
  <c r="E59" i="11"/>
  <c r="AZ74" i="1"/>
  <c r="E286" i="1"/>
  <c r="C220" i="10" s="1"/>
  <c r="E274" i="1"/>
  <c r="C208" i="10" s="1"/>
  <c r="E266" i="1"/>
  <c r="C200" i="10" s="1"/>
  <c r="E254" i="1"/>
  <c r="C188" i="10" s="1"/>
  <c r="E242" i="1"/>
  <c r="C176" i="10" s="1"/>
  <c r="E234" i="1"/>
  <c r="C168" i="10" s="1"/>
  <c r="E222" i="1"/>
  <c r="C156" i="10" s="1"/>
  <c r="E210" i="1"/>
  <c r="C144" i="10" s="1"/>
  <c r="AH198" i="1"/>
  <c r="AL198" i="1" s="1"/>
  <c r="E190" i="1"/>
  <c r="C124" i="10" s="1"/>
  <c r="E178" i="1"/>
  <c r="C112" i="10" s="1"/>
  <c r="AH166" i="1"/>
  <c r="AL166" i="1" s="1"/>
  <c r="E154" i="1"/>
  <c r="C88" i="10" s="1"/>
  <c r="E146" i="1"/>
  <c r="C80" i="10" s="1"/>
  <c r="E138" i="1"/>
  <c r="C72" i="10" s="1"/>
  <c r="E126" i="1"/>
  <c r="C60" i="10" s="1"/>
  <c r="E110" i="1"/>
  <c r="C44" i="10" s="1"/>
  <c r="AH102" i="1"/>
  <c r="AL102" i="1" s="1"/>
  <c r="E94" i="1"/>
  <c r="C28" i="10" s="1"/>
  <c r="E82" i="1"/>
  <c r="C16" i="10" s="1"/>
  <c r="E74" i="1"/>
  <c r="C8" i="10" s="1"/>
  <c r="AH289" i="1"/>
  <c r="AL289" i="1" s="1"/>
  <c r="AH277" i="1"/>
  <c r="AL277" i="1" s="1"/>
  <c r="AH269" i="1"/>
  <c r="AL269" i="1" s="1"/>
  <c r="AH261" i="1"/>
  <c r="AL261" i="1" s="1"/>
  <c r="E249" i="1"/>
  <c r="C183" i="10" s="1"/>
  <c r="AH241" i="1"/>
  <c r="AL241" i="1" s="1"/>
  <c r="AH233" i="1"/>
  <c r="AL233" i="1" s="1"/>
  <c r="AH221" i="1"/>
  <c r="AL221" i="1" s="1"/>
  <c r="AH213" i="1"/>
  <c r="AL213" i="1" s="1"/>
  <c r="E201" i="1"/>
  <c r="C135" i="10" s="1"/>
  <c r="AH153" i="1"/>
  <c r="AL153" i="1" s="1"/>
  <c r="E137" i="1"/>
  <c r="C71" i="10" s="1"/>
  <c r="AH109" i="1"/>
  <c r="AL109" i="1" s="1"/>
  <c r="AH105" i="1"/>
  <c r="AL105" i="1" s="1"/>
  <c r="AH93" i="1"/>
  <c r="AL93" i="1" s="1"/>
  <c r="AH85" i="1"/>
  <c r="AL85" i="1" s="1"/>
  <c r="AH77" i="1"/>
  <c r="AL77" i="1" s="1"/>
  <c r="E289" i="1"/>
  <c r="C223" i="10" s="1"/>
  <c r="AH201" i="1"/>
  <c r="AL201" i="1" s="1"/>
  <c r="AH117" i="1"/>
  <c r="AL117" i="1" s="1"/>
  <c r="AH296" i="1"/>
  <c r="AL296" i="1" s="1"/>
  <c r="AH292" i="1"/>
  <c r="AL292" i="1" s="1"/>
  <c r="AH288" i="1"/>
  <c r="AL288" i="1" s="1"/>
  <c r="AH284" i="1"/>
  <c r="AL284" i="1" s="1"/>
  <c r="AH280" i="1"/>
  <c r="AL280" i="1" s="1"/>
  <c r="AH276" i="1"/>
  <c r="AL276" i="1" s="1"/>
  <c r="E272" i="1"/>
  <c r="C206" i="10" s="1"/>
  <c r="AH268" i="1"/>
  <c r="AL268" i="1" s="1"/>
  <c r="AH264" i="1"/>
  <c r="AL264" i="1" s="1"/>
  <c r="AH260" i="1"/>
  <c r="AL260" i="1" s="1"/>
  <c r="AH256" i="1"/>
  <c r="AL256" i="1" s="1"/>
  <c r="AH252" i="1"/>
  <c r="AL252" i="1" s="1"/>
  <c r="AH248" i="1"/>
  <c r="AL248" i="1" s="1"/>
  <c r="AH244" i="1"/>
  <c r="AL244" i="1" s="1"/>
  <c r="AH240" i="1"/>
  <c r="AL240" i="1" s="1"/>
  <c r="AH236" i="1"/>
  <c r="AL236" i="1" s="1"/>
  <c r="AH232" i="1"/>
  <c r="AL232" i="1" s="1"/>
  <c r="E228" i="1"/>
  <c r="C162" i="10" s="1"/>
  <c r="AH224" i="1"/>
  <c r="AL224" i="1" s="1"/>
  <c r="AH220" i="1"/>
  <c r="AL220" i="1" s="1"/>
  <c r="AH216" i="1"/>
  <c r="AL216" i="1" s="1"/>
  <c r="AH212" i="1"/>
  <c r="AL212" i="1" s="1"/>
  <c r="AH208" i="1"/>
  <c r="AL208" i="1" s="1"/>
  <c r="AH204" i="1"/>
  <c r="AL204" i="1" s="1"/>
  <c r="AH200" i="1"/>
  <c r="AL200" i="1" s="1"/>
  <c r="AH196" i="1"/>
  <c r="AL196" i="1" s="1"/>
  <c r="E192" i="1"/>
  <c r="C126" i="10" s="1"/>
  <c r="AH188" i="1"/>
  <c r="AL188" i="1" s="1"/>
  <c r="AH184" i="1"/>
  <c r="AL184" i="1" s="1"/>
  <c r="E180" i="1"/>
  <c r="C114" i="10" s="1"/>
  <c r="E176" i="1"/>
  <c r="C110" i="10" s="1"/>
  <c r="AH172" i="1"/>
  <c r="AL172" i="1" s="1"/>
  <c r="AH168" i="1"/>
  <c r="AL168" i="1" s="1"/>
  <c r="AH164" i="1"/>
  <c r="AL164" i="1" s="1"/>
  <c r="AH160" i="1"/>
  <c r="AL160" i="1" s="1"/>
  <c r="AH156" i="1"/>
  <c r="AL156" i="1" s="1"/>
  <c r="AH152" i="1"/>
  <c r="AL152" i="1" s="1"/>
  <c r="AH148" i="1"/>
  <c r="AL148" i="1" s="1"/>
  <c r="E144" i="1"/>
  <c r="C78" i="10" s="1"/>
  <c r="AH140" i="1"/>
  <c r="AL140" i="1" s="1"/>
  <c r="AH136" i="1"/>
  <c r="AL136" i="1" s="1"/>
  <c r="AH132" i="1"/>
  <c r="AL132" i="1" s="1"/>
  <c r="E128" i="1"/>
  <c r="C62" i="10" s="1"/>
  <c r="AH124" i="1"/>
  <c r="AL124" i="1" s="1"/>
  <c r="AH120" i="1"/>
  <c r="AL120" i="1" s="1"/>
  <c r="AH116" i="1"/>
  <c r="AL116" i="1" s="1"/>
  <c r="E112" i="1"/>
  <c r="C46" i="10" s="1"/>
  <c r="AH108" i="1"/>
  <c r="AL108" i="1" s="1"/>
  <c r="AH104" i="1"/>
  <c r="AL104" i="1" s="1"/>
  <c r="E100" i="1"/>
  <c r="C34" i="10" s="1"/>
  <c r="AH96" i="1"/>
  <c r="AL96" i="1" s="1"/>
  <c r="AH92" i="1"/>
  <c r="AL92" i="1" s="1"/>
  <c r="AH88" i="1"/>
  <c r="AL88" i="1" s="1"/>
  <c r="E84" i="1"/>
  <c r="C18" i="10" s="1"/>
  <c r="E80" i="1"/>
  <c r="C14" i="10" s="1"/>
  <c r="AH76" i="1"/>
  <c r="AL76" i="1" s="1"/>
  <c r="AH72" i="1"/>
  <c r="AL72" i="1" s="1"/>
  <c r="BP72" i="1" s="1"/>
  <c r="BZ72" i="1" s="1"/>
  <c r="CA72" i="1" s="1"/>
  <c r="E277" i="1"/>
  <c r="C211" i="10" s="1"/>
  <c r="E241" i="1"/>
  <c r="C175" i="10" s="1"/>
  <c r="AH181" i="1"/>
  <c r="AL181" i="1" s="1"/>
  <c r="AH146" i="1"/>
  <c r="AL146" i="1" s="1"/>
  <c r="AH294" i="1"/>
  <c r="AL294" i="1" s="1"/>
  <c r="E290" i="1"/>
  <c r="C224" i="10" s="1"/>
  <c r="E282" i="1"/>
  <c r="C216" i="10" s="1"/>
  <c r="AH278" i="1"/>
  <c r="AL278" i="1" s="1"/>
  <c r="E270" i="1"/>
  <c r="C204" i="10" s="1"/>
  <c r="AH262" i="1"/>
  <c r="AL262" i="1" s="1"/>
  <c r="E258" i="1"/>
  <c r="C192" i="10" s="1"/>
  <c r="E250" i="1"/>
  <c r="C184" i="10" s="1"/>
  <c r="AH246" i="1"/>
  <c r="AL246" i="1" s="1"/>
  <c r="E238" i="1"/>
  <c r="C172" i="10" s="1"/>
  <c r="AH230" i="1"/>
  <c r="AL230" i="1" s="1"/>
  <c r="E226" i="1"/>
  <c r="C160" i="10" s="1"/>
  <c r="E218" i="1"/>
  <c r="C152" i="10" s="1"/>
  <c r="AH214" i="1"/>
  <c r="AL214" i="1" s="1"/>
  <c r="E206" i="1"/>
  <c r="C140" i="10" s="1"/>
  <c r="E202" i="1"/>
  <c r="C136" i="10" s="1"/>
  <c r="E194" i="1"/>
  <c r="C128" i="10" s="1"/>
  <c r="E186" i="1"/>
  <c r="C120" i="10" s="1"/>
  <c r="AH182" i="1"/>
  <c r="AL182" i="1" s="1"/>
  <c r="E174" i="1"/>
  <c r="C108" i="10" s="1"/>
  <c r="E170" i="1"/>
  <c r="C104" i="10" s="1"/>
  <c r="E162" i="1"/>
  <c r="C96" i="10" s="1"/>
  <c r="E158" i="1"/>
  <c r="C92" i="10" s="1"/>
  <c r="AH150" i="1"/>
  <c r="AL150" i="1" s="1"/>
  <c r="E142" i="1"/>
  <c r="C76" i="10" s="1"/>
  <c r="AH134" i="1"/>
  <c r="AL134" i="1" s="1"/>
  <c r="E130" i="1"/>
  <c r="C64" i="10" s="1"/>
  <c r="E122" i="1"/>
  <c r="C56" i="10" s="1"/>
  <c r="AH118" i="1"/>
  <c r="AL118" i="1" s="1"/>
  <c r="E114" i="1"/>
  <c r="C48" i="10" s="1"/>
  <c r="E106" i="1"/>
  <c r="C40" i="10" s="1"/>
  <c r="E98" i="1"/>
  <c r="C32" i="10" s="1"/>
  <c r="E90" i="1"/>
  <c r="C24" i="10" s="1"/>
  <c r="AH86" i="1"/>
  <c r="AL86" i="1" s="1"/>
  <c r="E78" i="1"/>
  <c r="C12" i="10" s="1"/>
  <c r="AH70" i="1"/>
  <c r="AL70" i="1" s="1"/>
  <c r="BG70" i="1"/>
  <c r="AH122" i="1"/>
  <c r="AL122" i="1" s="1"/>
  <c r="AH69" i="1"/>
  <c r="AL69" i="1" s="1"/>
  <c r="BP69" i="1" s="1"/>
  <c r="BZ69" i="1" s="1"/>
  <c r="CA69" i="1" s="1"/>
  <c r="BG69" i="1"/>
  <c r="E293" i="1"/>
  <c r="C227" i="10" s="1"/>
  <c r="AH285" i="1"/>
  <c r="AL285" i="1" s="1"/>
  <c r="AH281" i="1"/>
  <c r="AL281" i="1" s="1"/>
  <c r="AH273" i="1"/>
  <c r="AL273" i="1" s="1"/>
  <c r="E265" i="1"/>
  <c r="C199" i="10" s="1"/>
  <c r="AH257" i="1"/>
  <c r="AL257" i="1" s="1"/>
  <c r="AH253" i="1"/>
  <c r="AL253" i="1" s="1"/>
  <c r="AH237" i="1"/>
  <c r="AL237" i="1" s="1"/>
  <c r="E229" i="1"/>
  <c r="C163" i="10" s="1"/>
  <c r="AH225" i="1"/>
  <c r="AL225" i="1" s="1"/>
  <c r="AH217" i="1"/>
  <c r="AL217" i="1" s="1"/>
  <c r="AH209" i="1"/>
  <c r="AL209" i="1" s="1"/>
  <c r="AH205" i="1"/>
  <c r="AL205" i="1" s="1"/>
  <c r="AH197" i="1"/>
  <c r="AL197" i="1" s="1"/>
  <c r="AH193" i="1"/>
  <c r="AL193" i="1" s="1"/>
  <c r="AH189" i="1"/>
  <c r="AL189" i="1" s="1"/>
  <c r="E185" i="1"/>
  <c r="C119" i="10" s="1"/>
  <c r="AH177" i="1"/>
  <c r="AL177" i="1" s="1"/>
  <c r="AH173" i="1"/>
  <c r="AL173" i="1" s="1"/>
  <c r="AH169" i="1"/>
  <c r="AL169" i="1" s="1"/>
  <c r="AH161" i="1"/>
  <c r="AL161" i="1" s="1"/>
  <c r="AH157" i="1"/>
  <c r="AL157" i="1" s="1"/>
  <c r="AH149" i="1"/>
  <c r="AL149" i="1" s="1"/>
  <c r="AH145" i="1"/>
  <c r="AL145" i="1" s="1"/>
  <c r="AH141" i="1"/>
  <c r="AL141" i="1" s="1"/>
  <c r="AH133" i="1"/>
  <c r="AL133" i="1" s="1"/>
  <c r="AH129" i="1"/>
  <c r="AL129" i="1" s="1"/>
  <c r="AH125" i="1"/>
  <c r="AL125" i="1" s="1"/>
  <c r="E121" i="1"/>
  <c r="C55" i="10" s="1"/>
  <c r="AH113" i="1"/>
  <c r="AL113" i="1" s="1"/>
  <c r="AH97" i="1"/>
  <c r="AL97" i="1" s="1"/>
  <c r="AH89" i="1"/>
  <c r="AL89" i="1" s="1"/>
  <c r="AH81" i="1"/>
  <c r="AL81" i="1" s="1"/>
  <c r="E73" i="1"/>
  <c r="C7" i="10" s="1"/>
  <c r="E245" i="1"/>
  <c r="C179" i="10" s="1"/>
  <c r="E209" i="1"/>
  <c r="C143" i="10" s="1"/>
  <c r="E85" i="1"/>
  <c r="C19" i="10" s="1"/>
  <c r="AH293" i="1"/>
  <c r="AL293" i="1" s="1"/>
  <c r="AH162" i="1"/>
  <c r="AL162" i="1" s="1"/>
  <c r="AH78" i="1"/>
  <c r="AL78" i="1" s="1"/>
  <c r="AH295" i="1"/>
  <c r="AL295" i="1" s="1"/>
  <c r="AH291" i="1"/>
  <c r="AL291" i="1" s="1"/>
  <c r="AH287" i="1"/>
  <c r="AL287" i="1" s="1"/>
  <c r="AH283" i="1"/>
  <c r="AL283" i="1" s="1"/>
  <c r="AH279" i="1"/>
  <c r="AL279" i="1" s="1"/>
  <c r="AH275" i="1"/>
  <c r="AL275" i="1" s="1"/>
  <c r="AH271" i="1"/>
  <c r="AL271" i="1" s="1"/>
  <c r="AH267" i="1"/>
  <c r="AL267" i="1" s="1"/>
  <c r="AH263" i="1"/>
  <c r="AL263" i="1" s="1"/>
  <c r="AH259" i="1"/>
  <c r="AL259" i="1" s="1"/>
  <c r="AH255" i="1"/>
  <c r="AL255" i="1" s="1"/>
  <c r="AH251" i="1"/>
  <c r="AL251" i="1" s="1"/>
  <c r="AH247" i="1"/>
  <c r="AL247" i="1" s="1"/>
  <c r="AH243" i="1"/>
  <c r="AL243" i="1" s="1"/>
  <c r="AH239" i="1"/>
  <c r="AL239" i="1" s="1"/>
  <c r="AH235" i="1"/>
  <c r="AL235" i="1" s="1"/>
  <c r="AH231" i="1"/>
  <c r="AL231" i="1" s="1"/>
  <c r="AH227" i="1"/>
  <c r="AL227" i="1" s="1"/>
  <c r="AH223" i="1"/>
  <c r="AL223" i="1" s="1"/>
  <c r="AH219" i="1"/>
  <c r="AL219" i="1" s="1"/>
  <c r="AH215" i="1"/>
  <c r="AL215" i="1" s="1"/>
  <c r="AH211" i="1"/>
  <c r="AL211" i="1" s="1"/>
  <c r="AH207" i="1"/>
  <c r="AL207" i="1" s="1"/>
  <c r="AH203" i="1"/>
  <c r="AL203" i="1" s="1"/>
  <c r="E273" i="1"/>
  <c r="C207" i="10" s="1"/>
  <c r="E225" i="1"/>
  <c r="C159" i="10" s="1"/>
  <c r="E181" i="1"/>
  <c r="C115" i="10" s="1"/>
  <c r="E117" i="1"/>
  <c r="C51" i="10" s="1"/>
  <c r="AH245" i="1"/>
  <c r="AL245" i="1" s="1"/>
  <c r="AH174" i="1"/>
  <c r="AL174" i="1" s="1"/>
  <c r="AH137" i="1"/>
  <c r="AL137" i="1" s="1"/>
  <c r="AH101" i="1"/>
  <c r="AL101" i="1" s="1"/>
  <c r="E256" i="1"/>
  <c r="C190" i="10" s="1"/>
  <c r="E188" i="1"/>
  <c r="C122" i="10" s="1"/>
  <c r="E156" i="1"/>
  <c r="C90" i="10" s="1"/>
  <c r="E108" i="1"/>
  <c r="C42" i="10" s="1"/>
  <c r="E76" i="1"/>
  <c r="C10" i="10" s="1"/>
  <c r="AH290" i="1"/>
  <c r="AL290" i="1" s="1"/>
  <c r="AH274" i="1"/>
  <c r="AL274" i="1" s="1"/>
  <c r="AH250" i="1"/>
  <c r="AL250" i="1" s="1"/>
  <c r="AH242" i="1"/>
  <c r="AL242" i="1" s="1"/>
  <c r="AH218" i="1"/>
  <c r="AL218" i="1" s="1"/>
  <c r="AH206" i="1"/>
  <c r="AL206" i="1" s="1"/>
  <c r="AH192" i="1"/>
  <c r="AL192" i="1" s="1"/>
  <c r="AW91" i="1"/>
  <c r="AW87" i="1"/>
  <c r="AW83" i="1"/>
  <c r="E276" i="1"/>
  <c r="C210" i="10" s="1"/>
  <c r="E252" i="1"/>
  <c r="C186" i="10" s="1"/>
  <c r="E240" i="1"/>
  <c r="C174" i="10" s="1"/>
  <c r="E212" i="1"/>
  <c r="C146" i="10" s="1"/>
  <c r="AH286" i="1"/>
  <c r="AL286" i="1" s="1"/>
  <c r="AH272" i="1"/>
  <c r="AL272" i="1" s="1"/>
  <c r="AH258" i="1"/>
  <c r="AL258" i="1" s="1"/>
  <c r="AH249" i="1"/>
  <c r="AL249" i="1" s="1"/>
  <c r="AH228" i="1"/>
  <c r="AL228" i="1" s="1"/>
  <c r="AH202" i="1"/>
  <c r="AL202" i="1" s="1"/>
  <c r="AH190" i="1"/>
  <c r="AL190" i="1" s="1"/>
  <c r="AH180" i="1"/>
  <c r="AL180" i="1" s="1"/>
  <c r="AH170" i="1"/>
  <c r="AL170" i="1" s="1"/>
  <c r="AH158" i="1"/>
  <c r="AL158" i="1" s="1"/>
  <c r="AH144" i="1"/>
  <c r="AL144" i="1" s="1"/>
  <c r="AH130" i="1"/>
  <c r="AL130" i="1" s="1"/>
  <c r="AH121" i="1"/>
  <c r="AL121" i="1" s="1"/>
  <c r="AH112" i="1"/>
  <c r="AL112" i="1" s="1"/>
  <c r="AH100" i="1"/>
  <c r="AL100" i="1" s="1"/>
  <c r="AH84" i="1"/>
  <c r="AL84" i="1" s="1"/>
  <c r="AH74" i="1"/>
  <c r="AL74" i="1" s="1"/>
  <c r="AW90" i="1"/>
  <c r="AW86" i="1"/>
  <c r="AW82" i="1"/>
  <c r="E292" i="1"/>
  <c r="C226" i="10" s="1"/>
  <c r="E268" i="1"/>
  <c r="C202" i="10" s="1"/>
  <c r="E204" i="1"/>
  <c r="C138" i="10" s="1"/>
  <c r="E172" i="1"/>
  <c r="C106" i="10" s="1"/>
  <c r="E140" i="1"/>
  <c r="C74" i="10" s="1"/>
  <c r="E124" i="1"/>
  <c r="C58" i="10" s="1"/>
  <c r="E92" i="1"/>
  <c r="C26" i="10" s="1"/>
  <c r="E288" i="1"/>
  <c r="C222" i="10" s="1"/>
  <c r="E260" i="1"/>
  <c r="C194" i="10" s="1"/>
  <c r="E236" i="1"/>
  <c r="C170" i="10" s="1"/>
  <c r="E224" i="1"/>
  <c r="C158" i="10" s="1"/>
  <c r="E196" i="1"/>
  <c r="C130" i="10" s="1"/>
  <c r="E164" i="1"/>
  <c r="C98" i="10" s="1"/>
  <c r="E148" i="1"/>
  <c r="C82" i="10" s="1"/>
  <c r="E132" i="1"/>
  <c r="C66" i="10" s="1"/>
  <c r="E116" i="1"/>
  <c r="C50" i="10" s="1"/>
  <c r="AH282" i="1"/>
  <c r="AL282" i="1" s="1"/>
  <c r="AH270" i="1"/>
  <c r="AL270" i="1" s="1"/>
  <c r="AH238" i="1"/>
  <c r="AL238" i="1" s="1"/>
  <c r="AH226" i="1"/>
  <c r="AL226" i="1" s="1"/>
  <c r="AH210" i="1"/>
  <c r="AL210" i="1" s="1"/>
  <c r="AH186" i="1"/>
  <c r="AL186" i="1" s="1"/>
  <c r="AH178" i="1"/>
  <c r="AL178" i="1" s="1"/>
  <c r="AH154" i="1"/>
  <c r="AL154" i="1" s="1"/>
  <c r="AH142" i="1"/>
  <c r="AL142" i="1" s="1"/>
  <c r="AH128" i="1"/>
  <c r="AL128" i="1" s="1"/>
  <c r="AH110" i="1"/>
  <c r="AL110" i="1" s="1"/>
  <c r="AH98" i="1"/>
  <c r="AL98" i="1" s="1"/>
  <c r="AH82" i="1"/>
  <c r="AL82" i="1" s="1"/>
  <c r="AQ93" i="1"/>
  <c r="AV93" i="1" s="1"/>
  <c r="AT72" i="1"/>
  <c r="AS73" i="1"/>
  <c r="E284" i="1"/>
  <c r="C218" i="10" s="1"/>
  <c r="E257" i="1"/>
  <c r="C191" i="10" s="1"/>
  <c r="E244" i="1"/>
  <c r="C178" i="10" s="1"/>
  <c r="E220" i="1"/>
  <c r="C154" i="10" s="1"/>
  <c r="E208" i="1"/>
  <c r="C142" i="10" s="1"/>
  <c r="E189" i="1"/>
  <c r="C123" i="10" s="1"/>
  <c r="E173" i="1"/>
  <c r="C107" i="10" s="1"/>
  <c r="E157" i="1"/>
  <c r="C91" i="10" s="1"/>
  <c r="E141" i="1"/>
  <c r="C75" i="10" s="1"/>
  <c r="E125" i="1"/>
  <c r="C59" i="10" s="1"/>
  <c r="E109" i="1"/>
  <c r="C43" i="10" s="1"/>
  <c r="E93" i="1"/>
  <c r="C27" i="10" s="1"/>
  <c r="E77" i="1"/>
  <c r="C11" i="10" s="1"/>
  <c r="AH266" i="1"/>
  <c r="AL266" i="1" s="1"/>
  <c r="AH254" i="1"/>
  <c r="AL254" i="1" s="1"/>
  <c r="AH234" i="1"/>
  <c r="AL234" i="1" s="1"/>
  <c r="AH222" i="1"/>
  <c r="AL222" i="1" s="1"/>
  <c r="AH194" i="1"/>
  <c r="AL194" i="1" s="1"/>
  <c r="AH185" i="1"/>
  <c r="AL185" i="1" s="1"/>
  <c r="AH176" i="1"/>
  <c r="AL176" i="1" s="1"/>
  <c r="AH138" i="1"/>
  <c r="AL138" i="1" s="1"/>
  <c r="AH126" i="1"/>
  <c r="AL126" i="1" s="1"/>
  <c r="AH106" i="1"/>
  <c r="AL106" i="1" s="1"/>
  <c r="AH94" i="1"/>
  <c r="AL94" i="1" s="1"/>
  <c r="AH80" i="1"/>
  <c r="AL80" i="1" s="1"/>
  <c r="AH199" i="1"/>
  <c r="AL199" i="1" s="1"/>
  <c r="E199" i="1"/>
  <c r="C133" i="10" s="1"/>
  <c r="AH195" i="1"/>
  <c r="AL195" i="1" s="1"/>
  <c r="E195" i="1"/>
  <c r="C129" i="10" s="1"/>
  <c r="AH191" i="1"/>
  <c r="AL191" i="1" s="1"/>
  <c r="E191" i="1"/>
  <c r="C125" i="10" s="1"/>
  <c r="AH187" i="1"/>
  <c r="AL187" i="1" s="1"/>
  <c r="E187" i="1"/>
  <c r="C121" i="10" s="1"/>
  <c r="AH183" i="1"/>
  <c r="AL183" i="1" s="1"/>
  <c r="E183" i="1"/>
  <c r="C117" i="10" s="1"/>
  <c r="AH179" i="1"/>
  <c r="AL179" i="1" s="1"/>
  <c r="E179" i="1"/>
  <c r="C113" i="10" s="1"/>
  <c r="AH175" i="1"/>
  <c r="AL175" i="1" s="1"/>
  <c r="E175" i="1"/>
  <c r="C109" i="10" s="1"/>
  <c r="AH171" i="1"/>
  <c r="AL171" i="1" s="1"/>
  <c r="E171" i="1"/>
  <c r="C105" i="10" s="1"/>
  <c r="AH167" i="1"/>
  <c r="AL167" i="1" s="1"/>
  <c r="E167" i="1"/>
  <c r="C101" i="10" s="1"/>
  <c r="AH163" i="1"/>
  <c r="AL163" i="1" s="1"/>
  <c r="E163" i="1"/>
  <c r="C97" i="10" s="1"/>
  <c r="AH159" i="1"/>
  <c r="AL159" i="1" s="1"/>
  <c r="E159" i="1"/>
  <c r="C93" i="10" s="1"/>
  <c r="AH155" i="1"/>
  <c r="AL155" i="1" s="1"/>
  <c r="E155" i="1"/>
  <c r="C89" i="10" s="1"/>
  <c r="AH151" i="1"/>
  <c r="AL151" i="1" s="1"/>
  <c r="E151" i="1"/>
  <c r="C85" i="10" s="1"/>
  <c r="AH147" i="1"/>
  <c r="AL147" i="1" s="1"/>
  <c r="E147" i="1"/>
  <c r="C81" i="10" s="1"/>
  <c r="AH143" i="1"/>
  <c r="AL143" i="1" s="1"/>
  <c r="E143" i="1"/>
  <c r="C77" i="10" s="1"/>
  <c r="AH139" i="1"/>
  <c r="AL139" i="1" s="1"/>
  <c r="E139" i="1"/>
  <c r="C73" i="10" s="1"/>
  <c r="AH135" i="1"/>
  <c r="AL135" i="1" s="1"/>
  <c r="E135" i="1"/>
  <c r="C69" i="10" s="1"/>
  <c r="AH131" i="1"/>
  <c r="AL131" i="1" s="1"/>
  <c r="E131" i="1"/>
  <c r="C65" i="10" s="1"/>
  <c r="AH127" i="1"/>
  <c r="AL127" i="1" s="1"/>
  <c r="E127" i="1"/>
  <c r="C61" i="10" s="1"/>
  <c r="AH123" i="1"/>
  <c r="AL123" i="1" s="1"/>
  <c r="E123" i="1"/>
  <c r="C57" i="10" s="1"/>
  <c r="AH119" i="1"/>
  <c r="AL119" i="1" s="1"/>
  <c r="E119" i="1"/>
  <c r="C53" i="10" s="1"/>
  <c r="AH115" i="1"/>
  <c r="AL115" i="1" s="1"/>
  <c r="E115" i="1"/>
  <c r="C49" i="10" s="1"/>
  <c r="AH111" i="1"/>
  <c r="AL111" i="1" s="1"/>
  <c r="E111" i="1"/>
  <c r="C45" i="10" s="1"/>
  <c r="AH107" i="1"/>
  <c r="AL107" i="1" s="1"/>
  <c r="E107" i="1"/>
  <c r="C41" i="10" s="1"/>
  <c r="AH103" i="1"/>
  <c r="AL103" i="1" s="1"/>
  <c r="E103" i="1"/>
  <c r="C37" i="10" s="1"/>
  <c r="AH99" i="1"/>
  <c r="AL99" i="1" s="1"/>
  <c r="E99" i="1"/>
  <c r="C33" i="10" s="1"/>
  <c r="AH95" i="1"/>
  <c r="AL95" i="1" s="1"/>
  <c r="E95" i="1"/>
  <c r="C29" i="10" s="1"/>
  <c r="AH91" i="1"/>
  <c r="AL91" i="1" s="1"/>
  <c r="E91" i="1"/>
  <c r="C25" i="10" s="1"/>
  <c r="AH87" i="1"/>
  <c r="AL87" i="1" s="1"/>
  <c r="E87" i="1"/>
  <c r="C21" i="10" s="1"/>
  <c r="AH83" i="1"/>
  <c r="AL83" i="1" s="1"/>
  <c r="E83" i="1"/>
  <c r="C17" i="10" s="1"/>
  <c r="AH79" i="1"/>
  <c r="AL79" i="1" s="1"/>
  <c r="E79" i="1"/>
  <c r="C13" i="10" s="1"/>
  <c r="AH75" i="1"/>
  <c r="AL75" i="1" s="1"/>
  <c r="E75" i="1"/>
  <c r="C9" i="10" s="1"/>
  <c r="AH71" i="1"/>
  <c r="AL71" i="1" s="1"/>
  <c r="E71" i="1"/>
  <c r="C5" i="10" s="1"/>
  <c r="E295" i="1"/>
  <c r="C229" i="10" s="1"/>
  <c r="E279" i="1"/>
  <c r="C213" i="10" s="1"/>
  <c r="E263" i="1"/>
  <c r="C197" i="10" s="1"/>
  <c r="E247" i="1"/>
  <c r="C181" i="10" s="1"/>
  <c r="E231" i="1"/>
  <c r="C165" i="10" s="1"/>
  <c r="E215" i="1"/>
  <c r="C149" i="10" s="1"/>
  <c r="E283" i="1"/>
  <c r="C217" i="10" s="1"/>
  <c r="E267" i="1"/>
  <c r="C201" i="10" s="1"/>
  <c r="E251" i="1"/>
  <c r="C185" i="10" s="1"/>
  <c r="E235" i="1"/>
  <c r="C169" i="10" s="1"/>
  <c r="E219" i="1"/>
  <c r="C153" i="10" s="1"/>
  <c r="E203" i="1"/>
  <c r="C137" i="10" s="1"/>
  <c r="E69" i="1"/>
  <c r="C3" i="10" s="1"/>
  <c r="E287" i="1"/>
  <c r="C221" i="10" s="1"/>
  <c r="E281" i="1"/>
  <c r="C215" i="10" s="1"/>
  <c r="E271" i="1"/>
  <c r="C205" i="10" s="1"/>
  <c r="E255" i="1"/>
  <c r="C189" i="10" s="1"/>
  <c r="E239" i="1"/>
  <c r="C173" i="10" s="1"/>
  <c r="E233" i="1"/>
  <c r="C167" i="10" s="1"/>
  <c r="E223" i="1"/>
  <c r="C157" i="10" s="1"/>
  <c r="E217" i="1"/>
  <c r="C151" i="10" s="1"/>
  <c r="E207" i="1"/>
  <c r="C141" i="10" s="1"/>
  <c r="E193" i="1"/>
  <c r="C127" i="10" s="1"/>
  <c r="E177" i="1"/>
  <c r="C111" i="10" s="1"/>
  <c r="E169" i="1"/>
  <c r="C103" i="10" s="1"/>
  <c r="E161" i="1"/>
  <c r="C95" i="10" s="1"/>
  <c r="E153" i="1"/>
  <c r="C87" i="10" s="1"/>
  <c r="E145" i="1"/>
  <c r="C79" i="10" s="1"/>
  <c r="E129" i="1"/>
  <c r="C63" i="10" s="1"/>
  <c r="E113" i="1"/>
  <c r="C47" i="10" s="1"/>
  <c r="E105" i="1"/>
  <c r="C39" i="10" s="1"/>
  <c r="E97" i="1"/>
  <c r="C31" i="10" s="1"/>
  <c r="E89" i="1"/>
  <c r="C23" i="10" s="1"/>
  <c r="E81" i="1"/>
  <c r="C15" i="10" s="1"/>
  <c r="E296" i="1"/>
  <c r="C230" i="10" s="1"/>
  <c r="E291" i="1"/>
  <c r="C225" i="10" s="1"/>
  <c r="E285" i="1"/>
  <c r="C219" i="10" s="1"/>
  <c r="E280" i="1"/>
  <c r="C214" i="10" s="1"/>
  <c r="E275" i="1"/>
  <c r="C209" i="10" s="1"/>
  <c r="E269" i="1"/>
  <c r="C203" i="10" s="1"/>
  <c r="E264" i="1"/>
  <c r="C198" i="10" s="1"/>
  <c r="E259" i="1"/>
  <c r="C193" i="10" s="1"/>
  <c r="E253" i="1"/>
  <c r="C187" i="10" s="1"/>
  <c r="E248" i="1"/>
  <c r="C182" i="10" s="1"/>
  <c r="E243" i="1"/>
  <c r="C177" i="10" s="1"/>
  <c r="E237" i="1"/>
  <c r="C171" i="10" s="1"/>
  <c r="E232" i="1"/>
  <c r="C166" i="10" s="1"/>
  <c r="E227" i="1"/>
  <c r="C161" i="10" s="1"/>
  <c r="E221" i="1"/>
  <c r="C155" i="10" s="1"/>
  <c r="E216" i="1"/>
  <c r="C150" i="10" s="1"/>
  <c r="E211" i="1"/>
  <c r="C145" i="10" s="1"/>
  <c r="E205" i="1"/>
  <c r="C139" i="10" s="1"/>
  <c r="E200" i="1"/>
  <c r="C134" i="10" s="1"/>
  <c r="E184" i="1"/>
  <c r="C118" i="10" s="1"/>
  <c r="E168" i="1"/>
  <c r="C102" i="10" s="1"/>
  <c r="E160" i="1"/>
  <c r="C94" i="10" s="1"/>
  <c r="E152" i="1"/>
  <c r="C86" i="10" s="1"/>
  <c r="E136" i="1"/>
  <c r="C70" i="10" s="1"/>
  <c r="E120" i="1"/>
  <c r="C54" i="10" s="1"/>
  <c r="E104" i="1"/>
  <c r="C38" i="10" s="1"/>
  <c r="E96" i="1"/>
  <c r="C30" i="10" s="1"/>
  <c r="E88" i="1"/>
  <c r="C22" i="10" s="1"/>
  <c r="E72" i="1"/>
  <c r="C6" i="10" s="1"/>
  <c r="E294" i="1"/>
  <c r="C228" i="10" s="1"/>
  <c r="E278" i="1"/>
  <c r="C212" i="10" s="1"/>
  <c r="E262" i="1"/>
  <c r="C196" i="10" s="1"/>
  <c r="E246" i="1"/>
  <c r="C180" i="10" s="1"/>
  <c r="E230" i="1"/>
  <c r="C164" i="10" s="1"/>
  <c r="E214" i="1"/>
  <c r="C148" i="10" s="1"/>
  <c r="E198" i="1"/>
  <c r="C132" i="10" s="1"/>
  <c r="E182" i="1"/>
  <c r="C116" i="10" s="1"/>
  <c r="E166" i="1"/>
  <c r="C100" i="10" s="1"/>
  <c r="E150" i="1"/>
  <c r="C84" i="10" s="1"/>
  <c r="E134" i="1"/>
  <c r="C68" i="10" s="1"/>
  <c r="E118" i="1"/>
  <c r="C52" i="10" s="1"/>
  <c r="E102" i="1"/>
  <c r="C36" i="10" s="1"/>
  <c r="E86" i="1"/>
  <c r="C20" i="10" s="1"/>
  <c r="E70" i="1"/>
  <c r="C4" i="10" s="1"/>
  <c r="AU69" i="1"/>
  <c r="AW69" i="1"/>
  <c r="BA158" i="21" l="1"/>
  <c r="CN155" i="21"/>
  <c r="CG155" i="21"/>
  <c r="BB168" i="21"/>
  <c r="BC167" i="21"/>
  <c r="BE167" i="21" s="1"/>
  <c r="D160" i="21"/>
  <c r="J159" i="21"/>
  <c r="AG159" i="21" s="1"/>
  <c r="CM106" i="21"/>
  <c r="CH107" i="21" s="1"/>
  <c r="CL106" i="21"/>
  <c r="BR157" i="21"/>
  <c r="AN157" i="21"/>
  <c r="BN101" i="21"/>
  <c r="BO101" i="21"/>
  <c r="AD101" i="21" s="1"/>
  <c r="AP102" i="21" s="1"/>
  <c r="AO102" i="21" s="1"/>
  <c r="BK102" i="21" s="1"/>
  <c r="BJ158" i="21"/>
  <c r="BI157" i="21"/>
  <c r="AZ159" i="21"/>
  <c r="AW159" i="21"/>
  <c r="CB156" i="21"/>
  <c r="CO155" i="21"/>
  <c r="CP155" i="21" s="1"/>
  <c r="CC155" i="21"/>
  <c r="BF166" i="21"/>
  <c r="AH158" i="21"/>
  <c r="AM158" i="21"/>
  <c r="CF156" i="21"/>
  <c r="BU156" i="21"/>
  <c r="BY156" i="21" s="1"/>
  <c r="BZ156" i="21" s="1"/>
  <c r="BW158" i="21" s="1"/>
  <c r="BX158" i="21" s="1"/>
  <c r="AU161" i="21"/>
  <c r="AV160" i="21"/>
  <c r="C231" i="10"/>
  <c r="AV98" i="1"/>
  <c r="AW98" i="1" s="1"/>
  <c r="AI38" i="1"/>
  <c r="AI58" i="1"/>
  <c r="AI35" i="1"/>
  <c r="AI51" i="1"/>
  <c r="AI40" i="1"/>
  <c r="AI56" i="1"/>
  <c r="AI37" i="1"/>
  <c r="AI53" i="1"/>
  <c r="CC300" i="1"/>
  <c r="CD316" i="1" s="1"/>
  <c r="AI46" i="1"/>
  <c r="AI39" i="1"/>
  <c r="AI55" i="1"/>
  <c r="AI28" i="1"/>
  <c r="AI44" i="1"/>
  <c r="AI60" i="1"/>
  <c r="AI41" i="1"/>
  <c r="AI57" i="1"/>
  <c r="AI30" i="1"/>
  <c r="AI50" i="1"/>
  <c r="AI27" i="1"/>
  <c r="AI43" i="1"/>
  <c r="AI59" i="1"/>
  <c r="AI32" i="1"/>
  <c r="AI48" i="1"/>
  <c r="AI29" i="1"/>
  <c r="AI45" i="1"/>
  <c r="AI61" i="1"/>
  <c r="AI42" i="1"/>
  <c r="AZ25" i="1"/>
  <c r="AZ26" i="1" s="1"/>
  <c r="AI34" i="1"/>
  <c r="AI54" i="1"/>
  <c r="AI31" i="1"/>
  <c r="AI47" i="1"/>
  <c r="AI36" i="1"/>
  <c r="AI52" i="1"/>
  <c r="AI33" i="1"/>
  <c r="AI49" i="1"/>
  <c r="AI21" i="1"/>
  <c r="AH65" i="1"/>
  <c r="AH64" i="1"/>
  <c r="AH63" i="1"/>
  <c r="CC298" i="1"/>
  <c r="CB307" i="1" s="1"/>
  <c r="CB316" i="1" s="1"/>
  <c r="CD70" i="1"/>
  <c r="AW81" i="1"/>
  <c r="AW84" i="1"/>
  <c r="AW92" i="1"/>
  <c r="AW89" i="1"/>
  <c r="AW88" i="1"/>
  <c r="AM70" i="1"/>
  <c r="D4" i="10" s="1"/>
  <c r="BP70" i="1"/>
  <c r="BZ70" i="1" s="1"/>
  <c r="CA70" i="1" s="1"/>
  <c r="AM72" i="1"/>
  <c r="D6" i="10" s="1"/>
  <c r="AM74" i="1"/>
  <c r="D8" i="10" s="1"/>
  <c r="BP74" i="1"/>
  <c r="BZ74" i="1" s="1"/>
  <c r="CA74" i="1" s="1"/>
  <c r="AM71" i="1"/>
  <c r="D5" i="10" s="1"/>
  <c r="BP71" i="1"/>
  <c r="BZ71" i="1" s="1"/>
  <c r="CA71" i="1" s="1"/>
  <c r="AM73" i="1"/>
  <c r="D7" i="10" s="1"/>
  <c r="BP73" i="1"/>
  <c r="BZ73" i="1" s="1"/>
  <c r="CA73" i="1" s="1"/>
  <c r="AY70" i="1"/>
  <c r="F4" i="10" s="1"/>
  <c r="BS70" i="1"/>
  <c r="AY71" i="1"/>
  <c r="F5" i="10" s="1"/>
  <c r="AG298" i="1"/>
  <c r="AE299" i="1"/>
  <c r="AG299" i="1"/>
  <c r="AG300" i="1"/>
  <c r="AE300" i="1"/>
  <c r="AE298" i="1"/>
  <c r="AH298" i="1"/>
  <c r="AQ112" i="1"/>
  <c r="AV100" i="1"/>
  <c r="AM69" i="1"/>
  <c r="D3" i="10" s="1"/>
  <c r="AQ109" i="1"/>
  <c r="AV97" i="1"/>
  <c r="AQ114" i="1"/>
  <c r="AV102" i="1"/>
  <c r="AV103" i="1"/>
  <c r="AQ115" i="1"/>
  <c r="AQ122" i="1"/>
  <c r="AV110" i="1"/>
  <c r="AV99" i="1"/>
  <c r="AQ111" i="1"/>
  <c r="AQ113" i="1"/>
  <c r="AV101" i="1"/>
  <c r="AH300" i="1"/>
  <c r="AH299" i="1"/>
  <c r="AQ106" i="1"/>
  <c r="AV94" i="1"/>
  <c r="AV95" i="1"/>
  <c r="AQ107" i="1"/>
  <c r="AW85" i="1"/>
  <c r="AQ108" i="1"/>
  <c r="AV96" i="1"/>
  <c r="AQ116" i="1"/>
  <c r="AV104" i="1"/>
  <c r="BH72" i="1"/>
  <c r="BG71" i="1"/>
  <c r="CD71" i="1" s="1"/>
  <c r="E60" i="11"/>
  <c r="AZ75" i="1"/>
  <c r="AW93" i="1"/>
  <c r="AQ105" i="1"/>
  <c r="AV105" i="1" s="1"/>
  <c r="AT73" i="1"/>
  <c r="AS74" i="1"/>
  <c r="AX72" i="1"/>
  <c r="AU72" i="1"/>
  <c r="AX69" i="1"/>
  <c r="CM69" i="1" s="1"/>
  <c r="AS21" i="1"/>
  <c r="AU162" i="21" l="1"/>
  <c r="AV161" i="21"/>
  <c r="BL102" i="21"/>
  <c r="BM102" i="21"/>
  <c r="D161" i="21"/>
  <c r="J160" i="21"/>
  <c r="AG160" i="21" s="1"/>
  <c r="BA159" i="21"/>
  <c r="BF167" i="21"/>
  <c r="CN156" i="21"/>
  <c r="CG156" i="21"/>
  <c r="CC156" i="21"/>
  <c r="CO156" i="21"/>
  <c r="CP156" i="21" s="1"/>
  <c r="CF157" i="21"/>
  <c r="BU157" i="21"/>
  <c r="CJ107" i="21"/>
  <c r="CK107" i="21" s="1"/>
  <c r="CI107" i="21"/>
  <c r="BB169" i="21"/>
  <c r="BC168" i="21"/>
  <c r="BE168" i="21" s="1"/>
  <c r="AW160" i="21"/>
  <c r="AZ160" i="21"/>
  <c r="AN158" i="21"/>
  <c r="BR158" i="21"/>
  <c r="BI158" i="21"/>
  <c r="BJ159" i="21"/>
  <c r="CB157" i="21"/>
  <c r="BY157" i="21"/>
  <c r="BZ157" i="21" s="1"/>
  <c r="BW159" i="21" s="1"/>
  <c r="BX159" i="21" s="1"/>
  <c r="AH159" i="21"/>
  <c r="AM159" i="21"/>
  <c r="AF308" i="1"/>
  <c r="CF308" i="1"/>
  <c r="CM70" i="1"/>
  <c r="CN70" i="1" s="1"/>
  <c r="J4" i="10" s="1"/>
  <c r="CM71" i="1"/>
  <c r="CN71" i="1" s="1"/>
  <c r="J5" i="10" s="1"/>
  <c r="CN69" i="1"/>
  <c r="AI64" i="1"/>
  <c r="AI65" i="1"/>
  <c r="AI63" i="1"/>
  <c r="CE71" i="1"/>
  <c r="CL71" i="1"/>
  <c r="CE70" i="1"/>
  <c r="CL70" i="1"/>
  <c r="BS71" i="1"/>
  <c r="AZ27" i="1"/>
  <c r="BS69" i="1"/>
  <c r="BW69" i="1" s="1"/>
  <c r="BX69" i="1" s="1"/>
  <c r="BU71" i="1" s="1"/>
  <c r="CD69" i="1"/>
  <c r="CL69" i="1" s="1"/>
  <c r="AW97" i="1"/>
  <c r="AW104" i="1"/>
  <c r="AW100" i="1"/>
  <c r="AW96" i="1"/>
  <c r="AW95" i="1"/>
  <c r="AW99" i="1"/>
  <c r="AW103" i="1"/>
  <c r="AW94" i="1"/>
  <c r="AW101" i="1"/>
  <c r="AW110" i="1"/>
  <c r="AW102" i="1"/>
  <c r="AM75" i="1"/>
  <c r="D9" i="10" s="1"/>
  <c r="BP75" i="1"/>
  <c r="BZ75" i="1" s="1"/>
  <c r="CA75" i="1" s="1"/>
  <c r="BW70" i="1"/>
  <c r="AQ128" i="1"/>
  <c r="AV116" i="1"/>
  <c r="AY69" i="1"/>
  <c r="F3" i="10" s="1"/>
  <c r="AQ126" i="1"/>
  <c r="AV114" i="1"/>
  <c r="AQ120" i="1"/>
  <c r="AV108" i="1"/>
  <c r="AQ127" i="1"/>
  <c r="AV115" i="1"/>
  <c r="AQ124" i="1"/>
  <c r="AV112" i="1"/>
  <c r="AY72" i="1"/>
  <c r="F6" i="10" s="1"/>
  <c r="AQ125" i="1"/>
  <c r="AV113" i="1"/>
  <c r="AQ134" i="1"/>
  <c r="AV122" i="1"/>
  <c r="AQ119" i="1"/>
  <c r="AV107" i="1"/>
  <c r="AQ118" i="1"/>
  <c r="AV106" i="1"/>
  <c r="AQ123" i="1"/>
  <c r="AV111" i="1"/>
  <c r="AQ121" i="1"/>
  <c r="AV109" i="1"/>
  <c r="BH73" i="1"/>
  <c r="BG72" i="1"/>
  <c r="BS72" i="1" s="1"/>
  <c r="E61" i="11"/>
  <c r="AZ76" i="1"/>
  <c r="BP76" i="1"/>
  <c r="BZ76" i="1" s="1"/>
  <c r="CA76" i="1" s="1"/>
  <c r="AS75" i="1"/>
  <c r="AT74" i="1"/>
  <c r="AX73" i="1"/>
  <c r="AU73" i="1"/>
  <c r="AW105" i="1"/>
  <c r="AQ117" i="1"/>
  <c r="AV117" i="1" s="1"/>
  <c r="AT21" i="1"/>
  <c r="H7" i="6"/>
  <c r="H8" i="6"/>
  <c r="H9" i="6"/>
  <c r="H10" i="6"/>
  <c r="H11" i="6"/>
  <c r="H12" i="6"/>
  <c r="H13" i="6"/>
  <c r="H14" i="6"/>
  <c r="H15" i="6"/>
  <c r="H16" i="6"/>
  <c r="H17" i="6"/>
  <c r="H6" i="6"/>
  <c r="G18" i="6"/>
  <c r="BT62" i="1" l="1"/>
  <c r="CF158" i="21"/>
  <c r="BU158" i="21"/>
  <c r="BO102" i="21"/>
  <c r="AD102" i="21" s="1"/>
  <c r="AP103" i="21" s="1"/>
  <c r="AO103" i="21" s="1"/>
  <c r="BK103" i="21" s="1"/>
  <c r="BN102" i="21"/>
  <c r="BA160" i="21"/>
  <c r="BY158" i="21"/>
  <c r="BZ158" i="21" s="1"/>
  <c r="BW160" i="21" s="1"/>
  <c r="BX160" i="21" s="1"/>
  <c r="CB158" i="21"/>
  <c r="CM107" i="21"/>
  <c r="CH108" i="21" s="1"/>
  <c r="CL107" i="21"/>
  <c r="CC157" i="21"/>
  <c r="CO157" i="21"/>
  <c r="CP157" i="21" s="1"/>
  <c r="BF168" i="21"/>
  <c r="AH160" i="21"/>
  <c r="AM160" i="21"/>
  <c r="AZ161" i="21"/>
  <c r="AW161" i="21"/>
  <c r="BR159" i="21"/>
  <c r="AN159" i="21"/>
  <c r="BJ160" i="21"/>
  <c r="BI159" i="21"/>
  <c r="BB170" i="21"/>
  <c r="BC169" i="21"/>
  <c r="BE169" i="21" s="1"/>
  <c r="CN157" i="21"/>
  <c r="CG157" i="21"/>
  <c r="D162" i="21"/>
  <c r="J161" i="21"/>
  <c r="AG161" i="21" s="1"/>
  <c r="AU163" i="21"/>
  <c r="AV162" i="21"/>
  <c r="H18" i="6"/>
  <c r="CM72" i="1"/>
  <c r="CN72" i="1" s="1"/>
  <c r="J6" i="10" s="1"/>
  <c r="J3" i="10"/>
  <c r="CI69" i="1"/>
  <c r="CJ69" i="1" s="1"/>
  <c r="CE69" i="1"/>
  <c r="CG69" i="1" s="1"/>
  <c r="AZ28" i="1"/>
  <c r="BX70" i="1"/>
  <c r="BU72" i="1" s="1"/>
  <c r="CD72" i="1"/>
  <c r="AW109" i="1"/>
  <c r="AW106" i="1"/>
  <c r="AW111" i="1"/>
  <c r="AW107" i="1"/>
  <c r="AW113" i="1"/>
  <c r="AW116" i="1"/>
  <c r="AW115" i="1"/>
  <c r="AW114" i="1"/>
  <c r="AW112" i="1"/>
  <c r="AW108" i="1"/>
  <c r="AY73" i="1"/>
  <c r="AV123" i="1"/>
  <c r="AQ135" i="1"/>
  <c r="AQ130" i="1"/>
  <c r="AV118" i="1"/>
  <c r="AQ137" i="1"/>
  <c r="AV125" i="1"/>
  <c r="AQ146" i="1"/>
  <c r="AV134" i="1"/>
  <c r="AM76" i="1"/>
  <c r="D10" i="10" s="1"/>
  <c r="AQ133" i="1"/>
  <c r="AV121" i="1"/>
  <c r="AW118" i="1"/>
  <c r="AQ131" i="1"/>
  <c r="AV119" i="1"/>
  <c r="AQ136" i="1"/>
  <c r="AV124" i="1"/>
  <c r="AQ139" i="1"/>
  <c r="AV127" i="1"/>
  <c r="AQ132" i="1"/>
  <c r="AV120" i="1"/>
  <c r="AQ138" i="1"/>
  <c r="AV126" i="1"/>
  <c r="AQ140" i="1"/>
  <c r="AV128" i="1"/>
  <c r="BH74" i="1"/>
  <c r="H8" i="10" s="1"/>
  <c r="BG73" i="1"/>
  <c r="BS73" i="1" s="1"/>
  <c r="E62" i="11"/>
  <c r="AZ77" i="1"/>
  <c r="AX74" i="1"/>
  <c r="AU74" i="1"/>
  <c r="AW117" i="1"/>
  <c r="AQ129" i="1"/>
  <c r="AV129" i="1" s="1"/>
  <c r="AS76" i="1"/>
  <c r="AT75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08" i="1"/>
  <c r="AU164" i="21" l="1"/>
  <c r="AV163" i="21"/>
  <c r="BI160" i="21"/>
  <c r="BJ161" i="21"/>
  <c r="AM161" i="21"/>
  <c r="AH161" i="21"/>
  <c r="BF169" i="21"/>
  <c r="BA161" i="21"/>
  <c r="BL103" i="21"/>
  <c r="BM103" i="21"/>
  <c r="J162" i="21"/>
  <c r="AG162" i="21" s="1"/>
  <c r="D163" i="21"/>
  <c r="BC170" i="21"/>
  <c r="BE170" i="21" s="1"/>
  <c r="BB171" i="21"/>
  <c r="AN160" i="21"/>
  <c r="BR160" i="21"/>
  <c r="CI108" i="21"/>
  <c r="CJ108" i="21"/>
  <c r="CK108" i="21" s="1"/>
  <c r="AZ162" i="21"/>
  <c r="AW162" i="21"/>
  <c r="BU159" i="21"/>
  <c r="BY159" i="21" s="1"/>
  <c r="BZ159" i="21" s="1"/>
  <c r="BW161" i="21" s="1"/>
  <c r="BX161" i="21" s="1"/>
  <c r="CF159" i="21"/>
  <c r="CB159" i="21"/>
  <c r="CC158" i="21"/>
  <c r="CO158" i="21"/>
  <c r="CP158" i="21" s="1"/>
  <c r="CG158" i="21"/>
  <c r="CN158" i="21"/>
  <c r="CM73" i="1"/>
  <c r="CN73" i="1" s="1"/>
  <c r="J7" i="10" s="1"/>
  <c r="AW122" i="1"/>
  <c r="F7" i="10"/>
  <c r="CE72" i="1"/>
  <c r="CL72" i="1"/>
  <c r="AZ29" i="1"/>
  <c r="BV71" i="1"/>
  <c r="BW71" i="1" s="1"/>
  <c r="BX71" i="1" s="1"/>
  <c r="BU73" i="1" s="1"/>
  <c r="BV72" i="1"/>
  <c r="BW72" i="1" s="1"/>
  <c r="CD73" i="1"/>
  <c r="AW119" i="1"/>
  <c r="AW120" i="1"/>
  <c r="AW121" i="1"/>
  <c r="AM77" i="1"/>
  <c r="D11" i="10" s="1"/>
  <c r="BP77" i="1"/>
  <c r="BZ77" i="1" s="1"/>
  <c r="CA77" i="1" s="1"/>
  <c r="AV135" i="1"/>
  <c r="AQ147" i="1"/>
  <c r="AY74" i="1"/>
  <c r="F8" i="10" s="1"/>
  <c r="AQ150" i="1"/>
  <c r="AV138" i="1"/>
  <c r="AQ151" i="1"/>
  <c r="AV139" i="1"/>
  <c r="AQ143" i="1"/>
  <c r="AV131" i="1"/>
  <c r="AQ158" i="1"/>
  <c r="AV146" i="1"/>
  <c r="AQ148" i="1"/>
  <c r="AV136" i="1"/>
  <c r="AQ142" i="1"/>
  <c r="AV130" i="1"/>
  <c r="AQ144" i="1"/>
  <c r="AV132" i="1"/>
  <c r="AQ145" i="1"/>
  <c r="AV133" i="1"/>
  <c r="AQ149" i="1"/>
  <c r="AV137" i="1"/>
  <c r="AQ152" i="1"/>
  <c r="AV140" i="1"/>
  <c r="BH75" i="1"/>
  <c r="BG74" i="1"/>
  <c r="BS74" i="1" s="1"/>
  <c r="E63" i="11"/>
  <c r="E64" i="11"/>
  <c r="E65" i="11" s="1"/>
  <c r="AZ78" i="1"/>
  <c r="AX75" i="1"/>
  <c r="AU75" i="1"/>
  <c r="AS77" i="1"/>
  <c r="AT76" i="1"/>
  <c r="AQ141" i="1"/>
  <c r="AV141" i="1" s="1"/>
  <c r="CB160" i="21" l="1"/>
  <c r="BF170" i="21"/>
  <c r="BJ162" i="21"/>
  <c r="BI161" i="21"/>
  <c r="CO159" i="21"/>
  <c r="CP159" i="21" s="1"/>
  <c r="CC159" i="21"/>
  <c r="BA162" i="21"/>
  <c r="D164" i="21"/>
  <c r="J163" i="21"/>
  <c r="AG163" i="21" s="1"/>
  <c r="CF160" i="21"/>
  <c r="BU160" i="21"/>
  <c r="BY160" i="21" s="1"/>
  <c r="BZ160" i="21" s="1"/>
  <c r="BW162" i="21" s="1"/>
  <c r="BX162" i="21" s="1"/>
  <c r="CN159" i="21"/>
  <c r="CG159" i="21"/>
  <c r="CM108" i="21"/>
  <c r="CH109" i="21" s="1"/>
  <c r="CL108" i="21"/>
  <c r="AM162" i="21"/>
  <c r="AH162" i="21"/>
  <c r="AZ163" i="21"/>
  <c r="AW163" i="21"/>
  <c r="BB172" i="21"/>
  <c r="BC171" i="21"/>
  <c r="BE171" i="21" s="1"/>
  <c r="BN103" i="21"/>
  <c r="BO103" i="21"/>
  <c r="AD103" i="21" s="1"/>
  <c r="AP104" i="21" s="1"/>
  <c r="AO104" i="21" s="1"/>
  <c r="BK104" i="21" s="1"/>
  <c r="BR161" i="21"/>
  <c r="AN161" i="21"/>
  <c r="AU165" i="21"/>
  <c r="AV164" i="21"/>
  <c r="CM75" i="1"/>
  <c r="CN75" i="1" s="1"/>
  <c r="J9" i="10" s="1"/>
  <c r="CM74" i="1"/>
  <c r="CN74" i="1" s="1"/>
  <c r="J8" i="10" s="1"/>
  <c r="CE73" i="1"/>
  <c r="CL73" i="1"/>
  <c r="AZ30" i="1"/>
  <c r="BX72" i="1"/>
  <c r="BU74" i="1" s="1"/>
  <c r="BV73" i="1"/>
  <c r="BW73" i="1" s="1"/>
  <c r="CD74" i="1"/>
  <c r="AM78" i="1"/>
  <c r="D12" i="10" s="1"/>
  <c r="BP78" i="1"/>
  <c r="BZ78" i="1" s="1"/>
  <c r="CA78" i="1" s="1"/>
  <c r="AY75" i="1"/>
  <c r="AQ164" i="1"/>
  <c r="AV152" i="1"/>
  <c r="AW123" i="1"/>
  <c r="AQ161" i="1"/>
  <c r="AV149" i="1"/>
  <c r="AQ156" i="1"/>
  <c r="AV144" i="1"/>
  <c r="AQ163" i="1"/>
  <c r="AV151" i="1"/>
  <c r="AQ157" i="1"/>
  <c r="AV145" i="1"/>
  <c r="AQ154" i="1"/>
  <c r="AV142" i="1"/>
  <c r="AQ160" i="1"/>
  <c r="AV148" i="1"/>
  <c r="AQ170" i="1"/>
  <c r="AV158" i="1"/>
  <c r="AQ155" i="1"/>
  <c r="AV143" i="1"/>
  <c r="AQ162" i="1"/>
  <c r="AV150" i="1"/>
  <c r="AV147" i="1"/>
  <c r="AQ159" i="1"/>
  <c r="BH76" i="1"/>
  <c r="BG75" i="1"/>
  <c r="BS75" i="1" s="1"/>
  <c r="E66" i="11"/>
  <c r="E67" i="11" s="1"/>
  <c r="AZ79" i="1"/>
  <c r="BP79" i="1"/>
  <c r="BZ79" i="1" s="1"/>
  <c r="CA79" i="1" s="1"/>
  <c r="AX76" i="1"/>
  <c r="AU76" i="1"/>
  <c r="AQ153" i="1"/>
  <c r="AV153" i="1" s="1"/>
  <c r="AS78" i="1"/>
  <c r="AT77" i="1"/>
  <c r="AU166" i="21" l="1"/>
  <c r="AV165" i="21"/>
  <c r="BL104" i="21"/>
  <c r="BM104" i="21"/>
  <c r="BA163" i="21"/>
  <c r="CI109" i="21"/>
  <c r="CJ109" i="21"/>
  <c r="CK109" i="21" s="1"/>
  <c r="CG160" i="21"/>
  <c r="CN160" i="21"/>
  <c r="BF171" i="21"/>
  <c r="AM163" i="21"/>
  <c r="AH163" i="21"/>
  <c r="CF161" i="21"/>
  <c r="BU161" i="21"/>
  <c r="BY161" i="21" s="1"/>
  <c r="BZ161" i="21" s="1"/>
  <c r="BW163" i="21" s="1"/>
  <c r="BX163" i="21" s="1"/>
  <c r="CO160" i="21"/>
  <c r="CP160" i="21" s="1"/>
  <c r="CC160" i="21"/>
  <c r="AZ164" i="21"/>
  <c r="AW164" i="21"/>
  <c r="CB161" i="21"/>
  <c r="BB173" i="21"/>
  <c r="BC172" i="21"/>
  <c r="BE172" i="21" s="1"/>
  <c r="AN162" i="21"/>
  <c r="BR162" i="21"/>
  <c r="J164" i="21"/>
  <c r="AG164" i="21" s="1"/>
  <c r="D165" i="21"/>
  <c r="BI162" i="21"/>
  <c r="BJ163" i="21"/>
  <c r="AW124" i="1"/>
  <c r="F9" i="10"/>
  <c r="CE74" i="1"/>
  <c r="CL74" i="1"/>
  <c r="AZ31" i="1"/>
  <c r="BX73" i="1"/>
  <c r="BU75" i="1" s="1"/>
  <c r="BV74" i="1"/>
  <c r="BW74" i="1" s="1"/>
  <c r="CD75" i="1"/>
  <c r="AQ174" i="1"/>
  <c r="AV162" i="1"/>
  <c r="AQ182" i="1"/>
  <c r="AV170" i="1"/>
  <c r="AQ166" i="1"/>
  <c r="AV154" i="1"/>
  <c r="AQ176" i="1"/>
  <c r="AV164" i="1"/>
  <c r="AY76" i="1"/>
  <c r="F10" i="10" s="1"/>
  <c r="AV159" i="1"/>
  <c r="AQ171" i="1"/>
  <c r="AQ175" i="1"/>
  <c r="AV163" i="1"/>
  <c r="AQ173" i="1"/>
  <c r="AV161" i="1"/>
  <c r="AM79" i="1"/>
  <c r="D13" i="10" s="1"/>
  <c r="AQ167" i="1"/>
  <c r="AV155" i="1"/>
  <c r="AQ172" i="1"/>
  <c r="AV160" i="1"/>
  <c r="AQ169" i="1"/>
  <c r="AV157" i="1"/>
  <c r="AQ168" i="1"/>
  <c r="AV156" i="1"/>
  <c r="BH77" i="1"/>
  <c r="BG76" i="1"/>
  <c r="CD76" i="1" s="1"/>
  <c r="E68" i="11"/>
  <c r="E69" i="11"/>
  <c r="AZ80" i="1"/>
  <c r="AS79" i="1"/>
  <c r="AT78" i="1"/>
  <c r="AX77" i="1"/>
  <c r="AU77" i="1"/>
  <c r="AQ165" i="1"/>
  <c r="AV165" i="1" s="1"/>
  <c r="AS61" i="1"/>
  <c r="AQ61" i="1"/>
  <c r="AQ60" i="1"/>
  <c r="AQ59" i="1"/>
  <c r="AQ58" i="1"/>
  <c r="AQ57" i="1"/>
  <c r="AQ56" i="1"/>
  <c r="AQ55" i="1"/>
  <c r="AQ54" i="1"/>
  <c r="AQ53" i="1"/>
  <c r="AQ50" i="1"/>
  <c r="AQ51" i="1" s="1"/>
  <c r="AQ52" i="1" s="1"/>
  <c r="AQ49" i="1"/>
  <c r="AQ48" i="1"/>
  <c r="AS59" i="1"/>
  <c r="AS58" i="1"/>
  <c r="AS46" i="1"/>
  <c r="AS35" i="1"/>
  <c r="AS43" i="1"/>
  <c r="AS38" i="1"/>
  <c r="AS44" i="1"/>
  <c r="AS26" i="1"/>
  <c r="AS25" i="1"/>
  <c r="AS53" i="1"/>
  <c r="AS29" i="1"/>
  <c r="AS42" i="1"/>
  <c r="AS45" i="1"/>
  <c r="AS39" i="1"/>
  <c r="AS47" i="1"/>
  <c r="AS24" i="1"/>
  <c r="AS57" i="1"/>
  <c r="AS27" i="1"/>
  <c r="AS22" i="1"/>
  <c r="AS36" i="1"/>
  <c r="AS30" i="1"/>
  <c r="AS55" i="1"/>
  <c r="AS28" i="1"/>
  <c r="AS60" i="1"/>
  <c r="AS50" i="1"/>
  <c r="AS51" i="1"/>
  <c r="AS56" i="1"/>
  <c r="AS34" i="1"/>
  <c r="AS32" i="1"/>
  <c r="AS54" i="1"/>
  <c r="AS40" i="1"/>
  <c r="AS23" i="1"/>
  <c r="AS41" i="1"/>
  <c r="AS48" i="1"/>
  <c r="AS31" i="1"/>
  <c r="AS49" i="1"/>
  <c r="AS33" i="1"/>
  <c r="AS37" i="1"/>
  <c r="AS52" i="1"/>
  <c r="CF162" i="21" l="1"/>
  <c r="BU162" i="21"/>
  <c r="BY162" i="21" s="1"/>
  <c r="BZ162" i="21" s="1"/>
  <c r="BW164" i="21" s="1"/>
  <c r="BX164" i="21" s="1"/>
  <c r="CN161" i="21"/>
  <c r="CG161" i="21"/>
  <c r="BO104" i="21"/>
  <c r="AD104" i="21" s="1"/>
  <c r="AP105" i="21" s="1"/>
  <c r="AO105" i="21" s="1"/>
  <c r="BK105" i="21" s="1"/>
  <c r="BN104" i="21"/>
  <c r="D166" i="21"/>
  <c r="J165" i="21"/>
  <c r="AG165" i="21" s="1"/>
  <c r="CO161" i="21"/>
  <c r="CP161" i="21" s="1"/>
  <c r="CC161" i="21"/>
  <c r="AM164" i="21"/>
  <c r="AH164" i="21"/>
  <c r="BF172" i="21"/>
  <c r="AN163" i="21"/>
  <c r="BR163" i="21"/>
  <c r="AZ165" i="21"/>
  <c r="AW165" i="21"/>
  <c r="BI163" i="21"/>
  <c r="BJ164" i="21"/>
  <c r="CB162" i="21"/>
  <c r="BB174" i="21"/>
  <c r="BC173" i="21"/>
  <c r="BE173" i="21" s="1"/>
  <c r="BA164" i="21"/>
  <c r="CM109" i="21"/>
  <c r="CH110" i="21" s="1"/>
  <c r="CL109" i="21"/>
  <c r="AU167" i="21"/>
  <c r="AV166" i="21"/>
  <c r="CM76" i="1"/>
  <c r="CN76" i="1" s="1"/>
  <c r="J10" i="10" s="1"/>
  <c r="AQ63" i="1"/>
  <c r="AQ64" i="1"/>
  <c r="AQ65" i="1"/>
  <c r="CE75" i="1"/>
  <c r="CL75" i="1"/>
  <c r="CE76" i="1"/>
  <c r="CL76" i="1"/>
  <c r="AS64" i="1"/>
  <c r="AS65" i="1"/>
  <c r="AS63" i="1"/>
  <c r="AZ32" i="1"/>
  <c r="BX74" i="1"/>
  <c r="BU76" i="1" s="1"/>
  <c r="BV75" i="1"/>
  <c r="BW75" i="1" s="1"/>
  <c r="BS76" i="1"/>
  <c r="AM80" i="1"/>
  <c r="D14" i="10" s="1"/>
  <c r="BP80" i="1"/>
  <c r="BZ80" i="1" s="1"/>
  <c r="CA80" i="1" s="1"/>
  <c r="AY77" i="1"/>
  <c r="AQ184" i="1"/>
  <c r="AV172" i="1"/>
  <c r="AQ185" i="1"/>
  <c r="AV173" i="1"/>
  <c r="AQ188" i="1"/>
  <c r="AV176" i="1"/>
  <c r="AQ194" i="1"/>
  <c r="AV182" i="1"/>
  <c r="AQ181" i="1"/>
  <c r="AV169" i="1"/>
  <c r="AQ179" i="1"/>
  <c r="AV167" i="1"/>
  <c r="AQ187" i="1"/>
  <c r="AV175" i="1"/>
  <c r="AW125" i="1"/>
  <c r="AQ178" i="1"/>
  <c r="AV166" i="1"/>
  <c r="AQ186" i="1"/>
  <c r="AV174" i="1"/>
  <c r="AQ180" i="1"/>
  <c r="AV168" i="1"/>
  <c r="AV171" i="1"/>
  <c r="AQ183" i="1"/>
  <c r="BH78" i="1"/>
  <c r="BG77" i="1"/>
  <c r="CD77" i="1" s="1"/>
  <c r="E70" i="11"/>
  <c r="E71" i="11" s="1"/>
  <c r="E72" i="11" s="1"/>
  <c r="AZ81" i="1"/>
  <c r="AU78" i="1"/>
  <c r="AX78" i="1"/>
  <c r="AQ177" i="1"/>
  <c r="AV177" i="1" s="1"/>
  <c r="AS80" i="1"/>
  <c r="AT79" i="1"/>
  <c r="AT57" i="1"/>
  <c r="AX57" i="1" s="1"/>
  <c r="AT41" i="1"/>
  <c r="AX41" i="1" s="1"/>
  <c r="AT25" i="1"/>
  <c r="AX25" i="1" s="1"/>
  <c r="AT53" i="1"/>
  <c r="AX53" i="1" s="1"/>
  <c r="AT37" i="1"/>
  <c r="AX37" i="1" s="1"/>
  <c r="AT49" i="1"/>
  <c r="AX49" i="1" s="1"/>
  <c r="AT33" i="1"/>
  <c r="AX33" i="1" s="1"/>
  <c r="AT61" i="1"/>
  <c r="AX61" i="1" s="1"/>
  <c r="AT45" i="1"/>
  <c r="AX45" i="1" s="1"/>
  <c r="AT29" i="1"/>
  <c r="AX29" i="1" s="1"/>
  <c r="AT60" i="1"/>
  <c r="AX60" i="1" s="1"/>
  <c r="AT56" i="1"/>
  <c r="AX56" i="1" s="1"/>
  <c r="AT52" i="1"/>
  <c r="AX52" i="1" s="1"/>
  <c r="AT48" i="1"/>
  <c r="AX48" i="1" s="1"/>
  <c r="AT44" i="1"/>
  <c r="AX44" i="1" s="1"/>
  <c r="AT40" i="1"/>
  <c r="AX40" i="1" s="1"/>
  <c r="AT36" i="1"/>
  <c r="AX36" i="1" s="1"/>
  <c r="AT32" i="1"/>
  <c r="AX32" i="1" s="1"/>
  <c r="AT28" i="1"/>
  <c r="AX28" i="1" s="1"/>
  <c r="AT24" i="1"/>
  <c r="AX24" i="1" s="1"/>
  <c r="AT59" i="1"/>
  <c r="AX59" i="1" s="1"/>
  <c r="AT55" i="1"/>
  <c r="AX55" i="1" s="1"/>
  <c r="AT51" i="1"/>
  <c r="AX51" i="1" s="1"/>
  <c r="AT47" i="1"/>
  <c r="AX47" i="1" s="1"/>
  <c r="AT43" i="1"/>
  <c r="AX43" i="1" s="1"/>
  <c r="AT39" i="1"/>
  <c r="AX39" i="1" s="1"/>
  <c r="AT35" i="1"/>
  <c r="AX35" i="1" s="1"/>
  <c r="AT31" i="1"/>
  <c r="AX31" i="1" s="1"/>
  <c r="AT27" i="1"/>
  <c r="AX27" i="1" s="1"/>
  <c r="AT23" i="1"/>
  <c r="AX23" i="1" s="1"/>
  <c r="AT58" i="1"/>
  <c r="AX58" i="1" s="1"/>
  <c r="AT54" i="1"/>
  <c r="AX54" i="1" s="1"/>
  <c r="AT50" i="1"/>
  <c r="AX50" i="1" s="1"/>
  <c r="AT46" i="1"/>
  <c r="AX46" i="1" s="1"/>
  <c r="AT42" i="1"/>
  <c r="AX42" i="1" s="1"/>
  <c r="AT38" i="1"/>
  <c r="AX38" i="1" s="1"/>
  <c r="AT34" i="1"/>
  <c r="AX34" i="1" s="1"/>
  <c r="AT30" i="1"/>
  <c r="AX30" i="1" s="1"/>
  <c r="AT26" i="1"/>
  <c r="AX26" i="1" s="1"/>
  <c r="AT22" i="1"/>
  <c r="AU168" i="21" l="1"/>
  <c r="AV167" i="21"/>
  <c r="CO162" i="21"/>
  <c r="CP162" i="21" s="1"/>
  <c r="CC162" i="21"/>
  <c r="AN164" i="21"/>
  <c r="BR164" i="21"/>
  <c r="AM165" i="21"/>
  <c r="AH165" i="21"/>
  <c r="BA165" i="21"/>
  <c r="D167" i="21"/>
  <c r="J166" i="21"/>
  <c r="AG166" i="21" s="1"/>
  <c r="CI110" i="21"/>
  <c r="CJ110" i="21"/>
  <c r="CK110" i="21" s="1"/>
  <c r="BF173" i="21"/>
  <c r="BI164" i="21"/>
  <c r="BJ165" i="21"/>
  <c r="CB163" i="21"/>
  <c r="AW166" i="21"/>
  <c r="AZ166" i="21"/>
  <c r="BB175" i="21"/>
  <c r="BC174" i="21"/>
  <c r="BE174" i="21" s="1"/>
  <c r="BU163" i="21"/>
  <c r="BY163" i="21" s="1"/>
  <c r="BZ163" i="21" s="1"/>
  <c r="BW165" i="21" s="1"/>
  <c r="BX165" i="21" s="1"/>
  <c r="CF163" i="21"/>
  <c r="BL105" i="21"/>
  <c r="BM105" i="21"/>
  <c r="CN162" i="21"/>
  <c r="CG162" i="21"/>
  <c r="CM77" i="1"/>
  <c r="CN77" i="1" s="1"/>
  <c r="J11" i="10" s="1"/>
  <c r="AW126" i="1"/>
  <c r="F11" i="10"/>
  <c r="CE77" i="1"/>
  <c r="CL77" i="1"/>
  <c r="AT65" i="1"/>
  <c r="AT64" i="1"/>
  <c r="AX22" i="1"/>
  <c r="AT63" i="1"/>
  <c r="AZ33" i="1"/>
  <c r="BS77" i="1"/>
  <c r="BX75" i="1"/>
  <c r="BU77" i="1" s="1"/>
  <c r="BV76" i="1"/>
  <c r="BW76" i="1" s="1"/>
  <c r="AM81" i="1"/>
  <c r="D15" i="10" s="1"/>
  <c r="BP81" i="1"/>
  <c r="BZ81" i="1" s="1"/>
  <c r="CA81" i="1" s="1"/>
  <c r="AY78" i="1"/>
  <c r="F12" i="10" s="1"/>
  <c r="AV183" i="1"/>
  <c r="AQ195" i="1"/>
  <c r="AQ192" i="1"/>
  <c r="AV180" i="1"/>
  <c r="AQ190" i="1"/>
  <c r="AV178" i="1"/>
  <c r="AQ199" i="1"/>
  <c r="AV187" i="1"/>
  <c r="AQ193" i="1"/>
  <c r="AV181" i="1"/>
  <c r="AQ206" i="1"/>
  <c r="AV194" i="1"/>
  <c r="AQ197" i="1"/>
  <c r="AV185" i="1"/>
  <c r="AQ198" i="1"/>
  <c r="AV186" i="1"/>
  <c r="AQ191" i="1"/>
  <c r="AV179" i="1"/>
  <c r="AQ200" i="1"/>
  <c r="AV188" i="1"/>
  <c r="AQ196" i="1"/>
  <c r="AV184" i="1"/>
  <c r="BH79" i="1"/>
  <c r="BG78" i="1"/>
  <c r="BS78" i="1" s="1"/>
  <c r="AZ82" i="1"/>
  <c r="AX79" i="1"/>
  <c r="AU79" i="1"/>
  <c r="AS81" i="1"/>
  <c r="AT80" i="1"/>
  <c r="AQ189" i="1"/>
  <c r="AV189" i="1" s="1"/>
  <c r="AX21" i="1"/>
  <c r="AU50" i="1"/>
  <c r="AU27" i="1"/>
  <c r="AU43" i="1"/>
  <c r="AU59" i="1"/>
  <c r="AU36" i="1"/>
  <c r="AU52" i="1"/>
  <c r="AU45" i="1"/>
  <c r="AU37" i="1"/>
  <c r="AU57" i="1"/>
  <c r="AU22" i="1"/>
  <c r="AU38" i="1"/>
  <c r="AU54" i="1"/>
  <c r="AU31" i="1"/>
  <c r="AU47" i="1"/>
  <c r="AU24" i="1"/>
  <c r="AU40" i="1"/>
  <c r="AU56" i="1"/>
  <c r="AU61" i="1"/>
  <c r="AU53" i="1"/>
  <c r="AU26" i="1"/>
  <c r="AU42" i="1"/>
  <c r="AU58" i="1"/>
  <c r="AU35" i="1"/>
  <c r="AU51" i="1"/>
  <c r="AU28" i="1"/>
  <c r="AU44" i="1"/>
  <c r="AU60" i="1"/>
  <c r="AU33" i="1"/>
  <c r="AU25" i="1"/>
  <c r="AU30" i="1"/>
  <c r="AU46" i="1"/>
  <c r="AU23" i="1"/>
  <c r="AU39" i="1"/>
  <c r="AU55" i="1"/>
  <c r="AU32" i="1"/>
  <c r="AU48" i="1"/>
  <c r="AU29" i="1"/>
  <c r="AU49" i="1"/>
  <c r="AU41" i="1"/>
  <c r="AU21" i="1"/>
  <c r="CF164" i="21" l="1"/>
  <c r="BU164" i="21"/>
  <c r="BY164" i="21" s="1"/>
  <c r="BZ164" i="21" s="1"/>
  <c r="BW166" i="21" s="1"/>
  <c r="BX166" i="21" s="1"/>
  <c r="CB164" i="21"/>
  <c r="BO105" i="21"/>
  <c r="AD105" i="21" s="1"/>
  <c r="AP106" i="21" s="1"/>
  <c r="AO106" i="21" s="1"/>
  <c r="BK106" i="21" s="1"/>
  <c r="BN105" i="21"/>
  <c r="BF174" i="21"/>
  <c r="AH166" i="21"/>
  <c r="AM166" i="21"/>
  <c r="BB176" i="21"/>
  <c r="BC175" i="21"/>
  <c r="BE175" i="21" s="1"/>
  <c r="CO163" i="21"/>
  <c r="CP163" i="21" s="1"/>
  <c r="CC163" i="21"/>
  <c r="D168" i="21"/>
  <c r="J167" i="21"/>
  <c r="AG167" i="21" s="1"/>
  <c r="AZ167" i="21"/>
  <c r="AW167" i="21"/>
  <c r="CN163" i="21"/>
  <c r="CG163" i="21"/>
  <c r="BA166" i="21"/>
  <c r="BJ166" i="21"/>
  <c r="BI165" i="21"/>
  <c r="CM110" i="21"/>
  <c r="CH111" i="21" s="1"/>
  <c r="CL110" i="21"/>
  <c r="BR165" i="21"/>
  <c r="AN165" i="21"/>
  <c r="AU169" i="21"/>
  <c r="AV168" i="21"/>
  <c r="CM78" i="1"/>
  <c r="CN78" i="1" s="1"/>
  <c r="J12" i="10" s="1"/>
  <c r="AX63" i="1"/>
  <c r="AX65" i="1"/>
  <c r="AX64" i="1"/>
  <c r="AZ34" i="1"/>
  <c r="BX76" i="1"/>
  <c r="BU78" i="1" s="1"/>
  <c r="BV77" i="1"/>
  <c r="BW77" i="1" s="1"/>
  <c r="CD78" i="1"/>
  <c r="AM82" i="1"/>
  <c r="D16" i="10" s="1"/>
  <c r="BP82" i="1"/>
  <c r="BZ82" i="1" s="1"/>
  <c r="CA82" i="1" s="1"/>
  <c r="AY79" i="1"/>
  <c r="AV195" i="1"/>
  <c r="AQ207" i="1"/>
  <c r="AQ212" i="1"/>
  <c r="AV200" i="1"/>
  <c r="AQ210" i="1"/>
  <c r="AV198" i="1"/>
  <c r="AQ218" i="1"/>
  <c r="AV206" i="1"/>
  <c r="AQ211" i="1"/>
  <c r="AV199" i="1"/>
  <c r="AQ204" i="1"/>
  <c r="AV192" i="1"/>
  <c r="AW127" i="1"/>
  <c r="AQ208" i="1"/>
  <c r="AV196" i="1"/>
  <c r="AQ203" i="1"/>
  <c r="AV191" i="1"/>
  <c r="AQ209" i="1"/>
  <c r="AV197" i="1"/>
  <c r="AQ205" i="1"/>
  <c r="AV193" i="1"/>
  <c r="AQ202" i="1"/>
  <c r="AV190" i="1"/>
  <c r="BH80" i="1"/>
  <c r="BG79" i="1"/>
  <c r="BS79" i="1" s="1"/>
  <c r="AZ83" i="1"/>
  <c r="AX80" i="1"/>
  <c r="AU80" i="1"/>
  <c r="AQ201" i="1"/>
  <c r="AV201" i="1" s="1"/>
  <c r="AS82" i="1"/>
  <c r="AT81" i="1"/>
  <c r="H798" i="4"/>
  <c r="H797" i="4"/>
  <c r="H796" i="4"/>
  <c r="H795" i="4"/>
  <c r="H794" i="4"/>
  <c r="H793" i="4"/>
  <c r="H792" i="4"/>
  <c r="AU170" i="21" l="1"/>
  <c r="AV169" i="21"/>
  <c r="J168" i="21"/>
  <c r="AG168" i="21" s="1"/>
  <c r="D169" i="21"/>
  <c r="BF175" i="21"/>
  <c r="CC164" i="21"/>
  <c r="CO164" i="21"/>
  <c r="CP164" i="21" s="1"/>
  <c r="CJ111" i="21"/>
  <c r="CK111" i="21" s="1"/>
  <c r="CI111" i="21"/>
  <c r="BB177" i="21"/>
  <c r="BC176" i="21"/>
  <c r="BE176" i="21" s="1"/>
  <c r="CB165" i="21"/>
  <c r="CF165" i="21"/>
  <c r="BU165" i="21"/>
  <c r="BY165" i="21" s="1"/>
  <c r="BZ165" i="21" s="1"/>
  <c r="BW167" i="21" s="1"/>
  <c r="BX167" i="21" s="1"/>
  <c r="BA167" i="21"/>
  <c r="AN166" i="21"/>
  <c r="BR166" i="21"/>
  <c r="AW168" i="21"/>
  <c r="AZ168" i="21"/>
  <c r="BI166" i="21"/>
  <c r="BJ167" i="21"/>
  <c r="AH167" i="21"/>
  <c r="AM167" i="21"/>
  <c r="BL106" i="21"/>
  <c r="BM106" i="21"/>
  <c r="CN164" i="21"/>
  <c r="CG164" i="21"/>
  <c r="CM79" i="1"/>
  <c r="CN79" i="1" s="1"/>
  <c r="J13" i="10" s="1"/>
  <c r="CM80" i="1"/>
  <c r="CN80" i="1" s="1"/>
  <c r="J14" i="10" s="1"/>
  <c r="AW128" i="1"/>
  <c r="F13" i="10"/>
  <c r="CE78" i="1"/>
  <c r="CL78" i="1"/>
  <c r="AZ35" i="1"/>
  <c r="BX77" i="1"/>
  <c r="BU79" i="1" s="1"/>
  <c r="BV78" i="1"/>
  <c r="BW78" i="1" s="1"/>
  <c r="CD79" i="1"/>
  <c r="AM83" i="1"/>
  <c r="D17" i="10" s="1"/>
  <c r="BP83" i="1"/>
  <c r="BZ83" i="1" s="1"/>
  <c r="CA83" i="1" s="1"/>
  <c r="AY80" i="1"/>
  <c r="AQ221" i="1"/>
  <c r="AV209" i="1"/>
  <c r="AQ216" i="1"/>
  <c r="AV204" i="1"/>
  <c r="AQ217" i="1"/>
  <c r="AV205" i="1"/>
  <c r="AV207" i="1"/>
  <c r="AQ219" i="1"/>
  <c r="AQ214" i="1"/>
  <c r="AV202" i="1"/>
  <c r="AQ220" i="1"/>
  <c r="AV208" i="1"/>
  <c r="AQ230" i="1"/>
  <c r="AV218" i="1"/>
  <c r="AQ224" i="1"/>
  <c r="AV212" i="1"/>
  <c r="AQ215" i="1"/>
  <c r="AV203" i="1"/>
  <c r="AQ223" i="1"/>
  <c r="AV211" i="1"/>
  <c r="AQ222" i="1"/>
  <c r="AV210" i="1"/>
  <c r="BH81" i="1"/>
  <c r="H15" i="10" s="1"/>
  <c r="BG80" i="1"/>
  <c r="BS80" i="1" s="1"/>
  <c r="AZ84" i="1"/>
  <c r="AX81" i="1"/>
  <c r="AU81" i="1"/>
  <c r="AS83" i="1"/>
  <c r="AT82" i="1"/>
  <c r="AQ213" i="1"/>
  <c r="AV213" i="1" s="1"/>
  <c r="H791" i="4"/>
  <c r="H790" i="4"/>
  <c r="H789" i="4"/>
  <c r="H788" i="4"/>
  <c r="H787" i="4"/>
  <c r="H786" i="4"/>
  <c r="H785" i="4"/>
  <c r="CN165" i="21" l="1"/>
  <c r="CG165" i="21"/>
  <c r="BB178" i="21"/>
  <c r="BC177" i="21"/>
  <c r="BE177" i="21" s="1"/>
  <c r="D170" i="21"/>
  <c r="J169" i="21"/>
  <c r="AG169" i="21" s="1"/>
  <c r="BN106" i="21"/>
  <c r="BO106" i="21"/>
  <c r="AD106" i="21" s="1"/>
  <c r="AP107" i="21" s="1"/>
  <c r="AO107" i="21" s="1"/>
  <c r="BK107" i="21" s="1"/>
  <c r="BJ168" i="21"/>
  <c r="BI167" i="21"/>
  <c r="CB166" i="21"/>
  <c r="AH168" i="21"/>
  <c r="AM168" i="21"/>
  <c r="CF166" i="21"/>
  <c r="BU166" i="21"/>
  <c r="BY166" i="21" s="1"/>
  <c r="BZ166" i="21" s="1"/>
  <c r="BW168" i="21" s="1"/>
  <c r="BX168" i="21" s="1"/>
  <c r="CC165" i="21"/>
  <c r="CO165" i="21"/>
  <c r="CP165" i="21" s="1"/>
  <c r="CM111" i="21"/>
  <c r="CH112" i="21" s="1"/>
  <c r="CL111" i="21"/>
  <c r="AZ169" i="21"/>
  <c r="AW169" i="21"/>
  <c r="BR167" i="21"/>
  <c r="AN167" i="21"/>
  <c r="BA168" i="21"/>
  <c r="BF176" i="21"/>
  <c r="AU171" i="21"/>
  <c r="AV170" i="21"/>
  <c r="AW129" i="1"/>
  <c r="F14" i="10"/>
  <c r="CE79" i="1"/>
  <c r="CL79" i="1"/>
  <c r="AZ36" i="1"/>
  <c r="BX78" i="1"/>
  <c r="BU80" i="1" s="1"/>
  <c r="BV79" i="1"/>
  <c r="BW79" i="1" s="1"/>
  <c r="CD80" i="1"/>
  <c r="AM84" i="1"/>
  <c r="D18" i="10" s="1"/>
  <c r="BP84" i="1"/>
  <c r="BZ84" i="1" s="1"/>
  <c r="CA84" i="1" s="1"/>
  <c r="AY81" i="1"/>
  <c r="F15" i="10" s="1"/>
  <c r="AW130" i="1"/>
  <c r="AQ235" i="1"/>
  <c r="AV223" i="1"/>
  <c r="AQ228" i="1"/>
  <c r="AV216" i="1"/>
  <c r="AQ236" i="1"/>
  <c r="AV224" i="1"/>
  <c r="AQ232" i="1"/>
  <c r="AV220" i="1"/>
  <c r="AQ234" i="1"/>
  <c r="AV222" i="1"/>
  <c r="AQ227" i="1"/>
  <c r="AV215" i="1"/>
  <c r="AQ242" i="1"/>
  <c r="AV230" i="1"/>
  <c r="AQ226" i="1"/>
  <c r="AV214" i="1"/>
  <c r="AV219" i="1"/>
  <c r="AQ231" i="1"/>
  <c r="AQ229" i="1"/>
  <c r="AV217" i="1"/>
  <c r="AQ233" i="1"/>
  <c r="AV221" i="1"/>
  <c r="BH82" i="1"/>
  <c r="BG81" i="1"/>
  <c r="CD81" i="1" s="1"/>
  <c r="AZ85" i="1"/>
  <c r="AQ225" i="1"/>
  <c r="AV225" i="1" s="1"/>
  <c r="AS84" i="1"/>
  <c r="AT83" i="1"/>
  <c r="AX82" i="1"/>
  <c r="AU82" i="1"/>
  <c r="AU172" i="21" l="1"/>
  <c r="AV171" i="21"/>
  <c r="CB167" i="21"/>
  <c r="CI112" i="21"/>
  <c r="CJ112" i="21"/>
  <c r="CK112" i="21" s="1"/>
  <c r="CC166" i="21"/>
  <c r="CO166" i="21"/>
  <c r="CP166" i="21" s="1"/>
  <c r="BL107" i="21"/>
  <c r="BM107" i="21"/>
  <c r="BF177" i="21"/>
  <c r="CG166" i="21"/>
  <c r="CN166" i="21"/>
  <c r="BB179" i="21"/>
  <c r="BC178" i="21"/>
  <c r="BE178" i="21" s="1"/>
  <c r="BA169" i="21"/>
  <c r="AN168" i="21"/>
  <c r="BR168" i="21"/>
  <c r="CF167" i="21"/>
  <c r="BU167" i="21"/>
  <c r="BY167" i="21" s="1"/>
  <c r="BZ167" i="21" s="1"/>
  <c r="BW169" i="21" s="1"/>
  <c r="BX169" i="21" s="1"/>
  <c r="AM169" i="21"/>
  <c r="AH169" i="21"/>
  <c r="AZ170" i="21"/>
  <c r="AW170" i="21"/>
  <c r="BI168" i="21"/>
  <c r="BJ169" i="21"/>
  <c r="J170" i="21"/>
  <c r="AG170" i="21" s="1"/>
  <c r="D171" i="21"/>
  <c r="CM81" i="1"/>
  <c r="CN81" i="1" s="1"/>
  <c r="J15" i="10" s="1"/>
  <c r="CE81" i="1"/>
  <c r="CL81" i="1"/>
  <c r="CE80" i="1"/>
  <c r="CL80" i="1"/>
  <c r="AZ37" i="1"/>
  <c r="BS81" i="1"/>
  <c r="BX79" i="1"/>
  <c r="BU81" i="1" s="1"/>
  <c r="BV80" i="1"/>
  <c r="BW80" i="1" s="1"/>
  <c r="AM85" i="1"/>
  <c r="D19" i="10" s="1"/>
  <c r="BP85" i="1"/>
  <c r="BZ85" i="1" s="1"/>
  <c r="CA85" i="1" s="1"/>
  <c r="AY82" i="1"/>
  <c r="AV231" i="1"/>
  <c r="AQ243" i="1"/>
  <c r="AQ245" i="1"/>
  <c r="AV233" i="1"/>
  <c r="AQ254" i="1"/>
  <c r="AV242" i="1"/>
  <c r="AQ246" i="1"/>
  <c r="AV234" i="1"/>
  <c r="AQ248" i="1"/>
  <c r="AV236" i="1"/>
  <c r="AQ247" i="1"/>
  <c r="AV235" i="1"/>
  <c r="AQ241" i="1"/>
  <c r="AV229" i="1"/>
  <c r="AQ238" i="1"/>
  <c r="AV226" i="1"/>
  <c r="AQ239" i="1"/>
  <c r="AV227" i="1"/>
  <c r="AQ244" i="1"/>
  <c r="AV232" i="1"/>
  <c r="AQ240" i="1"/>
  <c r="AV228" i="1"/>
  <c r="BH83" i="1"/>
  <c r="BG82" i="1"/>
  <c r="BS82" i="1" s="1"/>
  <c r="AZ86" i="1"/>
  <c r="AQ237" i="1"/>
  <c r="AV237" i="1" s="1"/>
  <c r="AS85" i="1"/>
  <c r="AT84" i="1"/>
  <c r="AX83" i="1"/>
  <c r="AU83" i="1"/>
  <c r="AM170" i="21" l="1"/>
  <c r="AH170" i="21"/>
  <c r="BA170" i="21"/>
  <c r="CN167" i="21"/>
  <c r="CG167" i="21"/>
  <c r="BB180" i="21"/>
  <c r="BC179" i="21"/>
  <c r="BE179" i="21" s="1"/>
  <c r="BJ170" i="21"/>
  <c r="BI169" i="21"/>
  <c r="CB168" i="21"/>
  <c r="BO107" i="21"/>
  <c r="AD107" i="21" s="1"/>
  <c r="AP108" i="21" s="1"/>
  <c r="AO108" i="21" s="1"/>
  <c r="BK108" i="21" s="1"/>
  <c r="BN107" i="21"/>
  <c r="CC167" i="21"/>
  <c r="CO167" i="21"/>
  <c r="CP167" i="21" s="1"/>
  <c r="CF168" i="21"/>
  <c r="BU168" i="21"/>
  <c r="BY168" i="21" s="1"/>
  <c r="BZ168" i="21" s="1"/>
  <c r="BW170" i="21" s="1"/>
  <c r="BX170" i="21" s="1"/>
  <c r="BR169" i="21"/>
  <c r="AN169" i="21"/>
  <c r="CM112" i="21"/>
  <c r="CH113" i="21" s="1"/>
  <c r="CL112" i="21"/>
  <c r="AZ171" i="21"/>
  <c r="AW171" i="21"/>
  <c r="D172" i="21"/>
  <c r="J171" i="21"/>
  <c r="AG171" i="21" s="1"/>
  <c r="BF178" i="21"/>
  <c r="AU173" i="21"/>
  <c r="AV172" i="21"/>
  <c r="CM82" i="1"/>
  <c r="CN82" i="1" s="1"/>
  <c r="J16" i="10" s="1"/>
  <c r="AW131" i="1"/>
  <c r="F16" i="10"/>
  <c r="AZ38" i="1"/>
  <c r="BX80" i="1"/>
  <c r="BU82" i="1" s="1"/>
  <c r="BV81" i="1"/>
  <c r="BW81" i="1" s="1"/>
  <c r="CD82" i="1"/>
  <c r="AM86" i="1"/>
  <c r="D20" i="10" s="1"/>
  <c r="BP86" i="1"/>
  <c r="BZ86" i="1" s="1"/>
  <c r="CA86" i="1" s="1"/>
  <c r="AY83" i="1"/>
  <c r="AQ256" i="1"/>
  <c r="AV244" i="1"/>
  <c r="AQ250" i="1"/>
  <c r="AV238" i="1"/>
  <c r="AQ259" i="1"/>
  <c r="AV247" i="1"/>
  <c r="AQ258" i="1"/>
  <c r="AV246" i="1"/>
  <c r="AQ257" i="1"/>
  <c r="AV245" i="1"/>
  <c r="AV243" i="1"/>
  <c r="AQ255" i="1"/>
  <c r="AQ252" i="1"/>
  <c r="AV240" i="1"/>
  <c r="AQ251" i="1"/>
  <c r="AV239" i="1"/>
  <c r="AQ253" i="1"/>
  <c r="AV241" i="1"/>
  <c r="AQ260" i="1"/>
  <c r="AV248" i="1"/>
  <c r="AQ266" i="1"/>
  <c r="AV254" i="1"/>
  <c r="BH84" i="1"/>
  <c r="BG83" i="1"/>
  <c r="BS83" i="1" s="1"/>
  <c r="AZ87" i="1"/>
  <c r="AS86" i="1"/>
  <c r="AT85" i="1"/>
  <c r="AQ249" i="1"/>
  <c r="AV249" i="1" s="1"/>
  <c r="AX84" i="1"/>
  <c r="AU84" i="1"/>
  <c r="E39" i="5"/>
  <c r="D39" i="5" s="1"/>
  <c r="AU174" i="21" l="1"/>
  <c r="AV173" i="21"/>
  <c r="J172" i="21"/>
  <c r="AG172" i="21" s="1"/>
  <c r="D173" i="21"/>
  <c r="CJ113" i="21"/>
  <c r="CK113" i="21" s="1"/>
  <c r="CI113" i="21"/>
  <c r="BB181" i="21"/>
  <c r="BC180" i="21"/>
  <c r="BE180" i="21" s="1"/>
  <c r="CG168" i="21"/>
  <c r="CN168" i="21"/>
  <c r="CF169" i="21"/>
  <c r="BU169" i="21"/>
  <c r="BY169" i="21" s="1"/>
  <c r="BZ169" i="21" s="1"/>
  <c r="BW171" i="21" s="1"/>
  <c r="BX171" i="21" s="1"/>
  <c r="BA171" i="21"/>
  <c r="BL108" i="21"/>
  <c r="BM108" i="21"/>
  <c r="BI170" i="21"/>
  <c r="BJ171" i="21"/>
  <c r="AZ172" i="21"/>
  <c r="AW172" i="21"/>
  <c r="AM171" i="21"/>
  <c r="AH171" i="21"/>
  <c r="CB169" i="21"/>
  <c r="CO168" i="21"/>
  <c r="CP168" i="21" s="1"/>
  <c r="CC168" i="21"/>
  <c r="BF179" i="21"/>
  <c r="AN170" i="21"/>
  <c r="BR170" i="21"/>
  <c r="CM83" i="1"/>
  <c r="CN83" i="1" s="1"/>
  <c r="J17" i="10" s="1"/>
  <c r="AW132" i="1"/>
  <c r="F17" i="10"/>
  <c r="CE82" i="1"/>
  <c r="CL82" i="1"/>
  <c r="AZ39" i="1"/>
  <c r="BX81" i="1"/>
  <c r="BU83" i="1" s="1"/>
  <c r="BV82" i="1"/>
  <c r="BW82" i="1" s="1"/>
  <c r="CD83" i="1"/>
  <c r="AM87" i="1"/>
  <c r="D21" i="10" s="1"/>
  <c r="BP87" i="1"/>
  <c r="BZ87" i="1" s="1"/>
  <c r="CA87" i="1" s="1"/>
  <c r="AY84" i="1"/>
  <c r="AV255" i="1"/>
  <c r="AQ267" i="1"/>
  <c r="AQ272" i="1"/>
  <c r="AV260" i="1"/>
  <c r="AQ263" i="1"/>
  <c r="AV251" i="1"/>
  <c r="AQ270" i="1"/>
  <c r="AV258" i="1"/>
  <c r="AQ262" i="1"/>
  <c r="AV250" i="1"/>
  <c r="AQ278" i="1"/>
  <c r="AV266" i="1"/>
  <c r="AQ265" i="1"/>
  <c r="AV253" i="1"/>
  <c r="AQ264" i="1"/>
  <c r="AV252" i="1"/>
  <c r="AQ269" i="1"/>
  <c r="AV257" i="1"/>
  <c r="AQ271" i="1"/>
  <c r="AV259" i="1"/>
  <c r="AQ268" i="1"/>
  <c r="AV256" i="1"/>
  <c r="BH85" i="1"/>
  <c r="BG84" i="1"/>
  <c r="BS84" i="1" s="1"/>
  <c r="AZ88" i="1"/>
  <c r="AQ261" i="1"/>
  <c r="AV261" i="1" s="1"/>
  <c r="AS87" i="1"/>
  <c r="AT86" i="1"/>
  <c r="AU85" i="1"/>
  <c r="AX85" i="1"/>
  <c r="AM6" i="5"/>
  <c r="E32" i="5"/>
  <c r="E24" i="5"/>
  <c r="E23" i="5"/>
  <c r="E33" i="5"/>
  <c r="E30" i="5"/>
  <c r="E27" i="5"/>
  <c r="E34" i="5"/>
  <c r="E37" i="5"/>
  <c r="E28" i="5"/>
  <c r="E38" i="5"/>
  <c r="E21" i="5"/>
  <c r="E26" i="5"/>
  <c r="E22" i="5"/>
  <c r="E35" i="5"/>
  <c r="E36" i="5"/>
  <c r="E25" i="5"/>
  <c r="E29" i="5"/>
  <c r="E31" i="5"/>
  <c r="CO169" i="21" l="1"/>
  <c r="CP169" i="21" s="1"/>
  <c r="CC169" i="21"/>
  <c r="BA172" i="21"/>
  <c r="BF180" i="21"/>
  <c r="D174" i="21"/>
  <c r="J173" i="21"/>
  <c r="AG173" i="21" s="1"/>
  <c r="BI171" i="21"/>
  <c r="BJ172" i="21"/>
  <c r="CN169" i="21"/>
  <c r="CG169" i="21"/>
  <c r="BB182" i="21"/>
  <c r="BC181" i="21"/>
  <c r="BE181" i="21" s="1"/>
  <c r="AM172" i="21"/>
  <c r="AH172" i="21"/>
  <c r="AN171" i="21"/>
  <c r="BR171" i="21"/>
  <c r="CF170" i="21"/>
  <c r="BU170" i="21"/>
  <c r="BY170" i="21" s="1"/>
  <c r="BZ170" i="21" s="1"/>
  <c r="BW172" i="21" s="1"/>
  <c r="BX172" i="21" s="1"/>
  <c r="AZ173" i="21"/>
  <c r="AW173" i="21"/>
  <c r="CB170" i="21"/>
  <c r="BN108" i="21"/>
  <c r="BO108" i="21"/>
  <c r="AD108" i="21" s="1"/>
  <c r="AP109" i="21" s="1"/>
  <c r="AO109" i="21" s="1"/>
  <c r="BK109" i="21" s="1"/>
  <c r="CM113" i="21"/>
  <c r="CH114" i="21" s="1"/>
  <c r="CL113" i="21"/>
  <c r="AU175" i="21"/>
  <c r="AV174" i="21"/>
  <c r="CM84" i="1"/>
  <c r="CN84" i="1" s="1"/>
  <c r="J18" i="10" s="1"/>
  <c r="AW133" i="1"/>
  <c r="F18" i="10"/>
  <c r="CE83" i="1"/>
  <c r="CL83" i="1"/>
  <c r="AZ40" i="1"/>
  <c r="BX82" i="1"/>
  <c r="BU84" i="1" s="1"/>
  <c r="BV83" i="1"/>
  <c r="BW83" i="1" s="1"/>
  <c r="CD84" i="1"/>
  <c r="AM88" i="1"/>
  <c r="D22" i="10" s="1"/>
  <c r="BP88" i="1"/>
  <c r="BZ88" i="1" s="1"/>
  <c r="CA88" i="1" s="1"/>
  <c r="AY85" i="1"/>
  <c r="D26" i="5"/>
  <c r="D22" i="5"/>
  <c r="D25" i="5"/>
  <c r="D37" i="5"/>
  <c r="D30" i="5"/>
  <c r="D33" i="5"/>
  <c r="D27" i="5"/>
  <c r="D24" i="5"/>
  <c r="D21" i="5"/>
  <c r="D34" i="5"/>
  <c r="D32" i="5"/>
  <c r="D36" i="5"/>
  <c r="D35" i="5"/>
  <c r="D31" i="5"/>
  <c r="D29" i="5"/>
  <c r="D38" i="5"/>
  <c r="D23" i="5"/>
  <c r="AQ283" i="1"/>
  <c r="AV271" i="1"/>
  <c r="AQ276" i="1"/>
  <c r="AV264" i="1"/>
  <c r="AQ290" i="1"/>
  <c r="AV290" i="1" s="1"/>
  <c r="AV278" i="1"/>
  <c r="AQ282" i="1"/>
  <c r="AV270" i="1"/>
  <c r="AQ284" i="1"/>
  <c r="AV272" i="1"/>
  <c r="AV267" i="1"/>
  <c r="AQ279" i="1"/>
  <c r="AQ280" i="1"/>
  <c r="AV268" i="1"/>
  <c r="AQ281" i="1"/>
  <c r="AV269" i="1"/>
  <c r="AQ277" i="1"/>
  <c r="AV265" i="1"/>
  <c r="AQ274" i="1"/>
  <c r="AV262" i="1"/>
  <c r="AQ275" i="1"/>
  <c r="AV263" i="1"/>
  <c r="BH86" i="1"/>
  <c r="H20" i="10" s="1"/>
  <c r="BG85" i="1"/>
  <c r="CD85" i="1" s="1"/>
  <c r="AZ89" i="1"/>
  <c r="AS88" i="1"/>
  <c r="AT87" i="1"/>
  <c r="AX86" i="1"/>
  <c r="AU86" i="1"/>
  <c r="AQ273" i="1"/>
  <c r="AV273" i="1" s="1"/>
  <c r="BD4" i="5"/>
  <c r="BD5" i="5"/>
  <c r="BD6" i="5"/>
  <c r="BD7" i="5"/>
  <c r="BD9" i="5"/>
  <c r="BD11" i="5"/>
  <c r="BD13" i="5"/>
  <c r="BD3" i="5"/>
  <c r="AU176" i="21" l="1"/>
  <c r="AV175" i="21"/>
  <c r="BA173" i="21"/>
  <c r="BF181" i="21"/>
  <c r="BI172" i="21"/>
  <c r="BJ173" i="21"/>
  <c r="CO170" i="21"/>
  <c r="CP170" i="21" s="1"/>
  <c r="CC170" i="21"/>
  <c r="BB183" i="21"/>
  <c r="BC182" i="21"/>
  <c r="BE182" i="21" s="1"/>
  <c r="BU171" i="21"/>
  <c r="BY171" i="21" s="1"/>
  <c r="BZ171" i="21" s="1"/>
  <c r="BW173" i="21" s="1"/>
  <c r="BX173" i="21" s="1"/>
  <c r="CF171" i="21"/>
  <c r="CI114" i="21"/>
  <c r="CJ114" i="21"/>
  <c r="CK114" i="21" s="1"/>
  <c r="CN170" i="21"/>
  <c r="CG170" i="21"/>
  <c r="AM173" i="21"/>
  <c r="AH173" i="21"/>
  <c r="AW174" i="21"/>
  <c r="AZ174" i="21"/>
  <c r="BL109" i="21"/>
  <c r="BM109" i="21"/>
  <c r="CB171" i="21"/>
  <c r="AN172" i="21"/>
  <c r="BR172" i="21"/>
  <c r="D175" i="21"/>
  <c r="J174" i="21"/>
  <c r="AG174" i="21" s="1"/>
  <c r="CM85" i="1"/>
  <c r="CN85" i="1" s="1"/>
  <c r="J19" i="10" s="1"/>
  <c r="AW134" i="1"/>
  <c r="F19" i="10"/>
  <c r="CE85" i="1"/>
  <c r="CL85" i="1"/>
  <c r="CE84" i="1"/>
  <c r="CL84" i="1"/>
  <c r="AZ41" i="1"/>
  <c r="BS85" i="1"/>
  <c r="BX83" i="1"/>
  <c r="BU85" i="1" s="1"/>
  <c r="BV84" i="1"/>
  <c r="BW84" i="1" s="1"/>
  <c r="AM89" i="1"/>
  <c r="D23" i="10" s="1"/>
  <c r="BP89" i="1"/>
  <c r="BZ89" i="1" s="1"/>
  <c r="CA89" i="1" s="1"/>
  <c r="AY86" i="1"/>
  <c r="AV279" i="1"/>
  <c r="AQ291" i="1"/>
  <c r="AV291" i="1" s="1"/>
  <c r="AQ286" i="1"/>
  <c r="AV286" i="1" s="1"/>
  <c r="AV274" i="1"/>
  <c r="AQ294" i="1"/>
  <c r="AV294" i="1" s="1"/>
  <c r="AV282" i="1"/>
  <c r="AQ288" i="1"/>
  <c r="AV288" i="1" s="1"/>
  <c r="AV276" i="1"/>
  <c r="AQ293" i="1"/>
  <c r="AV293" i="1" s="1"/>
  <c r="AV281" i="1"/>
  <c r="AQ287" i="1"/>
  <c r="AV287" i="1" s="1"/>
  <c r="AV275" i="1"/>
  <c r="AQ289" i="1"/>
  <c r="AV289" i="1" s="1"/>
  <c r="AV277" i="1"/>
  <c r="AQ292" i="1"/>
  <c r="AV292" i="1" s="1"/>
  <c r="AV280" i="1"/>
  <c r="AQ296" i="1"/>
  <c r="AV284" i="1"/>
  <c r="AQ295" i="1"/>
  <c r="AV295" i="1" s="1"/>
  <c r="AV283" i="1"/>
  <c r="BH87" i="1"/>
  <c r="BG86" i="1"/>
  <c r="BS86" i="1" s="1"/>
  <c r="AZ90" i="1"/>
  <c r="AX87" i="1"/>
  <c r="AU87" i="1"/>
  <c r="AQ285" i="1"/>
  <c r="AV285" i="1" s="1"/>
  <c r="AS89" i="1"/>
  <c r="AT88" i="1"/>
  <c r="AL16" i="5"/>
  <c r="F4" i="5"/>
  <c r="F5" i="5"/>
  <c r="F6" i="5"/>
  <c r="F7" i="5"/>
  <c r="F8" i="5"/>
  <c r="F9" i="5"/>
  <c r="F10" i="5"/>
  <c r="F11" i="5"/>
  <c r="F12" i="5"/>
  <c r="F13" i="5"/>
  <c r="F3" i="5"/>
  <c r="D176" i="21" l="1"/>
  <c r="J175" i="21"/>
  <c r="AG175" i="21" s="1"/>
  <c r="BA174" i="21"/>
  <c r="CN171" i="21"/>
  <c r="CG171" i="21"/>
  <c r="CF172" i="21"/>
  <c r="BU172" i="21"/>
  <c r="BY172" i="21" s="1"/>
  <c r="BZ172" i="21" s="1"/>
  <c r="BW174" i="21" s="1"/>
  <c r="BX174" i="21" s="1"/>
  <c r="CB172" i="21"/>
  <c r="CO171" i="21"/>
  <c r="CP171" i="21" s="1"/>
  <c r="CC171" i="21"/>
  <c r="BN109" i="21"/>
  <c r="BO109" i="21"/>
  <c r="AD109" i="21" s="1"/>
  <c r="AP110" i="21" s="1"/>
  <c r="AO110" i="21" s="1"/>
  <c r="BK110" i="21" s="1"/>
  <c r="CM114" i="21"/>
  <c r="CH115" i="21" s="1"/>
  <c r="CL114" i="21"/>
  <c r="BF182" i="21"/>
  <c r="AZ175" i="21"/>
  <c r="AW175" i="21"/>
  <c r="AH174" i="21"/>
  <c r="AM174" i="21"/>
  <c r="BR173" i="21"/>
  <c r="AN173" i="21"/>
  <c r="BB184" i="21"/>
  <c r="BC183" i="21"/>
  <c r="BE183" i="21" s="1"/>
  <c r="BJ174" i="21"/>
  <c r="BI173" i="21"/>
  <c r="AU177" i="21"/>
  <c r="AV176" i="21"/>
  <c r="CM86" i="1"/>
  <c r="CN86" i="1" s="1"/>
  <c r="J20" i="10" s="1"/>
  <c r="AW135" i="1"/>
  <c r="F20" i="10"/>
  <c r="AZ42" i="1"/>
  <c r="BX84" i="1"/>
  <c r="BU86" i="1" s="1"/>
  <c r="BV85" i="1"/>
  <c r="BW85" i="1" s="1"/>
  <c r="CD86" i="1"/>
  <c r="AM90" i="1"/>
  <c r="D24" i="10" s="1"/>
  <c r="BP90" i="1"/>
  <c r="BZ90" i="1" s="1"/>
  <c r="CA90" i="1" s="1"/>
  <c r="AY87" i="1"/>
  <c r="AV296" i="1"/>
  <c r="AQ298" i="1"/>
  <c r="AQ299" i="1"/>
  <c r="AQ300" i="1"/>
  <c r="BH88" i="1"/>
  <c r="BG87" i="1"/>
  <c r="CD87" i="1" s="1"/>
  <c r="AZ91" i="1"/>
  <c r="AS90" i="1"/>
  <c r="AT89" i="1"/>
  <c r="AX88" i="1"/>
  <c r="AU88" i="1"/>
  <c r="C13" i="5"/>
  <c r="D13" i="5" s="1"/>
  <c r="G13" i="5" s="1"/>
  <c r="C12" i="5"/>
  <c r="D12" i="5" s="1"/>
  <c r="G12" i="5" s="1"/>
  <c r="C11" i="5"/>
  <c r="D11" i="5" s="1"/>
  <c r="G11" i="5" s="1"/>
  <c r="C10" i="5"/>
  <c r="D10" i="5" s="1"/>
  <c r="G10" i="5" s="1"/>
  <c r="C9" i="5"/>
  <c r="D9" i="5" s="1"/>
  <c r="G9" i="5" s="1"/>
  <c r="C8" i="5"/>
  <c r="D8" i="5" s="1"/>
  <c r="G8" i="5" s="1"/>
  <c r="C7" i="5"/>
  <c r="D7" i="5" s="1"/>
  <c r="G7" i="5" s="1"/>
  <c r="C6" i="5"/>
  <c r="D6" i="5" s="1"/>
  <c r="G6" i="5" s="1"/>
  <c r="C5" i="5"/>
  <c r="D5" i="5" s="1"/>
  <c r="G5" i="5" s="1"/>
  <c r="C4" i="5"/>
  <c r="D4" i="5" s="1"/>
  <c r="G4" i="5" s="1"/>
  <c r="C3" i="5"/>
  <c r="D3" i="5" s="1"/>
  <c r="G3" i="5" s="1"/>
  <c r="AU178" i="21" l="1"/>
  <c r="AV177" i="21"/>
  <c r="BB185" i="21"/>
  <c r="BC184" i="21"/>
  <c r="BE184" i="21" s="1"/>
  <c r="AN174" i="21"/>
  <c r="BR174" i="21"/>
  <c r="BL110" i="21"/>
  <c r="BM110" i="21"/>
  <c r="CN172" i="21"/>
  <c r="CG172" i="21"/>
  <c r="BU173" i="21"/>
  <c r="BY173" i="21" s="1"/>
  <c r="BZ173" i="21" s="1"/>
  <c r="BW175" i="21" s="1"/>
  <c r="BX175" i="21" s="1"/>
  <c r="CF173" i="21"/>
  <c r="CC172" i="21"/>
  <c r="CO172" i="21"/>
  <c r="CP172" i="21" s="1"/>
  <c r="BI174" i="21"/>
  <c r="BJ175" i="21"/>
  <c r="CB173" i="21"/>
  <c r="AH175" i="21"/>
  <c r="AM175" i="21"/>
  <c r="AW176" i="21"/>
  <c r="AZ176" i="21"/>
  <c r="BF183" i="21"/>
  <c r="BA175" i="21"/>
  <c r="CI115" i="21"/>
  <c r="CJ115" i="21"/>
  <c r="CK115" i="21" s="1"/>
  <c r="D177" i="21"/>
  <c r="J176" i="21"/>
  <c r="AG176" i="21" s="1"/>
  <c r="CM87" i="1"/>
  <c r="CN87" i="1" s="1"/>
  <c r="J21" i="10" s="1"/>
  <c r="AW136" i="1"/>
  <c r="F21" i="10"/>
  <c r="CE86" i="1"/>
  <c r="CL86" i="1"/>
  <c r="CE87" i="1"/>
  <c r="CL87" i="1"/>
  <c r="BX85" i="1"/>
  <c r="BU87" i="1" s="1"/>
  <c r="AZ43" i="1"/>
  <c r="BS87" i="1"/>
  <c r="BV86" i="1"/>
  <c r="BW86" i="1" s="1"/>
  <c r="AM91" i="1"/>
  <c r="D25" i="10" s="1"/>
  <c r="BP91" i="1"/>
  <c r="BZ91" i="1" s="1"/>
  <c r="CA91" i="1" s="1"/>
  <c r="AY88" i="1"/>
  <c r="AV300" i="1"/>
  <c r="AV299" i="1"/>
  <c r="AV298" i="1"/>
  <c r="BH89" i="1"/>
  <c r="BG88" i="1"/>
  <c r="BS88" i="1" s="1"/>
  <c r="AZ92" i="1"/>
  <c r="AX89" i="1"/>
  <c r="AU89" i="1"/>
  <c r="AS91" i="1"/>
  <c r="AT90" i="1"/>
  <c r="AS7" i="5"/>
  <c r="AW7" i="5" s="1"/>
  <c r="AK13" i="5"/>
  <c r="AS13" i="5" s="1"/>
  <c r="AJ13" i="5"/>
  <c r="AR13" i="5" s="1"/>
  <c r="AI13" i="5"/>
  <c r="AQ13" i="5" s="1"/>
  <c r="AH13" i="5"/>
  <c r="AP13" i="5" s="1"/>
  <c r="AK11" i="5"/>
  <c r="AS11" i="5" s="1"/>
  <c r="AJ11" i="5"/>
  <c r="AR11" i="5" s="1"/>
  <c r="AI11" i="5"/>
  <c r="AQ11" i="5" s="1"/>
  <c r="AH11" i="5"/>
  <c r="AP11" i="5" s="1"/>
  <c r="AK9" i="5"/>
  <c r="AS9" i="5" s="1"/>
  <c r="AJ9" i="5"/>
  <c r="AR9" i="5" s="1"/>
  <c r="AI9" i="5"/>
  <c r="AQ9" i="5" s="1"/>
  <c r="AH9" i="5"/>
  <c r="AP9" i="5" s="1"/>
  <c r="AK7" i="5"/>
  <c r="AJ7" i="5"/>
  <c r="AR7" i="5" s="1"/>
  <c r="AV7" i="5" s="1"/>
  <c r="AI7" i="5"/>
  <c r="AQ7" i="5" s="1"/>
  <c r="AU7" i="5" s="1"/>
  <c r="AH7" i="5"/>
  <c r="AP7" i="5" s="1"/>
  <c r="AT7" i="5" s="1"/>
  <c r="AK6" i="5"/>
  <c r="AS6" i="5" s="1"/>
  <c r="AW6" i="5" s="1"/>
  <c r="AJ6" i="5"/>
  <c r="AR6" i="5" s="1"/>
  <c r="AV6" i="5" s="1"/>
  <c r="AI6" i="5"/>
  <c r="AQ6" i="5" s="1"/>
  <c r="AU6" i="5" s="1"/>
  <c r="AY6" i="5" s="1"/>
  <c r="AH6" i="5"/>
  <c r="AP6" i="5" s="1"/>
  <c r="AT6" i="5" s="1"/>
  <c r="AK5" i="5"/>
  <c r="AS5" i="5" s="1"/>
  <c r="AW5" i="5" s="1"/>
  <c r="AJ5" i="5"/>
  <c r="AR5" i="5" s="1"/>
  <c r="AV5" i="5" s="1"/>
  <c r="AI5" i="5"/>
  <c r="AQ5" i="5" s="1"/>
  <c r="AU5" i="5" s="1"/>
  <c r="AH5" i="5"/>
  <c r="AP5" i="5" s="1"/>
  <c r="AT5" i="5" s="1"/>
  <c r="AK4" i="5"/>
  <c r="AS4" i="5" s="1"/>
  <c r="AW4" i="5" s="1"/>
  <c r="AJ4" i="5"/>
  <c r="AR4" i="5" s="1"/>
  <c r="AV4" i="5" s="1"/>
  <c r="AI4" i="5"/>
  <c r="AQ4" i="5" s="1"/>
  <c r="AU4" i="5" s="1"/>
  <c r="AH4" i="5"/>
  <c r="AP4" i="5" s="1"/>
  <c r="AT4" i="5" s="1"/>
  <c r="AK3" i="5"/>
  <c r="AS3" i="5" s="1"/>
  <c r="AW3" i="5" s="1"/>
  <c r="AJ3" i="5"/>
  <c r="AR3" i="5" s="1"/>
  <c r="AV3" i="5" s="1"/>
  <c r="AI3" i="5"/>
  <c r="AQ3" i="5" s="1"/>
  <c r="AU3" i="5" s="1"/>
  <c r="AH3" i="5"/>
  <c r="AP3" i="5" s="1"/>
  <c r="AT3" i="5" s="1"/>
  <c r="D178" i="21" l="1"/>
  <c r="J177" i="21"/>
  <c r="AG177" i="21" s="1"/>
  <c r="BA176" i="21"/>
  <c r="BF184" i="21"/>
  <c r="CL115" i="21"/>
  <c r="CM115" i="21"/>
  <c r="CH116" i="21" s="1"/>
  <c r="CC173" i="21"/>
  <c r="CO173" i="21"/>
  <c r="CP173" i="21" s="1"/>
  <c r="CB174" i="21"/>
  <c r="BB186" i="21"/>
  <c r="BC185" i="21"/>
  <c r="BE185" i="21" s="1"/>
  <c r="BR175" i="21"/>
  <c r="AN175" i="21"/>
  <c r="BJ176" i="21"/>
  <c r="BI175" i="21"/>
  <c r="AZ177" i="21"/>
  <c r="AW177" i="21"/>
  <c r="AH176" i="21"/>
  <c r="AM176" i="21"/>
  <c r="BU174" i="21"/>
  <c r="BY174" i="21" s="1"/>
  <c r="BZ174" i="21" s="1"/>
  <c r="BW176" i="21" s="1"/>
  <c r="BX176" i="21" s="1"/>
  <c r="CF174" i="21"/>
  <c r="CN173" i="21"/>
  <c r="CG173" i="21"/>
  <c r="BN110" i="21"/>
  <c r="BO110" i="21"/>
  <c r="AD110" i="21" s="1"/>
  <c r="AP111" i="21" s="1"/>
  <c r="AO111" i="21" s="1"/>
  <c r="BK111" i="21" s="1"/>
  <c r="AU179" i="21"/>
  <c r="AV178" i="21"/>
  <c r="CM88" i="1"/>
  <c r="CN88" i="1" s="1"/>
  <c r="J22" i="10" s="1"/>
  <c r="AW137" i="1"/>
  <c r="F22" i="10"/>
  <c r="BX86" i="1"/>
  <c r="BU88" i="1" s="1"/>
  <c r="AZ44" i="1"/>
  <c r="BV87" i="1"/>
  <c r="BW87" i="1" s="1"/>
  <c r="CD88" i="1"/>
  <c r="AM92" i="1"/>
  <c r="D26" i="10" s="1"/>
  <c r="BP92" i="1"/>
  <c r="BZ92" i="1" s="1"/>
  <c r="CA92" i="1" s="1"/>
  <c r="AY89" i="1"/>
  <c r="BH90" i="1"/>
  <c r="BG89" i="1"/>
  <c r="BS89" i="1" s="1"/>
  <c r="AZ93" i="1"/>
  <c r="AU90" i="1"/>
  <c r="AX90" i="1"/>
  <c r="AS92" i="1"/>
  <c r="AT91" i="1"/>
  <c r="AW11" i="5"/>
  <c r="AV13" i="5"/>
  <c r="AW13" i="5"/>
  <c r="AU9" i="5"/>
  <c r="AT9" i="5"/>
  <c r="AV9" i="5"/>
  <c r="AU11" i="5"/>
  <c r="AT11" i="5"/>
  <c r="AW9" i="5"/>
  <c r="AV11" i="5"/>
  <c r="AU13" i="5"/>
  <c r="AT13" i="5"/>
  <c r="AM13" i="5"/>
  <c r="AM5" i="5"/>
  <c r="AY5" i="5" s="1"/>
  <c r="AM7" i="5"/>
  <c r="AY7" i="5" s="1"/>
  <c r="AM4" i="5"/>
  <c r="AY4" i="5" s="1"/>
  <c r="AM9" i="5"/>
  <c r="AM3" i="5"/>
  <c r="AY3" i="5" s="1"/>
  <c r="AM11" i="5"/>
  <c r="AO4" i="5"/>
  <c r="BA4" i="5" s="1"/>
  <c r="AL13" i="5"/>
  <c r="AL6" i="5"/>
  <c r="AX6" i="5" s="1"/>
  <c r="AL3" i="5"/>
  <c r="AX3" i="5" s="1"/>
  <c r="AL4" i="5"/>
  <c r="AX4" i="5" s="1"/>
  <c r="AL7" i="5"/>
  <c r="AX7" i="5" s="1"/>
  <c r="AL11" i="5"/>
  <c r="AL5" i="5"/>
  <c r="AX5" i="5" s="1"/>
  <c r="AL9" i="5"/>
  <c r="AN9" i="5"/>
  <c r="AO7" i="5"/>
  <c r="BA7" i="5" s="1"/>
  <c r="AN6" i="5"/>
  <c r="AZ6" i="5" s="1"/>
  <c r="AO5" i="5"/>
  <c r="BA5" i="5" s="1"/>
  <c r="AN3" i="5"/>
  <c r="AZ3" i="5" s="1"/>
  <c r="AN4" i="5"/>
  <c r="AZ4" i="5" s="1"/>
  <c r="AN13" i="5"/>
  <c r="AO11" i="5"/>
  <c r="AN7" i="5"/>
  <c r="AZ7" i="5" s="1"/>
  <c r="AO3" i="5"/>
  <c r="BA3" i="5" s="1"/>
  <c r="AO13" i="5"/>
  <c r="AO6" i="5"/>
  <c r="BA6" i="5" s="1"/>
  <c r="AN11" i="5"/>
  <c r="AN5" i="5"/>
  <c r="AZ5" i="5" s="1"/>
  <c r="AO9" i="5"/>
  <c r="AU180" i="21" l="1"/>
  <c r="AV179" i="21"/>
  <c r="BI176" i="21"/>
  <c r="BJ177" i="21"/>
  <c r="BF185" i="21"/>
  <c r="BL111" i="21"/>
  <c r="BM111" i="21"/>
  <c r="CG174" i="21"/>
  <c r="CN174" i="21"/>
  <c r="BB187" i="21"/>
  <c r="BC186" i="21"/>
  <c r="BE186" i="21" s="1"/>
  <c r="BA177" i="21"/>
  <c r="CC174" i="21"/>
  <c r="CO174" i="21"/>
  <c r="CP174" i="21" s="1"/>
  <c r="AM177" i="21"/>
  <c r="AH177" i="21"/>
  <c r="AZ178" i="21"/>
  <c r="AW178" i="21"/>
  <c r="AN176" i="21"/>
  <c r="BR176" i="21"/>
  <c r="BU175" i="21"/>
  <c r="BY175" i="21" s="1"/>
  <c r="BZ175" i="21" s="1"/>
  <c r="BW177" i="21" s="1"/>
  <c r="BX177" i="21" s="1"/>
  <c r="CF175" i="21"/>
  <c r="CB175" i="21"/>
  <c r="CJ116" i="21"/>
  <c r="CK116" i="21" s="1"/>
  <c r="CI116" i="21"/>
  <c r="J178" i="21"/>
  <c r="AG178" i="21" s="1"/>
  <c r="D179" i="21"/>
  <c r="AZ11" i="5"/>
  <c r="AZ9" i="5"/>
  <c r="CM89" i="1"/>
  <c r="CN89" i="1" s="1"/>
  <c r="J23" i="10" s="1"/>
  <c r="AW138" i="1"/>
  <c r="F23" i="10"/>
  <c r="CE88" i="1"/>
  <c r="CL88" i="1"/>
  <c r="BX87" i="1"/>
  <c r="BU89" i="1" s="1"/>
  <c r="AZ45" i="1"/>
  <c r="BV88" i="1"/>
  <c r="BW88" i="1" s="1"/>
  <c r="CD89" i="1"/>
  <c r="AM93" i="1"/>
  <c r="D27" i="10" s="1"/>
  <c r="BP93" i="1"/>
  <c r="BZ93" i="1" s="1"/>
  <c r="CA93" i="1" s="1"/>
  <c r="AY90" i="1"/>
  <c r="BH91" i="1"/>
  <c r="BG90" i="1"/>
  <c r="BS90" i="1" s="1"/>
  <c r="AZ94" i="1"/>
  <c r="AX91" i="1"/>
  <c r="AU91" i="1"/>
  <c r="AS93" i="1"/>
  <c r="AT92" i="1"/>
  <c r="AZ13" i="5"/>
  <c r="BA9" i="5"/>
  <c r="AX9" i="5"/>
  <c r="BA11" i="5"/>
  <c r="BB6" i="5"/>
  <c r="BC6" i="5" s="1"/>
  <c r="BB4" i="5"/>
  <c r="BC4" i="5" s="1"/>
  <c r="BB5" i="5"/>
  <c r="BC5" i="5" s="1"/>
  <c r="BB7" i="5"/>
  <c r="BC7" i="5" s="1"/>
  <c r="AX13" i="5"/>
  <c r="AX11" i="5"/>
  <c r="AY9" i="5"/>
  <c r="AY13" i="5"/>
  <c r="AY11" i="5"/>
  <c r="BA13" i="5"/>
  <c r="BB3" i="5"/>
  <c r="BC3" i="5" s="1"/>
  <c r="D1110" i="4"/>
  <c r="D1111" i="4" s="1"/>
  <c r="D1112" i="4" s="1"/>
  <c r="D1113" i="4" s="1"/>
  <c r="D1114" i="4" s="1"/>
  <c r="D1115" i="4" s="1"/>
  <c r="D1116" i="4" s="1"/>
  <c r="D1109" i="4"/>
  <c r="M170" i="4"/>
  <c r="M171" i="4" s="1"/>
  <c r="M169" i="4"/>
  <c r="T120" i="4"/>
  <c r="S120" i="4"/>
  <c r="T119" i="4"/>
  <c r="S118" i="4"/>
  <c r="AE97" i="4"/>
  <c r="AD97" i="4"/>
  <c r="I50" i="4"/>
  <c r="J50" i="4" s="1"/>
  <c r="I49" i="4"/>
  <c r="AM178" i="21" l="1"/>
  <c r="AH178" i="21"/>
  <c r="CO175" i="21"/>
  <c r="CP175" i="21" s="1"/>
  <c r="CC175" i="21"/>
  <c r="BF186" i="21"/>
  <c r="BO111" i="21"/>
  <c r="AD111" i="21" s="1"/>
  <c r="AP112" i="21" s="1"/>
  <c r="AO112" i="21" s="1"/>
  <c r="BK112" i="21" s="1"/>
  <c r="BN111" i="21"/>
  <c r="BJ178" i="21"/>
  <c r="BI177" i="21"/>
  <c r="CN175" i="21"/>
  <c r="CG175" i="21"/>
  <c r="BR177" i="21"/>
  <c r="AN177" i="21"/>
  <c r="BB188" i="21"/>
  <c r="BC187" i="21"/>
  <c r="BE187" i="21" s="1"/>
  <c r="BU176" i="21"/>
  <c r="CF176" i="21"/>
  <c r="CM116" i="21"/>
  <c r="CH117" i="21" s="1"/>
  <c r="CL116" i="21"/>
  <c r="AZ179" i="21"/>
  <c r="AW179" i="21"/>
  <c r="D180" i="21"/>
  <c r="J179" i="21"/>
  <c r="AG179" i="21" s="1"/>
  <c r="BY176" i="21"/>
  <c r="BZ176" i="21" s="1"/>
  <c r="BW178" i="21" s="1"/>
  <c r="BX178" i="21" s="1"/>
  <c r="CB176" i="21"/>
  <c r="BA178" i="21"/>
  <c r="AU181" i="21"/>
  <c r="AV180" i="21"/>
  <c r="CM90" i="1"/>
  <c r="CN90" i="1" s="1"/>
  <c r="J24" i="10" s="1"/>
  <c r="AW139" i="1"/>
  <c r="F24" i="10"/>
  <c r="CE89" i="1"/>
  <c r="CL89" i="1"/>
  <c r="BX88" i="1"/>
  <c r="BU90" i="1" s="1"/>
  <c r="AZ46" i="1"/>
  <c r="BV89" i="1"/>
  <c r="BW89" i="1" s="1"/>
  <c r="CD90" i="1"/>
  <c r="AM94" i="1"/>
  <c r="D28" i="10" s="1"/>
  <c r="BP94" i="1"/>
  <c r="BZ94" i="1" s="1"/>
  <c r="CA94" i="1" s="1"/>
  <c r="AY91" i="1"/>
  <c r="BB9" i="5"/>
  <c r="BC9" i="5" s="1"/>
  <c r="BH92" i="1"/>
  <c r="BG91" i="1"/>
  <c r="CD91" i="1" s="1"/>
  <c r="AZ95" i="1"/>
  <c r="AX92" i="1"/>
  <c r="AU92" i="1"/>
  <c r="AS94" i="1"/>
  <c r="AT93" i="1"/>
  <c r="BB11" i="5"/>
  <c r="BC11" i="5" s="1"/>
  <c r="BB13" i="5"/>
  <c r="BC13" i="5" s="1"/>
  <c r="J52" i="4"/>
  <c r="J53" i="4" s="1"/>
  <c r="J51" i="4"/>
  <c r="N170" i="4"/>
  <c r="AU182" i="21" l="1"/>
  <c r="AV181" i="21"/>
  <c r="CO176" i="21"/>
  <c r="CP176" i="21" s="1"/>
  <c r="CC176" i="21"/>
  <c r="CG176" i="21"/>
  <c r="CN176" i="21"/>
  <c r="BL112" i="21"/>
  <c r="BM112" i="21"/>
  <c r="BA179" i="21"/>
  <c r="CF177" i="21"/>
  <c r="BU177" i="21"/>
  <c r="BY177" i="21" s="1"/>
  <c r="BZ177" i="21" s="1"/>
  <c r="BW179" i="21" s="1"/>
  <c r="BX179" i="21" s="1"/>
  <c r="AM179" i="21"/>
  <c r="AH179" i="21"/>
  <c r="BF187" i="21"/>
  <c r="CB177" i="21"/>
  <c r="BI178" i="21"/>
  <c r="BJ179" i="21"/>
  <c r="AZ180" i="21"/>
  <c r="AW180" i="21"/>
  <c r="J180" i="21"/>
  <c r="AG180" i="21" s="1"/>
  <c r="D181" i="21"/>
  <c r="CI117" i="21"/>
  <c r="CJ117" i="21"/>
  <c r="CK117" i="21" s="1"/>
  <c r="BB189" i="21"/>
  <c r="BC188" i="21"/>
  <c r="BE188" i="21" s="1"/>
  <c r="AN178" i="21"/>
  <c r="BR178" i="21"/>
  <c r="CM91" i="1"/>
  <c r="CN91" i="1" s="1"/>
  <c r="J25" i="10" s="1"/>
  <c r="AW140" i="1"/>
  <c r="F25" i="10"/>
  <c r="CE91" i="1"/>
  <c r="CL91" i="1"/>
  <c r="CE90" i="1"/>
  <c r="CL90" i="1"/>
  <c r="BX89" i="1"/>
  <c r="BU91" i="1" s="1"/>
  <c r="AZ47" i="1"/>
  <c r="BV90" i="1"/>
  <c r="BW90" i="1" s="1"/>
  <c r="BS91" i="1"/>
  <c r="AM95" i="1"/>
  <c r="D29" i="10" s="1"/>
  <c r="BP95" i="1"/>
  <c r="BZ95" i="1" s="1"/>
  <c r="CA95" i="1" s="1"/>
  <c r="AY92" i="1"/>
  <c r="BH93" i="1"/>
  <c r="H27" i="10" s="1"/>
  <c r="BG92" i="1"/>
  <c r="BS92" i="1" s="1"/>
  <c r="AZ96" i="1"/>
  <c r="AX93" i="1"/>
  <c r="AU93" i="1"/>
  <c r="AS95" i="1"/>
  <c r="AT94" i="1"/>
  <c r="CL117" i="21" l="1"/>
  <c r="CM117" i="21"/>
  <c r="CH118" i="21" s="1"/>
  <c r="BA180" i="21"/>
  <c r="CO177" i="21"/>
  <c r="CP177" i="21" s="1"/>
  <c r="CC177" i="21"/>
  <c r="AN179" i="21"/>
  <c r="BR179" i="21"/>
  <c r="BF188" i="21"/>
  <c r="D182" i="21"/>
  <c r="J181" i="21"/>
  <c r="AG181" i="21" s="1"/>
  <c r="BI179" i="21"/>
  <c r="BJ180" i="21"/>
  <c r="AZ181" i="21"/>
  <c r="AW181" i="21"/>
  <c r="CB178" i="21"/>
  <c r="BB190" i="21"/>
  <c r="BC189" i="21"/>
  <c r="BE189" i="21" s="1"/>
  <c r="AM180" i="21"/>
  <c r="AH180" i="21"/>
  <c r="CF178" i="21"/>
  <c r="BU178" i="21"/>
  <c r="BY178" i="21" s="1"/>
  <c r="BZ178" i="21" s="1"/>
  <c r="BW180" i="21" s="1"/>
  <c r="BX180" i="21" s="1"/>
  <c r="CN177" i="21"/>
  <c r="CG177" i="21"/>
  <c r="BN112" i="21"/>
  <c r="BO112" i="21"/>
  <c r="AD112" i="21" s="1"/>
  <c r="AP113" i="21" s="1"/>
  <c r="AO113" i="21" s="1"/>
  <c r="BK113" i="21" s="1"/>
  <c r="AU183" i="21"/>
  <c r="AV182" i="21"/>
  <c r="CM92" i="1"/>
  <c r="CN92" i="1" s="1"/>
  <c r="J26" i="10" s="1"/>
  <c r="AW141" i="1"/>
  <c r="F26" i="10"/>
  <c r="BX90" i="1"/>
  <c r="BU92" i="1" s="1"/>
  <c r="AZ48" i="1"/>
  <c r="BV91" i="1"/>
  <c r="BW91" i="1" s="1"/>
  <c r="CD92" i="1"/>
  <c r="AM96" i="1"/>
  <c r="D30" i="10" s="1"/>
  <c r="BP96" i="1"/>
  <c r="BZ96" i="1" s="1"/>
  <c r="CA96" i="1" s="1"/>
  <c r="AY93" i="1"/>
  <c r="BH94" i="1"/>
  <c r="BG93" i="1"/>
  <c r="CD93" i="1" s="1"/>
  <c r="AZ97" i="1"/>
  <c r="AU94" i="1"/>
  <c r="AX94" i="1"/>
  <c r="AS96" i="1"/>
  <c r="AT95" i="1"/>
  <c r="AU184" i="21" l="1"/>
  <c r="AV183" i="21"/>
  <c r="AN180" i="21"/>
  <c r="BR180" i="21"/>
  <c r="BU179" i="21"/>
  <c r="BY179" i="21" s="1"/>
  <c r="BZ179" i="21" s="1"/>
  <c r="BW181" i="21" s="1"/>
  <c r="BX181" i="21" s="1"/>
  <c r="CF179" i="21"/>
  <c r="BL113" i="21"/>
  <c r="BM113" i="21"/>
  <c r="BF189" i="21"/>
  <c r="AM181" i="21"/>
  <c r="AH181" i="21"/>
  <c r="CB179" i="21"/>
  <c r="CN178" i="21"/>
  <c r="CG178" i="21"/>
  <c r="BB191" i="21"/>
  <c r="BC190" i="21"/>
  <c r="BE190" i="21" s="1"/>
  <c r="BA181" i="21"/>
  <c r="D183" i="21"/>
  <c r="J182" i="21"/>
  <c r="AG182" i="21" s="1"/>
  <c r="CJ118" i="21"/>
  <c r="CK118" i="21" s="1"/>
  <c r="CI118" i="21"/>
  <c r="AW182" i="21"/>
  <c r="AZ182" i="21"/>
  <c r="CO178" i="21"/>
  <c r="CP178" i="21" s="1"/>
  <c r="CC178" i="21"/>
  <c r="BI180" i="21"/>
  <c r="BJ181" i="21"/>
  <c r="CM93" i="1"/>
  <c r="CN93" i="1" s="1"/>
  <c r="J27" i="10" s="1"/>
  <c r="AW142" i="1"/>
  <c r="F27" i="10"/>
  <c r="CE93" i="1"/>
  <c r="CL93" i="1"/>
  <c r="CE92" i="1"/>
  <c r="CL92" i="1"/>
  <c r="BX91" i="1"/>
  <c r="BU93" i="1" s="1"/>
  <c r="AZ49" i="1"/>
  <c r="BV92" i="1"/>
  <c r="BW92" i="1" s="1"/>
  <c r="BS93" i="1"/>
  <c r="AM97" i="1"/>
  <c r="D31" i="10" s="1"/>
  <c r="BP97" i="1"/>
  <c r="BZ97" i="1" s="1"/>
  <c r="CA97" i="1" s="1"/>
  <c r="AY94" i="1"/>
  <c r="BH95" i="1"/>
  <c r="BG94" i="1"/>
  <c r="CD94" i="1" s="1"/>
  <c r="AZ98" i="1"/>
  <c r="AS97" i="1"/>
  <c r="AT96" i="1"/>
  <c r="AX95" i="1"/>
  <c r="AU95" i="1"/>
  <c r="BU180" i="21" l="1"/>
  <c r="CF180" i="21"/>
  <c r="BA182" i="21"/>
  <c r="AH182" i="21"/>
  <c r="AM182" i="21"/>
  <c r="AN181" i="21"/>
  <c r="BR181" i="21"/>
  <c r="D184" i="21"/>
  <c r="J183" i="21"/>
  <c r="AG183" i="21" s="1"/>
  <c r="BF190" i="21"/>
  <c r="CN179" i="21"/>
  <c r="CG179" i="21"/>
  <c r="BB192" i="21"/>
  <c r="BC191" i="21"/>
  <c r="BE191" i="21" s="1"/>
  <c r="CO179" i="21"/>
  <c r="CP179" i="21" s="1"/>
  <c r="CC179" i="21"/>
  <c r="AZ183" i="21"/>
  <c r="AW183" i="21"/>
  <c r="BJ182" i="21"/>
  <c r="BI181" i="21"/>
  <c r="CM118" i="21"/>
  <c r="CH119" i="21" s="1"/>
  <c r="CL118" i="21"/>
  <c r="BN113" i="21"/>
  <c r="BO113" i="21"/>
  <c r="AD113" i="21" s="1"/>
  <c r="AP114" i="21" s="1"/>
  <c r="AO114" i="21" s="1"/>
  <c r="BK114" i="21" s="1"/>
  <c r="BY180" i="21"/>
  <c r="BZ180" i="21" s="1"/>
  <c r="BW182" i="21" s="1"/>
  <c r="BX182" i="21" s="1"/>
  <c r="CB180" i="21"/>
  <c r="AU185" i="21"/>
  <c r="AV184" i="21"/>
  <c r="CM94" i="1"/>
  <c r="CN94" i="1" s="1"/>
  <c r="J28" i="10" s="1"/>
  <c r="AW143" i="1"/>
  <c r="F28" i="10"/>
  <c r="CE94" i="1"/>
  <c r="CL94" i="1"/>
  <c r="BX92" i="1"/>
  <c r="BU94" i="1" s="1"/>
  <c r="AZ50" i="1"/>
  <c r="BV93" i="1"/>
  <c r="BW93" i="1" s="1"/>
  <c r="BS94" i="1"/>
  <c r="AM98" i="1"/>
  <c r="D32" i="10" s="1"/>
  <c r="BP98" i="1"/>
  <c r="BZ98" i="1" s="1"/>
  <c r="CA98" i="1" s="1"/>
  <c r="AY95" i="1"/>
  <c r="BH96" i="1"/>
  <c r="BG95" i="1"/>
  <c r="CD95" i="1" s="1"/>
  <c r="AZ99" i="1"/>
  <c r="AX96" i="1"/>
  <c r="AU96" i="1"/>
  <c r="AS98" i="1"/>
  <c r="AT97" i="1"/>
  <c r="AU186" i="21" l="1"/>
  <c r="AV185" i="21"/>
  <c r="BI182" i="21"/>
  <c r="BJ183" i="21"/>
  <c r="AH183" i="21"/>
  <c r="AM183" i="21"/>
  <c r="CC180" i="21"/>
  <c r="CO180" i="21"/>
  <c r="CP180" i="21" s="1"/>
  <c r="J184" i="21"/>
  <c r="AG184" i="21" s="1"/>
  <c r="D185" i="21"/>
  <c r="AN182" i="21"/>
  <c r="BR182" i="21"/>
  <c r="CJ119" i="21"/>
  <c r="CK119" i="21" s="1"/>
  <c r="CI119" i="21"/>
  <c r="BA183" i="21"/>
  <c r="BF191" i="21"/>
  <c r="CB181" i="21"/>
  <c r="CN180" i="21"/>
  <c r="CG180" i="21"/>
  <c r="AW184" i="21"/>
  <c r="AZ184" i="21"/>
  <c r="BL114" i="21"/>
  <c r="BM114" i="21"/>
  <c r="CF181" i="21"/>
  <c r="BU181" i="21"/>
  <c r="BY181" i="21" s="1"/>
  <c r="BZ181" i="21" s="1"/>
  <c r="BW183" i="21" s="1"/>
  <c r="BX183" i="21" s="1"/>
  <c r="BB193" i="21"/>
  <c r="BC192" i="21"/>
  <c r="BE192" i="21" s="1"/>
  <c r="CM95" i="1"/>
  <c r="CN95" i="1" s="1"/>
  <c r="J29" i="10" s="1"/>
  <c r="AW144" i="1"/>
  <c r="F29" i="10"/>
  <c r="CE95" i="1"/>
  <c r="CL95" i="1"/>
  <c r="BS95" i="1"/>
  <c r="BX93" i="1"/>
  <c r="BU95" i="1" s="1"/>
  <c r="AZ51" i="1"/>
  <c r="BV94" i="1"/>
  <c r="BW94" i="1" s="1"/>
  <c r="AM99" i="1"/>
  <c r="D33" i="10" s="1"/>
  <c r="BP99" i="1"/>
  <c r="BZ99" i="1" s="1"/>
  <c r="CA99" i="1" s="1"/>
  <c r="AY96" i="1"/>
  <c r="BH97" i="1"/>
  <c r="BG96" i="1"/>
  <c r="CD96" i="1" s="1"/>
  <c r="AZ100" i="1"/>
  <c r="AX97" i="1"/>
  <c r="AU97" i="1"/>
  <c r="AS99" i="1"/>
  <c r="AT98" i="1"/>
  <c r="K309" i="1"/>
  <c r="BB194" i="21" l="1"/>
  <c r="BC193" i="21"/>
  <c r="BE193" i="21" s="1"/>
  <c r="BJ184" i="21"/>
  <c r="BI183" i="21"/>
  <c r="BA184" i="21"/>
  <c r="CL119" i="21"/>
  <c r="CM119" i="21"/>
  <c r="CH120" i="21" s="1"/>
  <c r="D186" i="21"/>
  <c r="J185" i="21"/>
  <c r="AG185" i="21" s="1"/>
  <c r="CF182" i="21"/>
  <c r="BU182" i="21"/>
  <c r="BY182" i="21" s="1"/>
  <c r="BZ182" i="21" s="1"/>
  <c r="BW184" i="21" s="1"/>
  <c r="BX184" i="21" s="1"/>
  <c r="CN181" i="21"/>
  <c r="CG181" i="21"/>
  <c r="CC181" i="21"/>
  <c r="CO181" i="21"/>
  <c r="CP181" i="21" s="1"/>
  <c r="CB182" i="21"/>
  <c r="AH184" i="21"/>
  <c r="AM184" i="21"/>
  <c r="BR183" i="21"/>
  <c r="AN183" i="21"/>
  <c r="AZ185" i="21"/>
  <c r="AW185" i="21"/>
  <c r="BF192" i="21"/>
  <c r="BN114" i="21"/>
  <c r="BO114" i="21"/>
  <c r="AD114" i="21" s="1"/>
  <c r="AP115" i="21" s="1"/>
  <c r="AO115" i="21" s="1"/>
  <c r="BK115" i="21" s="1"/>
  <c r="AU187" i="21"/>
  <c r="AV186" i="21"/>
  <c r="CM96" i="1"/>
  <c r="CN96" i="1" s="1"/>
  <c r="J30" i="10" s="1"/>
  <c r="AW145" i="1"/>
  <c r="F30" i="10"/>
  <c r="CE96" i="1"/>
  <c r="CL96" i="1"/>
  <c r="BX94" i="1"/>
  <c r="BU96" i="1" s="1"/>
  <c r="AZ52" i="1"/>
  <c r="BV95" i="1"/>
  <c r="BW95" i="1" s="1"/>
  <c r="BS96" i="1"/>
  <c r="AM100" i="1"/>
  <c r="D34" i="10" s="1"/>
  <c r="BP100" i="1"/>
  <c r="BZ100" i="1" s="1"/>
  <c r="CA100" i="1" s="1"/>
  <c r="AY97" i="1"/>
  <c r="BH98" i="1"/>
  <c r="H32" i="10" s="1"/>
  <c r="BG97" i="1"/>
  <c r="CD97" i="1" s="1"/>
  <c r="AZ101" i="1"/>
  <c r="AS100" i="1"/>
  <c r="AT99" i="1"/>
  <c r="AU98" i="1"/>
  <c r="AX98" i="1"/>
  <c r="AU188" i="21" l="1"/>
  <c r="AV187" i="21"/>
  <c r="CC182" i="21"/>
  <c r="CO182" i="21"/>
  <c r="CP182" i="21" s="1"/>
  <c r="CG182" i="21"/>
  <c r="CN182" i="21"/>
  <c r="CF183" i="21"/>
  <c r="BU183" i="21"/>
  <c r="BL115" i="21"/>
  <c r="BM115" i="21"/>
  <c r="CB183" i="21"/>
  <c r="BY183" i="21"/>
  <c r="BZ183" i="21" s="1"/>
  <c r="BW185" i="21" s="1"/>
  <c r="BX185" i="21" s="1"/>
  <c r="AM185" i="21"/>
  <c r="AH185" i="21"/>
  <c r="BI184" i="21"/>
  <c r="BJ185" i="21"/>
  <c r="BA185" i="21"/>
  <c r="AN184" i="21"/>
  <c r="BR184" i="21"/>
  <c r="J186" i="21"/>
  <c r="AG186" i="21" s="1"/>
  <c r="D187" i="21"/>
  <c r="BF193" i="21"/>
  <c r="AZ186" i="21"/>
  <c r="AW186" i="21"/>
  <c r="CJ120" i="21"/>
  <c r="CK120" i="21" s="1"/>
  <c r="CI120" i="21"/>
  <c r="BB195" i="21"/>
  <c r="BC194" i="21"/>
  <c r="BE194" i="21" s="1"/>
  <c r="CM97" i="1"/>
  <c r="CN97" i="1" s="1"/>
  <c r="J31" i="10" s="1"/>
  <c r="AW146" i="1"/>
  <c r="F31" i="10"/>
  <c r="BS97" i="1"/>
  <c r="CE97" i="1"/>
  <c r="CL97" i="1"/>
  <c r="BX95" i="1"/>
  <c r="BU97" i="1" s="1"/>
  <c r="AZ53" i="1"/>
  <c r="BV96" i="1"/>
  <c r="BW96" i="1" s="1"/>
  <c r="AM101" i="1"/>
  <c r="D35" i="10" s="1"/>
  <c r="BP101" i="1"/>
  <c r="BZ101" i="1" s="1"/>
  <c r="CA101" i="1" s="1"/>
  <c r="AY98" i="1"/>
  <c r="BH99" i="1"/>
  <c r="BG98" i="1"/>
  <c r="BS98" i="1" s="1"/>
  <c r="AZ102" i="1"/>
  <c r="AX99" i="1"/>
  <c r="AU99" i="1"/>
  <c r="AS101" i="1"/>
  <c r="AT100" i="1"/>
  <c r="AM186" i="21" l="1"/>
  <c r="AH186" i="21"/>
  <c r="CC183" i="21"/>
  <c r="CO183" i="21"/>
  <c r="CP183" i="21" s="1"/>
  <c r="BN115" i="21"/>
  <c r="BO115" i="21"/>
  <c r="AD115" i="21" s="1"/>
  <c r="AP116" i="21" s="1"/>
  <c r="AO116" i="21" s="1"/>
  <c r="BK116" i="21" s="1"/>
  <c r="CM120" i="21"/>
  <c r="CH121" i="21" s="1"/>
  <c r="CL120" i="21"/>
  <c r="BR185" i="21"/>
  <c r="AN185" i="21"/>
  <c r="AZ187" i="21"/>
  <c r="AW187" i="21"/>
  <c r="BB196" i="21"/>
  <c r="BC195" i="21"/>
  <c r="BE195" i="21" s="1"/>
  <c r="BA186" i="21"/>
  <c r="BU184" i="21"/>
  <c r="BY184" i="21" s="1"/>
  <c r="BZ184" i="21" s="1"/>
  <c r="BW186" i="21" s="1"/>
  <c r="BX186" i="21" s="1"/>
  <c r="CF184" i="21"/>
  <c r="CN183" i="21"/>
  <c r="CG183" i="21"/>
  <c r="CB184" i="21"/>
  <c r="BF194" i="21"/>
  <c r="D188" i="21"/>
  <c r="J187" i="21"/>
  <c r="AG187" i="21" s="1"/>
  <c r="BJ186" i="21"/>
  <c r="BI185" i="21"/>
  <c r="AU189" i="21"/>
  <c r="AV188" i="21"/>
  <c r="CM98" i="1"/>
  <c r="CN98" i="1" s="1"/>
  <c r="J32" i="10" s="1"/>
  <c r="AW147" i="1"/>
  <c r="F32" i="10"/>
  <c r="BX96" i="1"/>
  <c r="BU98" i="1" s="1"/>
  <c r="AZ54" i="1"/>
  <c r="BV97" i="1"/>
  <c r="BW97" i="1" s="1"/>
  <c r="CD98" i="1"/>
  <c r="AM102" i="1"/>
  <c r="D36" i="10" s="1"/>
  <c r="BP102" i="1"/>
  <c r="BZ102" i="1" s="1"/>
  <c r="CA102" i="1" s="1"/>
  <c r="AY99" i="1"/>
  <c r="BH100" i="1"/>
  <c r="BG99" i="1"/>
  <c r="CD99" i="1" s="1"/>
  <c r="AZ103" i="1"/>
  <c r="AS102" i="1"/>
  <c r="AT101" i="1"/>
  <c r="AX100" i="1"/>
  <c r="AU100" i="1"/>
  <c r="Q1114" i="3"/>
  <c r="W1114" i="3" s="1"/>
  <c r="Z1114" i="3" s="1"/>
  <c r="M1114" i="3"/>
  <c r="I1114" i="3"/>
  <c r="E1114" i="3"/>
  <c r="Q1113" i="3"/>
  <c r="W1113" i="3" s="1"/>
  <c r="Z1113" i="3" s="1"/>
  <c r="M1113" i="3"/>
  <c r="I1113" i="3"/>
  <c r="E1113" i="3"/>
  <c r="Z1112" i="3"/>
  <c r="Q1112" i="3"/>
  <c r="W1112" i="3" s="1"/>
  <c r="M1112" i="3"/>
  <c r="I1112" i="3"/>
  <c r="E1112" i="3"/>
  <c r="Q1111" i="3"/>
  <c r="W1111" i="3" s="1"/>
  <c r="Z1111" i="3" s="1"/>
  <c r="M1111" i="3"/>
  <c r="I1111" i="3"/>
  <c r="E1111" i="3"/>
  <c r="Q1110" i="3"/>
  <c r="W1110" i="3" s="1"/>
  <c r="Z1110" i="3" s="1"/>
  <c r="M1110" i="3"/>
  <c r="I1110" i="3"/>
  <c r="E1110" i="3"/>
  <c r="Q1109" i="3"/>
  <c r="W1109" i="3" s="1"/>
  <c r="Z1109" i="3" s="1"/>
  <c r="M1109" i="3"/>
  <c r="I1109" i="3"/>
  <c r="E1109" i="3"/>
  <c r="Q1108" i="3"/>
  <c r="W1108" i="3" s="1"/>
  <c r="Z1108" i="3" s="1"/>
  <c r="M1108" i="3"/>
  <c r="I1108" i="3"/>
  <c r="E1108" i="3"/>
  <c r="Q1107" i="3"/>
  <c r="W1107" i="3" s="1"/>
  <c r="Z1107" i="3" s="1"/>
  <c r="M1107" i="3"/>
  <c r="I1107" i="3"/>
  <c r="E1107" i="3"/>
  <c r="Q1106" i="3"/>
  <c r="W1106" i="3" s="1"/>
  <c r="Z1106" i="3" s="1"/>
  <c r="M1106" i="3"/>
  <c r="I1106" i="3"/>
  <c r="E1106" i="3"/>
  <c r="AF1105" i="3"/>
  <c r="AE1105" i="3"/>
  <c r="AB1105" i="3"/>
  <c r="AA1105" i="3"/>
  <c r="V1105" i="3"/>
  <c r="T1105" i="3"/>
  <c r="S1105" i="3"/>
  <c r="M1105" i="3"/>
  <c r="I1105" i="3"/>
  <c r="E1105" i="3"/>
  <c r="AF1104" i="3"/>
  <c r="AE1104" i="3"/>
  <c r="AB1104" i="3"/>
  <c r="AA1104" i="3"/>
  <c r="V1104" i="3"/>
  <c r="T1104" i="3"/>
  <c r="S1104" i="3"/>
  <c r="AF1103" i="3"/>
  <c r="AE1103" i="3"/>
  <c r="AB1103" i="3"/>
  <c r="AA1103" i="3"/>
  <c r="V1103" i="3"/>
  <c r="T1103" i="3"/>
  <c r="S1103" i="3"/>
  <c r="AF1102" i="3"/>
  <c r="AE1102" i="3"/>
  <c r="AB1102" i="3"/>
  <c r="AA1102" i="3"/>
  <c r="V1102" i="3"/>
  <c r="T1102" i="3"/>
  <c r="S1102" i="3"/>
  <c r="BN1101" i="3"/>
  <c r="BN1102" i="3" s="1"/>
  <c r="BN1103" i="3" s="1"/>
  <c r="BN1104" i="3" s="1"/>
  <c r="BN1105" i="3" s="1"/>
  <c r="BN1106" i="3" s="1"/>
  <c r="AF1101" i="3"/>
  <c r="AE1101" i="3"/>
  <c r="AB1101" i="3"/>
  <c r="AA1101" i="3"/>
  <c r="V1101" i="3"/>
  <c r="T1101" i="3"/>
  <c r="S1101" i="3"/>
  <c r="AF1100" i="3"/>
  <c r="AE1100" i="3"/>
  <c r="AB1100" i="3"/>
  <c r="AA1100" i="3"/>
  <c r="V1100" i="3"/>
  <c r="T1100" i="3"/>
  <c r="S1100" i="3"/>
  <c r="AF1099" i="3"/>
  <c r="AE1099" i="3"/>
  <c r="AB1099" i="3"/>
  <c r="AA1099" i="3"/>
  <c r="V1099" i="3"/>
  <c r="T1099" i="3"/>
  <c r="S1099" i="3"/>
  <c r="CK1098" i="3"/>
  <c r="CK1099" i="3" s="1"/>
  <c r="CK1100" i="3" s="1"/>
  <c r="CK1101" i="3" s="1"/>
  <c r="CK1102" i="3" s="1"/>
  <c r="CK1103" i="3" s="1"/>
  <c r="CK1104" i="3" s="1"/>
  <c r="CK1105" i="3" s="1"/>
  <c r="AF1098" i="3"/>
  <c r="AE1098" i="3"/>
  <c r="AB1098" i="3"/>
  <c r="AA1098" i="3"/>
  <c r="V1098" i="3"/>
  <c r="T1098" i="3"/>
  <c r="S1098" i="3"/>
  <c r="AF1097" i="3"/>
  <c r="AE1097" i="3"/>
  <c r="AB1097" i="3"/>
  <c r="AA1097" i="3"/>
  <c r="V1097" i="3"/>
  <c r="T1097" i="3"/>
  <c r="S1097" i="3"/>
  <c r="AF1096" i="3"/>
  <c r="AE1096" i="3"/>
  <c r="AB1096" i="3"/>
  <c r="AA1096" i="3"/>
  <c r="V1096" i="3"/>
  <c r="T1096" i="3"/>
  <c r="S1096" i="3"/>
  <c r="AF1095" i="3"/>
  <c r="AE1095" i="3"/>
  <c r="AB1095" i="3"/>
  <c r="AA1095" i="3"/>
  <c r="V1095" i="3"/>
  <c r="T1095" i="3"/>
  <c r="S1095" i="3"/>
  <c r="AF1094" i="3"/>
  <c r="AE1094" i="3"/>
  <c r="AB1094" i="3"/>
  <c r="AA1094" i="3"/>
  <c r="V1094" i="3"/>
  <c r="T1094" i="3"/>
  <c r="S1094" i="3"/>
  <c r="AF1093" i="3"/>
  <c r="AE1093" i="3"/>
  <c r="AB1093" i="3"/>
  <c r="AA1093" i="3"/>
  <c r="V1093" i="3"/>
  <c r="T1093" i="3"/>
  <c r="S1093" i="3"/>
  <c r="BN1092" i="3"/>
  <c r="AF1092" i="3"/>
  <c r="AE1092" i="3"/>
  <c r="AB1092" i="3"/>
  <c r="AA1092" i="3"/>
  <c r="V1092" i="3"/>
  <c r="T1092" i="3"/>
  <c r="S1092" i="3"/>
  <c r="AF1091" i="3"/>
  <c r="AE1091" i="3"/>
  <c r="AB1091" i="3"/>
  <c r="AA1091" i="3"/>
  <c r="V1091" i="3"/>
  <c r="T1091" i="3"/>
  <c r="S1091" i="3"/>
  <c r="AF1090" i="3"/>
  <c r="AE1090" i="3"/>
  <c r="AB1090" i="3"/>
  <c r="AA1090" i="3"/>
  <c r="V1090" i="3"/>
  <c r="T1090" i="3"/>
  <c r="S1090" i="3"/>
  <c r="AF1089" i="3"/>
  <c r="AE1089" i="3"/>
  <c r="AB1089" i="3"/>
  <c r="AA1089" i="3"/>
  <c r="V1089" i="3"/>
  <c r="T1089" i="3"/>
  <c r="S1089" i="3"/>
  <c r="AF1088" i="3"/>
  <c r="AE1088" i="3"/>
  <c r="AB1088" i="3"/>
  <c r="AA1088" i="3"/>
  <c r="V1088" i="3"/>
  <c r="T1088" i="3"/>
  <c r="S1088" i="3"/>
  <c r="AF1087" i="3"/>
  <c r="AE1087" i="3"/>
  <c r="AB1087" i="3"/>
  <c r="AA1087" i="3"/>
  <c r="V1087" i="3"/>
  <c r="T1087" i="3"/>
  <c r="S1087" i="3"/>
  <c r="AF1086" i="3"/>
  <c r="AE1086" i="3"/>
  <c r="AB1086" i="3"/>
  <c r="AA1086" i="3"/>
  <c r="V1086" i="3"/>
  <c r="T1086" i="3"/>
  <c r="S1086" i="3"/>
  <c r="BN1085" i="3"/>
  <c r="BN1086" i="3" s="1"/>
  <c r="AF1085" i="3"/>
  <c r="AE1085" i="3"/>
  <c r="AB1085" i="3"/>
  <c r="AA1085" i="3"/>
  <c r="V1085" i="3"/>
  <c r="T1085" i="3"/>
  <c r="S1085" i="3"/>
  <c r="AF1084" i="3"/>
  <c r="AE1084" i="3"/>
  <c r="AB1084" i="3"/>
  <c r="AA1084" i="3"/>
  <c r="V1084" i="3"/>
  <c r="T1084" i="3"/>
  <c r="S1084" i="3"/>
  <c r="AF1083" i="3"/>
  <c r="AE1083" i="3"/>
  <c r="AB1083" i="3"/>
  <c r="AA1083" i="3"/>
  <c r="V1083" i="3"/>
  <c r="T1083" i="3"/>
  <c r="S1083" i="3"/>
  <c r="AF1082" i="3"/>
  <c r="AE1082" i="3"/>
  <c r="AB1082" i="3"/>
  <c r="AA1082" i="3"/>
  <c r="V1082" i="3"/>
  <c r="T1082" i="3"/>
  <c r="S1082" i="3"/>
  <c r="T1081" i="3"/>
  <c r="T1080" i="3"/>
  <c r="AF1079" i="3"/>
  <c r="AE1079" i="3"/>
  <c r="AB1079" i="3"/>
  <c r="AA1079" i="3"/>
  <c r="V1079" i="3"/>
  <c r="T1079" i="3"/>
  <c r="S1079" i="3"/>
  <c r="AF1078" i="3"/>
  <c r="AE1078" i="3"/>
  <c r="AB1078" i="3"/>
  <c r="AA1078" i="3"/>
  <c r="V1078" i="3"/>
  <c r="T1078" i="3"/>
  <c r="S1078" i="3"/>
  <c r="AF1077" i="3"/>
  <c r="AE1077" i="3"/>
  <c r="AB1077" i="3"/>
  <c r="AA1077" i="3"/>
  <c r="V1077" i="3"/>
  <c r="T1077" i="3"/>
  <c r="S1077" i="3"/>
  <c r="AF1076" i="3"/>
  <c r="AE1076" i="3"/>
  <c r="AB1076" i="3"/>
  <c r="AA1076" i="3"/>
  <c r="V1076" i="3"/>
  <c r="T1076" i="3"/>
  <c r="S1076" i="3"/>
  <c r="AF1075" i="3"/>
  <c r="AE1075" i="3"/>
  <c r="AB1075" i="3"/>
  <c r="AA1075" i="3"/>
  <c r="V1075" i="3"/>
  <c r="T1075" i="3"/>
  <c r="S1075" i="3"/>
  <c r="AF1074" i="3"/>
  <c r="AE1074" i="3"/>
  <c r="AB1074" i="3"/>
  <c r="AA1074" i="3"/>
  <c r="V1074" i="3"/>
  <c r="T1074" i="3"/>
  <c r="S1074" i="3"/>
  <c r="H1074" i="3"/>
  <c r="I1086" i="3" s="1"/>
  <c r="M1086" i="3" s="1"/>
  <c r="D1074" i="3"/>
  <c r="AF1073" i="3"/>
  <c r="AE1073" i="3"/>
  <c r="AB1073" i="3"/>
  <c r="AA1073" i="3"/>
  <c r="V1073" i="3"/>
  <c r="T1073" i="3"/>
  <c r="S1073" i="3"/>
  <c r="AF1072" i="3"/>
  <c r="AE1072" i="3"/>
  <c r="AB1072" i="3"/>
  <c r="AA1072" i="3"/>
  <c r="V1072" i="3"/>
  <c r="T1072" i="3"/>
  <c r="S1072" i="3"/>
  <c r="AF1071" i="3"/>
  <c r="AE1071" i="3"/>
  <c r="AB1071" i="3"/>
  <c r="AA1071" i="3"/>
  <c r="V1071" i="3"/>
  <c r="T1071" i="3"/>
  <c r="S1071" i="3"/>
  <c r="AF1070" i="3"/>
  <c r="AE1070" i="3"/>
  <c r="AB1070" i="3"/>
  <c r="AA1070" i="3"/>
  <c r="V1070" i="3"/>
  <c r="T1070" i="3"/>
  <c r="S1070" i="3"/>
  <c r="AF1069" i="3"/>
  <c r="AE1069" i="3"/>
  <c r="AB1069" i="3"/>
  <c r="AA1069" i="3"/>
  <c r="V1069" i="3"/>
  <c r="T1069" i="3"/>
  <c r="S1069" i="3"/>
  <c r="E1069" i="3"/>
  <c r="AF1068" i="3"/>
  <c r="AE1068" i="3"/>
  <c r="AB1068" i="3"/>
  <c r="AA1068" i="3"/>
  <c r="V1068" i="3"/>
  <c r="T1068" i="3"/>
  <c r="S1068" i="3"/>
  <c r="AF1067" i="3"/>
  <c r="AE1067" i="3"/>
  <c r="AB1067" i="3"/>
  <c r="AA1067" i="3"/>
  <c r="V1067" i="3"/>
  <c r="T1067" i="3"/>
  <c r="S1067" i="3"/>
  <c r="AF1066" i="3"/>
  <c r="AE1066" i="3"/>
  <c r="AB1066" i="3"/>
  <c r="AA1066" i="3"/>
  <c r="V1066" i="3"/>
  <c r="T1066" i="3"/>
  <c r="S1066" i="3"/>
  <c r="AF1065" i="3"/>
  <c r="AE1065" i="3"/>
  <c r="AB1065" i="3"/>
  <c r="AA1065" i="3"/>
  <c r="V1065" i="3"/>
  <c r="T1065" i="3"/>
  <c r="S1065" i="3"/>
  <c r="AF1064" i="3"/>
  <c r="AE1064" i="3"/>
  <c r="AB1064" i="3"/>
  <c r="AA1064" i="3"/>
  <c r="V1064" i="3"/>
  <c r="T1064" i="3"/>
  <c r="S1064" i="3"/>
  <c r="AF1063" i="3"/>
  <c r="AE1063" i="3"/>
  <c r="AB1063" i="3"/>
  <c r="AA1063" i="3"/>
  <c r="V1063" i="3"/>
  <c r="T1063" i="3"/>
  <c r="S1063" i="3"/>
  <c r="AF1062" i="3"/>
  <c r="AE1062" i="3"/>
  <c r="AB1062" i="3"/>
  <c r="AA1062" i="3"/>
  <c r="V1062" i="3"/>
  <c r="T1062" i="3"/>
  <c r="S1062" i="3"/>
  <c r="AF1061" i="3"/>
  <c r="AE1061" i="3"/>
  <c r="AB1061" i="3"/>
  <c r="AA1061" i="3"/>
  <c r="V1061" i="3"/>
  <c r="T1061" i="3"/>
  <c r="S1061" i="3"/>
  <c r="AF1060" i="3"/>
  <c r="AE1060" i="3"/>
  <c r="AB1060" i="3"/>
  <c r="AA1060" i="3"/>
  <c r="V1060" i="3"/>
  <c r="T1060" i="3"/>
  <c r="S1060" i="3"/>
  <c r="AF1059" i="3"/>
  <c r="AE1059" i="3"/>
  <c r="AB1059" i="3"/>
  <c r="AA1059" i="3"/>
  <c r="V1059" i="3"/>
  <c r="T1059" i="3"/>
  <c r="S1059" i="3"/>
  <c r="AF1058" i="3"/>
  <c r="AE1058" i="3"/>
  <c r="AB1058" i="3"/>
  <c r="AA1058" i="3"/>
  <c r="V1058" i="3"/>
  <c r="T1058" i="3"/>
  <c r="S1058" i="3"/>
  <c r="AF1057" i="3"/>
  <c r="AE1057" i="3"/>
  <c r="AB1057" i="3"/>
  <c r="AA1057" i="3"/>
  <c r="V1057" i="3"/>
  <c r="T1057" i="3"/>
  <c r="S1057" i="3"/>
  <c r="AF1056" i="3"/>
  <c r="AE1056" i="3"/>
  <c r="AB1056" i="3"/>
  <c r="AA1056" i="3"/>
  <c r="V1056" i="3"/>
  <c r="T1056" i="3"/>
  <c r="S1056" i="3"/>
  <c r="AF1055" i="3"/>
  <c r="AE1055" i="3"/>
  <c r="AB1055" i="3"/>
  <c r="AA1055" i="3"/>
  <c r="V1055" i="3"/>
  <c r="T1055" i="3"/>
  <c r="S1055" i="3"/>
  <c r="AF1054" i="3"/>
  <c r="AE1054" i="3"/>
  <c r="AB1054" i="3"/>
  <c r="AA1054" i="3"/>
  <c r="V1054" i="3"/>
  <c r="T1054" i="3"/>
  <c r="S1054" i="3"/>
  <c r="AF1053" i="3"/>
  <c r="AE1053" i="3"/>
  <c r="AB1053" i="3"/>
  <c r="AA1053" i="3"/>
  <c r="V1053" i="3"/>
  <c r="T1053" i="3"/>
  <c r="S1053" i="3"/>
  <c r="AF1052" i="3"/>
  <c r="AE1052" i="3"/>
  <c r="AB1052" i="3"/>
  <c r="AA1052" i="3"/>
  <c r="V1052" i="3"/>
  <c r="T1052" i="3"/>
  <c r="S1052" i="3"/>
  <c r="AF1051" i="3"/>
  <c r="AE1051" i="3"/>
  <c r="AB1051" i="3"/>
  <c r="AA1051" i="3"/>
  <c r="V1051" i="3"/>
  <c r="T1051" i="3"/>
  <c r="S1051" i="3"/>
  <c r="AF1050" i="3"/>
  <c r="AE1050" i="3"/>
  <c r="AB1050" i="3"/>
  <c r="AA1050" i="3"/>
  <c r="V1050" i="3"/>
  <c r="T1050" i="3"/>
  <c r="S1050" i="3"/>
  <c r="AF1049" i="3"/>
  <c r="AE1049" i="3"/>
  <c r="AB1049" i="3"/>
  <c r="AA1049" i="3"/>
  <c r="V1049" i="3"/>
  <c r="T1049" i="3"/>
  <c r="S1049" i="3"/>
  <c r="AF1048" i="3"/>
  <c r="AE1048" i="3"/>
  <c r="AB1048" i="3"/>
  <c r="AA1048" i="3"/>
  <c r="V1048" i="3"/>
  <c r="T1048" i="3"/>
  <c r="S1048" i="3"/>
  <c r="AF1047" i="3"/>
  <c r="AE1047" i="3"/>
  <c r="AB1047" i="3"/>
  <c r="AA1047" i="3"/>
  <c r="V1047" i="3"/>
  <c r="T1047" i="3"/>
  <c r="S1047" i="3"/>
  <c r="AF1046" i="3"/>
  <c r="AE1046" i="3"/>
  <c r="AB1046" i="3"/>
  <c r="AA1046" i="3"/>
  <c r="V1046" i="3"/>
  <c r="T1046" i="3"/>
  <c r="S1046" i="3"/>
  <c r="AF1045" i="3"/>
  <c r="AE1045" i="3"/>
  <c r="AB1045" i="3"/>
  <c r="AA1045" i="3"/>
  <c r="V1045" i="3"/>
  <c r="T1045" i="3"/>
  <c r="S1045" i="3"/>
  <c r="AF1044" i="3"/>
  <c r="AE1044" i="3"/>
  <c r="AB1044" i="3"/>
  <c r="AA1044" i="3"/>
  <c r="V1044" i="3"/>
  <c r="T1044" i="3"/>
  <c r="S1044" i="3"/>
  <c r="H1044" i="3"/>
  <c r="D1044" i="3"/>
  <c r="E1063" i="3" s="1"/>
  <c r="AD1043" i="3"/>
  <c r="AN1042" i="3"/>
  <c r="AD1042" i="3"/>
  <c r="AM1042" i="3" s="1"/>
  <c r="AD1041" i="3"/>
  <c r="AM1040" i="3"/>
  <c r="AD1040" i="3"/>
  <c r="AN1040" i="3" s="1"/>
  <c r="AD1039" i="3"/>
  <c r="AD1038" i="3"/>
  <c r="AN1038" i="3" s="1"/>
  <c r="AD1037" i="3"/>
  <c r="AD1036" i="3"/>
  <c r="AD1035" i="3"/>
  <c r="AD1034" i="3"/>
  <c r="AN1033" i="3"/>
  <c r="AD1033" i="3"/>
  <c r="AM1033" i="3" s="1"/>
  <c r="AD1032" i="3"/>
  <c r="AD1031" i="3"/>
  <c r="AD1030" i="3"/>
  <c r="AD1029" i="3"/>
  <c r="AD1028" i="3"/>
  <c r="AD1027" i="3"/>
  <c r="AD1026" i="3"/>
  <c r="AN1026" i="3" s="1"/>
  <c r="AD1025" i="3"/>
  <c r="AD1024" i="3"/>
  <c r="AD1023" i="3"/>
  <c r="AD1022" i="3"/>
  <c r="AN1022" i="3" s="1"/>
  <c r="AD1021" i="3"/>
  <c r="AD1020" i="3"/>
  <c r="AD1019" i="3"/>
  <c r="AD1018" i="3"/>
  <c r="AD1017" i="3"/>
  <c r="AM1016" i="3"/>
  <c r="AD1016" i="3"/>
  <c r="AN1016" i="3" s="1"/>
  <c r="AD1015" i="3"/>
  <c r="AM1014" i="3"/>
  <c r="AD1014" i="3"/>
  <c r="AN1014" i="3" s="1"/>
  <c r="AD1013" i="3"/>
  <c r="H1013" i="3"/>
  <c r="I1023" i="3" s="1"/>
  <c r="M1023" i="3" s="1"/>
  <c r="D1013" i="3"/>
  <c r="R1012" i="3"/>
  <c r="N1012" i="3" s="1"/>
  <c r="Q1012" i="3"/>
  <c r="BQ1011" i="3"/>
  <c r="R1011" i="3"/>
  <c r="N1011" i="3" s="1"/>
  <c r="Q1011" i="3"/>
  <c r="R1010" i="3"/>
  <c r="Q1010" i="3"/>
  <c r="N1010" i="3"/>
  <c r="R1009" i="3"/>
  <c r="N1009" i="3" s="1"/>
  <c r="Q1009" i="3"/>
  <c r="R1008" i="3"/>
  <c r="N1008" i="3" s="1"/>
  <c r="Q1008" i="3"/>
  <c r="R1007" i="3"/>
  <c r="N1007" i="3" s="1"/>
  <c r="Q1007" i="3"/>
  <c r="R1006" i="3"/>
  <c r="N1006" i="3" s="1"/>
  <c r="Q1006" i="3"/>
  <c r="R1005" i="3"/>
  <c r="N1005" i="3" s="1"/>
  <c r="Q1005" i="3"/>
  <c r="R1004" i="3"/>
  <c r="N1004" i="3" s="1"/>
  <c r="Q1004" i="3"/>
  <c r="R1003" i="3"/>
  <c r="N1003" i="3" s="1"/>
  <c r="Q1003" i="3"/>
  <c r="R1002" i="3"/>
  <c r="N1002" i="3" s="1"/>
  <c r="Q1002" i="3"/>
  <c r="R1001" i="3"/>
  <c r="N1001" i="3" s="1"/>
  <c r="Q1001" i="3"/>
  <c r="R1000" i="3"/>
  <c r="Q1000" i="3"/>
  <c r="N1000" i="3"/>
  <c r="R999" i="3"/>
  <c r="N999" i="3" s="1"/>
  <c r="Q999" i="3"/>
  <c r="R998" i="3"/>
  <c r="N998" i="3" s="1"/>
  <c r="Q998" i="3"/>
  <c r="R997" i="3"/>
  <c r="N997" i="3" s="1"/>
  <c r="Q997" i="3"/>
  <c r="R996" i="3"/>
  <c r="N996" i="3" s="1"/>
  <c r="Q996" i="3"/>
  <c r="BF995" i="3"/>
  <c r="BA995" i="3"/>
  <c r="R995" i="3"/>
  <c r="N995" i="3" s="1"/>
  <c r="Q995" i="3"/>
  <c r="R994" i="3"/>
  <c r="Q994" i="3"/>
  <c r="N994" i="3"/>
  <c r="R993" i="3"/>
  <c r="Q993" i="3"/>
  <c r="N993" i="3"/>
  <c r="R992" i="3"/>
  <c r="N992" i="3" s="1"/>
  <c r="Q992" i="3"/>
  <c r="R991" i="3"/>
  <c r="Q991" i="3"/>
  <c r="Q990" i="3"/>
  <c r="BK989" i="3"/>
  <c r="BK1108" i="3" s="1"/>
  <c r="R989" i="3"/>
  <c r="Q989" i="3"/>
  <c r="R988" i="3"/>
  <c r="N988" i="3" s="1"/>
  <c r="Q988" i="3"/>
  <c r="R987" i="3"/>
  <c r="N987" i="3" s="1"/>
  <c r="Q987" i="3"/>
  <c r="R986" i="3"/>
  <c r="N986" i="3" s="1"/>
  <c r="Q986" i="3"/>
  <c r="BN985" i="3"/>
  <c r="R985" i="3"/>
  <c r="N985" i="3" s="1"/>
  <c r="Q985" i="3"/>
  <c r="R984" i="3"/>
  <c r="N984" i="3" s="1"/>
  <c r="Q984" i="3"/>
  <c r="AC983" i="3"/>
  <c r="AD998" i="3" s="1"/>
  <c r="R983" i="3"/>
  <c r="N983" i="3" s="1"/>
  <c r="Q983" i="3"/>
  <c r="H983" i="3"/>
  <c r="I1005" i="3" s="1"/>
  <c r="M1005" i="3" s="1"/>
  <c r="D983" i="3"/>
  <c r="E1009" i="3" s="1"/>
  <c r="BL975" i="3"/>
  <c r="BL976" i="3" s="1"/>
  <c r="BJ968" i="3"/>
  <c r="BF960" i="3"/>
  <c r="BA960" i="3"/>
  <c r="BA1108" i="3" s="1"/>
  <c r="DC959" i="3"/>
  <c r="DC958" i="3"/>
  <c r="DC957" i="3"/>
  <c r="DC956" i="3"/>
  <c r="DC955" i="3"/>
  <c r="DC954" i="3"/>
  <c r="DC953" i="3"/>
  <c r="AN953" i="3"/>
  <c r="AC953" i="3"/>
  <c r="AC954" i="3" s="1"/>
  <c r="H953" i="3"/>
  <c r="D953" i="3"/>
  <c r="DC952" i="3"/>
  <c r="AN952" i="3"/>
  <c r="AM952" i="3"/>
  <c r="M952" i="3"/>
  <c r="I952" i="3"/>
  <c r="DC951" i="3"/>
  <c r="AN951" i="3"/>
  <c r="Q951" i="3"/>
  <c r="N951" i="3"/>
  <c r="DC950" i="3"/>
  <c r="AN950" i="3"/>
  <c r="Q950" i="3"/>
  <c r="N950" i="3"/>
  <c r="DC949" i="3"/>
  <c r="AN949" i="3"/>
  <c r="Q949" i="3"/>
  <c r="DC948" i="3"/>
  <c r="CX948" i="3"/>
  <c r="CX949" i="3" s="1"/>
  <c r="CX950" i="3" s="1"/>
  <c r="CX951" i="3" s="1"/>
  <c r="CX952" i="3" s="1"/>
  <c r="CX953" i="3" s="1"/>
  <c r="CX954" i="3" s="1"/>
  <c r="CX955" i="3" s="1"/>
  <c r="CX956" i="3" s="1"/>
  <c r="CX957" i="3" s="1"/>
  <c r="CX958" i="3" s="1"/>
  <c r="CX959" i="3" s="1"/>
  <c r="CX960" i="3" s="1"/>
  <c r="CX961" i="3" s="1"/>
  <c r="CX962" i="3" s="1"/>
  <c r="CX963" i="3" s="1"/>
  <c r="CX964" i="3" s="1"/>
  <c r="CX965" i="3" s="1"/>
  <c r="CX966" i="3" s="1"/>
  <c r="CX967" i="3" s="1"/>
  <c r="CX968" i="3" s="1"/>
  <c r="CX969" i="3" s="1"/>
  <c r="CX970" i="3" s="1"/>
  <c r="CX971" i="3" s="1"/>
  <c r="CX972" i="3" s="1"/>
  <c r="CX973" i="3" s="1"/>
  <c r="CX974" i="3" s="1"/>
  <c r="CX975" i="3" s="1"/>
  <c r="CX976" i="3" s="1"/>
  <c r="CX977" i="3" s="1"/>
  <c r="CX978" i="3" s="1"/>
  <c r="CX979" i="3" s="1"/>
  <c r="CX980" i="3" s="1"/>
  <c r="CX981" i="3" s="1"/>
  <c r="CX982" i="3" s="1"/>
  <c r="CX983" i="3" s="1"/>
  <c r="CX984" i="3" s="1"/>
  <c r="CX985" i="3" s="1"/>
  <c r="CX986" i="3" s="1"/>
  <c r="CX987" i="3" s="1"/>
  <c r="CX988" i="3" s="1"/>
  <c r="CX989" i="3" s="1"/>
  <c r="CX990" i="3" s="1"/>
  <c r="CX991" i="3" s="1"/>
  <c r="CX992" i="3" s="1"/>
  <c r="CX993" i="3" s="1"/>
  <c r="CX994" i="3" s="1"/>
  <c r="CX995" i="3" s="1"/>
  <c r="CX996" i="3" s="1"/>
  <c r="CX997" i="3" s="1"/>
  <c r="CX998" i="3" s="1"/>
  <c r="CX999" i="3" s="1"/>
  <c r="CX1000" i="3" s="1"/>
  <c r="CX1001" i="3" s="1"/>
  <c r="CX1002" i="3" s="1"/>
  <c r="CX1003" i="3" s="1"/>
  <c r="CX1004" i="3" s="1"/>
  <c r="CX1005" i="3" s="1"/>
  <c r="CX1006" i="3" s="1"/>
  <c r="CX1007" i="3" s="1"/>
  <c r="CX1008" i="3" s="1"/>
  <c r="CX1009" i="3" s="1"/>
  <c r="CX1010" i="3" s="1"/>
  <c r="CX1011" i="3" s="1"/>
  <c r="CX1012" i="3" s="1"/>
  <c r="CX1013" i="3" s="1"/>
  <c r="CX1014" i="3" s="1"/>
  <c r="CX1015" i="3" s="1"/>
  <c r="CX1016" i="3" s="1"/>
  <c r="CX1017" i="3" s="1"/>
  <c r="CX1018" i="3" s="1"/>
  <c r="CX1019" i="3" s="1"/>
  <c r="CX1020" i="3" s="1"/>
  <c r="CX1021" i="3" s="1"/>
  <c r="CX1022" i="3" s="1"/>
  <c r="CX1023" i="3" s="1"/>
  <c r="CX1024" i="3" s="1"/>
  <c r="CX1025" i="3" s="1"/>
  <c r="CX1026" i="3" s="1"/>
  <c r="CX1027" i="3" s="1"/>
  <c r="CX1028" i="3" s="1"/>
  <c r="CX1029" i="3" s="1"/>
  <c r="CX1030" i="3" s="1"/>
  <c r="CX1031" i="3" s="1"/>
  <c r="CX1032" i="3" s="1"/>
  <c r="CX1033" i="3" s="1"/>
  <c r="CX1034" i="3" s="1"/>
  <c r="CX1035" i="3" s="1"/>
  <c r="CX1036" i="3" s="1"/>
  <c r="CX1037" i="3" s="1"/>
  <c r="CX1038" i="3" s="1"/>
  <c r="CX1039" i="3" s="1"/>
  <c r="CX1040" i="3" s="1"/>
  <c r="CX1041" i="3" s="1"/>
  <c r="CX1042" i="3" s="1"/>
  <c r="CX1043" i="3" s="1"/>
  <c r="CX1044" i="3" s="1"/>
  <c r="CX1045" i="3" s="1"/>
  <c r="CX1046" i="3" s="1"/>
  <c r="CX1047" i="3" s="1"/>
  <c r="CX1048" i="3" s="1"/>
  <c r="CX1049" i="3" s="1"/>
  <c r="CX1050" i="3" s="1"/>
  <c r="CX1051" i="3" s="1"/>
  <c r="CX1052" i="3" s="1"/>
  <c r="CX1053" i="3" s="1"/>
  <c r="CX1054" i="3" s="1"/>
  <c r="CX1055" i="3" s="1"/>
  <c r="CX1056" i="3" s="1"/>
  <c r="CX1057" i="3" s="1"/>
  <c r="CX1058" i="3" s="1"/>
  <c r="CX1059" i="3" s="1"/>
  <c r="CX1060" i="3" s="1"/>
  <c r="CX1061" i="3" s="1"/>
  <c r="CX1062" i="3" s="1"/>
  <c r="CX1063" i="3" s="1"/>
  <c r="CX1064" i="3" s="1"/>
  <c r="CX1065" i="3" s="1"/>
  <c r="CX1066" i="3" s="1"/>
  <c r="CX1067" i="3" s="1"/>
  <c r="CX1068" i="3" s="1"/>
  <c r="CX1069" i="3" s="1"/>
  <c r="CX1070" i="3" s="1"/>
  <c r="CX1071" i="3" s="1"/>
  <c r="CX1072" i="3" s="1"/>
  <c r="CX1073" i="3" s="1"/>
  <c r="CX1074" i="3" s="1"/>
  <c r="CX1075" i="3" s="1"/>
  <c r="CX1076" i="3" s="1"/>
  <c r="CX1077" i="3" s="1"/>
  <c r="CX1078" i="3" s="1"/>
  <c r="CX1079" i="3" s="1"/>
  <c r="CX1080" i="3" s="1"/>
  <c r="CX1081" i="3" s="1"/>
  <c r="CX1082" i="3" s="1"/>
  <c r="CX1083" i="3" s="1"/>
  <c r="CX1084" i="3" s="1"/>
  <c r="CX1085" i="3" s="1"/>
  <c r="CX1086" i="3" s="1"/>
  <c r="CX1087" i="3" s="1"/>
  <c r="CX1088" i="3" s="1"/>
  <c r="CX1089" i="3" s="1"/>
  <c r="CX1090" i="3" s="1"/>
  <c r="CX1091" i="3" s="1"/>
  <c r="CX1092" i="3" s="1"/>
  <c r="CX1093" i="3" s="1"/>
  <c r="CX1094" i="3" s="1"/>
  <c r="CX1095" i="3" s="1"/>
  <c r="CX1096" i="3" s="1"/>
  <c r="CX1097" i="3" s="1"/>
  <c r="CX1098" i="3" s="1"/>
  <c r="CX1099" i="3" s="1"/>
  <c r="CX1100" i="3" s="1"/>
  <c r="CX1101" i="3" s="1"/>
  <c r="CX1102" i="3" s="1"/>
  <c r="CX1103" i="3" s="1"/>
  <c r="CX1104" i="3" s="1"/>
  <c r="CX1105" i="3" s="1"/>
  <c r="AN948" i="3"/>
  <c r="Q948" i="3"/>
  <c r="DC947" i="3"/>
  <c r="AN947" i="3"/>
  <c r="Q947" i="3"/>
  <c r="DC946" i="3"/>
  <c r="AN946" i="3"/>
  <c r="Q946" i="3"/>
  <c r="N946" i="3"/>
  <c r="DC945" i="3"/>
  <c r="AN945" i="3"/>
  <c r="Q945" i="3"/>
  <c r="N945" i="3"/>
  <c r="DC944" i="3"/>
  <c r="AN944" i="3"/>
  <c r="Q944" i="3"/>
  <c r="N944" i="3"/>
  <c r="DC943" i="3"/>
  <c r="AN943" i="3"/>
  <c r="Q943" i="3"/>
  <c r="N943" i="3"/>
  <c r="DC942" i="3"/>
  <c r="AN942" i="3"/>
  <c r="Q942" i="3"/>
  <c r="N942" i="3"/>
  <c r="DC941" i="3"/>
  <c r="AN941" i="3"/>
  <c r="Q941" i="3"/>
  <c r="N941" i="3"/>
  <c r="DC940" i="3"/>
  <c r="AN940" i="3"/>
  <c r="Q940" i="3"/>
  <c r="N940" i="3"/>
  <c r="DC939" i="3"/>
  <c r="AN939" i="3"/>
  <c r="Q939" i="3"/>
  <c r="N939" i="3"/>
  <c r="DC938" i="3"/>
  <c r="AN938" i="3"/>
  <c r="Q938" i="3"/>
  <c r="N938" i="3"/>
  <c r="DC937" i="3"/>
  <c r="AN937" i="3"/>
  <c r="Q937" i="3"/>
  <c r="N937" i="3"/>
  <c r="DC936" i="3"/>
  <c r="AN936" i="3"/>
  <c r="Q936" i="3"/>
  <c r="N936" i="3"/>
  <c r="DC935" i="3"/>
  <c r="AN935" i="3"/>
  <c r="Q935" i="3"/>
  <c r="N935" i="3"/>
  <c r="DC934" i="3"/>
  <c r="AN934" i="3"/>
  <c r="Q934" i="3"/>
  <c r="N934" i="3"/>
  <c r="DC933" i="3"/>
  <c r="AN933" i="3"/>
  <c r="Q933" i="3"/>
  <c r="N933" i="3"/>
  <c r="DC932" i="3"/>
  <c r="AN932" i="3"/>
  <c r="Q932" i="3"/>
  <c r="N932" i="3"/>
  <c r="DC931" i="3"/>
  <c r="AN931" i="3"/>
  <c r="Q931" i="3"/>
  <c r="N931" i="3"/>
  <c r="DC930" i="3"/>
  <c r="AN930" i="3"/>
  <c r="Q930" i="3"/>
  <c r="N930" i="3"/>
  <c r="AN929" i="3"/>
  <c r="Q929" i="3"/>
  <c r="N929" i="3"/>
  <c r="AN928" i="3"/>
  <c r="Q928" i="3"/>
  <c r="N928" i="3"/>
  <c r="AN927" i="3"/>
  <c r="Q927" i="3"/>
  <c r="N927" i="3"/>
  <c r="AN926" i="3"/>
  <c r="Q926" i="3"/>
  <c r="N926" i="3"/>
  <c r="AN925" i="3"/>
  <c r="Q925" i="3"/>
  <c r="N925" i="3"/>
  <c r="AN924" i="3"/>
  <c r="Q924" i="3"/>
  <c r="N924" i="3"/>
  <c r="AN923" i="3"/>
  <c r="Q923" i="3"/>
  <c r="N923" i="3"/>
  <c r="AN922" i="3"/>
  <c r="AC922" i="3"/>
  <c r="AC923" i="3" s="1"/>
  <c r="Q922" i="3"/>
  <c r="N922" i="3"/>
  <c r="H922" i="3"/>
  <c r="D922" i="3"/>
  <c r="E940" i="3" s="1"/>
  <c r="AN921" i="3"/>
  <c r="Q921" i="3"/>
  <c r="N921" i="3"/>
  <c r="AN920" i="3"/>
  <c r="Q920" i="3"/>
  <c r="N920" i="3"/>
  <c r="M920" i="3"/>
  <c r="AN919" i="3"/>
  <c r="Q919" i="3"/>
  <c r="N919" i="3"/>
  <c r="M919" i="3"/>
  <c r="AN918" i="3"/>
  <c r="Q918" i="3"/>
  <c r="N918" i="3"/>
  <c r="M918" i="3"/>
  <c r="AN917" i="3"/>
  <c r="Q917" i="3"/>
  <c r="N917" i="3"/>
  <c r="M917" i="3"/>
  <c r="AN916" i="3"/>
  <c r="Q916" i="3"/>
  <c r="N916" i="3"/>
  <c r="M916" i="3"/>
  <c r="I916" i="3"/>
  <c r="AN915" i="3"/>
  <c r="Q915" i="3"/>
  <c r="N915" i="3"/>
  <c r="M915" i="3"/>
  <c r="AN914" i="3"/>
  <c r="Q914" i="3"/>
  <c r="N914" i="3"/>
  <c r="M914" i="3"/>
  <c r="AN913" i="3"/>
  <c r="Q913" i="3"/>
  <c r="N913" i="3"/>
  <c r="M913" i="3"/>
  <c r="AN912" i="3"/>
  <c r="Q912" i="3"/>
  <c r="N912" i="3"/>
  <c r="M912" i="3"/>
  <c r="AN911" i="3"/>
  <c r="Q911" i="3"/>
  <c r="N911" i="3"/>
  <c r="M911" i="3"/>
  <c r="AN910" i="3"/>
  <c r="Q910" i="3"/>
  <c r="N910" i="3"/>
  <c r="M910" i="3"/>
  <c r="AN909" i="3"/>
  <c r="Q909" i="3"/>
  <c r="N909" i="3"/>
  <c r="M909" i="3"/>
  <c r="AN908" i="3"/>
  <c r="Q908" i="3"/>
  <c r="N908" i="3"/>
  <c r="M908" i="3"/>
  <c r="AN907" i="3"/>
  <c r="Q907" i="3"/>
  <c r="N907" i="3"/>
  <c r="M907" i="3"/>
  <c r="AN906" i="3"/>
  <c r="Q906" i="3"/>
  <c r="N906" i="3"/>
  <c r="M906" i="3"/>
  <c r="AN905" i="3"/>
  <c r="Q905" i="3"/>
  <c r="N905" i="3"/>
  <c r="M905" i="3"/>
  <c r="AN904" i="3"/>
  <c r="Q904" i="3"/>
  <c r="N904" i="3"/>
  <c r="M904" i="3"/>
  <c r="AN903" i="3"/>
  <c r="Q903" i="3"/>
  <c r="N903" i="3"/>
  <c r="M903" i="3"/>
  <c r="AN902" i="3"/>
  <c r="Q902" i="3"/>
  <c r="N902" i="3"/>
  <c r="M902" i="3"/>
  <c r="AN901" i="3"/>
  <c r="Q901" i="3"/>
  <c r="N901" i="3"/>
  <c r="M901" i="3"/>
  <c r="AN900" i="3"/>
  <c r="Q900" i="3"/>
  <c r="N900" i="3"/>
  <c r="M900" i="3"/>
  <c r="AN899" i="3"/>
  <c r="Q899" i="3"/>
  <c r="N899" i="3"/>
  <c r="M899" i="3"/>
  <c r="AN898" i="3"/>
  <c r="Q898" i="3"/>
  <c r="N898" i="3"/>
  <c r="M898" i="3"/>
  <c r="AN897" i="3"/>
  <c r="Q897" i="3"/>
  <c r="N897" i="3"/>
  <c r="M897" i="3"/>
  <c r="AN896" i="3"/>
  <c r="Q896" i="3"/>
  <c r="N896" i="3"/>
  <c r="M896" i="3"/>
  <c r="AN895" i="3"/>
  <c r="Q895" i="3"/>
  <c r="N895" i="3"/>
  <c r="M895" i="3"/>
  <c r="I895" i="3"/>
  <c r="AN894" i="3"/>
  <c r="Q894" i="3"/>
  <c r="N894" i="3"/>
  <c r="M894" i="3"/>
  <c r="AN893" i="3"/>
  <c r="Q893" i="3"/>
  <c r="N893" i="3"/>
  <c r="M893" i="3"/>
  <c r="AN892" i="3"/>
  <c r="AC892" i="3"/>
  <c r="AC893" i="3" s="1"/>
  <c r="Q892" i="3"/>
  <c r="N892" i="3"/>
  <c r="M892" i="3"/>
  <c r="H892" i="3"/>
  <c r="D892" i="3"/>
  <c r="AB891" i="3"/>
  <c r="Q891" i="3"/>
  <c r="W891" i="3" s="1"/>
  <c r="N891" i="3"/>
  <c r="M891" i="3"/>
  <c r="AJ890" i="3"/>
  <c r="AG890" i="3"/>
  <c r="AJ889" i="3"/>
  <c r="AG889" i="3"/>
  <c r="AJ888" i="3"/>
  <c r="AG888" i="3"/>
  <c r="AJ887" i="3"/>
  <c r="AG887" i="3"/>
  <c r="I887" i="3"/>
  <c r="M887" i="3" s="1"/>
  <c r="AJ886" i="3"/>
  <c r="AG886" i="3"/>
  <c r="AJ885" i="3"/>
  <c r="AG885" i="3"/>
  <c r="AJ884" i="3"/>
  <c r="AG884" i="3"/>
  <c r="AJ883" i="3"/>
  <c r="AG883" i="3"/>
  <c r="AJ882" i="3"/>
  <c r="AG882" i="3"/>
  <c r="AJ881" i="3"/>
  <c r="AG881" i="3"/>
  <c r="AJ880" i="3"/>
  <c r="AG880" i="3"/>
  <c r="AJ879" i="3"/>
  <c r="AG879" i="3"/>
  <c r="AJ878" i="3"/>
  <c r="AG878" i="3"/>
  <c r="AJ877" i="3"/>
  <c r="AG877" i="3"/>
  <c r="AJ876" i="3"/>
  <c r="AG876" i="3"/>
  <c r="AJ875" i="3"/>
  <c r="AG875" i="3"/>
  <c r="AJ874" i="3"/>
  <c r="AG874" i="3"/>
  <c r="AJ873" i="3"/>
  <c r="AG873" i="3"/>
  <c r="AJ872" i="3"/>
  <c r="AG872" i="3"/>
  <c r="AJ871" i="3"/>
  <c r="AG871" i="3"/>
  <c r="AJ870" i="3"/>
  <c r="AG870" i="3"/>
  <c r="AJ869" i="3"/>
  <c r="AG869" i="3"/>
  <c r="AJ868" i="3"/>
  <c r="AG868" i="3"/>
  <c r="AJ867" i="3"/>
  <c r="AG867" i="3"/>
  <c r="AJ866" i="3"/>
  <c r="AG866" i="3"/>
  <c r="AJ865" i="3"/>
  <c r="AG865" i="3"/>
  <c r="BU864" i="3"/>
  <c r="BU865" i="3" s="1"/>
  <c r="BQ864" i="3"/>
  <c r="BQ865" i="3" s="1"/>
  <c r="AJ864" i="3"/>
  <c r="AG864" i="3"/>
  <c r="AJ863" i="3"/>
  <c r="AG863" i="3"/>
  <c r="AJ862" i="3"/>
  <c r="AG862" i="3"/>
  <c r="AJ861" i="3"/>
  <c r="AG861" i="3"/>
  <c r="AD861" i="3"/>
  <c r="AD862" i="3" s="1"/>
  <c r="AD863" i="3" s="1"/>
  <c r="AD864" i="3" s="1"/>
  <c r="AD865" i="3" s="1"/>
  <c r="AD866" i="3" s="1"/>
  <c r="AD867" i="3" s="1"/>
  <c r="AD868" i="3" s="1"/>
  <c r="AD869" i="3" s="1"/>
  <c r="AD870" i="3" s="1"/>
  <c r="AD871" i="3" s="1"/>
  <c r="AD872" i="3" s="1"/>
  <c r="AD873" i="3" s="1"/>
  <c r="AD874" i="3" s="1"/>
  <c r="AD875" i="3" s="1"/>
  <c r="AD876" i="3" s="1"/>
  <c r="AD877" i="3" s="1"/>
  <c r="AD878" i="3" s="1"/>
  <c r="AD879" i="3" s="1"/>
  <c r="AD880" i="3" s="1"/>
  <c r="AD881" i="3" s="1"/>
  <c r="AD882" i="3" s="1"/>
  <c r="AD883" i="3" s="1"/>
  <c r="AD884" i="3" s="1"/>
  <c r="AD885" i="3" s="1"/>
  <c r="AD886" i="3" s="1"/>
  <c r="AD887" i="3" s="1"/>
  <c r="AD888" i="3" s="1"/>
  <c r="AD889" i="3" s="1"/>
  <c r="AD890" i="3" s="1"/>
  <c r="Z861" i="3"/>
  <c r="Z862" i="3" s="1"/>
  <c r="Z863" i="3" s="1"/>
  <c r="Z864" i="3" s="1"/>
  <c r="Q861" i="3"/>
  <c r="I861" i="3"/>
  <c r="M861" i="3" s="1"/>
  <c r="H861" i="3"/>
  <c r="D861" i="3"/>
  <c r="AJ860" i="3"/>
  <c r="AG860" i="3"/>
  <c r="Q860" i="3"/>
  <c r="AJ859" i="3"/>
  <c r="AG859" i="3"/>
  <c r="AJ858" i="3"/>
  <c r="AG858" i="3"/>
  <c r="AJ857" i="3"/>
  <c r="AG857" i="3"/>
  <c r="AJ856" i="3"/>
  <c r="AG856" i="3"/>
  <c r="AJ855" i="3"/>
  <c r="AG855" i="3"/>
  <c r="I855" i="3"/>
  <c r="M855" i="3" s="1"/>
  <c r="AJ854" i="3"/>
  <c r="AG854" i="3"/>
  <c r="AJ853" i="3"/>
  <c r="AG853" i="3"/>
  <c r="AJ852" i="3"/>
  <c r="AG852" i="3"/>
  <c r="I852" i="3"/>
  <c r="M852" i="3" s="1"/>
  <c r="AJ851" i="3"/>
  <c r="AG851" i="3"/>
  <c r="I851" i="3"/>
  <c r="M851" i="3" s="1"/>
  <c r="AJ850" i="3"/>
  <c r="AG850" i="3"/>
  <c r="AJ849" i="3"/>
  <c r="AG849" i="3"/>
  <c r="AJ848" i="3"/>
  <c r="AG848" i="3"/>
  <c r="AJ847" i="3"/>
  <c r="AG847" i="3"/>
  <c r="I847" i="3"/>
  <c r="M847" i="3" s="1"/>
  <c r="AJ846" i="3"/>
  <c r="AG846" i="3"/>
  <c r="AJ845" i="3"/>
  <c r="AG845" i="3"/>
  <c r="AJ844" i="3"/>
  <c r="AG844" i="3"/>
  <c r="I844" i="3"/>
  <c r="M844" i="3" s="1"/>
  <c r="AJ843" i="3"/>
  <c r="AG843" i="3"/>
  <c r="AJ842" i="3"/>
  <c r="AG842" i="3"/>
  <c r="AJ841" i="3"/>
  <c r="AG841" i="3"/>
  <c r="AJ840" i="3"/>
  <c r="AG840" i="3"/>
  <c r="I840" i="3"/>
  <c r="M840" i="3" s="1"/>
  <c r="AJ839" i="3"/>
  <c r="AG839" i="3"/>
  <c r="AD839" i="3"/>
  <c r="AD840" i="3" s="1"/>
  <c r="AD841" i="3" s="1"/>
  <c r="AD842" i="3" s="1"/>
  <c r="AD843" i="3" s="1"/>
  <c r="AD844" i="3" s="1"/>
  <c r="AD845" i="3" s="1"/>
  <c r="AD846" i="3" s="1"/>
  <c r="AD847" i="3" s="1"/>
  <c r="AD848" i="3" s="1"/>
  <c r="AD849" i="3" s="1"/>
  <c r="AD850" i="3" s="1"/>
  <c r="AD851" i="3" s="1"/>
  <c r="AD852" i="3" s="1"/>
  <c r="AD853" i="3" s="1"/>
  <c r="AD854" i="3" s="1"/>
  <c r="AD855" i="3" s="1"/>
  <c r="AD856" i="3" s="1"/>
  <c r="AD857" i="3" s="1"/>
  <c r="AD858" i="3" s="1"/>
  <c r="AD859" i="3" s="1"/>
  <c r="R839" i="3"/>
  <c r="AJ838" i="3"/>
  <c r="AG838" i="3"/>
  <c r="AJ837" i="3"/>
  <c r="AG837" i="3"/>
  <c r="AJ836" i="3"/>
  <c r="AG836" i="3"/>
  <c r="AJ835" i="3"/>
  <c r="AG835" i="3"/>
  <c r="AJ834" i="3"/>
  <c r="AG834" i="3"/>
  <c r="AJ833" i="3"/>
  <c r="AG833" i="3"/>
  <c r="AJ832" i="3"/>
  <c r="AG832" i="3"/>
  <c r="AJ831" i="3"/>
  <c r="AG831" i="3"/>
  <c r="AD831" i="3"/>
  <c r="AD832" i="3" s="1"/>
  <c r="AD833" i="3" s="1"/>
  <c r="AD834" i="3" s="1"/>
  <c r="AD835" i="3" s="1"/>
  <c r="AD836" i="3" s="1"/>
  <c r="AD837" i="3" s="1"/>
  <c r="AD838" i="3" s="1"/>
  <c r="Z831" i="3"/>
  <c r="Z832" i="3" s="1"/>
  <c r="Z833" i="3" s="1"/>
  <c r="Z834" i="3" s="1"/>
  <c r="I831" i="3"/>
  <c r="M831" i="3" s="1"/>
  <c r="H831" i="3"/>
  <c r="I856" i="3" s="1"/>
  <c r="M856" i="3" s="1"/>
  <c r="D831" i="3"/>
  <c r="AJ830" i="3"/>
  <c r="AG830" i="3"/>
  <c r="Q830" i="3"/>
  <c r="I830" i="3"/>
  <c r="M830" i="3" s="1"/>
  <c r="AJ829" i="3"/>
  <c r="AG829" i="3"/>
  <c r="AJ828" i="3"/>
  <c r="AG828" i="3"/>
  <c r="AJ827" i="3"/>
  <c r="AG827" i="3"/>
  <c r="AJ826" i="3"/>
  <c r="AG826" i="3"/>
  <c r="E826" i="3"/>
  <c r="AJ825" i="3"/>
  <c r="AG825" i="3"/>
  <c r="AJ824" i="3"/>
  <c r="AG824" i="3"/>
  <c r="AJ823" i="3"/>
  <c r="AG823" i="3"/>
  <c r="AJ822" i="3"/>
  <c r="AG822" i="3"/>
  <c r="AJ821" i="3"/>
  <c r="AG821" i="3"/>
  <c r="AJ820" i="3"/>
  <c r="AG820" i="3"/>
  <c r="AJ819" i="3"/>
  <c r="AG819" i="3"/>
  <c r="AJ818" i="3"/>
  <c r="AG818" i="3"/>
  <c r="AJ817" i="3"/>
  <c r="AG817" i="3"/>
  <c r="AJ816" i="3"/>
  <c r="AG816" i="3"/>
  <c r="AJ815" i="3"/>
  <c r="AG815" i="3"/>
  <c r="AJ814" i="3"/>
  <c r="AG814" i="3"/>
  <c r="AJ813" i="3"/>
  <c r="AG813" i="3"/>
  <c r="AJ812" i="3"/>
  <c r="AG812" i="3"/>
  <c r="AJ811" i="3"/>
  <c r="AG811" i="3"/>
  <c r="AJ810" i="3"/>
  <c r="AG810" i="3"/>
  <c r="E810" i="3"/>
  <c r="AJ809" i="3"/>
  <c r="AG809" i="3"/>
  <c r="AJ808" i="3"/>
  <c r="AG808" i="3"/>
  <c r="AJ807" i="3"/>
  <c r="AG807" i="3"/>
  <c r="AJ806" i="3"/>
  <c r="AG806" i="3"/>
  <c r="E806" i="3"/>
  <c r="AJ805" i="3"/>
  <c r="AG805" i="3"/>
  <c r="AJ804" i="3"/>
  <c r="AG804" i="3"/>
  <c r="AJ803" i="3"/>
  <c r="AG803" i="3"/>
  <c r="AJ802" i="3"/>
  <c r="AG802" i="3"/>
  <c r="AJ801" i="3"/>
  <c r="AG801" i="3"/>
  <c r="E801" i="3"/>
  <c r="AJ800" i="3"/>
  <c r="AG800" i="3"/>
  <c r="AD800" i="3"/>
  <c r="AD801" i="3" s="1"/>
  <c r="AD802" i="3" s="1"/>
  <c r="AD803" i="3" s="1"/>
  <c r="AD804" i="3" s="1"/>
  <c r="AD805" i="3" s="1"/>
  <c r="AD806" i="3" s="1"/>
  <c r="AD807" i="3" s="1"/>
  <c r="AD808" i="3" s="1"/>
  <c r="AD809" i="3" s="1"/>
  <c r="AD810" i="3" s="1"/>
  <c r="AD811" i="3" s="1"/>
  <c r="AD812" i="3" s="1"/>
  <c r="AD813" i="3" s="1"/>
  <c r="AD814" i="3" s="1"/>
  <c r="AD815" i="3" s="1"/>
  <c r="AD816" i="3" s="1"/>
  <c r="AD817" i="3" s="1"/>
  <c r="AD818" i="3" s="1"/>
  <c r="AD819" i="3" s="1"/>
  <c r="AD820" i="3" s="1"/>
  <c r="AD821" i="3" s="1"/>
  <c r="AD822" i="3" s="1"/>
  <c r="AD823" i="3" s="1"/>
  <c r="AD824" i="3" s="1"/>
  <c r="AD825" i="3" s="1"/>
  <c r="AD826" i="3" s="1"/>
  <c r="AD827" i="3" s="1"/>
  <c r="AD828" i="3" s="1"/>
  <c r="AD829" i="3" s="1"/>
  <c r="Z800" i="3"/>
  <c r="H800" i="3"/>
  <c r="I818" i="3" s="1"/>
  <c r="M818" i="3" s="1"/>
  <c r="D800" i="3"/>
  <c r="E827" i="3" s="1"/>
  <c r="AJ799" i="3"/>
  <c r="AG799" i="3"/>
  <c r="Q799" i="3"/>
  <c r="E799" i="3"/>
  <c r="AJ798" i="3"/>
  <c r="AG798" i="3"/>
  <c r="I798" i="3"/>
  <c r="M798" i="3" s="1"/>
  <c r="AJ797" i="3"/>
  <c r="AG797" i="3"/>
  <c r="I797" i="3"/>
  <c r="M797" i="3" s="1"/>
  <c r="AJ796" i="3"/>
  <c r="AG796" i="3"/>
  <c r="I796" i="3"/>
  <c r="M796" i="3" s="1"/>
  <c r="AJ795" i="3"/>
  <c r="AG795" i="3"/>
  <c r="AJ794" i="3"/>
  <c r="AG794" i="3"/>
  <c r="I794" i="3"/>
  <c r="M794" i="3" s="1"/>
  <c r="AJ793" i="3"/>
  <c r="AG793" i="3"/>
  <c r="AJ792" i="3"/>
  <c r="AG792" i="3"/>
  <c r="AJ791" i="3"/>
  <c r="AG791" i="3"/>
  <c r="AJ790" i="3"/>
  <c r="AG790" i="3"/>
  <c r="AJ789" i="3"/>
  <c r="AG789" i="3"/>
  <c r="AJ788" i="3"/>
  <c r="AG788" i="3"/>
  <c r="AJ787" i="3"/>
  <c r="AG787" i="3"/>
  <c r="AJ786" i="3"/>
  <c r="AG786" i="3"/>
  <c r="AJ785" i="3"/>
  <c r="AG785" i="3"/>
  <c r="I785" i="3"/>
  <c r="M785" i="3" s="1"/>
  <c r="AJ784" i="3"/>
  <c r="AG784" i="3"/>
  <c r="I784" i="3"/>
  <c r="M784" i="3" s="1"/>
  <c r="AJ783" i="3"/>
  <c r="AG783" i="3"/>
  <c r="I783" i="3"/>
  <c r="M783" i="3" s="1"/>
  <c r="AJ782" i="3"/>
  <c r="AG782" i="3"/>
  <c r="AJ781" i="3"/>
  <c r="AG781" i="3"/>
  <c r="I781" i="3"/>
  <c r="M781" i="3" s="1"/>
  <c r="AJ780" i="3"/>
  <c r="AG780" i="3"/>
  <c r="I780" i="3"/>
  <c r="M780" i="3" s="1"/>
  <c r="AJ779" i="3"/>
  <c r="AG779" i="3"/>
  <c r="I779" i="3"/>
  <c r="M779" i="3" s="1"/>
  <c r="AJ778" i="3"/>
  <c r="AG778" i="3"/>
  <c r="AJ777" i="3"/>
  <c r="AG777" i="3"/>
  <c r="I777" i="3"/>
  <c r="M777" i="3" s="1"/>
  <c r="AJ776" i="3"/>
  <c r="AG776" i="3"/>
  <c r="I776" i="3"/>
  <c r="M776" i="3" s="1"/>
  <c r="AJ775" i="3"/>
  <c r="AG775" i="3"/>
  <c r="I775" i="3"/>
  <c r="M775" i="3" s="1"/>
  <c r="AJ774" i="3"/>
  <c r="AG774" i="3"/>
  <c r="I774" i="3"/>
  <c r="M774" i="3" s="1"/>
  <c r="AJ773" i="3"/>
  <c r="AG773" i="3"/>
  <c r="I773" i="3"/>
  <c r="M773" i="3" s="1"/>
  <c r="AJ772" i="3"/>
  <c r="AG772" i="3"/>
  <c r="AD772" i="3"/>
  <c r="AD773" i="3" s="1"/>
  <c r="AD774" i="3" s="1"/>
  <c r="AD775" i="3" s="1"/>
  <c r="AD776" i="3" s="1"/>
  <c r="AD777" i="3" s="1"/>
  <c r="AD778" i="3" s="1"/>
  <c r="AD779" i="3" s="1"/>
  <c r="AD780" i="3" s="1"/>
  <c r="AD781" i="3" s="1"/>
  <c r="AD782" i="3" s="1"/>
  <c r="AD783" i="3" s="1"/>
  <c r="AD784" i="3" s="1"/>
  <c r="AD785" i="3" s="1"/>
  <c r="AD786" i="3" s="1"/>
  <c r="AD787" i="3" s="1"/>
  <c r="AD788" i="3" s="1"/>
  <c r="AD789" i="3" s="1"/>
  <c r="AD790" i="3" s="1"/>
  <c r="AD791" i="3" s="1"/>
  <c r="AD792" i="3" s="1"/>
  <c r="AD793" i="3" s="1"/>
  <c r="AD794" i="3" s="1"/>
  <c r="AD795" i="3" s="1"/>
  <c r="AD796" i="3" s="1"/>
  <c r="AD797" i="3" s="1"/>
  <c r="AD798" i="3" s="1"/>
  <c r="Z772" i="3"/>
  <c r="I772" i="3"/>
  <c r="M772" i="3" s="1"/>
  <c r="H772" i="3"/>
  <c r="I789" i="3" s="1"/>
  <c r="M789" i="3" s="1"/>
  <c r="D772" i="3"/>
  <c r="E795" i="3" s="1"/>
  <c r="AJ771" i="3"/>
  <c r="AG771" i="3"/>
  <c r="AC771" i="3"/>
  <c r="Y771" i="3"/>
  <c r="Q771" i="3"/>
  <c r="I771" i="3"/>
  <c r="M771" i="3" s="1"/>
  <c r="AJ770" i="3"/>
  <c r="AG770" i="3"/>
  <c r="I770" i="3"/>
  <c r="M770" i="3" s="1"/>
  <c r="AO769" i="3"/>
  <c r="AJ769" i="3"/>
  <c r="AG769" i="3"/>
  <c r="AO768" i="3"/>
  <c r="AJ768" i="3"/>
  <c r="AG768" i="3"/>
  <c r="I768" i="3"/>
  <c r="M768" i="3" s="1"/>
  <c r="AO767" i="3"/>
  <c r="AJ767" i="3"/>
  <c r="AG767" i="3"/>
  <c r="M767" i="3"/>
  <c r="AO766" i="3"/>
  <c r="AJ766" i="3"/>
  <c r="AG766" i="3"/>
  <c r="I766" i="3"/>
  <c r="M766" i="3" s="1"/>
  <c r="AO765" i="3"/>
  <c r="AJ765" i="3"/>
  <c r="AG765" i="3"/>
  <c r="E765" i="3"/>
  <c r="AO764" i="3"/>
  <c r="AJ764" i="3"/>
  <c r="AG764" i="3"/>
  <c r="I764" i="3"/>
  <c r="M764" i="3" s="1"/>
  <c r="AO763" i="3"/>
  <c r="AJ763" i="3"/>
  <c r="AG763" i="3"/>
  <c r="E763" i="3"/>
  <c r="AO762" i="3"/>
  <c r="AJ762" i="3"/>
  <c r="AG762" i="3"/>
  <c r="I762" i="3"/>
  <c r="M762" i="3" s="1"/>
  <c r="AO761" i="3"/>
  <c r="AJ761" i="3"/>
  <c r="AG761" i="3"/>
  <c r="AO760" i="3"/>
  <c r="AJ760" i="3"/>
  <c r="AG760" i="3"/>
  <c r="AO759" i="3"/>
  <c r="AJ759" i="3"/>
  <c r="AG759" i="3"/>
  <c r="AO758" i="3"/>
  <c r="AJ758" i="3"/>
  <c r="AG758" i="3"/>
  <c r="AO757" i="3"/>
  <c r="AJ757" i="3"/>
  <c r="AG757" i="3"/>
  <c r="I757" i="3"/>
  <c r="M757" i="3" s="1"/>
  <c r="AO756" i="3"/>
  <c r="AJ756" i="3"/>
  <c r="AG756" i="3"/>
  <c r="I756" i="3"/>
  <c r="M756" i="3" s="1"/>
  <c r="AO755" i="3"/>
  <c r="AJ755" i="3"/>
  <c r="AG755" i="3"/>
  <c r="AO754" i="3"/>
  <c r="AJ754" i="3"/>
  <c r="AG754" i="3"/>
  <c r="I754" i="3"/>
  <c r="M754" i="3" s="1"/>
  <c r="AO753" i="3"/>
  <c r="AJ753" i="3"/>
  <c r="AG753" i="3"/>
  <c r="AO752" i="3"/>
  <c r="AJ752" i="3"/>
  <c r="AG752" i="3"/>
  <c r="I752" i="3"/>
  <c r="M752" i="3" s="1"/>
  <c r="AO751" i="3"/>
  <c r="AJ751" i="3"/>
  <c r="AG751" i="3"/>
  <c r="AO750" i="3"/>
  <c r="AJ750" i="3"/>
  <c r="AG750" i="3"/>
  <c r="E750" i="3"/>
  <c r="AO749" i="3"/>
  <c r="AJ749" i="3"/>
  <c r="AG749" i="3"/>
  <c r="M749" i="3"/>
  <c r="I749" i="3"/>
  <c r="AO748" i="3"/>
  <c r="AJ748" i="3"/>
  <c r="AG748" i="3"/>
  <c r="AO747" i="3"/>
  <c r="AJ747" i="3"/>
  <c r="AG747" i="3"/>
  <c r="AO746" i="3"/>
  <c r="AJ746" i="3"/>
  <c r="AG746" i="3"/>
  <c r="AO745" i="3"/>
  <c r="AJ745" i="3"/>
  <c r="AG745" i="3"/>
  <c r="I745" i="3"/>
  <c r="M745" i="3" s="1"/>
  <c r="AO744" i="3"/>
  <c r="AJ744" i="3"/>
  <c r="AG744" i="3"/>
  <c r="I744" i="3"/>
  <c r="M744" i="3" s="1"/>
  <c r="AO743" i="3"/>
  <c r="AJ743" i="3"/>
  <c r="AG743" i="3"/>
  <c r="I743" i="3"/>
  <c r="M743" i="3" s="1"/>
  <c r="AO742" i="3"/>
  <c r="AJ742" i="3"/>
  <c r="AG742" i="3"/>
  <c r="AO741" i="3"/>
  <c r="AJ741" i="3"/>
  <c r="AG741" i="3"/>
  <c r="AD741" i="3"/>
  <c r="AD742" i="3" s="1"/>
  <c r="AD743" i="3" s="1"/>
  <c r="AD744" i="3" s="1"/>
  <c r="AD745" i="3" s="1"/>
  <c r="AD746" i="3" s="1"/>
  <c r="AD747" i="3" s="1"/>
  <c r="AD748" i="3" s="1"/>
  <c r="AD749" i="3" s="1"/>
  <c r="AD750" i="3" s="1"/>
  <c r="AD751" i="3" s="1"/>
  <c r="AD752" i="3" s="1"/>
  <c r="AD753" i="3" s="1"/>
  <c r="AD754" i="3" s="1"/>
  <c r="AD755" i="3" s="1"/>
  <c r="AD756" i="3" s="1"/>
  <c r="AD757" i="3" s="1"/>
  <c r="AD758" i="3" s="1"/>
  <c r="AD759" i="3" s="1"/>
  <c r="AD760" i="3" s="1"/>
  <c r="AD761" i="3" s="1"/>
  <c r="AD762" i="3" s="1"/>
  <c r="AD763" i="3" s="1"/>
  <c r="AD764" i="3" s="1"/>
  <c r="AD765" i="3" s="1"/>
  <c r="AD766" i="3" s="1"/>
  <c r="AD767" i="3" s="1"/>
  <c r="AD768" i="3" s="1"/>
  <c r="AD769" i="3" s="1"/>
  <c r="AD770" i="3" s="1"/>
  <c r="Z741" i="3"/>
  <c r="Z742" i="3" s="1"/>
  <c r="H741" i="3"/>
  <c r="I767" i="3" s="1"/>
  <c r="E741" i="3"/>
  <c r="D741" i="3"/>
  <c r="E770" i="3" s="1"/>
  <c r="AO740" i="3"/>
  <c r="AJ740" i="3"/>
  <c r="AG740" i="3"/>
  <c r="AC740" i="3"/>
  <c r="Q740" i="3"/>
  <c r="I740" i="3"/>
  <c r="M740" i="3" s="1"/>
  <c r="E740" i="3"/>
  <c r="AO739" i="3"/>
  <c r="AJ739" i="3"/>
  <c r="AG739" i="3"/>
  <c r="I739" i="3"/>
  <c r="M739" i="3" s="1"/>
  <c r="AP738" i="3"/>
  <c r="AP1103" i="3" s="1"/>
  <c r="AO738" i="3"/>
  <c r="AJ738" i="3"/>
  <c r="AG738" i="3"/>
  <c r="AP737" i="3"/>
  <c r="AP1102" i="3" s="1"/>
  <c r="AJ737" i="3"/>
  <c r="AG737" i="3"/>
  <c r="AP736" i="3"/>
  <c r="AP1101" i="3" s="1"/>
  <c r="AJ736" i="3"/>
  <c r="AG736" i="3"/>
  <c r="AP735" i="3"/>
  <c r="AP1100" i="3" s="1"/>
  <c r="AJ735" i="3"/>
  <c r="AG735" i="3"/>
  <c r="I735" i="3"/>
  <c r="M735" i="3" s="1"/>
  <c r="AP734" i="3"/>
  <c r="AP1099" i="3" s="1"/>
  <c r="AJ734" i="3"/>
  <c r="AG734" i="3"/>
  <c r="AP733" i="3"/>
  <c r="AP1098" i="3" s="1"/>
  <c r="AJ733" i="3"/>
  <c r="AG733" i="3"/>
  <c r="AP732" i="3"/>
  <c r="AP1097" i="3" s="1"/>
  <c r="AJ732" i="3"/>
  <c r="AG732" i="3"/>
  <c r="AP731" i="3"/>
  <c r="AP1096" i="3" s="1"/>
  <c r="AJ731" i="3"/>
  <c r="AG731" i="3"/>
  <c r="AP730" i="3"/>
  <c r="AP1095" i="3" s="1"/>
  <c r="AJ730" i="3"/>
  <c r="AG730" i="3"/>
  <c r="AP729" i="3"/>
  <c r="AP1094" i="3" s="1"/>
  <c r="AJ729" i="3"/>
  <c r="AG729" i="3"/>
  <c r="AP728" i="3"/>
  <c r="AP1093" i="3" s="1"/>
  <c r="AJ728" i="3"/>
  <c r="AG728" i="3"/>
  <c r="AP727" i="3"/>
  <c r="AP1092" i="3" s="1"/>
  <c r="AJ727" i="3"/>
  <c r="AG727" i="3"/>
  <c r="AP726" i="3"/>
  <c r="AP1091" i="3" s="1"/>
  <c r="AJ726" i="3"/>
  <c r="AG726" i="3"/>
  <c r="AP725" i="3"/>
  <c r="AP1090" i="3" s="1"/>
  <c r="AJ725" i="3"/>
  <c r="AG725" i="3"/>
  <c r="AP724" i="3"/>
  <c r="AP1089" i="3" s="1"/>
  <c r="AJ724" i="3"/>
  <c r="AG724" i="3"/>
  <c r="AP723" i="3"/>
  <c r="AP1088" i="3" s="1"/>
  <c r="AJ723" i="3"/>
  <c r="AG723" i="3"/>
  <c r="AP722" i="3"/>
  <c r="AP1087" i="3" s="1"/>
  <c r="AJ722" i="3"/>
  <c r="AG722" i="3"/>
  <c r="AP721" i="3"/>
  <c r="AP1086" i="3" s="1"/>
  <c r="AO721" i="3"/>
  <c r="AO722" i="3" s="1"/>
  <c r="AO723" i="3" s="1"/>
  <c r="AO724" i="3" s="1"/>
  <c r="AO725" i="3" s="1"/>
  <c r="AO726" i="3" s="1"/>
  <c r="AO727" i="3" s="1"/>
  <c r="AO728" i="3" s="1"/>
  <c r="AO729" i="3" s="1"/>
  <c r="AO730" i="3" s="1"/>
  <c r="AO731" i="3" s="1"/>
  <c r="AO732" i="3" s="1"/>
  <c r="AO733" i="3" s="1"/>
  <c r="AO734" i="3" s="1"/>
  <c r="AO735" i="3" s="1"/>
  <c r="AO736" i="3" s="1"/>
  <c r="AO737" i="3" s="1"/>
  <c r="AJ721" i="3"/>
  <c r="AG721" i="3"/>
  <c r="AP720" i="3"/>
  <c r="AP1085" i="3" s="1"/>
  <c r="AJ720" i="3"/>
  <c r="AG720" i="3"/>
  <c r="AP719" i="3"/>
  <c r="AP1084" i="3" s="1"/>
  <c r="AJ719" i="3"/>
  <c r="AG719" i="3"/>
  <c r="AP718" i="3"/>
  <c r="AP1083" i="3" s="1"/>
  <c r="AJ718" i="3"/>
  <c r="AG718" i="3"/>
  <c r="AP717" i="3"/>
  <c r="AP1082" i="3" s="1"/>
  <c r="AJ717" i="3"/>
  <c r="AG717" i="3"/>
  <c r="AP716" i="3"/>
  <c r="AP1081" i="3" s="1"/>
  <c r="AJ716" i="3"/>
  <c r="AG716" i="3"/>
  <c r="AP715" i="3"/>
  <c r="AP1080" i="3" s="1"/>
  <c r="AJ715" i="3"/>
  <c r="AG715" i="3"/>
  <c r="AP714" i="3"/>
  <c r="AP1079" i="3" s="1"/>
  <c r="AJ714" i="3"/>
  <c r="AG714" i="3"/>
  <c r="I714" i="3"/>
  <c r="M714" i="3" s="1"/>
  <c r="AP713" i="3"/>
  <c r="AP1078" i="3" s="1"/>
  <c r="AJ713" i="3"/>
  <c r="AG713" i="3"/>
  <c r="AP712" i="3"/>
  <c r="AP1077" i="3" s="1"/>
  <c r="AJ712" i="3"/>
  <c r="AG712" i="3"/>
  <c r="AP711" i="3"/>
  <c r="AP1076" i="3" s="1"/>
  <c r="AJ711" i="3"/>
  <c r="AG711" i="3"/>
  <c r="AP710" i="3"/>
  <c r="AP1075" i="3" s="1"/>
  <c r="AJ710" i="3"/>
  <c r="AG710" i="3"/>
  <c r="AD710" i="3"/>
  <c r="AD711" i="3" s="1"/>
  <c r="AD712" i="3" s="1"/>
  <c r="AD713" i="3" s="1"/>
  <c r="AD714" i="3" s="1"/>
  <c r="AD715" i="3" s="1"/>
  <c r="AD716" i="3" s="1"/>
  <c r="AD717" i="3" s="1"/>
  <c r="AD718" i="3" s="1"/>
  <c r="AD719" i="3" s="1"/>
  <c r="AD720" i="3" s="1"/>
  <c r="AD721" i="3" s="1"/>
  <c r="AD722" i="3" s="1"/>
  <c r="AD723" i="3" s="1"/>
  <c r="AD724" i="3" s="1"/>
  <c r="AD725" i="3" s="1"/>
  <c r="AD726" i="3" s="1"/>
  <c r="AD727" i="3" s="1"/>
  <c r="AD728" i="3" s="1"/>
  <c r="AD729" i="3" s="1"/>
  <c r="AD730" i="3" s="1"/>
  <c r="AD731" i="3" s="1"/>
  <c r="AD732" i="3" s="1"/>
  <c r="AD733" i="3" s="1"/>
  <c r="AD734" i="3" s="1"/>
  <c r="AD735" i="3" s="1"/>
  <c r="AD736" i="3" s="1"/>
  <c r="AD737" i="3" s="1"/>
  <c r="AD738" i="3" s="1"/>
  <c r="AD739" i="3" s="1"/>
  <c r="Z710" i="3"/>
  <c r="Z711" i="3" s="1"/>
  <c r="Q710" i="3"/>
  <c r="I710" i="3"/>
  <c r="M710" i="3" s="1"/>
  <c r="H710" i="3"/>
  <c r="I736" i="3" s="1"/>
  <c r="M736" i="3" s="1"/>
  <c r="D710" i="3"/>
  <c r="E725" i="3" s="1"/>
  <c r="AP709" i="3"/>
  <c r="AP1074" i="3" s="1"/>
  <c r="AJ709" i="3"/>
  <c r="AG709" i="3"/>
  <c r="AC709" i="3"/>
  <c r="Q709" i="3"/>
  <c r="I709" i="3"/>
  <c r="M709" i="3" s="1"/>
  <c r="AP708" i="3"/>
  <c r="AP1073" i="3" s="1"/>
  <c r="AO708" i="3"/>
  <c r="AO709" i="3" s="1"/>
  <c r="AO710" i="3" s="1"/>
  <c r="AO711" i="3" s="1"/>
  <c r="AO712" i="3" s="1"/>
  <c r="AO713" i="3" s="1"/>
  <c r="AO714" i="3" s="1"/>
  <c r="AO715" i="3" s="1"/>
  <c r="AO716" i="3" s="1"/>
  <c r="AO717" i="3" s="1"/>
  <c r="AO718" i="3" s="1"/>
  <c r="AO719" i="3" s="1"/>
  <c r="AJ708" i="3"/>
  <c r="AG708" i="3"/>
  <c r="AP707" i="3"/>
  <c r="AP1072" i="3" s="1"/>
  <c r="AJ707" i="3"/>
  <c r="AG707" i="3"/>
  <c r="AP706" i="3"/>
  <c r="AP1071" i="3" s="1"/>
  <c r="AJ706" i="3"/>
  <c r="AG706" i="3"/>
  <c r="AP705" i="3"/>
  <c r="AP1070" i="3" s="1"/>
  <c r="AJ705" i="3"/>
  <c r="AG705" i="3"/>
  <c r="AP704" i="3"/>
  <c r="AP1069" i="3" s="1"/>
  <c r="AJ704" i="3"/>
  <c r="AG704" i="3"/>
  <c r="AP703" i="3"/>
  <c r="AP1068" i="3" s="1"/>
  <c r="AJ703" i="3"/>
  <c r="AG703" i="3"/>
  <c r="E703" i="3"/>
  <c r="AP702" i="3"/>
  <c r="AP1067" i="3" s="1"/>
  <c r="AJ702" i="3"/>
  <c r="AG702" i="3"/>
  <c r="AP701" i="3"/>
  <c r="AP1066" i="3" s="1"/>
  <c r="AJ701" i="3"/>
  <c r="AG701" i="3"/>
  <c r="AP700" i="3"/>
  <c r="AP1065" i="3" s="1"/>
  <c r="AJ700" i="3"/>
  <c r="AG700" i="3"/>
  <c r="AP699" i="3"/>
  <c r="AP1064" i="3" s="1"/>
  <c r="AJ699" i="3"/>
  <c r="AG699" i="3"/>
  <c r="AP698" i="3"/>
  <c r="AP1063" i="3" s="1"/>
  <c r="AJ698" i="3"/>
  <c r="AG698" i="3"/>
  <c r="AP697" i="3"/>
  <c r="AP1062" i="3" s="1"/>
  <c r="AJ697" i="3"/>
  <c r="AG697" i="3"/>
  <c r="E697" i="3"/>
  <c r="AP696" i="3"/>
  <c r="AP1061" i="3" s="1"/>
  <c r="AJ696" i="3"/>
  <c r="AG696" i="3"/>
  <c r="AP695" i="3"/>
  <c r="AP1060" i="3" s="1"/>
  <c r="AJ695" i="3"/>
  <c r="AG695" i="3"/>
  <c r="AP694" i="3"/>
  <c r="AP1059" i="3" s="1"/>
  <c r="AO694" i="3"/>
  <c r="AO695" i="3" s="1"/>
  <c r="AO696" i="3" s="1"/>
  <c r="AO697" i="3" s="1"/>
  <c r="AO698" i="3" s="1"/>
  <c r="AO699" i="3" s="1"/>
  <c r="AO700" i="3" s="1"/>
  <c r="AO701" i="3" s="1"/>
  <c r="AO702" i="3" s="1"/>
  <c r="AO703" i="3" s="1"/>
  <c r="AO704" i="3" s="1"/>
  <c r="AO705" i="3" s="1"/>
  <c r="AO706" i="3" s="1"/>
  <c r="AJ694" i="3"/>
  <c r="AG694" i="3"/>
  <c r="AP693" i="3"/>
  <c r="AP1058" i="3" s="1"/>
  <c r="AJ693" i="3"/>
  <c r="AG693" i="3"/>
  <c r="AP692" i="3"/>
  <c r="AP1057" i="3" s="1"/>
  <c r="AJ692" i="3"/>
  <c r="AG692" i="3"/>
  <c r="AP691" i="3"/>
  <c r="AP1056" i="3" s="1"/>
  <c r="AJ691" i="3"/>
  <c r="AG691" i="3"/>
  <c r="AP690" i="3"/>
  <c r="AP1055" i="3" s="1"/>
  <c r="AJ690" i="3"/>
  <c r="AG690" i="3"/>
  <c r="AP689" i="3"/>
  <c r="AP1054" i="3" s="1"/>
  <c r="AJ689" i="3"/>
  <c r="AG689" i="3"/>
  <c r="AP688" i="3"/>
  <c r="AP1053" i="3" s="1"/>
  <c r="AJ688" i="3"/>
  <c r="AG688" i="3"/>
  <c r="AP687" i="3"/>
  <c r="AP1052" i="3" s="1"/>
  <c r="AJ687" i="3"/>
  <c r="AG687" i="3"/>
  <c r="AP686" i="3"/>
  <c r="AP1051" i="3" s="1"/>
  <c r="AJ686" i="3"/>
  <c r="AG686" i="3"/>
  <c r="AP685" i="3"/>
  <c r="AP1050" i="3" s="1"/>
  <c r="AJ685" i="3"/>
  <c r="AG685" i="3"/>
  <c r="AP684" i="3"/>
  <c r="AP1049" i="3" s="1"/>
  <c r="AJ684" i="3"/>
  <c r="AG684" i="3"/>
  <c r="AP683" i="3"/>
  <c r="AP1048" i="3" s="1"/>
  <c r="AJ683" i="3"/>
  <c r="AG683" i="3"/>
  <c r="AP682" i="3"/>
  <c r="AP1047" i="3" s="1"/>
  <c r="AJ682" i="3"/>
  <c r="AG682" i="3"/>
  <c r="AP681" i="3"/>
  <c r="AP1046" i="3" s="1"/>
  <c r="AJ681" i="3"/>
  <c r="AG681" i="3"/>
  <c r="AP680" i="3"/>
  <c r="AP1045" i="3" s="1"/>
  <c r="AJ680" i="3"/>
  <c r="AG680" i="3"/>
  <c r="AD680" i="3"/>
  <c r="AD681" i="3" s="1"/>
  <c r="AD682" i="3" s="1"/>
  <c r="AD683" i="3" s="1"/>
  <c r="AD684" i="3" s="1"/>
  <c r="AD685" i="3" s="1"/>
  <c r="AD686" i="3" s="1"/>
  <c r="AD687" i="3" s="1"/>
  <c r="AD688" i="3" s="1"/>
  <c r="AD689" i="3" s="1"/>
  <c r="AD690" i="3" s="1"/>
  <c r="AD691" i="3" s="1"/>
  <c r="AD692" i="3" s="1"/>
  <c r="AD693" i="3" s="1"/>
  <c r="AD694" i="3" s="1"/>
  <c r="AD695" i="3" s="1"/>
  <c r="AD696" i="3" s="1"/>
  <c r="AD697" i="3" s="1"/>
  <c r="AD698" i="3" s="1"/>
  <c r="AD699" i="3" s="1"/>
  <c r="AD700" i="3" s="1"/>
  <c r="AD701" i="3" s="1"/>
  <c r="AD702" i="3" s="1"/>
  <c r="AD703" i="3" s="1"/>
  <c r="AD704" i="3" s="1"/>
  <c r="AD705" i="3" s="1"/>
  <c r="AD706" i="3" s="1"/>
  <c r="AD707" i="3" s="1"/>
  <c r="AD708" i="3" s="1"/>
  <c r="Z680" i="3"/>
  <c r="Q680" i="3" s="1"/>
  <c r="H680" i="3"/>
  <c r="I705" i="3" s="1"/>
  <c r="M705" i="3" s="1"/>
  <c r="D680" i="3"/>
  <c r="AP679" i="3"/>
  <c r="AP1044" i="3" s="1"/>
  <c r="AJ679" i="3"/>
  <c r="AG679" i="3"/>
  <c r="AC679" i="3"/>
  <c r="Q679" i="3"/>
  <c r="I679" i="3"/>
  <c r="M679" i="3" s="1"/>
  <c r="AP678" i="3"/>
  <c r="AP1043" i="3" s="1"/>
  <c r="AJ678" i="3"/>
  <c r="AG678" i="3"/>
  <c r="AP677" i="3"/>
  <c r="AP1042" i="3" s="1"/>
  <c r="AJ677" i="3"/>
  <c r="AG677" i="3"/>
  <c r="AP676" i="3"/>
  <c r="AP1041" i="3" s="1"/>
  <c r="AJ676" i="3"/>
  <c r="AG676" i="3"/>
  <c r="AP675" i="3"/>
  <c r="AP1040" i="3" s="1"/>
  <c r="AJ675" i="3"/>
  <c r="AG675" i="3"/>
  <c r="AP674" i="3"/>
  <c r="AP1039" i="3" s="1"/>
  <c r="AO674" i="3"/>
  <c r="AO675" i="3" s="1"/>
  <c r="AO676" i="3" s="1"/>
  <c r="AO677" i="3" s="1"/>
  <c r="AO678" i="3" s="1"/>
  <c r="AO679" i="3" s="1"/>
  <c r="AO680" i="3" s="1"/>
  <c r="AO681" i="3" s="1"/>
  <c r="AO682" i="3" s="1"/>
  <c r="AO683" i="3" s="1"/>
  <c r="AO684" i="3" s="1"/>
  <c r="AO685" i="3" s="1"/>
  <c r="AO686" i="3" s="1"/>
  <c r="AO687" i="3" s="1"/>
  <c r="AO688" i="3" s="1"/>
  <c r="AO689" i="3" s="1"/>
  <c r="AO690" i="3" s="1"/>
  <c r="AO691" i="3" s="1"/>
  <c r="AO692" i="3" s="1"/>
  <c r="AJ674" i="3"/>
  <c r="AG674" i="3"/>
  <c r="AP673" i="3"/>
  <c r="AP1038" i="3" s="1"/>
  <c r="AJ673" i="3"/>
  <c r="AG673" i="3"/>
  <c r="AP672" i="3"/>
  <c r="AP1037" i="3" s="1"/>
  <c r="AJ672" i="3"/>
  <c r="AG672" i="3"/>
  <c r="AP671" i="3"/>
  <c r="AP1036" i="3" s="1"/>
  <c r="AJ671" i="3"/>
  <c r="AG671" i="3"/>
  <c r="AP670" i="3"/>
  <c r="AP1035" i="3" s="1"/>
  <c r="AJ670" i="3"/>
  <c r="AG670" i="3"/>
  <c r="AP669" i="3"/>
  <c r="AP1034" i="3" s="1"/>
  <c r="AJ669" i="3"/>
  <c r="AG669" i="3"/>
  <c r="AP668" i="3"/>
  <c r="AP1033" i="3" s="1"/>
  <c r="AJ668" i="3"/>
  <c r="AG668" i="3"/>
  <c r="AP667" i="3"/>
  <c r="AP1032" i="3" s="1"/>
  <c r="AO667" i="3"/>
  <c r="AO668" i="3" s="1"/>
  <c r="AO669" i="3" s="1"/>
  <c r="AO670" i="3" s="1"/>
  <c r="AO671" i="3" s="1"/>
  <c r="AO672" i="3" s="1"/>
  <c r="AJ667" i="3"/>
  <c r="AG667" i="3"/>
  <c r="E667" i="3"/>
  <c r="AP666" i="3"/>
  <c r="AP1031" i="3" s="1"/>
  <c r="AO666" i="3"/>
  <c r="AJ666" i="3"/>
  <c r="AG666" i="3"/>
  <c r="AP665" i="3"/>
  <c r="AP1030" i="3" s="1"/>
  <c r="AJ665" i="3"/>
  <c r="AG665" i="3"/>
  <c r="AP664" i="3"/>
  <c r="AP1029" i="3" s="1"/>
  <c r="AJ664" i="3"/>
  <c r="AG664" i="3"/>
  <c r="AP663" i="3"/>
  <c r="AP1028" i="3" s="1"/>
  <c r="AJ663" i="3"/>
  <c r="AG663" i="3"/>
  <c r="CE662" i="3"/>
  <c r="AP662" i="3"/>
  <c r="AP1027" i="3" s="1"/>
  <c r="AJ662" i="3"/>
  <c r="AG662" i="3"/>
  <c r="AP661" i="3"/>
  <c r="AP1026" i="3" s="1"/>
  <c r="AJ661" i="3"/>
  <c r="AG661" i="3"/>
  <c r="AP660" i="3"/>
  <c r="AP1025" i="3" s="1"/>
  <c r="AJ660" i="3"/>
  <c r="AG660" i="3"/>
  <c r="AP659" i="3"/>
  <c r="AP1024" i="3" s="1"/>
  <c r="AJ659" i="3"/>
  <c r="AG659" i="3"/>
  <c r="E659" i="3"/>
  <c r="AP658" i="3"/>
  <c r="AP1023" i="3" s="1"/>
  <c r="AJ658" i="3"/>
  <c r="AG658" i="3"/>
  <c r="AP657" i="3"/>
  <c r="AP1022" i="3" s="1"/>
  <c r="AJ657" i="3"/>
  <c r="AG657" i="3"/>
  <c r="AP656" i="3"/>
  <c r="AP1021" i="3" s="1"/>
  <c r="AJ656" i="3"/>
  <c r="AG656" i="3"/>
  <c r="AP655" i="3"/>
  <c r="AP1020" i="3" s="1"/>
  <c r="AJ655" i="3"/>
  <c r="AG655" i="3"/>
  <c r="AP654" i="3"/>
  <c r="AP1019" i="3" s="1"/>
  <c r="AJ654" i="3"/>
  <c r="AG654" i="3"/>
  <c r="AP653" i="3"/>
  <c r="AP1018" i="3" s="1"/>
  <c r="AJ653" i="3"/>
  <c r="AG653" i="3"/>
  <c r="AP652" i="3"/>
  <c r="AP1017" i="3" s="1"/>
  <c r="AJ652" i="3"/>
  <c r="AG652" i="3"/>
  <c r="AP651" i="3"/>
  <c r="AP1016" i="3" s="1"/>
  <c r="AJ651" i="3"/>
  <c r="AG651" i="3"/>
  <c r="AQ650" i="3"/>
  <c r="AP650" i="3"/>
  <c r="AP1015" i="3" s="1"/>
  <c r="AJ650" i="3"/>
  <c r="AG650" i="3"/>
  <c r="AQ649" i="3"/>
  <c r="AP649" i="3"/>
  <c r="AP1014" i="3" s="1"/>
  <c r="AJ649" i="3"/>
  <c r="AG649" i="3"/>
  <c r="AD649" i="3"/>
  <c r="AD650" i="3" s="1"/>
  <c r="AD651" i="3" s="1"/>
  <c r="AD652" i="3" s="1"/>
  <c r="AD653" i="3" s="1"/>
  <c r="AD654" i="3" s="1"/>
  <c r="AD655" i="3" s="1"/>
  <c r="AD656" i="3" s="1"/>
  <c r="AD657" i="3" s="1"/>
  <c r="AD658" i="3" s="1"/>
  <c r="AD659" i="3" s="1"/>
  <c r="AD660" i="3" s="1"/>
  <c r="AD661" i="3" s="1"/>
  <c r="AD662" i="3" s="1"/>
  <c r="AD663" i="3" s="1"/>
  <c r="AD664" i="3" s="1"/>
  <c r="AD665" i="3" s="1"/>
  <c r="AD666" i="3" s="1"/>
  <c r="AD667" i="3" s="1"/>
  <c r="AD668" i="3" s="1"/>
  <c r="AD669" i="3" s="1"/>
  <c r="AD670" i="3" s="1"/>
  <c r="AD671" i="3" s="1"/>
  <c r="AD672" i="3" s="1"/>
  <c r="AD673" i="3" s="1"/>
  <c r="AD674" i="3" s="1"/>
  <c r="AD675" i="3" s="1"/>
  <c r="AD676" i="3" s="1"/>
  <c r="AD677" i="3" s="1"/>
  <c r="AD678" i="3" s="1"/>
  <c r="Z649" i="3"/>
  <c r="Z650" i="3" s="1"/>
  <c r="Z651" i="3" s="1"/>
  <c r="Z652" i="3" s="1"/>
  <c r="Z653" i="3" s="1"/>
  <c r="H649" i="3"/>
  <c r="I678" i="3" s="1"/>
  <c r="M678" i="3" s="1"/>
  <c r="E649" i="3"/>
  <c r="D649" i="3"/>
  <c r="E675" i="3" s="1"/>
  <c r="AQ648" i="3"/>
  <c r="AP648" i="3"/>
  <c r="AP1013" i="3" s="1"/>
  <c r="AJ648" i="3"/>
  <c r="AG648" i="3"/>
  <c r="Q648" i="3"/>
  <c r="I648" i="3"/>
  <c r="M648" i="3" s="1"/>
  <c r="E648" i="3"/>
  <c r="AQ647" i="3"/>
  <c r="AP647" i="3"/>
  <c r="AP1012" i="3" s="1"/>
  <c r="AO647" i="3"/>
  <c r="AO648" i="3" s="1"/>
  <c r="AO649" i="3" s="1"/>
  <c r="AO650" i="3" s="1"/>
  <c r="AO651" i="3" s="1"/>
  <c r="AO652" i="3" s="1"/>
  <c r="AO653" i="3" s="1"/>
  <c r="AO654" i="3" s="1"/>
  <c r="AO655" i="3" s="1"/>
  <c r="AO656" i="3" s="1"/>
  <c r="AO657" i="3" s="1"/>
  <c r="AO658" i="3" s="1"/>
  <c r="AO659" i="3" s="1"/>
  <c r="AO660" i="3" s="1"/>
  <c r="AO661" i="3" s="1"/>
  <c r="AO662" i="3" s="1"/>
  <c r="AO663" i="3" s="1"/>
  <c r="AO664" i="3" s="1"/>
  <c r="AJ647" i="3"/>
  <c r="AG647" i="3"/>
  <c r="AQ646" i="3"/>
  <c r="AP646" i="3"/>
  <c r="AP1011" i="3" s="1"/>
  <c r="AJ646" i="3"/>
  <c r="AG646" i="3"/>
  <c r="AQ645" i="3"/>
  <c r="AP645" i="3"/>
  <c r="AP1010" i="3" s="1"/>
  <c r="AJ645" i="3"/>
  <c r="AG645" i="3"/>
  <c r="AQ644" i="3"/>
  <c r="AP644" i="3"/>
  <c r="AP1009" i="3" s="1"/>
  <c r="AJ644" i="3"/>
  <c r="AG644" i="3"/>
  <c r="AQ643" i="3"/>
  <c r="AP643" i="3"/>
  <c r="AP1008" i="3" s="1"/>
  <c r="AJ643" i="3"/>
  <c r="AG643" i="3"/>
  <c r="E643" i="3"/>
  <c r="AQ642" i="3"/>
  <c r="AP642" i="3"/>
  <c r="AP1007" i="3" s="1"/>
  <c r="AJ642" i="3"/>
  <c r="AG642" i="3"/>
  <c r="AQ641" i="3"/>
  <c r="AP641" i="3"/>
  <c r="AP1006" i="3" s="1"/>
  <c r="AJ641" i="3"/>
  <c r="AG641" i="3"/>
  <c r="AQ640" i="3"/>
  <c r="AP640" i="3"/>
  <c r="AP1005" i="3" s="1"/>
  <c r="AJ640" i="3"/>
  <c r="AG640" i="3"/>
  <c r="AQ639" i="3"/>
  <c r="AP639" i="3"/>
  <c r="AP1004" i="3" s="1"/>
  <c r="AJ639" i="3"/>
  <c r="AG639" i="3"/>
  <c r="AQ638" i="3"/>
  <c r="AP638" i="3"/>
  <c r="AP1003" i="3" s="1"/>
  <c r="AJ638" i="3"/>
  <c r="AG638" i="3"/>
  <c r="AQ637" i="3"/>
  <c r="AP637" i="3"/>
  <c r="AP1002" i="3" s="1"/>
  <c r="AJ637" i="3"/>
  <c r="AG637" i="3"/>
  <c r="AQ636" i="3"/>
  <c r="AP636" i="3"/>
  <c r="AP1001" i="3" s="1"/>
  <c r="AJ636" i="3"/>
  <c r="AG636" i="3"/>
  <c r="AQ635" i="3"/>
  <c r="AP635" i="3"/>
  <c r="AP1000" i="3" s="1"/>
  <c r="AJ635" i="3"/>
  <c r="AG635" i="3"/>
  <c r="AQ634" i="3"/>
  <c r="AP634" i="3"/>
  <c r="AP999" i="3" s="1"/>
  <c r="AJ634" i="3"/>
  <c r="AG634" i="3"/>
  <c r="AQ633" i="3"/>
  <c r="AP633" i="3"/>
  <c r="AP998" i="3" s="1"/>
  <c r="AO633" i="3"/>
  <c r="AO634" i="3" s="1"/>
  <c r="AO635" i="3" s="1"/>
  <c r="AO636" i="3" s="1"/>
  <c r="AO637" i="3" s="1"/>
  <c r="AO638" i="3" s="1"/>
  <c r="AO639" i="3" s="1"/>
  <c r="AO640" i="3" s="1"/>
  <c r="AO641" i="3" s="1"/>
  <c r="AO642" i="3" s="1"/>
  <c r="AO643" i="3" s="1"/>
  <c r="AO644" i="3" s="1"/>
  <c r="AO645" i="3" s="1"/>
  <c r="AJ633" i="3"/>
  <c r="AG633" i="3"/>
  <c r="AQ632" i="3"/>
  <c r="AP632" i="3"/>
  <c r="AP997" i="3" s="1"/>
  <c r="AJ632" i="3"/>
  <c r="AG632" i="3"/>
  <c r="AQ631" i="3"/>
  <c r="AP631" i="3"/>
  <c r="AP996" i="3" s="1"/>
  <c r="AO631" i="3"/>
  <c r="AO632" i="3" s="1"/>
  <c r="AJ631" i="3"/>
  <c r="AG631" i="3"/>
  <c r="AQ630" i="3"/>
  <c r="AP630" i="3"/>
  <c r="AP995" i="3" s="1"/>
  <c r="AJ630" i="3"/>
  <c r="AG630" i="3"/>
  <c r="AQ629" i="3"/>
  <c r="AP629" i="3"/>
  <c r="AP994" i="3" s="1"/>
  <c r="AJ629" i="3"/>
  <c r="AG629" i="3"/>
  <c r="AQ628" i="3"/>
  <c r="AP628" i="3"/>
  <c r="AP993" i="3" s="1"/>
  <c r="AJ628" i="3"/>
  <c r="AG628" i="3"/>
  <c r="AQ627" i="3"/>
  <c r="AP627" i="3"/>
  <c r="AP992" i="3" s="1"/>
  <c r="AJ627" i="3"/>
  <c r="AG627" i="3"/>
  <c r="AQ626" i="3"/>
  <c r="AP626" i="3"/>
  <c r="AP991" i="3" s="1"/>
  <c r="AJ626" i="3"/>
  <c r="AG626" i="3"/>
  <c r="AD626" i="3"/>
  <c r="AD627" i="3" s="1"/>
  <c r="AD628" i="3" s="1"/>
  <c r="AD629" i="3" s="1"/>
  <c r="AD630" i="3" s="1"/>
  <c r="AD631" i="3" s="1"/>
  <c r="AD632" i="3" s="1"/>
  <c r="AD633" i="3" s="1"/>
  <c r="AD634" i="3" s="1"/>
  <c r="AD635" i="3" s="1"/>
  <c r="AD636" i="3" s="1"/>
  <c r="AD637" i="3" s="1"/>
  <c r="AD638" i="3" s="1"/>
  <c r="AD639" i="3" s="1"/>
  <c r="AD640" i="3" s="1"/>
  <c r="AD641" i="3" s="1"/>
  <c r="AD642" i="3" s="1"/>
  <c r="AD643" i="3" s="1"/>
  <c r="AD644" i="3" s="1"/>
  <c r="AD645" i="3" s="1"/>
  <c r="AD646" i="3" s="1"/>
  <c r="AD647" i="3" s="1"/>
  <c r="AQ625" i="3"/>
  <c r="AP625" i="3"/>
  <c r="AP990" i="3" s="1"/>
  <c r="AJ625" i="3"/>
  <c r="AG625" i="3"/>
  <c r="E625" i="3"/>
  <c r="AQ624" i="3"/>
  <c r="AP624" i="3"/>
  <c r="AP989" i="3" s="1"/>
  <c r="AJ624" i="3"/>
  <c r="AG624" i="3"/>
  <c r="DD623" i="3"/>
  <c r="DC623" i="3"/>
  <c r="DB623" i="3"/>
  <c r="AQ623" i="3"/>
  <c r="AP623" i="3"/>
  <c r="AP988" i="3" s="1"/>
  <c r="AJ623" i="3"/>
  <c r="AG623" i="3"/>
  <c r="DD622" i="3"/>
  <c r="DC622" i="3"/>
  <c r="DB622" i="3"/>
  <c r="AQ622" i="3"/>
  <c r="AP622" i="3"/>
  <c r="AP987" i="3" s="1"/>
  <c r="AJ622" i="3"/>
  <c r="AG622" i="3"/>
  <c r="I622" i="3"/>
  <c r="M622" i="3" s="1"/>
  <c r="DD621" i="3"/>
  <c r="DC621" i="3"/>
  <c r="DB621" i="3"/>
  <c r="AQ621" i="3"/>
  <c r="AP621" i="3"/>
  <c r="AP986" i="3" s="1"/>
  <c r="AJ621" i="3"/>
  <c r="AG621" i="3"/>
  <c r="I621" i="3"/>
  <c r="M621" i="3" s="1"/>
  <c r="DD620" i="3"/>
  <c r="DC620" i="3"/>
  <c r="DB620" i="3"/>
  <c r="AQ620" i="3"/>
  <c r="AP620" i="3"/>
  <c r="AP985" i="3" s="1"/>
  <c r="AJ620" i="3"/>
  <c r="AG620" i="3"/>
  <c r="DD619" i="3"/>
  <c r="DC619" i="3"/>
  <c r="DB619" i="3"/>
  <c r="AQ619" i="3"/>
  <c r="AP619" i="3"/>
  <c r="AP984" i="3" s="1"/>
  <c r="AJ619" i="3"/>
  <c r="AG619" i="3"/>
  <c r="AD619" i="3"/>
  <c r="AD620" i="3" s="1"/>
  <c r="AD621" i="3" s="1"/>
  <c r="AD622" i="3" s="1"/>
  <c r="AD623" i="3" s="1"/>
  <c r="AD624" i="3" s="1"/>
  <c r="AD625" i="3" s="1"/>
  <c r="Z619" i="3"/>
  <c r="Z620" i="3" s="1"/>
  <c r="H619" i="3"/>
  <c r="D619" i="3"/>
  <c r="DD618" i="3"/>
  <c r="DC618" i="3"/>
  <c r="DB618" i="3"/>
  <c r="AQ618" i="3"/>
  <c r="AP618" i="3"/>
  <c r="AP983" i="3" s="1"/>
  <c r="AJ618" i="3"/>
  <c r="AG618" i="3"/>
  <c r="Q618" i="3"/>
  <c r="I618" i="3"/>
  <c r="M618" i="3" s="1"/>
  <c r="DD617" i="3"/>
  <c r="DC617" i="3"/>
  <c r="DB617" i="3"/>
  <c r="AQ617" i="3"/>
  <c r="AP617" i="3"/>
  <c r="AP982" i="3" s="1"/>
  <c r="AO617" i="3"/>
  <c r="AO618" i="3" s="1"/>
  <c r="AO619" i="3" s="1"/>
  <c r="AO620" i="3" s="1"/>
  <c r="AO621" i="3" s="1"/>
  <c r="AO622" i="3" s="1"/>
  <c r="AO623" i="3" s="1"/>
  <c r="AO624" i="3" s="1"/>
  <c r="AO625" i="3" s="1"/>
  <c r="AO626" i="3" s="1"/>
  <c r="AO627" i="3" s="1"/>
  <c r="AO628" i="3" s="1"/>
  <c r="AO629" i="3" s="1"/>
  <c r="AJ617" i="3"/>
  <c r="AG617" i="3"/>
  <c r="DD616" i="3"/>
  <c r="DC616" i="3"/>
  <c r="DB616" i="3"/>
  <c r="AQ616" i="3"/>
  <c r="AP616" i="3"/>
  <c r="AP981" i="3" s="1"/>
  <c r="AJ616" i="3"/>
  <c r="AG616" i="3"/>
  <c r="DD615" i="3"/>
  <c r="DC615" i="3"/>
  <c r="DB615" i="3"/>
  <c r="AQ615" i="3"/>
  <c r="AP615" i="3"/>
  <c r="AP980" i="3" s="1"/>
  <c r="AJ615" i="3"/>
  <c r="AG615" i="3"/>
  <c r="DD614" i="3"/>
  <c r="DC614" i="3"/>
  <c r="DB614" i="3"/>
  <c r="AQ614" i="3"/>
  <c r="AP614" i="3"/>
  <c r="AP979" i="3" s="1"/>
  <c r="AJ614" i="3"/>
  <c r="AG614" i="3"/>
  <c r="DD613" i="3"/>
  <c r="DC613" i="3"/>
  <c r="DB613" i="3"/>
  <c r="AQ613" i="3"/>
  <c r="AP613" i="3"/>
  <c r="AP978" i="3" s="1"/>
  <c r="AJ613" i="3"/>
  <c r="AG613" i="3"/>
  <c r="DD612" i="3"/>
  <c r="DC612" i="3"/>
  <c r="DB612" i="3"/>
  <c r="AQ612" i="3"/>
  <c r="AP612" i="3"/>
  <c r="AP977" i="3" s="1"/>
  <c r="AJ612" i="3"/>
  <c r="AG612" i="3"/>
  <c r="DD611" i="3"/>
  <c r="DC611" i="3"/>
  <c r="DB611" i="3"/>
  <c r="AQ611" i="3"/>
  <c r="AP611" i="3"/>
  <c r="AP976" i="3" s="1"/>
  <c r="AJ611" i="3"/>
  <c r="AG611" i="3"/>
  <c r="DD610" i="3"/>
  <c r="DC610" i="3"/>
  <c r="DB610" i="3"/>
  <c r="AQ610" i="3"/>
  <c r="AP610" i="3"/>
  <c r="AP975" i="3" s="1"/>
  <c r="AJ610" i="3"/>
  <c r="AG610" i="3"/>
  <c r="I610" i="3"/>
  <c r="M610" i="3" s="1"/>
  <c r="DD609" i="3"/>
  <c r="DC609" i="3"/>
  <c r="DB609" i="3"/>
  <c r="AQ609" i="3"/>
  <c r="AP609" i="3"/>
  <c r="AP974" i="3" s="1"/>
  <c r="AJ609" i="3"/>
  <c r="AG609" i="3"/>
  <c r="I609" i="3"/>
  <c r="M609" i="3" s="1"/>
  <c r="DD608" i="3"/>
  <c r="DC608" i="3"/>
  <c r="DB608" i="3"/>
  <c r="AQ608" i="3"/>
  <c r="AP608" i="3"/>
  <c r="AP973" i="3" s="1"/>
  <c r="AJ608" i="3"/>
  <c r="AG608" i="3"/>
  <c r="DD607" i="3"/>
  <c r="DC607" i="3"/>
  <c r="DB607" i="3"/>
  <c r="AQ607" i="3"/>
  <c r="AP607" i="3"/>
  <c r="AP972" i="3" s="1"/>
  <c r="AJ607" i="3"/>
  <c r="AG607" i="3"/>
  <c r="DD606" i="3"/>
  <c r="DC606" i="3"/>
  <c r="DB606" i="3"/>
  <c r="AQ606" i="3"/>
  <c r="AP606" i="3"/>
  <c r="AP971" i="3" s="1"/>
  <c r="AJ606" i="3"/>
  <c r="AG606" i="3"/>
  <c r="DD605" i="3"/>
  <c r="DC605" i="3"/>
  <c r="DB605" i="3"/>
  <c r="AQ605" i="3"/>
  <c r="AP605" i="3"/>
  <c r="AP970" i="3" s="1"/>
  <c r="AJ605" i="3"/>
  <c r="AG605" i="3"/>
  <c r="I605" i="3"/>
  <c r="M605" i="3" s="1"/>
  <c r="DD604" i="3"/>
  <c r="DC604" i="3"/>
  <c r="DB604" i="3"/>
  <c r="AQ604" i="3"/>
  <c r="AP604" i="3"/>
  <c r="AP969" i="3" s="1"/>
  <c r="AO604" i="3"/>
  <c r="AO605" i="3" s="1"/>
  <c r="AO606" i="3" s="1"/>
  <c r="AO607" i="3" s="1"/>
  <c r="AO608" i="3" s="1"/>
  <c r="AO609" i="3" s="1"/>
  <c r="AO610" i="3" s="1"/>
  <c r="AO611" i="3" s="1"/>
  <c r="AO612" i="3" s="1"/>
  <c r="AO613" i="3" s="1"/>
  <c r="AO614" i="3" s="1"/>
  <c r="AO615" i="3" s="1"/>
  <c r="AJ604" i="3"/>
  <c r="AG604" i="3"/>
  <c r="DD603" i="3"/>
  <c r="DC603" i="3"/>
  <c r="DB603" i="3"/>
  <c r="AQ603" i="3"/>
  <c r="AP603" i="3"/>
  <c r="AP968" i="3" s="1"/>
  <c r="AJ603" i="3"/>
  <c r="AG603" i="3"/>
  <c r="DD602" i="3"/>
  <c r="DC602" i="3"/>
  <c r="DB602" i="3"/>
  <c r="AQ602" i="3"/>
  <c r="AP602" i="3"/>
  <c r="AP967" i="3" s="1"/>
  <c r="AJ602" i="3"/>
  <c r="AG602" i="3"/>
  <c r="DD601" i="3"/>
  <c r="DC601" i="3"/>
  <c r="DB601" i="3"/>
  <c r="AQ601" i="3"/>
  <c r="AP601" i="3"/>
  <c r="AP966" i="3" s="1"/>
  <c r="AJ601" i="3"/>
  <c r="AG601" i="3"/>
  <c r="DD600" i="3"/>
  <c r="DC600" i="3"/>
  <c r="DB600" i="3"/>
  <c r="AQ600" i="3"/>
  <c r="AP600" i="3"/>
  <c r="AP965" i="3" s="1"/>
  <c r="AJ600" i="3"/>
  <c r="AG600" i="3"/>
  <c r="DD599" i="3"/>
  <c r="DC599" i="3"/>
  <c r="DB599" i="3"/>
  <c r="AQ599" i="3"/>
  <c r="AQ598" i="3" s="1"/>
  <c r="AP599" i="3"/>
  <c r="AP964" i="3" s="1"/>
  <c r="AJ599" i="3"/>
  <c r="AG599" i="3"/>
  <c r="DD598" i="3"/>
  <c r="DC598" i="3"/>
  <c r="DB598" i="3"/>
  <c r="AP598" i="3"/>
  <c r="AP963" i="3" s="1"/>
  <c r="AJ598" i="3"/>
  <c r="AG598" i="3"/>
  <c r="DD597" i="3"/>
  <c r="DB597" i="3"/>
  <c r="CE597" i="3"/>
  <c r="DC596" i="3" s="1"/>
  <c r="AQ597" i="3"/>
  <c r="AP597" i="3"/>
  <c r="AP962" i="3" s="1"/>
  <c r="AJ597" i="3"/>
  <c r="AG597" i="3"/>
  <c r="DD596" i="3"/>
  <c r="DB596" i="3"/>
  <c r="AQ596" i="3"/>
  <c r="AP596" i="3"/>
  <c r="AP961" i="3" s="1"/>
  <c r="AJ596" i="3"/>
  <c r="AG596" i="3"/>
  <c r="DD595" i="3"/>
  <c r="DC595" i="3"/>
  <c r="DB595" i="3"/>
  <c r="AQ595" i="3"/>
  <c r="AP595" i="3"/>
  <c r="AP960" i="3" s="1"/>
  <c r="AJ595" i="3"/>
  <c r="AG595" i="3"/>
  <c r="DD594" i="3"/>
  <c r="DC594" i="3"/>
  <c r="DB594" i="3"/>
  <c r="AQ594" i="3"/>
  <c r="AP594" i="3"/>
  <c r="AP959" i="3" s="1"/>
  <c r="AJ594" i="3"/>
  <c r="AG594" i="3"/>
  <c r="DD593" i="3"/>
  <c r="DC593" i="3"/>
  <c r="DB593" i="3"/>
  <c r="AQ593" i="3"/>
  <c r="AP593" i="3"/>
  <c r="AP958" i="3" s="1"/>
  <c r="AJ593" i="3"/>
  <c r="AG593" i="3"/>
  <c r="DD592" i="3"/>
  <c r="DC592" i="3"/>
  <c r="DB592" i="3"/>
  <c r="AQ592" i="3"/>
  <c r="AP592" i="3"/>
  <c r="AP957" i="3" s="1"/>
  <c r="AJ592" i="3"/>
  <c r="AG592" i="3"/>
  <c r="DD591" i="3"/>
  <c r="DC591" i="3"/>
  <c r="DB591" i="3"/>
  <c r="AQ591" i="3"/>
  <c r="AP591" i="3"/>
  <c r="AP956" i="3" s="1"/>
  <c r="AJ591" i="3"/>
  <c r="AG591" i="3"/>
  <c r="DD590" i="3"/>
  <c r="DC590" i="3"/>
  <c r="DB590" i="3"/>
  <c r="AQ590" i="3"/>
  <c r="AP590" i="3"/>
  <c r="AP955" i="3" s="1"/>
  <c r="AJ590" i="3"/>
  <c r="AG590" i="3"/>
  <c r="DD589" i="3"/>
  <c r="DC589" i="3"/>
  <c r="DB589" i="3"/>
  <c r="AQ589" i="3"/>
  <c r="AP589" i="3"/>
  <c r="AP954" i="3" s="1"/>
  <c r="AJ589" i="3"/>
  <c r="AG589" i="3"/>
  <c r="DD588" i="3"/>
  <c r="DC588" i="3"/>
  <c r="DB588" i="3"/>
  <c r="AQ588" i="3"/>
  <c r="AP588" i="3"/>
  <c r="AP953" i="3" s="1"/>
  <c r="AJ588" i="3"/>
  <c r="AG588" i="3"/>
  <c r="AD588" i="3"/>
  <c r="AD589" i="3" s="1"/>
  <c r="AD590" i="3" s="1"/>
  <c r="AD591" i="3" s="1"/>
  <c r="AD592" i="3" s="1"/>
  <c r="AD593" i="3" s="1"/>
  <c r="AD594" i="3" s="1"/>
  <c r="AD595" i="3" s="1"/>
  <c r="AD596" i="3" s="1"/>
  <c r="AD597" i="3" s="1"/>
  <c r="AD598" i="3" s="1"/>
  <c r="AD599" i="3" s="1"/>
  <c r="AD600" i="3" s="1"/>
  <c r="AD601" i="3" s="1"/>
  <c r="AD602" i="3" s="1"/>
  <c r="AD603" i="3" s="1"/>
  <c r="AD604" i="3" s="1"/>
  <c r="AD605" i="3" s="1"/>
  <c r="AD606" i="3" s="1"/>
  <c r="AD607" i="3" s="1"/>
  <c r="AD608" i="3" s="1"/>
  <c r="AD609" i="3" s="1"/>
  <c r="AD610" i="3" s="1"/>
  <c r="AD611" i="3" s="1"/>
  <c r="AD612" i="3" s="1"/>
  <c r="AD613" i="3" s="1"/>
  <c r="AD614" i="3" s="1"/>
  <c r="AD615" i="3" s="1"/>
  <c r="AD616" i="3" s="1"/>
  <c r="AD617" i="3" s="1"/>
  <c r="Z588" i="3"/>
  <c r="Z589" i="3" s="1"/>
  <c r="H588" i="3"/>
  <c r="I589" i="3" s="1"/>
  <c r="M589" i="3" s="1"/>
  <c r="D588" i="3"/>
  <c r="E607" i="3" s="1"/>
  <c r="DD587" i="3"/>
  <c r="DC587" i="3"/>
  <c r="DB587" i="3"/>
  <c r="AQ587" i="3"/>
  <c r="AP587" i="3"/>
  <c r="AP952" i="3" s="1"/>
  <c r="AJ587" i="3"/>
  <c r="AG587" i="3"/>
  <c r="Q587" i="3"/>
  <c r="DD586" i="3"/>
  <c r="DC586" i="3"/>
  <c r="DB586" i="3"/>
  <c r="AQ586" i="3"/>
  <c r="AP586" i="3"/>
  <c r="AP951" i="3" s="1"/>
  <c r="AJ586" i="3"/>
  <c r="AG586" i="3"/>
  <c r="DD585" i="3"/>
  <c r="DC585" i="3"/>
  <c r="DB585" i="3"/>
  <c r="AQ585" i="3"/>
  <c r="AP585" i="3"/>
  <c r="AP950" i="3" s="1"/>
  <c r="AJ585" i="3"/>
  <c r="AG585" i="3"/>
  <c r="DD584" i="3"/>
  <c r="DC584" i="3"/>
  <c r="DB584" i="3"/>
  <c r="AQ584" i="3"/>
  <c r="AP584" i="3"/>
  <c r="AP949" i="3" s="1"/>
  <c r="AJ584" i="3"/>
  <c r="AG584" i="3"/>
  <c r="DD583" i="3"/>
  <c r="DC583" i="3"/>
  <c r="DB583" i="3"/>
  <c r="AQ583" i="3"/>
  <c r="AP583" i="3"/>
  <c r="AP948" i="3" s="1"/>
  <c r="AJ583" i="3"/>
  <c r="AG583" i="3"/>
  <c r="DD582" i="3"/>
  <c r="DC582" i="3"/>
  <c r="DB582" i="3"/>
  <c r="AQ582" i="3"/>
  <c r="AP582" i="3"/>
  <c r="AP947" i="3" s="1"/>
  <c r="AJ582" i="3"/>
  <c r="AG582" i="3"/>
  <c r="DD581" i="3"/>
  <c r="DC581" i="3"/>
  <c r="DB581" i="3"/>
  <c r="AQ581" i="3"/>
  <c r="AP581" i="3"/>
  <c r="AP946" i="3" s="1"/>
  <c r="AJ581" i="3"/>
  <c r="AG581" i="3"/>
  <c r="DD580" i="3"/>
  <c r="DC580" i="3"/>
  <c r="DB580" i="3"/>
  <c r="AQ580" i="3"/>
  <c r="AP580" i="3"/>
  <c r="AP945" i="3" s="1"/>
  <c r="AJ580" i="3"/>
  <c r="AG580" i="3"/>
  <c r="DD579" i="3"/>
  <c r="DC579" i="3"/>
  <c r="DB579" i="3"/>
  <c r="AQ579" i="3"/>
  <c r="AP579" i="3"/>
  <c r="AP944" i="3" s="1"/>
  <c r="AJ579" i="3"/>
  <c r="AG579" i="3"/>
  <c r="DD578" i="3"/>
  <c r="DC578" i="3"/>
  <c r="DB578" i="3"/>
  <c r="AQ578" i="3"/>
  <c r="AP578" i="3"/>
  <c r="AP943" i="3" s="1"/>
  <c r="AJ578" i="3"/>
  <c r="AG578" i="3"/>
  <c r="DD577" i="3"/>
  <c r="DC577" i="3"/>
  <c r="DB577" i="3"/>
  <c r="AQ577" i="3"/>
  <c r="AP577" i="3"/>
  <c r="AP942" i="3" s="1"/>
  <c r="AJ577" i="3"/>
  <c r="AG577" i="3"/>
  <c r="DD576" i="3"/>
  <c r="DC576" i="3"/>
  <c r="DB576" i="3"/>
  <c r="AQ576" i="3"/>
  <c r="AP576" i="3"/>
  <c r="AP941" i="3" s="1"/>
  <c r="AJ576" i="3"/>
  <c r="AG576" i="3"/>
  <c r="DD575" i="3"/>
  <c r="DC575" i="3"/>
  <c r="DB575" i="3"/>
  <c r="AQ575" i="3"/>
  <c r="AP575" i="3"/>
  <c r="AP940" i="3" s="1"/>
  <c r="AJ575" i="3"/>
  <c r="AG575" i="3"/>
  <c r="DD574" i="3"/>
  <c r="DC574" i="3"/>
  <c r="DB574" i="3"/>
  <c r="AQ574" i="3"/>
  <c r="AP574" i="3"/>
  <c r="AP939" i="3" s="1"/>
  <c r="AJ574" i="3"/>
  <c r="AG574" i="3"/>
  <c r="DD573" i="3"/>
  <c r="DC573" i="3"/>
  <c r="DB573" i="3"/>
  <c r="AQ573" i="3"/>
  <c r="AP573" i="3"/>
  <c r="AP938" i="3" s="1"/>
  <c r="AJ573" i="3"/>
  <c r="AG573" i="3"/>
  <c r="DD572" i="3"/>
  <c r="DC572" i="3"/>
  <c r="DB572" i="3"/>
  <c r="AQ572" i="3"/>
  <c r="AP572" i="3"/>
  <c r="AP937" i="3" s="1"/>
  <c r="AJ572" i="3"/>
  <c r="AG572" i="3"/>
  <c r="DD571" i="3"/>
  <c r="DC571" i="3"/>
  <c r="DB571" i="3"/>
  <c r="AQ571" i="3"/>
  <c r="AP571" i="3"/>
  <c r="AP936" i="3" s="1"/>
  <c r="AJ571" i="3"/>
  <c r="AG571" i="3"/>
  <c r="DD570" i="3"/>
  <c r="DC570" i="3"/>
  <c r="DB570" i="3"/>
  <c r="AQ570" i="3"/>
  <c r="AP570" i="3"/>
  <c r="AP935" i="3" s="1"/>
  <c r="AJ570" i="3"/>
  <c r="AG570" i="3"/>
  <c r="DD569" i="3"/>
  <c r="DC569" i="3"/>
  <c r="DB569" i="3"/>
  <c r="AQ569" i="3"/>
  <c r="AP569" i="3"/>
  <c r="AP934" i="3" s="1"/>
  <c r="AJ569" i="3"/>
  <c r="AG569" i="3"/>
  <c r="DD568" i="3"/>
  <c r="DC568" i="3"/>
  <c r="DB568" i="3"/>
  <c r="AQ568" i="3"/>
  <c r="AP568" i="3"/>
  <c r="AP933" i="3" s="1"/>
  <c r="AJ568" i="3"/>
  <c r="AG568" i="3"/>
  <c r="DD567" i="3"/>
  <c r="DC567" i="3"/>
  <c r="DB567" i="3"/>
  <c r="AQ567" i="3"/>
  <c r="AP567" i="3"/>
  <c r="AP932" i="3" s="1"/>
  <c r="AJ567" i="3"/>
  <c r="AG567" i="3"/>
  <c r="DD566" i="3"/>
  <c r="DC566" i="3"/>
  <c r="DB566" i="3"/>
  <c r="AQ566" i="3"/>
  <c r="AP566" i="3"/>
  <c r="AP931" i="3" s="1"/>
  <c r="AJ566" i="3"/>
  <c r="AG566" i="3"/>
  <c r="DD565" i="3"/>
  <c r="DC565" i="3"/>
  <c r="DB565" i="3"/>
  <c r="AQ565" i="3"/>
  <c r="AP565" i="3"/>
  <c r="AP930" i="3" s="1"/>
  <c r="AJ565" i="3"/>
  <c r="AG565" i="3"/>
  <c r="DD564" i="3"/>
  <c r="DC564" i="3"/>
  <c r="DB564" i="3"/>
  <c r="AQ564" i="3"/>
  <c r="AP564" i="3"/>
  <c r="AP929" i="3" s="1"/>
  <c r="AJ564" i="3"/>
  <c r="AG564" i="3"/>
  <c r="DD563" i="3"/>
  <c r="DC563" i="3"/>
  <c r="DB563" i="3"/>
  <c r="AQ563" i="3"/>
  <c r="AP563" i="3"/>
  <c r="AP928" i="3" s="1"/>
  <c r="AJ563" i="3"/>
  <c r="AG563" i="3"/>
  <c r="DD562" i="3"/>
  <c r="DC562" i="3"/>
  <c r="DB562" i="3"/>
  <c r="AQ562" i="3"/>
  <c r="AP562" i="3"/>
  <c r="AP927" i="3" s="1"/>
  <c r="AJ562" i="3"/>
  <c r="AG562" i="3"/>
  <c r="DD561" i="3"/>
  <c r="DC561" i="3"/>
  <c r="DB561" i="3"/>
  <c r="AQ561" i="3"/>
  <c r="AP561" i="3"/>
  <c r="AP926" i="3" s="1"/>
  <c r="AJ561" i="3"/>
  <c r="AG561" i="3"/>
  <c r="DD560" i="3"/>
  <c r="DC560" i="3"/>
  <c r="DB560" i="3"/>
  <c r="AQ560" i="3"/>
  <c r="AP560" i="3"/>
  <c r="AP925" i="3" s="1"/>
  <c r="AJ560" i="3"/>
  <c r="AG560" i="3"/>
  <c r="DD559" i="3"/>
  <c r="DC559" i="3"/>
  <c r="DB559" i="3"/>
  <c r="AQ559" i="3"/>
  <c r="AP559" i="3"/>
  <c r="AP924" i="3" s="1"/>
  <c r="AJ559" i="3"/>
  <c r="AG559" i="3"/>
  <c r="DD558" i="3"/>
  <c r="DC558" i="3"/>
  <c r="DB558" i="3"/>
  <c r="AQ558" i="3"/>
  <c r="AP558" i="3"/>
  <c r="AP923" i="3" s="1"/>
  <c r="AJ558" i="3"/>
  <c r="AG558" i="3"/>
  <c r="DD557" i="3"/>
  <c r="DC557" i="3"/>
  <c r="DB557" i="3"/>
  <c r="AQ557" i="3"/>
  <c r="AP557" i="3"/>
  <c r="AP922" i="3" s="1"/>
  <c r="AJ557" i="3"/>
  <c r="AG557" i="3"/>
  <c r="AD557" i="3"/>
  <c r="AD558" i="3" s="1"/>
  <c r="AD559" i="3" s="1"/>
  <c r="AD560" i="3" s="1"/>
  <c r="AD561" i="3" s="1"/>
  <c r="AD562" i="3" s="1"/>
  <c r="AD563" i="3" s="1"/>
  <c r="AD564" i="3" s="1"/>
  <c r="AD565" i="3" s="1"/>
  <c r="AD566" i="3" s="1"/>
  <c r="AD567" i="3" s="1"/>
  <c r="AD568" i="3" s="1"/>
  <c r="AD569" i="3" s="1"/>
  <c r="AD570" i="3" s="1"/>
  <c r="AD571" i="3" s="1"/>
  <c r="AD572" i="3" s="1"/>
  <c r="AD573" i="3" s="1"/>
  <c r="AD574" i="3" s="1"/>
  <c r="AD575" i="3" s="1"/>
  <c r="AD576" i="3" s="1"/>
  <c r="AD577" i="3" s="1"/>
  <c r="AD578" i="3" s="1"/>
  <c r="AD579" i="3" s="1"/>
  <c r="AD580" i="3" s="1"/>
  <c r="AD581" i="3" s="1"/>
  <c r="AD582" i="3" s="1"/>
  <c r="AD583" i="3" s="1"/>
  <c r="AD584" i="3" s="1"/>
  <c r="AD585" i="3" s="1"/>
  <c r="AD586" i="3" s="1"/>
  <c r="Z557" i="3"/>
  <c r="Z558" i="3" s="1"/>
  <c r="Q558" i="3" s="1"/>
  <c r="Q557" i="3"/>
  <c r="H557" i="3"/>
  <c r="I586" i="3" s="1"/>
  <c r="M586" i="3" s="1"/>
  <c r="D557" i="3"/>
  <c r="DD556" i="3"/>
  <c r="DC556" i="3"/>
  <c r="DB556" i="3"/>
  <c r="AQ556" i="3"/>
  <c r="AP556" i="3"/>
  <c r="AP921" i="3" s="1"/>
  <c r="AJ556" i="3"/>
  <c r="AG556" i="3"/>
  <c r="Q556" i="3"/>
  <c r="AQ555" i="3"/>
  <c r="AP555" i="3"/>
  <c r="AP920" i="3" s="1"/>
  <c r="AJ555" i="3"/>
  <c r="AG555" i="3"/>
  <c r="AQ554" i="3"/>
  <c r="AP554" i="3"/>
  <c r="AP919" i="3" s="1"/>
  <c r="AJ554" i="3"/>
  <c r="AG554" i="3"/>
  <c r="AQ553" i="3"/>
  <c r="AP553" i="3"/>
  <c r="AP918" i="3" s="1"/>
  <c r="AJ553" i="3"/>
  <c r="AG553" i="3"/>
  <c r="AQ552" i="3"/>
  <c r="AP552" i="3"/>
  <c r="AP917" i="3" s="1"/>
  <c r="AJ552" i="3"/>
  <c r="AG552" i="3"/>
  <c r="AQ551" i="3"/>
  <c r="AP551" i="3"/>
  <c r="AP916" i="3" s="1"/>
  <c r="AJ551" i="3"/>
  <c r="AG551" i="3"/>
  <c r="AQ550" i="3"/>
  <c r="AP550" i="3"/>
  <c r="AP915" i="3" s="1"/>
  <c r="AJ550" i="3"/>
  <c r="AG550" i="3"/>
  <c r="AQ549" i="3"/>
  <c r="AP549" i="3"/>
  <c r="AP914" i="3" s="1"/>
  <c r="AJ549" i="3"/>
  <c r="AG549" i="3"/>
  <c r="AQ548" i="3"/>
  <c r="AP548" i="3"/>
  <c r="AP913" i="3" s="1"/>
  <c r="AJ548" i="3"/>
  <c r="AG548" i="3"/>
  <c r="AQ547" i="3"/>
  <c r="AP547" i="3"/>
  <c r="AP912" i="3" s="1"/>
  <c r="AJ547" i="3"/>
  <c r="AG547" i="3"/>
  <c r="AQ546" i="3"/>
  <c r="AP546" i="3"/>
  <c r="AP911" i="3" s="1"/>
  <c r="AJ546" i="3"/>
  <c r="AG546" i="3"/>
  <c r="AQ545" i="3"/>
  <c r="AP545" i="3"/>
  <c r="AP910" i="3" s="1"/>
  <c r="AJ545" i="3"/>
  <c r="AG545" i="3"/>
  <c r="AQ544" i="3"/>
  <c r="AP544" i="3"/>
  <c r="AP909" i="3" s="1"/>
  <c r="AJ544" i="3"/>
  <c r="AG544" i="3"/>
  <c r="AQ543" i="3"/>
  <c r="AP543" i="3"/>
  <c r="AP908" i="3" s="1"/>
  <c r="AJ543" i="3"/>
  <c r="AG543" i="3"/>
  <c r="AQ542" i="3"/>
  <c r="AP542" i="3"/>
  <c r="AP907" i="3" s="1"/>
  <c r="AJ542" i="3"/>
  <c r="AG542" i="3"/>
  <c r="AQ541" i="3"/>
  <c r="AP541" i="3"/>
  <c r="AP906" i="3" s="1"/>
  <c r="AJ541" i="3"/>
  <c r="AG541" i="3"/>
  <c r="AQ540" i="3"/>
  <c r="AP540" i="3"/>
  <c r="AP905" i="3" s="1"/>
  <c r="AJ540" i="3"/>
  <c r="AG540" i="3"/>
  <c r="AQ539" i="3"/>
  <c r="AP539" i="3"/>
  <c r="AP904" i="3" s="1"/>
  <c r="AJ539" i="3"/>
  <c r="AG539" i="3"/>
  <c r="AQ538" i="3"/>
  <c r="AP538" i="3"/>
  <c r="AP903" i="3" s="1"/>
  <c r="AJ538" i="3"/>
  <c r="AG538" i="3"/>
  <c r="AQ537" i="3"/>
  <c r="AP537" i="3"/>
  <c r="AP902" i="3" s="1"/>
  <c r="AJ537" i="3"/>
  <c r="AG537" i="3"/>
  <c r="AQ536" i="3"/>
  <c r="AP536" i="3"/>
  <c r="AP901" i="3" s="1"/>
  <c r="AJ536" i="3"/>
  <c r="AG536" i="3"/>
  <c r="AQ535" i="3"/>
  <c r="AP535" i="3"/>
  <c r="AP900" i="3" s="1"/>
  <c r="AJ535" i="3"/>
  <c r="AG535" i="3"/>
  <c r="AQ534" i="3"/>
  <c r="AP534" i="3"/>
  <c r="AP899" i="3" s="1"/>
  <c r="AJ534" i="3"/>
  <c r="AG534" i="3"/>
  <c r="AQ533" i="3"/>
  <c r="AP533" i="3"/>
  <c r="AP898" i="3" s="1"/>
  <c r="AJ533" i="3"/>
  <c r="AG533" i="3"/>
  <c r="AQ532" i="3"/>
  <c r="AP532" i="3"/>
  <c r="AP897" i="3" s="1"/>
  <c r="AJ532" i="3"/>
  <c r="AG532" i="3"/>
  <c r="AQ531" i="3"/>
  <c r="AP531" i="3"/>
  <c r="AP896" i="3" s="1"/>
  <c r="AJ531" i="3"/>
  <c r="AG531" i="3"/>
  <c r="AQ530" i="3"/>
  <c r="AP530" i="3"/>
  <c r="AP895" i="3" s="1"/>
  <c r="AJ530" i="3"/>
  <c r="AG530" i="3"/>
  <c r="AQ529" i="3"/>
  <c r="AP529" i="3"/>
  <c r="AP894" i="3" s="1"/>
  <c r="AJ529" i="3"/>
  <c r="AG529" i="3"/>
  <c r="AQ528" i="3"/>
  <c r="AP528" i="3"/>
  <c r="AP893" i="3" s="1"/>
  <c r="AJ528" i="3"/>
  <c r="AG528" i="3"/>
  <c r="CY527" i="3"/>
  <c r="AQ527" i="3"/>
  <c r="AP527" i="3"/>
  <c r="AP892" i="3" s="1"/>
  <c r="AJ527" i="3"/>
  <c r="AG527" i="3"/>
  <c r="AD527" i="3"/>
  <c r="AD528" i="3" s="1"/>
  <c r="AD529" i="3" s="1"/>
  <c r="AD530" i="3" s="1"/>
  <c r="AD531" i="3" s="1"/>
  <c r="AD532" i="3" s="1"/>
  <c r="AD533" i="3" s="1"/>
  <c r="AD534" i="3" s="1"/>
  <c r="AD535" i="3" s="1"/>
  <c r="AD536" i="3" s="1"/>
  <c r="AD537" i="3" s="1"/>
  <c r="AD538" i="3" s="1"/>
  <c r="AD539" i="3" s="1"/>
  <c r="AD540" i="3" s="1"/>
  <c r="AD541" i="3" s="1"/>
  <c r="AD542" i="3" s="1"/>
  <c r="AD543" i="3" s="1"/>
  <c r="AD544" i="3" s="1"/>
  <c r="AD545" i="3" s="1"/>
  <c r="AD546" i="3" s="1"/>
  <c r="AD547" i="3" s="1"/>
  <c r="AD548" i="3" s="1"/>
  <c r="AD549" i="3" s="1"/>
  <c r="AD550" i="3" s="1"/>
  <c r="AD551" i="3" s="1"/>
  <c r="AD552" i="3" s="1"/>
  <c r="AD553" i="3" s="1"/>
  <c r="AD554" i="3" s="1"/>
  <c r="AD555" i="3" s="1"/>
  <c r="Z527" i="3"/>
  <c r="Q527" i="3" s="1"/>
  <c r="H527" i="3"/>
  <c r="D527" i="3"/>
  <c r="AQ526" i="3"/>
  <c r="AP526" i="3"/>
  <c r="AP891" i="3" s="1"/>
  <c r="AJ526" i="3"/>
  <c r="AG526" i="3"/>
  <c r="Q526" i="3"/>
  <c r="AQ525" i="3"/>
  <c r="AP525" i="3"/>
  <c r="AP890" i="3" s="1"/>
  <c r="AJ525" i="3"/>
  <c r="AG525" i="3"/>
  <c r="AQ524" i="3"/>
  <c r="AP524" i="3"/>
  <c r="AP889" i="3" s="1"/>
  <c r="AJ524" i="3"/>
  <c r="AG524" i="3"/>
  <c r="AQ523" i="3"/>
  <c r="AP523" i="3"/>
  <c r="AP888" i="3" s="1"/>
  <c r="AJ523" i="3"/>
  <c r="AG523" i="3"/>
  <c r="AQ522" i="3"/>
  <c r="AP522" i="3"/>
  <c r="AP887" i="3" s="1"/>
  <c r="AJ522" i="3"/>
  <c r="AG522" i="3"/>
  <c r="AQ521" i="3"/>
  <c r="AP521" i="3"/>
  <c r="AP886" i="3" s="1"/>
  <c r="AJ521" i="3"/>
  <c r="AG521" i="3"/>
  <c r="AQ520" i="3"/>
  <c r="AP520" i="3"/>
  <c r="AP885" i="3" s="1"/>
  <c r="AJ520" i="3"/>
  <c r="AG520" i="3"/>
  <c r="AQ519" i="3"/>
  <c r="AP519" i="3"/>
  <c r="AP884" i="3" s="1"/>
  <c r="AJ519" i="3"/>
  <c r="AG519" i="3"/>
  <c r="AQ518" i="3"/>
  <c r="AP518" i="3"/>
  <c r="AP883" i="3" s="1"/>
  <c r="AJ518" i="3"/>
  <c r="AG518" i="3"/>
  <c r="AQ517" i="3"/>
  <c r="AP517" i="3"/>
  <c r="AP882" i="3" s="1"/>
  <c r="AJ517" i="3"/>
  <c r="AG517" i="3"/>
  <c r="AQ516" i="3"/>
  <c r="AP516" i="3"/>
  <c r="AP881" i="3" s="1"/>
  <c r="AJ516" i="3"/>
  <c r="AG516" i="3"/>
  <c r="AQ515" i="3"/>
  <c r="AP515" i="3"/>
  <c r="AP880" i="3" s="1"/>
  <c r="AJ515" i="3"/>
  <c r="AG515" i="3"/>
  <c r="AQ514" i="3"/>
  <c r="AP514" i="3"/>
  <c r="AP879" i="3" s="1"/>
  <c r="AJ514" i="3"/>
  <c r="AG514" i="3"/>
  <c r="AQ513" i="3"/>
  <c r="AP513" i="3"/>
  <c r="AP878" i="3" s="1"/>
  <c r="AJ513" i="3"/>
  <c r="AG513" i="3"/>
  <c r="AQ512" i="3"/>
  <c r="AP512" i="3"/>
  <c r="AP877" i="3" s="1"/>
  <c r="AJ512" i="3"/>
  <c r="AG512" i="3"/>
  <c r="AQ511" i="3"/>
  <c r="AP511" i="3"/>
  <c r="AP876" i="3" s="1"/>
  <c r="AJ511" i="3"/>
  <c r="AG511" i="3"/>
  <c r="AQ510" i="3"/>
  <c r="AP510" i="3"/>
  <c r="AP875" i="3" s="1"/>
  <c r="AJ510" i="3"/>
  <c r="AG510" i="3"/>
  <c r="AQ509" i="3"/>
  <c r="AP509" i="3"/>
  <c r="AP874" i="3" s="1"/>
  <c r="AJ509" i="3"/>
  <c r="AG509" i="3"/>
  <c r="AQ508" i="3"/>
  <c r="AP508" i="3"/>
  <c r="AP873" i="3" s="1"/>
  <c r="AJ508" i="3"/>
  <c r="AG508" i="3"/>
  <c r="AQ507" i="3"/>
  <c r="AP507" i="3"/>
  <c r="AP872" i="3" s="1"/>
  <c r="AJ507" i="3"/>
  <c r="AG507" i="3"/>
  <c r="AQ506" i="3"/>
  <c r="AP506" i="3"/>
  <c r="AP871" i="3" s="1"/>
  <c r="AJ506" i="3"/>
  <c r="AG506" i="3"/>
  <c r="AQ505" i="3"/>
  <c r="AP505" i="3"/>
  <c r="AP870" i="3" s="1"/>
  <c r="AJ505" i="3"/>
  <c r="AG505" i="3"/>
  <c r="AQ504" i="3"/>
  <c r="AP504" i="3"/>
  <c r="AP869" i="3" s="1"/>
  <c r="AJ504" i="3"/>
  <c r="AG504" i="3"/>
  <c r="AQ503" i="3"/>
  <c r="AP503" i="3"/>
  <c r="AP868" i="3" s="1"/>
  <c r="AJ503" i="3"/>
  <c r="AG503" i="3"/>
  <c r="AQ502" i="3"/>
  <c r="AP502" i="3"/>
  <c r="AP867" i="3" s="1"/>
  <c r="AJ502" i="3"/>
  <c r="AG502" i="3"/>
  <c r="AQ501" i="3"/>
  <c r="AP501" i="3"/>
  <c r="AP866" i="3" s="1"/>
  <c r="AJ501" i="3"/>
  <c r="AG501" i="3"/>
  <c r="AQ500" i="3"/>
  <c r="AP500" i="3"/>
  <c r="AP865" i="3" s="1"/>
  <c r="AJ500" i="3"/>
  <c r="AG500" i="3"/>
  <c r="AQ499" i="3"/>
  <c r="AP499" i="3"/>
  <c r="AP864" i="3" s="1"/>
  <c r="AJ499" i="3"/>
  <c r="AG499" i="3"/>
  <c r="AQ498" i="3"/>
  <c r="AP498" i="3"/>
  <c r="AP863" i="3" s="1"/>
  <c r="AJ498" i="3"/>
  <c r="AG498" i="3"/>
  <c r="AQ497" i="3"/>
  <c r="AP497" i="3"/>
  <c r="AP862" i="3" s="1"/>
  <c r="AJ497" i="3"/>
  <c r="AG497" i="3"/>
  <c r="AQ496" i="3"/>
  <c r="AP496" i="3"/>
  <c r="AP861" i="3" s="1"/>
  <c r="AJ496" i="3"/>
  <c r="AG496" i="3"/>
  <c r="AD496" i="3"/>
  <c r="AD497" i="3" s="1"/>
  <c r="AD498" i="3" s="1"/>
  <c r="AD499" i="3" s="1"/>
  <c r="AD500" i="3" s="1"/>
  <c r="AD501" i="3" s="1"/>
  <c r="AD502" i="3" s="1"/>
  <c r="AD503" i="3" s="1"/>
  <c r="AD504" i="3" s="1"/>
  <c r="AD505" i="3" s="1"/>
  <c r="AD506" i="3" s="1"/>
  <c r="AD507" i="3" s="1"/>
  <c r="AD508" i="3" s="1"/>
  <c r="AD509" i="3" s="1"/>
  <c r="AD510" i="3" s="1"/>
  <c r="AD511" i="3" s="1"/>
  <c r="AD512" i="3" s="1"/>
  <c r="AD513" i="3" s="1"/>
  <c r="AD514" i="3" s="1"/>
  <c r="AD515" i="3" s="1"/>
  <c r="AD516" i="3" s="1"/>
  <c r="AD517" i="3" s="1"/>
  <c r="AD518" i="3" s="1"/>
  <c r="AD519" i="3" s="1"/>
  <c r="AD520" i="3" s="1"/>
  <c r="AD521" i="3" s="1"/>
  <c r="AD522" i="3" s="1"/>
  <c r="AD523" i="3" s="1"/>
  <c r="AD524" i="3" s="1"/>
  <c r="AD525" i="3" s="1"/>
  <c r="Z496" i="3"/>
  <c r="Z497" i="3" s="1"/>
  <c r="H496" i="3"/>
  <c r="I507" i="3" s="1"/>
  <c r="M507" i="3" s="1"/>
  <c r="D496" i="3"/>
  <c r="E522" i="3" s="1"/>
  <c r="AQ495" i="3"/>
  <c r="AP495" i="3"/>
  <c r="AP860" i="3" s="1"/>
  <c r="AJ495" i="3"/>
  <c r="AG495" i="3"/>
  <c r="Q495" i="3"/>
  <c r="CN494" i="3"/>
  <c r="AQ494" i="3"/>
  <c r="AP494" i="3"/>
  <c r="AP859" i="3" s="1"/>
  <c r="AJ494" i="3"/>
  <c r="AG494" i="3"/>
  <c r="M494" i="3"/>
  <c r="CN493" i="3"/>
  <c r="AQ493" i="3"/>
  <c r="AP493" i="3"/>
  <c r="AP858" i="3" s="1"/>
  <c r="AJ493" i="3"/>
  <c r="AG493" i="3"/>
  <c r="M493" i="3"/>
  <c r="I493" i="3"/>
  <c r="CN492" i="3"/>
  <c r="AQ492" i="3"/>
  <c r="AP492" i="3"/>
  <c r="AP857" i="3" s="1"/>
  <c r="AJ492" i="3"/>
  <c r="AG492" i="3"/>
  <c r="M492" i="3"/>
  <c r="CN491" i="3"/>
  <c r="AQ491" i="3"/>
  <c r="AP491" i="3"/>
  <c r="AP856" i="3" s="1"/>
  <c r="AJ491" i="3"/>
  <c r="AG491" i="3"/>
  <c r="M491" i="3"/>
  <c r="CN490" i="3"/>
  <c r="AQ490" i="3"/>
  <c r="AP490" i="3"/>
  <c r="AP855" i="3" s="1"/>
  <c r="AJ490" i="3"/>
  <c r="AG490" i="3"/>
  <c r="M490" i="3"/>
  <c r="CN489" i="3"/>
  <c r="AQ489" i="3"/>
  <c r="AP489" i="3"/>
  <c r="AP854" i="3" s="1"/>
  <c r="AJ489" i="3"/>
  <c r="AG489" i="3"/>
  <c r="M489" i="3"/>
  <c r="CN488" i="3"/>
  <c r="AQ488" i="3"/>
  <c r="AP488" i="3"/>
  <c r="AP853" i="3" s="1"/>
  <c r="AJ488" i="3"/>
  <c r="AG488" i="3"/>
  <c r="M488" i="3"/>
  <c r="CN487" i="3"/>
  <c r="AQ487" i="3"/>
  <c r="AP487" i="3"/>
  <c r="AP852" i="3" s="1"/>
  <c r="AJ487" i="3"/>
  <c r="AG487" i="3"/>
  <c r="M487" i="3"/>
  <c r="CN486" i="3"/>
  <c r="AQ486" i="3"/>
  <c r="AP486" i="3"/>
  <c r="AP851" i="3" s="1"/>
  <c r="AJ486" i="3"/>
  <c r="AG486" i="3"/>
  <c r="M486" i="3"/>
  <c r="CN485" i="3"/>
  <c r="AQ485" i="3"/>
  <c r="AP485" i="3"/>
  <c r="AP850" i="3" s="1"/>
  <c r="AJ485" i="3"/>
  <c r="AG485" i="3"/>
  <c r="M485" i="3"/>
  <c r="CN484" i="3"/>
  <c r="AQ484" i="3"/>
  <c r="AP484" i="3"/>
  <c r="AP849" i="3" s="1"/>
  <c r="AJ484" i="3"/>
  <c r="AG484" i="3"/>
  <c r="M484" i="3"/>
  <c r="CN483" i="3"/>
  <c r="AQ483" i="3"/>
  <c r="AP483" i="3"/>
  <c r="AP848" i="3" s="1"/>
  <c r="AJ483" i="3"/>
  <c r="AG483" i="3"/>
  <c r="M483" i="3"/>
  <c r="CN482" i="3"/>
  <c r="AQ482" i="3"/>
  <c r="AP482" i="3"/>
  <c r="AP847" i="3" s="1"/>
  <c r="AJ482" i="3"/>
  <c r="AG482" i="3"/>
  <c r="M482" i="3"/>
  <c r="CN481" i="3"/>
  <c r="AQ481" i="3"/>
  <c r="AP481" i="3"/>
  <c r="AP846" i="3" s="1"/>
  <c r="AJ481" i="3"/>
  <c r="AG481" i="3"/>
  <c r="M481" i="3"/>
  <c r="CN480" i="3"/>
  <c r="AQ480" i="3"/>
  <c r="AP480" i="3"/>
  <c r="AP845" i="3" s="1"/>
  <c r="AJ480" i="3"/>
  <c r="AG480" i="3"/>
  <c r="M480" i="3"/>
  <c r="CN479" i="3"/>
  <c r="AQ479" i="3"/>
  <c r="AP479" i="3"/>
  <c r="AP844" i="3" s="1"/>
  <c r="AJ479" i="3"/>
  <c r="AG479" i="3"/>
  <c r="M479" i="3"/>
  <c r="CN478" i="3"/>
  <c r="AQ478" i="3"/>
  <c r="AP478" i="3"/>
  <c r="AP843" i="3" s="1"/>
  <c r="AJ478" i="3"/>
  <c r="AG478" i="3"/>
  <c r="M478" i="3"/>
  <c r="CN477" i="3"/>
  <c r="AQ477" i="3"/>
  <c r="AP477" i="3"/>
  <c r="AP842" i="3" s="1"/>
  <c r="AJ477" i="3"/>
  <c r="AG477" i="3"/>
  <c r="M477" i="3"/>
  <c r="I477" i="3"/>
  <c r="CN476" i="3"/>
  <c r="AQ476" i="3"/>
  <c r="AP476" i="3"/>
  <c r="AP841" i="3" s="1"/>
  <c r="AJ476" i="3"/>
  <c r="AG476" i="3"/>
  <c r="M476" i="3"/>
  <c r="CN475" i="3"/>
  <c r="AP475" i="3"/>
  <c r="AP840" i="3" s="1"/>
  <c r="AJ475" i="3"/>
  <c r="AG475" i="3"/>
  <c r="M475" i="3"/>
  <c r="CN474" i="3"/>
  <c r="AP474" i="3"/>
  <c r="AP839" i="3" s="1"/>
  <c r="AJ474" i="3"/>
  <c r="AN474" i="3" s="1"/>
  <c r="AB474" i="3" s="1"/>
  <c r="AG474" i="3"/>
  <c r="M474" i="3"/>
  <c r="CN473" i="3"/>
  <c r="AP473" i="3"/>
  <c r="AP838" i="3" s="1"/>
  <c r="AJ473" i="3"/>
  <c r="AG473" i="3"/>
  <c r="M473" i="3"/>
  <c r="CN472" i="3"/>
  <c r="AP472" i="3"/>
  <c r="AP837" i="3" s="1"/>
  <c r="AJ472" i="3"/>
  <c r="AG472" i="3"/>
  <c r="M472" i="3"/>
  <c r="CN471" i="3"/>
  <c r="AP471" i="3"/>
  <c r="AP836" i="3" s="1"/>
  <c r="AJ471" i="3"/>
  <c r="AG471" i="3"/>
  <c r="M471" i="3"/>
  <c r="CN470" i="3"/>
  <c r="AP470" i="3"/>
  <c r="AP835" i="3" s="1"/>
  <c r="AJ470" i="3"/>
  <c r="AG470" i="3"/>
  <c r="M470" i="3"/>
  <c r="CN469" i="3"/>
  <c r="AP469" i="3"/>
  <c r="AP834" i="3" s="1"/>
  <c r="AJ469" i="3"/>
  <c r="AG469" i="3"/>
  <c r="M469" i="3"/>
  <c r="CN468" i="3"/>
  <c r="AP468" i="3"/>
  <c r="AP833" i="3" s="1"/>
  <c r="AJ468" i="3"/>
  <c r="AG468" i="3"/>
  <c r="M468" i="3"/>
  <c r="CN467" i="3"/>
  <c r="AP467" i="3"/>
  <c r="AP832" i="3" s="1"/>
  <c r="AJ467" i="3"/>
  <c r="AG467" i="3"/>
  <c r="AD467" i="3"/>
  <c r="AD468" i="3" s="1"/>
  <c r="AD469" i="3" s="1"/>
  <c r="AD470" i="3" s="1"/>
  <c r="AD471" i="3" s="1"/>
  <c r="AD472" i="3" s="1"/>
  <c r="AD473" i="3" s="1"/>
  <c r="AD474" i="3" s="1"/>
  <c r="AD475" i="3" s="1"/>
  <c r="AD476" i="3" s="1"/>
  <c r="AD477" i="3" s="1"/>
  <c r="AD478" i="3" s="1"/>
  <c r="AD479" i="3" s="1"/>
  <c r="AD480" i="3" s="1"/>
  <c r="AD481" i="3" s="1"/>
  <c r="AD482" i="3" s="1"/>
  <c r="AD483" i="3" s="1"/>
  <c r="AD484" i="3" s="1"/>
  <c r="AD485" i="3" s="1"/>
  <c r="AD486" i="3" s="1"/>
  <c r="AD487" i="3" s="1"/>
  <c r="AD488" i="3" s="1"/>
  <c r="AD489" i="3" s="1"/>
  <c r="AD490" i="3" s="1"/>
  <c r="AD491" i="3" s="1"/>
  <c r="AD492" i="3" s="1"/>
  <c r="AD493" i="3" s="1"/>
  <c r="AD494" i="3" s="1"/>
  <c r="M467" i="3"/>
  <c r="CN466" i="3"/>
  <c r="AP466" i="3"/>
  <c r="AP831" i="3" s="1"/>
  <c r="AJ466" i="3"/>
  <c r="AG466" i="3"/>
  <c r="AD466" i="3"/>
  <c r="Z466" i="3"/>
  <c r="Z467" i="3" s="1"/>
  <c r="Q467" i="3" s="1"/>
  <c r="M466" i="3"/>
  <c r="H466" i="3"/>
  <c r="D466" i="3"/>
  <c r="E475" i="3" s="1"/>
  <c r="CN465" i="3"/>
  <c r="AP465" i="3"/>
  <c r="AP830" i="3" s="1"/>
  <c r="AJ465" i="3"/>
  <c r="AG465" i="3"/>
  <c r="Q465" i="3"/>
  <c r="M465" i="3"/>
  <c r="AP464" i="3"/>
  <c r="AP829" i="3" s="1"/>
  <c r="AJ464" i="3"/>
  <c r="AG464" i="3"/>
  <c r="M464" i="3"/>
  <c r="I464" i="3"/>
  <c r="E464" i="3"/>
  <c r="AP463" i="3"/>
  <c r="AP828" i="3" s="1"/>
  <c r="AJ463" i="3"/>
  <c r="AG463" i="3"/>
  <c r="M463" i="3"/>
  <c r="I463" i="3"/>
  <c r="E463" i="3"/>
  <c r="AP462" i="3"/>
  <c r="AP827" i="3" s="1"/>
  <c r="AJ462" i="3"/>
  <c r="AG462" i="3"/>
  <c r="M462" i="3"/>
  <c r="I462" i="3"/>
  <c r="E462" i="3"/>
  <c r="AP461" i="3"/>
  <c r="AP826" i="3" s="1"/>
  <c r="AJ461" i="3"/>
  <c r="AG461" i="3"/>
  <c r="M461" i="3"/>
  <c r="I461" i="3"/>
  <c r="E461" i="3"/>
  <c r="AP460" i="3"/>
  <c r="AP825" i="3" s="1"/>
  <c r="AJ460" i="3"/>
  <c r="AG460" i="3"/>
  <c r="M460" i="3"/>
  <c r="I460" i="3"/>
  <c r="E460" i="3"/>
  <c r="AP459" i="3"/>
  <c r="AP824" i="3" s="1"/>
  <c r="AJ459" i="3"/>
  <c r="AG459" i="3"/>
  <c r="M459" i="3"/>
  <c r="I459" i="3"/>
  <c r="E459" i="3"/>
  <c r="AP458" i="3"/>
  <c r="AP823" i="3" s="1"/>
  <c r="AJ458" i="3"/>
  <c r="AG458" i="3"/>
  <c r="M458" i="3"/>
  <c r="I458" i="3"/>
  <c r="E458" i="3"/>
  <c r="AP457" i="3"/>
  <c r="AP822" i="3" s="1"/>
  <c r="AJ457" i="3"/>
  <c r="AG457" i="3"/>
  <c r="M457" i="3"/>
  <c r="I457" i="3"/>
  <c r="E457" i="3"/>
  <c r="AP456" i="3"/>
  <c r="AP821" i="3" s="1"/>
  <c r="AJ456" i="3"/>
  <c r="AG456" i="3"/>
  <c r="M456" i="3"/>
  <c r="I456" i="3"/>
  <c r="E456" i="3"/>
  <c r="AP455" i="3"/>
  <c r="AP820" i="3" s="1"/>
  <c r="AJ455" i="3"/>
  <c r="AG455" i="3"/>
  <c r="M455" i="3"/>
  <c r="I455" i="3"/>
  <c r="E455" i="3"/>
  <c r="AP454" i="3"/>
  <c r="AP819" i="3" s="1"/>
  <c r="AJ454" i="3"/>
  <c r="AG454" i="3"/>
  <c r="M454" i="3"/>
  <c r="I454" i="3"/>
  <c r="E454" i="3"/>
  <c r="AP453" i="3"/>
  <c r="AP818" i="3" s="1"/>
  <c r="AJ453" i="3"/>
  <c r="AG453" i="3"/>
  <c r="M453" i="3"/>
  <c r="I453" i="3"/>
  <c r="E453" i="3"/>
  <c r="AP452" i="3"/>
  <c r="AP817" i="3" s="1"/>
  <c r="AJ452" i="3"/>
  <c r="AG452" i="3"/>
  <c r="M452" i="3"/>
  <c r="I452" i="3"/>
  <c r="E452" i="3"/>
  <c r="AP451" i="3"/>
  <c r="AP816" i="3" s="1"/>
  <c r="AJ451" i="3"/>
  <c r="AG451" i="3"/>
  <c r="M451" i="3"/>
  <c r="I451" i="3"/>
  <c r="E451" i="3"/>
  <c r="AP450" i="3"/>
  <c r="AP815" i="3" s="1"/>
  <c r="AJ450" i="3"/>
  <c r="AG450" i="3"/>
  <c r="M450" i="3"/>
  <c r="I450" i="3"/>
  <c r="E450" i="3"/>
  <c r="AP449" i="3"/>
  <c r="AP814" i="3" s="1"/>
  <c r="AJ449" i="3"/>
  <c r="AG449" i="3"/>
  <c r="M449" i="3"/>
  <c r="I449" i="3"/>
  <c r="E449" i="3"/>
  <c r="AP448" i="3"/>
  <c r="AP813" i="3" s="1"/>
  <c r="AJ448" i="3"/>
  <c r="AG448" i="3"/>
  <c r="M448" i="3"/>
  <c r="I448" i="3"/>
  <c r="E448" i="3"/>
  <c r="AP447" i="3"/>
  <c r="AP812" i="3" s="1"/>
  <c r="AJ447" i="3"/>
  <c r="AG447" i="3"/>
  <c r="M447" i="3"/>
  <c r="I447" i="3"/>
  <c r="E447" i="3"/>
  <c r="AP446" i="3"/>
  <c r="AP811" i="3" s="1"/>
  <c r="AJ446" i="3"/>
  <c r="AG446" i="3"/>
  <c r="M446" i="3"/>
  <c r="I446" i="3"/>
  <c r="E446" i="3"/>
  <c r="AP445" i="3"/>
  <c r="AP810" i="3" s="1"/>
  <c r="AJ445" i="3"/>
  <c r="AG445" i="3"/>
  <c r="M445" i="3"/>
  <c r="I445" i="3"/>
  <c r="E445" i="3"/>
  <c r="AP444" i="3"/>
  <c r="AP809" i="3" s="1"/>
  <c r="AJ444" i="3"/>
  <c r="AG444" i="3"/>
  <c r="M444" i="3"/>
  <c r="I444" i="3"/>
  <c r="E444" i="3"/>
  <c r="AP443" i="3"/>
  <c r="AP808" i="3" s="1"/>
  <c r="AJ443" i="3"/>
  <c r="AG443" i="3"/>
  <c r="M443" i="3"/>
  <c r="I443" i="3"/>
  <c r="E443" i="3"/>
  <c r="AP442" i="3"/>
  <c r="AP807" i="3" s="1"/>
  <c r="AJ442" i="3"/>
  <c r="AG442" i="3"/>
  <c r="M442" i="3"/>
  <c r="I442" i="3"/>
  <c r="E442" i="3"/>
  <c r="AP441" i="3"/>
  <c r="AP806" i="3" s="1"/>
  <c r="AJ441" i="3"/>
  <c r="AG441" i="3"/>
  <c r="M441" i="3"/>
  <c r="I441" i="3"/>
  <c r="E441" i="3"/>
  <c r="AP440" i="3"/>
  <c r="AP805" i="3" s="1"/>
  <c r="AJ440" i="3"/>
  <c r="AG440" i="3"/>
  <c r="M440" i="3"/>
  <c r="I440" i="3"/>
  <c r="E440" i="3"/>
  <c r="AP439" i="3"/>
  <c r="AP804" i="3" s="1"/>
  <c r="AJ439" i="3"/>
  <c r="AG439" i="3"/>
  <c r="M439" i="3"/>
  <c r="I439" i="3"/>
  <c r="E439" i="3"/>
  <c r="AP438" i="3"/>
  <c r="AP803" i="3" s="1"/>
  <c r="AJ438" i="3"/>
  <c r="AG438" i="3"/>
  <c r="M438" i="3"/>
  <c r="I438" i="3"/>
  <c r="E438" i="3"/>
  <c r="AP437" i="3"/>
  <c r="AP802" i="3" s="1"/>
  <c r="AJ437" i="3"/>
  <c r="AG437" i="3"/>
  <c r="M437" i="3"/>
  <c r="I437" i="3"/>
  <c r="E437" i="3"/>
  <c r="AP436" i="3"/>
  <c r="AP801" i="3" s="1"/>
  <c r="AJ436" i="3"/>
  <c r="AG436" i="3"/>
  <c r="M436" i="3"/>
  <c r="I436" i="3"/>
  <c r="E436" i="3"/>
  <c r="AP435" i="3"/>
  <c r="AP800" i="3" s="1"/>
  <c r="AJ435" i="3"/>
  <c r="AG435" i="3"/>
  <c r="M435" i="3"/>
  <c r="I435" i="3"/>
  <c r="E435" i="3"/>
  <c r="AP434" i="3"/>
  <c r="AP799" i="3" s="1"/>
  <c r="AJ434" i="3"/>
  <c r="AG434" i="3"/>
  <c r="M434" i="3"/>
  <c r="I434" i="3"/>
  <c r="E434" i="3"/>
  <c r="AP433" i="3"/>
  <c r="AP798" i="3" s="1"/>
  <c r="AJ433" i="3"/>
  <c r="AG433" i="3"/>
  <c r="M433" i="3"/>
  <c r="I433" i="3"/>
  <c r="E433" i="3"/>
  <c r="AP432" i="3"/>
  <c r="AP797" i="3" s="1"/>
  <c r="AJ432" i="3"/>
  <c r="AG432" i="3"/>
  <c r="M432" i="3"/>
  <c r="I432" i="3"/>
  <c r="E432" i="3"/>
  <c r="AP431" i="3"/>
  <c r="AP796" i="3" s="1"/>
  <c r="AJ431" i="3"/>
  <c r="AG431" i="3"/>
  <c r="M431" i="3"/>
  <c r="I431" i="3"/>
  <c r="E431" i="3"/>
  <c r="AP430" i="3"/>
  <c r="AP795" i="3" s="1"/>
  <c r="AJ430" i="3"/>
  <c r="AG430" i="3"/>
  <c r="M430" i="3"/>
  <c r="I430" i="3"/>
  <c r="E430" i="3"/>
  <c r="AP429" i="3"/>
  <c r="AP794" i="3" s="1"/>
  <c r="AJ429" i="3"/>
  <c r="AG429" i="3"/>
  <c r="M429" i="3"/>
  <c r="I429" i="3"/>
  <c r="E429" i="3"/>
  <c r="AP428" i="3"/>
  <c r="AP793" i="3" s="1"/>
  <c r="AJ428" i="3"/>
  <c r="AG428" i="3"/>
  <c r="M428" i="3"/>
  <c r="I428" i="3"/>
  <c r="E428" i="3"/>
  <c r="AP427" i="3"/>
  <c r="AP792" i="3" s="1"/>
  <c r="AJ427" i="3"/>
  <c r="AG427" i="3"/>
  <c r="M427" i="3"/>
  <c r="I427" i="3"/>
  <c r="E427" i="3"/>
  <c r="AP426" i="3"/>
  <c r="AP791" i="3" s="1"/>
  <c r="AJ426" i="3"/>
  <c r="AG426" i="3"/>
  <c r="M426" i="3"/>
  <c r="I426" i="3"/>
  <c r="E426" i="3"/>
  <c r="AP425" i="3"/>
  <c r="AP790" i="3" s="1"/>
  <c r="AJ425" i="3"/>
  <c r="AG425" i="3"/>
  <c r="M425" i="3"/>
  <c r="I425" i="3"/>
  <c r="E425" i="3"/>
  <c r="AP424" i="3"/>
  <c r="AP789" i="3" s="1"/>
  <c r="AJ424" i="3"/>
  <c r="AG424" i="3"/>
  <c r="M424" i="3"/>
  <c r="I424" i="3"/>
  <c r="E424" i="3"/>
  <c r="AP423" i="3"/>
  <c r="AP788" i="3" s="1"/>
  <c r="AJ423" i="3"/>
  <c r="AG423" i="3"/>
  <c r="M423" i="3"/>
  <c r="I423" i="3"/>
  <c r="E423" i="3"/>
  <c r="AP422" i="3"/>
  <c r="AP787" i="3" s="1"/>
  <c r="AJ422" i="3"/>
  <c r="AG422" i="3"/>
  <c r="M422" i="3"/>
  <c r="I422" i="3"/>
  <c r="E422" i="3"/>
  <c r="AP421" i="3"/>
  <c r="AP786" i="3" s="1"/>
  <c r="AJ421" i="3"/>
  <c r="AG421" i="3"/>
  <c r="M421" i="3"/>
  <c r="I421" i="3"/>
  <c r="E421" i="3"/>
  <c r="AP420" i="3"/>
  <c r="AP785" i="3" s="1"/>
  <c r="AJ420" i="3"/>
  <c r="AG420" i="3"/>
  <c r="M420" i="3"/>
  <c r="I420" i="3"/>
  <c r="E420" i="3"/>
  <c r="AP419" i="3"/>
  <c r="AP784" i="3" s="1"/>
  <c r="AJ419" i="3"/>
  <c r="AG419" i="3"/>
  <c r="M419" i="3"/>
  <c r="I419" i="3"/>
  <c r="E419" i="3"/>
  <c r="AP418" i="3"/>
  <c r="AP783" i="3" s="1"/>
  <c r="M418" i="3"/>
  <c r="I418" i="3"/>
  <c r="E418" i="3"/>
  <c r="AP417" i="3"/>
  <c r="AP782" i="3" s="1"/>
  <c r="M417" i="3"/>
  <c r="I417" i="3"/>
  <c r="E417" i="3"/>
  <c r="AP416" i="3"/>
  <c r="AP781" i="3" s="1"/>
  <c r="M416" i="3"/>
  <c r="I416" i="3"/>
  <c r="E416" i="3"/>
  <c r="AP415" i="3"/>
  <c r="AP780" i="3" s="1"/>
  <c r="AL415" i="3"/>
  <c r="AK415" i="3"/>
  <c r="AK416" i="3" s="1"/>
  <c r="AI415" i="3"/>
  <c r="AI416" i="3" s="1"/>
  <c r="AI417" i="3" s="1"/>
  <c r="AG417" i="3" s="1"/>
  <c r="AH415" i="3"/>
  <c r="M415" i="3"/>
  <c r="I415" i="3"/>
  <c r="E415" i="3"/>
  <c r="AP414" i="3"/>
  <c r="AP779" i="3" s="1"/>
  <c r="AJ414" i="3"/>
  <c r="AG414" i="3"/>
  <c r="M414" i="3"/>
  <c r="I414" i="3"/>
  <c r="E414" i="3"/>
  <c r="AP413" i="3"/>
  <c r="AP778" i="3" s="1"/>
  <c r="AJ413" i="3"/>
  <c r="AG413" i="3"/>
  <c r="M413" i="3"/>
  <c r="I413" i="3"/>
  <c r="E413" i="3"/>
  <c r="BG412" i="3"/>
  <c r="BG413" i="3" s="1"/>
  <c r="BG414" i="3" s="1"/>
  <c r="AP412" i="3"/>
  <c r="AP777" i="3" s="1"/>
  <c r="AJ412" i="3"/>
  <c r="AG412" i="3"/>
  <c r="M412" i="3"/>
  <c r="I412" i="3"/>
  <c r="E412" i="3"/>
  <c r="BI411" i="3"/>
  <c r="BH411" i="3"/>
  <c r="BG411" i="3"/>
  <c r="AP411" i="3"/>
  <c r="AP776" i="3" s="1"/>
  <c r="AJ411" i="3"/>
  <c r="AG411" i="3"/>
  <c r="M411" i="3"/>
  <c r="I411" i="3"/>
  <c r="E411" i="3"/>
  <c r="AP410" i="3"/>
  <c r="AP775" i="3" s="1"/>
  <c r="AJ410" i="3"/>
  <c r="AG410" i="3"/>
  <c r="M410" i="3"/>
  <c r="I410" i="3"/>
  <c r="E410" i="3"/>
  <c r="AP409" i="3"/>
  <c r="AP774" i="3" s="1"/>
  <c r="AJ409" i="3"/>
  <c r="AG409" i="3"/>
  <c r="M409" i="3"/>
  <c r="I409" i="3"/>
  <c r="E409" i="3"/>
  <c r="AP408" i="3"/>
  <c r="AP773" i="3" s="1"/>
  <c r="AJ408" i="3"/>
  <c r="AG408" i="3"/>
  <c r="M408" i="3"/>
  <c r="I408" i="3"/>
  <c r="E408" i="3"/>
  <c r="AP407" i="3"/>
  <c r="AP772" i="3" s="1"/>
  <c r="AJ407" i="3"/>
  <c r="AN407" i="3" s="1"/>
  <c r="AG407" i="3"/>
  <c r="M407" i="3"/>
  <c r="I407" i="3"/>
  <c r="E407" i="3"/>
  <c r="AP406" i="3"/>
  <c r="AP771" i="3" s="1"/>
  <c r="AJ406" i="3"/>
  <c r="AG406" i="3"/>
  <c r="M406" i="3"/>
  <c r="I406" i="3"/>
  <c r="E406" i="3"/>
  <c r="AP405" i="3"/>
  <c r="AP770" i="3" s="1"/>
  <c r="AJ405" i="3"/>
  <c r="AG405" i="3"/>
  <c r="M405" i="3"/>
  <c r="I405" i="3"/>
  <c r="E405" i="3"/>
  <c r="AP404" i="3"/>
  <c r="AP769" i="3" s="1"/>
  <c r="AJ404" i="3"/>
  <c r="AG404" i="3"/>
  <c r="M404" i="3"/>
  <c r="I404" i="3"/>
  <c r="E404" i="3"/>
  <c r="AP403" i="3"/>
  <c r="AP768" i="3" s="1"/>
  <c r="AJ403" i="3"/>
  <c r="AG403" i="3"/>
  <c r="M403" i="3"/>
  <c r="I403" i="3"/>
  <c r="E403" i="3"/>
  <c r="AP402" i="3"/>
  <c r="AP767" i="3" s="1"/>
  <c r="AJ402" i="3"/>
  <c r="AG402" i="3"/>
  <c r="M402" i="3"/>
  <c r="I402" i="3"/>
  <c r="E402" i="3"/>
  <c r="AP401" i="3"/>
  <c r="AP766" i="3" s="1"/>
  <c r="AJ401" i="3"/>
  <c r="AG401" i="3"/>
  <c r="M401" i="3"/>
  <c r="I401" i="3"/>
  <c r="E401" i="3"/>
  <c r="AP400" i="3"/>
  <c r="AP765" i="3" s="1"/>
  <c r="AN400" i="3"/>
  <c r="AJ400" i="3"/>
  <c r="AG400" i="3"/>
  <c r="M400" i="3"/>
  <c r="I400" i="3"/>
  <c r="E400" i="3"/>
  <c r="AP399" i="3"/>
  <c r="AP764" i="3" s="1"/>
  <c r="AJ399" i="3"/>
  <c r="AG399" i="3"/>
  <c r="M399" i="3"/>
  <c r="I399" i="3"/>
  <c r="E399" i="3"/>
  <c r="AP398" i="3"/>
  <c r="AP763" i="3" s="1"/>
  <c r="AJ398" i="3"/>
  <c r="AG398" i="3"/>
  <c r="M398" i="3"/>
  <c r="I398" i="3"/>
  <c r="E398" i="3"/>
  <c r="AP397" i="3"/>
  <c r="AP762" i="3" s="1"/>
  <c r="AJ397" i="3"/>
  <c r="AG397" i="3"/>
  <c r="M397" i="3"/>
  <c r="I397" i="3"/>
  <c r="E397" i="3"/>
  <c r="AP396" i="3"/>
  <c r="AP761" i="3" s="1"/>
  <c r="AJ396" i="3"/>
  <c r="AG396" i="3"/>
  <c r="M396" i="3"/>
  <c r="I396" i="3"/>
  <c r="E396" i="3"/>
  <c r="AP395" i="3"/>
  <c r="AP760" i="3" s="1"/>
  <c r="AJ395" i="3"/>
  <c r="AM395" i="3" s="1"/>
  <c r="AG395" i="3"/>
  <c r="M395" i="3"/>
  <c r="I395" i="3"/>
  <c r="E395" i="3"/>
  <c r="AP394" i="3"/>
  <c r="AP759" i="3" s="1"/>
  <c r="AJ394" i="3"/>
  <c r="AG394" i="3"/>
  <c r="AN394" i="3" s="1"/>
  <c r="M394" i="3"/>
  <c r="I394" i="3"/>
  <c r="E394" i="3"/>
  <c r="AP393" i="3"/>
  <c r="AP758" i="3" s="1"/>
  <c r="AJ393" i="3"/>
  <c r="AG393" i="3"/>
  <c r="M393" i="3"/>
  <c r="I393" i="3"/>
  <c r="E393" i="3"/>
  <c r="AP392" i="3"/>
  <c r="AP757" i="3" s="1"/>
  <c r="AJ392" i="3"/>
  <c r="AG392" i="3"/>
  <c r="M392" i="3"/>
  <c r="I392" i="3"/>
  <c r="E392" i="3"/>
  <c r="AP391" i="3"/>
  <c r="AP756" i="3" s="1"/>
  <c r="AJ391" i="3"/>
  <c r="AG391" i="3"/>
  <c r="M391" i="3"/>
  <c r="I391" i="3"/>
  <c r="E391" i="3"/>
  <c r="AP390" i="3"/>
  <c r="AP755" i="3" s="1"/>
  <c r="AJ390" i="3"/>
  <c r="AG390" i="3"/>
  <c r="M390" i="3"/>
  <c r="I390" i="3"/>
  <c r="E390" i="3"/>
  <c r="AP389" i="3"/>
  <c r="AP754" i="3" s="1"/>
  <c r="AJ389" i="3"/>
  <c r="AG389" i="3"/>
  <c r="M389" i="3"/>
  <c r="I389" i="3"/>
  <c r="E389" i="3"/>
  <c r="AP388" i="3"/>
  <c r="AP753" i="3" s="1"/>
  <c r="AJ388" i="3"/>
  <c r="AG388" i="3"/>
  <c r="M388" i="3"/>
  <c r="I388" i="3"/>
  <c r="E388" i="3"/>
  <c r="AP387" i="3"/>
  <c r="AP752" i="3" s="1"/>
  <c r="AJ387" i="3"/>
  <c r="AG387" i="3"/>
  <c r="M387" i="3"/>
  <c r="I387" i="3"/>
  <c r="E387" i="3"/>
  <c r="AP386" i="3"/>
  <c r="AP751" i="3" s="1"/>
  <c r="AJ386" i="3"/>
  <c r="AG386" i="3"/>
  <c r="M386" i="3"/>
  <c r="I386" i="3"/>
  <c r="E386" i="3"/>
  <c r="AP385" i="3"/>
  <c r="AP750" i="3" s="1"/>
  <c r="AJ385" i="3"/>
  <c r="AG385" i="3"/>
  <c r="M385" i="3"/>
  <c r="I385" i="3"/>
  <c r="E385" i="3"/>
  <c r="AP384" i="3"/>
  <c r="AP749" i="3" s="1"/>
  <c r="AP1114" i="3" s="1"/>
  <c r="AJ384" i="3"/>
  <c r="AG384" i="3"/>
  <c r="M384" i="3"/>
  <c r="I384" i="3"/>
  <c r="E384" i="3"/>
  <c r="AP383" i="3"/>
  <c r="AP748" i="3" s="1"/>
  <c r="AP1113" i="3" s="1"/>
  <c r="M383" i="3"/>
  <c r="I383" i="3"/>
  <c r="E383" i="3"/>
  <c r="AP382" i="3"/>
  <c r="AP747" i="3" s="1"/>
  <c r="AP1112" i="3" s="1"/>
  <c r="M382" i="3"/>
  <c r="I382" i="3"/>
  <c r="E382" i="3"/>
  <c r="AP381" i="3"/>
  <c r="AP746" i="3" s="1"/>
  <c r="AP1111" i="3" s="1"/>
  <c r="M381" i="3"/>
  <c r="I381" i="3"/>
  <c r="E381" i="3"/>
  <c r="AP380" i="3"/>
  <c r="AP745" i="3" s="1"/>
  <c r="AP1110" i="3" s="1"/>
  <c r="M380" i="3"/>
  <c r="I380" i="3"/>
  <c r="E380" i="3"/>
  <c r="AP379" i="3"/>
  <c r="AP744" i="3" s="1"/>
  <c r="AP1109" i="3" s="1"/>
  <c r="M379" i="3"/>
  <c r="I379" i="3"/>
  <c r="E379" i="3"/>
  <c r="AP378" i="3"/>
  <c r="AP743" i="3" s="1"/>
  <c r="AP1108" i="3" s="1"/>
  <c r="M378" i="3"/>
  <c r="I378" i="3"/>
  <c r="E378" i="3"/>
  <c r="AP377" i="3"/>
  <c r="AP742" i="3" s="1"/>
  <c r="AP1107" i="3" s="1"/>
  <c r="M377" i="3"/>
  <c r="I377" i="3"/>
  <c r="E377" i="3"/>
  <c r="AP376" i="3"/>
  <c r="AP741" i="3" s="1"/>
  <c r="AP1106" i="3" s="1"/>
  <c r="M376" i="3"/>
  <c r="I376" i="3"/>
  <c r="E376" i="3"/>
  <c r="AP375" i="3"/>
  <c r="AP740" i="3" s="1"/>
  <c r="AP1105" i="3" s="1"/>
  <c r="M375" i="3"/>
  <c r="I375" i="3"/>
  <c r="E375" i="3"/>
  <c r="AP374" i="3"/>
  <c r="AP739" i="3" s="1"/>
  <c r="AP1104" i="3" s="1"/>
  <c r="M374" i="3"/>
  <c r="I374" i="3"/>
  <c r="E374" i="3"/>
  <c r="M373" i="3"/>
  <c r="I373" i="3"/>
  <c r="E373" i="3"/>
  <c r="M372" i="3"/>
  <c r="I372" i="3"/>
  <c r="E372" i="3"/>
  <c r="M371" i="3"/>
  <c r="I371" i="3"/>
  <c r="E371" i="3"/>
  <c r="M370" i="3"/>
  <c r="I370" i="3"/>
  <c r="E370" i="3"/>
  <c r="M369" i="3"/>
  <c r="I369" i="3"/>
  <c r="E369" i="3"/>
  <c r="M368" i="3"/>
  <c r="I368" i="3"/>
  <c r="E368" i="3"/>
  <c r="M367" i="3"/>
  <c r="I367" i="3"/>
  <c r="E367" i="3"/>
  <c r="M366" i="3"/>
  <c r="I366" i="3"/>
  <c r="E366" i="3"/>
  <c r="M365" i="3"/>
  <c r="I365" i="3"/>
  <c r="E365" i="3"/>
  <c r="M364" i="3"/>
  <c r="I364" i="3"/>
  <c r="E364" i="3"/>
  <c r="M363" i="3"/>
  <c r="I363" i="3"/>
  <c r="E363" i="3"/>
  <c r="M362" i="3"/>
  <c r="I362" i="3"/>
  <c r="E362" i="3"/>
  <c r="M361" i="3"/>
  <c r="I361" i="3"/>
  <c r="E361" i="3"/>
  <c r="M360" i="3"/>
  <c r="I360" i="3"/>
  <c r="E360" i="3"/>
  <c r="M359" i="3"/>
  <c r="I359" i="3"/>
  <c r="E359" i="3"/>
  <c r="M358" i="3"/>
  <c r="I358" i="3"/>
  <c r="E358" i="3"/>
  <c r="M357" i="3"/>
  <c r="I357" i="3"/>
  <c r="E357" i="3"/>
  <c r="M356" i="3"/>
  <c r="I356" i="3"/>
  <c r="E356" i="3"/>
  <c r="M355" i="3"/>
  <c r="I355" i="3"/>
  <c r="E355" i="3"/>
  <c r="M354" i="3"/>
  <c r="I354" i="3"/>
  <c r="E354" i="3"/>
  <c r="M353" i="3"/>
  <c r="I353" i="3"/>
  <c r="E353" i="3"/>
  <c r="M352" i="3"/>
  <c r="I352" i="3"/>
  <c r="E352" i="3"/>
  <c r="M351" i="3"/>
  <c r="I351" i="3"/>
  <c r="E351" i="3"/>
  <c r="M350" i="3"/>
  <c r="I350" i="3"/>
  <c r="E350" i="3"/>
  <c r="M349" i="3"/>
  <c r="I349" i="3"/>
  <c r="E349" i="3"/>
  <c r="M348" i="3"/>
  <c r="I348" i="3"/>
  <c r="E348" i="3"/>
  <c r="M347" i="3"/>
  <c r="I347" i="3"/>
  <c r="E347" i="3"/>
  <c r="M346" i="3"/>
  <c r="I346" i="3"/>
  <c r="E346" i="3"/>
  <c r="M345" i="3"/>
  <c r="I345" i="3"/>
  <c r="E345" i="3"/>
  <c r="M344" i="3"/>
  <c r="I344" i="3"/>
  <c r="E344" i="3"/>
  <c r="M343" i="3"/>
  <c r="I343" i="3"/>
  <c r="E343" i="3"/>
  <c r="M342" i="3"/>
  <c r="I342" i="3"/>
  <c r="E342" i="3"/>
  <c r="M341" i="3"/>
  <c r="I341" i="3"/>
  <c r="E341" i="3"/>
  <c r="M340" i="3"/>
  <c r="I340" i="3"/>
  <c r="E340" i="3"/>
  <c r="M339" i="3"/>
  <c r="I339" i="3"/>
  <c r="E339" i="3"/>
  <c r="M338" i="3"/>
  <c r="I338" i="3"/>
  <c r="E338" i="3"/>
  <c r="M337" i="3"/>
  <c r="I337" i="3"/>
  <c r="E337" i="3"/>
  <c r="M336" i="3"/>
  <c r="I336" i="3"/>
  <c r="E336" i="3"/>
  <c r="M335" i="3"/>
  <c r="I335" i="3"/>
  <c r="E335" i="3"/>
  <c r="M334" i="3"/>
  <c r="I334" i="3"/>
  <c r="E334" i="3"/>
  <c r="M333" i="3"/>
  <c r="I333" i="3"/>
  <c r="E333" i="3"/>
  <c r="M332" i="3"/>
  <c r="I332" i="3"/>
  <c r="E332" i="3"/>
  <c r="M331" i="3"/>
  <c r="I331" i="3"/>
  <c r="E331" i="3"/>
  <c r="M330" i="3"/>
  <c r="I330" i="3"/>
  <c r="E330" i="3"/>
  <c r="M329" i="3"/>
  <c r="I329" i="3"/>
  <c r="E329" i="3"/>
  <c r="M328" i="3"/>
  <c r="I328" i="3"/>
  <c r="E328" i="3"/>
  <c r="M327" i="3"/>
  <c r="I327" i="3"/>
  <c r="E327" i="3"/>
  <c r="M326" i="3"/>
  <c r="I326" i="3"/>
  <c r="E326" i="3"/>
  <c r="M325" i="3"/>
  <c r="I325" i="3"/>
  <c r="E325" i="3"/>
  <c r="M324" i="3"/>
  <c r="I324" i="3"/>
  <c r="E324" i="3"/>
  <c r="M323" i="3"/>
  <c r="I323" i="3"/>
  <c r="E323" i="3"/>
  <c r="M322" i="3"/>
  <c r="I322" i="3"/>
  <c r="E322" i="3"/>
  <c r="M321" i="3"/>
  <c r="I321" i="3"/>
  <c r="E321" i="3"/>
  <c r="M320" i="3"/>
  <c r="I320" i="3"/>
  <c r="E320" i="3"/>
  <c r="M319" i="3"/>
  <c r="I319" i="3"/>
  <c r="E319" i="3"/>
  <c r="M318" i="3"/>
  <c r="I318" i="3"/>
  <c r="E318" i="3"/>
  <c r="M317" i="3"/>
  <c r="I317" i="3"/>
  <c r="E317" i="3"/>
  <c r="M316" i="3"/>
  <c r="I316" i="3"/>
  <c r="E316" i="3"/>
  <c r="M315" i="3"/>
  <c r="I315" i="3"/>
  <c r="E315" i="3"/>
  <c r="M314" i="3"/>
  <c r="I314" i="3"/>
  <c r="E314" i="3"/>
  <c r="M313" i="3"/>
  <c r="I313" i="3"/>
  <c r="E313" i="3"/>
  <c r="AN312" i="3"/>
  <c r="M312" i="3"/>
  <c r="I312" i="3"/>
  <c r="E312" i="3"/>
  <c r="AN311" i="3"/>
  <c r="M311" i="3"/>
  <c r="I311" i="3"/>
  <c r="E311" i="3"/>
  <c r="AN310" i="3"/>
  <c r="M310" i="3"/>
  <c r="I310" i="3"/>
  <c r="E310" i="3"/>
  <c r="AN309" i="3"/>
  <c r="M309" i="3"/>
  <c r="I309" i="3"/>
  <c r="E309" i="3"/>
  <c r="AN308" i="3"/>
  <c r="M308" i="3"/>
  <c r="I308" i="3"/>
  <c r="E308" i="3"/>
  <c r="AN307" i="3"/>
  <c r="M307" i="3"/>
  <c r="I307" i="3"/>
  <c r="E307" i="3"/>
  <c r="AN306" i="3"/>
  <c r="M306" i="3"/>
  <c r="I306" i="3"/>
  <c r="E306" i="3"/>
  <c r="AN305" i="3"/>
  <c r="M305" i="3"/>
  <c r="I305" i="3"/>
  <c r="E305" i="3"/>
  <c r="AN304" i="3"/>
  <c r="M304" i="3"/>
  <c r="I304" i="3"/>
  <c r="E304" i="3"/>
  <c r="AN303" i="3"/>
  <c r="M303" i="3"/>
  <c r="I303" i="3"/>
  <c r="E303" i="3"/>
  <c r="AN302" i="3"/>
  <c r="M302" i="3"/>
  <c r="I302" i="3"/>
  <c r="E302" i="3"/>
  <c r="AN301" i="3"/>
  <c r="M301" i="3"/>
  <c r="I301" i="3"/>
  <c r="E301" i="3"/>
  <c r="AN300" i="3"/>
  <c r="M300" i="3"/>
  <c r="I300" i="3"/>
  <c r="E300" i="3"/>
  <c r="AN299" i="3"/>
  <c r="M299" i="3"/>
  <c r="I299" i="3"/>
  <c r="E299" i="3"/>
  <c r="AN298" i="3"/>
  <c r="M298" i="3"/>
  <c r="I298" i="3"/>
  <c r="E298" i="3"/>
  <c r="AN297" i="3"/>
  <c r="M297" i="3"/>
  <c r="I297" i="3"/>
  <c r="E297" i="3"/>
  <c r="AN296" i="3"/>
  <c r="M296" i="3"/>
  <c r="I296" i="3"/>
  <c r="E296" i="3"/>
  <c r="AN295" i="3"/>
  <c r="M295" i="3"/>
  <c r="I295" i="3"/>
  <c r="E295" i="3"/>
  <c r="AN294" i="3"/>
  <c r="M294" i="3"/>
  <c r="I294" i="3"/>
  <c r="E294" i="3"/>
  <c r="AN293" i="3"/>
  <c r="M293" i="3"/>
  <c r="I293" i="3"/>
  <c r="E293" i="3"/>
  <c r="AN292" i="3"/>
  <c r="M292" i="3"/>
  <c r="I292" i="3"/>
  <c r="E292" i="3"/>
  <c r="AN291" i="3"/>
  <c r="M291" i="3"/>
  <c r="I291" i="3"/>
  <c r="E291" i="3"/>
  <c r="AN290" i="3"/>
  <c r="M290" i="3"/>
  <c r="I290" i="3"/>
  <c r="E290" i="3"/>
  <c r="AN289" i="3"/>
  <c r="M289" i="3"/>
  <c r="I289" i="3"/>
  <c r="E289" i="3"/>
  <c r="AN288" i="3"/>
  <c r="M288" i="3"/>
  <c r="I288" i="3"/>
  <c r="E288" i="3"/>
  <c r="AN287" i="3"/>
  <c r="M287" i="3"/>
  <c r="I287" i="3"/>
  <c r="E287" i="3"/>
  <c r="AN286" i="3"/>
  <c r="M286" i="3"/>
  <c r="I286" i="3"/>
  <c r="E286" i="3"/>
  <c r="AN285" i="3"/>
  <c r="M285" i="3"/>
  <c r="I285" i="3"/>
  <c r="E285" i="3"/>
  <c r="AN284" i="3"/>
  <c r="M284" i="3"/>
  <c r="I284" i="3"/>
  <c r="E284" i="3"/>
  <c r="AN283" i="3"/>
  <c r="M283" i="3"/>
  <c r="I283" i="3"/>
  <c r="E283" i="3"/>
  <c r="AN282" i="3"/>
  <c r="M282" i="3"/>
  <c r="I282" i="3"/>
  <c r="E282" i="3"/>
  <c r="AN281" i="3"/>
  <c r="M281" i="3"/>
  <c r="I281" i="3"/>
  <c r="E281" i="3"/>
  <c r="AN280" i="3"/>
  <c r="M280" i="3"/>
  <c r="I280" i="3"/>
  <c r="E280" i="3"/>
  <c r="AN279" i="3"/>
  <c r="M279" i="3"/>
  <c r="I279" i="3"/>
  <c r="E279" i="3"/>
  <c r="AN278" i="3"/>
  <c r="M278" i="3"/>
  <c r="I278" i="3"/>
  <c r="E278" i="3"/>
  <c r="AN277" i="3"/>
  <c r="M277" i="3"/>
  <c r="I277" i="3"/>
  <c r="E277" i="3"/>
  <c r="AN276" i="3"/>
  <c r="M276" i="3"/>
  <c r="I276" i="3"/>
  <c r="E276" i="3"/>
  <c r="AN275" i="3"/>
  <c r="M275" i="3"/>
  <c r="I275" i="3"/>
  <c r="E275" i="3"/>
  <c r="AN274" i="3"/>
  <c r="M274" i="3"/>
  <c r="I274" i="3"/>
  <c r="E274" i="3"/>
  <c r="AN273" i="3"/>
  <c r="M273" i="3"/>
  <c r="I273" i="3"/>
  <c r="E273" i="3"/>
  <c r="CJ272" i="3"/>
  <c r="CF272" i="3"/>
  <c r="CC272" i="3"/>
  <c r="AN272" i="3"/>
  <c r="M272" i="3"/>
  <c r="I272" i="3"/>
  <c r="E272" i="3"/>
  <c r="AN271" i="3"/>
  <c r="M271" i="3"/>
  <c r="I271" i="3"/>
  <c r="E271" i="3"/>
  <c r="AN270" i="3"/>
  <c r="M270" i="3"/>
  <c r="I270" i="3"/>
  <c r="E270" i="3"/>
  <c r="AN269" i="3"/>
  <c r="M269" i="3"/>
  <c r="I269" i="3"/>
  <c r="E269" i="3"/>
  <c r="AN268" i="3"/>
  <c r="M268" i="3"/>
  <c r="I268" i="3"/>
  <c r="E268" i="3"/>
  <c r="AN267" i="3"/>
  <c r="M267" i="3"/>
  <c r="I267" i="3"/>
  <c r="E267" i="3"/>
  <c r="AN266" i="3"/>
  <c r="M266" i="3"/>
  <c r="I266" i="3"/>
  <c r="E266" i="3"/>
  <c r="AN265" i="3"/>
  <c r="M265" i="3"/>
  <c r="I265" i="3"/>
  <c r="E265" i="3"/>
  <c r="AN264" i="3"/>
  <c r="M264" i="3"/>
  <c r="I264" i="3"/>
  <c r="E264" i="3"/>
  <c r="AN263" i="3"/>
  <c r="M263" i="3"/>
  <c r="I263" i="3"/>
  <c r="E263" i="3"/>
  <c r="AN262" i="3"/>
  <c r="M262" i="3"/>
  <c r="I262" i="3"/>
  <c r="E262" i="3"/>
  <c r="AN261" i="3"/>
  <c r="M261" i="3"/>
  <c r="I261" i="3"/>
  <c r="E261" i="3"/>
  <c r="AN260" i="3"/>
  <c r="M260" i="3"/>
  <c r="I260" i="3"/>
  <c r="E260" i="3"/>
  <c r="AN259" i="3"/>
  <c r="M259" i="3"/>
  <c r="I259" i="3"/>
  <c r="E259" i="3"/>
  <c r="AN258" i="3"/>
  <c r="M258" i="3"/>
  <c r="I258" i="3"/>
  <c r="E258" i="3"/>
  <c r="AN257" i="3"/>
  <c r="M257" i="3"/>
  <c r="I257" i="3"/>
  <c r="E257" i="3"/>
  <c r="AN256" i="3"/>
  <c r="M256" i="3"/>
  <c r="I256" i="3"/>
  <c r="E256" i="3"/>
  <c r="AN255" i="3"/>
  <c r="M255" i="3"/>
  <c r="I255" i="3"/>
  <c r="E255" i="3"/>
  <c r="AN254" i="3"/>
  <c r="M254" i="3"/>
  <c r="I254" i="3"/>
  <c r="E254" i="3"/>
  <c r="AN253" i="3"/>
  <c r="M253" i="3"/>
  <c r="I253" i="3"/>
  <c r="E253" i="3"/>
  <c r="AN252" i="3"/>
  <c r="M252" i="3"/>
  <c r="I252" i="3"/>
  <c r="E252" i="3"/>
  <c r="AN251" i="3"/>
  <c r="M251" i="3"/>
  <c r="I251" i="3"/>
  <c r="E251" i="3"/>
  <c r="AN250" i="3"/>
  <c r="M250" i="3"/>
  <c r="I250" i="3"/>
  <c r="E250" i="3"/>
  <c r="AN249" i="3"/>
  <c r="M249" i="3"/>
  <c r="I249" i="3"/>
  <c r="E249" i="3"/>
  <c r="AN248" i="3"/>
  <c r="M248" i="3"/>
  <c r="I248" i="3"/>
  <c r="E248" i="3"/>
  <c r="AN247" i="3"/>
  <c r="M247" i="3"/>
  <c r="I247" i="3"/>
  <c r="E247" i="3"/>
  <c r="AN246" i="3"/>
  <c r="M246" i="3"/>
  <c r="I246" i="3"/>
  <c r="E246" i="3"/>
  <c r="AN245" i="3"/>
  <c r="M245" i="3"/>
  <c r="I245" i="3"/>
  <c r="E245" i="3"/>
  <c r="AN244" i="3"/>
  <c r="M244" i="3"/>
  <c r="I244" i="3"/>
  <c r="E244" i="3"/>
  <c r="AN243" i="3"/>
  <c r="M243" i="3"/>
  <c r="I243" i="3"/>
  <c r="E243" i="3"/>
  <c r="AN242" i="3"/>
  <c r="M242" i="3"/>
  <c r="I242" i="3"/>
  <c r="E242" i="3"/>
  <c r="AN241" i="3"/>
  <c r="M241" i="3"/>
  <c r="I241" i="3"/>
  <c r="E241" i="3"/>
  <c r="AN240" i="3"/>
  <c r="M240" i="3"/>
  <c r="I240" i="3"/>
  <c r="E240" i="3"/>
  <c r="AN239" i="3"/>
  <c r="M239" i="3"/>
  <c r="I239" i="3"/>
  <c r="E239" i="3"/>
  <c r="AN238" i="3"/>
  <c r="M238" i="3"/>
  <c r="I238" i="3"/>
  <c r="E238" i="3"/>
  <c r="AN237" i="3"/>
  <c r="M237" i="3"/>
  <c r="I237" i="3"/>
  <c r="E237" i="3"/>
  <c r="AN236" i="3"/>
  <c r="M236" i="3"/>
  <c r="I236" i="3"/>
  <c r="E236" i="3"/>
  <c r="AN235" i="3"/>
  <c r="M235" i="3"/>
  <c r="I235" i="3"/>
  <c r="E235" i="3"/>
  <c r="AN234" i="3"/>
  <c r="M234" i="3"/>
  <c r="I234" i="3"/>
  <c r="E234" i="3"/>
  <c r="AN233" i="3"/>
  <c r="M233" i="3"/>
  <c r="I233" i="3"/>
  <c r="E233" i="3"/>
  <c r="AN232" i="3"/>
  <c r="M232" i="3"/>
  <c r="I232" i="3"/>
  <c r="E232" i="3"/>
  <c r="AN231" i="3"/>
  <c r="M231" i="3"/>
  <c r="I231" i="3"/>
  <c r="E231" i="3"/>
  <c r="AN230" i="3"/>
  <c r="M230" i="3"/>
  <c r="I230" i="3"/>
  <c r="E230" i="3"/>
  <c r="AN229" i="3"/>
  <c r="M229" i="3"/>
  <c r="I229" i="3"/>
  <c r="E229" i="3"/>
  <c r="AN228" i="3"/>
  <c r="M228" i="3"/>
  <c r="I228" i="3"/>
  <c r="E228" i="3"/>
  <c r="AN227" i="3"/>
  <c r="M227" i="3"/>
  <c r="I227" i="3"/>
  <c r="E227" i="3"/>
  <c r="AN226" i="3"/>
  <c r="M226" i="3"/>
  <c r="I226" i="3"/>
  <c r="E226" i="3"/>
  <c r="AN225" i="3"/>
  <c r="M225" i="3"/>
  <c r="I225" i="3"/>
  <c r="E225" i="3"/>
  <c r="AN224" i="3"/>
  <c r="M224" i="3"/>
  <c r="I224" i="3"/>
  <c r="E224" i="3"/>
  <c r="AN223" i="3"/>
  <c r="M223" i="3"/>
  <c r="I223" i="3"/>
  <c r="E223" i="3"/>
  <c r="AN222" i="3"/>
  <c r="M222" i="3"/>
  <c r="I222" i="3"/>
  <c r="E222" i="3"/>
  <c r="AN221" i="3"/>
  <c r="M221" i="3"/>
  <c r="I221" i="3"/>
  <c r="E221" i="3"/>
  <c r="AN220" i="3"/>
  <c r="M220" i="3"/>
  <c r="I220" i="3"/>
  <c r="E220" i="3"/>
  <c r="AN219" i="3"/>
  <c r="M219" i="3"/>
  <c r="I219" i="3"/>
  <c r="E219" i="3"/>
  <c r="AN218" i="3"/>
  <c r="M218" i="3"/>
  <c r="I218" i="3"/>
  <c r="E218" i="3"/>
  <c r="AN217" i="3"/>
  <c r="M217" i="3"/>
  <c r="I217" i="3"/>
  <c r="E217" i="3"/>
  <c r="AX216" i="3"/>
  <c r="AW216" i="3"/>
  <c r="AV216" i="3"/>
  <c r="AU216" i="3"/>
  <c r="AT216" i="3"/>
  <c r="AS216" i="3"/>
  <c r="AN216" i="3"/>
  <c r="M216" i="3"/>
  <c r="I216" i="3"/>
  <c r="E216" i="3"/>
  <c r="AN215" i="3"/>
  <c r="M215" i="3"/>
  <c r="I215" i="3"/>
  <c r="E215" i="3"/>
  <c r="CI214" i="3"/>
  <c r="CH214" i="3"/>
  <c r="CG214" i="3"/>
  <c r="CF214" i="3"/>
  <c r="CE214" i="3"/>
  <c r="AN214" i="3"/>
  <c r="M214" i="3"/>
  <c r="I214" i="3"/>
  <c r="E214" i="3"/>
  <c r="CI213" i="3"/>
  <c r="CH213" i="3"/>
  <c r="CG213" i="3"/>
  <c r="CF213" i="3"/>
  <c r="CE213" i="3"/>
  <c r="AN213" i="3"/>
  <c r="M213" i="3"/>
  <c r="I213" i="3"/>
  <c r="E213" i="3"/>
  <c r="AN212" i="3"/>
  <c r="M212" i="3"/>
  <c r="I212" i="3"/>
  <c r="E212" i="3"/>
  <c r="AN211" i="3"/>
  <c r="M211" i="3"/>
  <c r="I211" i="3"/>
  <c r="E211" i="3"/>
  <c r="AN210" i="3"/>
  <c r="M210" i="3"/>
  <c r="I210" i="3"/>
  <c r="E210" i="3"/>
  <c r="AN209" i="3"/>
  <c r="M209" i="3"/>
  <c r="I209" i="3"/>
  <c r="E209" i="3"/>
  <c r="A209" i="3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341" i="3" s="1"/>
  <c r="A342" i="3" s="1"/>
  <c r="A343" i="3" s="1"/>
  <c r="A344" i="3" s="1"/>
  <c r="A345" i="3" s="1"/>
  <c r="A346" i="3" s="1"/>
  <c r="A347" i="3" s="1"/>
  <c r="A348" i="3" s="1"/>
  <c r="A349" i="3" s="1"/>
  <c r="A350" i="3" s="1"/>
  <c r="A351" i="3" s="1"/>
  <c r="A352" i="3" s="1"/>
  <c r="A353" i="3" s="1"/>
  <c r="A354" i="3" s="1"/>
  <c r="A355" i="3" s="1"/>
  <c r="A356" i="3" s="1"/>
  <c r="A357" i="3" s="1"/>
  <c r="A358" i="3" s="1"/>
  <c r="A359" i="3" s="1"/>
  <c r="A360" i="3" s="1"/>
  <c r="A361" i="3" s="1"/>
  <c r="A362" i="3" s="1"/>
  <c r="A363" i="3" s="1"/>
  <c r="A364" i="3" s="1"/>
  <c r="A365" i="3" s="1"/>
  <c r="A366" i="3" s="1"/>
  <c r="A367" i="3" s="1"/>
  <c r="A368" i="3" s="1"/>
  <c r="A369" i="3" s="1"/>
  <c r="A370" i="3" s="1"/>
  <c r="A371" i="3" s="1"/>
  <c r="A372" i="3" s="1"/>
  <c r="A373" i="3" s="1"/>
  <c r="A374" i="3" s="1"/>
  <c r="A375" i="3" s="1"/>
  <c r="A376" i="3" s="1"/>
  <c r="A377" i="3" s="1"/>
  <c r="A378" i="3" s="1"/>
  <c r="A379" i="3" s="1"/>
  <c r="A380" i="3" s="1"/>
  <c r="A381" i="3" s="1"/>
  <c r="A382" i="3" s="1"/>
  <c r="A383" i="3" s="1"/>
  <c r="A384" i="3" s="1"/>
  <c r="A385" i="3" s="1"/>
  <c r="A386" i="3" s="1"/>
  <c r="A387" i="3" s="1"/>
  <c r="A388" i="3" s="1"/>
  <c r="A389" i="3" s="1"/>
  <c r="A390" i="3" s="1"/>
  <c r="A391" i="3" s="1"/>
  <c r="A392" i="3" s="1"/>
  <c r="A393" i="3" s="1"/>
  <c r="A394" i="3" s="1"/>
  <c r="A395" i="3" s="1"/>
  <c r="A396" i="3" s="1"/>
  <c r="A397" i="3" s="1"/>
  <c r="A398" i="3" s="1"/>
  <c r="A399" i="3" s="1"/>
  <c r="A400" i="3" s="1"/>
  <c r="A401" i="3" s="1"/>
  <c r="A402" i="3" s="1"/>
  <c r="A403" i="3" s="1"/>
  <c r="A404" i="3" s="1"/>
  <c r="A405" i="3" s="1"/>
  <c r="A406" i="3" s="1"/>
  <c r="A407" i="3" s="1"/>
  <c r="A408" i="3" s="1"/>
  <c r="A409" i="3" s="1"/>
  <c r="A410" i="3" s="1"/>
  <c r="A411" i="3" s="1"/>
  <c r="A412" i="3" s="1"/>
  <c r="A413" i="3" s="1"/>
  <c r="A414" i="3" s="1"/>
  <c r="A415" i="3" s="1"/>
  <c r="A416" i="3" s="1"/>
  <c r="A417" i="3" s="1"/>
  <c r="A418" i="3" s="1"/>
  <c r="A419" i="3" s="1"/>
  <c r="A420" i="3" s="1"/>
  <c r="A421" i="3" s="1"/>
  <c r="A422" i="3" s="1"/>
  <c r="A423" i="3" s="1"/>
  <c r="A424" i="3" s="1"/>
  <c r="A425" i="3" s="1"/>
  <c r="A426" i="3" s="1"/>
  <c r="A427" i="3" s="1"/>
  <c r="A428" i="3" s="1"/>
  <c r="A429" i="3" s="1"/>
  <c r="A430" i="3" s="1"/>
  <c r="A431" i="3" s="1"/>
  <c r="A432" i="3" s="1"/>
  <c r="A433" i="3" s="1"/>
  <c r="A434" i="3" s="1"/>
  <c r="A435" i="3" s="1"/>
  <c r="A436" i="3" s="1"/>
  <c r="A437" i="3" s="1"/>
  <c r="A438" i="3" s="1"/>
  <c r="A439" i="3" s="1"/>
  <c r="A440" i="3" s="1"/>
  <c r="A441" i="3" s="1"/>
  <c r="A442" i="3" s="1"/>
  <c r="A443" i="3" s="1"/>
  <c r="A444" i="3" s="1"/>
  <c r="A445" i="3" s="1"/>
  <c r="A446" i="3" s="1"/>
  <c r="A447" i="3" s="1"/>
  <c r="A448" i="3" s="1"/>
  <c r="A449" i="3" s="1"/>
  <c r="A450" i="3" s="1"/>
  <c r="A451" i="3" s="1"/>
  <c r="A452" i="3" s="1"/>
  <c r="A453" i="3" s="1"/>
  <c r="A454" i="3" s="1"/>
  <c r="A455" i="3" s="1"/>
  <c r="A456" i="3" s="1"/>
  <c r="A457" i="3" s="1"/>
  <c r="A458" i="3" s="1"/>
  <c r="A459" i="3" s="1"/>
  <c r="A460" i="3" s="1"/>
  <c r="A461" i="3" s="1"/>
  <c r="A462" i="3" s="1"/>
  <c r="A463" i="3" s="1"/>
  <c r="A464" i="3" s="1"/>
  <c r="A465" i="3" s="1"/>
  <c r="A466" i="3" s="1"/>
  <c r="A467" i="3" s="1"/>
  <c r="A468" i="3" s="1"/>
  <c r="A469" i="3" s="1"/>
  <c r="A470" i="3" s="1"/>
  <c r="A471" i="3" s="1"/>
  <c r="A472" i="3" s="1"/>
  <c r="A473" i="3" s="1"/>
  <c r="A474" i="3" s="1"/>
  <c r="A475" i="3" s="1"/>
  <c r="A476" i="3" s="1"/>
  <c r="A477" i="3" s="1"/>
  <c r="A478" i="3" s="1"/>
  <c r="A479" i="3" s="1"/>
  <c r="AN208" i="3"/>
  <c r="M208" i="3"/>
  <c r="I208" i="3"/>
  <c r="E208" i="3"/>
  <c r="AN207" i="3"/>
  <c r="M207" i="3"/>
  <c r="I207" i="3"/>
  <c r="E207" i="3"/>
  <c r="AN206" i="3"/>
  <c r="M206" i="3"/>
  <c r="I206" i="3"/>
  <c r="E206" i="3"/>
  <c r="AN205" i="3"/>
  <c r="M205" i="3"/>
  <c r="I205" i="3"/>
  <c r="E205" i="3"/>
  <c r="AN204" i="3"/>
  <c r="M204" i="3"/>
  <c r="I204" i="3"/>
  <c r="E204" i="3"/>
  <c r="AN203" i="3"/>
  <c r="M203" i="3"/>
  <c r="I203" i="3"/>
  <c r="E203" i="3"/>
  <c r="AN202" i="3"/>
  <c r="M202" i="3"/>
  <c r="I202" i="3"/>
  <c r="E202" i="3"/>
  <c r="AN201" i="3"/>
  <c r="M201" i="3"/>
  <c r="I201" i="3"/>
  <c r="E201" i="3"/>
  <c r="AN200" i="3"/>
  <c r="M200" i="3"/>
  <c r="I200" i="3"/>
  <c r="E200" i="3"/>
  <c r="AN199" i="3"/>
  <c r="M199" i="3"/>
  <c r="I199" i="3"/>
  <c r="E199" i="3"/>
  <c r="AN198" i="3"/>
  <c r="M198" i="3"/>
  <c r="I198" i="3"/>
  <c r="E198" i="3"/>
  <c r="AN197" i="3"/>
  <c r="M197" i="3"/>
  <c r="I197" i="3"/>
  <c r="E197" i="3"/>
  <c r="AN196" i="3"/>
  <c r="M196" i="3"/>
  <c r="I196" i="3"/>
  <c r="E196" i="3"/>
  <c r="AN195" i="3"/>
  <c r="M195" i="3"/>
  <c r="I195" i="3"/>
  <c r="E195" i="3"/>
  <c r="AN194" i="3"/>
  <c r="M194" i="3"/>
  <c r="I194" i="3"/>
  <c r="E194" i="3"/>
  <c r="AN193" i="3"/>
  <c r="M193" i="3"/>
  <c r="I193" i="3"/>
  <c r="E193" i="3"/>
  <c r="AN192" i="3"/>
  <c r="M192" i="3"/>
  <c r="I192" i="3"/>
  <c r="E192" i="3"/>
  <c r="AN191" i="3"/>
  <c r="M191" i="3"/>
  <c r="I191" i="3"/>
  <c r="E191" i="3"/>
  <c r="AN190" i="3"/>
  <c r="M190" i="3"/>
  <c r="I190" i="3"/>
  <c r="E190" i="3"/>
  <c r="AN189" i="3"/>
  <c r="M189" i="3"/>
  <c r="I189" i="3"/>
  <c r="E189" i="3"/>
  <c r="AN188" i="3"/>
  <c r="M188" i="3"/>
  <c r="I188" i="3"/>
  <c r="E188" i="3"/>
  <c r="AN187" i="3"/>
  <c r="M187" i="3"/>
  <c r="I187" i="3"/>
  <c r="E187" i="3"/>
  <c r="AN186" i="3"/>
  <c r="M186" i="3"/>
  <c r="I186" i="3"/>
  <c r="E186" i="3"/>
  <c r="AN185" i="3"/>
  <c r="M185" i="3"/>
  <c r="I185" i="3"/>
  <c r="E185" i="3"/>
  <c r="AN184" i="3"/>
  <c r="M184" i="3"/>
  <c r="I184" i="3"/>
  <c r="E184" i="3"/>
  <c r="AN183" i="3"/>
  <c r="M183" i="3"/>
  <c r="I183" i="3"/>
  <c r="E183" i="3"/>
  <c r="AN182" i="3"/>
  <c r="M182" i="3"/>
  <c r="I182" i="3"/>
  <c r="E182" i="3"/>
  <c r="AN181" i="3"/>
  <c r="M181" i="3"/>
  <c r="I181" i="3"/>
  <c r="E181" i="3"/>
  <c r="AN180" i="3"/>
  <c r="M180" i="3"/>
  <c r="I180" i="3"/>
  <c r="E180" i="3"/>
  <c r="AN179" i="3"/>
  <c r="M179" i="3"/>
  <c r="I179" i="3"/>
  <c r="E179" i="3"/>
  <c r="AN178" i="3"/>
  <c r="M178" i="3"/>
  <c r="I178" i="3"/>
  <c r="E178" i="3"/>
  <c r="AN177" i="3"/>
  <c r="M177" i="3"/>
  <c r="I177" i="3"/>
  <c r="E177" i="3"/>
  <c r="AN176" i="3"/>
  <c r="M176" i="3"/>
  <c r="I176" i="3"/>
  <c r="E176" i="3"/>
  <c r="AN175" i="3"/>
  <c r="M175" i="3"/>
  <c r="I175" i="3"/>
  <c r="E175" i="3"/>
  <c r="AN174" i="3"/>
  <c r="M174" i="3"/>
  <c r="I174" i="3"/>
  <c r="E174" i="3"/>
  <c r="AN173" i="3"/>
  <c r="M173" i="3"/>
  <c r="I173" i="3"/>
  <c r="E173" i="3"/>
  <c r="AN172" i="3"/>
  <c r="M172" i="3"/>
  <c r="I172" i="3"/>
  <c r="E172" i="3"/>
  <c r="AN171" i="3"/>
  <c r="M171" i="3"/>
  <c r="I171" i="3"/>
  <c r="E171" i="3"/>
  <c r="AN170" i="3"/>
  <c r="M170" i="3"/>
  <c r="I170" i="3"/>
  <c r="E170" i="3"/>
  <c r="AN169" i="3"/>
  <c r="M169" i="3"/>
  <c r="I169" i="3"/>
  <c r="E169" i="3"/>
  <c r="AN168" i="3"/>
  <c r="M168" i="3"/>
  <c r="I168" i="3"/>
  <c r="E168" i="3"/>
  <c r="AN167" i="3"/>
  <c r="M167" i="3"/>
  <c r="I167" i="3"/>
  <c r="E167" i="3"/>
  <c r="AN166" i="3"/>
  <c r="M166" i="3"/>
  <c r="I166" i="3"/>
  <c r="E166" i="3"/>
  <c r="AN165" i="3"/>
  <c r="M165" i="3"/>
  <c r="I165" i="3"/>
  <c r="E165" i="3"/>
  <c r="AN164" i="3"/>
  <c r="M164" i="3"/>
  <c r="I164" i="3"/>
  <c r="E164" i="3"/>
  <c r="AN163" i="3"/>
  <c r="M163" i="3"/>
  <c r="I163" i="3"/>
  <c r="E163" i="3"/>
  <c r="AN162" i="3"/>
  <c r="M162" i="3"/>
  <c r="I162" i="3"/>
  <c r="E162" i="3"/>
  <c r="AN161" i="3"/>
  <c r="M161" i="3"/>
  <c r="I161" i="3"/>
  <c r="E161" i="3"/>
  <c r="AN160" i="3"/>
  <c r="M160" i="3"/>
  <c r="I160" i="3"/>
  <c r="E160" i="3"/>
  <c r="AN159" i="3"/>
  <c r="M159" i="3"/>
  <c r="I159" i="3"/>
  <c r="E159" i="3"/>
  <c r="AN158" i="3"/>
  <c r="M158" i="3"/>
  <c r="I158" i="3"/>
  <c r="E158" i="3"/>
  <c r="AN157" i="3"/>
  <c r="M157" i="3"/>
  <c r="I157" i="3"/>
  <c r="E157" i="3"/>
  <c r="AN156" i="3"/>
  <c r="M156" i="3"/>
  <c r="I156" i="3"/>
  <c r="E156" i="3"/>
  <c r="AN155" i="3"/>
  <c r="M155" i="3"/>
  <c r="I155" i="3"/>
  <c r="E155" i="3"/>
  <c r="AN154" i="3"/>
  <c r="M154" i="3"/>
  <c r="I154" i="3"/>
  <c r="E154" i="3"/>
  <c r="AN153" i="3"/>
  <c r="M153" i="3"/>
  <c r="I153" i="3"/>
  <c r="E153" i="3"/>
  <c r="AN152" i="3"/>
  <c r="M152" i="3"/>
  <c r="I152" i="3"/>
  <c r="E152" i="3"/>
  <c r="AN151" i="3"/>
  <c r="M151" i="3"/>
  <c r="I151" i="3"/>
  <c r="E151" i="3"/>
  <c r="AN150" i="3"/>
  <c r="M150" i="3"/>
  <c r="I150" i="3"/>
  <c r="E150" i="3"/>
  <c r="AN149" i="3"/>
  <c r="M149" i="3"/>
  <c r="I149" i="3"/>
  <c r="E149" i="3"/>
  <c r="AN148" i="3"/>
  <c r="M148" i="3"/>
  <c r="I148" i="3"/>
  <c r="E148" i="3"/>
  <c r="AN147" i="3"/>
  <c r="M147" i="3"/>
  <c r="I147" i="3"/>
  <c r="E147" i="3"/>
  <c r="AN146" i="3"/>
  <c r="M146" i="3"/>
  <c r="I146" i="3"/>
  <c r="E146" i="3"/>
  <c r="AN145" i="3"/>
  <c r="M145" i="3"/>
  <c r="I145" i="3"/>
  <c r="E145" i="3"/>
  <c r="AN144" i="3"/>
  <c r="M144" i="3"/>
  <c r="I144" i="3"/>
  <c r="E144" i="3"/>
  <c r="AN143" i="3"/>
  <c r="M143" i="3"/>
  <c r="I143" i="3"/>
  <c r="E143" i="3"/>
  <c r="AN142" i="3"/>
  <c r="M142" i="3"/>
  <c r="I142" i="3"/>
  <c r="E142" i="3"/>
  <c r="AN141" i="3"/>
  <c r="M141" i="3"/>
  <c r="I141" i="3"/>
  <c r="E141" i="3"/>
  <c r="AN140" i="3"/>
  <c r="M140" i="3"/>
  <c r="I140" i="3"/>
  <c r="E140" i="3"/>
  <c r="AN139" i="3"/>
  <c r="M139" i="3"/>
  <c r="I139" i="3"/>
  <c r="E139" i="3"/>
  <c r="AN138" i="3"/>
  <c r="M138" i="3"/>
  <c r="I138" i="3"/>
  <c r="E138" i="3"/>
  <c r="AN137" i="3"/>
  <c r="M137" i="3"/>
  <c r="I137" i="3"/>
  <c r="E137" i="3"/>
  <c r="AN136" i="3"/>
  <c r="M136" i="3"/>
  <c r="I136" i="3"/>
  <c r="E136" i="3"/>
  <c r="AN135" i="3"/>
  <c r="M135" i="3"/>
  <c r="I135" i="3"/>
  <c r="E135" i="3"/>
  <c r="AN134" i="3"/>
  <c r="M134" i="3"/>
  <c r="I134" i="3"/>
  <c r="E134" i="3"/>
  <c r="AN133" i="3"/>
  <c r="M133" i="3"/>
  <c r="I133" i="3"/>
  <c r="E133" i="3"/>
  <c r="AN132" i="3"/>
  <c r="M132" i="3"/>
  <c r="I132" i="3"/>
  <c r="E132" i="3"/>
  <c r="AN131" i="3"/>
  <c r="M131" i="3"/>
  <c r="I131" i="3"/>
  <c r="E131" i="3"/>
  <c r="AN130" i="3"/>
  <c r="M130" i="3"/>
  <c r="I130" i="3"/>
  <c r="E130" i="3"/>
  <c r="AN129" i="3"/>
  <c r="M129" i="3"/>
  <c r="I129" i="3"/>
  <c r="E129" i="3"/>
  <c r="AN128" i="3"/>
  <c r="M128" i="3"/>
  <c r="I128" i="3"/>
  <c r="E128" i="3"/>
  <c r="AN127" i="3"/>
  <c r="M127" i="3"/>
  <c r="I127" i="3"/>
  <c r="E127" i="3"/>
  <c r="AN126" i="3"/>
  <c r="M126" i="3"/>
  <c r="I126" i="3"/>
  <c r="E126" i="3"/>
  <c r="AN125" i="3"/>
  <c r="M125" i="3"/>
  <c r="I125" i="3"/>
  <c r="E125" i="3"/>
  <c r="AN124" i="3"/>
  <c r="M124" i="3"/>
  <c r="I124" i="3"/>
  <c r="E124" i="3"/>
  <c r="AN123" i="3"/>
  <c r="M123" i="3"/>
  <c r="I123" i="3"/>
  <c r="E123" i="3"/>
  <c r="AN122" i="3"/>
  <c r="M122" i="3"/>
  <c r="I122" i="3"/>
  <c r="E122" i="3"/>
  <c r="AN121" i="3"/>
  <c r="M121" i="3"/>
  <c r="I121" i="3"/>
  <c r="E121" i="3"/>
  <c r="AN120" i="3"/>
  <c r="M120" i="3"/>
  <c r="I120" i="3"/>
  <c r="E120" i="3"/>
  <c r="AN119" i="3"/>
  <c r="M119" i="3"/>
  <c r="I119" i="3"/>
  <c r="E119" i="3"/>
  <c r="AN118" i="3"/>
  <c r="M118" i="3"/>
  <c r="I118" i="3"/>
  <c r="E118" i="3"/>
  <c r="AN117" i="3"/>
  <c r="M117" i="3"/>
  <c r="I117" i="3"/>
  <c r="E117" i="3"/>
  <c r="AN116" i="3"/>
  <c r="M116" i="3"/>
  <c r="I116" i="3"/>
  <c r="E116" i="3"/>
  <c r="AN115" i="3"/>
  <c r="M115" i="3"/>
  <c r="I115" i="3"/>
  <c r="E115" i="3"/>
  <c r="AN114" i="3"/>
  <c r="M114" i="3"/>
  <c r="I114" i="3"/>
  <c r="E114" i="3"/>
  <c r="AN113" i="3"/>
  <c r="M113" i="3"/>
  <c r="I113" i="3"/>
  <c r="E113" i="3"/>
  <c r="AN112" i="3"/>
  <c r="M112" i="3"/>
  <c r="I112" i="3"/>
  <c r="E112" i="3"/>
  <c r="AN111" i="3"/>
  <c r="M111" i="3"/>
  <c r="I111" i="3"/>
  <c r="E111" i="3"/>
  <c r="AN110" i="3"/>
  <c r="M110" i="3"/>
  <c r="I110" i="3"/>
  <c r="E110" i="3"/>
  <c r="AN109" i="3"/>
  <c r="M109" i="3"/>
  <c r="I109" i="3"/>
  <c r="E109" i="3"/>
  <c r="AN108" i="3"/>
  <c r="M108" i="3"/>
  <c r="I108" i="3"/>
  <c r="E108" i="3"/>
  <c r="AN107" i="3"/>
  <c r="M107" i="3"/>
  <c r="I107" i="3"/>
  <c r="E107" i="3"/>
  <c r="AN106" i="3"/>
  <c r="M106" i="3"/>
  <c r="I106" i="3"/>
  <c r="E106" i="3"/>
  <c r="AN105" i="3"/>
  <c r="M105" i="3"/>
  <c r="I105" i="3"/>
  <c r="E105" i="3"/>
  <c r="AN104" i="3"/>
  <c r="M104" i="3"/>
  <c r="I104" i="3"/>
  <c r="E104" i="3"/>
  <c r="AN103" i="3"/>
  <c r="M103" i="3"/>
  <c r="I103" i="3"/>
  <c r="E103" i="3"/>
  <c r="AN102" i="3"/>
  <c r="M102" i="3"/>
  <c r="I102" i="3"/>
  <c r="E102" i="3"/>
  <c r="AN101" i="3"/>
  <c r="M101" i="3"/>
  <c r="I101" i="3"/>
  <c r="E101" i="3"/>
  <c r="AN100" i="3"/>
  <c r="M100" i="3"/>
  <c r="I100" i="3"/>
  <c r="E100" i="3"/>
  <c r="AN99" i="3"/>
  <c r="M99" i="3"/>
  <c r="I99" i="3"/>
  <c r="E99" i="3"/>
  <c r="AN98" i="3"/>
  <c r="M98" i="3"/>
  <c r="I98" i="3"/>
  <c r="E98" i="3"/>
  <c r="AN97" i="3"/>
  <c r="M97" i="3"/>
  <c r="I97" i="3"/>
  <c r="E97" i="3"/>
  <c r="AN96" i="3"/>
  <c r="M96" i="3"/>
  <c r="I96" i="3"/>
  <c r="E96" i="3"/>
  <c r="AN95" i="3"/>
  <c r="M95" i="3"/>
  <c r="I95" i="3"/>
  <c r="E95" i="3"/>
  <c r="AN94" i="3"/>
  <c r="M94" i="3"/>
  <c r="I94" i="3"/>
  <c r="E94" i="3"/>
  <c r="AN93" i="3"/>
  <c r="M93" i="3"/>
  <c r="I93" i="3"/>
  <c r="E93" i="3"/>
  <c r="AN92" i="3"/>
  <c r="M92" i="3"/>
  <c r="I92" i="3"/>
  <c r="E92" i="3"/>
  <c r="AN91" i="3"/>
  <c r="M91" i="3"/>
  <c r="I91" i="3"/>
  <c r="E91" i="3"/>
  <c r="AN90" i="3"/>
  <c r="M90" i="3"/>
  <c r="I90" i="3"/>
  <c r="E90" i="3"/>
  <c r="AN89" i="3"/>
  <c r="M89" i="3"/>
  <c r="I89" i="3"/>
  <c r="E89" i="3"/>
  <c r="AN88" i="3"/>
  <c r="M88" i="3"/>
  <c r="I88" i="3"/>
  <c r="E88" i="3"/>
  <c r="AN87" i="3"/>
  <c r="M87" i="3"/>
  <c r="I87" i="3"/>
  <c r="E87" i="3"/>
  <c r="AN86" i="3"/>
  <c r="M86" i="3"/>
  <c r="I86" i="3"/>
  <c r="E86" i="3"/>
  <c r="AN85" i="3"/>
  <c r="M85" i="3"/>
  <c r="I85" i="3"/>
  <c r="E85" i="3"/>
  <c r="AN84" i="3"/>
  <c r="M84" i="3"/>
  <c r="I84" i="3"/>
  <c r="E84" i="3"/>
  <c r="AN83" i="3"/>
  <c r="M83" i="3"/>
  <c r="I83" i="3"/>
  <c r="E83" i="3"/>
  <c r="AN82" i="3"/>
  <c r="M82" i="3"/>
  <c r="I82" i="3"/>
  <c r="E82" i="3"/>
  <c r="AN81" i="3"/>
  <c r="M81" i="3"/>
  <c r="I81" i="3"/>
  <c r="E81" i="3"/>
  <c r="AN80" i="3"/>
  <c r="M80" i="3"/>
  <c r="I80" i="3"/>
  <c r="E80" i="3"/>
  <c r="AN79" i="3"/>
  <c r="M79" i="3"/>
  <c r="I79" i="3"/>
  <c r="E79" i="3"/>
  <c r="AN78" i="3"/>
  <c r="M78" i="3"/>
  <c r="I78" i="3"/>
  <c r="E78" i="3"/>
  <c r="AN77" i="3"/>
  <c r="M77" i="3"/>
  <c r="I77" i="3"/>
  <c r="E77" i="3"/>
  <c r="AN76" i="3"/>
  <c r="M76" i="3"/>
  <c r="I76" i="3"/>
  <c r="E76" i="3"/>
  <c r="AN75" i="3"/>
  <c r="M75" i="3"/>
  <c r="I75" i="3"/>
  <c r="E75" i="3"/>
  <c r="AN74" i="3"/>
  <c r="M74" i="3"/>
  <c r="I74" i="3"/>
  <c r="E74" i="3"/>
  <c r="AN73" i="3"/>
  <c r="M73" i="3"/>
  <c r="I73" i="3"/>
  <c r="E73" i="3"/>
  <c r="AN72" i="3"/>
  <c r="M72" i="3"/>
  <c r="I72" i="3"/>
  <c r="E72" i="3"/>
  <c r="AN71" i="3"/>
  <c r="M71" i="3"/>
  <c r="I71" i="3"/>
  <c r="E71" i="3"/>
  <c r="AN70" i="3"/>
  <c r="M70" i="3"/>
  <c r="I70" i="3"/>
  <c r="E70" i="3"/>
  <c r="AN69" i="3"/>
  <c r="M69" i="3"/>
  <c r="I69" i="3"/>
  <c r="E69" i="3"/>
  <c r="AN68" i="3"/>
  <c r="M68" i="3"/>
  <c r="I68" i="3"/>
  <c r="E68" i="3"/>
  <c r="AN67" i="3"/>
  <c r="M67" i="3"/>
  <c r="I67" i="3"/>
  <c r="E67" i="3"/>
  <c r="AN66" i="3"/>
  <c r="M66" i="3"/>
  <c r="I66" i="3"/>
  <c r="E66" i="3"/>
  <c r="AN65" i="3"/>
  <c r="M65" i="3"/>
  <c r="I65" i="3"/>
  <c r="E65" i="3"/>
  <c r="AN64" i="3"/>
  <c r="M64" i="3"/>
  <c r="I64" i="3"/>
  <c r="E64" i="3"/>
  <c r="AN63" i="3"/>
  <c r="M63" i="3"/>
  <c r="I63" i="3"/>
  <c r="E63" i="3"/>
  <c r="AN62" i="3"/>
  <c r="M62" i="3"/>
  <c r="I62" i="3"/>
  <c r="E62" i="3"/>
  <c r="AN61" i="3"/>
  <c r="M61" i="3"/>
  <c r="I61" i="3"/>
  <c r="E61" i="3"/>
  <c r="AN60" i="3"/>
  <c r="M60" i="3"/>
  <c r="I60" i="3"/>
  <c r="E60" i="3"/>
  <c r="AN59" i="3"/>
  <c r="M59" i="3"/>
  <c r="I59" i="3"/>
  <c r="E59" i="3"/>
  <c r="AN58" i="3"/>
  <c r="M58" i="3"/>
  <c r="I58" i="3"/>
  <c r="E58" i="3"/>
  <c r="AN57" i="3"/>
  <c r="M57" i="3"/>
  <c r="I57" i="3"/>
  <c r="E57" i="3"/>
  <c r="AN56" i="3"/>
  <c r="M56" i="3"/>
  <c r="I56" i="3"/>
  <c r="E56" i="3"/>
  <c r="AN55" i="3"/>
  <c r="M55" i="3"/>
  <c r="I55" i="3"/>
  <c r="E55" i="3"/>
  <c r="AN54" i="3"/>
  <c r="M54" i="3"/>
  <c r="I54" i="3"/>
  <c r="E54" i="3"/>
  <c r="AN53" i="3"/>
  <c r="M53" i="3"/>
  <c r="I53" i="3"/>
  <c r="E53" i="3"/>
  <c r="AN52" i="3"/>
  <c r="M52" i="3"/>
  <c r="I52" i="3"/>
  <c r="E52" i="3"/>
  <c r="AN51" i="3"/>
  <c r="M51" i="3"/>
  <c r="I51" i="3"/>
  <c r="E51" i="3"/>
  <c r="AN50" i="3"/>
  <c r="M50" i="3"/>
  <c r="I50" i="3"/>
  <c r="E50" i="3"/>
  <c r="AN49" i="3"/>
  <c r="M49" i="3"/>
  <c r="I49" i="3"/>
  <c r="E49" i="3"/>
  <c r="AN48" i="3"/>
  <c r="M48" i="3"/>
  <c r="I48" i="3"/>
  <c r="E48" i="3"/>
  <c r="AN47" i="3"/>
  <c r="M47" i="3"/>
  <c r="I47" i="3"/>
  <c r="E47" i="3"/>
  <c r="AN46" i="3"/>
  <c r="M46" i="3"/>
  <c r="I46" i="3"/>
  <c r="E46" i="3"/>
  <c r="AN45" i="3"/>
  <c r="M45" i="3"/>
  <c r="I45" i="3"/>
  <c r="E45" i="3"/>
  <c r="AN44" i="3"/>
  <c r="M44" i="3"/>
  <c r="I44" i="3"/>
  <c r="E44" i="3"/>
  <c r="AN43" i="3"/>
  <c r="M43" i="3"/>
  <c r="I43" i="3"/>
  <c r="E43" i="3"/>
  <c r="AN42" i="3"/>
  <c r="M42" i="3"/>
  <c r="I42" i="3"/>
  <c r="E42" i="3"/>
  <c r="AN41" i="3"/>
  <c r="M41" i="3"/>
  <c r="I41" i="3"/>
  <c r="E41" i="3"/>
  <c r="AN40" i="3"/>
  <c r="M40" i="3"/>
  <c r="I40" i="3"/>
  <c r="E40" i="3"/>
  <c r="AN39" i="3"/>
  <c r="M39" i="3"/>
  <c r="I39" i="3"/>
  <c r="E39" i="3"/>
  <c r="AN38" i="3"/>
  <c r="M38" i="3"/>
  <c r="I38" i="3"/>
  <c r="E38" i="3"/>
  <c r="AN37" i="3"/>
  <c r="M37" i="3"/>
  <c r="I37" i="3"/>
  <c r="E37" i="3"/>
  <c r="AN36" i="3"/>
  <c r="M36" i="3"/>
  <c r="I36" i="3"/>
  <c r="E36" i="3"/>
  <c r="AN35" i="3"/>
  <c r="M35" i="3"/>
  <c r="I35" i="3"/>
  <c r="E35" i="3"/>
  <c r="AN34" i="3"/>
  <c r="M34" i="3"/>
  <c r="I34" i="3"/>
  <c r="E34" i="3"/>
  <c r="AN33" i="3"/>
  <c r="M33" i="3"/>
  <c r="I33" i="3"/>
  <c r="E33" i="3"/>
  <c r="AN32" i="3"/>
  <c r="M32" i="3"/>
  <c r="I32" i="3"/>
  <c r="E32" i="3"/>
  <c r="AN31" i="3"/>
  <c r="M31" i="3"/>
  <c r="I31" i="3"/>
  <c r="E31" i="3"/>
  <c r="AN30" i="3"/>
  <c r="M30" i="3"/>
  <c r="I30" i="3"/>
  <c r="E30" i="3"/>
  <c r="AN29" i="3"/>
  <c r="M29" i="3"/>
  <c r="I29" i="3"/>
  <c r="E29" i="3"/>
  <c r="AN28" i="3"/>
  <c r="M28" i="3"/>
  <c r="I28" i="3"/>
  <c r="E28" i="3"/>
  <c r="AN27" i="3"/>
  <c r="M27" i="3"/>
  <c r="I27" i="3"/>
  <c r="E27" i="3"/>
  <c r="AN26" i="3"/>
  <c r="M26" i="3"/>
  <c r="I26" i="3"/>
  <c r="E26" i="3"/>
  <c r="AN25" i="3"/>
  <c r="M25" i="3"/>
  <c r="I25" i="3"/>
  <c r="E25" i="3"/>
  <c r="AN24" i="3"/>
  <c r="M24" i="3"/>
  <c r="I24" i="3"/>
  <c r="E24" i="3"/>
  <c r="AN23" i="3"/>
  <c r="M23" i="3"/>
  <c r="I23" i="3"/>
  <c r="E23" i="3"/>
  <c r="AN22" i="3"/>
  <c r="M22" i="3"/>
  <c r="I22" i="3"/>
  <c r="E22" i="3"/>
  <c r="AN21" i="3"/>
  <c r="M21" i="3"/>
  <c r="I21" i="3"/>
  <c r="E21" i="3"/>
  <c r="AN20" i="3"/>
  <c r="M20" i="3"/>
  <c r="I20" i="3"/>
  <c r="E20" i="3"/>
  <c r="AN19" i="3"/>
  <c r="M19" i="3"/>
  <c r="I19" i="3"/>
  <c r="E19" i="3"/>
  <c r="AN18" i="3"/>
  <c r="M18" i="3"/>
  <c r="I18" i="3"/>
  <c r="E18" i="3"/>
  <c r="AN17" i="3"/>
  <c r="M17" i="3"/>
  <c r="I17" i="3"/>
  <c r="E17" i="3"/>
  <c r="AN16" i="3"/>
  <c r="M16" i="3"/>
  <c r="I16" i="3"/>
  <c r="E16" i="3"/>
  <c r="AN15" i="3"/>
  <c r="M15" i="3"/>
  <c r="I15" i="3"/>
  <c r="E15" i="3"/>
  <c r="AN14" i="3"/>
  <c r="M14" i="3"/>
  <c r="I14" i="3"/>
  <c r="E14" i="3"/>
  <c r="AN13" i="3"/>
  <c r="M13" i="3"/>
  <c r="I13" i="3"/>
  <c r="E13" i="3"/>
  <c r="AN12" i="3"/>
  <c r="M12" i="3"/>
  <c r="I12" i="3"/>
  <c r="E12" i="3"/>
  <c r="AN11" i="3"/>
  <c r="M11" i="3"/>
  <c r="I11" i="3"/>
  <c r="E11" i="3"/>
  <c r="AN10" i="3"/>
  <c r="AD10" i="3"/>
  <c r="AD11" i="3" s="1"/>
  <c r="AD12" i="3" s="1"/>
  <c r="AD13" i="3" s="1"/>
  <c r="AD14" i="3" s="1"/>
  <c r="AD15" i="3" s="1"/>
  <c r="AD16" i="3" s="1"/>
  <c r="AD17" i="3" s="1"/>
  <c r="AD18" i="3" s="1"/>
  <c r="AD19" i="3" s="1"/>
  <c r="AD20" i="3" s="1"/>
  <c r="AD21" i="3" s="1"/>
  <c r="AD22" i="3" s="1"/>
  <c r="AD23" i="3" s="1"/>
  <c r="AD24" i="3" s="1"/>
  <c r="AD25" i="3" s="1"/>
  <c r="AD26" i="3" s="1"/>
  <c r="AD27" i="3" s="1"/>
  <c r="AD28" i="3" s="1"/>
  <c r="AD29" i="3" s="1"/>
  <c r="AD30" i="3" s="1"/>
  <c r="AD31" i="3" s="1"/>
  <c r="AD32" i="3" s="1"/>
  <c r="AD33" i="3" s="1"/>
  <c r="AD34" i="3" s="1"/>
  <c r="AD35" i="3" s="1"/>
  <c r="AD36" i="3" s="1"/>
  <c r="AD37" i="3" s="1"/>
  <c r="AD38" i="3" s="1"/>
  <c r="AD39" i="3" s="1"/>
  <c r="AD40" i="3" s="1"/>
  <c r="AD41" i="3" s="1"/>
  <c r="AD42" i="3" s="1"/>
  <c r="AD43" i="3" s="1"/>
  <c r="AD44" i="3" s="1"/>
  <c r="AD45" i="3" s="1"/>
  <c r="AD46" i="3" s="1"/>
  <c r="AD47" i="3" s="1"/>
  <c r="AD48" i="3" s="1"/>
  <c r="AD49" i="3" s="1"/>
  <c r="AD50" i="3" s="1"/>
  <c r="AD51" i="3" s="1"/>
  <c r="AD52" i="3" s="1"/>
  <c r="AD53" i="3" s="1"/>
  <c r="AD54" i="3" s="1"/>
  <c r="AD55" i="3" s="1"/>
  <c r="AD56" i="3" s="1"/>
  <c r="AD57" i="3" s="1"/>
  <c r="AD58" i="3" s="1"/>
  <c r="AD59" i="3" s="1"/>
  <c r="AD60" i="3" s="1"/>
  <c r="AD61" i="3" s="1"/>
  <c r="AD62" i="3" s="1"/>
  <c r="AD63" i="3" s="1"/>
  <c r="AD64" i="3" s="1"/>
  <c r="AD65" i="3" s="1"/>
  <c r="AD66" i="3" s="1"/>
  <c r="AD67" i="3" s="1"/>
  <c r="AD68" i="3" s="1"/>
  <c r="AD69" i="3" s="1"/>
  <c r="AD70" i="3" s="1"/>
  <c r="AD71" i="3" s="1"/>
  <c r="AD72" i="3" s="1"/>
  <c r="AD73" i="3" s="1"/>
  <c r="AD74" i="3" s="1"/>
  <c r="AD75" i="3" s="1"/>
  <c r="AD76" i="3" s="1"/>
  <c r="AD77" i="3" s="1"/>
  <c r="AD78" i="3" s="1"/>
  <c r="AD79" i="3" s="1"/>
  <c r="AD80" i="3" s="1"/>
  <c r="AD81" i="3" s="1"/>
  <c r="AD82" i="3" s="1"/>
  <c r="AD83" i="3" s="1"/>
  <c r="AD84" i="3" s="1"/>
  <c r="AD85" i="3" s="1"/>
  <c r="AD86" i="3" s="1"/>
  <c r="AD87" i="3" s="1"/>
  <c r="AD88" i="3" s="1"/>
  <c r="AD89" i="3" s="1"/>
  <c r="AD90" i="3" s="1"/>
  <c r="AD91" i="3" s="1"/>
  <c r="AD92" i="3" s="1"/>
  <c r="AD93" i="3" s="1"/>
  <c r="AD94" i="3" s="1"/>
  <c r="AD95" i="3" s="1"/>
  <c r="AD96" i="3" s="1"/>
  <c r="AD97" i="3" s="1"/>
  <c r="AD98" i="3" s="1"/>
  <c r="AD99" i="3" s="1"/>
  <c r="AD100" i="3" s="1"/>
  <c r="AD101" i="3" s="1"/>
  <c r="AD102" i="3" s="1"/>
  <c r="AD103" i="3" s="1"/>
  <c r="AD104" i="3" s="1"/>
  <c r="AD105" i="3" s="1"/>
  <c r="AD106" i="3" s="1"/>
  <c r="AD107" i="3" s="1"/>
  <c r="AD108" i="3" s="1"/>
  <c r="AD109" i="3" s="1"/>
  <c r="AD110" i="3" s="1"/>
  <c r="AD111" i="3" s="1"/>
  <c r="AD112" i="3" s="1"/>
  <c r="AD113" i="3" s="1"/>
  <c r="AD114" i="3" s="1"/>
  <c r="AD115" i="3" s="1"/>
  <c r="AD116" i="3" s="1"/>
  <c r="AD117" i="3" s="1"/>
  <c r="AD118" i="3" s="1"/>
  <c r="AD119" i="3" s="1"/>
  <c r="AD120" i="3" s="1"/>
  <c r="AD121" i="3" s="1"/>
  <c r="AD122" i="3" s="1"/>
  <c r="AD123" i="3" s="1"/>
  <c r="AD124" i="3" s="1"/>
  <c r="AD125" i="3" s="1"/>
  <c r="AD126" i="3" s="1"/>
  <c r="AD127" i="3" s="1"/>
  <c r="AD128" i="3" s="1"/>
  <c r="AD129" i="3" s="1"/>
  <c r="AD130" i="3" s="1"/>
  <c r="AD131" i="3" s="1"/>
  <c r="AD132" i="3" s="1"/>
  <c r="AD133" i="3" s="1"/>
  <c r="AD134" i="3" s="1"/>
  <c r="AD135" i="3" s="1"/>
  <c r="AD136" i="3" s="1"/>
  <c r="AD137" i="3" s="1"/>
  <c r="AD138" i="3" s="1"/>
  <c r="AD139" i="3" s="1"/>
  <c r="AD140" i="3" s="1"/>
  <c r="AD141" i="3" s="1"/>
  <c r="AD142" i="3" s="1"/>
  <c r="AD143" i="3" s="1"/>
  <c r="AD144" i="3" s="1"/>
  <c r="AD145" i="3" s="1"/>
  <c r="AD146" i="3" s="1"/>
  <c r="AD147" i="3" s="1"/>
  <c r="AD148" i="3" s="1"/>
  <c r="AD149" i="3" s="1"/>
  <c r="AD150" i="3" s="1"/>
  <c r="AD151" i="3" s="1"/>
  <c r="AD152" i="3" s="1"/>
  <c r="AD153" i="3" s="1"/>
  <c r="AD154" i="3" s="1"/>
  <c r="AD155" i="3" s="1"/>
  <c r="AD156" i="3" s="1"/>
  <c r="AD157" i="3" s="1"/>
  <c r="AD158" i="3" s="1"/>
  <c r="AD159" i="3" s="1"/>
  <c r="AD160" i="3" s="1"/>
  <c r="AD161" i="3" s="1"/>
  <c r="AD162" i="3" s="1"/>
  <c r="AD163" i="3" s="1"/>
  <c r="AD164" i="3" s="1"/>
  <c r="AD165" i="3" s="1"/>
  <c r="AD166" i="3" s="1"/>
  <c r="AD167" i="3" s="1"/>
  <c r="AD168" i="3" s="1"/>
  <c r="AD169" i="3" s="1"/>
  <c r="AD170" i="3" s="1"/>
  <c r="AD171" i="3" s="1"/>
  <c r="AD172" i="3" s="1"/>
  <c r="AD173" i="3" s="1"/>
  <c r="AD174" i="3" s="1"/>
  <c r="AD175" i="3" s="1"/>
  <c r="AD176" i="3" s="1"/>
  <c r="AD177" i="3" s="1"/>
  <c r="AD178" i="3" s="1"/>
  <c r="AD179" i="3" s="1"/>
  <c r="AD180" i="3" s="1"/>
  <c r="AD181" i="3" s="1"/>
  <c r="AD182" i="3" s="1"/>
  <c r="AD183" i="3" s="1"/>
  <c r="AD184" i="3" s="1"/>
  <c r="AD185" i="3" s="1"/>
  <c r="AD186" i="3" s="1"/>
  <c r="AD187" i="3" s="1"/>
  <c r="AD188" i="3" s="1"/>
  <c r="AD189" i="3" s="1"/>
  <c r="AD190" i="3" s="1"/>
  <c r="AD191" i="3" s="1"/>
  <c r="AD192" i="3" s="1"/>
  <c r="AD193" i="3" s="1"/>
  <c r="AD194" i="3" s="1"/>
  <c r="AD195" i="3" s="1"/>
  <c r="AD196" i="3" s="1"/>
  <c r="AD197" i="3" s="1"/>
  <c r="AD198" i="3" s="1"/>
  <c r="AD199" i="3" s="1"/>
  <c r="AD200" i="3" s="1"/>
  <c r="AD201" i="3" s="1"/>
  <c r="AD202" i="3" s="1"/>
  <c r="AD203" i="3" s="1"/>
  <c r="AD204" i="3" s="1"/>
  <c r="AD205" i="3" s="1"/>
  <c r="AD206" i="3" s="1"/>
  <c r="AD207" i="3" s="1"/>
  <c r="AD208" i="3" s="1"/>
  <c r="AD209" i="3" s="1"/>
  <c r="AD210" i="3" s="1"/>
  <c r="AD211" i="3" s="1"/>
  <c r="AD212" i="3" s="1"/>
  <c r="AD213" i="3" s="1"/>
  <c r="AD214" i="3" s="1"/>
  <c r="AD215" i="3" s="1"/>
  <c r="AD216" i="3" s="1"/>
  <c r="AD217" i="3" s="1"/>
  <c r="AD218" i="3" s="1"/>
  <c r="AD219" i="3" s="1"/>
  <c r="AD220" i="3" s="1"/>
  <c r="AD221" i="3" s="1"/>
  <c r="AD222" i="3" s="1"/>
  <c r="AD223" i="3" s="1"/>
  <c r="AD224" i="3" s="1"/>
  <c r="AD225" i="3" s="1"/>
  <c r="AD226" i="3" s="1"/>
  <c r="AD227" i="3" s="1"/>
  <c r="AD228" i="3" s="1"/>
  <c r="AD229" i="3" s="1"/>
  <c r="AD230" i="3" s="1"/>
  <c r="AD231" i="3" s="1"/>
  <c r="AD232" i="3" s="1"/>
  <c r="AD233" i="3" s="1"/>
  <c r="AD234" i="3" s="1"/>
  <c r="AD235" i="3" s="1"/>
  <c r="AD236" i="3" s="1"/>
  <c r="AD237" i="3" s="1"/>
  <c r="AD238" i="3" s="1"/>
  <c r="AD239" i="3" s="1"/>
  <c r="AD240" i="3" s="1"/>
  <c r="AD241" i="3" s="1"/>
  <c r="AD242" i="3" s="1"/>
  <c r="AD243" i="3" s="1"/>
  <c r="AD244" i="3" s="1"/>
  <c r="AD245" i="3" s="1"/>
  <c r="AD246" i="3" s="1"/>
  <c r="AD247" i="3" s="1"/>
  <c r="AD248" i="3" s="1"/>
  <c r="AD249" i="3" s="1"/>
  <c r="AD250" i="3" s="1"/>
  <c r="AD251" i="3" s="1"/>
  <c r="AD252" i="3" s="1"/>
  <c r="AD253" i="3" s="1"/>
  <c r="AD254" i="3" s="1"/>
  <c r="AD255" i="3" s="1"/>
  <c r="AD256" i="3" s="1"/>
  <c r="AD257" i="3" s="1"/>
  <c r="AD258" i="3" s="1"/>
  <c r="AD259" i="3" s="1"/>
  <c r="AD260" i="3" s="1"/>
  <c r="AD261" i="3" s="1"/>
  <c r="AD262" i="3" s="1"/>
  <c r="AD263" i="3" s="1"/>
  <c r="AD264" i="3" s="1"/>
  <c r="AD265" i="3" s="1"/>
  <c r="AD266" i="3" s="1"/>
  <c r="AD267" i="3" s="1"/>
  <c r="AD268" i="3" s="1"/>
  <c r="AD269" i="3" s="1"/>
  <c r="AD270" i="3" s="1"/>
  <c r="AD271" i="3" s="1"/>
  <c r="AD272" i="3" s="1"/>
  <c r="AD273" i="3" s="1"/>
  <c r="AD274" i="3" s="1"/>
  <c r="AD275" i="3" s="1"/>
  <c r="AD276" i="3" s="1"/>
  <c r="AD277" i="3" s="1"/>
  <c r="AD278" i="3" s="1"/>
  <c r="AD279" i="3" s="1"/>
  <c r="AD280" i="3" s="1"/>
  <c r="AD281" i="3" s="1"/>
  <c r="AD282" i="3" s="1"/>
  <c r="AD283" i="3" s="1"/>
  <c r="AD284" i="3" s="1"/>
  <c r="AD285" i="3" s="1"/>
  <c r="AD286" i="3" s="1"/>
  <c r="AD287" i="3" s="1"/>
  <c r="AD288" i="3" s="1"/>
  <c r="AD289" i="3" s="1"/>
  <c r="AD290" i="3" s="1"/>
  <c r="AD291" i="3" s="1"/>
  <c r="AD292" i="3" s="1"/>
  <c r="AD293" i="3" s="1"/>
  <c r="AD294" i="3" s="1"/>
  <c r="AD295" i="3" s="1"/>
  <c r="AD296" i="3" s="1"/>
  <c r="AD297" i="3" s="1"/>
  <c r="AD298" i="3" s="1"/>
  <c r="AD299" i="3" s="1"/>
  <c r="AD300" i="3" s="1"/>
  <c r="AD301" i="3" s="1"/>
  <c r="AD302" i="3" s="1"/>
  <c r="AD303" i="3" s="1"/>
  <c r="AD304" i="3" s="1"/>
  <c r="AD305" i="3" s="1"/>
  <c r="AD306" i="3" s="1"/>
  <c r="AD307" i="3" s="1"/>
  <c r="AD308" i="3" s="1"/>
  <c r="AD309" i="3" s="1"/>
  <c r="AD310" i="3" s="1"/>
  <c r="AD311" i="3" s="1"/>
  <c r="AD312" i="3" s="1"/>
  <c r="AD313" i="3" s="1"/>
  <c r="AD314" i="3" s="1"/>
  <c r="AD315" i="3" s="1"/>
  <c r="AD316" i="3" s="1"/>
  <c r="AD317" i="3" s="1"/>
  <c r="AD318" i="3" s="1"/>
  <c r="AD319" i="3" s="1"/>
  <c r="AD320" i="3" s="1"/>
  <c r="AD321" i="3" s="1"/>
  <c r="AD322" i="3" s="1"/>
  <c r="AD323" i="3" s="1"/>
  <c r="AD324" i="3" s="1"/>
  <c r="AD325" i="3" s="1"/>
  <c r="AD326" i="3" s="1"/>
  <c r="AD327" i="3" s="1"/>
  <c r="AD328" i="3" s="1"/>
  <c r="AD329" i="3" s="1"/>
  <c r="AD330" i="3" s="1"/>
  <c r="AD331" i="3" s="1"/>
  <c r="AD332" i="3" s="1"/>
  <c r="AD333" i="3" s="1"/>
  <c r="AD334" i="3" s="1"/>
  <c r="AD335" i="3" s="1"/>
  <c r="AD336" i="3" s="1"/>
  <c r="AD337" i="3" s="1"/>
  <c r="AD338" i="3" s="1"/>
  <c r="AD339" i="3" s="1"/>
  <c r="AD340" i="3" s="1"/>
  <c r="AD341" i="3" s="1"/>
  <c r="AD342" i="3" s="1"/>
  <c r="AD343" i="3" s="1"/>
  <c r="AD344" i="3" s="1"/>
  <c r="AD345" i="3" s="1"/>
  <c r="AD346" i="3" s="1"/>
  <c r="AD347" i="3" s="1"/>
  <c r="AD348" i="3" s="1"/>
  <c r="AD349" i="3" s="1"/>
  <c r="AD350" i="3" s="1"/>
  <c r="AD351" i="3" s="1"/>
  <c r="AD352" i="3" s="1"/>
  <c r="AD353" i="3" s="1"/>
  <c r="AD354" i="3" s="1"/>
  <c r="AD355" i="3" s="1"/>
  <c r="AD356" i="3" s="1"/>
  <c r="AD357" i="3" s="1"/>
  <c r="AD358" i="3" s="1"/>
  <c r="AD359" i="3" s="1"/>
  <c r="AD360" i="3" s="1"/>
  <c r="AD361" i="3" s="1"/>
  <c r="AD362" i="3" s="1"/>
  <c r="AD363" i="3" s="1"/>
  <c r="AD364" i="3" s="1"/>
  <c r="AD365" i="3" s="1"/>
  <c r="AD366" i="3" s="1"/>
  <c r="AD367" i="3" s="1"/>
  <c r="AD368" i="3" s="1"/>
  <c r="AD369" i="3" s="1"/>
  <c r="AD370" i="3" s="1"/>
  <c r="AD371" i="3" s="1"/>
  <c r="AD372" i="3" s="1"/>
  <c r="AD373" i="3" s="1"/>
  <c r="AD374" i="3" s="1"/>
  <c r="AD375" i="3" s="1"/>
  <c r="AD376" i="3" s="1"/>
  <c r="AD377" i="3" s="1"/>
  <c r="AD378" i="3" s="1"/>
  <c r="AD379" i="3" s="1"/>
  <c r="AD380" i="3" s="1"/>
  <c r="AD381" i="3" s="1"/>
  <c r="AD382" i="3" s="1"/>
  <c r="AD383" i="3" s="1"/>
  <c r="AD384" i="3" s="1"/>
  <c r="AD385" i="3" s="1"/>
  <c r="AD386" i="3" s="1"/>
  <c r="AD387" i="3" s="1"/>
  <c r="AD388" i="3" s="1"/>
  <c r="AD389" i="3" s="1"/>
  <c r="AD390" i="3" s="1"/>
  <c r="AD391" i="3" s="1"/>
  <c r="AD392" i="3" s="1"/>
  <c r="AD393" i="3" s="1"/>
  <c r="AD394" i="3" s="1"/>
  <c r="AD395" i="3" s="1"/>
  <c r="AD396" i="3" s="1"/>
  <c r="AD397" i="3" s="1"/>
  <c r="AD398" i="3" s="1"/>
  <c r="AD399" i="3" s="1"/>
  <c r="AD400" i="3" s="1"/>
  <c r="AD401" i="3" s="1"/>
  <c r="AD402" i="3" s="1"/>
  <c r="AD403" i="3" s="1"/>
  <c r="AD404" i="3" s="1"/>
  <c r="AD405" i="3" s="1"/>
  <c r="AD406" i="3" s="1"/>
  <c r="AD407" i="3" s="1"/>
  <c r="AD408" i="3" s="1"/>
  <c r="AD409" i="3" s="1"/>
  <c r="AD410" i="3" s="1"/>
  <c r="AD411" i="3" s="1"/>
  <c r="AD412" i="3" s="1"/>
  <c r="AD413" i="3" s="1"/>
  <c r="AD414" i="3" s="1"/>
  <c r="AD415" i="3" s="1"/>
  <c r="AD416" i="3" s="1"/>
  <c r="AD417" i="3" s="1"/>
  <c r="AD418" i="3" s="1"/>
  <c r="AD419" i="3" s="1"/>
  <c r="AD420" i="3" s="1"/>
  <c r="AD421" i="3" s="1"/>
  <c r="AD422" i="3" s="1"/>
  <c r="AD423" i="3" s="1"/>
  <c r="AD424" i="3" s="1"/>
  <c r="AD425" i="3" s="1"/>
  <c r="AD426" i="3" s="1"/>
  <c r="AD427" i="3" s="1"/>
  <c r="AD428" i="3" s="1"/>
  <c r="AD429" i="3" s="1"/>
  <c r="AD430" i="3" s="1"/>
  <c r="AD431" i="3" s="1"/>
  <c r="AD432" i="3" s="1"/>
  <c r="AD433" i="3" s="1"/>
  <c r="AD434" i="3" s="1"/>
  <c r="AD435" i="3" s="1"/>
  <c r="AD436" i="3" s="1"/>
  <c r="AD437" i="3" s="1"/>
  <c r="AD438" i="3" s="1"/>
  <c r="AD439" i="3" s="1"/>
  <c r="AD440" i="3" s="1"/>
  <c r="AD441" i="3" s="1"/>
  <c r="AD442" i="3" s="1"/>
  <c r="AD443" i="3" s="1"/>
  <c r="AD444" i="3" s="1"/>
  <c r="AD445" i="3" s="1"/>
  <c r="AD446" i="3" s="1"/>
  <c r="AD447" i="3" s="1"/>
  <c r="AD448" i="3" s="1"/>
  <c r="AD449" i="3" s="1"/>
  <c r="AD450" i="3" s="1"/>
  <c r="AD451" i="3" s="1"/>
  <c r="AD452" i="3" s="1"/>
  <c r="AD453" i="3" s="1"/>
  <c r="AD454" i="3" s="1"/>
  <c r="AD455" i="3" s="1"/>
  <c r="AD456" i="3" s="1"/>
  <c r="AD457" i="3" s="1"/>
  <c r="AD458" i="3" s="1"/>
  <c r="AD459" i="3" s="1"/>
  <c r="AD460" i="3" s="1"/>
  <c r="AD461" i="3" s="1"/>
  <c r="AD462" i="3" s="1"/>
  <c r="AD463" i="3" s="1"/>
  <c r="AD464" i="3" s="1"/>
  <c r="Z10" i="3"/>
  <c r="Q10" i="3" s="1"/>
  <c r="M10" i="3"/>
  <c r="I10" i="3"/>
  <c r="E10" i="3"/>
  <c r="AN9" i="3"/>
  <c r="Q9" i="3"/>
  <c r="M9" i="3"/>
  <c r="I9" i="3"/>
  <c r="E9" i="3"/>
  <c r="AU190" i="21" l="1"/>
  <c r="AV189" i="21"/>
  <c r="J188" i="21"/>
  <c r="AG188" i="21" s="1"/>
  <c r="D189" i="21"/>
  <c r="BF195" i="21"/>
  <c r="CJ121" i="21"/>
  <c r="CK121" i="21" s="1"/>
  <c r="CI121" i="21"/>
  <c r="CF185" i="21"/>
  <c r="BU185" i="21"/>
  <c r="BB197" i="21"/>
  <c r="BC196" i="21"/>
  <c r="BE196" i="21" s="1"/>
  <c r="BL116" i="21"/>
  <c r="BM116" i="21"/>
  <c r="BI186" i="21"/>
  <c r="BJ187" i="21"/>
  <c r="CB185" i="21"/>
  <c r="BY185" i="21"/>
  <c r="BZ185" i="21" s="1"/>
  <c r="BW187" i="21" s="1"/>
  <c r="BX187" i="21" s="1"/>
  <c r="AZ188" i="21"/>
  <c r="AW188" i="21"/>
  <c r="AM187" i="21"/>
  <c r="AH187" i="21"/>
  <c r="CO184" i="21"/>
  <c r="CP184" i="21" s="1"/>
  <c r="CC184" i="21"/>
  <c r="CG184" i="21"/>
  <c r="CN184" i="21"/>
  <c r="BA187" i="21"/>
  <c r="AN186" i="21"/>
  <c r="BR186" i="21"/>
  <c r="E553" i="3"/>
  <c r="E551" i="3"/>
  <c r="E539" i="3"/>
  <c r="E530" i="3"/>
  <c r="E538" i="3"/>
  <c r="E554" i="3"/>
  <c r="Q589" i="3"/>
  <c r="Z590" i="3"/>
  <c r="Z591" i="3" s="1"/>
  <c r="Q591" i="3" s="1"/>
  <c r="Q772" i="3"/>
  <c r="T772" i="3" s="1"/>
  <c r="U772" i="3" s="1"/>
  <c r="AN772" i="3" s="1"/>
  <c r="AB772" i="3" s="1"/>
  <c r="Z773" i="3"/>
  <c r="Z774" i="3" s="1"/>
  <c r="Z775" i="3" s="1"/>
  <c r="E859" i="3"/>
  <c r="E837" i="3"/>
  <c r="E831" i="3"/>
  <c r="I1028" i="3"/>
  <c r="M1028" i="3" s="1"/>
  <c r="AN1034" i="3"/>
  <c r="AM1034" i="3"/>
  <c r="I495" i="3"/>
  <c r="M495" i="3" s="1"/>
  <c r="I550" i="3"/>
  <c r="M550" i="3" s="1"/>
  <c r="I526" i="3"/>
  <c r="M526" i="3" s="1"/>
  <c r="E528" i="3"/>
  <c r="E543" i="3"/>
  <c r="E555" i="3"/>
  <c r="E647" i="3"/>
  <c r="E635" i="3"/>
  <c r="E619" i="3"/>
  <c r="E632" i="3"/>
  <c r="E706" i="3"/>
  <c r="E708" i="3"/>
  <c r="E707" i="3"/>
  <c r="E699" i="3"/>
  <c r="E681" i="3"/>
  <c r="E695" i="3"/>
  <c r="E701" i="3"/>
  <c r="I806" i="3"/>
  <c r="M806" i="3" s="1"/>
  <c r="I917" i="3"/>
  <c r="I911" i="3"/>
  <c r="I900" i="3"/>
  <c r="I919" i="3"/>
  <c r="I908" i="3"/>
  <c r="I898" i="3"/>
  <c r="I892" i="3"/>
  <c r="I891" i="3"/>
  <c r="I903" i="3"/>
  <c r="I983" i="3"/>
  <c r="M983" i="3" s="1"/>
  <c r="AM1022" i="3"/>
  <c r="AN1028" i="3"/>
  <c r="AM1028" i="3"/>
  <c r="I1035" i="3"/>
  <c r="M1035" i="3" s="1"/>
  <c r="A480" i="3"/>
  <c r="A481" i="3" s="1"/>
  <c r="A482" i="3" s="1"/>
  <c r="A483" i="3" s="1"/>
  <c r="A484" i="3" s="1"/>
  <c r="A485" i="3" s="1"/>
  <c r="A486" i="3" s="1"/>
  <c r="A487" i="3" s="1"/>
  <c r="A488" i="3" s="1"/>
  <c r="A489" i="3" s="1"/>
  <c r="A490" i="3" s="1"/>
  <c r="A491" i="3" s="1"/>
  <c r="A492" i="3" s="1"/>
  <c r="A493" i="3" s="1"/>
  <c r="A494" i="3" s="1"/>
  <c r="A495" i="3" s="1"/>
  <c r="A496" i="3" s="1"/>
  <c r="A497" i="3" s="1"/>
  <c r="A498" i="3" s="1"/>
  <c r="A499" i="3" s="1"/>
  <c r="A500" i="3" s="1"/>
  <c r="A501" i="3" s="1"/>
  <c r="A502" i="3" s="1"/>
  <c r="A503" i="3" s="1"/>
  <c r="A504" i="3" s="1"/>
  <c r="A505" i="3" s="1"/>
  <c r="A506" i="3" s="1"/>
  <c r="A507" i="3" s="1"/>
  <c r="A508" i="3" s="1"/>
  <c r="A509" i="3" s="1"/>
  <c r="A510" i="3" s="1"/>
  <c r="A511" i="3" s="1"/>
  <c r="A512" i="3" s="1"/>
  <c r="A513" i="3" s="1"/>
  <c r="A514" i="3" s="1"/>
  <c r="A515" i="3" s="1"/>
  <c r="A516" i="3" s="1"/>
  <c r="A517" i="3" s="1"/>
  <c r="A518" i="3" s="1"/>
  <c r="A519" i="3" s="1"/>
  <c r="A520" i="3" s="1"/>
  <c r="A521" i="3" s="1"/>
  <c r="A522" i="3" s="1"/>
  <c r="A523" i="3" s="1"/>
  <c r="A524" i="3" s="1"/>
  <c r="A525" i="3" s="1"/>
  <c r="A526" i="3" s="1"/>
  <c r="A527" i="3" s="1"/>
  <c r="A528" i="3" s="1"/>
  <c r="A529" i="3" s="1"/>
  <c r="A530" i="3" s="1"/>
  <c r="A531" i="3" s="1"/>
  <c r="A532" i="3" s="1"/>
  <c r="A533" i="3" s="1"/>
  <c r="A534" i="3" s="1"/>
  <c r="A535" i="3" s="1"/>
  <c r="A536" i="3" s="1"/>
  <c r="A537" i="3" s="1"/>
  <c r="A538" i="3" s="1"/>
  <c r="A539" i="3" s="1"/>
  <c r="A540" i="3" s="1"/>
  <c r="A541" i="3" s="1"/>
  <c r="A542" i="3" s="1"/>
  <c r="A543" i="3" s="1"/>
  <c r="A544" i="3" s="1"/>
  <c r="A545" i="3" s="1"/>
  <c r="A546" i="3" s="1"/>
  <c r="I8" i="1"/>
  <c r="J8" i="1" s="1"/>
  <c r="J9" i="1"/>
  <c r="J10" i="1"/>
  <c r="I7" i="1"/>
  <c r="J7" i="1" s="1"/>
  <c r="AM394" i="3"/>
  <c r="I494" i="3"/>
  <c r="I489" i="3"/>
  <c r="I473" i="3"/>
  <c r="I474" i="3"/>
  <c r="I481" i="3"/>
  <c r="E531" i="3"/>
  <c r="E546" i="3"/>
  <c r="E558" i="3"/>
  <c r="E557" i="3"/>
  <c r="DC597" i="3"/>
  <c r="I646" i="3"/>
  <c r="M646" i="3" s="1"/>
  <c r="I629" i="3"/>
  <c r="M629" i="3" s="1"/>
  <c r="I626" i="3"/>
  <c r="M626" i="3" s="1"/>
  <c r="E627" i="3"/>
  <c r="E679" i="3"/>
  <c r="E680" i="3"/>
  <c r="T680" i="3" s="1"/>
  <c r="U680" i="3" s="1"/>
  <c r="E686" i="3"/>
  <c r="E687" i="3"/>
  <c r="E688" i="3"/>
  <c r="T740" i="3"/>
  <c r="U740" i="3" s="1"/>
  <c r="AM740" i="3" s="1"/>
  <c r="W740" i="3" s="1"/>
  <c r="I906" i="3"/>
  <c r="AN1020" i="3"/>
  <c r="AM1020" i="3"/>
  <c r="AM1026" i="3"/>
  <c r="AM1038" i="3"/>
  <c r="AN395" i="3"/>
  <c r="AM407" i="3"/>
  <c r="I485" i="3"/>
  <c r="E535" i="3"/>
  <c r="E547" i="3"/>
  <c r="I608" i="3"/>
  <c r="M608" i="3" s="1"/>
  <c r="I616" i="3"/>
  <c r="M616" i="3" s="1"/>
  <c r="E618" i="3"/>
  <c r="T618" i="3" s="1"/>
  <c r="U618" i="3" s="1"/>
  <c r="I619" i="3"/>
  <c r="M619" i="3" s="1"/>
  <c r="I624" i="3"/>
  <c r="M624" i="3" s="1"/>
  <c r="I628" i="3"/>
  <c r="M628" i="3" s="1"/>
  <c r="E639" i="3"/>
  <c r="Q651" i="3"/>
  <c r="E684" i="3"/>
  <c r="E705" i="3"/>
  <c r="E753" i="3"/>
  <c r="E769" i="3"/>
  <c r="I883" i="3"/>
  <c r="M883" i="3" s="1"/>
  <c r="I881" i="3"/>
  <c r="M881" i="3" s="1"/>
  <c r="I870" i="3"/>
  <c r="M870" i="3" s="1"/>
  <c r="I860" i="3"/>
  <c r="M860" i="3" s="1"/>
  <c r="I875" i="3"/>
  <c r="M875" i="3" s="1"/>
  <c r="I889" i="3"/>
  <c r="M889" i="3" s="1"/>
  <c r="I893" i="3"/>
  <c r="I914" i="3"/>
  <c r="I978" i="3"/>
  <c r="M978" i="3" s="1"/>
  <c r="I974" i="3"/>
  <c r="M974" i="3" s="1"/>
  <c r="I964" i="3"/>
  <c r="M964" i="3" s="1"/>
  <c r="I981" i="3"/>
  <c r="M981" i="3" s="1"/>
  <c r="I969" i="3"/>
  <c r="M969" i="3" s="1"/>
  <c r="I958" i="3"/>
  <c r="M958" i="3" s="1"/>
  <c r="I955" i="3"/>
  <c r="M955" i="3" s="1"/>
  <c r="I967" i="3"/>
  <c r="M967" i="3" s="1"/>
  <c r="E1036" i="3"/>
  <c r="E1016" i="3"/>
  <c r="AM1017" i="3"/>
  <c r="AN1017" i="3"/>
  <c r="AN1024" i="3"/>
  <c r="AM1024" i="3"/>
  <c r="E1079" i="3"/>
  <c r="E1102" i="3"/>
  <c r="E937" i="3"/>
  <c r="AM401" i="3"/>
  <c r="AN471" i="3"/>
  <c r="AB471" i="3" s="1"/>
  <c r="AN475" i="3"/>
  <c r="AB475" i="3" s="1"/>
  <c r="AN510" i="3"/>
  <c r="AB510" i="3" s="1"/>
  <c r="AN511" i="3"/>
  <c r="AB511" i="3" s="1"/>
  <c r="E657" i="3"/>
  <c r="E671" i="3"/>
  <c r="I712" i="3"/>
  <c r="M712" i="3" s="1"/>
  <c r="I731" i="3"/>
  <c r="M731" i="3" s="1"/>
  <c r="I778" i="3"/>
  <c r="M778" i="3" s="1"/>
  <c r="I782" i="3"/>
  <c r="M782" i="3" s="1"/>
  <c r="I795" i="3"/>
  <c r="M795" i="3" s="1"/>
  <c r="E820" i="3"/>
  <c r="I841" i="3"/>
  <c r="M841" i="3" s="1"/>
  <c r="E924" i="3"/>
  <c r="E943" i="3"/>
  <c r="W943" i="3" s="1"/>
  <c r="E985" i="3"/>
  <c r="E1001" i="3"/>
  <c r="E1045" i="3"/>
  <c r="T10" i="3"/>
  <c r="U10" i="3" s="1"/>
  <c r="AM10" i="3" s="1"/>
  <c r="Z743" i="3"/>
  <c r="Z744" i="3" s="1"/>
  <c r="Q742" i="3"/>
  <c r="AM399" i="3"/>
  <c r="BI412" i="3"/>
  <c r="E477" i="3"/>
  <c r="E481" i="3"/>
  <c r="E485" i="3"/>
  <c r="E489" i="3"/>
  <c r="E493" i="3"/>
  <c r="E500" i="3"/>
  <c r="E505" i="3"/>
  <c r="E509" i="3"/>
  <c r="E516" i="3"/>
  <c r="E521" i="3"/>
  <c r="I558" i="3"/>
  <c r="M558" i="3" s="1"/>
  <c r="E589" i="3"/>
  <c r="T589" i="3" s="1"/>
  <c r="U589" i="3" s="1"/>
  <c r="AM589" i="3" s="1"/>
  <c r="W589" i="3" s="1"/>
  <c r="Q619" i="3"/>
  <c r="T619" i="3" s="1"/>
  <c r="U619" i="3" s="1"/>
  <c r="AM619" i="3" s="1"/>
  <c r="W619" i="3" s="1"/>
  <c r="E623" i="3"/>
  <c r="E629" i="3"/>
  <c r="E634" i="3"/>
  <c r="E638" i="3"/>
  <c r="E642" i="3"/>
  <c r="E646" i="3"/>
  <c r="I651" i="3"/>
  <c r="M651" i="3" s="1"/>
  <c r="I656" i="3"/>
  <c r="M656" i="3" s="1"/>
  <c r="I658" i="3"/>
  <c r="M658" i="3" s="1"/>
  <c r="I670" i="3"/>
  <c r="M670" i="3" s="1"/>
  <c r="I685" i="3"/>
  <c r="M685" i="3" s="1"/>
  <c r="E715" i="3"/>
  <c r="E716" i="3"/>
  <c r="E736" i="3"/>
  <c r="E737" i="3"/>
  <c r="Q741" i="3"/>
  <c r="E745" i="3"/>
  <c r="E755" i="3"/>
  <c r="E757" i="3"/>
  <c r="E762" i="3"/>
  <c r="E766" i="3"/>
  <c r="E775" i="3"/>
  <c r="E776" i="3"/>
  <c r="E780" i="3"/>
  <c r="E796" i="3"/>
  <c r="I811" i="3"/>
  <c r="M811" i="3" s="1"/>
  <c r="Q831" i="3"/>
  <c r="E833" i="3"/>
  <c r="E834" i="3"/>
  <c r="E838" i="3"/>
  <c r="AN1030" i="3"/>
  <c r="AM1030" i="3"/>
  <c r="E501" i="3"/>
  <c r="E512" i="3"/>
  <c r="T558" i="3"/>
  <c r="U558" i="3" s="1"/>
  <c r="I652" i="3"/>
  <c r="M652" i="3" s="1"/>
  <c r="I659" i="3"/>
  <c r="M659" i="3" s="1"/>
  <c r="I667" i="3"/>
  <c r="M667" i="3" s="1"/>
  <c r="I671" i="3"/>
  <c r="M671" i="3" s="1"/>
  <c r="I689" i="3"/>
  <c r="M689" i="3" s="1"/>
  <c r="I698" i="3"/>
  <c r="M698" i="3" s="1"/>
  <c r="I700" i="3"/>
  <c r="M700" i="3" s="1"/>
  <c r="I704" i="3"/>
  <c r="M704" i="3" s="1"/>
  <c r="I706" i="3"/>
  <c r="M706" i="3" s="1"/>
  <c r="E733" i="3"/>
  <c r="E791" i="3"/>
  <c r="E792" i="3"/>
  <c r="T831" i="3"/>
  <c r="U831" i="3" s="1"/>
  <c r="AN831" i="3" s="1"/>
  <c r="AB831" i="3" s="1"/>
  <c r="Q832" i="3"/>
  <c r="Q833" i="3"/>
  <c r="E863" i="3"/>
  <c r="E872" i="3"/>
  <c r="E868" i="3"/>
  <c r="E865" i="3"/>
  <c r="AD1005" i="3"/>
  <c r="AD1008" i="3"/>
  <c r="AM1008" i="3" s="1"/>
  <c r="AD1007" i="3"/>
  <c r="AD1000" i="3"/>
  <c r="AN1000" i="3" s="1"/>
  <c r="AD999" i="3"/>
  <c r="AN999" i="3" s="1"/>
  <c r="AN1018" i="3"/>
  <c r="AM1018" i="3"/>
  <c r="I1072" i="3"/>
  <c r="M1072" i="3" s="1"/>
  <c r="I1058" i="3"/>
  <c r="M1058" i="3" s="1"/>
  <c r="I1050" i="3"/>
  <c r="M1050" i="3" s="1"/>
  <c r="I1064" i="3"/>
  <c r="M1064" i="3" s="1"/>
  <c r="I1062" i="3"/>
  <c r="M1062" i="3" s="1"/>
  <c r="I1048" i="3"/>
  <c r="M1048" i="3" s="1"/>
  <c r="I1054" i="3"/>
  <c r="M1054" i="3" s="1"/>
  <c r="T9" i="3"/>
  <c r="U9" i="3" s="1"/>
  <c r="AM9" i="3" s="1"/>
  <c r="AM392" i="3"/>
  <c r="AM400" i="3"/>
  <c r="BG1108" i="3"/>
  <c r="I465" i="3"/>
  <c r="E466" i="3"/>
  <c r="E470" i="3"/>
  <c r="AQ1108" i="3"/>
  <c r="E479" i="3"/>
  <c r="E483" i="3"/>
  <c r="E487" i="3"/>
  <c r="E491" i="3"/>
  <c r="E495" i="3"/>
  <c r="E496" i="3"/>
  <c r="E497" i="3"/>
  <c r="E503" i="3"/>
  <c r="E511" i="3"/>
  <c r="E513" i="3"/>
  <c r="E519" i="3"/>
  <c r="E524" i="3"/>
  <c r="E534" i="3"/>
  <c r="E542" i="3"/>
  <c r="E550" i="3"/>
  <c r="E620" i="3"/>
  <c r="I625" i="3"/>
  <c r="M625" i="3" s="1"/>
  <c r="I627" i="3"/>
  <c r="M627" i="3" s="1"/>
  <c r="I630" i="3"/>
  <c r="M630" i="3" s="1"/>
  <c r="E633" i="3"/>
  <c r="E636" i="3"/>
  <c r="E640" i="3"/>
  <c r="E644" i="3"/>
  <c r="I647" i="3"/>
  <c r="M647" i="3" s="1"/>
  <c r="I649" i="3"/>
  <c r="M649" i="3" s="1"/>
  <c r="I650" i="3"/>
  <c r="M650" i="3" s="1"/>
  <c r="Q652" i="3"/>
  <c r="E653" i="3"/>
  <c r="I654" i="3"/>
  <c r="M654" i="3" s="1"/>
  <c r="E655" i="3"/>
  <c r="I660" i="3"/>
  <c r="M660" i="3" s="1"/>
  <c r="E661" i="3"/>
  <c r="I662" i="3"/>
  <c r="M662" i="3" s="1"/>
  <c r="I672" i="3"/>
  <c r="M672" i="3" s="1"/>
  <c r="E673" i="3"/>
  <c r="E674" i="3"/>
  <c r="I680" i="3"/>
  <c r="M680" i="3" s="1"/>
  <c r="Z681" i="3"/>
  <c r="Q681" i="3" s="1"/>
  <c r="I682" i="3"/>
  <c r="M682" i="3" s="1"/>
  <c r="E683" i="3"/>
  <c r="E690" i="3"/>
  <c r="E691" i="3"/>
  <c r="E709" i="3"/>
  <c r="T709" i="3" s="1"/>
  <c r="U709" i="3" s="1"/>
  <c r="E710" i="3"/>
  <c r="T710" i="3" s="1"/>
  <c r="U710" i="3" s="1"/>
  <c r="AN710" i="3" s="1"/>
  <c r="AB710" i="3" s="1"/>
  <c r="I727" i="3"/>
  <c r="M727" i="3" s="1"/>
  <c r="E728" i="3"/>
  <c r="E729" i="3"/>
  <c r="E746" i="3"/>
  <c r="I750" i="3"/>
  <c r="M750" i="3" s="1"/>
  <c r="I753" i="3"/>
  <c r="M753" i="3" s="1"/>
  <c r="E758" i="3"/>
  <c r="I760" i="3"/>
  <c r="M760" i="3" s="1"/>
  <c r="E761" i="3"/>
  <c r="I765" i="3"/>
  <c r="M765" i="3" s="1"/>
  <c r="I769" i="3"/>
  <c r="M769" i="3" s="1"/>
  <c r="E772" i="3"/>
  <c r="E788" i="3"/>
  <c r="I790" i="3"/>
  <c r="M790" i="3" s="1"/>
  <c r="I791" i="3"/>
  <c r="M791" i="3" s="1"/>
  <c r="I792" i="3"/>
  <c r="M792" i="3" s="1"/>
  <c r="I793" i="3"/>
  <c r="M793" i="3" s="1"/>
  <c r="E804" i="3"/>
  <c r="E808" i="3"/>
  <c r="I813" i="3"/>
  <c r="M813" i="3" s="1"/>
  <c r="E818" i="3"/>
  <c r="E819" i="3"/>
  <c r="E822" i="3"/>
  <c r="E828" i="3"/>
  <c r="E836" i="3"/>
  <c r="I845" i="3"/>
  <c r="M845" i="3" s="1"/>
  <c r="I857" i="3"/>
  <c r="M857" i="3" s="1"/>
  <c r="E861" i="3"/>
  <c r="I862" i="3"/>
  <c r="M862" i="3" s="1"/>
  <c r="E864" i="3"/>
  <c r="E866" i="3"/>
  <c r="E867" i="3"/>
  <c r="I868" i="3"/>
  <c r="M868" i="3" s="1"/>
  <c r="E869" i="3"/>
  <c r="I877" i="3"/>
  <c r="M877" i="3" s="1"/>
  <c r="I880" i="3"/>
  <c r="M880" i="3" s="1"/>
  <c r="E966" i="3"/>
  <c r="E961" i="3"/>
  <c r="E959" i="3"/>
  <c r="E956" i="3"/>
  <c r="O956" i="3" s="1"/>
  <c r="E977" i="3"/>
  <c r="E975" i="3"/>
  <c r="E965" i="3"/>
  <c r="E960" i="3"/>
  <c r="E953" i="3"/>
  <c r="E976" i="3"/>
  <c r="E958" i="3"/>
  <c r="E955" i="3"/>
  <c r="O955" i="3" s="1"/>
  <c r="E963" i="3"/>
  <c r="AD1011" i="3"/>
  <c r="AN1032" i="3"/>
  <c r="AM1032" i="3"/>
  <c r="E471" i="3"/>
  <c r="E507" i="3"/>
  <c r="E517" i="3"/>
  <c r="E523" i="3"/>
  <c r="I687" i="3"/>
  <c r="M687" i="3" s="1"/>
  <c r="I696" i="3"/>
  <c r="M696" i="3" s="1"/>
  <c r="I702" i="3"/>
  <c r="M702" i="3" s="1"/>
  <c r="E732" i="3"/>
  <c r="AN401" i="3"/>
  <c r="BH412" i="3"/>
  <c r="BH413" i="3" s="1"/>
  <c r="BH414" i="3" s="1"/>
  <c r="I467" i="3"/>
  <c r="I469" i="3"/>
  <c r="I470" i="3"/>
  <c r="E474" i="3"/>
  <c r="I479" i="3"/>
  <c r="I483" i="3"/>
  <c r="I487" i="3"/>
  <c r="I491" i="3"/>
  <c r="E499" i="3"/>
  <c r="E504" i="3"/>
  <c r="E508" i="3"/>
  <c r="AN514" i="3"/>
  <c r="AB514" i="3" s="1"/>
  <c r="E515" i="3"/>
  <c r="E520" i="3"/>
  <c r="E525" i="3"/>
  <c r="E622" i="3"/>
  <c r="E631" i="3"/>
  <c r="E637" i="3"/>
  <c r="E641" i="3"/>
  <c r="E645" i="3"/>
  <c r="Q649" i="3"/>
  <c r="Q650" i="3"/>
  <c r="T650" i="3" s="1"/>
  <c r="U650" i="3" s="1"/>
  <c r="AM650" i="3" s="1"/>
  <c r="W650" i="3" s="1"/>
  <c r="I655" i="3"/>
  <c r="M655" i="3" s="1"/>
  <c r="I663" i="3"/>
  <c r="M663" i="3" s="1"/>
  <c r="E664" i="3"/>
  <c r="I665" i="3"/>
  <c r="M665" i="3" s="1"/>
  <c r="I666" i="3"/>
  <c r="M666" i="3" s="1"/>
  <c r="I668" i="3"/>
  <c r="M668" i="3" s="1"/>
  <c r="E669" i="3"/>
  <c r="I675" i="3"/>
  <c r="M675" i="3" s="1"/>
  <c r="E676" i="3"/>
  <c r="I677" i="3"/>
  <c r="M677" i="3" s="1"/>
  <c r="E678" i="3"/>
  <c r="I683" i="3"/>
  <c r="M683" i="3" s="1"/>
  <c r="I691" i="3"/>
  <c r="M691" i="3" s="1"/>
  <c r="E692" i="3"/>
  <c r="I693" i="3"/>
  <c r="M693" i="3" s="1"/>
  <c r="I694" i="3"/>
  <c r="M694" i="3" s="1"/>
  <c r="E711" i="3"/>
  <c r="I718" i="3"/>
  <c r="M718" i="3" s="1"/>
  <c r="E719" i="3"/>
  <c r="E720" i="3"/>
  <c r="E721" i="3"/>
  <c r="I723" i="3"/>
  <c r="M723" i="3" s="1"/>
  <c r="E724" i="3"/>
  <c r="I741" i="3"/>
  <c r="E743" i="3"/>
  <c r="I746" i="3"/>
  <c r="M746" i="3" s="1"/>
  <c r="E747" i="3"/>
  <c r="I748" i="3"/>
  <c r="M748" i="3" s="1"/>
  <c r="E749" i="3"/>
  <c r="E754" i="3"/>
  <c r="I758" i="3"/>
  <c r="M758" i="3" s="1"/>
  <c r="I761" i="3"/>
  <c r="M761" i="3" s="1"/>
  <c r="E773" i="3"/>
  <c r="E783" i="3"/>
  <c r="E784" i="3"/>
  <c r="I786" i="3"/>
  <c r="M786" i="3" s="1"/>
  <c r="I787" i="3"/>
  <c r="M787" i="3" s="1"/>
  <c r="I788" i="3"/>
  <c r="M788" i="3" s="1"/>
  <c r="E803" i="3"/>
  <c r="E811" i="3"/>
  <c r="E812" i="3"/>
  <c r="E815" i="3"/>
  <c r="E824" i="3"/>
  <c r="E830" i="3"/>
  <c r="T830" i="3" s="1"/>
  <c r="U830" i="3" s="1"/>
  <c r="E835" i="3"/>
  <c r="E839" i="3"/>
  <c r="I853" i="3"/>
  <c r="M853" i="3" s="1"/>
  <c r="I865" i="3"/>
  <c r="M865" i="3" s="1"/>
  <c r="I888" i="3"/>
  <c r="M888" i="3" s="1"/>
  <c r="I884" i="3"/>
  <c r="M884" i="3" s="1"/>
  <c r="I890" i="3"/>
  <c r="M890" i="3" s="1"/>
  <c r="I886" i="3"/>
  <c r="M886" i="3" s="1"/>
  <c r="I882" i="3"/>
  <c r="M882" i="3" s="1"/>
  <c r="I878" i="3"/>
  <c r="M878" i="3" s="1"/>
  <c r="I874" i="3"/>
  <c r="M874" i="3" s="1"/>
  <c r="I871" i="3"/>
  <c r="M871" i="3" s="1"/>
  <c r="I867" i="3"/>
  <c r="M867" i="3" s="1"/>
  <c r="Q862" i="3"/>
  <c r="I863" i="3"/>
  <c r="M863" i="3" s="1"/>
  <c r="I864" i="3"/>
  <c r="M864" i="3" s="1"/>
  <c r="I866" i="3"/>
  <c r="M866" i="3" s="1"/>
  <c r="I869" i="3"/>
  <c r="M869" i="3" s="1"/>
  <c r="E870" i="3"/>
  <c r="E871" i="3"/>
  <c r="I872" i="3"/>
  <c r="M872" i="3" s="1"/>
  <c r="I873" i="3"/>
  <c r="M873" i="3" s="1"/>
  <c r="I876" i="3"/>
  <c r="M876" i="3" s="1"/>
  <c r="I879" i="3"/>
  <c r="M879" i="3" s="1"/>
  <c r="I885" i="3"/>
  <c r="M885" i="3" s="1"/>
  <c r="I928" i="3"/>
  <c r="M928" i="3" s="1"/>
  <c r="I927" i="3"/>
  <c r="M927" i="3" s="1"/>
  <c r="I946" i="3"/>
  <c r="M946" i="3" s="1"/>
  <c r="I925" i="3"/>
  <c r="M925" i="3" s="1"/>
  <c r="I933" i="3"/>
  <c r="M933" i="3" s="1"/>
  <c r="BN986" i="3"/>
  <c r="BN987" i="3" s="1"/>
  <c r="BN988" i="3" s="1"/>
  <c r="BN989" i="3" s="1"/>
  <c r="BN990" i="3" s="1"/>
  <c r="BN991" i="3" s="1"/>
  <c r="BN992" i="3" s="1"/>
  <c r="BN993" i="3" s="1"/>
  <c r="BN994" i="3" s="1"/>
  <c r="BN995" i="3" s="1"/>
  <c r="AD996" i="3"/>
  <c r="AN996" i="3" s="1"/>
  <c r="AD1002" i="3"/>
  <c r="I1039" i="3"/>
  <c r="M1039" i="3" s="1"/>
  <c r="I1033" i="3"/>
  <c r="M1033" i="3" s="1"/>
  <c r="I1032" i="3"/>
  <c r="M1032" i="3" s="1"/>
  <c r="I1029" i="3"/>
  <c r="M1029" i="3" s="1"/>
  <c r="I1020" i="3"/>
  <c r="M1020" i="3" s="1"/>
  <c r="I1015" i="3"/>
  <c r="M1015" i="3" s="1"/>
  <c r="I1043" i="3"/>
  <c r="M1043" i="3" s="1"/>
  <c r="I1027" i="3"/>
  <c r="M1027" i="3" s="1"/>
  <c r="I1017" i="3"/>
  <c r="M1017" i="3" s="1"/>
  <c r="I1016" i="3"/>
  <c r="I1013" i="3"/>
  <c r="M1013" i="3" s="1"/>
  <c r="I1041" i="3"/>
  <c r="M1041" i="3" s="1"/>
  <c r="I1037" i="3"/>
  <c r="M1037" i="3" s="1"/>
  <c r="I1031" i="3"/>
  <c r="M1031" i="3" s="1"/>
  <c r="I1025" i="3"/>
  <c r="M1025" i="3" s="1"/>
  <c r="I1024" i="3"/>
  <c r="M1024" i="3" s="1"/>
  <c r="I1021" i="3"/>
  <c r="M1021" i="3" s="1"/>
  <c r="I1019" i="3"/>
  <c r="M1019" i="3" s="1"/>
  <c r="AM1025" i="3"/>
  <c r="AN1025" i="3"/>
  <c r="AM1037" i="3"/>
  <c r="AN1037" i="3"/>
  <c r="I1040" i="3"/>
  <c r="M1040" i="3" s="1"/>
  <c r="I896" i="3"/>
  <c r="I902" i="3"/>
  <c r="I907" i="3"/>
  <c r="I912" i="3"/>
  <c r="I918" i="3"/>
  <c r="E936" i="3"/>
  <c r="I953" i="3"/>
  <c r="I954" i="3"/>
  <c r="M954" i="3" s="1"/>
  <c r="I956" i="3"/>
  <c r="M956" i="3" s="1"/>
  <c r="I959" i="3"/>
  <c r="M959" i="3" s="1"/>
  <c r="I962" i="3"/>
  <c r="M962" i="3" s="1"/>
  <c r="I966" i="3"/>
  <c r="M966" i="3" s="1"/>
  <c r="BJ969" i="3"/>
  <c r="BJ970" i="3" s="1"/>
  <c r="BJ971" i="3" s="1"/>
  <c r="I980" i="3"/>
  <c r="M980" i="3" s="1"/>
  <c r="I987" i="3"/>
  <c r="M987" i="3" s="1"/>
  <c r="I992" i="3"/>
  <c r="M992" i="3" s="1"/>
  <c r="E994" i="3"/>
  <c r="I995" i="3"/>
  <c r="M995" i="3" s="1"/>
  <c r="I1009" i="3"/>
  <c r="M1009" i="3" s="1"/>
  <c r="I1012" i="3"/>
  <c r="M1012" i="3" s="1"/>
  <c r="E1013" i="3"/>
  <c r="E1028" i="3"/>
  <c r="E1047" i="3"/>
  <c r="E1056" i="3"/>
  <c r="E1065" i="3"/>
  <c r="E1075" i="3"/>
  <c r="E1081" i="3"/>
  <c r="I1090" i="3"/>
  <c r="M1090" i="3" s="1"/>
  <c r="E1091" i="3"/>
  <c r="E1104" i="3"/>
  <c r="O1105" i="3"/>
  <c r="Q1105" i="3" s="1"/>
  <c r="I894" i="3"/>
  <c r="I899" i="3"/>
  <c r="I904" i="3"/>
  <c r="I910" i="3"/>
  <c r="I915" i="3"/>
  <c r="I920" i="3"/>
  <c r="E929" i="3"/>
  <c r="E931" i="3"/>
  <c r="I957" i="3"/>
  <c r="M957" i="3" s="1"/>
  <c r="BF1108" i="3"/>
  <c r="I963" i="3"/>
  <c r="M963" i="3" s="1"/>
  <c r="I968" i="3"/>
  <c r="M968" i="3" s="1"/>
  <c r="I971" i="3"/>
  <c r="M971" i="3" s="1"/>
  <c r="I984" i="3"/>
  <c r="M984" i="3" s="1"/>
  <c r="E989" i="3"/>
  <c r="E990" i="3"/>
  <c r="I997" i="3"/>
  <c r="M997" i="3" s="1"/>
  <c r="I1001" i="3"/>
  <c r="M1001" i="3" s="1"/>
  <c r="E1020" i="3"/>
  <c r="O1020" i="3" s="1"/>
  <c r="E1032" i="3"/>
  <c r="I960" i="3"/>
  <c r="M960" i="3" s="1"/>
  <c r="I970" i="3"/>
  <c r="M970" i="3" s="1"/>
  <c r="I972" i="3"/>
  <c r="M972" i="3" s="1"/>
  <c r="BL1108" i="3"/>
  <c r="I988" i="3"/>
  <c r="M988" i="3" s="1"/>
  <c r="I990" i="3"/>
  <c r="M990" i="3" s="1"/>
  <c r="I993" i="3"/>
  <c r="M993" i="3" s="1"/>
  <c r="E1007" i="3"/>
  <c r="W1007" i="3" s="1"/>
  <c r="E1024" i="3"/>
  <c r="O1024" i="3" s="1"/>
  <c r="R1024" i="3" s="1"/>
  <c r="N1024" i="3" s="1"/>
  <c r="E1038" i="3"/>
  <c r="E1051" i="3"/>
  <c r="E1074" i="3"/>
  <c r="E1077" i="3"/>
  <c r="I1078" i="3"/>
  <c r="M1078" i="3" s="1"/>
  <c r="CM99" i="1"/>
  <c r="CN99" i="1" s="1"/>
  <c r="J33" i="10" s="1"/>
  <c r="AW148" i="1"/>
  <c r="F33" i="10"/>
  <c r="CE98" i="1"/>
  <c r="CL98" i="1"/>
  <c r="CE99" i="1"/>
  <c r="CL99" i="1"/>
  <c r="BX97" i="1"/>
  <c r="BU99" i="1" s="1"/>
  <c r="AZ55" i="1"/>
  <c r="BV98" i="1"/>
  <c r="BW98" i="1" s="1"/>
  <c r="BS99" i="1"/>
  <c r="AM103" i="1"/>
  <c r="D37" i="10" s="1"/>
  <c r="BP103" i="1"/>
  <c r="BZ103" i="1" s="1"/>
  <c r="CA103" i="1" s="1"/>
  <c r="AY100" i="1"/>
  <c r="BH101" i="1"/>
  <c r="BG100" i="1"/>
  <c r="AZ104" i="1"/>
  <c r="AX101" i="1"/>
  <c r="AU101" i="1"/>
  <c r="AS103" i="1"/>
  <c r="AT102" i="1"/>
  <c r="Q497" i="3"/>
  <c r="Z498" i="3"/>
  <c r="Z11" i="3"/>
  <c r="AN392" i="3"/>
  <c r="AN399" i="3"/>
  <c r="Z592" i="3"/>
  <c r="I545" i="3"/>
  <c r="M545" i="3" s="1"/>
  <c r="I553" i="3"/>
  <c r="M553" i="3" s="1"/>
  <c r="AN562" i="3"/>
  <c r="AN563" i="3"/>
  <c r="E617" i="3"/>
  <c r="E616" i="3"/>
  <c r="E612" i="3"/>
  <c r="E608" i="3"/>
  <c r="E604" i="3"/>
  <c r="E603" i="3"/>
  <c r="E602" i="3"/>
  <c r="E601" i="3"/>
  <c r="E600" i="3"/>
  <c r="E599" i="3"/>
  <c r="E598" i="3"/>
  <c r="E614" i="3"/>
  <c r="E613" i="3"/>
  <c r="E605" i="3"/>
  <c r="E596" i="3"/>
  <c r="E595" i="3"/>
  <c r="E615" i="3"/>
  <c r="E611" i="3"/>
  <c r="E594" i="3"/>
  <c r="E593" i="3"/>
  <c r="E592" i="3"/>
  <c r="E591" i="3"/>
  <c r="E590" i="3"/>
  <c r="E588" i="3"/>
  <c r="E587" i="3"/>
  <c r="AJ415" i="3"/>
  <c r="AL416" i="3"/>
  <c r="AJ416" i="3" s="1"/>
  <c r="AN472" i="3"/>
  <c r="AB472" i="3" s="1"/>
  <c r="AN476" i="3"/>
  <c r="AB476" i="3" s="1"/>
  <c r="T495" i="3"/>
  <c r="U495" i="3" s="1"/>
  <c r="AM495" i="3" s="1"/>
  <c r="W495" i="3" s="1"/>
  <c r="I525" i="3"/>
  <c r="M525" i="3" s="1"/>
  <c r="I521" i="3"/>
  <c r="M521" i="3" s="1"/>
  <c r="I517" i="3"/>
  <c r="M517" i="3" s="1"/>
  <c r="I513" i="3"/>
  <c r="M513" i="3" s="1"/>
  <c r="I509" i="3"/>
  <c r="M509" i="3" s="1"/>
  <c r="I505" i="3"/>
  <c r="M505" i="3" s="1"/>
  <c r="I501" i="3"/>
  <c r="M501" i="3" s="1"/>
  <c r="I524" i="3"/>
  <c r="M524" i="3" s="1"/>
  <c r="I520" i="3"/>
  <c r="M520" i="3" s="1"/>
  <c r="I516" i="3"/>
  <c r="M516" i="3" s="1"/>
  <c r="I512" i="3"/>
  <c r="M512" i="3" s="1"/>
  <c r="I508" i="3"/>
  <c r="M508" i="3" s="1"/>
  <c r="I504" i="3"/>
  <c r="M504" i="3" s="1"/>
  <c r="I500" i="3"/>
  <c r="M500" i="3" s="1"/>
  <c r="I496" i="3"/>
  <c r="M496" i="3" s="1"/>
  <c r="I497" i="3"/>
  <c r="M497" i="3" s="1"/>
  <c r="I499" i="3"/>
  <c r="M499" i="3" s="1"/>
  <c r="I502" i="3"/>
  <c r="M502" i="3" s="1"/>
  <c r="I515" i="3"/>
  <c r="M515" i="3" s="1"/>
  <c r="I518" i="3"/>
  <c r="M518" i="3" s="1"/>
  <c r="I529" i="3"/>
  <c r="M529" i="3" s="1"/>
  <c r="I537" i="3"/>
  <c r="M537" i="3" s="1"/>
  <c r="AG415" i="3"/>
  <c r="AH416" i="3"/>
  <c r="AG416" i="3" s="1"/>
  <c r="AK418" i="3"/>
  <c r="Q496" i="3"/>
  <c r="I498" i="3"/>
  <c r="M498" i="3" s="1"/>
  <c r="I511" i="3"/>
  <c r="M511" i="3" s="1"/>
  <c r="AN513" i="3"/>
  <c r="AB513" i="3" s="1"/>
  <c r="I514" i="3"/>
  <c r="M514" i="3" s="1"/>
  <c r="I534" i="3"/>
  <c r="M534" i="3" s="1"/>
  <c r="I542" i="3"/>
  <c r="M542" i="3" s="1"/>
  <c r="Q590" i="3"/>
  <c r="E609" i="3"/>
  <c r="E610" i="3"/>
  <c r="AN495" i="3"/>
  <c r="AB495" i="3" s="1"/>
  <c r="I510" i="3"/>
  <c r="M510" i="3" s="1"/>
  <c r="I523" i="3"/>
  <c r="M523" i="3" s="1"/>
  <c r="I552" i="3"/>
  <c r="M552" i="3" s="1"/>
  <c r="I548" i="3"/>
  <c r="M548" i="3" s="1"/>
  <c r="I544" i="3"/>
  <c r="M544" i="3" s="1"/>
  <c r="I540" i="3"/>
  <c r="M540" i="3" s="1"/>
  <c r="I536" i="3"/>
  <c r="M536" i="3" s="1"/>
  <c r="I532" i="3"/>
  <c r="M532" i="3" s="1"/>
  <c r="I555" i="3"/>
  <c r="M555" i="3" s="1"/>
  <c r="I551" i="3"/>
  <c r="M551" i="3" s="1"/>
  <c r="I547" i="3"/>
  <c r="M547" i="3" s="1"/>
  <c r="I543" i="3"/>
  <c r="M543" i="3" s="1"/>
  <c r="I539" i="3"/>
  <c r="M539" i="3" s="1"/>
  <c r="I535" i="3"/>
  <c r="M535" i="3" s="1"/>
  <c r="I531" i="3"/>
  <c r="M531" i="3" s="1"/>
  <c r="Z528" i="3"/>
  <c r="I533" i="3"/>
  <c r="M533" i="3" s="1"/>
  <c r="I541" i="3"/>
  <c r="M541" i="3" s="1"/>
  <c r="I549" i="3"/>
  <c r="M549" i="3" s="1"/>
  <c r="AI418" i="3"/>
  <c r="E473" i="3"/>
  <c r="E469" i="3"/>
  <c r="E467" i="3"/>
  <c r="T467" i="3" s="1"/>
  <c r="U467" i="3" s="1"/>
  <c r="E465" i="3"/>
  <c r="T465" i="3" s="1"/>
  <c r="U465" i="3" s="1"/>
  <c r="E494" i="3"/>
  <c r="E492" i="3"/>
  <c r="E490" i="3"/>
  <c r="E488" i="3"/>
  <c r="E486" i="3"/>
  <c r="E484" i="3"/>
  <c r="E482" i="3"/>
  <c r="E480" i="3"/>
  <c r="E478" i="3"/>
  <c r="E476" i="3"/>
  <c r="E472" i="3"/>
  <c r="E468" i="3"/>
  <c r="Q466" i="3"/>
  <c r="Z468" i="3"/>
  <c r="AN473" i="3"/>
  <c r="AB473" i="3" s="1"/>
  <c r="I503" i="3"/>
  <c r="M503" i="3" s="1"/>
  <c r="I506" i="3"/>
  <c r="M506" i="3" s="1"/>
  <c r="I519" i="3"/>
  <c r="M519" i="3" s="1"/>
  <c r="I522" i="3"/>
  <c r="M522" i="3" s="1"/>
  <c r="I527" i="3"/>
  <c r="M527" i="3" s="1"/>
  <c r="I528" i="3"/>
  <c r="M528" i="3" s="1"/>
  <c r="I530" i="3"/>
  <c r="M530" i="3" s="1"/>
  <c r="I538" i="3"/>
  <c r="M538" i="3" s="1"/>
  <c r="I546" i="3"/>
  <c r="M546" i="3" s="1"/>
  <c r="I554" i="3"/>
  <c r="M554" i="3" s="1"/>
  <c r="E586" i="3"/>
  <c r="E585" i="3"/>
  <c r="E584" i="3"/>
  <c r="E583" i="3"/>
  <c r="E582" i="3"/>
  <c r="E581" i="3"/>
  <c r="E580" i="3"/>
  <c r="E579" i="3"/>
  <c r="E578" i="3"/>
  <c r="E577" i="3"/>
  <c r="E576" i="3"/>
  <c r="E575" i="3"/>
  <c r="E574" i="3"/>
  <c r="E573" i="3"/>
  <c r="E572" i="3"/>
  <c r="E571" i="3"/>
  <c r="E570" i="3"/>
  <c r="E569" i="3"/>
  <c r="E568" i="3"/>
  <c r="E567" i="3"/>
  <c r="E566" i="3"/>
  <c r="E565" i="3"/>
  <c r="E564" i="3"/>
  <c r="E563" i="3"/>
  <c r="E562" i="3"/>
  <c r="E561" i="3"/>
  <c r="E560" i="3"/>
  <c r="E559" i="3"/>
  <c r="E556" i="3"/>
  <c r="Z559" i="3"/>
  <c r="Q588" i="3"/>
  <c r="E597" i="3"/>
  <c r="E606" i="3"/>
  <c r="T648" i="3"/>
  <c r="U648" i="3" s="1"/>
  <c r="T649" i="3"/>
  <c r="U649" i="3" s="1"/>
  <c r="AN649" i="3" s="1"/>
  <c r="AB649" i="3" s="1"/>
  <c r="Z682" i="3"/>
  <c r="Q743" i="3"/>
  <c r="I471" i="3"/>
  <c r="I475" i="3"/>
  <c r="E532" i="3"/>
  <c r="E536" i="3"/>
  <c r="E540" i="3"/>
  <c r="E544" i="3"/>
  <c r="E548" i="3"/>
  <c r="E552" i="3"/>
  <c r="AN589" i="3"/>
  <c r="AB589" i="3" s="1"/>
  <c r="I466" i="3"/>
  <c r="I468" i="3"/>
  <c r="I472" i="3"/>
  <c r="I476" i="3"/>
  <c r="I478" i="3"/>
  <c r="I480" i="3"/>
  <c r="I482" i="3"/>
  <c r="I484" i="3"/>
  <c r="I486" i="3"/>
  <c r="I488" i="3"/>
  <c r="I490" i="3"/>
  <c r="I492" i="3"/>
  <c r="E498" i="3"/>
  <c r="E502" i="3"/>
  <c r="E506" i="3"/>
  <c r="E510" i="3"/>
  <c r="E514" i="3"/>
  <c r="E518" i="3"/>
  <c r="E526" i="3"/>
  <c r="T526" i="3" s="1"/>
  <c r="U526" i="3" s="1"/>
  <c r="E527" i="3"/>
  <c r="E529" i="3"/>
  <c r="E533" i="3"/>
  <c r="E537" i="3"/>
  <c r="E541" i="3"/>
  <c r="E545" i="3"/>
  <c r="E549" i="3"/>
  <c r="I556" i="3"/>
  <c r="M556" i="3" s="1"/>
  <c r="I557" i="3"/>
  <c r="M557" i="3" s="1"/>
  <c r="I559" i="3"/>
  <c r="M559" i="3" s="1"/>
  <c r="I560" i="3"/>
  <c r="M560" i="3" s="1"/>
  <c r="I561" i="3"/>
  <c r="M561" i="3" s="1"/>
  <c r="I562" i="3"/>
  <c r="M562" i="3" s="1"/>
  <c r="I563" i="3"/>
  <c r="M563" i="3" s="1"/>
  <c r="I564" i="3"/>
  <c r="M564" i="3" s="1"/>
  <c r="I565" i="3"/>
  <c r="M565" i="3" s="1"/>
  <c r="I566" i="3"/>
  <c r="M566" i="3" s="1"/>
  <c r="I567" i="3"/>
  <c r="M567" i="3" s="1"/>
  <c r="I568" i="3"/>
  <c r="M568" i="3" s="1"/>
  <c r="I569" i="3"/>
  <c r="M569" i="3" s="1"/>
  <c r="I570" i="3"/>
  <c r="M570" i="3" s="1"/>
  <c r="I571" i="3"/>
  <c r="M571" i="3" s="1"/>
  <c r="I572" i="3"/>
  <c r="M572" i="3" s="1"/>
  <c r="I573" i="3"/>
  <c r="M573" i="3" s="1"/>
  <c r="I574" i="3"/>
  <c r="M574" i="3" s="1"/>
  <c r="I575" i="3"/>
  <c r="M575" i="3" s="1"/>
  <c r="I576" i="3"/>
  <c r="M576" i="3" s="1"/>
  <c r="I577" i="3"/>
  <c r="M577" i="3" s="1"/>
  <c r="I578" i="3"/>
  <c r="M578" i="3" s="1"/>
  <c r="I579" i="3"/>
  <c r="M579" i="3" s="1"/>
  <c r="I580" i="3"/>
  <c r="M580" i="3" s="1"/>
  <c r="I581" i="3"/>
  <c r="M581" i="3" s="1"/>
  <c r="I582" i="3"/>
  <c r="M582" i="3" s="1"/>
  <c r="I583" i="3"/>
  <c r="M583" i="3" s="1"/>
  <c r="I584" i="3"/>
  <c r="M584" i="3" s="1"/>
  <c r="I585" i="3"/>
  <c r="M585" i="3" s="1"/>
  <c r="I615" i="3"/>
  <c r="M615" i="3" s="1"/>
  <c r="I611" i="3"/>
  <c r="M611" i="3" s="1"/>
  <c r="I607" i="3"/>
  <c r="M607" i="3" s="1"/>
  <c r="I597" i="3"/>
  <c r="M597" i="3" s="1"/>
  <c r="I596" i="3"/>
  <c r="M596" i="3" s="1"/>
  <c r="I595" i="3"/>
  <c r="M595" i="3" s="1"/>
  <c r="I617" i="3"/>
  <c r="M617" i="3" s="1"/>
  <c r="I612" i="3"/>
  <c r="M612" i="3" s="1"/>
  <c r="I606" i="3"/>
  <c r="M606" i="3" s="1"/>
  <c r="I604" i="3"/>
  <c r="M604" i="3" s="1"/>
  <c r="I603" i="3"/>
  <c r="M603" i="3" s="1"/>
  <c r="I602" i="3"/>
  <c r="M602" i="3" s="1"/>
  <c r="I601" i="3"/>
  <c r="M601" i="3" s="1"/>
  <c r="I600" i="3"/>
  <c r="M600" i="3" s="1"/>
  <c r="I599" i="3"/>
  <c r="M599" i="3" s="1"/>
  <c r="I598" i="3"/>
  <c r="M598" i="3" s="1"/>
  <c r="I594" i="3"/>
  <c r="M594" i="3" s="1"/>
  <c r="I593" i="3"/>
  <c r="M593" i="3" s="1"/>
  <c r="I592" i="3"/>
  <c r="M592" i="3" s="1"/>
  <c r="I591" i="3"/>
  <c r="M591" i="3" s="1"/>
  <c r="I590" i="3"/>
  <c r="M590" i="3" s="1"/>
  <c r="I588" i="3"/>
  <c r="M588" i="3" s="1"/>
  <c r="I587" i="3"/>
  <c r="M587" i="3" s="1"/>
  <c r="I613" i="3"/>
  <c r="M613" i="3" s="1"/>
  <c r="I614" i="3"/>
  <c r="M614" i="3" s="1"/>
  <c r="Q653" i="3"/>
  <c r="Z654" i="3"/>
  <c r="T679" i="3"/>
  <c r="U679" i="3" s="1"/>
  <c r="AM679" i="3" s="1"/>
  <c r="W679" i="3" s="1"/>
  <c r="Z712" i="3"/>
  <c r="Q711" i="3"/>
  <c r="Z621" i="3"/>
  <c r="Q620" i="3"/>
  <c r="AN740" i="3"/>
  <c r="AB740" i="3" s="1"/>
  <c r="E920" i="3"/>
  <c r="E916" i="3"/>
  <c r="E912" i="3"/>
  <c r="E908" i="3"/>
  <c r="E904" i="3"/>
  <c r="E900" i="3"/>
  <c r="E896" i="3"/>
  <c r="E891" i="3"/>
  <c r="E919" i="3"/>
  <c r="E906" i="3"/>
  <c r="E905" i="3"/>
  <c r="T905" i="3" s="1"/>
  <c r="E903" i="3"/>
  <c r="E914" i="3"/>
  <c r="E913" i="3"/>
  <c r="E911" i="3"/>
  <c r="E898" i="3"/>
  <c r="E897" i="3"/>
  <c r="E895" i="3"/>
  <c r="E893" i="3"/>
  <c r="E892" i="3"/>
  <c r="E917" i="3"/>
  <c r="W917" i="3" s="1"/>
  <c r="E915" i="3"/>
  <c r="T915" i="3" s="1"/>
  <c r="E909" i="3"/>
  <c r="E907" i="3"/>
  <c r="E901" i="3"/>
  <c r="E899" i="3"/>
  <c r="W899" i="3" s="1"/>
  <c r="E918" i="3"/>
  <c r="W918" i="3" s="1"/>
  <c r="E894" i="3"/>
  <c r="E910" i="3"/>
  <c r="E902" i="3"/>
  <c r="W902" i="3" s="1"/>
  <c r="AM1031" i="3"/>
  <c r="AN1031" i="3"/>
  <c r="Q774" i="3"/>
  <c r="Q800" i="3"/>
  <c r="Z801" i="3"/>
  <c r="I620" i="3"/>
  <c r="M620" i="3" s="1"/>
  <c r="I631" i="3"/>
  <c r="M631" i="3" s="1"/>
  <c r="I633" i="3"/>
  <c r="M633" i="3" s="1"/>
  <c r="I635" i="3"/>
  <c r="M635" i="3" s="1"/>
  <c r="I637" i="3"/>
  <c r="M637" i="3" s="1"/>
  <c r="I639" i="3"/>
  <c r="M639" i="3" s="1"/>
  <c r="I641" i="3"/>
  <c r="M641" i="3" s="1"/>
  <c r="I643" i="3"/>
  <c r="M643" i="3" s="1"/>
  <c r="I645" i="3"/>
  <c r="M645" i="3" s="1"/>
  <c r="E652" i="3"/>
  <c r="E656" i="3"/>
  <c r="E660" i="3"/>
  <c r="E663" i="3"/>
  <c r="E668" i="3"/>
  <c r="E672" i="3"/>
  <c r="I676" i="3"/>
  <c r="M676" i="3" s="1"/>
  <c r="E677" i="3"/>
  <c r="I681" i="3"/>
  <c r="M681" i="3" s="1"/>
  <c r="I686" i="3"/>
  <c r="M686" i="3" s="1"/>
  <c r="I690" i="3"/>
  <c r="M690" i="3" s="1"/>
  <c r="I695" i="3"/>
  <c r="M695" i="3" s="1"/>
  <c r="E696" i="3"/>
  <c r="I699" i="3"/>
  <c r="M699" i="3" s="1"/>
  <c r="E700" i="3"/>
  <c r="I703" i="3"/>
  <c r="M703" i="3" s="1"/>
  <c r="E704" i="3"/>
  <c r="I707" i="3"/>
  <c r="M707" i="3" s="1"/>
  <c r="I708" i="3"/>
  <c r="M708" i="3" s="1"/>
  <c r="E738" i="3"/>
  <c r="E734" i="3"/>
  <c r="E730" i="3"/>
  <c r="E726" i="3"/>
  <c r="E722" i="3"/>
  <c r="E717" i="3"/>
  <c r="E713" i="3"/>
  <c r="E712" i="3"/>
  <c r="I717" i="3"/>
  <c r="M717" i="3" s="1"/>
  <c r="E718" i="3"/>
  <c r="I719" i="3"/>
  <c r="M719" i="3" s="1"/>
  <c r="I726" i="3"/>
  <c r="M726" i="3" s="1"/>
  <c r="E727" i="3"/>
  <c r="I728" i="3"/>
  <c r="M728" i="3" s="1"/>
  <c r="I734" i="3"/>
  <c r="M734" i="3" s="1"/>
  <c r="E735" i="3"/>
  <c r="E778" i="3"/>
  <c r="E779" i="3"/>
  <c r="E790" i="3"/>
  <c r="E794" i="3"/>
  <c r="I801" i="3"/>
  <c r="M801" i="3" s="1"/>
  <c r="I828" i="3"/>
  <c r="M828" i="3" s="1"/>
  <c r="I824" i="3"/>
  <c r="M824" i="3" s="1"/>
  <c r="I820" i="3"/>
  <c r="M820" i="3" s="1"/>
  <c r="I816" i="3"/>
  <c r="M816" i="3" s="1"/>
  <c r="I812" i="3"/>
  <c r="M812" i="3" s="1"/>
  <c r="I808" i="3"/>
  <c r="M808" i="3" s="1"/>
  <c r="I804" i="3"/>
  <c r="M804" i="3" s="1"/>
  <c r="I800" i="3"/>
  <c r="M800" i="3" s="1"/>
  <c r="I825" i="3"/>
  <c r="M825" i="3" s="1"/>
  <c r="I823" i="3"/>
  <c r="M823" i="3" s="1"/>
  <c r="I814" i="3"/>
  <c r="M814" i="3" s="1"/>
  <c r="I809" i="3"/>
  <c r="M809" i="3" s="1"/>
  <c r="I807" i="3"/>
  <c r="M807" i="3" s="1"/>
  <c r="I826" i="3"/>
  <c r="M826" i="3" s="1"/>
  <c r="I821" i="3"/>
  <c r="M821" i="3" s="1"/>
  <c r="I819" i="3"/>
  <c r="M819" i="3" s="1"/>
  <c r="I810" i="3"/>
  <c r="M810" i="3" s="1"/>
  <c r="I805" i="3"/>
  <c r="M805" i="3" s="1"/>
  <c r="I803" i="3"/>
  <c r="M803" i="3" s="1"/>
  <c r="I799" i="3"/>
  <c r="I802" i="3"/>
  <c r="M802" i="3" s="1"/>
  <c r="I815" i="3"/>
  <c r="M815" i="3" s="1"/>
  <c r="I817" i="3"/>
  <c r="M817" i="3" s="1"/>
  <c r="I822" i="3"/>
  <c r="M822" i="3" s="1"/>
  <c r="I827" i="3"/>
  <c r="M827" i="3" s="1"/>
  <c r="I829" i="3"/>
  <c r="M829" i="3" s="1"/>
  <c r="E621" i="3"/>
  <c r="I623" i="3"/>
  <c r="M623" i="3" s="1"/>
  <c r="E624" i="3"/>
  <c r="E626" i="3"/>
  <c r="E628" i="3"/>
  <c r="E630" i="3"/>
  <c r="I632" i="3"/>
  <c r="M632" i="3" s="1"/>
  <c r="I634" i="3"/>
  <c r="M634" i="3" s="1"/>
  <c r="I636" i="3"/>
  <c r="M636" i="3" s="1"/>
  <c r="I638" i="3"/>
  <c r="M638" i="3" s="1"/>
  <c r="I640" i="3"/>
  <c r="M640" i="3" s="1"/>
  <c r="I642" i="3"/>
  <c r="M642" i="3" s="1"/>
  <c r="I644" i="3"/>
  <c r="M644" i="3" s="1"/>
  <c r="E650" i="3"/>
  <c r="E651" i="3"/>
  <c r="I653" i="3"/>
  <c r="M653" i="3" s="1"/>
  <c r="E654" i="3"/>
  <c r="I657" i="3"/>
  <c r="M657" i="3" s="1"/>
  <c r="E658" i="3"/>
  <c r="I661" i="3"/>
  <c r="M661" i="3" s="1"/>
  <c r="E662" i="3"/>
  <c r="I664" i="3"/>
  <c r="M664" i="3" s="1"/>
  <c r="E665" i="3"/>
  <c r="E666" i="3"/>
  <c r="I669" i="3"/>
  <c r="M669" i="3" s="1"/>
  <c r="E670" i="3"/>
  <c r="I673" i="3"/>
  <c r="M673" i="3" s="1"/>
  <c r="I674" i="3"/>
  <c r="M674" i="3" s="1"/>
  <c r="E682" i="3"/>
  <c r="I684" i="3"/>
  <c r="M684" i="3" s="1"/>
  <c r="E685" i="3"/>
  <c r="I688" i="3"/>
  <c r="M688" i="3" s="1"/>
  <c r="E689" i="3"/>
  <c r="I692" i="3"/>
  <c r="M692" i="3" s="1"/>
  <c r="E693" i="3"/>
  <c r="E694" i="3"/>
  <c r="I697" i="3"/>
  <c r="M697" i="3" s="1"/>
  <c r="E698" i="3"/>
  <c r="I701" i="3"/>
  <c r="M701" i="3" s="1"/>
  <c r="E702" i="3"/>
  <c r="I737" i="3"/>
  <c r="M737" i="3" s="1"/>
  <c r="I733" i="3"/>
  <c r="M733" i="3" s="1"/>
  <c r="I729" i="3"/>
  <c r="M729" i="3" s="1"/>
  <c r="I725" i="3"/>
  <c r="M725" i="3" s="1"/>
  <c r="I721" i="3"/>
  <c r="M721" i="3" s="1"/>
  <c r="I720" i="3"/>
  <c r="M720" i="3" s="1"/>
  <c r="I716" i="3"/>
  <c r="M716" i="3" s="1"/>
  <c r="I711" i="3"/>
  <c r="M711" i="3" s="1"/>
  <c r="I713" i="3"/>
  <c r="M713" i="3" s="1"/>
  <c r="E714" i="3"/>
  <c r="I715" i="3"/>
  <c r="M715" i="3" s="1"/>
  <c r="I722" i="3"/>
  <c r="M722" i="3" s="1"/>
  <c r="E723" i="3"/>
  <c r="I724" i="3"/>
  <c r="M724" i="3" s="1"/>
  <c r="I730" i="3"/>
  <c r="M730" i="3" s="1"/>
  <c r="E731" i="3"/>
  <c r="I732" i="3"/>
  <c r="M732" i="3" s="1"/>
  <c r="I738" i="3"/>
  <c r="M738" i="3" s="1"/>
  <c r="E739" i="3"/>
  <c r="E774" i="3"/>
  <c r="E797" i="3"/>
  <c r="E793" i="3"/>
  <c r="E789" i="3"/>
  <c r="E785" i="3"/>
  <c r="E781" i="3"/>
  <c r="E777" i="3"/>
  <c r="E771" i="3"/>
  <c r="T771" i="3" s="1"/>
  <c r="U771" i="3" s="1"/>
  <c r="E782" i="3"/>
  <c r="E786" i="3"/>
  <c r="E787" i="3"/>
  <c r="E798" i="3"/>
  <c r="AD1105" i="3"/>
  <c r="AN1105" i="3" s="1"/>
  <c r="AD979" i="3"/>
  <c r="AD973" i="3"/>
  <c r="AD980" i="3"/>
  <c r="AD972" i="3"/>
  <c r="AD971" i="3"/>
  <c r="AD970" i="3"/>
  <c r="AD969" i="3"/>
  <c r="AD965" i="3"/>
  <c r="AD961" i="3"/>
  <c r="AD978" i="3"/>
  <c r="AD977" i="3"/>
  <c r="AD966" i="3"/>
  <c r="W966" i="3" s="1"/>
  <c r="Z966" i="3" s="1"/>
  <c r="AD958" i="3"/>
  <c r="AD954" i="3"/>
  <c r="AD982" i="3"/>
  <c r="AD964" i="3"/>
  <c r="AD963" i="3"/>
  <c r="AD960" i="3"/>
  <c r="AD955" i="3"/>
  <c r="AD981" i="3"/>
  <c r="AD967" i="3"/>
  <c r="AD953" i="3"/>
  <c r="AM953" i="3" s="1"/>
  <c r="AD974" i="3"/>
  <c r="AD959" i="3"/>
  <c r="AD976" i="3"/>
  <c r="AD975" i="3"/>
  <c r="AD968" i="3"/>
  <c r="AD962" i="3"/>
  <c r="AD956" i="3"/>
  <c r="AD957" i="3"/>
  <c r="O958" i="3"/>
  <c r="E800" i="3"/>
  <c r="E829" i="3"/>
  <c r="E825" i="3"/>
  <c r="E821" i="3"/>
  <c r="E817" i="3"/>
  <c r="E813" i="3"/>
  <c r="E809" i="3"/>
  <c r="E805" i="3"/>
  <c r="E802" i="3"/>
  <c r="E807" i="3"/>
  <c r="E814" i="3"/>
  <c r="E816" i="3"/>
  <c r="E823" i="3"/>
  <c r="I839" i="3"/>
  <c r="M839" i="3" s="1"/>
  <c r="I838" i="3"/>
  <c r="M838" i="3" s="1"/>
  <c r="I837" i="3"/>
  <c r="M837" i="3" s="1"/>
  <c r="I836" i="3"/>
  <c r="M836" i="3" s="1"/>
  <c r="I835" i="3"/>
  <c r="M835" i="3" s="1"/>
  <c r="I834" i="3"/>
  <c r="M834" i="3" s="1"/>
  <c r="I858" i="3"/>
  <c r="M858" i="3" s="1"/>
  <c r="I854" i="3"/>
  <c r="M854" i="3" s="1"/>
  <c r="I850" i="3"/>
  <c r="M850" i="3" s="1"/>
  <c r="I846" i="3"/>
  <c r="M846" i="3" s="1"/>
  <c r="I842" i="3"/>
  <c r="M842" i="3" s="1"/>
  <c r="I832" i="3"/>
  <c r="M832" i="3" s="1"/>
  <c r="I833" i="3"/>
  <c r="M833" i="3" s="1"/>
  <c r="I843" i="3"/>
  <c r="M843" i="3" s="1"/>
  <c r="I848" i="3"/>
  <c r="M848" i="3" s="1"/>
  <c r="I849" i="3"/>
  <c r="M849" i="3" s="1"/>
  <c r="I859" i="3"/>
  <c r="M859" i="3" s="1"/>
  <c r="I951" i="3"/>
  <c r="M951" i="3" s="1"/>
  <c r="I950" i="3"/>
  <c r="M950" i="3" s="1"/>
  <c r="I947" i="3"/>
  <c r="M947" i="3" s="1"/>
  <c r="I943" i="3"/>
  <c r="M943" i="3" s="1"/>
  <c r="I939" i="3"/>
  <c r="M939" i="3" s="1"/>
  <c r="I935" i="3"/>
  <c r="M935" i="3" s="1"/>
  <c r="I931" i="3"/>
  <c r="M931" i="3" s="1"/>
  <c r="I949" i="3"/>
  <c r="M949" i="3" s="1"/>
  <c r="I945" i="3"/>
  <c r="M945" i="3" s="1"/>
  <c r="I944" i="3"/>
  <c r="M944" i="3" s="1"/>
  <c r="I938" i="3"/>
  <c r="M938" i="3" s="1"/>
  <c r="I924" i="3"/>
  <c r="M924" i="3" s="1"/>
  <c r="I923" i="3"/>
  <c r="M923" i="3" s="1"/>
  <c r="I922" i="3"/>
  <c r="M922" i="3" s="1"/>
  <c r="I921" i="3"/>
  <c r="M921" i="3" s="1"/>
  <c r="I948" i="3"/>
  <c r="M948" i="3" s="1"/>
  <c r="I942" i="3"/>
  <c r="M942" i="3" s="1"/>
  <c r="I937" i="3"/>
  <c r="M937" i="3" s="1"/>
  <c r="I936" i="3"/>
  <c r="I929" i="3"/>
  <c r="I926" i="3"/>
  <c r="M926" i="3" s="1"/>
  <c r="I940" i="3"/>
  <c r="M940" i="3" s="1"/>
  <c r="I934" i="3"/>
  <c r="M934" i="3" s="1"/>
  <c r="I930" i="3"/>
  <c r="M930" i="3" s="1"/>
  <c r="I941" i="3"/>
  <c r="M941" i="3" s="1"/>
  <c r="I932" i="3"/>
  <c r="M932" i="3" s="1"/>
  <c r="W931" i="3"/>
  <c r="AM1002" i="3"/>
  <c r="AN1002" i="3"/>
  <c r="T861" i="3"/>
  <c r="U861" i="3" s="1"/>
  <c r="AM999" i="3"/>
  <c r="W924" i="3"/>
  <c r="O961" i="3"/>
  <c r="AM1039" i="3"/>
  <c r="AN1039" i="3"/>
  <c r="AC1044" i="3"/>
  <c r="AD1073" i="3" s="1"/>
  <c r="E768" i="3"/>
  <c r="E764" i="3"/>
  <c r="E760" i="3"/>
  <c r="E756" i="3"/>
  <c r="E752" i="3"/>
  <c r="E748" i="3"/>
  <c r="E744" i="3"/>
  <c r="E742" i="3"/>
  <c r="E751" i="3"/>
  <c r="E759" i="3"/>
  <c r="E767" i="3"/>
  <c r="Z835" i="3"/>
  <c r="Q834" i="3"/>
  <c r="Z865" i="3"/>
  <c r="Q864" i="3"/>
  <c r="Q863" i="3"/>
  <c r="E949" i="3"/>
  <c r="W949" i="3" s="1"/>
  <c r="E946" i="3"/>
  <c r="E942" i="3"/>
  <c r="E938" i="3"/>
  <c r="E934" i="3"/>
  <c r="E930" i="3"/>
  <c r="E928" i="3"/>
  <c r="E926" i="3"/>
  <c r="W926" i="3" s="1"/>
  <c r="E950" i="3"/>
  <c r="E935" i="3"/>
  <c r="E933" i="3"/>
  <c r="E932" i="3"/>
  <c r="E945" i="3"/>
  <c r="W945" i="3" s="1"/>
  <c r="E941" i="3"/>
  <c r="W941" i="3" s="1"/>
  <c r="E939" i="3"/>
  <c r="E927" i="3"/>
  <c r="E925" i="3"/>
  <c r="W925" i="3" s="1"/>
  <c r="E922" i="3"/>
  <c r="E921" i="3"/>
  <c r="E952" i="3"/>
  <c r="E947" i="3"/>
  <c r="E923" i="3"/>
  <c r="W923" i="3" s="1"/>
  <c r="E944" i="3"/>
  <c r="E948" i="3"/>
  <c r="E951" i="3"/>
  <c r="W951" i="3" s="1"/>
  <c r="E1012" i="3"/>
  <c r="W1012" i="3" s="1"/>
  <c r="E993" i="3"/>
  <c r="E988" i="3"/>
  <c r="E983" i="3"/>
  <c r="W983" i="3" s="1"/>
  <c r="E1008" i="3"/>
  <c r="E1004" i="3"/>
  <c r="E1000" i="3"/>
  <c r="E996" i="3"/>
  <c r="E1010" i="3"/>
  <c r="E1006" i="3"/>
  <c r="E1002" i="3"/>
  <c r="E998" i="3"/>
  <c r="E984" i="3"/>
  <c r="W984" i="3" s="1"/>
  <c r="E1003" i="3"/>
  <c r="E997" i="3"/>
  <c r="E987" i="3"/>
  <c r="W987" i="3" s="1"/>
  <c r="E986" i="3"/>
  <c r="E1011" i="3"/>
  <c r="E991" i="3"/>
  <c r="E1005" i="3"/>
  <c r="W1005" i="3" s="1"/>
  <c r="E999" i="3"/>
  <c r="E992" i="3"/>
  <c r="E995" i="3"/>
  <c r="AM1007" i="3"/>
  <c r="AN1007" i="3"/>
  <c r="AM1021" i="3"/>
  <c r="AN1021" i="3"/>
  <c r="Q1024" i="3"/>
  <c r="W1024" i="3" s="1"/>
  <c r="Z1024" i="3" s="1"/>
  <c r="AM1029" i="3"/>
  <c r="AN1029" i="3"/>
  <c r="I742" i="3"/>
  <c r="M742" i="3" s="1"/>
  <c r="I747" i="3"/>
  <c r="M747" i="3" s="1"/>
  <c r="I751" i="3"/>
  <c r="M751" i="3" s="1"/>
  <c r="I755" i="3"/>
  <c r="M755" i="3" s="1"/>
  <c r="I759" i="3"/>
  <c r="M759" i="3" s="1"/>
  <c r="I763" i="3"/>
  <c r="M763" i="3" s="1"/>
  <c r="E832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60" i="3"/>
  <c r="T860" i="3" s="1"/>
  <c r="U860" i="3" s="1"/>
  <c r="T917" i="3"/>
  <c r="O959" i="3"/>
  <c r="W960" i="3"/>
  <c r="Z960" i="3" s="1"/>
  <c r="AD1012" i="3"/>
  <c r="AD993" i="3"/>
  <c r="AD990" i="3"/>
  <c r="AD988" i="3"/>
  <c r="AD994" i="3"/>
  <c r="AD991" i="3"/>
  <c r="AD987" i="3"/>
  <c r="AD983" i="3"/>
  <c r="AD1010" i="3"/>
  <c r="AD1009" i="3"/>
  <c r="AD1004" i="3"/>
  <c r="AD1003" i="3"/>
  <c r="AD995" i="3"/>
  <c r="AD992" i="3"/>
  <c r="AD986" i="3"/>
  <c r="AD985" i="3"/>
  <c r="AD984" i="3"/>
  <c r="AD989" i="3"/>
  <c r="AD997" i="3"/>
  <c r="AD1001" i="3"/>
  <c r="AD1006" i="3"/>
  <c r="AM1027" i="3"/>
  <c r="AN1027" i="3"/>
  <c r="AM1041" i="3"/>
  <c r="AN1041" i="3"/>
  <c r="AC1074" i="3"/>
  <c r="AD1090" i="3" s="1"/>
  <c r="E890" i="3"/>
  <c r="E889" i="3"/>
  <c r="E888" i="3"/>
  <c r="E887" i="3"/>
  <c r="E886" i="3"/>
  <c r="E885" i="3"/>
  <c r="E884" i="3"/>
  <c r="E883" i="3"/>
  <c r="E882" i="3"/>
  <c r="E881" i="3"/>
  <c r="E880" i="3"/>
  <c r="E879" i="3"/>
  <c r="E878" i="3"/>
  <c r="E877" i="3"/>
  <c r="E876" i="3"/>
  <c r="E875" i="3"/>
  <c r="E874" i="3"/>
  <c r="E873" i="3"/>
  <c r="E862" i="3"/>
  <c r="AM996" i="3"/>
  <c r="AM998" i="3"/>
  <c r="AN998" i="3"/>
  <c r="AM1000" i="3"/>
  <c r="AM1013" i="3"/>
  <c r="AN1013" i="3"/>
  <c r="AM1019" i="3"/>
  <c r="AN1019" i="3"/>
  <c r="E1052" i="3"/>
  <c r="E1061" i="3"/>
  <c r="I897" i="3"/>
  <c r="T897" i="3" s="1"/>
  <c r="I901" i="3"/>
  <c r="I905" i="3"/>
  <c r="I909" i="3"/>
  <c r="I913" i="3"/>
  <c r="T913" i="3" s="1"/>
  <c r="E982" i="3"/>
  <c r="E978" i="3"/>
  <c r="E972" i="3"/>
  <c r="E971" i="3"/>
  <c r="E970" i="3"/>
  <c r="E981" i="3"/>
  <c r="E974" i="3"/>
  <c r="E969" i="3"/>
  <c r="E968" i="3"/>
  <c r="E964" i="3"/>
  <c r="E954" i="3"/>
  <c r="E957" i="3"/>
  <c r="E962" i="3"/>
  <c r="E967" i="3"/>
  <c r="E973" i="3"/>
  <c r="E979" i="3"/>
  <c r="E980" i="3"/>
  <c r="AM1015" i="3"/>
  <c r="AN1015" i="3"/>
  <c r="AM1023" i="3"/>
  <c r="AN1023" i="3"/>
  <c r="AM1035" i="3"/>
  <c r="AN1035" i="3"/>
  <c r="AN1036" i="3"/>
  <c r="AM1036" i="3"/>
  <c r="E1072" i="3"/>
  <c r="O1072" i="3" s="1"/>
  <c r="E1073" i="3"/>
  <c r="E1071" i="3"/>
  <c r="E1067" i="3"/>
  <c r="E1062" i="3"/>
  <c r="O1062" i="3" s="1"/>
  <c r="E1057" i="3"/>
  <c r="O1057" i="3" s="1"/>
  <c r="E1054" i="3"/>
  <c r="O1054" i="3" s="1"/>
  <c r="E1049" i="3"/>
  <c r="E1046" i="3"/>
  <c r="E1044" i="3"/>
  <c r="O1044" i="3" s="1"/>
  <c r="E1068" i="3"/>
  <c r="E1060" i="3"/>
  <c r="E1059" i="3"/>
  <c r="E1048" i="3"/>
  <c r="O1048" i="3" s="1"/>
  <c r="E1064" i="3"/>
  <c r="O1064" i="3" s="1"/>
  <c r="E1055" i="3"/>
  <c r="E1053" i="3"/>
  <c r="E1050" i="3"/>
  <c r="E1058" i="3"/>
  <c r="O1058" i="3" s="1"/>
  <c r="E1066" i="3"/>
  <c r="E1070" i="3"/>
  <c r="I979" i="3"/>
  <c r="M979" i="3" s="1"/>
  <c r="I973" i="3"/>
  <c r="M973" i="3" s="1"/>
  <c r="I961" i="3"/>
  <c r="M961" i="3" s="1"/>
  <c r="I965" i="3"/>
  <c r="M965" i="3" s="1"/>
  <c r="I975" i="3"/>
  <c r="I976" i="3"/>
  <c r="I977" i="3"/>
  <c r="I982" i="3"/>
  <c r="M982" i="3" s="1"/>
  <c r="I1010" i="3"/>
  <c r="M1010" i="3" s="1"/>
  <c r="I1008" i="3"/>
  <c r="M1008" i="3" s="1"/>
  <c r="I1006" i="3"/>
  <c r="M1006" i="3" s="1"/>
  <c r="I1004" i="3"/>
  <c r="M1004" i="3" s="1"/>
  <c r="I1002" i="3"/>
  <c r="M1002" i="3" s="1"/>
  <c r="I1000" i="3"/>
  <c r="M1000" i="3" s="1"/>
  <c r="I998" i="3"/>
  <c r="M998" i="3" s="1"/>
  <c r="I996" i="3"/>
  <c r="M996" i="3" s="1"/>
  <c r="I994" i="3"/>
  <c r="M994" i="3" s="1"/>
  <c r="I991" i="3"/>
  <c r="M991" i="3" s="1"/>
  <c r="I989" i="3"/>
  <c r="M989" i="3" s="1"/>
  <c r="I985" i="3"/>
  <c r="M985" i="3" s="1"/>
  <c r="I986" i="3"/>
  <c r="M986" i="3" s="1"/>
  <c r="I999" i="3"/>
  <c r="M999" i="3" s="1"/>
  <c r="I1003" i="3"/>
  <c r="M1003" i="3" s="1"/>
  <c r="I1007" i="3"/>
  <c r="M1007" i="3" s="1"/>
  <c r="I1011" i="3"/>
  <c r="M1011" i="3" s="1"/>
  <c r="E1014" i="3"/>
  <c r="E1015" i="3"/>
  <c r="E1022" i="3"/>
  <c r="E1023" i="3"/>
  <c r="O1023" i="3" s="1"/>
  <c r="E1029" i="3"/>
  <c r="O1029" i="3" s="1"/>
  <c r="Q1029" i="3" s="1"/>
  <c r="W1029" i="3" s="1"/>
  <c r="Z1029" i="3" s="1"/>
  <c r="AM1043" i="3"/>
  <c r="AN1043" i="3"/>
  <c r="I1073" i="3"/>
  <c r="M1073" i="3" s="1"/>
  <c r="I1070" i="3"/>
  <c r="M1070" i="3" s="1"/>
  <c r="I1068" i="3"/>
  <c r="M1068" i="3" s="1"/>
  <c r="I1066" i="3"/>
  <c r="M1066" i="3" s="1"/>
  <c r="I1071" i="3"/>
  <c r="M1071" i="3" s="1"/>
  <c r="I1069" i="3"/>
  <c r="M1069" i="3" s="1"/>
  <c r="I1067" i="3"/>
  <c r="M1067" i="3" s="1"/>
  <c r="I1065" i="3"/>
  <c r="M1065" i="3" s="1"/>
  <c r="I1063" i="3"/>
  <c r="I1061" i="3"/>
  <c r="M1061" i="3" s="1"/>
  <c r="I1059" i="3"/>
  <c r="M1059" i="3" s="1"/>
  <c r="I1057" i="3"/>
  <c r="M1057" i="3" s="1"/>
  <c r="I1055" i="3"/>
  <c r="M1055" i="3" s="1"/>
  <c r="I1053" i="3"/>
  <c r="M1053" i="3" s="1"/>
  <c r="I1051" i="3"/>
  <c r="M1051" i="3" s="1"/>
  <c r="I1049" i="3"/>
  <c r="M1049" i="3" s="1"/>
  <c r="I1047" i="3"/>
  <c r="M1047" i="3" s="1"/>
  <c r="I1045" i="3"/>
  <c r="I1044" i="3"/>
  <c r="M1044" i="3" s="1"/>
  <c r="I1060" i="3"/>
  <c r="M1060" i="3" s="1"/>
  <c r="I1052" i="3"/>
  <c r="M1052" i="3" s="1"/>
  <c r="I1046" i="3"/>
  <c r="M1046" i="3" s="1"/>
  <c r="I1056" i="3"/>
  <c r="M1056" i="3" s="1"/>
  <c r="E1041" i="3"/>
  <c r="O1041" i="3" s="1"/>
  <c r="E1037" i="3"/>
  <c r="O1037" i="3" s="1"/>
  <c r="E1043" i="3"/>
  <c r="O1043" i="3" s="1"/>
  <c r="E1042" i="3"/>
  <c r="E1035" i="3"/>
  <c r="O1035" i="3" s="1"/>
  <c r="E1034" i="3"/>
  <c r="E1033" i="3"/>
  <c r="O1033" i="3" s="1"/>
  <c r="E1025" i="3"/>
  <c r="E1021" i="3"/>
  <c r="O1021" i="3" s="1"/>
  <c r="E1017" i="3"/>
  <c r="O1017" i="3" s="1"/>
  <c r="E1018" i="3"/>
  <c r="E1019" i="3"/>
  <c r="E1026" i="3"/>
  <c r="E1027" i="3"/>
  <c r="O1027" i="3" s="1"/>
  <c r="E1030" i="3"/>
  <c r="E1031" i="3"/>
  <c r="E1039" i="3"/>
  <c r="O1039" i="3" s="1"/>
  <c r="E1040" i="3"/>
  <c r="I1042" i="3"/>
  <c r="M1042" i="3" s="1"/>
  <c r="I1038" i="3"/>
  <c r="I1034" i="3"/>
  <c r="M1034" i="3" s="1"/>
  <c r="I1014" i="3"/>
  <c r="M1014" i="3" s="1"/>
  <c r="I1018" i="3"/>
  <c r="M1018" i="3" s="1"/>
  <c r="I1022" i="3"/>
  <c r="M1022" i="3" s="1"/>
  <c r="I1026" i="3"/>
  <c r="M1026" i="3" s="1"/>
  <c r="I1030" i="3"/>
  <c r="M1030" i="3" s="1"/>
  <c r="I1036" i="3"/>
  <c r="M1036" i="3" s="1"/>
  <c r="I1104" i="3"/>
  <c r="M1104" i="3" s="1"/>
  <c r="I1103" i="3"/>
  <c r="M1103" i="3" s="1"/>
  <c r="I1102" i="3"/>
  <c r="M1102" i="3" s="1"/>
  <c r="I1101" i="3"/>
  <c r="M1101" i="3" s="1"/>
  <c r="I1091" i="3"/>
  <c r="M1091" i="3" s="1"/>
  <c r="I1089" i="3"/>
  <c r="M1089" i="3" s="1"/>
  <c r="I1087" i="3"/>
  <c r="M1087" i="3" s="1"/>
  <c r="I1088" i="3"/>
  <c r="M1088" i="3" s="1"/>
  <c r="I1099" i="3"/>
  <c r="M1099" i="3" s="1"/>
  <c r="I1092" i="3"/>
  <c r="M1092" i="3" s="1"/>
  <c r="I1097" i="3"/>
  <c r="M1097" i="3" s="1"/>
  <c r="I1094" i="3"/>
  <c r="M1094" i="3" s="1"/>
  <c r="I1085" i="3"/>
  <c r="M1085" i="3" s="1"/>
  <c r="I1083" i="3"/>
  <c r="M1083" i="3" s="1"/>
  <c r="I1081" i="3"/>
  <c r="M1081" i="3" s="1"/>
  <c r="I1079" i="3"/>
  <c r="I1077" i="3"/>
  <c r="M1077" i="3" s="1"/>
  <c r="I1075" i="3"/>
  <c r="I1074" i="3"/>
  <c r="M1074" i="3" s="1"/>
  <c r="I1096" i="3"/>
  <c r="M1096" i="3" s="1"/>
  <c r="I1082" i="3"/>
  <c r="M1082" i="3" s="1"/>
  <c r="I1080" i="3"/>
  <c r="M1080" i="3" s="1"/>
  <c r="I1084" i="3"/>
  <c r="M1084" i="3" s="1"/>
  <c r="I1076" i="3"/>
  <c r="M1076" i="3" s="1"/>
  <c r="I1093" i="3"/>
  <c r="M1093" i="3" s="1"/>
  <c r="I1095" i="3"/>
  <c r="M1095" i="3" s="1"/>
  <c r="I1098" i="3"/>
  <c r="M1098" i="3" s="1"/>
  <c r="I1100" i="3"/>
  <c r="M1100" i="3" s="1"/>
  <c r="E1100" i="3"/>
  <c r="E1097" i="3"/>
  <c r="E1095" i="3"/>
  <c r="E1093" i="3"/>
  <c r="O1093" i="3" s="1"/>
  <c r="E1086" i="3"/>
  <c r="O1086" i="3" s="1"/>
  <c r="E1098" i="3"/>
  <c r="E1096" i="3"/>
  <c r="E1094" i="3"/>
  <c r="E1090" i="3"/>
  <c r="E1085" i="3"/>
  <c r="E1083" i="3"/>
  <c r="O1083" i="3" s="1"/>
  <c r="E1089" i="3"/>
  <c r="O1089" i="3" s="1"/>
  <c r="E1084" i="3"/>
  <c r="E1076" i="3"/>
  <c r="E1078" i="3"/>
  <c r="O1078" i="3" s="1"/>
  <c r="E1080" i="3"/>
  <c r="O1080" i="3" s="1"/>
  <c r="E1088" i="3"/>
  <c r="E1099" i="3"/>
  <c r="E1103" i="3"/>
  <c r="O1103" i="3" s="1"/>
  <c r="E1082" i="3"/>
  <c r="E1087" i="3"/>
  <c r="E1092" i="3"/>
  <c r="O1092" i="3" s="1"/>
  <c r="E1101" i="3"/>
  <c r="BI187" i="21" l="1"/>
  <c r="BJ188" i="21"/>
  <c r="BF196" i="21"/>
  <c r="D190" i="21"/>
  <c r="J189" i="21"/>
  <c r="AG189" i="21" s="1"/>
  <c r="BA188" i="21"/>
  <c r="CF186" i="21"/>
  <c r="BU186" i="21"/>
  <c r="BY186" i="21" s="1"/>
  <c r="BZ186" i="21" s="1"/>
  <c r="BW188" i="21" s="1"/>
  <c r="BX188" i="21" s="1"/>
  <c r="BB198" i="21"/>
  <c r="BC197" i="21"/>
  <c r="BE197" i="21" s="1"/>
  <c r="CL121" i="21"/>
  <c r="CM121" i="21"/>
  <c r="CH122" i="21" s="1"/>
  <c r="AM188" i="21"/>
  <c r="AH188" i="21"/>
  <c r="BO116" i="21"/>
  <c r="AD116" i="21" s="1"/>
  <c r="AP117" i="21" s="1"/>
  <c r="AO117" i="21" s="1"/>
  <c r="BK117" i="21" s="1"/>
  <c r="BN116" i="21"/>
  <c r="AZ189" i="21"/>
  <c r="AW189" i="21"/>
  <c r="CB186" i="21"/>
  <c r="AN187" i="21"/>
  <c r="BR187" i="21"/>
  <c r="CO185" i="21"/>
  <c r="CP185" i="21" s="1"/>
  <c r="CC185" i="21"/>
  <c r="CN185" i="21"/>
  <c r="CG185" i="21"/>
  <c r="AU191" i="21"/>
  <c r="AV190" i="21"/>
  <c r="AM618" i="3"/>
  <c r="W618" i="3" s="1"/>
  <c r="AN618" i="3"/>
  <c r="AB618" i="3" s="1"/>
  <c r="A547" i="3"/>
  <c r="A548" i="3" s="1"/>
  <c r="A549" i="3" s="1"/>
  <c r="A550" i="3" s="1"/>
  <c r="A551" i="3" s="1"/>
  <c r="W999" i="3"/>
  <c r="W1008" i="3"/>
  <c r="O1101" i="3"/>
  <c r="O1040" i="3"/>
  <c r="R1040" i="3" s="1"/>
  <c r="N1040" i="3" s="1"/>
  <c r="O1050" i="3"/>
  <c r="R1050" i="3" s="1"/>
  <c r="N1050" i="3" s="1"/>
  <c r="W947" i="3"/>
  <c r="W934" i="3"/>
  <c r="AM831" i="3"/>
  <c r="W831" i="3" s="1"/>
  <c r="W955" i="3"/>
  <c r="Z955" i="3" s="1"/>
  <c r="W959" i="3"/>
  <c r="Z959" i="3" s="1"/>
  <c r="O966" i="3"/>
  <c r="Q966" i="3" s="1"/>
  <c r="W988" i="3"/>
  <c r="W927" i="3"/>
  <c r="W938" i="3"/>
  <c r="AN1008" i="3"/>
  <c r="T902" i="3"/>
  <c r="AL417" i="3"/>
  <c r="AJ417" i="3" s="1"/>
  <c r="O1028" i="3"/>
  <c r="Q1028" i="3" s="1"/>
  <c r="W1028" i="3" s="1"/>
  <c r="Z1028" i="3" s="1"/>
  <c r="C368" i="6"/>
  <c r="O1025" i="3"/>
  <c r="T862" i="3"/>
  <c r="U862" i="3" s="1"/>
  <c r="AN862" i="3" s="1"/>
  <c r="AB862" i="3" s="1"/>
  <c r="T832" i="3"/>
  <c r="U832" i="3" s="1"/>
  <c r="AN832" i="3" s="1"/>
  <c r="AB832" i="3" s="1"/>
  <c r="W992" i="3"/>
  <c r="W1003" i="3"/>
  <c r="W1006" i="3"/>
  <c r="W1004" i="3"/>
  <c r="W993" i="3"/>
  <c r="W939" i="3"/>
  <c r="W933" i="3"/>
  <c r="W928" i="3"/>
  <c r="W942" i="3"/>
  <c r="W963" i="3"/>
  <c r="Z963" i="3" s="1"/>
  <c r="T651" i="3"/>
  <c r="U651" i="3" s="1"/>
  <c r="AM651" i="3" s="1"/>
  <c r="W651" i="3" s="1"/>
  <c r="T891" i="3"/>
  <c r="Q773" i="3"/>
  <c r="T773" i="3" s="1"/>
  <c r="U773" i="3" s="1"/>
  <c r="O1065" i="3"/>
  <c r="R1105" i="3"/>
  <c r="N1105" i="3" s="1"/>
  <c r="Q1080" i="3"/>
  <c r="AD1054" i="3"/>
  <c r="C369" i="6"/>
  <c r="C373" i="6"/>
  <c r="AN830" i="3"/>
  <c r="AB830" i="3" s="1"/>
  <c r="AM830" i="3"/>
  <c r="W830" i="3" s="1"/>
  <c r="CD100" i="1"/>
  <c r="CL100" i="1" s="1"/>
  <c r="CM100" i="1"/>
  <c r="CN100" i="1" s="1"/>
  <c r="J34" i="10" s="1"/>
  <c r="W965" i="3"/>
  <c r="Z965" i="3" s="1"/>
  <c r="O965" i="3"/>
  <c r="R965" i="3" s="1"/>
  <c r="N965" i="3" s="1"/>
  <c r="AM709" i="3"/>
  <c r="W709" i="3" s="1"/>
  <c r="AN709" i="3"/>
  <c r="AB709" i="3" s="1"/>
  <c r="AN1005" i="3"/>
  <c r="AM1005" i="3"/>
  <c r="AB558" i="3"/>
  <c r="AM558" i="3"/>
  <c r="W558" i="3"/>
  <c r="AN558" i="3"/>
  <c r="AM1011" i="3"/>
  <c r="AN1011" i="3"/>
  <c r="BI413" i="3"/>
  <c r="BI414" i="3" s="1"/>
  <c r="BI1108" i="3" s="1"/>
  <c r="O1069" i="3"/>
  <c r="AM861" i="3"/>
  <c r="W861" i="3" s="1"/>
  <c r="AN861" i="3"/>
  <c r="AB861" i="3" s="1"/>
  <c r="W910" i="3"/>
  <c r="T910" i="3"/>
  <c r="T901" i="3"/>
  <c r="AM680" i="3"/>
  <c r="W680" i="3" s="1"/>
  <c r="AN680" i="3"/>
  <c r="AB680" i="3" s="1"/>
  <c r="AM648" i="3"/>
  <c r="W648" i="3" s="1"/>
  <c r="AN648" i="3"/>
  <c r="AB648" i="3" s="1"/>
  <c r="O1074" i="3"/>
  <c r="Q1074" i="3" s="1"/>
  <c r="O1018" i="3"/>
  <c r="M1045" i="3"/>
  <c r="O1045" i="3"/>
  <c r="R1045" i="3" s="1"/>
  <c r="N1045" i="3" s="1"/>
  <c r="M976" i="3"/>
  <c r="W976" i="3" s="1"/>
  <c r="Z976" i="3" s="1"/>
  <c r="O976" i="3"/>
  <c r="O1036" i="3"/>
  <c r="R1036" i="3" s="1"/>
  <c r="N1036" i="3" s="1"/>
  <c r="W932" i="3"/>
  <c r="AM467" i="3"/>
  <c r="W467" i="3" s="1"/>
  <c r="AN467" i="3"/>
  <c r="AB467" i="3" s="1"/>
  <c r="M953" i="3"/>
  <c r="W953" i="3" s="1"/>
  <c r="Z953" i="3" s="1"/>
  <c r="O953" i="3"/>
  <c r="R953" i="3" s="1"/>
  <c r="N953" i="3" s="1"/>
  <c r="M1016" i="3"/>
  <c r="O1016" i="3"/>
  <c r="BN1108" i="3"/>
  <c r="M741" i="3"/>
  <c r="T741" i="3" s="1"/>
  <c r="U741" i="3" s="1"/>
  <c r="W950" i="3"/>
  <c r="T652" i="3"/>
  <c r="U652" i="3" s="1"/>
  <c r="W915" i="3"/>
  <c r="O960" i="3"/>
  <c r="C374" i="6"/>
  <c r="O1076" i="3"/>
  <c r="O1085" i="3"/>
  <c r="Q1085" i="3" s="1"/>
  <c r="O1098" i="3"/>
  <c r="R1098" i="3" s="1"/>
  <c r="N1098" i="3" s="1"/>
  <c r="O1097" i="3"/>
  <c r="O1022" i="3"/>
  <c r="Q1022" i="3" s="1"/>
  <c r="W1022" i="3" s="1"/>
  <c r="Z1022" i="3" s="1"/>
  <c r="O1070" i="3"/>
  <c r="O1053" i="3"/>
  <c r="O1059" i="3"/>
  <c r="O1046" i="3"/>
  <c r="AD1062" i="3"/>
  <c r="AN1062" i="3" s="1"/>
  <c r="AD1046" i="3"/>
  <c r="AN1046" i="3" s="1"/>
  <c r="W944" i="3"/>
  <c r="T899" i="3"/>
  <c r="W894" i="3"/>
  <c r="W907" i="3"/>
  <c r="T557" i="3"/>
  <c r="U557" i="3" s="1"/>
  <c r="O1032" i="3"/>
  <c r="W990" i="3"/>
  <c r="O1013" i="3"/>
  <c r="BJ1108" i="3"/>
  <c r="W1001" i="3"/>
  <c r="C370" i="6"/>
  <c r="O1087" i="3"/>
  <c r="O1088" i="3"/>
  <c r="Q1088" i="3" s="1"/>
  <c r="O1084" i="3"/>
  <c r="O1090" i="3"/>
  <c r="O1100" i="3"/>
  <c r="R1100" i="3" s="1"/>
  <c r="N1100" i="3" s="1"/>
  <c r="O1031" i="3"/>
  <c r="R1031" i="3" s="1"/>
  <c r="N1031" i="3" s="1"/>
  <c r="O1019" i="3"/>
  <c r="O1042" i="3"/>
  <c r="R1042" i="3" s="1"/>
  <c r="N1042" i="3" s="1"/>
  <c r="O1015" i="3"/>
  <c r="O1061" i="3"/>
  <c r="Q1061" i="3" s="1"/>
  <c r="W995" i="3"/>
  <c r="W997" i="3"/>
  <c r="W946" i="3"/>
  <c r="AM772" i="3"/>
  <c r="W772" i="3" s="1"/>
  <c r="W905" i="3"/>
  <c r="T527" i="3"/>
  <c r="U527" i="3" s="1"/>
  <c r="AN527" i="3" s="1"/>
  <c r="AB527" i="3" s="1"/>
  <c r="T556" i="3"/>
  <c r="U556" i="3" s="1"/>
  <c r="AN556" i="3" s="1"/>
  <c r="R1020" i="3"/>
  <c r="N1020" i="3" s="1"/>
  <c r="Q1020" i="3"/>
  <c r="W1020" i="3" s="1"/>
  <c r="Z1020" i="3" s="1"/>
  <c r="BH1108" i="3"/>
  <c r="O963" i="3"/>
  <c r="W1009" i="3"/>
  <c r="C371" i="6"/>
  <c r="C372" i="6"/>
  <c r="AW149" i="1"/>
  <c r="F34" i="10"/>
  <c r="CE100" i="1"/>
  <c r="BS100" i="1"/>
  <c r="BX98" i="1"/>
  <c r="BU100" i="1" s="1"/>
  <c r="AZ56" i="1"/>
  <c r="BV99" i="1"/>
  <c r="BW99" i="1" s="1"/>
  <c r="AM104" i="1"/>
  <c r="D38" i="10" s="1"/>
  <c r="BP104" i="1"/>
  <c r="BZ104" i="1" s="1"/>
  <c r="CA104" i="1" s="1"/>
  <c r="AY101" i="1"/>
  <c r="BH102" i="1"/>
  <c r="BG101" i="1"/>
  <c r="BS101" i="1" s="1"/>
  <c r="AZ105" i="1"/>
  <c r="AX102" i="1"/>
  <c r="AU102" i="1"/>
  <c r="AS104" i="1"/>
  <c r="AT103" i="1"/>
  <c r="AD1098" i="3"/>
  <c r="AN1098" i="3" s="1"/>
  <c r="AD1077" i="3"/>
  <c r="AN1077" i="3" s="1"/>
  <c r="AD1079" i="3"/>
  <c r="AN1079" i="3" s="1"/>
  <c r="AD1058" i="3"/>
  <c r="AN1058" i="3" s="1"/>
  <c r="AD1044" i="3"/>
  <c r="AN1044" i="3" s="1"/>
  <c r="AD1076" i="3"/>
  <c r="AN1076" i="3" s="1"/>
  <c r="AN1073" i="3"/>
  <c r="AM1073" i="3"/>
  <c r="AN1090" i="3"/>
  <c r="AM1090" i="3"/>
  <c r="AD1096" i="3"/>
  <c r="AN1096" i="3" s="1"/>
  <c r="AD1071" i="3"/>
  <c r="AN1071" i="3" s="1"/>
  <c r="AD1052" i="3"/>
  <c r="AM1052" i="3" s="1"/>
  <c r="AD1094" i="3"/>
  <c r="AM1094" i="3" s="1"/>
  <c r="AD1083" i="3"/>
  <c r="AN1083" i="3" s="1"/>
  <c r="AB556" i="3"/>
  <c r="AM556" i="3"/>
  <c r="AN652" i="3"/>
  <c r="AB652" i="3" s="1"/>
  <c r="AM652" i="3"/>
  <c r="W652" i="3" s="1"/>
  <c r="AM526" i="3"/>
  <c r="W526" i="3" s="1"/>
  <c r="AN526" i="3"/>
  <c r="AB526" i="3" s="1"/>
  <c r="AN860" i="3"/>
  <c r="AB860" i="3" s="1"/>
  <c r="AM860" i="3"/>
  <c r="W860" i="3" s="1"/>
  <c r="AN771" i="3"/>
  <c r="AB771" i="3" s="1"/>
  <c r="AM771" i="3"/>
  <c r="W771" i="3" s="1"/>
  <c r="AN465" i="3"/>
  <c r="AB465" i="3" s="1"/>
  <c r="AM465" i="3"/>
  <c r="W465" i="3" s="1"/>
  <c r="Q1101" i="3"/>
  <c r="R1101" i="3"/>
  <c r="N1101" i="3" s="1"/>
  <c r="Q1031" i="3"/>
  <c r="W1031" i="3" s="1"/>
  <c r="Z1031" i="3" s="1"/>
  <c r="M1063" i="3"/>
  <c r="O1063" i="3"/>
  <c r="R1023" i="3"/>
  <c r="N1023" i="3" s="1"/>
  <c r="Q1023" i="3"/>
  <c r="W1023" i="3" s="1"/>
  <c r="Z1023" i="3" s="1"/>
  <c r="M975" i="3"/>
  <c r="O975" i="3"/>
  <c r="R1048" i="3"/>
  <c r="N1048" i="3" s="1"/>
  <c r="Q1048" i="3"/>
  <c r="O1073" i="3"/>
  <c r="O969" i="3"/>
  <c r="W969" i="3"/>
  <c r="Z969" i="3" s="1"/>
  <c r="AM1001" i="3"/>
  <c r="AN1001" i="3"/>
  <c r="AM983" i="3"/>
  <c r="AN983" i="3"/>
  <c r="Q965" i="3"/>
  <c r="W1011" i="3"/>
  <c r="Q865" i="3"/>
  <c r="Z866" i="3"/>
  <c r="T834" i="3"/>
  <c r="U834" i="3" s="1"/>
  <c r="M929" i="3"/>
  <c r="W929" i="3" s="1"/>
  <c r="AN976" i="3"/>
  <c r="AM976" i="3"/>
  <c r="AM958" i="3"/>
  <c r="AN958" i="3"/>
  <c r="AN979" i="3"/>
  <c r="AM979" i="3"/>
  <c r="Q801" i="3"/>
  <c r="Z802" i="3"/>
  <c r="T742" i="3"/>
  <c r="U742" i="3" s="1"/>
  <c r="Q712" i="3"/>
  <c r="Z713" i="3"/>
  <c r="T653" i="3"/>
  <c r="U653" i="3" s="1"/>
  <c r="T743" i="3"/>
  <c r="U743" i="3" s="1"/>
  <c r="R1088" i="3"/>
  <c r="N1088" i="3" s="1"/>
  <c r="Q1086" i="3"/>
  <c r="R1086" i="3"/>
  <c r="N1086" i="3" s="1"/>
  <c r="M1079" i="3"/>
  <c r="O1079" i="3"/>
  <c r="O1030" i="3"/>
  <c r="Q1033" i="3"/>
  <c r="W1033" i="3" s="1"/>
  <c r="Z1033" i="3" s="1"/>
  <c r="R1033" i="3"/>
  <c r="N1033" i="3" s="1"/>
  <c r="R1022" i="3"/>
  <c r="N1022" i="3" s="1"/>
  <c r="Q1062" i="3"/>
  <c r="R1062" i="3"/>
  <c r="N1062" i="3" s="1"/>
  <c r="W954" i="3"/>
  <c r="Z954" i="3" s="1"/>
  <c r="O954" i="3"/>
  <c r="O972" i="3"/>
  <c r="W972" i="3"/>
  <c r="Z972" i="3" s="1"/>
  <c r="O1052" i="3"/>
  <c r="AM997" i="3"/>
  <c r="AN997" i="3"/>
  <c r="AM987" i="3"/>
  <c r="AN987" i="3"/>
  <c r="W986" i="3"/>
  <c r="M936" i="3"/>
  <c r="W936" i="3" s="1"/>
  <c r="AM959" i="3"/>
  <c r="AN959" i="3"/>
  <c r="AM966" i="3"/>
  <c r="AN966" i="3"/>
  <c r="AM972" i="3"/>
  <c r="AN972" i="3"/>
  <c r="T800" i="3"/>
  <c r="U800" i="3" s="1"/>
  <c r="W893" i="3"/>
  <c r="T893" i="3"/>
  <c r="W911" i="3"/>
  <c r="T911" i="3"/>
  <c r="T912" i="3"/>
  <c r="W912" i="3"/>
  <c r="T591" i="3"/>
  <c r="U591" i="3" s="1"/>
  <c r="T497" i="3"/>
  <c r="U497" i="3" s="1"/>
  <c r="O1094" i="3"/>
  <c r="O1104" i="3"/>
  <c r="R1027" i="3"/>
  <c r="N1027" i="3" s="1"/>
  <c r="Q1027" i="3"/>
  <c r="W1027" i="3" s="1"/>
  <c r="Z1027" i="3" s="1"/>
  <c r="R1037" i="3"/>
  <c r="N1037" i="3" s="1"/>
  <c r="Q1037" i="3"/>
  <c r="W1037" i="3" s="1"/>
  <c r="Z1037" i="3" s="1"/>
  <c r="R1015" i="3"/>
  <c r="N1015" i="3" s="1"/>
  <c r="Q1015" i="3"/>
  <c r="W1015" i="3" s="1"/>
  <c r="Z1015" i="3" s="1"/>
  <c r="O1066" i="3"/>
  <c r="O1049" i="3"/>
  <c r="W981" i="3"/>
  <c r="Z981" i="3" s="1"/>
  <c r="O981" i="3"/>
  <c r="AN989" i="3"/>
  <c r="AM989" i="3"/>
  <c r="W921" i="3"/>
  <c r="T907" i="3"/>
  <c r="R956" i="3"/>
  <c r="N956" i="3" s="1"/>
  <c r="Q956" i="3"/>
  <c r="O1051" i="3"/>
  <c r="T833" i="3"/>
  <c r="U833" i="3" s="1"/>
  <c r="W989" i="3"/>
  <c r="R958" i="3"/>
  <c r="N958" i="3" s="1"/>
  <c r="Q958" i="3"/>
  <c r="AN968" i="3"/>
  <c r="AM968" i="3"/>
  <c r="AM974" i="3"/>
  <c r="AN974" i="3"/>
  <c r="AM955" i="3"/>
  <c r="AN955" i="3"/>
  <c r="AN982" i="3"/>
  <c r="AM982" i="3"/>
  <c r="AN977" i="3"/>
  <c r="AM977" i="3"/>
  <c r="AN969" i="3"/>
  <c r="AM969" i="3"/>
  <c r="AM980" i="3"/>
  <c r="AN980" i="3"/>
  <c r="W937" i="3"/>
  <c r="W940" i="3"/>
  <c r="M799" i="3"/>
  <c r="T799" i="3" s="1"/>
  <c r="U799" i="3" s="1"/>
  <c r="Z776" i="3"/>
  <c r="Q775" i="3"/>
  <c r="W895" i="3"/>
  <c r="T895" i="3"/>
  <c r="W913" i="3"/>
  <c r="W906" i="3"/>
  <c r="T906" i="3"/>
  <c r="W900" i="3"/>
  <c r="T900" i="3"/>
  <c r="W916" i="3"/>
  <c r="T916" i="3"/>
  <c r="Z622" i="3"/>
  <c r="Q621" i="3"/>
  <c r="AM710" i="3"/>
  <c r="W710" i="3" s="1"/>
  <c r="AM649" i="3"/>
  <c r="W649" i="3" s="1"/>
  <c r="AN679" i="3"/>
  <c r="AB679" i="3" s="1"/>
  <c r="T681" i="3"/>
  <c r="U681" i="3" s="1"/>
  <c r="T587" i="3"/>
  <c r="U587" i="3" s="1"/>
  <c r="Z593" i="3"/>
  <c r="Q592" i="3"/>
  <c r="AN619" i="3"/>
  <c r="AB619" i="3" s="1"/>
  <c r="AH418" i="3"/>
  <c r="AG418" i="3" s="1"/>
  <c r="Q1087" i="3"/>
  <c r="AN1054" i="3"/>
  <c r="AM1054" i="3"/>
  <c r="R1019" i="3"/>
  <c r="N1019" i="3" s="1"/>
  <c r="Q1019" i="3"/>
  <c r="W1019" i="3" s="1"/>
  <c r="Z1019" i="3" s="1"/>
  <c r="Q1025" i="3"/>
  <c r="W1025" i="3" s="1"/>
  <c r="Z1025" i="3" s="1"/>
  <c r="R1025" i="3"/>
  <c r="N1025" i="3" s="1"/>
  <c r="Q1044" i="3"/>
  <c r="R1044" i="3"/>
  <c r="N1044" i="3" s="1"/>
  <c r="Q1057" i="3"/>
  <c r="R1057" i="3"/>
  <c r="N1057" i="3" s="1"/>
  <c r="W979" i="3"/>
  <c r="Z979" i="3" s="1"/>
  <c r="O979" i="3"/>
  <c r="O957" i="3"/>
  <c r="W957" i="3"/>
  <c r="Z957" i="3" s="1"/>
  <c r="O971" i="3"/>
  <c r="W971" i="3"/>
  <c r="Z971" i="3" s="1"/>
  <c r="AM985" i="3"/>
  <c r="AN985" i="3"/>
  <c r="AM1003" i="3"/>
  <c r="AN1003" i="3"/>
  <c r="AM988" i="3"/>
  <c r="AN988" i="3"/>
  <c r="Q1065" i="3"/>
  <c r="R1065" i="3"/>
  <c r="N1065" i="3" s="1"/>
  <c r="W994" i="3"/>
  <c r="AM956" i="3"/>
  <c r="AN956" i="3"/>
  <c r="AN967" i="3"/>
  <c r="AM967" i="3"/>
  <c r="AN963" i="3"/>
  <c r="AM963" i="3"/>
  <c r="AM961" i="3"/>
  <c r="W961" i="3"/>
  <c r="Z961" i="3" s="1"/>
  <c r="AN961" i="3"/>
  <c r="AM971" i="3"/>
  <c r="AN971" i="3"/>
  <c r="T892" i="3"/>
  <c r="W892" i="3"/>
  <c r="W898" i="3"/>
  <c r="T898" i="3"/>
  <c r="W903" i="3"/>
  <c r="T903" i="3"/>
  <c r="W908" i="3"/>
  <c r="T908" i="3"/>
  <c r="AB557" i="3"/>
  <c r="AM557" i="3"/>
  <c r="AN557" i="3"/>
  <c r="W557" i="3"/>
  <c r="Q1103" i="3"/>
  <c r="R1103" i="3"/>
  <c r="N1103" i="3" s="1"/>
  <c r="R1084" i="3"/>
  <c r="N1084" i="3" s="1"/>
  <c r="Q1084" i="3"/>
  <c r="Q1018" i="3"/>
  <c r="W1018" i="3" s="1"/>
  <c r="Z1018" i="3" s="1"/>
  <c r="R1018" i="3"/>
  <c r="N1018" i="3" s="1"/>
  <c r="R1043" i="3"/>
  <c r="N1043" i="3" s="1"/>
  <c r="Q1043" i="3"/>
  <c r="W1043" i="3" s="1"/>
  <c r="Z1043" i="3" s="1"/>
  <c r="Q1059" i="3"/>
  <c r="R1046" i="3"/>
  <c r="N1046" i="3" s="1"/>
  <c r="R1072" i="3"/>
  <c r="N1072" i="3" s="1"/>
  <c r="Q1072" i="3"/>
  <c r="O973" i="3"/>
  <c r="W973" i="3"/>
  <c r="Z973" i="3" s="1"/>
  <c r="W974" i="3"/>
  <c r="Z974" i="3" s="1"/>
  <c r="O974" i="3"/>
  <c r="R966" i="3"/>
  <c r="N966" i="3" s="1"/>
  <c r="AN986" i="3"/>
  <c r="AM986" i="3"/>
  <c r="AM1004" i="3"/>
  <c r="AN1004" i="3"/>
  <c r="AN990" i="3"/>
  <c r="AM990" i="3"/>
  <c r="W1010" i="3"/>
  <c r="W948" i="3"/>
  <c r="W952" i="3"/>
  <c r="Z952" i="3" s="1"/>
  <c r="O952" i="3"/>
  <c r="Z836" i="3"/>
  <c r="Q835" i="3"/>
  <c r="O1047" i="3"/>
  <c r="Q961" i="3"/>
  <c r="R961" i="3"/>
  <c r="N961" i="3" s="1"/>
  <c r="W985" i="3"/>
  <c r="R955" i="3"/>
  <c r="N955" i="3" s="1"/>
  <c r="Q955" i="3"/>
  <c r="W958" i="3"/>
  <c r="Z958" i="3" s="1"/>
  <c r="AM962" i="3"/>
  <c r="AN962" i="3"/>
  <c r="AN981" i="3"/>
  <c r="AM981" i="3"/>
  <c r="AN964" i="3"/>
  <c r="AM964" i="3"/>
  <c r="AN965" i="3"/>
  <c r="AM965" i="3"/>
  <c r="T774" i="3"/>
  <c r="U774" i="3" s="1"/>
  <c r="W909" i="3"/>
  <c r="T896" i="3"/>
  <c r="W896" i="3"/>
  <c r="T620" i="3"/>
  <c r="U620" i="3" s="1"/>
  <c r="R976" i="3"/>
  <c r="N976" i="3" s="1"/>
  <c r="Q976" i="3"/>
  <c r="AN650" i="3"/>
  <c r="AB650" i="3" s="1"/>
  <c r="Z745" i="3"/>
  <c r="Q744" i="3"/>
  <c r="Q528" i="3"/>
  <c r="Z529" i="3"/>
  <c r="T496" i="3"/>
  <c r="U496" i="3" s="1"/>
  <c r="AM415" i="3"/>
  <c r="AN415" i="3"/>
  <c r="Q11" i="3"/>
  <c r="T11" i="3" s="1"/>
  <c r="U11" i="3" s="1"/>
  <c r="AM11" i="3" s="1"/>
  <c r="Z12" i="3"/>
  <c r="AM1105" i="3"/>
  <c r="W1105" i="3" s="1"/>
  <c r="Z1105" i="3" s="1"/>
  <c r="R1092" i="3"/>
  <c r="N1092" i="3" s="1"/>
  <c r="Q1092" i="3"/>
  <c r="Q1089" i="3"/>
  <c r="R1089" i="3"/>
  <c r="N1089" i="3" s="1"/>
  <c r="Q1093" i="3"/>
  <c r="R1093" i="3"/>
  <c r="N1093" i="3" s="1"/>
  <c r="O1077" i="3"/>
  <c r="M1038" i="3"/>
  <c r="O1038" i="3"/>
  <c r="O1091" i="3"/>
  <c r="Q1040" i="3"/>
  <c r="W1040" i="3" s="1"/>
  <c r="Z1040" i="3" s="1"/>
  <c r="Q1017" i="3"/>
  <c r="W1017" i="3" s="1"/>
  <c r="Z1017" i="3" s="1"/>
  <c r="R1017" i="3"/>
  <c r="N1017" i="3" s="1"/>
  <c r="O1034" i="3"/>
  <c r="M977" i="3"/>
  <c r="W977" i="3" s="1"/>
  <c r="Z977" i="3" s="1"/>
  <c r="O977" i="3"/>
  <c r="O1055" i="3"/>
  <c r="O1060" i="3"/>
  <c r="O1067" i="3"/>
  <c r="W967" i="3"/>
  <c r="Z967" i="3" s="1"/>
  <c r="O967" i="3"/>
  <c r="O964" i="3"/>
  <c r="W964" i="3"/>
  <c r="Z964" i="3" s="1"/>
  <c r="O978" i="3"/>
  <c r="W978" i="3"/>
  <c r="Z978" i="3" s="1"/>
  <c r="O1056" i="3"/>
  <c r="T909" i="3"/>
  <c r="AD1089" i="3"/>
  <c r="AD1104" i="3"/>
  <c r="AD1102" i="3"/>
  <c r="AD1095" i="3"/>
  <c r="AD1092" i="3"/>
  <c r="AD1091" i="3"/>
  <c r="AD1085" i="3"/>
  <c r="AD1101" i="3"/>
  <c r="AD1099" i="3"/>
  <c r="AD1097" i="3"/>
  <c r="AD1088" i="3"/>
  <c r="AD1087" i="3"/>
  <c r="AD1080" i="3"/>
  <c r="AD1103" i="3"/>
  <c r="AD1086" i="3"/>
  <c r="AD1081" i="3"/>
  <c r="AD1093" i="3"/>
  <c r="AD1100" i="3"/>
  <c r="AD1078" i="3"/>
  <c r="AD1074" i="3"/>
  <c r="Q1036" i="3"/>
  <c r="W1036" i="3" s="1"/>
  <c r="Z1036" i="3" s="1"/>
  <c r="AM992" i="3"/>
  <c r="AN992" i="3"/>
  <c r="AM1009" i="3"/>
  <c r="AN1009" i="3"/>
  <c r="AN991" i="3"/>
  <c r="AM991" i="3"/>
  <c r="AM993" i="3"/>
  <c r="AN993" i="3"/>
  <c r="W998" i="3"/>
  <c r="W996" i="3"/>
  <c r="T863" i="3"/>
  <c r="U863" i="3" s="1"/>
  <c r="O1082" i="3"/>
  <c r="O1099" i="3"/>
  <c r="R1078" i="3"/>
  <c r="N1078" i="3" s="1"/>
  <c r="Q1078" i="3"/>
  <c r="R1083" i="3"/>
  <c r="N1083" i="3" s="1"/>
  <c r="Q1083" i="3"/>
  <c r="O1096" i="3"/>
  <c r="O1095" i="3"/>
  <c r="AD1084" i="3"/>
  <c r="M1075" i="3"/>
  <c r="O1075" i="3"/>
  <c r="O1081" i="3"/>
  <c r="AD1075" i="3"/>
  <c r="R1039" i="3"/>
  <c r="N1039" i="3" s="1"/>
  <c r="Q1039" i="3"/>
  <c r="W1039" i="3" s="1"/>
  <c r="Z1039" i="3" s="1"/>
  <c r="O1026" i="3"/>
  <c r="Q1021" i="3"/>
  <c r="W1021" i="3" s="1"/>
  <c r="Z1021" i="3" s="1"/>
  <c r="R1021" i="3"/>
  <c r="N1021" i="3" s="1"/>
  <c r="R1035" i="3"/>
  <c r="N1035" i="3" s="1"/>
  <c r="Q1035" i="3"/>
  <c r="W1035" i="3" s="1"/>
  <c r="Z1035" i="3" s="1"/>
  <c r="Q1041" i="3"/>
  <c r="W1041" i="3" s="1"/>
  <c r="Z1041" i="3" s="1"/>
  <c r="R1041" i="3"/>
  <c r="N1041" i="3" s="1"/>
  <c r="O1014" i="3"/>
  <c r="Q1058" i="3"/>
  <c r="R1058" i="3"/>
  <c r="N1058" i="3" s="1"/>
  <c r="R1064" i="3"/>
  <c r="N1064" i="3" s="1"/>
  <c r="Q1064" i="3"/>
  <c r="O1068" i="3"/>
  <c r="Q1054" i="3"/>
  <c r="R1054" i="3"/>
  <c r="N1054" i="3" s="1"/>
  <c r="O1071" i="3"/>
  <c r="O980" i="3"/>
  <c r="W980" i="3"/>
  <c r="Z980" i="3" s="1"/>
  <c r="O962" i="3"/>
  <c r="W962" i="3"/>
  <c r="Z962" i="3" s="1"/>
  <c r="O968" i="3"/>
  <c r="W968" i="3"/>
  <c r="Z968" i="3" s="1"/>
  <c r="O970" i="3"/>
  <c r="W970" i="3"/>
  <c r="Z970" i="3" s="1"/>
  <c r="O982" i="3"/>
  <c r="W982" i="3"/>
  <c r="Z982" i="3" s="1"/>
  <c r="AD1082" i="3"/>
  <c r="AM1006" i="3"/>
  <c r="AN1006" i="3"/>
  <c r="AN984" i="3"/>
  <c r="AM984" i="3"/>
  <c r="AN995" i="3"/>
  <c r="AM995" i="3"/>
  <c r="AM1010" i="3"/>
  <c r="AN1010" i="3"/>
  <c r="AM994" i="3"/>
  <c r="AN994" i="3"/>
  <c r="AM1012" i="3"/>
  <c r="AN1012" i="3"/>
  <c r="R959" i="3"/>
  <c r="N959" i="3" s="1"/>
  <c r="Q959" i="3"/>
  <c r="W991" i="3"/>
  <c r="W1002" i="3"/>
  <c r="W1000" i="3"/>
  <c r="W922" i="3"/>
  <c r="W935" i="3"/>
  <c r="W930" i="3"/>
  <c r="T864" i="3"/>
  <c r="U864" i="3" s="1"/>
  <c r="O1102" i="3"/>
  <c r="AD1072" i="3"/>
  <c r="AD1069" i="3"/>
  <c r="AD1065" i="3"/>
  <c r="AD1057" i="3"/>
  <c r="AD1049" i="3"/>
  <c r="AD1056" i="3"/>
  <c r="AD1055" i="3"/>
  <c r="AD1045" i="3"/>
  <c r="AD1061" i="3"/>
  <c r="AD1051" i="3"/>
  <c r="AD1063" i="3"/>
  <c r="AD1053" i="3"/>
  <c r="AD1048" i="3"/>
  <c r="AD1067" i="3"/>
  <c r="AD1060" i="3"/>
  <c r="AD1047" i="3"/>
  <c r="AD1066" i="3"/>
  <c r="AD1050" i="3"/>
  <c r="AD1064" i="3"/>
  <c r="AD1059" i="3"/>
  <c r="AD1068" i="3"/>
  <c r="AD1070" i="3"/>
  <c r="W956" i="3"/>
  <c r="Z956" i="3" s="1"/>
  <c r="T918" i="3"/>
  <c r="AM832" i="3"/>
  <c r="W832" i="3" s="1"/>
  <c r="W975" i="3"/>
  <c r="Z975" i="3" s="1"/>
  <c r="Q953" i="3"/>
  <c r="AM957" i="3"/>
  <c r="AN957" i="3"/>
  <c r="AN975" i="3"/>
  <c r="AM975" i="3"/>
  <c r="AM960" i="3"/>
  <c r="AN960" i="3"/>
  <c r="AM954" i="3"/>
  <c r="AN954" i="3"/>
  <c r="AN978" i="3"/>
  <c r="AM978" i="3"/>
  <c r="AN970" i="3"/>
  <c r="AM970" i="3"/>
  <c r="AM973" i="3"/>
  <c r="AN973" i="3"/>
  <c r="T894" i="3"/>
  <c r="W901" i="3"/>
  <c r="W897" i="3"/>
  <c r="W914" i="3"/>
  <c r="T914" i="3"/>
  <c r="W919" i="3"/>
  <c r="T919" i="3"/>
  <c r="T904" i="3"/>
  <c r="W904" i="3"/>
  <c r="T920" i="3"/>
  <c r="W920" i="3"/>
  <c r="T711" i="3"/>
  <c r="U711" i="3" s="1"/>
  <c r="Z655" i="3"/>
  <c r="Q654" i="3"/>
  <c r="Z683" i="3"/>
  <c r="Q682" i="3"/>
  <c r="T588" i="3"/>
  <c r="U588" i="3" s="1"/>
  <c r="Z560" i="3"/>
  <c r="Q559" i="3"/>
  <c r="Z469" i="3"/>
  <c r="Q468" i="3"/>
  <c r="T466" i="3"/>
  <c r="U466" i="3" s="1"/>
  <c r="T590" i="3"/>
  <c r="U590" i="3" s="1"/>
  <c r="Z499" i="3"/>
  <c r="Q498" i="3"/>
  <c r="BA189" i="21" l="1"/>
  <c r="BL117" i="21"/>
  <c r="BM117" i="21"/>
  <c r="CN186" i="21"/>
  <c r="CG186" i="21"/>
  <c r="AM189" i="21"/>
  <c r="AH189" i="21"/>
  <c r="BI188" i="21"/>
  <c r="BJ189" i="21"/>
  <c r="AU192" i="21"/>
  <c r="AV191" i="21"/>
  <c r="AN188" i="21"/>
  <c r="BR188" i="21"/>
  <c r="BB199" i="21"/>
  <c r="BC198" i="21"/>
  <c r="BE198" i="21" s="1"/>
  <c r="CO186" i="21"/>
  <c r="CP186" i="21" s="1"/>
  <c r="CC186" i="21"/>
  <c r="CJ122" i="21"/>
  <c r="CK122" i="21" s="1"/>
  <c r="CI122" i="21"/>
  <c r="CB187" i="21"/>
  <c r="AW190" i="21"/>
  <c r="AZ190" i="21"/>
  <c r="BF197" i="21"/>
  <c r="D191" i="21"/>
  <c r="J190" i="21"/>
  <c r="AG190" i="21" s="1"/>
  <c r="CF187" i="21"/>
  <c r="BU187" i="21"/>
  <c r="BY187" i="21" s="1"/>
  <c r="BZ187" i="21" s="1"/>
  <c r="BW189" i="21" s="1"/>
  <c r="BX189" i="21" s="1"/>
  <c r="R1061" i="3"/>
  <c r="N1061" i="3" s="1"/>
  <c r="AL418" i="3"/>
  <c r="AJ418" i="3" s="1"/>
  <c r="AM1046" i="3"/>
  <c r="AM862" i="3"/>
  <c r="W862" i="3" s="1"/>
  <c r="Q1050" i="3"/>
  <c r="Q1098" i="3"/>
  <c r="AN651" i="3"/>
  <c r="AB651" i="3" s="1"/>
  <c r="W556" i="3"/>
  <c r="A552" i="3"/>
  <c r="Q1045" i="3"/>
  <c r="AM1062" i="3"/>
  <c r="R1090" i="3"/>
  <c r="N1090" i="3" s="1"/>
  <c r="Q1046" i="3"/>
  <c r="W1046" i="3" s="1"/>
  <c r="Q1076" i="3"/>
  <c r="R1069" i="3"/>
  <c r="N1069" i="3" s="1"/>
  <c r="R1070" i="3"/>
  <c r="N1070" i="3" s="1"/>
  <c r="Q1100" i="3"/>
  <c r="R1085" i="3"/>
  <c r="N1085" i="3" s="1"/>
  <c r="R1059" i="3"/>
  <c r="N1059" i="3" s="1"/>
  <c r="Q1097" i="3"/>
  <c r="Q1081" i="3"/>
  <c r="Q1070" i="3"/>
  <c r="R1087" i="3"/>
  <c r="N1087" i="3" s="1"/>
  <c r="Q1053" i="3"/>
  <c r="R1074" i="3"/>
  <c r="N1074" i="3" s="1"/>
  <c r="R1097" i="3"/>
  <c r="N1097" i="3" s="1"/>
  <c r="R1076" i="3"/>
  <c r="N1076" i="3" s="1"/>
  <c r="AM1098" i="3"/>
  <c r="Q1090" i="3"/>
  <c r="W1090" i="3" s="1"/>
  <c r="AM1083" i="3"/>
  <c r="R1053" i="3"/>
  <c r="N1053" i="3" s="1"/>
  <c r="Q1069" i="3"/>
  <c r="AN741" i="3"/>
  <c r="AB741" i="3" s="1"/>
  <c r="AM741" i="3"/>
  <c r="W741" i="3" s="1"/>
  <c r="Q1042" i="3"/>
  <c r="W1042" i="3" s="1"/>
  <c r="Z1042" i="3" s="1"/>
  <c r="AM527" i="3"/>
  <c r="W527" i="3" s="1"/>
  <c r="Q1013" i="3"/>
  <c r="W1013" i="3" s="1"/>
  <c r="Z1013" i="3" s="1"/>
  <c r="R1013" i="3"/>
  <c r="N1013" i="3" s="1"/>
  <c r="Q1016" i="3"/>
  <c r="W1016" i="3" s="1"/>
  <c r="Z1016" i="3" s="1"/>
  <c r="R1016" i="3"/>
  <c r="N1016" i="3" s="1"/>
  <c r="Y983" i="3"/>
  <c r="Z990" i="3" s="1"/>
  <c r="R963" i="3"/>
  <c r="N963" i="3" s="1"/>
  <c r="Q963" i="3"/>
  <c r="CM101" i="1"/>
  <c r="CN101" i="1" s="1"/>
  <c r="J35" i="10" s="1"/>
  <c r="R1032" i="3"/>
  <c r="N1032" i="3" s="1"/>
  <c r="Q1032" i="3"/>
  <c r="W1032" i="3" s="1"/>
  <c r="Z1032" i="3" s="1"/>
  <c r="R960" i="3"/>
  <c r="N960" i="3" s="1"/>
  <c r="Q960" i="3"/>
  <c r="AW150" i="1"/>
  <c r="F35" i="10"/>
  <c r="BX99" i="1"/>
  <c r="BU101" i="1" s="1"/>
  <c r="BV101" i="1" s="1"/>
  <c r="BW101" i="1" s="1"/>
  <c r="AZ57" i="1"/>
  <c r="BV100" i="1"/>
  <c r="BW100" i="1" s="1"/>
  <c r="CD101" i="1"/>
  <c r="AM105" i="1"/>
  <c r="D39" i="10" s="1"/>
  <c r="BP105" i="1"/>
  <c r="BZ105" i="1" s="1"/>
  <c r="CA105" i="1" s="1"/>
  <c r="AY102" i="1"/>
  <c r="BH103" i="1"/>
  <c r="BG102" i="1"/>
  <c r="BS102" i="1" s="1"/>
  <c r="AZ106" i="1"/>
  <c r="AU103" i="1"/>
  <c r="AX103" i="1"/>
  <c r="AS105" i="1"/>
  <c r="AT104" i="1"/>
  <c r="AM1077" i="3"/>
  <c r="W1062" i="3"/>
  <c r="W1083" i="3"/>
  <c r="AM1096" i="3"/>
  <c r="W1054" i="3"/>
  <c r="AN1094" i="3"/>
  <c r="AM1079" i="3"/>
  <c r="AN1052" i="3"/>
  <c r="AM1058" i="3"/>
  <c r="W1058" i="3" s="1"/>
  <c r="AM1076" i="3"/>
  <c r="W1076" i="3" s="1"/>
  <c r="AM1044" i="3"/>
  <c r="W1044" i="3" s="1"/>
  <c r="AM1071" i="3"/>
  <c r="AM799" i="3"/>
  <c r="W799" i="3" s="1"/>
  <c r="AN799" i="3"/>
  <c r="AB799" i="3" s="1"/>
  <c r="Z1001" i="3"/>
  <c r="Z1007" i="3"/>
  <c r="Z987" i="3"/>
  <c r="Z995" i="3"/>
  <c r="Q499" i="3"/>
  <c r="Z500" i="3"/>
  <c r="Z561" i="3"/>
  <c r="Q560" i="3"/>
  <c r="Z684" i="3"/>
  <c r="Q683" i="3"/>
  <c r="AN1070" i="3"/>
  <c r="AM1070" i="3"/>
  <c r="W1070" i="3" s="1"/>
  <c r="AN1050" i="3"/>
  <c r="AM1050" i="3"/>
  <c r="W1050" i="3" s="1"/>
  <c r="AN1051" i="3"/>
  <c r="AM1051" i="3"/>
  <c r="AN1056" i="3"/>
  <c r="AM1056" i="3"/>
  <c r="Z1000" i="3"/>
  <c r="Q970" i="3"/>
  <c r="R970" i="3"/>
  <c r="N970" i="3" s="1"/>
  <c r="R962" i="3"/>
  <c r="N962" i="3" s="1"/>
  <c r="Q962" i="3"/>
  <c r="R1099" i="3"/>
  <c r="N1099" i="3" s="1"/>
  <c r="Q1099" i="3"/>
  <c r="AN1080" i="3"/>
  <c r="AM1080" i="3"/>
  <c r="W1080" i="3" s="1"/>
  <c r="AN1099" i="3"/>
  <c r="AM1099" i="3"/>
  <c r="AN1089" i="3"/>
  <c r="AM1089" i="3"/>
  <c r="W1089" i="3" s="1"/>
  <c r="R978" i="3"/>
  <c r="N978" i="3" s="1"/>
  <c r="Q978" i="3"/>
  <c r="AM620" i="3"/>
  <c r="W620" i="3" s="1"/>
  <c r="AN620" i="3"/>
  <c r="AB620" i="3" s="1"/>
  <c r="Y892" i="3"/>
  <c r="Y893" i="3" s="1"/>
  <c r="Z909" i="3" s="1"/>
  <c r="Z594" i="3"/>
  <c r="Q593" i="3"/>
  <c r="T775" i="3"/>
  <c r="U775" i="3" s="1"/>
  <c r="AM833" i="3"/>
  <c r="W833" i="3" s="1"/>
  <c r="AN833" i="3"/>
  <c r="AB833" i="3" s="1"/>
  <c r="Q972" i="3"/>
  <c r="R972" i="3"/>
  <c r="N972" i="3" s="1"/>
  <c r="T712" i="3"/>
  <c r="U712" i="3" s="1"/>
  <c r="T801" i="3"/>
  <c r="U801" i="3" s="1"/>
  <c r="T865" i="3"/>
  <c r="U865" i="3" s="1"/>
  <c r="Q1073" i="3"/>
  <c r="W1073" i="3" s="1"/>
  <c r="R1073" i="3"/>
  <c r="N1073" i="3" s="1"/>
  <c r="AM588" i="3"/>
  <c r="W588" i="3" s="1"/>
  <c r="AN588" i="3"/>
  <c r="AB588" i="3" s="1"/>
  <c r="AN773" i="3"/>
  <c r="AB773" i="3" s="1"/>
  <c r="AM773" i="3"/>
  <c r="W773" i="3" s="1"/>
  <c r="AN1066" i="3"/>
  <c r="AM1066" i="3"/>
  <c r="AN1048" i="3"/>
  <c r="AM1048" i="3"/>
  <c r="W1048" i="3" s="1"/>
  <c r="AN1049" i="3"/>
  <c r="AM1049" i="3"/>
  <c r="AM1072" i="3"/>
  <c r="W1072" i="3" s="1"/>
  <c r="AN1072" i="3"/>
  <c r="R1082" i="3"/>
  <c r="N1082" i="3" s="1"/>
  <c r="Q1082" i="3"/>
  <c r="AM1074" i="3"/>
  <c r="W1074" i="3" s="1"/>
  <c r="AN1074" i="3"/>
  <c r="AN1081" i="3"/>
  <c r="AM1081" i="3"/>
  <c r="AN1101" i="3"/>
  <c r="AM1101" i="3"/>
  <c r="AM1095" i="3"/>
  <c r="AN1095" i="3"/>
  <c r="Z530" i="3"/>
  <c r="Q529" i="3"/>
  <c r="Z948" i="3"/>
  <c r="Q973" i="3"/>
  <c r="R973" i="3"/>
  <c r="N973" i="3" s="1"/>
  <c r="Z903" i="3"/>
  <c r="Q979" i="3"/>
  <c r="R979" i="3"/>
  <c r="N979" i="3" s="1"/>
  <c r="AM587" i="3"/>
  <c r="W587" i="3" s="1"/>
  <c r="AN587" i="3"/>
  <c r="AB587" i="3" s="1"/>
  <c r="T621" i="3"/>
  <c r="U621" i="3" s="1"/>
  <c r="Z906" i="3"/>
  <c r="Z777" i="3"/>
  <c r="Q776" i="3"/>
  <c r="Q1051" i="3"/>
  <c r="R1051" i="3"/>
  <c r="N1051" i="3" s="1"/>
  <c r="Q954" i="3"/>
  <c r="R954" i="3"/>
  <c r="N954" i="3" s="1"/>
  <c r="Q1079" i="3"/>
  <c r="R1079" i="3"/>
  <c r="N1079" i="3" s="1"/>
  <c r="AM742" i="3"/>
  <c r="W742" i="3" s="1"/>
  <c r="AN742" i="3"/>
  <c r="AB742" i="3" s="1"/>
  <c r="Z470" i="3"/>
  <c r="Q469" i="3"/>
  <c r="Q655" i="3"/>
  <c r="Z656" i="3"/>
  <c r="AN1059" i="3"/>
  <c r="AM1059" i="3"/>
  <c r="W1059" i="3" s="1"/>
  <c r="AN1047" i="3"/>
  <c r="AM1047" i="3"/>
  <c r="AN1053" i="3"/>
  <c r="AM1053" i="3"/>
  <c r="AN1045" i="3"/>
  <c r="AM1045" i="3"/>
  <c r="AN1057" i="3"/>
  <c r="AM1057" i="3"/>
  <c r="W1057" i="3" s="1"/>
  <c r="Q1102" i="3"/>
  <c r="R1102" i="3"/>
  <c r="N1102" i="3" s="1"/>
  <c r="Z930" i="3"/>
  <c r="R982" i="3"/>
  <c r="N982" i="3" s="1"/>
  <c r="Q982" i="3"/>
  <c r="R968" i="3"/>
  <c r="N968" i="3" s="1"/>
  <c r="Q968" i="3"/>
  <c r="R980" i="3"/>
  <c r="N980" i="3" s="1"/>
  <c r="Q980" i="3"/>
  <c r="Q1068" i="3"/>
  <c r="R1068" i="3"/>
  <c r="N1068" i="3" s="1"/>
  <c r="Q1026" i="3"/>
  <c r="W1026" i="3" s="1"/>
  <c r="Z1026" i="3" s="1"/>
  <c r="R1026" i="3"/>
  <c r="N1026" i="3" s="1"/>
  <c r="Q1095" i="3"/>
  <c r="R1095" i="3"/>
  <c r="N1095" i="3" s="1"/>
  <c r="AM863" i="3"/>
  <c r="W863" i="3" s="1"/>
  <c r="AN863" i="3"/>
  <c r="AB863" i="3" s="1"/>
  <c r="AM1078" i="3"/>
  <c r="AN1078" i="3"/>
  <c r="AM1086" i="3"/>
  <c r="W1086" i="3" s="1"/>
  <c r="AN1086" i="3"/>
  <c r="AN1088" i="3"/>
  <c r="AM1088" i="3"/>
  <c r="W1088" i="3" s="1"/>
  <c r="AN1085" i="3"/>
  <c r="AM1085" i="3"/>
  <c r="W1085" i="3" s="1"/>
  <c r="AN1102" i="3"/>
  <c r="AM1102" i="3"/>
  <c r="Q1056" i="3"/>
  <c r="R1056" i="3"/>
  <c r="N1056" i="3" s="1"/>
  <c r="Q964" i="3"/>
  <c r="R964" i="3"/>
  <c r="N964" i="3" s="1"/>
  <c r="R1060" i="3"/>
  <c r="N1060" i="3" s="1"/>
  <c r="Q1060" i="3"/>
  <c r="Q1034" i="3"/>
  <c r="W1034" i="3" s="1"/>
  <c r="Z1034" i="3" s="1"/>
  <c r="R1034" i="3"/>
  <c r="N1034" i="3" s="1"/>
  <c r="Q1077" i="3"/>
  <c r="W1077" i="3" s="1"/>
  <c r="R1077" i="3"/>
  <c r="N1077" i="3" s="1"/>
  <c r="T528" i="3"/>
  <c r="U528" i="3" s="1"/>
  <c r="Z896" i="3"/>
  <c r="Q1047" i="3"/>
  <c r="R1047" i="3"/>
  <c r="N1047" i="3" s="1"/>
  <c r="R974" i="3"/>
  <c r="N974" i="3" s="1"/>
  <c r="Q974" i="3"/>
  <c r="Q971" i="3"/>
  <c r="R971" i="3"/>
  <c r="N971" i="3" s="1"/>
  <c r="AM681" i="3"/>
  <c r="W681" i="3" s="1"/>
  <c r="AN681" i="3"/>
  <c r="AB681" i="3" s="1"/>
  <c r="Z623" i="3"/>
  <c r="Q622" i="3"/>
  <c r="Z937" i="3"/>
  <c r="Z921" i="3"/>
  <c r="Q1049" i="3"/>
  <c r="R1049" i="3"/>
  <c r="N1049" i="3" s="1"/>
  <c r="AN497" i="3"/>
  <c r="AB497" i="3" s="1"/>
  <c r="AM497" i="3"/>
  <c r="W497" i="3" s="1"/>
  <c r="AM591" i="3"/>
  <c r="W591" i="3" s="1"/>
  <c r="AN591" i="3"/>
  <c r="AB591" i="3" s="1"/>
  <c r="R1052" i="3"/>
  <c r="N1052" i="3" s="1"/>
  <c r="Q1052" i="3"/>
  <c r="W1052" i="3" s="1"/>
  <c r="AM653" i="3"/>
  <c r="W653" i="3" s="1"/>
  <c r="AN653" i="3"/>
  <c r="AB653" i="3" s="1"/>
  <c r="AM834" i="3"/>
  <c r="W834" i="3" s="1"/>
  <c r="AN834" i="3"/>
  <c r="AB834" i="3" s="1"/>
  <c r="AM466" i="3"/>
  <c r="W466" i="3" s="1"/>
  <c r="AN466" i="3"/>
  <c r="AB466" i="3" s="1"/>
  <c r="Z919" i="3"/>
  <c r="AN1067" i="3"/>
  <c r="AM1067" i="3"/>
  <c r="AN1069" i="3"/>
  <c r="AM1069" i="3"/>
  <c r="AN1082" i="3"/>
  <c r="AM1082" i="3"/>
  <c r="AM1093" i="3"/>
  <c r="AN1093" i="3"/>
  <c r="AN1092" i="3"/>
  <c r="AM1092" i="3"/>
  <c r="W1092" i="3" s="1"/>
  <c r="R977" i="3"/>
  <c r="N977" i="3" s="1"/>
  <c r="Q977" i="3"/>
  <c r="Q1038" i="3"/>
  <c r="W1038" i="3" s="1"/>
  <c r="Z1038" i="3" s="1"/>
  <c r="R1038" i="3"/>
  <c r="N1038" i="3" s="1"/>
  <c r="W1093" i="3"/>
  <c r="Q745" i="3"/>
  <c r="Z746" i="3"/>
  <c r="Z837" i="3"/>
  <c r="Q836" i="3"/>
  <c r="R957" i="3"/>
  <c r="N957" i="3" s="1"/>
  <c r="Q957" i="3"/>
  <c r="Q981" i="3"/>
  <c r="R981" i="3"/>
  <c r="N981" i="3" s="1"/>
  <c r="R1094" i="3"/>
  <c r="N1094" i="3" s="1"/>
  <c r="Q1094" i="3"/>
  <c r="W1094" i="3" s="1"/>
  <c r="Z912" i="3"/>
  <c r="AM590" i="3"/>
  <c r="W590" i="3" s="1"/>
  <c r="AN590" i="3"/>
  <c r="AB590" i="3" s="1"/>
  <c r="T468" i="3"/>
  <c r="U468" i="3" s="1"/>
  <c r="T654" i="3"/>
  <c r="U654" i="3" s="1"/>
  <c r="Z904" i="3"/>
  <c r="AN1068" i="3"/>
  <c r="AM1068" i="3"/>
  <c r="AN1061" i="3"/>
  <c r="AM1061" i="3"/>
  <c r="W1061" i="3" s="1"/>
  <c r="Y922" i="3"/>
  <c r="Y923" i="3" s="1"/>
  <c r="Z935" i="3" s="1"/>
  <c r="AN1075" i="3"/>
  <c r="AM1075" i="3"/>
  <c r="AN1084" i="3"/>
  <c r="AM1084" i="3"/>
  <c r="W1084" i="3" s="1"/>
  <c r="AN1087" i="3"/>
  <c r="AM1087" i="3"/>
  <c r="W1087" i="3" s="1"/>
  <c r="Q1067" i="3"/>
  <c r="R1067" i="3"/>
  <c r="N1067" i="3" s="1"/>
  <c r="T498" i="3"/>
  <c r="U498" i="3" s="1"/>
  <c r="T559" i="3"/>
  <c r="U559" i="3" s="1"/>
  <c r="W559" i="3" s="1"/>
  <c r="T682" i="3"/>
  <c r="U682" i="3" s="1"/>
  <c r="AM711" i="3"/>
  <c r="W711" i="3" s="1"/>
  <c r="AN711" i="3"/>
  <c r="AB711" i="3" s="1"/>
  <c r="Z897" i="3"/>
  <c r="AN1064" i="3"/>
  <c r="AM1064" i="3"/>
  <c r="AN1060" i="3"/>
  <c r="AM1060" i="3"/>
  <c r="AN1063" i="3"/>
  <c r="AM1063" i="3"/>
  <c r="AN1055" i="3"/>
  <c r="AM1055" i="3"/>
  <c r="AN1065" i="3"/>
  <c r="AM1065" i="3"/>
  <c r="W1065" i="3" s="1"/>
  <c r="AM864" i="3"/>
  <c r="W864" i="3" s="1"/>
  <c r="AN864" i="3"/>
  <c r="AB864" i="3" s="1"/>
  <c r="Q1071" i="3"/>
  <c r="R1071" i="3"/>
  <c r="N1071" i="3" s="1"/>
  <c r="Q1014" i="3"/>
  <c r="W1014" i="3" s="1"/>
  <c r="Z1014" i="3" s="1"/>
  <c r="R1014" i="3"/>
  <c r="N1014" i="3" s="1"/>
  <c r="Q1075" i="3"/>
  <c r="R1075" i="3"/>
  <c r="N1075" i="3" s="1"/>
  <c r="R1096" i="3"/>
  <c r="N1096" i="3" s="1"/>
  <c r="Q1096" i="3"/>
  <c r="AM1100" i="3"/>
  <c r="AN1100" i="3"/>
  <c r="AN1103" i="3"/>
  <c r="AM1103" i="3"/>
  <c r="W1103" i="3" s="1"/>
  <c r="AM1097" i="3"/>
  <c r="W1097" i="3" s="1"/>
  <c r="AN1097" i="3"/>
  <c r="AN1091" i="3"/>
  <c r="AM1091" i="3"/>
  <c r="AN1104" i="3"/>
  <c r="AM1104" i="3"/>
  <c r="Q967" i="3"/>
  <c r="R967" i="3"/>
  <c r="N967" i="3" s="1"/>
  <c r="Q1055" i="3"/>
  <c r="R1055" i="3"/>
  <c r="N1055" i="3" s="1"/>
  <c r="Q1091" i="3"/>
  <c r="R1091" i="3"/>
  <c r="N1091" i="3" s="1"/>
  <c r="Q12" i="3"/>
  <c r="T12" i="3" s="1"/>
  <c r="U12" i="3" s="1"/>
  <c r="AM12" i="3" s="1"/>
  <c r="Z13" i="3"/>
  <c r="AN496" i="3"/>
  <c r="AB496" i="3" s="1"/>
  <c r="AM496" i="3"/>
  <c r="W496" i="3" s="1"/>
  <c r="T744" i="3"/>
  <c r="U744" i="3" s="1"/>
  <c r="AM774" i="3"/>
  <c r="W774" i="3" s="1"/>
  <c r="AN774" i="3"/>
  <c r="AB774" i="3" s="1"/>
  <c r="T835" i="3"/>
  <c r="U835" i="3" s="1"/>
  <c r="Q952" i="3"/>
  <c r="R952" i="3"/>
  <c r="N952" i="3" s="1"/>
  <c r="Z908" i="3"/>
  <c r="T592" i="3"/>
  <c r="U592" i="3" s="1"/>
  <c r="Z900" i="3"/>
  <c r="Q1066" i="3"/>
  <c r="R1066" i="3"/>
  <c r="N1066" i="3" s="1"/>
  <c r="Q1104" i="3"/>
  <c r="R1104" i="3"/>
  <c r="N1104" i="3" s="1"/>
  <c r="AM800" i="3"/>
  <c r="W800" i="3" s="1"/>
  <c r="AN800" i="3"/>
  <c r="AB800" i="3" s="1"/>
  <c r="Q1030" i="3"/>
  <c r="W1030" i="3" s="1"/>
  <c r="Z1030" i="3" s="1"/>
  <c r="R1030" i="3"/>
  <c r="N1030" i="3" s="1"/>
  <c r="AM743" i="3"/>
  <c r="W743" i="3" s="1"/>
  <c r="AN743" i="3"/>
  <c r="AB743" i="3" s="1"/>
  <c r="Z714" i="3"/>
  <c r="Q713" i="3"/>
  <c r="Q802" i="3"/>
  <c r="Z803" i="3"/>
  <c r="Z867" i="3"/>
  <c r="Q866" i="3"/>
  <c r="R969" i="3"/>
  <c r="N969" i="3" s="1"/>
  <c r="Q969" i="3"/>
  <c r="R975" i="3"/>
  <c r="N975" i="3" s="1"/>
  <c r="Q975" i="3"/>
  <c r="Q1063" i="3"/>
  <c r="R1063" i="3"/>
  <c r="N1063" i="3" s="1"/>
  <c r="CN187" i="21" l="1"/>
  <c r="CG187" i="21"/>
  <c r="CO187" i="21"/>
  <c r="CP187" i="21" s="1"/>
  <c r="CC187" i="21"/>
  <c r="CB188" i="21"/>
  <c r="AU193" i="21"/>
  <c r="AV192" i="21"/>
  <c r="BR189" i="21"/>
  <c r="AN189" i="21"/>
  <c r="AH190" i="21"/>
  <c r="AM190" i="21"/>
  <c r="BA190" i="21"/>
  <c r="BJ190" i="21"/>
  <c r="BI189" i="21"/>
  <c r="D192" i="21"/>
  <c r="J191" i="21"/>
  <c r="AG191" i="21" s="1"/>
  <c r="CM122" i="21"/>
  <c r="CH123" i="21" s="1"/>
  <c r="CL122" i="21"/>
  <c r="BF198" i="21"/>
  <c r="CF188" i="21"/>
  <c r="BU188" i="21"/>
  <c r="BY188" i="21" s="1"/>
  <c r="BZ188" i="21" s="1"/>
  <c r="BW190" i="21" s="1"/>
  <c r="BX190" i="21" s="1"/>
  <c r="BB200" i="21"/>
  <c r="BC199" i="21"/>
  <c r="BE199" i="21" s="1"/>
  <c r="AZ191" i="21"/>
  <c r="AW191" i="21"/>
  <c r="BN117" i="21"/>
  <c r="BO117" i="21"/>
  <c r="AD117" i="21" s="1"/>
  <c r="AP118" i="21" s="1"/>
  <c r="AO118" i="21" s="1"/>
  <c r="BK118" i="21" s="1"/>
  <c r="W1100" i="3"/>
  <c r="Z998" i="3"/>
  <c r="Z996" i="3"/>
  <c r="Z1011" i="3"/>
  <c r="Z984" i="3"/>
  <c r="Z1005" i="3"/>
  <c r="Z992" i="3"/>
  <c r="Z1009" i="3"/>
  <c r="W1098" i="3"/>
  <c r="A553" i="3"/>
  <c r="C375" i="6"/>
  <c r="Z989" i="3"/>
  <c r="Z1010" i="3"/>
  <c r="Z985" i="3"/>
  <c r="Z991" i="3"/>
  <c r="Z1002" i="3"/>
  <c r="Z999" i="3"/>
  <c r="Z1008" i="3"/>
  <c r="Z988" i="3"/>
  <c r="Z986" i="3"/>
  <c r="Z922" i="3"/>
  <c r="Z994" i="3"/>
  <c r="W1053" i="3"/>
  <c r="Z929" i="3"/>
  <c r="Z993" i="3"/>
  <c r="Z1004" i="3"/>
  <c r="Z983" i="3"/>
  <c r="W1081" i="3"/>
  <c r="W1045" i="3"/>
  <c r="W1069" i="3"/>
  <c r="Z911" i="3"/>
  <c r="Z898" i="3"/>
  <c r="Z920" i="3"/>
  <c r="Z940" i="3"/>
  <c r="Z914" i="3"/>
  <c r="Z893" i="3"/>
  <c r="Z901" i="3"/>
  <c r="Z1006" i="3"/>
  <c r="Z997" i="3"/>
  <c r="Z1012" i="3"/>
  <c r="Z1003" i="3"/>
  <c r="CM102" i="1"/>
  <c r="CN102" i="1" s="1"/>
  <c r="J36" i="10" s="1"/>
  <c r="AW151" i="1"/>
  <c r="F36" i="10"/>
  <c r="W1096" i="3"/>
  <c r="W1095" i="3"/>
  <c r="W1066" i="3"/>
  <c r="W1049" i="3"/>
  <c r="CE101" i="1"/>
  <c r="CL101" i="1"/>
  <c r="BX100" i="1"/>
  <c r="BU102" i="1" s="1"/>
  <c r="BV102" i="1" s="1"/>
  <c r="BW102" i="1" s="1"/>
  <c r="AZ58" i="1"/>
  <c r="CD102" i="1"/>
  <c r="AM106" i="1"/>
  <c r="D40" i="10" s="1"/>
  <c r="BP106" i="1"/>
  <c r="BZ106" i="1" s="1"/>
  <c r="CA106" i="1" s="1"/>
  <c r="AY103" i="1"/>
  <c r="BH104" i="1"/>
  <c r="BG103" i="1"/>
  <c r="CD103" i="1" s="1"/>
  <c r="AZ107" i="1"/>
  <c r="AX104" i="1"/>
  <c r="AU104" i="1"/>
  <c r="AS106" i="1"/>
  <c r="AT105" i="1"/>
  <c r="W1079" i="3"/>
  <c r="W1071" i="3"/>
  <c r="W1055" i="3"/>
  <c r="W1056" i="3"/>
  <c r="W1064" i="3"/>
  <c r="W1101" i="3"/>
  <c r="W1067" i="3"/>
  <c r="W1078" i="3"/>
  <c r="W1068" i="3"/>
  <c r="W1104" i="3"/>
  <c r="W1082" i="3"/>
  <c r="Z804" i="3"/>
  <c r="Q803" i="3"/>
  <c r="W1091" i="3"/>
  <c r="AN468" i="3"/>
  <c r="AB468" i="3" s="1"/>
  <c r="AM468" i="3"/>
  <c r="W468" i="3" s="1"/>
  <c r="Z838" i="3"/>
  <c r="Q837" i="3"/>
  <c r="Q470" i="3"/>
  <c r="Z471" i="3"/>
  <c r="AM801" i="3"/>
  <c r="W801" i="3" s="1"/>
  <c r="AN801" i="3"/>
  <c r="AB801" i="3" s="1"/>
  <c r="T593" i="3"/>
  <c r="U593" i="3" s="1"/>
  <c r="T560" i="3"/>
  <c r="U560" i="3" s="1"/>
  <c r="W560" i="3" s="1"/>
  <c r="W1063" i="3"/>
  <c r="T802" i="3"/>
  <c r="U802" i="3" s="1"/>
  <c r="AM835" i="3"/>
  <c r="W835" i="3" s="1"/>
  <c r="AN835" i="3"/>
  <c r="AB835" i="3" s="1"/>
  <c r="Q13" i="3"/>
  <c r="T13" i="3" s="1"/>
  <c r="U13" i="3" s="1"/>
  <c r="AM13" i="3" s="1"/>
  <c r="Z14" i="3"/>
  <c r="AB559" i="3"/>
  <c r="AN559" i="3"/>
  <c r="AM559" i="3"/>
  <c r="Q746" i="3"/>
  <c r="Z747" i="3"/>
  <c r="Z913" i="3"/>
  <c r="W1047" i="3"/>
  <c r="W1102" i="3"/>
  <c r="Z657" i="3"/>
  <c r="Q656" i="3"/>
  <c r="W1051" i="3"/>
  <c r="Z916" i="3"/>
  <c r="Q594" i="3"/>
  <c r="Z595" i="3"/>
  <c r="Z562" i="3"/>
  <c r="Q561" i="3"/>
  <c r="T866" i="3"/>
  <c r="U866" i="3" s="1"/>
  <c r="T713" i="3"/>
  <c r="U713" i="3" s="1"/>
  <c r="AM592" i="3"/>
  <c r="W592" i="3" s="1"/>
  <c r="AN592" i="3"/>
  <c r="AB592" i="3" s="1"/>
  <c r="AN744" i="3"/>
  <c r="AB744" i="3" s="1"/>
  <c r="AM744" i="3"/>
  <c r="W744" i="3" s="1"/>
  <c r="W1075" i="3"/>
  <c r="Z951" i="3"/>
  <c r="Z925" i="3"/>
  <c r="Z944" i="3"/>
  <c r="Z941" i="3"/>
  <c r="Z945" i="3"/>
  <c r="Z931" i="3"/>
  <c r="Z950" i="3"/>
  <c r="Z932" i="3"/>
  <c r="Z939" i="3"/>
  <c r="Z923" i="3"/>
  <c r="Z934" i="3"/>
  <c r="Z943" i="3"/>
  <c r="Z927" i="3"/>
  <c r="Z928" i="3"/>
  <c r="Z949" i="3"/>
  <c r="Z926" i="3"/>
  <c r="Z933" i="3"/>
  <c r="Z946" i="3"/>
  <c r="Z924" i="3"/>
  <c r="Z938" i="3"/>
  <c r="Z947" i="3"/>
  <c r="Z942" i="3"/>
  <c r="AN654" i="3"/>
  <c r="AB654" i="3" s="1"/>
  <c r="AM654" i="3"/>
  <c r="W654" i="3" s="1"/>
  <c r="T745" i="3"/>
  <c r="U745" i="3" s="1"/>
  <c r="T622" i="3"/>
  <c r="U622" i="3" s="1"/>
  <c r="W1060" i="3"/>
  <c r="T655" i="3"/>
  <c r="U655" i="3" s="1"/>
  <c r="T776" i="3"/>
  <c r="U776" i="3" s="1"/>
  <c r="T529" i="3"/>
  <c r="U529" i="3" s="1"/>
  <c r="AM712" i="3"/>
  <c r="W712" i="3" s="1"/>
  <c r="AN712" i="3"/>
  <c r="AB712" i="3" s="1"/>
  <c r="Z936" i="3"/>
  <c r="AN775" i="3"/>
  <c r="AB775" i="3" s="1"/>
  <c r="AM775" i="3"/>
  <c r="W775" i="3" s="1"/>
  <c r="Z902" i="3"/>
  <c r="Z894" i="3"/>
  <c r="Z918" i="3"/>
  <c r="Z899" i="3"/>
  <c r="Z907" i="3"/>
  <c r="Z910" i="3"/>
  <c r="Z915" i="3"/>
  <c r="Z905" i="3"/>
  <c r="Z917" i="3"/>
  <c r="W1099" i="3"/>
  <c r="T683" i="3"/>
  <c r="U683" i="3" s="1"/>
  <c r="Z501" i="3"/>
  <c r="Q500" i="3"/>
  <c r="Z868" i="3"/>
  <c r="Q867" i="3"/>
  <c r="Q714" i="3"/>
  <c r="Z715" i="3"/>
  <c r="AM682" i="3"/>
  <c r="W682" i="3" s="1"/>
  <c r="AN682" i="3"/>
  <c r="AB682" i="3" s="1"/>
  <c r="AM498" i="3"/>
  <c r="W498" i="3" s="1"/>
  <c r="AN498" i="3"/>
  <c r="AB498" i="3" s="1"/>
  <c r="T836" i="3"/>
  <c r="U836" i="3" s="1"/>
  <c r="Q623" i="3"/>
  <c r="Z624" i="3"/>
  <c r="AM528" i="3"/>
  <c r="W528" i="3" s="1"/>
  <c r="AN528" i="3"/>
  <c r="AB528" i="3" s="1"/>
  <c r="T469" i="3"/>
  <c r="U469" i="3" s="1"/>
  <c r="Z778" i="3"/>
  <c r="Q777" i="3"/>
  <c r="AM621" i="3"/>
  <c r="W621" i="3" s="1"/>
  <c r="AN621" i="3"/>
  <c r="AB621" i="3" s="1"/>
  <c r="Q530" i="3"/>
  <c r="Z531" i="3"/>
  <c r="AM865" i="3"/>
  <c r="W865" i="3" s="1"/>
  <c r="AN865" i="3"/>
  <c r="AB865" i="3" s="1"/>
  <c r="Z895" i="3"/>
  <c r="Z892" i="3"/>
  <c r="Q684" i="3"/>
  <c r="Z685" i="3"/>
  <c r="T499" i="3"/>
  <c r="U499" i="3" s="1"/>
  <c r="BB201" i="21" l="1"/>
  <c r="BC200" i="21"/>
  <c r="BE200" i="21" s="1"/>
  <c r="D193" i="21"/>
  <c r="J192" i="21"/>
  <c r="AG192" i="21" s="1"/>
  <c r="AU194" i="21"/>
  <c r="AV193" i="21"/>
  <c r="CF189" i="21"/>
  <c r="BU189" i="21"/>
  <c r="BY189" i="21" s="1"/>
  <c r="BZ189" i="21" s="1"/>
  <c r="BW191" i="21" s="1"/>
  <c r="BX191" i="21" s="1"/>
  <c r="CB189" i="21"/>
  <c r="CC188" i="21"/>
  <c r="CO188" i="21"/>
  <c r="CP188" i="21" s="1"/>
  <c r="BA191" i="21"/>
  <c r="CN188" i="21"/>
  <c r="CG188" i="21"/>
  <c r="CJ123" i="21"/>
  <c r="CK123" i="21" s="1"/>
  <c r="CI123" i="21"/>
  <c r="BI190" i="21"/>
  <c r="BJ191" i="21"/>
  <c r="AN190" i="21"/>
  <c r="BR190" i="21"/>
  <c r="BL118" i="21"/>
  <c r="BM118" i="21"/>
  <c r="BF199" i="21"/>
  <c r="AH191" i="21"/>
  <c r="AM191" i="21"/>
  <c r="AW192" i="21"/>
  <c r="AZ192" i="21"/>
  <c r="A554" i="3"/>
  <c r="C376" i="6"/>
  <c r="C377" i="6"/>
  <c r="CM103" i="1"/>
  <c r="CN103" i="1" s="1"/>
  <c r="J37" i="10" s="1"/>
  <c r="AW152" i="1"/>
  <c r="F37" i="10"/>
  <c r="CE103" i="1"/>
  <c r="CL103" i="1"/>
  <c r="CE102" i="1"/>
  <c r="CL102" i="1"/>
  <c r="BX101" i="1"/>
  <c r="BU103" i="1" s="1"/>
  <c r="BV103" i="1" s="1"/>
  <c r="AZ59" i="1"/>
  <c r="BS103" i="1"/>
  <c r="AM107" i="1"/>
  <c r="D41" i="10" s="1"/>
  <c r="BP107" i="1"/>
  <c r="BZ107" i="1" s="1"/>
  <c r="CA107" i="1" s="1"/>
  <c r="AY104" i="1"/>
  <c r="BH105" i="1"/>
  <c r="H39" i="10" s="1"/>
  <c r="BG104" i="1"/>
  <c r="BS104" i="1" s="1"/>
  <c r="AZ108" i="1"/>
  <c r="AX105" i="1"/>
  <c r="AU105" i="1"/>
  <c r="AS107" i="1"/>
  <c r="AT106" i="1"/>
  <c r="Y1074" i="3"/>
  <c r="Z1076" i="3" s="1"/>
  <c r="Y1044" i="3"/>
  <c r="Z1044" i="3" s="1"/>
  <c r="AM836" i="3"/>
  <c r="W836" i="3" s="1"/>
  <c r="AN836" i="3"/>
  <c r="AB836" i="3" s="1"/>
  <c r="T746" i="3"/>
  <c r="U746" i="3" s="1"/>
  <c r="T684" i="3"/>
  <c r="U684" i="3" s="1"/>
  <c r="T530" i="3"/>
  <c r="U530" i="3" s="1"/>
  <c r="Z779" i="3"/>
  <c r="Q778" i="3"/>
  <c r="T623" i="3"/>
  <c r="U623" i="3" s="1"/>
  <c r="T714" i="3"/>
  <c r="U714" i="3" s="1"/>
  <c r="Z502" i="3"/>
  <c r="Q501" i="3"/>
  <c r="AN776" i="3"/>
  <c r="AB776" i="3" s="1"/>
  <c r="AM776" i="3"/>
  <c r="W776" i="3" s="1"/>
  <c r="AM713" i="3"/>
  <c r="W713" i="3" s="1"/>
  <c r="AN713" i="3"/>
  <c r="AB713" i="3" s="1"/>
  <c r="Z596" i="3"/>
  <c r="Q595" i="3"/>
  <c r="Q657" i="3"/>
  <c r="Z658" i="3"/>
  <c r="Q14" i="3"/>
  <c r="T14" i="3" s="1"/>
  <c r="U14" i="3" s="1"/>
  <c r="AM14" i="3" s="1"/>
  <c r="Z15" i="3"/>
  <c r="Z805" i="3"/>
  <c r="Q804" i="3"/>
  <c r="Z686" i="3"/>
  <c r="Q685" i="3"/>
  <c r="Z532" i="3"/>
  <c r="Q531" i="3"/>
  <c r="T777" i="3"/>
  <c r="U777" i="3" s="1"/>
  <c r="Z716" i="3"/>
  <c r="Q715" i="3"/>
  <c r="T500" i="3"/>
  <c r="U500" i="3" s="1"/>
  <c r="AM529" i="3"/>
  <c r="W529" i="3" s="1"/>
  <c r="AN529" i="3"/>
  <c r="AB529" i="3" s="1"/>
  <c r="T656" i="3"/>
  <c r="U656" i="3" s="1"/>
  <c r="AM499" i="3"/>
  <c r="W499" i="3" s="1"/>
  <c r="AN499" i="3"/>
  <c r="AB499" i="3" s="1"/>
  <c r="T867" i="3"/>
  <c r="U867" i="3" s="1"/>
  <c r="AN683" i="3"/>
  <c r="AB683" i="3" s="1"/>
  <c r="AM683" i="3"/>
  <c r="W683" i="3" s="1"/>
  <c r="AM866" i="3"/>
  <c r="W866" i="3" s="1"/>
  <c r="AN866" i="3"/>
  <c r="AB866" i="3" s="1"/>
  <c r="T561" i="3"/>
  <c r="U561" i="3" s="1"/>
  <c r="W561" i="3"/>
  <c r="T594" i="3"/>
  <c r="U594" i="3" s="1"/>
  <c r="AM802" i="3"/>
  <c r="W802" i="3" s="1"/>
  <c r="AN802" i="3"/>
  <c r="AB802" i="3" s="1"/>
  <c r="AB560" i="3"/>
  <c r="AM560" i="3"/>
  <c r="AN560" i="3"/>
  <c r="AM593" i="3"/>
  <c r="W593" i="3" s="1"/>
  <c r="AN593" i="3"/>
  <c r="AB593" i="3" s="1"/>
  <c r="T837" i="3"/>
  <c r="U837" i="3" s="1"/>
  <c r="Z625" i="3"/>
  <c r="Q624" i="3"/>
  <c r="AN745" i="3"/>
  <c r="AB745" i="3" s="1"/>
  <c r="AM745" i="3"/>
  <c r="W745" i="3" s="1"/>
  <c r="T470" i="3"/>
  <c r="U470" i="3" s="1"/>
  <c r="T803" i="3"/>
  <c r="U803" i="3" s="1"/>
  <c r="AM469" i="3"/>
  <c r="W469" i="3" s="1"/>
  <c r="AN469" i="3"/>
  <c r="AB469" i="3" s="1"/>
  <c r="Z869" i="3"/>
  <c r="Q868" i="3"/>
  <c r="AM655" i="3"/>
  <c r="W655" i="3" s="1"/>
  <c r="AN655" i="3"/>
  <c r="AB655" i="3" s="1"/>
  <c r="AM622" i="3"/>
  <c r="W622" i="3" s="1"/>
  <c r="AN622" i="3"/>
  <c r="AB622" i="3" s="1"/>
  <c r="Z563" i="3"/>
  <c r="Q562" i="3"/>
  <c r="Z748" i="3"/>
  <c r="Q747" i="3"/>
  <c r="Z472" i="3"/>
  <c r="Q471" i="3"/>
  <c r="Q838" i="3"/>
  <c r="Z839" i="3"/>
  <c r="AH192" i="21" l="1"/>
  <c r="AM192" i="21"/>
  <c r="BR191" i="21"/>
  <c r="AN191" i="21"/>
  <c r="BO118" i="21"/>
  <c r="AD118" i="21" s="1"/>
  <c r="AP119" i="21" s="1"/>
  <c r="AO119" i="21" s="1"/>
  <c r="BK119" i="21" s="1"/>
  <c r="BN118" i="21"/>
  <c r="CL123" i="21"/>
  <c r="CM123" i="21"/>
  <c r="CH124" i="21" s="1"/>
  <c r="CN189" i="21"/>
  <c r="CG189" i="21"/>
  <c r="D194" i="21"/>
  <c r="J193" i="21"/>
  <c r="AG193" i="21" s="1"/>
  <c r="BJ192" i="21"/>
  <c r="BI191" i="21"/>
  <c r="AZ193" i="21"/>
  <c r="AW193" i="21"/>
  <c r="BF200" i="21"/>
  <c r="BA192" i="21"/>
  <c r="CB190" i="21"/>
  <c r="BU190" i="21"/>
  <c r="BY190" i="21" s="1"/>
  <c r="BZ190" i="21" s="1"/>
  <c r="BW192" i="21" s="1"/>
  <c r="BX192" i="21" s="1"/>
  <c r="CF190" i="21"/>
  <c r="CC189" i="21"/>
  <c r="CO189" i="21"/>
  <c r="CP189" i="21" s="1"/>
  <c r="AU195" i="21"/>
  <c r="AV194" i="21"/>
  <c r="BB202" i="21"/>
  <c r="BC201" i="21"/>
  <c r="BE201" i="21" s="1"/>
  <c r="A555" i="3"/>
  <c r="Z1091" i="3"/>
  <c r="CM104" i="1"/>
  <c r="CN104" i="1" s="1"/>
  <c r="J38" i="10" s="1"/>
  <c r="AW153" i="1"/>
  <c r="F38" i="10"/>
  <c r="BX102" i="1"/>
  <c r="BU104" i="1" s="1"/>
  <c r="BV104" i="1" s="1"/>
  <c r="BW104" i="1" s="1"/>
  <c r="BW103" i="1"/>
  <c r="AZ60" i="1"/>
  <c r="CD104" i="1"/>
  <c r="AM108" i="1"/>
  <c r="D42" i="10" s="1"/>
  <c r="BP108" i="1"/>
  <c r="BZ108" i="1" s="1"/>
  <c r="CA108" i="1" s="1"/>
  <c r="AY105" i="1"/>
  <c r="BH106" i="1"/>
  <c r="BG105" i="1"/>
  <c r="CD105" i="1" s="1"/>
  <c r="AZ109" i="1"/>
  <c r="AU106" i="1"/>
  <c r="AX106" i="1"/>
  <c r="AS108" i="1"/>
  <c r="AT107" i="1"/>
  <c r="Z1102" i="3"/>
  <c r="Z1047" i="3"/>
  <c r="Z1060" i="3"/>
  <c r="Z1061" i="3"/>
  <c r="Z1062" i="3"/>
  <c r="Z1075" i="3"/>
  <c r="Z1074" i="3"/>
  <c r="Z1056" i="3"/>
  <c r="Z1067" i="3"/>
  <c r="Z1071" i="3"/>
  <c r="Z1079" i="3"/>
  <c r="Z1099" i="3"/>
  <c r="Z1068" i="3"/>
  <c r="Z1045" i="3"/>
  <c r="Z1086" i="3"/>
  <c r="Z1089" i="3"/>
  <c r="Z1065" i="3"/>
  <c r="Z1050" i="3"/>
  <c r="Z1077" i="3"/>
  <c r="Z1080" i="3"/>
  <c r="Z1095" i="3"/>
  <c r="Z1100" i="3"/>
  <c r="Z1103" i="3"/>
  <c r="Z1064" i="3"/>
  <c r="Z1053" i="3"/>
  <c r="Z1055" i="3"/>
  <c r="Z1054" i="3"/>
  <c r="Z1093" i="3"/>
  <c r="Z1085" i="3"/>
  <c r="Z1098" i="3"/>
  <c r="Z1051" i="3"/>
  <c r="Z1057" i="3"/>
  <c r="Z1052" i="3"/>
  <c r="Z1069" i="3"/>
  <c r="Z1066" i="3"/>
  <c r="Z1048" i="3"/>
  <c r="Z1058" i="3"/>
  <c r="Z1063" i="3"/>
  <c r="Z1049" i="3"/>
  <c r="Z1070" i="3"/>
  <c r="Z1059" i="3"/>
  <c r="Z1072" i="3"/>
  <c r="Z1073" i="3"/>
  <c r="Z1046" i="3"/>
  <c r="Z1104" i="3"/>
  <c r="Z1094" i="3"/>
  <c r="Z1101" i="3"/>
  <c r="Z1090" i="3"/>
  <c r="Z1082" i="3"/>
  <c r="Z1097" i="3"/>
  <c r="Z1088" i="3"/>
  <c r="Z1083" i="3"/>
  <c r="Z1078" i="3"/>
  <c r="Z1092" i="3"/>
  <c r="Z1087" i="3"/>
  <c r="Z1096" i="3"/>
  <c r="Z1084" i="3"/>
  <c r="Z1081" i="3"/>
  <c r="Z564" i="3"/>
  <c r="Q563" i="3"/>
  <c r="AM714" i="3"/>
  <c r="W714" i="3" s="1"/>
  <c r="AN714" i="3"/>
  <c r="AB714" i="3" s="1"/>
  <c r="T471" i="3"/>
  <c r="U471" i="3" s="1"/>
  <c r="AM471" i="3" s="1"/>
  <c r="W471" i="3" s="1"/>
  <c r="Z749" i="3"/>
  <c r="Q748" i="3"/>
  <c r="T868" i="3"/>
  <c r="U868" i="3" s="1"/>
  <c r="T624" i="3"/>
  <c r="U624" i="3" s="1"/>
  <c r="AB561" i="3"/>
  <c r="AN561" i="3"/>
  <c r="AM561" i="3"/>
  <c r="AM867" i="3"/>
  <c r="W867" i="3" s="1"/>
  <c r="AN867" i="3"/>
  <c r="AB867" i="3" s="1"/>
  <c r="Z717" i="3"/>
  <c r="Q716" i="3"/>
  <c r="Z533" i="3"/>
  <c r="Q532" i="3"/>
  <c r="Q805" i="3"/>
  <c r="Z806" i="3"/>
  <c r="Z659" i="3"/>
  <c r="Q658" i="3"/>
  <c r="T778" i="3"/>
  <c r="U778" i="3" s="1"/>
  <c r="T838" i="3"/>
  <c r="U838" i="3" s="1"/>
  <c r="T747" i="3"/>
  <c r="U747" i="3" s="1"/>
  <c r="AM470" i="3"/>
  <c r="W470" i="3" s="1"/>
  <c r="AN470" i="3"/>
  <c r="AB470" i="3" s="1"/>
  <c r="T531" i="3"/>
  <c r="U531" i="3" s="1"/>
  <c r="Z473" i="3"/>
  <c r="Q472" i="3"/>
  <c r="Z870" i="3"/>
  <c r="Q869" i="3"/>
  <c r="AN803" i="3"/>
  <c r="AB803" i="3" s="1"/>
  <c r="AM803" i="3"/>
  <c r="W803" i="3" s="1"/>
  <c r="Q625" i="3"/>
  <c r="Z626" i="3"/>
  <c r="AM594" i="3"/>
  <c r="W594" i="3" s="1"/>
  <c r="AN594" i="3"/>
  <c r="AB594" i="3" s="1"/>
  <c r="AN656" i="3"/>
  <c r="AB656" i="3" s="1"/>
  <c r="AM656" i="3"/>
  <c r="W656" i="3" s="1"/>
  <c r="AN500" i="3"/>
  <c r="AB500" i="3" s="1"/>
  <c r="AM500" i="3"/>
  <c r="W500" i="3" s="1"/>
  <c r="AM777" i="3"/>
  <c r="W777" i="3" s="1"/>
  <c r="AN777" i="3"/>
  <c r="AB777" i="3" s="1"/>
  <c r="T685" i="3"/>
  <c r="U685" i="3" s="1"/>
  <c r="T657" i="3"/>
  <c r="U657" i="3" s="1"/>
  <c r="T501" i="3"/>
  <c r="U501" i="3" s="1"/>
  <c r="Z780" i="3"/>
  <c r="Q779" i="3"/>
  <c r="AM684" i="3"/>
  <c r="W684" i="3" s="1"/>
  <c r="AN684" i="3"/>
  <c r="AB684" i="3" s="1"/>
  <c r="AN837" i="3"/>
  <c r="AB837" i="3" s="1"/>
  <c r="AM837" i="3"/>
  <c r="W837" i="3" s="1"/>
  <c r="T715" i="3"/>
  <c r="U715" i="3" s="1"/>
  <c r="T804" i="3"/>
  <c r="U804" i="3" s="1"/>
  <c r="Z597" i="3"/>
  <c r="Q596" i="3"/>
  <c r="AN746" i="3"/>
  <c r="AB746" i="3" s="1"/>
  <c r="AM746" i="3"/>
  <c r="W746" i="3" s="1"/>
  <c r="Q839" i="3"/>
  <c r="Z840" i="3"/>
  <c r="T562" i="3"/>
  <c r="U562" i="3" s="1"/>
  <c r="W562" i="3"/>
  <c r="Q686" i="3"/>
  <c r="Z687" i="3"/>
  <c r="Q15" i="3"/>
  <c r="T15" i="3" s="1"/>
  <c r="U15" i="3" s="1"/>
  <c r="AM15" i="3" s="1"/>
  <c r="Z16" i="3"/>
  <c r="T595" i="3"/>
  <c r="U595" i="3" s="1"/>
  <c r="Z503" i="3"/>
  <c r="Q502" i="3"/>
  <c r="AN623" i="3"/>
  <c r="AB623" i="3" s="1"/>
  <c r="AM623" i="3"/>
  <c r="W623" i="3" s="1"/>
  <c r="AN530" i="3"/>
  <c r="AB530" i="3" s="1"/>
  <c r="AM530" i="3"/>
  <c r="W530" i="3" s="1"/>
  <c r="BB203" i="21" l="1"/>
  <c r="BC202" i="21"/>
  <c r="BE202" i="21" s="1"/>
  <c r="CC190" i="21"/>
  <c r="CO190" i="21"/>
  <c r="CP190" i="21" s="1"/>
  <c r="BA193" i="21"/>
  <c r="J194" i="21"/>
  <c r="AG194" i="21" s="1"/>
  <c r="D195" i="21"/>
  <c r="AZ194" i="21"/>
  <c r="AW194" i="21"/>
  <c r="BU191" i="21"/>
  <c r="BY191" i="21" s="1"/>
  <c r="BZ191" i="21" s="1"/>
  <c r="BW193" i="21" s="1"/>
  <c r="BX193" i="21" s="1"/>
  <c r="CF191" i="21"/>
  <c r="CB191" i="21"/>
  <c r="AU196" i="21"/>
  <c r="AV195" i="21"/>
  <c r="CG190" i="21"/>
  <c r="CN190" i="21"/>
  <c r="BI192" i="21"/>
  <c r="BJ193" i="21"/>
  <c r="BL119" i="21"/>
  <c r="BM119" i="21"/>
  <c r="AN192" i="21"/>
  <c r="BR192" i="21"/>
  <c r="BF201" i="21"/>
  <c r="AM193" i="21"/>
  <c r="AH193" i="21"/>
  <c r="CJ124" i="21"/>
  <c r="CK124" i="21" s="1"/>
  <c r="CI124" i="21"/>
  <c r="A556" i="3"/>
  <c r="C378" i="6"/>
  <c r="CM105" i="1"/>
  <c r="CN105" i="1" s="1"/>
  <c r="J39" i="10" s="1"/>
  <c r="AW154" i="1"/>
  <c r="F39" i="10"/>
  <c r="CE105" i="1"/>
  <c r="CL105" i="1"/>
  <c r="CE104" i="1"/>
  <c r="CL104" i="1"/>
  <c r="BX103" i="1"/>
  <c r="BU105" i="1" s="1"/>
  <c r="BV105" i="1" s="1"/>
  <c r="AZ61" i="1"/>
  <c r="BS105" i="1"/>
  <c r="AM109" i="1"/>
  <c r="D43" i="10" s="1"/>
  <c r="BP109" i="1"/>
  <c r="BZ109" i="1" s="1"/>
  <c r="CA109" i="1" s="1"/>
  <c r="AY106" i="1"/>
  <c r="BH107" i="1"/>
  <c r="BG106" i="1"/>
  <c r="CD106" i="1" s="1"/>
  <c r="AZ110" i="1"/>
  <c r="AX107" i="1"/>
  <c r="AU107" i="1"/>
  <c r="AS109" i="1"/>
  <c r="AT108" i="1"/>
  <c r="AM595" i="3"/>
  <c r="W595" i="3" s="1"/>
  <c r="AN595" i="3"/>
  <c r="AB595" i="3" s="1"/>
  <c r="Z688" i="3"/>
  <c r="Q687" i="3"/>
  <c r="AN804" i="3"/>
  <c r="AB804" i="3" s="1"/>
  <c r="AM804" i="3"/>
  <c r="W804" i="3" s="1"/>
  <c r="T779" i="3"/>
  <c r="U779" i="3" s="1"/>
  <c r="AN685" i="3"/>
  <c r="AB685" i="3" s="1"/>
  <c r="AM685" i="3"/>
  <c r="W685" i="3" s="1"/>
  <c r="Q626" i="3"/>
  <c r="Z627" i="3"/>
  <c r="T869" i="3"/>
  <c r="U869" i="3" s="1"/>
  <c r="Q659" i="3"/>
  <c r="Z660" i="3"/>
  <c r="Z534" i="3"/>
  <c r="Q533" i="3"/>
  <c r="Z565" i="3"/>
  <c r="Q564" i="3"/>
  <c r="T686" i="3"/>
  <c r="U686" i="3" s="1"/>
  <c r="AB562" i="3"/>
  <c r="AM562" i="3"/>
  <c r="Z781" i="3"/>
  <c r="Q780" i="3"/>
  <c r="T625" i="3"/>
  <c r="U625" i="3" s="1"/>
  <c r="Z871" i="3"/>
  <c r="Q870" i="3"/>
  <c r="AM531" i="3"/>
  <c r="W531" i="3" s="1"/>
  <c r="AN531" i="3"/>
  <c r="AB531" i="3" s="1"/>
  <c r="AM747" i="3"/>
  <c r="W747" i="3" s="1"/>
  <c r="AN747" i="3"/>
  <c r="AB747" i="3" s="1"/>
  <c r="Z807" i="3"/>
  <c r="Q806" i="3"/>
  <c r="T716" i="3"/>
  <c r="U716" i="3" s="1"/>
  <c r="AN624" i="3"/>
  <c r="AB624" i="3" s="1"/>
  <c r="AM624" i="3"/>
  <c r="W624" i="3" s="1"/>
  <c r="T748" i="3"/>
  <c r="U748" i="3" s="1"/>
  <c r="T502" i="3"/>
  <c r="U502" i="3" s="1"/>
  <c r="Q16" i="3"/>
  <c r="T16" i="3" s="1"/>
  <c r="U16" i="3" s="1"/>
  <c r="AM16" i="3" s="1"/>
  <c r="Z17" i="3"/>
  <c r="Z841" i="3"/>
  <c r="Q840" i="3"/>
  <c r="T596" i="3"/>
  <c r="U596" i="3" s="1"/>
  <c r="AN715" i="3"/>
  <c r="AB715" i="3" s="1"/>
  <c r="AM715" i="3"/>
  <c r="W715" i="3" s="1"/>
  <c r="AM657" i="3"/>
  <c r="W657" i="3" s="1"/>
  <c r="AN657" i="3"/>
  <c r="AB657" i="3" s="1"/>
  <c r="T472" i="3"/>
  <c r="U472" i="3" s="1"/>
  <c r="AM472" i="3" s="1"/>
  <c r="W472" i="3" s="1"/>
  <c r="AM778" i="3"/>
  <c r="W778" i="3" s="1"/>
  <c r="AN778" i="3"/>
  <c r="AB778" i="3" s="1"/>
  <c r="T805" i="3"/>
  <c r="U805" i="3" s="1"/>
  <c r="Z718" i="3"/>
  <c r="Q717" i="3"/>
  <c r="AN868" i="3"/>
  <c r="AB868" i="3" s="1"/>
  <c r="AM868" i="3"/>
  <c r="W868" i="3" s="1"/>
  <c r="Q749" i="3"/>
  <c r="Z750" i="3"/>
  <c r="Q503" i="3"/>
  <c r="Z504" i="3"/>
  <c r="T839" i="3"/>
  <c r="U839" i="3" s="1"/>
  <c r="Z598" i="3"/>
  <c r="Q597" i="3"/>
  <c r="AN501" i="3"/>
  <c r="AB501" i="3" s="1"/>
  <c r="AM501" i="3"/>
  <c r="W501" i="3" s="1"/>
  <c r="Z474" i="3"/>
  <c r="Q473" i="3"/>
  <c r="AM838" i="3"/>
  <c r="W838" i="3" s="1"/>
  <c r="AN838" i="3"/>
  <c r="AB838" i="3" s="1"/>
  <c r="T658" i="3"/>
  <c r="U658" i="3" s="1"/>
  <c r="T532" i="3"/>
  <c r="U532" i="3" s="1"/>
  <c r="T563" i="3"/>
  <c r="U563" i="3" s="1"/>
  <c r="CM124" i="21" l="1"/>
  <c r="CH125" i="21" s="1"/>
  <c r="CL124" i="21"/>
  <c r="BO119" i="21"/>
  <c r="AD119" i="21" s="1"/>
  <c r="AP120" i="21" s="1"/>
  <c r="AO120" i="21" s="1"/>
  <c r="BK120" i="21" s="1"/>
  <c r="BN119" i="21"/>
  <c r="CB192" i="21"/>
  <c r="CC191" i="21"/>
  <c r="CO191" i="21"/>
  <c r="CP191" i="21" s="1"/>
  <c r="BA194" i="21"/>
  <c r="BR193" i="21"/>
  <c r="AN193" i="21"/>
  <c r="BJ194" i="21"/>
  <c r="BI193" i="21"/>
  <c r="AZ195" i="21"/>
  <c r="AW195" i="21"/>
  <c r="CN191" i="21"/>
  <c r="CG191" i="21"/>
  <c r="D196" i="21"/>
  <c r="J195" i="21"/>
  <c r="AG195" i="21" s="1"/>
  <c r="BF202" i="21"/>
  <c r="CF192" i="21"/>
  <c r="BU192" i="21"/>
  <c r="BY192" i="21" s="1"/>
  <c r="BZ192" i="21" s="1"/>
  <c r="BW194" i="21" s="1"/>
  <c r="BX194" i="21" s="1"/>
  <c r="AU197" i="21"/>
  <c r="AV196" i="21"/>
  <c r="AM194" i="21"/>
  <c r="AH194" i="21"/>
  <c r="BB204" i="21"/>
  <c r="BC203" i="21"/>
  <c r="BE203" i="21" s="1"/>
  <c r="A557" i="3"/>
  <c r="C13" i="6"/>
  <c r="CM106" i="1"/>
  <c r="CN106" i="1" s="1"/>
  <c r="J40" i="10" s="1"/>
  <c r="AW155" i="1"/>
  <c r="F40" i="10"/>
  <c r="AZ65" i="1"/>
  <c r="AZ64" i="1"/>
  <c r="AZ63" i="1"/>
  <c r="CE106" i="1"/>
  <c r="CL106" i="1"/>
  <c r="BX104" i="1"/>
  <c r="BU106" i="1" s="1"/>
  <c r="BV106" i="1" s="1"/>
  <c r="BS106" i="1"/>
  <c r="BW105" i="1"/>
  <c r="AM110" i="1"/>
  <c r="D44" i="10" s="1"/>
  <c r="BP110" i="1"/>
  <c r="BZ110" i="1" s="1"/>
  <c r="CA110" i="1" s="1"/>
  <c r="AY107" i="1"/>
  <c r="BH108" i="1"/>
  <c r="BG107" i="1"/>
  <c r="CD107" i="1" s="1"/>
  <c r="AZ111" i="1"/>
  <c r="AU108" i="1"/>
  <c r="AX108" i="1"/>
  <c r="AS110" i="1"/>
  <c r="AT109" i="1"/>
  <c r="AB563" i="3"/>
  <c r="AM563" i="3"/>
  <c r="T473" i="3"/>
  <c r="U473" i="3" s="1"/>
  <c r="AM473" i="3" s="1"/>
  <c r="W473" i="3" s="1"/>
  <c r="T597" i="3"/>
  <c r="U597" i="3" s="1"/>
  <c r="Z505" i="3"/>
  <c r="Q504" i="3"/>
  <c r="AN805" i="3"/>
  <c r="AB805" i="3" s="1"/>
  <c r="AM805" i="3"/>
  <c r="W805" i="3" s="1"/>
  <c r="T870" i="3"/>
  <c r="U870" i="3" s="1"/>
  <c r="T780" i="3"/>
  <c r="U780" i="3" s="1"/>
  <c r="T533" i="3"/>
  <c r="U533" i="3" s="1"/>
  <c r="T626" i="3"/>
  <c r="U626" i="3" s="1"/>
  <c r="AN779" i="3"/>
  <c r="AB779" i="3" s="1"/>
  <c r="AM779" i="3"/>
  <c r="W779" i="3" s="1"/>
  <c r="Q688" i="3"/>
  <c r="Z689" i="3"/>
  <c r="AN658" i="3"/>
  <c r="AB658" i="3" s="1"/>
  <c r="AM658" i="3"/>
  <c r="W658" i="3" s="1"/>
  <c r="Q474" i="3"/>
  <c r="Z475" i="3"/>
  <c r="Q598" i="3"/>
  <c r="Z599" i="3"/>
  <c r="T503" i="3"/>
  <c r="U503" i="3" s="1"/>
  <c r="T840" i="3"/>
  <c r="U840" i="3" s="1"/>
  <c r="AM748" i="3"/>
  <c r="W748" i="3" s="1"/>
  <c r="AN748" i="3"/>
  <c r="AB748" i="3" s="1"/>
  <c r="AN716" i="3"/>
  <c r="AB716" i="3" s="1"/>
  <c r="AM716" i="3"/>
  <c r="W716" i="3" s="1"/>
  <c r="Z872" i="3"/>
  <c r="Q871" i="3"/>
  <c r="Z782" i="3"/>
  <c r="Q781" i="3"/>
  <c r="AM686" i="3"/>
  <c r="W686" i="3" s="1"/>
  <c r="AN686" i="3"/>
  <c r="AB686" i="3" s="1"/>
  <c r="Q534" i="3"/>
  <c r="Z535" i="3"/>
  <c r="AM839" i="3"/>
  <c r="W839" i="3" s="1"/>
  <c r="AN839" i="3"/>
  <c r="AB839" i="3" s="1"/>
  <c r="Z751" i="3"/>
  <c r="Q750" i="3"/>
  <c r="T717" i="3"/>
  <c r="U717" i="3" s="1"/>
  <c r="Q841" i="3"/>
  <c r="Z842" i="3"/>
  <c r="AN502" i="3"/>
  <c r="AB502" i="3" s="1"/>
  <c r="AM502" i="3"/>
  <c r="W502" i="3" s="1"/>
  <c r="T806" i="3"/>
  <c r="U806" i="3" s="1"/>
  <c r="AM625" i="3"/>
  <c r="W625" i="3" s="1"/>
  <c r="AN625" i="3"/>
  <c r="AB625" i="3" s="1"/>
  <c r="T564" i="3"/>
  <c r="U564" i="3" s="1"/>
  <c r="Z661" i="3"/>
  <c r="Q660" i="3"/>
  <c r="AM869" i="3"/>
  <c r="W869" i="3" s="1"/>
  <c r="AN869" i="3"/>
  <c r="AB869" i="3" s="1"/>
  <c r="W563" i="3"/>
  <c r="AN532" i="3"/>
  <c r="AB532" i="3" s="1"/>
  <c r="AM532" i="3"/>
  <c r="W532" i="3" s="1"/>
  <c r="T749" i="3"/>
  <c r="U749" i="3" s="1"/>
  <c r="Q718" i="3"/>
  <c r="Z719" i="3"/>
  <c r="AM596" i="3"/>
  <c r="W596" i="3" s="1"/>
  <c r="AN596" i="3"/>
  <c r="AB596" i="3" s="1"/>
  <c r="Q17" i="3"/>
  <c r="T17" i="3" s="1"/>
  <c r="U17" i="3" s="1"/>
  <c r="AM17" i="3" s="1"/>
  <c r="Z18" i="3"/>
  <c r="Z808" i="3"/>
  <c r="Q807" i="3"/>
  <c r="Z566" i="3"/>
  <c r="Q565" i="3"/>
  <c r="T659" i="3"/>
  <c r="U659" i="3" s="1"/>
  <c r="Q627" i="3"/>
  <c r="Z628" i="3"/>
  <c r="T687" i="3"/>
  <c r="U687" i="3" s="1"/>
  <c r="BB205" i="21" l="1"/>
  <c r="BC204" i="21"/>
  <c r="BE204" i="21" s="1"/>
  <c r="AU198" i="21"/>
  <c r="AV197" i="21"/>
  <c r="BI194" i="21"/>
  <c r="BJ195" i="21"/>
  <c r="AM195" i="21"/>
  <c r="AH195" i="21"/>
  <c r="BL120" i="21"/>
  <c r="BM120" i="21"/>
  <c r="AN194" i="21"/>
  <c r="BR194" i="21"/>
  <c r="CG192" i="21"/>
  <c r="CN192" i="21"/>
  <c r="J196" i="21"/>
  <c r="AG196" i="21" s="1"/>
  <c r="D197" i="21"/>
  <c r="BA195" i="21"/>
  <c r="CO192" i="21"/>
  <c r="CP192" i="21" s="1"/>
  <c r="CC192" i="21"/>
  <c r="BF203" i="21"/>
  <c r="AZ196" i="21"/>
  <c r="AW196" i="21"/>
  <c r="CF193" i="21"/>
  <c r="BU193" i="21"/>
  <c r="CB193" i="21"/>
  <c r="BY193" i="21"/>
  <c r="BZ193" i="21" s="1"/>
  <c r="BW195" i="21" s="1"/>
  <c r="BX195" i="21" s="1"/>
  <c r="CI125" i="21"/>
  <c r="CJ125" i="21"/>
  <c r="CK125" i="21" s="1"/>
  <c r="A558" i="3"/>
  <c r="C14" i="6"/>
  <c r="CM107" i="1"/>
  <c r="CN107" i="1" s="1"/>
  <c r="J41" i="10" s="1"/>
  <c r="AW156" i="1"/>
  <c r="F41" i="10"/>
  <c r="CE107" i="1"/>
  <c r="CL107" i="1"/>
  <c r="BX105" i="1"/>
  <c r="BU107" i="1" s="1"/>
  <c r="BV107" i="1" s="1"/>
  <c r="BW106" i="1"/>
  <c r="BS107" i="1"/>
  <c r="AM111" i="1"/>
  <c r="D45" i="10" s="1"/>
  <c r="BP111" i="1"/>
  <c r="BZ111" i="1" s="1"/>
  <c r="CA111" i="1" s="1"/>
  <c r="AY108" i="1"/>
  <c r="BH109" i="1"/>
  <c r="BG108" i="1"/>
  <c r="CD108" i="1" s="1"/>
  <c r="AZ112" i="1"/>
  <c r="AX109" i="1"/>
  <c r="AU109" i="1"/>
  <c r="AS111" i="1"/>
  <c r="AT110" i="1"/>
  <c r="T627" i="3"/>
  <c r="U627" i="3" s="1"/>
  <c r="Z567" i="3"/>
  <c r="Q566" i="3"/>
  <c r="T718" i="3"/>
  <c r="U718" i="3" s="1"/>
  <c r="AB564" i="3"/>
  <c r="AN564" i="3"/>
  <c r="AM564" i="3"/>
  <c r="T841" i="3"/>
  <c r="U841" i="3" s="1"/>
  <c r="Q751" i="3"/>
  <c r="Z752" i="3"/>
  <c r="Z536" i="3"/>
  <c r="Q535" i="3"/>
  <c r="T781" i="3"/>
  <c r="U781" i="3" s="1"/>
  <c r="AN840" i="3"/>
  <c r="AB840" i="3" s="1"/>
  <c r="AM840" i="3"/>
  <c r="W840" i="3" s="1"/>
  <c r="Z600" i="3"/>
  <c r="Q599" i="3"/>
  <c r="T504" i="3"/>
  <c r="U504" i="3" s="1"/>
  <c r="AN687" i="3"/>
  <c r="AB687" i="3" s="1"/>
  <c r="AM687" i="3"/>
  <c r="W687" i="3" s="1"/>
  <c r="AM659" i="3"/>
  <c r="W659" i="3" s="1"/>
  <c r="AN659" i="3"/>
  <c r="AB659" i="3" s="1"/>
  <c r="T807" i="3"/>
  <c r="U807" i="3" s="1"/>
  <c r="AM749" i="3"/>
  <c r="W749" i="3" s="1"/>
  <c r="AN749" i="3"/>
  <c r="AB749" i="3" s="1"/>
  <c r="T660" i="3"/>
  <c r="U660" i="3" s="1"/>
  <c r="T534" i="3"/>
  <c r="U534" i="3" s="1"/>
  <c r="Z783" i="3"/>
  <c r="Q782" i="3"/>
  <c r="T598" i="3"/>
  <c r="U598" i="3" s="1"/>
  <c r="AN533" i="3"/>
  <c r="AB533" i="3" s="1"/>
  <c r="AM533" i="3"/>
  <c r="W533" i="3" s="1"/>
  <c r="AM870" i="3"/>
  <c r="W870" i="3" s="1"/>
  <c r="AN870" i="3"/>
  <c r="AB870" i="3" s="1"/>
  <c r="Z506" i="3"/>
  <c r="Q505" i="3"/>
  <c r="Z809" i="3"/>
  <c r="Q808" i="3"/>
  <c r="Q661" i="3"/>
  <c r="Z662" i="3"/>
  <c r="AN717" i="3"/>
  <c r="AB717" i="3" s="1"/>
  <c r="AM717" i="3"/>
  <c r="W717" i="3" s="1"/>
  <c r="T871" i="3"/>
  <c r="U871" i="3" s="1"/>
  <c r="AN503" i="3"/>
  <c r="AB503" i="3" s="1"/>
  <c r="AM503" i="3"/>
  <c r="W503" i="3" s="1"/>
  <c r="Z476" i="3"/>
  <c r="Q475" i="3"/>
  <c r="Z690" i="3"/>
  <c r="Q689" i="3"/>
  <c r="AN780" i="3"/>
  <c r="AB780" i="3" s="1"/>
  <c r="AM780" i="3"/>
  <c r="W780" i="3" s="1"/>
  <c r="Z629" i="3"/>
  <c r="Q628" i="3"/>
  <c r="T565" i="3"/>
  <c r="U565" i="3" s="1"/>
  <c r="Q18" i="3"/>
  <c r="T18" i="3" s="1"/>
  <c r="U18" i="3" s="1"/>
  <c r="AM18" i="3" s="1"/>
  <c r="Z19" i="3"/>
  <c r="Z720" i="3"/>
  <c r="Q719" i="3"/>
  <c r="W564" i="3"/>
  <c r="AM806" i="3"/>
  <c r="W806" i="3" s="1"/>
  <c r="AN806" i="3"/>
  <c r="AB806" i="3" s="1"/>
  <c r="Z843" i="3"/>
  <c r="Q842" i="3"/>
  <c r="T750" i="3"/>
  <c r="U750" i="3" s="1"/>
  <c r="Z873" i="3"/>
  <c r="Q872" i="3"/>
  <c r="T474" i="3"/>
  <c r="U474" i="3" s="1"/>
  <c r="AM474" i="3" s="1"/>
  <c r="W474" i="3" s="1"/>
  <c r="T688" i="3"/>
  <c r="U688" i="3" s="1"/>
  <c r="AN626" i="3"/>
  <c r="AB626" i="3" s="1"/>
  <c r="AM626" i="3"/>
  <c r="W626" i="3" s="1"/>
  <c r="AM597" i="3"/>
  <c r="W597" i="3" s="1"/>
  <c r="AN597" i="3"/>
  <c r="AB597" i="3" s="1"/>
  <c r="CN193" i="21" l="1"/>
  <c r="CG193" i="21"/>
  <c r="AM196" i="21"/>
  <c r="AH196" i="21"/>
  <c r="AZ197" i="21"/>
  <c r="AW197" i="21"/>
  <c r="AN195" i="21"/>
  <c r="BR195" i="21"/>
  <c r="AU199" i="21"/>
  <c r="AV198" i="21"/>
  <c r="CO193" i="21"/>
  <c r="CP193" i="21" s="1"/>
  <c r="CC193" i="21"/>
  <c r="BA196" i="21"/>
  <c r="BO120" i="21"/>
  <c r="AD120" i="21" s="1"/>
  <c r="AP121" i="21" s="1"/>
  <c r="AO121" i="21" s="1"/>
  <c r="BK121" i="21" s="1"/>
  <c r="BN120" i="21"/>
  <c r="BI195" i="21"/>
  <c r="BJ196" i="21"/>
  <c r="BF204" i="21"/>
  <c r="CL125" i="21"/>
  <c r="CM125" i="21"/>
  <c r="CH126" i="21" s="1"/>
  <c r="D198" i="21"/>
  <c r="J197" i="21"/>
  <c r="AG197" i="21" s="1"/>
  <c r="CB194" i="21"/>
  <c r="CF194" i="21"/>
  <c r="BU194" i="21"/>
  <c r="BY194" i="21" s="1"/>
  <c r="BZ194" i="21" s="1"/>
  <c r="BW196" i="21" s="1"/>
  <c r="BX196" i="21" s="1"/>
  <c r="BB206" i="21"/>
  <c r="BC205" i="21"/>
  <c r="BE205" i="21" s="1"/>
  <c r="A559" i="3"/>
  <c r="C15" i="6"/>
  <c r="CM108" i="1"/>
  <c r="CN108" i="1" s="1"/>
  <c r="J42" i="10" s="1"/>
  <c r="AW157" i="1"/>
  <c r="F42" i="10"/>
  <c r="CE108" i="1"/>
  <c r="CL108" i="1"/>
  <c r="BX106" i="1"/>
  <c r="BU108" i="1" s="1"/>
  <c r="BV108" i="1" s="1"/>
  <c r="BS108" i="1"/>
  <c r="BW107" i="1"/>
  <c r="AM112" i="1"/>
  <c r="D46" i="10" s="1"/>
  <c r="BP112" i="1"/>
  <c r="BZ112" i="1" s="1"/>
  <c r="CA112" i="1" s="1"/>
  <c r="AY109" i="1"/>
  <c r="BH110" i="1"/>
  <c r="H44" i="10" s="1"/>
  <c r="BG109" i="1"/>
  <c r="CD109" i="1" s="1"/>
  <c r="AZ113" i="1"/>
  <c r="AU110" i="1"/>
  <c r="AX110" i="1"/>
  <c r="AS112" i="1"/>
  <c r="AT111" i="1"/>
  <c r="AM750" i="3"/>
  <c r="W750" i="3" s="1"/>
  <c r="AN750" i="3"/>
  <c r="AB750" i="3" s="1"/>
  <c r="Z721" i="3"/>
  <c r="Q720" i="3"/>
  <c r="AB565" i="3"/>
  <c r="AN565" i="3"/>
  <c r="AM565" i="3"/>
  <c r="Z477" i="3"/>
  <c r="Q476" i="3"/>
  <c r="AM871" i="3"/>
  <c r="W871" i="3" s="1"/>
  <c r="AN871" i="3"/>
  <c r="AB871" i="3" s="1"/>
  <c r="T661" i="3"/>
  <c r="U661" i="3" s="1"/>
  <c r="Z507" i="3"/>
  <c r="Q506" i="3"/>
  <c r="Z784" i="3"/>
  <c r="Q783" i="3"/>
  <c r="Q600" i="3"/>
  <c r="Z601" i="3"/>
  <c r="AN781" i="3"/>
  <c r="AB781" i="3" s="1"/>
  <c r="AM781" i="3"/>
  <c r="W781" i="3" s="1"/>
  <c r="T751" i="3"/>
  <c r="U751" i="3" s="1"/>
  <c r="T566" i="3"/>
  <c r="U566" i="3" s="1"/>
  <c r="W566" i="3" s="1"/>
  <c r="Q19" i="3"/>
  <c r="T19" i="3" s="1"/>
  <c r="U19" i="3" s="1"/>
  <c r="AM19" i="3" s="1"/>
  <c r="Z20" i="3"/>
  <c r="T628" i="3"/>
  <c r="U628" i="3" s="1"/>
  <c r="T689" i="3"/>
  <c r="U689" i="3" s="1"/>
  <c r="T808" i="3"/>
  <c r="U808" i="3" s="1"/>
  <c r="AN534" i="3"/>
  <c r="AB534" i="3" s="1"/>
  <c r="AM534" i="3"/>
  <c r="W534" i="3" s="1"/>
  <c r="AM504" i="3"/>
  <c r="W504" i="3" s="1"/>
  <c r="AN504" i="3"/>
  <c r="AB504" i="3" s="1"/>
  <c r="T535" i="3"/>
  <c r="U535" i="3" s="1"/>
  <c r="AN841" i="3"/>
  <c r="AB841" i="3" s="1"/>
  <c r="AM841" i="3"/>
  <c r="W841" i="3" s="1"/>
  <c r="Z568" i="3"/>
  <c r="Q567" i="3"/>
  <c r="T872" i="3"/>
  <c r="U872" i="3" s="1"/>
  <c r="T842" i="3"/>
  <c r="U842" i="3" s="1"/>
  <c r="Z630" i="3"/>
  <c r="Q629" i="3"/>
  <c r="Q690" i="3"/>
  <c r="Z691" i="3"/>
  <c r="Z810" i="3"/>
  <c r="Q809" i="3"/>
  <c r="AM598" i="3"/>
  <c r="W598" i="3" s="1"/>
  <c r="AN598" i="3"/>
  <c r="AB598" i="3" s="1"/>
  <c r="Z537" i="3"/>
  <c r="Q536" i="3"/>
  <c r="AN718" i="3"/>
  <c r="AB718" i="3" s="1"/>
  <c r="AM718" i="3"/>
  <c r="W718" i="3" s="1"/>
  <c r="AM627" i="3"/>
  <c r="W627" i="3" s="1"/>
  <c r="AN627" i="3"/>
  <c r="AB627" i="3" s="1"/>
  <c r="AM688" i="3"/>
  <c r="W688" i="3" s="1"/>
  <c r="AN688" i="3"/>
  <c r="AB688" i="3" s="1"/>
  <c r="Z874" i="3"/>
  <c r="Q873" i="3"/>
  <c r="Z844" i="3"/>
  <c r="Q843" i="3"/>
  <c r="T719" i="3"/>
  <c r="U719" i="3" s="1"/>
  <c r="W565" i="3"/>
  <c r="T475" i="3"/>
  <c r="U475" i="3" s="1"/>
  <c r="AM475" i="3" s="1"/>
  <c r="W475" i="3" s="1"/>
  <c r="Q662" i="3"/>
  <c r="Z663" i="3"/>
  <c r="T505" i="3"/>
  <c r="U505" i="3" s="1"/>
  <c r="T782" i="3"/>
  <c r="U782" i="3" s="1"/>
  <c r="AM660" i="3"/>
  <c r="W660" i="3" s="1"/>
  <c r="AN660" i="3"/>
  <c r="AB660" i="3" s="1"/>
  <c r="AN807" i="3"/>
  <c r="AB807" i="3" s="1"/>
  <c r="AM807" i="3"/>
  <c r="W807" i="3" s="1"/>
  <c r="T599" i="3"/>
  <c r="U599" i="3" s="1"/>
  <c r="Z753" i="3"/>
  <c r="Q752" i="3"/>
  <c r="BB207" i="21" l="1"/>
  <c r="BC206" i="21"/>
  <c r="BE206" i="21" s="1"/>
  <c r="CF195" i="21"/>
  <c r="BU195" i="21"/>
  <c r="BY195" i="21" s="1"/>
  <c r="BZ195" i="21" s="1"/>
  <c r="BW197" i="21" s="1"/>
  <c r="BX197" i="21" s="1"/>
  <c r="AM197" i="21"/>
  <c r="AH197" i="21"/>
  <c r="AW198" i="21"/>
  <c r="AZ198" i="21"/>
  <c r="AN196" i="21"/>
  <c r="BR196" i="21"/>
  <c r="CN194" i="21"/>
  <c r="CG194" i="21"/>
  <c r="D199" i="21"/>
  <c r="J198" i="21"/>
  <c r="AG198" i="21" s="1"/>
  <c r="BL121" i="21"/>
  <c r="BM121" i="21"/>
  <c r="AU200" i="21"/>
  <c r="AV199" i="21"/>
  <c r="BF205" i="21"/>
  <c r="CO194" i="21"/>
  <c r="CP194" i="21" s="1"/>
  <c r="CC194" i="21"/>
  <c r="CJ126" i="21"/>
  <c r="CK126" i="21" s="1"/>
  <c r="CI126" i="21"/>
  <c r="BI196" i="21"/>
  <c r="BJ197" i="21"/>
  <c r="CB195" i="21"/>
  <c r="BA197" i="21"/>
  <c r="A560" i="3"/>
  <c r="CM109" i="1"/>
  <c r="CN109" i="1" s="1"/>
  <c r="J43" i="10" s="1"/>
  <c r="AW158" i="1"/>
  <c r="F43" i="10"/>
  <c r="CE109" i="1"/>
  <c r="CL109" i="1"/>
  <c r="BX107" i="1"/>
  <c r="BU109" i="1" s="1"/>
  <c r="BV109" i="1" s="1"/>
  <c r="BW108" i="1"/>
  <c r="BS109" i="1"/>
  <c r="AM113" i="1"/>
  <c r="D47" i="10" s="1"/>
  <c r="BP113" i="1"/>
  <c r="BZ113" i="1" s="1"/>
  <c r="CA113" i="1" s="1"/>
  <c r="AY110" i="1"/>
  <c r="BH111" i="1"/>
  <c r="BG110" i="1"/>
  <c r="CD110" i="1" s="1"/>
  <c r="AZ114" i="1"/>
  <c r="AS113" i="1"/>
  <c r="AT112" i="1"/>
  <c r="AX111" i="1"/>
  <c r="AU111" i="1"/>
  <c r="Z875" i="3"/>
  <c r="Q874" i="3"/>
  <c r="Z538" i="3"/>
  <c r="Q537" i="3"/>
  <c r="Z811" i="3"/>
  <c r="Q810" i="3"/>
  <c r="Z631" i="3"/>
  <c r="Q630" i="3"/>
  <c r="AN628" i="3"/>
  <c r="AB628" i="3" s="1"/>
  <c r="AM628" i="3"/>
  <c r="W628" i="3" s="1"/>
  <c r="AB566" i="3"/>
  <c r="AM566" i="3"/>
  <c r="AN566" i="3"/>
  <c r="Z785" i="3"/>
  <c r="Q784" i="3"/>
  <c r="Q477" i="3"/>
  <c r="Z478" i="3"/>
  <c r="T720" i="3"/>
  <c r="U720" i="3" s="1"/>
  <c r="AN599" i="3"/>
  <c r="AB599" i="3" s="1"/>
  <c r="AM599" i="3"/>
  <c r="W599" i="3" s="1"/>
  <c r="AN505" i="3"/>
  <c r="AB505" i="3" s="1"/>
  <c r="AM505" i="3"/>
  <c r="W505" i="3" s="1"/>
  <c r="T843" i="3"/>
  <c r="U843" i="3" s="1"/>
  <c r="Z692" i="3"/>
  <c r="Q691" i="3"/>
  <c r="AN842" i="3"/>
  <c r="AB842" i="3" s="1"/>
  <c r="AM842" i="3"/>
  <c r="W842" i="3" s="1"/>
  <c r="T567" i="3"/>
  <c r="U567" i="3" s="1"/>
  <c r="W567" i="3" s="1"/>
  <c r="AM535" i="3"/>
  <c r="W535" i="3" s="1"/>
  <c r="AN535" i="3"/>
  <c r="AB535" i="3" s="1"/>
  <c r="Q20" i="3"/>
  <c r="Z21" i="3"/>
  <c r="AM751" i="3"/>
  <c r="W751" i="3" s="1"/>
  <c r="AN751" i="3"/>
  <c r="AB751" i="3" s="1"/>
  <c r="Z602" i="3"/>
  <c r="Q601" i="3"/>
  <c r="T506" i="3"/>
  <c r="U506" i="3" s="1"/>
  <c r="Z722" i="3"/>
  <c r="Q721" i="3"/>
  <c r="T752" i="3"/>
  <c r="U752" i="3" s="1"/>
  <c r="Z664" i="3"/>
  <c r="Q663" i="3"/>
  <c r="Z845" i="3"/>
  <c r="Q844" i="3"/>
  <c r="T690" i="3"/>
  <c r="U690" i="3" s="1"/>
  <c r="Z569" i="3"/>
  <c r="Q568" i="3"/>
  <c r="AN689" i="3"/>
  <c r="AB689" i="3" s="1"/>
  <c r="AM689" i="3"/>
  <c r="W689" i="3" s="1"/>
  <c r="T600" i="3"/>
  <c r="U600" i="3" s="1"/>
  <c r="Q507" i="3"/>
  <c r="Z508" i="3"/>
  <c r="Q753" i="3"/>
  <c r="Z754" i="3"/>
  <c r="AN782" i="3"/>
  <c r="AB782" i="3" s="1"/>
  <c r="AM782" i="3"/>
  <c r="W782" i="3" s="1"/>
  <c r="T662" i="3"/>
  <c r="U662" i="3" s="1"/>
  <c r="AM719" i="3"/>
  <c r="W719" i="3" s="1"/>
  <c r="AN719" i="3"/>
  <c r="AB719" i="3" s="1"/>
  <c r="T873" i="3"/>
  <c r="U873" i="3" s="1"/>
  <c r="T536" i="3"/>
  <c r="U536" i="3" s="1"/>
  <c r="T809" i="3"/>
  <c r="U809" i="3" s="1"/>
  <c r="T629" i="3"/>
  <c r="U629" i="3" s="1"/>
  <c r="AN872" i="3"/>
  <c r="AB872" i="3" s="1"/>
  <c r="AM872" i="3"/>
  <c r="W872" i="3" s="1"/>
  <c r="AM808" i="3"/>
  <c r="W808" i="3" s="1"/>
  <c r="AN808" i="3"/>
  <c r="AB808" i="3" s="1"/>
  <c r="T783" i="3"/>
  <c r="U783" i="3" s="1"/>
  <c r="AM661" i="3"/>
  <c r="W661" i="3" s="1"/>
  <c r="AN661" i="3"/>
  <c r="AB661" i="3" s="1"/>
  <c r="T476" i="3"/>
  <c r="U476" i="3" s="1"/>
  <c r="AM476" i="3" s="1"/>
  <c r="W476" i="3" s="1"/>
  <c r="BJ198" i="21" l="1"/>
  <c r="BI197" i="21"/>
  <c r="BA198" i="21"/>
  <c r="BU196" i="21"/>
  <c r="BY196" i="21" s="1"/>
  <c r="BZ196" i="21" s="1"/>
  <c r="BW198" i="21" s="1"/>
  <c r="BX198" i="21" s="1"/>
  <c r="CF196" i="21"/>
  <c r="AZ199" i="21"/>
  <c r="AW199" i="21"/>
  <c r="AH198" i="21"/>
  <c r="AM198" i="21"/>
  <c r="CB196" i="21"/>
  <c r="CN195" i="21"/>
  <c r="CG195" i="21"/>
  <c r="AU201" i="21"/>
  <c r="AV200" i="21"/>
  <c r="D200" i="21"/>
  <c r="J199" i="21"/>
  <c r="AG199" i="21" s="1"/>
  <c r="BF206" i="21"/>
  <c r="CO195" i="21"/>
  <c r="CP195" i="21" s="1"/>
  <c r="CC195" i="21"/>
  <c r="CM126" i="21"/>
  <c r="CH127" i="21" s="1"/>
  <c r="CL126" i="21"/>
  <c r="BO121" i="21"/>
  <c r="AD121" i="21" s="1"/>
  <c r="AP122" i="21" s="1"/>
  <c r="AO122" i="21" s="1"/>
  <c r="BK122" i="21" s="1"/>
  <c r="BN121" i="21"/>
  <c r="AN197" i="21"/>
  <c r="BR197" i="21"/>
  <c r="BB208" i="21"/>
  <c r="BC207" i="21"/>
  <c r="BE207" i="21" s="1"/>
  <c r="A561" i="3"/>
  <c r="T20" i="3"/>
  <c r="U20" i="3" s="1"/>
  <c r="AM20" i="3" s="1"/>
  <c r="G7" i="1" s="1"/>
  <c r="E7" i="1"/>
  <c r="F7" i="1" s="1"/>
  <c r="CM110" i="1"/>
  <c r="CN110" i="1" s="1"/>
  <c r="J44" i="10" s="1"/>
  <c r="AW159" i="1"/>
  <c r="F44" i="10"/>
  <c r="CE110" i="1"/>
  <c r="CL110" i="1"/>
  <c r="BX108" i="1"/>
  <c r="BU110" i="1" s="1"/>
  <c r="BS110" i="1"/>
  <c r="BW109" i="1"/>
  <c r="AM114" i="1"/>
  <c r="D48" i="10" s="1"/>
  <c r="BP114" i="1"/>
  <c r="BZ114" i="1" s="1"/>
  <c r="CA114" i="1" s="1"/>
  <c r="AY111" i="1"/>
  <c r="BH112" i="1"/>
  <c r="BG111" i="1"/>
  <c r="CD111" i="1" s="1"/>
  <c r="AZ115" i="1"/>
  <c r="AX112" i="1"/>
  <c r="AU112" i="1"/>
  <c r="AS114" i="1"/>
  <c r="AT113" i="1"/>
  <c r="AN873" i="3"/>
  <c r="AB873" i="3" s="1"/>
  <c r="AM873" i="3"/>
  <c r="W873" i="3" s="1"/>
  <c r="AN662" i="3"/>
  <c r="AB662" i="3" s="1"/>
  <c r="AM662" i="3"/>
  <c r="W662" i="3" s="1"/>
  <c r="T753" i="3"/>
  <c r="U753" i="3" s="1"/>
  <c r="AN600" i="3"/>
  <c r="AB600" i="3" s="1"/>
  <c r="AM600" i="3"/>
  <c r="W600" i="3" s="1"/>
  <c r="Z570" i="3"/>
  <c r="Q569" i="3"/>
  <c r="Q845" i="3"/>
  <c r="Z846" i="3"/>
  <c r="AN752" i="3"/>
  <c r="AB752" i="3" s="1"/>
  <c r="AM752" i="3"/>
  <c r="W752" i="3" s="1"/>
  <c r="AN506" i="3"/>
  <c r="AB506" i="3" s="1"/>
  <c r="AM506" i="3"/>
  <c r="W506" i="3" s="1"/>
  <c r="T477" i="3"/>
  <c r="U477" i="3" s="1"/>
  <c r="T630" i="3"/>
  <c r="U630" i="3" s="1"/>
  <c r="T537" i="3"/>
  <c r="U537" i="3" s="1"/>
  <c r="AN629" i="3"/>
  <c r="AB629" i="3" s="1"/>
  <c r="AM629" i="3"/>
  <c r="W629" i="3" s="1"/>
  <c r="Q508" i="3"/>
  <c r="Z509" i="3"/>
  <c r="T663" i="3"/>
  <c r="U663" i="3" s="1"/>
  <c r="T721" i="3"/>
  <c r="U721" i="3" s="1"/>
  <c r="T601" i="3"/>
  <c r="U601" i="3" s="1"/>
  <c r="Q21" i="3"/>
  <c r="T21" i="3" s="1"/>
  <c r="U21" i="3" s="1"/>
  <c r="AM21" i="3" s="1"/>
  <c r="Z22" i="3"/>
  <c r="T691" i="3"/>
  <c r="U691" i="3" s="1"/>
  <c r="T784" i="3"/>
  <c r="U784" i="3" s="1"/>
  <c r="Q631" i="3"/>
  <c r="Z632" i="3"/>
  <c r="Q538" i="3"/>
  <c r="Z539" i="3"/>
  <c r="AM536" i="3"/>
  <c r="W536" i="3" s="1"/>
  <c r="AN536" i="3"/>
  <c r="AB536" i="3" s="1"/>
  <c r="T507" i="3"/>
  <c r="U507" i="3" s="1"/>
  <c r="AM690" i="3"/>
  <c r="W690" i="3" s="1"/>
  <c r="AN690" i="3"/>
  <c r="AB690" i="3" s="1"/>
  <c r="Q664" i="3"/>
  <c r="Z665" i="3"/>
  <c r="Z723" i="3"/>
  <c r="Q722" i="3"/>
  <c r="Z603" i="3"/>
  <c r="Q602" i="3"/>
  <c r="AB567" i="3"/>
  <c r="AN567" i="3"/>
  <c r="AM567" i="3"/>
  <c r="Q692" i="3"/>
  <c r="Z693" i="3"/>
  <c r="AN720" i="3"/>
  <c r="AB720" i="3" s="1"/>
  <c r="AM720" i="3"/>
  <c r="W720" i="3" s="1"/>
  <c r="Z786" i="3"/>
  <c r="Q785" i="3"/>
  <c r="T810" i="3"/>
  <c r="U810" i="3" s="1"/>
  <c r="T874" i="3"/>
  <c r="U874" i="3" s="1"/>
  <c r="AN783" i="3"/>
  <c r="AB783" i="3" s="1"/>
  <c r="AM783" i="3"/>
  <c r="W783" i="3" s="1"/>
  <c r="AM809" i="3"/>
  <c r="W809" i="3" s="1"/>
  <c r="AN809" i="3"/>
  <c r="AB809" i="3" s="1"/>
  <c r="Q754" i="3"/>
  <c r="Z755" i="3"/>
  <c r="T568" i="3"/>
  <c r="U568" i="3" s="1"/>
  <c r="W568" i="3" s="1"/>
  <c r="T844" i="3"/>
  <c r="U844" i="3" s="1"/>
  <c r="AM843" i="3"/>
  <c r="W843" i="3" s="1"/>
  <c r="AN843" i="3"/>
  <c r="AB843" i="3" s="1"/>
  <c r="Z479" i="3"/>
  <c r="Q478" i="3"/>
  <c r="Z812" i="3"/>
  <c r="Q811" i="3"/>
  <c r="Z876" i="3"/>
  <c r="Q875" i="3"/>
  <c r="BA199" i="21" l="1"/>
  <c r="CB197" i="21"/>
  <c r="AH199" i="21"/>
  <c r="AM199" i="21"/>
  <c r="AN198" i="21"/>
  <c r="BR198" i="21"/>
  <c r="CN196" i="21"/>
  <c r="CG196" i="21"/>
  <c r="J200" i="21"/>
  <c r="AG200" i="21" s="1"/>
  <c r="D201" i="21"/>
  <c r="CF197" i="21"/>
  <c r="BU197" i="21"/>
  <c r="BY197" i="21" s="1"/>
  <c r="BZ197" i="21" s="1"/>
  <c r="BW199" i="21" s="1"/>
  <c r="BX199" i="21" s="1"/>
  <c r="BB209" i="21"/>
  <c r="BC208" i="21"/>
  <c r="BE208" i="21" s="1"/>
  <c r="AU202" i="21"/>
  <c r="AV201" i="21"/>
  <c r="BL122" i="21"/>
  <c r="BM122" i="21"/>
  <c r="BF207" i="21"/>
  <c r="CJ127" i="21"/>
  <c r="CK127" i="21" s="1"/>
  <c r="CI127" i="21"/>
  <c r="AW200" i="21"/>
  <c r="AZ200" i="21"/>
  <c r="CC196" i="21"/>
  <c r="CO196" i="21"/>
  <c r="CP196" i="21" s="1"/>
  <c r="BI198" i="21"/>
  <c r="BJ199" i="21"/>
  <c r="A562" i="3"/>
  <c r="H7" i="1"/>
  <c r="CM111" i="1"/>
  <c r="CN111" i="1" s="1"/>
  <c r="J45" i="10" s="1"/>
  <c r="AW160" i="1"/>
  <c r="F45" i="10"/>
  <c r="CE111" i="1"/>
  <c r="CL111" i="1"/>
  <c r="BX109" i="1"/>
  <c r="BU111" i="1" s="1"/>
  <c r="BV110" i="1"/>
  <c r="BW110" i="1" s="1"/>
  <c r="BS111" i="1"/>
  <c r="AM115" i="1"/>
  <c r="D49" i="10" s="1"/>
  <c r="BP115" i="1"/>
  <c r="BZ115" i="1" s="1"/>
  <c r="CA115" i="1" s="1"/>
  <c r="AY112" i="1"/>
  <c r="BH113" i="1"/>
  <c r="BG112" i="1"/>
  <c r="BS112" i="1" s="1"/>
  <c r="AZ116" i="1"/>
  <c r="AX113" i="1"/>
  <c r="AU113" i="1"/>
  <c r="AS115" i="1"/>
  <c r="AT114" i="1"/>
  <c r="Z694" i="3"/>
  <c r="Q693" i="3"/>
  <c r="T631" i="3"/>
  <c r="U631" i="3" s="1"/>
  <c r="AN630" i="3"/>
  <c r="AB630" i="3" s="1"/>
  <c r="AM630" i="3"/>
  <c r="W630" i="3" s="1"/>
  <c r="Z877" i="3"/>
  <c r="Q876" i="3"/>
  <c r="Q479" i="3"/>
  <c r="Z480" i="3"/>
  <c r="T754" i="3"/>
  <c r="U754" i="3" s="1"/>
  <c r="T722" i="3"/>
  <c r="U722" i="3" s="1"/>
  <c r="Z633" i="3"/>
  <c r="Q632" i="3"/>
  <c r="AN691" i="3"/>
  <c r="AB691" i="3" s="1"/>
  <c r="AM691" i="3"/>
  <c r="W691" i="3" s="1"/>
  <c r="AN663" i="3"/>
  <c r="AB663" i="3" s="1"/>
  <c r="AM663" i="3"/>
  <c r="W663" i="3" s="1"/>
  <c r="Z847" i="3"/>
  <c r="Q846" i="3"/>
  <c r="AN601" i="3"/>
  <c r="AB601" i="3" s="1"/>
  <c r="AM601" i="3"/>
  <c r="W601" i="3" s="1"/>
  <c r="T845" i="3"/>
  <c r="U845" i="3" s="1"/>
  <c r="Z813" i="3"/>
  <c r="Q812" i="3"/>
  <c r="AB568" i="3"/>
  <c r="AN568" i="3"/>
  <c r="AM568" i="3"/>
  <c r="AM874" i="3"/>
  <c r="W874" i="3" s="1"/>
  <c r="AN874" i="3"/>
  <c r="AB874" i="3" s="1"/>
  <c r="Z787" i="3"/>
  <c r="Q786" i="3"/>
  <c r="T692" i="3"/>
  <c r="U692" i="3" s="1"/>
  <c r="T602" i="3"/>
  <c r="U602" i="3" s="1"/>
  <c r="Z666" i="3"/>
  <c r="Q665" i="3"/>
  <c r="AN507" i="3"/>
  <c r="AB507" i="3" s="1"/>
  <c r="AM507" i="3"/>
  <c r="W507" i="3" s="1"/>
  <c r="Z540" i="3"/>
  <c r="Q539" i="3"/>
  <c r="AN784" i="3"/>
  <c r="AB784" i="3" s="1"/>
  <c r="AM784" i="3"/>
  <c r="W784" i="3" s="1"/>
  <c r="Q22" i="3"/>
  <c r="T22" i="3" s="1"/>
  <c r="U22" i="3" s="1"/>
  <c r="AM22" i="3" s="1"/>
  <c r="Z23" i="3"/>
  <c r="Z510" i="3"/>
  <c r="Q509" i="3"/>
  <c r="AN477" i="3"/>
  <c r="AB477" i="3" s="1"/>
  <c r="AM477" i="3"/>
  <c r="W477" i="3" s="1"/>
  <c r="T569" i="3"/>
  <c r="U569" i="3" s="1"/>
  <c r="W569" i="3"/>
  <c r="T811" i="3"/>
  <c r="U811" i="3" s="1"/>
  <c r="T785" i="3"/>
  <c r="U785" i="3" s="1"/>
  <c r="Q723" i="3"/>
  <c r="Z724" i="3"/>
  <c r="T875" i="3"/>
  <c r="U875" i="3" s="1"/>
  <c r="T478" i="3"/>
  <c r="U478" i="3" s="1"/>
  <c r="AN844" i="3"/>
  <c r="AB844" i="3" s="1"/>
  <c r="AM844" i="3"/>
  <c r="W844" i="3" s="1"/>
  <c r="Z756" i="3"/>
  <c r="Q755" i="3"/>
  <c r="AM810" i="3"/>
  <c r="W810" i="3" s="1"/>
  <c r="AN810" i="3"/>
  <c r="AB810" i="3" s="1"/>
  <c r="Z604" i="3"/>
  <c r="Q603" i="3"/>
  <c r="T664" i="3"/>
  <c r="U664" i="3" s="1"/>
  <c r="T538" i="3"/>
  <c r="U538" i="3" s="1"/>
  <c r="AM721" i="3"/>
  <c r="W721" i="3" s="1"/>
  <c r="AN721" i="3"/>
  <c r="AB721" i="3" s="1"/>
  <c r="T508" i="3"/>
  <c r="U508" i="3" s="1"/>
  <c r="AM537" i="3"/>
  <c r="W537" i="3" s="1"/>
  <c r="AN537" i="3"/>
  <c r="AB537" i="3" s="1"/>
  <c r="Z571" i="3"/>
  <c r="Q570" i="3"/>
  <c r="AM753" i="3"/>
  <c r="W753" i="3" s="1"/>
  <c r="AN753" i="3"/>
  <c r="AB753" i="3" s="1"/>
  <c r="BU198" i="21" l="1"/>
  <c r="BY198" i="21" s="1"/>
  <c r="BZ198" i="21" s="1"/>
  <c r="BW200" i="21" s="1"/>
  <c r="BX200" i="21" s="1"/>
  <c r="CF198" i="21"/>
  <c r="BA200" i="21"/>
  <c r="AZ201" i="21"/>
  <c r="AW201" i="21"/>
  <c r="CC197" i="21"/>
  <c r="CO197" i="21"/>
  <c r="CP197" i="21" s="1"/>
  <c r="AU203" i="21"/>
  <c r="AV202" i="21"/>
  <c r="CN197" i="21"/>
  <c r="CG197" i="21"/>
  <c r="BR199" i="21"/>
  <c r="AN199" i="21"/>
  <c r="BO122" i="21"/>
  <c r="AD122" i="21" s="1"/>
  <c r="AP123" i="21" s="1"/>
  <c r="AO123" i="21" s="1"/>
  <c r="BK123" i="21" s="1"/>
  <c r="BN122" i="21"/>
  <c r="BF208" i="21"/>
  <c r="D202" i="21"/>
  <c r="J201" i="21"/>
  <c r="AG201" i="21" s="1"/>
  <c r="CB198" i="21"/>
  <c r="BJ200" i="21"/>
  <c r="BI199" i="21"/>
  <c r="CL127" i="21"/>
  <c r="CM127" i="21"/>
  <c r="CH128" i="21" s="1"/>
  <c r="BB210" i="21"/>
  <c r="BC209" i="21"/>
  <c r="BE209" i="21" s="1"/>
  <c r="AH200" i="21"/>
  <c r="AM200" i="21"/>
  <c r="A563" i="3"/>
  <c r="CM112" i="1"/>
  <c r="CN112" i="1" s="1"/>
  <c r="J46" i="10" s="1"/>
  <c r="AW161" i="1"/>
  <c r="F46" i="10"/>
  <c r="BX110" i="1"/>
  <c r="BU112" i="1" s="1"/>
  <c r="CD112" i="1"/>
  <c r="BV111" i="1"/>
  <c r="BW111" i="1" s="1"/>
  <c r="AM116" i="1"/>
  <c r="D50" i="10" s="1"/>
  <c r="BP116" i="1"/>
  <c r="BZ116" i="1" s="1"/>
  <c r="CA116" i="1" s="1"/>
  <c r="AY113" i="1"/>
  <c r="BH114" i="1"/>
  <c r="BG113" i="1"/>
  <c r="CD113" i="1" s="1"/>
  <c r="AZ117" i="1"/>
  <c r="AU114" i="1"/>
  <c r="AX114" i="1"/>
  <c r="AS116" i="1"/>
  <c r="AT115" i="1"/>
  <c r="T509" i="3"/>
  <c r="U509" i="3" s="1"/>
  <c r="T786" i="3"/>
  <c r="U786" i="3" s="1"/>
  <c r="Z814" i="3"/>
  <c r="Q813" i="3"/>
  <c r="Z572" i="3"/>
  <c r="Q571" i="3"/>
  <c r="Z605" i="3"/>
  <c r="Q604" i="3"/>
  <c r="Z757" i="3"/>
  <c r="Q756" i="3"/>
  <c r="AN478" i="3"/>
  <c r="AB478" i="3" s="1"/>
  <c r="AM478" i="3"/>
  <c r="W478" i="3" s="1"/>
  <c r="T723" i="3"/>
  <c r="U723" i="3" s="1"/>
  <c r="Z541" i="3"/>
  <c r="Q540" i="3"/>
  <c r="Z667" i="3"/>
  <c r="Q666" i="3"/>
  <c r="T812" i="3"/>
  <c r="U812" i="3" s="1"/>
  <c r="T632" i="3"/>
  <c r="U632" i="3" s="1"/>
  <c r="AN754" i="3"/>
  <c r="AB754" i="3" s="1"/>
  <c r="AM754" i="3"/>
  <c r="W754" i="3" s="1"/>
  <c r="T876" i="3"/>
  <c r="U876" i="3" s="1"/>
  <c r="AM631" i="3"/>
  <c r="W631" i="3" s="1"/>
  <c r="AN631" i="3"/>
  <c r="AB631" i="3" s="1"/>
  <c r="AM664" i="3"/>
  <c r="W664" i="3" s="1"/>
  <c r="AN664" i="3"/>
  <c r="AB664" i="3" s="1"/>
  <c r="AM875" i="3"/>
  <c r="W875" i="3" s="1"/>
  <c r="AN875" i="3"/>
  <c r="AB875" i="3" s="1"/>
  <c r="AB569" i="3"/>
  <c r="AN569" i="3"/>
  <c r="AM569" i="3"/>
  <c r="Z511" i="3"/>
  <c r="Q510" i="3"/>
  <c r="AN602" i="3"/>
  <c r="AB602" i="3" s="1"/>
  <c r="AM602" i="3"/>
  <c r="W602" i="3" s="1"/>
  <c r="Z788" i="3"/>
  <c r="Q787" i="3"/>
  <c r="AN845" i="3"/>
  <c r="AB845" i="3" s="1"/>
  <c r="AM845" i="3"/>
  <c r="W845" i="3" s="1"/>
  <c r="T846" i="3"/>
  <c r="U846" i="3" s="1"/>
  <c r="Z481" i="3"/>
  <c r="Q480" i="3"/>
  <c r="T693" i="3"/>
  <c r="U693" i="3" s="1"/>
  <c r="AM785" i="3"/>
  <c r="W785" i="3" s="1"/>
  <c r="AN785" i="3"/>
  <c r="AB785" i="3" s="1"/>
  <c r="Q633" i="3"/>
  <c r="Z634" i="3"/>
  <c r="Z878" i="3"/>
  <c r="Q877" i="3"/>
  <c r="T570" i="3"/>
  <c r="U570" i="3" s="1"/>
  <c r="W570" i="3"/>
  <c r="AM508" i="3"/>
  <c r="W508" i="3" s="1"/>
  <c r="AN508" i="3"/>
  <c r="AB508" i="3" s="1"/>
  <c r="AN538" i="3"/>
  <c r="AB538" i="3" s="1"/>
  <c r="AM538" i="3"/>
  <c r="W538" i="3" s="1"/>
  <c r="T603" i="3"/>
  <c r="U603" i="3" s="1"/>
  <c r="T755" i="3"/>
  <c r="U755" i="3" s="1"/>
  <c r="Z725" i="3"/>
  <c r="Q724" i="3"/>
  <c r="AN811" i="3"/>
  <c r="AB811" i="3" s="1"/>
  <c r="AM811" i="3"/>
  <c r="W811" i="3" s="1"/>
  <c r="Q23" i="3"/>
  <c r="T23" i="3" s="1"/>
  <c r="U23" i="3" s="1"/>
  <c r="AM23" i="3" s="1"/>
  <c r="Z24" i="3"/>
  <c r="T539" i="3"/>
  <c r="U539" i="3" s="1"/>
  <c r="T665" i="3"/>
  <c r="U665" i="3" s="1"/>
  <c r="AN692" i="3"/>
  <c r="AB692" i="3" s="1"/>
  <c r="AM692" i="3"/>
  <c r="W692" i="3" s="1"/>
  <c r="Z848" i="3"/>
  <c r="Q847" i="3"/>
  <c r="AN722" i="3"/>
  <c r="AB722" i="3" s="1"/>
  <c r="AM722" i="3"/>
  <c r="W722" i="3" s="1"/>
  <c r="T479" i="3"/>
  <c r="U479" i="3" s="1"/>
  <c r="Z695" i="3"/>
  <c r="Q694" i="3"/>
  <c r="AZ202" i="21" l="1"/>
  <c r="AW202" i="21"/>
  <c r="BF209" i="21"/>
  <c r="BU199" i="21"/>
  <c r="BY199" i="21" s="1"/>
  <c r="BZ199" i="21" s="1"/>
  <c r="BW201" i="21" s="1"/>
  <c r="BX201" i="21" s="1"/>
  <c r="CF199" i="21"/>
  <c r="AM201" i="21"/>
  <c r="AH201" i="21"/>
  <c r="CB199" i="21"/>
  <c r="AU204" i="21"/>
  <c r="AV203" i="21"/>
  <c r="BB211" i="21"/>
  <c r="BC210" i="21"/>
  <c r="BE210" i="21" s="1"/>
  <c r="BI200" i="21"/>
  <c r="BJ201" i="21"/>
  <c r="J202" i="21"/>
  <c r="AG202" i="21" s="1"/>
  <c r="D203" i="21"/>
  <c r="BL123" i="21"/>
  <c r="BM123" i="21"/>
  <c r="BA201" i="21"/>
  <c r="CG198" i="21"/>
  <c r="CN198" i="21"/>
  <c r="AN200" i="21"/>
  <c r="BR200" i="21"/>
  <c r="CJ128" i="21"/>
  <c r="CK128" i="21" s="1"/>
  <c r="CI128" i="21"/>
  <c r="CC198" i="21"/>
  <c r="CO198" i="21"/>
  <c r="CP198" i="21" s="1"/>
  <c r="A564" i="3"/>
  <c r="CM113" i="1"/>
  <c r="CN113" i="1" s="1"/>
  <c r="J47" i="10" s="1"/>
  <c r="AW162" i="1"/>
  <c r="F47" i="10"/>
  <c r="CE112" i="1"/>
  <c r="CL112" i="1"/>
  <c r="CE113" i="1"/>
  <c r="CL113" i="1"/>
  <c r="BX111" i="1"/>
  <c r="BU113" i="1" s="1"/>
  <c r="BS113" i="1"/>
  <c r="BV112" i="1"/>
  <c r="BW112" i="1" s="1"/>
  <c r="AM117" i="1"/>
  <c r="D51" i="10" s="1"/>
  <c r="BP117" i="1"/>
  <c r="BZ117" i="1" s="1"/>
  <c r="CA117" i="1" s="1"/>
  <c r="AY114" i="1"/>
  <c r="BH115" i="1"/>
  <c r="BG114" i="1"/>
  <c r="CD114" i="1" s="1"/>
  <c r="AZ118" i="1"/>
  <c r="AU115" i="1"/>
  <c r="AX115" i="1"/>
  <c r="AS117" i="1"/>
  <c r="AT116" i="1"/>
  <c r="AN846" i="3"/>
  <c r="AB846" i="3" s="1"/>
  <c r="AM846" i="3"/>
  <c r="W846" i="3" s="1"/>
  <c r="T510" i="3"/>
  <c r="U510" i="3" s="1"/>
  <c r="AM510" i="3" s="1"/>
  <c r="W510" i="3" s="1"/>
  <c r="AM632" i="3"/>
  <c r="W632" i="3" s="1"/>
  <c r="AN632" i="3"/>
  <c r="AB632" i="3" s="1"/>
  <c r="Q667" i="3"/>
  <c r="Z668" i="3"/>
  <c r="Z573" i="3"/>
  <c r="Q572" i="3"/>
  <c r="Q848" i="3"/>
  <c r="Z849" i="3"/>
  <c r="AN665" i="3"/>
  <c r="AB665" i="3" s="1"/>
  <c r="AM665" i="3"/>
  <c r="W665" i="3" s="1"/>
  <c r="Z726" i="3"/>
  <c r="Q725" i="3"/>
  <c r="AN603" i="3"/>
  <c r="AB603" i="3" s="1"/>
  <c r="AM603" i="3"/>
  <c r="W603" i="3" s="1"/>
  <c r="Z879" i="3"/>
  <c r="Q878" i="3"/>
  <c r="Q481" i="3"/>
  <c r="Z482" i="3"/>
  <c r="T666" i="3"/>
  <c r="U666" i="3" s="1"/>
  <c r="AM723" i="3"/>
  <c r="W723" i="3" s="1"/>
  <c r="AN723" i="3"/>
  <c r="AB723" i="3" s="1"/>
  <c r="T756" i="3"/>
  <c r="U756" i="3" s="1"/>
  <c r="T571" i="3"/>
  <c r="U571" i="3" s="1"/>
  <c r="W571" i="3" s="1"/>
  <c r="T694" i="3"/>
  <c r="U694" i="3" s="1"/>
  <c r="AM539" i="3"/>
  <c r="W539" i="3" s="1"/>
  <c r="AN539" i="3"/>
  <c r="AB539" i="3" s="1"/>
  <c r="Z635" i="3"/>
  <c r="Q634" i="3"/>
  <c r="AN876" i="3"/>
  <c r="AB876" i="3" s="1"/>
  <c r="AM876" i="3"/>
  <c r="W876" i="3" s="1"/>
  <c r="Q757" i="3"/>
  <c r="Z758" i="3"/>
  <c r="Q695" i="3"/>
  <c r="Z696" i="3"/>
  <c r="AB570" i="3"/>
  <c r="AM570" i="3"/>
  <c r="AN570" i="3"/>
  <c r="T633" i="3"/>
  <c r="U633" i="3" s="1"/>
  <c r="AN693" i="3"/>
  <c r="AB693" i="3" s="1"/>
  <c r="AM693" i="3"/>
  <c r="W693" i="3" s="1"/>
  <c r="Z789" i="3"/>
  <c r="Q788" i="3"/>
  <c r="Q511" i="3"/>
  <c r="Z512" i="3"/>
  <c r="AN812" i="3"/>
  <c r="AB812" i="3" s="1"/>
  <c r="AM812" i="3"/>
  <c r="W812" i="3" s="1"/>
  <c r="T540" i="3"/>
  <c r="U540" i="3" s="1"/>
  <c r="T604" i="3"/>
  <c r="U604" i="3" s="1"/>
  <c r="T813" i="3"/>
  <c r="U813" i="3" s="1"/>
  <c r="AM755" i="3"/>
  <c r="W755" i="3" s="1"/>
  <c r="AN755" i="3"/>
  <c r="AB755" i="3" s="1"/>
  <c r="T787" i="3"/>
  <c r="U787" i="3" s="1"/>
  <c r="AM786" i="3"/>
  <c r="W786" i="3" s="1"/>
  <c r="AN786" i="3"/>
  <c r="AB786" i="3" s="1"/>
  <c r="AN479" i="3"/>
  <c r="AB479" i="3" s="1"/>
  <c r="AM479" i="3"/>
  <c r="W479" i="3" s="1"/>
  <c r="T847" i="3"/>
  <c r="U847" i="3" s="1"/>
  <c r="Q24" i="3"/>
  <c r="T24" i="3" s="1"/>
  <c r="U24" i="3" s="1"/>
  <c r="AM24" i="3" s="1"/>
  <c r="Z25" i="3"/>
  <c r="T724" i="3"/>
  <c r="U724" i="3" s="1"/>
  <c r="T877" i="3"/>
  <c r="U877" i="3" s="1"/>
  <c r="T480" i="3"/>
  <c r="U480" i="3" s="1"/>
  <c r="Z542" i="3"/>
  <c r="Q541" i="3"/>
  <c r="Q605" i="3"/>
  <c r="Z606" i="3"/>
  <c r="Q814" i="3"/>
  <c r="Z815" i="3"/>
  <c r="AN509" i="3"/>
  <c r="AB509" i="3" s="1"/>
  <c r="AM509" i="3"/>
  <c r="W509" i="3" s="1"/>
  <c r="CB200" i="21" l="1"/>
  <c r="BN123" i="21"/>
  <c r="BO123" i="21"/>
  <c r="AD123" i="21" s="1"/>
  <c r="AP124" i="21" s="1"/>
  <c r="AO124" i="21" s="1"/>
  <c r="BK124" i="21" s="1"/>
  <c r="BJ202" i="21"/>
  <c r="BI201" i="21"/>
  <c r="AZ203" i="21"/>
  <c r="AW203" i="21"/>
  <c r="CF200" i="21"/>
  <c r="BU200" i="21"/>
  <c r="BY200" i="21" s="1"/>
  <c r="BZ200" i="21" s="1"/>
  <c r="BW202" i="21" s="1"/>
  <c r="BX202" i="21" s="1"/>
  <c r="AU205" i="21"/>
  <c r="AV204" i="21"/>
  <c r="BR201" i="21"/>
  <c r="AN201" i="21"/>
  <c r="D204" i="21"/>
  <c r="J203" i="21"/>
  <c r="AG203" i="21" s="1"/>
  <c r="BF210" i="21"/>
  <c r="CN199" i="21"/>
  <c r="CG199" i="21"/>
  <c r="CM128" i="21"/>
  <c r="CH129" i="21" s="1"/>
  <c r="CL128" i="21"/>
  <c r="AM202" i="21"/>
  <c r="AH202" i="21"/>
  <c r="BB212" i="21"/>
  <c r="BC211" i="21"/>
  <c r="BE211" i="21" s="1"/>
  <c r="CC199" i="21"/>
  <c r="CO199" i="21"/>
  <c r="CP199" i="21" s="1"/>
  <c r="BA202" i="21"/>
  <c r="A565" i="3"/>
  <c r="CM114" i="1"/>
  <c r="CN114" i="1" s="1"/>
  <c r="J48" i="10" s="1"/>
  <c r="AW163" i="1"/>
  <c r="F48" i="10"/>
  <c r="CE114" i="1"/>
  <c r="CL114" i="1"/>
  <c r="BX112" i="1"/>
  <c r="BU114" i="1" s="1"/>
  <c r="BV113" i="1"/>
  <c r="BW113" i="1" s="1"/>
  <c r="BS114" i="1"/>
  <c r="AM118" i="1"/>
  <c r="D52" i="10" s="1"/>
  <c r="BP118" i="1"/>
  <c r="BZ118" i="1" s="1"/>
  <c r="CA118" i="1" s="1"/>
  <c r="AY115" i="1"/>
  <c r="BH116" i="1"/>
  <c r="BG115" i="1"/>
  <c r="CD115" i="1" s="1"/>
  <c r="AZ119" i="1"/>
  <c r="AS118" i="1"/>
  <c r="AT117" i="1"/>
  <c r="AX116" i="1"/>
  <c r="AU116" i="1"/>
  <c r="Q606" i="3"/>
  <c r="Z607" i="3"/>
  <c r="AN847" i="3"/>
  <c r="AB847" i="3" s="1"/>
  <c r="AM847" i="3"/>
  <c r="W847" i="3" s="1"/>
  <c r="T814" i="3"/>
  <c r="U814" i="3" s="1"/>
  <c r="Q542" i="3"/>
  <c r="Z543" i="3"/>
  <c r="AN877" i="3"/>
  <c r="AB877" i="3" s="1"/>
  <c r="AM877" i="3"/>
  <c r="W877" i="3" s="1"/>
  <c r="AN787" i="3"/>
  <c r="AB787" i="3" s="1"/>
  <c r="AM787" i="3"/>
  <c r="W787" i="3" s="1"/>
  <c r="AM540" i="3"/>
  <c r="W540" i="3" s="1"/>
  <c r="AN540" i="3"/>
  <c r="AB540" i="3" s="1"/>
  <c r="T511" i="3"/>
  <c r="U511" i="3" s="1"/>
  <c r="AM511" i="3" s="1"/>
  <c r="W511" i="3" s="1"/>
  <c r="Z759" i="3"/>
  <c r="Q758" i="3"/>
  <c r="T634" i="3"/>
  <c r="U634" i="3" s="1"/>
  <c r="T878" i="3"/>
  <c r="U878" i="3" s="1"/>
  <c r="T725" i="3"/>
  <c r="U725" i="3" s="1"/>
  <c r="Q849" i="3"/>
  <c r="Z850" i="3"/>
  <c r="Z669" i="3"/>
  <c r="Q668" i="3"/>
  <c r="T788" i="3"/>
  <c r="U788" i="3" s="1"/>
  <c r="AN633" i="3"/>
  <c r="AB633" i="3" s="1"/>
  <c r="AM633" i="3"/>
  <c r="W633" i="3" s="1"/>
  <c r="T757" i="3"/>
  <c r="U757" i="3" s="1"/>
  <c r="Q635" i="3"/>
  <c r="Z636" i="3"/>
  <c r="AN694" i="3"/>
  <c r="AB694" i="3" s="1"/>
  <c r="AM694" i="3"/>
  <c r="W694" i="3" s="1"/>
  <c r="AN756" i="3"/>
  <c r="AB756" i="3" s="1"/>
  <c r="AM756" i="3"/>
  <c r="W756" i="3" s="1"/>
  <c r="AN666" i="3"/>
  <c r="AB666" i="3" s="1"/>
  <c r="AM666" i="3"/>
  <c r="W666" i="3" s="1"/>
  <c r="Z880" i="3"/>
  <c r="Q879" i="3"/>
  <c r="Z727" i="3"/>
  <c r="Q726" i="3"/>
  <c r="T848" i="3"/>
  <c r="U848" i="3" s="1"/>
  <c r="T667" i="3"/>
  <c r="U667" i="3" s="1"/>
  <c r="T605" i="3"/>
  <c r="U605" i="3" s="1"/>
  <c r="AN480" i="3"/>
  <c r="AB480" i="3" s="1"/>
  <c r="AM480" i="3"/>
  <c r="W480" i="3" s="1"/>
  <c r="AM604" i="3"/>
  <c r="W604" i="3" s="1"/>
  <c r="AN604" i="3"/>
  <c r="AB604" i="3" s="1"/>
  <c r="Z790" i="3"/>
  <c r="Q789" i="3"/>
  <c r="Z697" i="3"/>
  <c r="Q696" i="3"/>
  <c r="Z483" i="3"/>
  <c r="Q482" i="3"/>
  <c r="T572" i="3"/>
  <c r="U572" i="3" s="1"/>
  <c r="W572" i="3"/>
  <c r="AN724" i="3"/>
  <c r="AB724" i="3" s="1"/>
  <c r="AM724" i="3"/>
  <c r="W724" i="3" s="1"/>
  <c r="Z816" i="3"/>
  <c r="Q815" i="3"/>
  <c r="T541" i="3"/>
  <c r="U541" i="3" s="1"/>
  <c r="Q25" i="3"/>
  <c r="T25" i="3" s="1"/>
  <c r="U25" i="3" s="1"/>
  <c r="AM25" i="3" s="1"/>
  <c r="Z26" i="3"/>
  <c r="AN813" i="3"/>
  <c r="AB813" i="3" s="1"/>
  <c r="AM813" i="3"/>
  <c r="W813" i="3" s="1"/>
  <c r="Q512" i="3"/>
  <c r="Z513" i="3"/>
  <c r="T695" i="3"/>
  <c r="U695" i="3" s="1"/>
  <c r="AB571" i="3"/>
  <c r="AN571" i="3"/>
  <c r="AM571" i="3"/>
  <c r="T481" i="3"/>
  <c r="U481" i="3" s="1"/>
  <c r="Z574" i="3"/>
  <c r="Q573" i="3"/>
  <c r="AN202" i="21" l="1"/>
  <c r="BR202" i="21"/>
  <c r="J204" i="21"/>
  <c r="AG204" i="21" s="1"/>
  <c r="D205" i="21"/>
  <c r="AZ204" i="21"/>
  <c r="AW204" i="21"/>
  <c r="BL124" i="21"/>
  <c r="BM124" i="21"/>
  <c r="BF211" i="21"/>
  <c r="AU206" i="21"/>
  <c r="AV205" i="21"/>
  <c r="BA203" i="21"/>
  <c r="BB213" i="21"/>
  <c r="BC212" i="21"/>
  <c r="BE212" i="21" s="1"/>
  <c r="CJ129" i="21"/>
  <c r="CK129" i="21" s="1"/>
  <c r="CI129" i="21"/>
  <c r="CF201" i="21"/>
  <c r="BU201" i="21"/>
  <c r="BY201" i="21" s="1"/>
  <c r="BZ201" i="21" s="1"/>
  <c r="BW203" i="21" s="1"/>
  <c r="BX203" i="21" s="1"/>
  <c r="CO200" i="21"/>
  <c r="CP200" i="21" s="1"/>
  <c r="CC200" i="21"/>
  <c r="AM203" i="21"/>
  <c r="AH203" i="21"/>
  <c r="CB201" i="21"/>
  <c r="CG200" i="21"/>
  <c r="CN200" i="21"/>
  <c r="BI202" i="21"/>
  <c r="BJ203" i="21"/>
  <c r="A566" i="3"/>
  <c r="CM115" i="1"/>
  <c r="CN115" i="1" s="1"/>
  <c r="J49" i="10" s="1"/>
  <c r="AW164" i="1"/>
  <c r="F49" i="10"/>
  <c r="CE115" i="1"/>
  <c r="CL115" i="1"/>
  <c r="BX113" i="1"/>
  <c r="BU115" i="1" s="1"/>
  <c r="BS115" i="1"/>
  <c r="BV114" i="1"/>
  <c r="BW114" i="1" s="1"/>
  <c r="AM119" i="1"/>
  <c r="D53" i="10" s="1"/>
  <c r="BP119" i="1"/>
  <c r="BZ119" i="1" s="1"/>
  <c r="CA119" i="1" s="1"/>
  <c r="AY116" i="1"/>
  <c r="BH117" i="1"/>
  <c r="H51" i="10" s="1"/>
  <c r="BG116" i="1"/>
  <c r="CD116" i="1" s="1"/>
  <c r="AZ120" i="1"/>
  <c r="AX117" i="1"/>
  <c r="AU117" i="1"/>
  <c r="AS119" i="1"/>
  <c r="AT118" i="1"/>
  <c r="T789" i="3"/>
  <c r="U789" i="3" s="1"/>
  <c r="Z851" i="3"/>
  <c r="Q850" i="3"/>
  <c r="Z575" i="3"/>
  <c r="Q574" i="3"/>
  <c r="Z514" i="3"/>
  <c r="Q513" i="3"/>
  <c r="Q26" i="3"/>
  <c r="T26" i="3" s="1"/>
  <c r="U26" i="3" s="1"/>
  <c r="AM26" i="3" s="1"/>
  <c r="Z27" i="3"/>
  <c r="T815" i="3"/>
  <c r="U815" i="3" s="1"/>
  <c r="T696" i="3"/>
  <c r="U696" i="3" s="1"/>
  <c r="AN848" i="3"/>
  <c r="AB848" i="3" s="1"/>
  <c r="AM848" i="3"/>
  <c r="W848" i="3" s="1"/>
  <c r="T879" i="3"/>
  <c r="U879" i="3" s="1"/>
  <c r="Z637" i="3"/>
  <c r="Q636" i="3"/>
  <c r="T668" i="3"/>
  <c r="U668" i="3" s="1"/>
  <c r="AM634" i="3"/>
  <c r="W634" i="3" s="1"/>
  <c r="AN634" i="3"/>
  <c r="AB634" i="3" s="1"/>
  <c r="Z544" i="3"/>
  <c r="Q543" i="3"/>
  <c r="AN788" i="3"/>
  <c r="AB788" i="3" s="1"/>
  <c r="AM788" i="3"/>
  <c r="W788" i="3" s="1"/>
  <c r="AN481" i="3"/>
  <c r="AB481" i="3" s="1"/>
  <c r="AM481" i="3"/>
  <c r="W481" i="3" s="1"/>
  <c r="T512" i="3"/>
  <c r="U512" i="3" s="1"/>
  <c r="Q816" i="3"/>
  <c r="Z817" i="3"/>
  <c r="AB572" i="3"/>
  <c r="AM572" i="3"/>
  <c r="AN572" i="3"/>
  <c r="Q697" i="3"/>
  <c r="Z698" i="3"/>
  <c r="AN605" i="3"/>
  <c r="AB605" i="3" s="1"/>
  <c r="AM605" i="3"/>
  <c r="W605" i="3" s="1"/>
  <c r="Z881" i="3"/>
  <c r="Q880" i="3"/>
  <c r="T635" i="3"/>
  <c r="U635" i="3" s="1"/>
  <c r="Q669" i="3"/>
  <c r="Z670" i="3"/>
  <c r="AM725" i="3"/>
  <c r="W725" i="3" s="1"/>
  <c r="AN725" i="3"/>
  <c r="AB725" i="3" s="1"/>
  <c r="T542" i="3"/>
  <c r="U542" i="3" s="1"/>
  <c r="T482" i="3"/>
  <c r="U482" i="3" s="1"/>
  <c r="AM667" i="3"/>
  <c r="W667" i="3" s="1"/>
  <c r="AN667" i="3"/>
  <c r="AB667" i="3" s="1"/>
  <c r="T726" i="3"/>
  <c r="U726" i="3" s="1"/>
  <c r="T758" i="3"/>
  <c r="U758" i="3" s="1"/>
  <c r="AM814" i="3"/>
  <c r="W814" i="3" s="1"/>
  <c r="AN814" i="3"/>
  <c r="AB814" i="3" s="1"/>
  <c r="Q607" i="3"/>
  <c r="Z608" i="3"/>
  <c r="AM757" i="3"/>
  <c r="W757" i="3" s="1"/>
  <c r="AN757" i="3"/>
  <c r="AB757" i="3" s="1"/>
  <c r="T573" i="3"/>
  <c r="U573" i="3" s="1"/>
  <c r="W573" i="3"/>
  <c r="AM695" i="3"/>
  <c r="W695" i="3" s="1"/>
  <c r="AN695" i="3"/>
  <c r="AB695" i="3" s="1"/>
  <c r="AN541" i="3"/>
  <c r="AB541" i="3" s="1"/>
  <c r="AM541" i="3"/>
  <c r="W541" i="3" s="1"/>
  <c r="Q483" i="3"/>
  <c r="Z484" i="3"/>
  <c r="Z791" i="3"/>
  <c r="Q790" i="3"/>
  <c r="Q727" i="3"/>
  <c r="Z728" i="3"/>
  <c r="T849" i="3"/>
  <c r="U849" i="3" s="1"/>
  <c r="AM878" i="3"/>
  <c r="W878" i="3" s="1"/>
  <c r="AN878" i="3"/>
  <c r="AB878" i="3" s="1"/>
  <c r="Z760" i="3"/>
  <c r="Q759" i="3"/>
  <c r="T606" i="3"/>
  <c r="U606" i="3" s="1"/>
  <c r="CF202" i="21" l="1"/>
  <c r="BU202" i="21"/>
  <c r="BY202" i="21" s="1"/>
  <c r="BZ202" i="21" s="1"/>
  <c r="BW204" i="21" s="1"/>
  <c r="BX204" i="21" s="1"/>
  <c r="CO201" i="21"/>
  <c r="CP201" i="21" s="1"/>
  <c r="CC201" i="21"/>
  <c r="AU207" i="21"/>
  <c r="AV206" i="21"/>
  <c r="AM204" i="21"/>
  <c r="AH204" i="21"/>
  <c r="CL129" i="21"/>
  <c r="CM129" i="21"/>
  <c r="CH130" i="21" s="1"/>
  <c r="CB202" i="21"/>
  <c r="AN203" i="21"/>
  <c r="BR203" i="21"/>
  <c r="BF212" i="21"/>
  <c r="BA204" i="21"/>
  <c r="BI203" i="21"/>
  <c r="BJ204" i="21"/>
  <c r="CN201" i="21"/>
  <c r="CG201" i="21"/>
  <c r="BB214" i="21"/>
  <c r="BC213" i="21"/>
  <c r="BE213" i="21" s="1"/>
  <c r="AZ205" i="21"/>
  <c r="AW205" i="21"/>
  <c r="BO124" i="21"/>
  <c r="AD124" i="21" s="1"/>
  <c r="AP125" i="21" s="1"/>
  <c r="AO125" i="21" s="1"/>
  <c r="BK125" i="21" s="1"/>
  <c r="BN124" i="21"/>
  <c r="D206" i="21"/>
  <c r="J205" i="21"/>
  <c r="AG205" i="21" s="1"/>
  <c r="A567" i="3"/>
  <c r="A568" i="3" s="1"/>
  <c r="A569" i="3" s="1"/>
  <c r="A570" i="3" s="1"/>
  <c r="A571" i="3" s="1"/>
  <c r="A572" i="3" s="1"/>
  <c r="A573" i="3" s="1"/>
  <c r="A574" i="3" s="1"/>
  <c r="A575" i="3" s="1"/>
  <c r="A576" i="3" s="1"/>
  <c r="A577" i="3" s="1"/>
  <c r="A578" i="3" s="1"/>
  <c r="A579" i="3" s="1"/>
  <c r="A580" i="3" s="1"/>
  <c r="A581" i="3" s="1"/>
  <c r="A582" i="3" s="1"/>
  <c r="A583" i="3" s="1"/>
  <c r="A584" i="3" s="1"/>
  <c r="A585" i="3" s="1"/>
  <c r="A586" i="3" s="1"/>
  <c r="A587" i="3" s="1"/>
  <c r="A588" i="3" s="1"/>
  <c r="A589" i="3" s="1"/>
  <c r="A590" i="3" s="1"/>
  <c r="A591" i="3" s="1"/>
  <c r="A592" i="3" s="1"/>
  <c r="A593" i="3" s="1"/>
  <c r="A594" i="3" s="1"/>
  <c r="A595" i="3" s="1"/>
  <c r="A596" i="3" s="1"/>
  <c r="A597" i="3" s="1"/>
  <c r="A598" i="3" s="1"/>
  <c r="A599" i="3" s="1"/>
  <c r="A600" i="3" s="1"/>
  <c r="A601" i="3" s="1"/>
  <c r="A602" i="3" s="1"/>
  <c r="A603" i="3" s="1"/>
  <c r="A604" i="3" s="1"/>
  <c r="A605" i="3" s="1"/>
  <c r="A606" i="3" s="1"/>
  <c r="A607" i="3" s="1"/>
  <c r="A608" i="3" s="1"/>
  <c r="A609" i="3" s="1"/>
  <c r="A610" i="3" s="1"/>
  <c r="A611" i="3" s="1"/>
  <c r="A612" i="3" s="1"/>
  <c r="A613" i="3" s="1"/>
  <c r="A614" i="3" s="1"/>
  <c r="A615" i="3" s="1"/>
  <c r="A616" i="3" s="1"/>
  <c r="A617" i="3" s="1"/>
  <c r="A618" i="3" s="1"/>
  <c r="A619" i="3" s="1"/>
  <c r="A620" i="3" s="1"/>
  <c r="A621" i="3" s="1"/>
  <c r="A622" i="3" s="1"/>
  <c r="A623" i="3" s="1"/>
  <c r="A624" i="3" s="1"/>
  <c r="A625" i="3" s="1"/>
  <c r="A626" i="3" s="1"/>
  <c r="A627" i="3" s="1"/>
  <c r="A628" i="3" s="1"/>
  <c r="A629" i="3" s="1"/>
  <c r="A630" i="3" s="1"/>
  <c r="A631" i="3" s="1"/>
  <c r="A632" i="3" s="1"/>
  <c r="A633" i="3" s="1"/>
  <c r="A634" i="3" s="1"/>
  <c r="A635" i="3" s="1"/>
  <c r="A636" i="3" s="1"/>
  <c r="A637" i="3" s="1"/>
  <c r="A638" i="3" s="1"/>
  <c r="A639" i="3" s="1"/>
  <c r="A640" i="3" s="1"/>
  <c r="A641" i="3" s="1"/>
  <c r="A642" i="3" s="1"/>
  <c r="A643" i="3" s="1"/>
  <c r="A644" i="3" s="1"/>
  <c r="A645" i="3" s="1"/>
  <c r="A646" i="3" s="1"/>
  <c r="A647" i="3" s="1"/>
  <c r="A648" i="3" s="1"/>
  <c r="A649" i="3" s="1"/>
  <c r="A650" i="3" s="1"/>
  <c r="A651" i="3" s="1"/>
  <c r="A652" i="3" s="1"/>
  <c r="A653" i="3" s="1"/>
  <c r="A654" i="3" s="1"/>
  <c r="A655" i="3" s="1"/>
  <c r="A656" i="3" s="1"/>
  <c r="A657" i="3" s="1"/>
  <c r="A658" i="3" s="1"/>
  <c r="A659" i="3" s="1"/>
  <c r="A660" i="3" s="1"/>
  <c r="A661" i="3" s="1"/>
  <c r="CM116" i="1"/>
  <c r="CN116" i="1" s="1"/>
  <c r="J50" i="10" s="1"/>
  <c r="AW165" i="1"/>
  <c r="F50" i="10"/>
  <c r="CE116" i="1"/>
  <c r="CL116" i="1"/>
  <c r="BX114" i="1"/>
  <c r="BU116" i="1" s="1"/>
  <c r="BV115" i="1"/>
  <c r="BW115" i="1" s="1"/>
  <c r="BS116" i="1"/>
  <c r="AM120" i="1"/>
  <c r="D54" i="10" s="1"/>
  <c r="BP120" i="1"/>
  <c r="BZ120" i="1" s="1"/>
  <c r="CA120" i="1" s="1"/>
  <c r="AY117" i="1"/>
  <c r="BH118" i="1"/>
  <c r="BG117" i="1"/>
  <c r="CD117" i="1" s="1"/>
  <c r="AZ121" i="1"/>
  <c r="AX118" i="1"/>
  <c r="AU118" i="1"/>
  <c r="AS120" i="1"/>
  <c r="AT119" i="1"/>
  <c r="T759" i="3"/>
  <c r="U759" i="3" s="1"/>
  <c r="T790" i="3"/>
  <c r="U790" i="3" s="1"/>
  <c r="AM758" i="3"/>
  <c r="W758" i="3" s="1"/>
  <c r="AN758" i="3"/>
  <c r="AB758" i="3" s="1"/>
  <c r="T880" i="3"/>
  <c r="U880" i="3" s="1"/>
  <c r="Z515" i="3"/>
  <c r="Q514" i="3"/>
  <c r="AB573" i="3"/>
  <c r="AN573" i="3"/>
  <c r="AM573" i="3"/>
  <c r="Z882" i="3"/>
  <c r="Q881" i="3"/>
  <c r="AN668" i="3"/>
  <c r="AB668" i="3" s="1"/>
  <c r="AM668" i="3"/>
  <c r="W668" i="3" s="1"/>
  <c r="Q27" i="3"/>
  <c r="T27" i="3" s="1"/>
  <c r="U27" i="3" s="1"/>
  <c r="AM27" i="3" s="1"/>
  <c r="Z28" i="3"/>
  <c r="T574" i="3"/>
  <c r="U574" i="3" s="1"/>
  <c r="T727" i="3"/>
  <c r="U727" i="3" s="1"/>
  <c r="T483" i="3"/>
  <c r="U483" i="3" s="1"/>
  <c r="AN726" i="3"/>
  <c r="AB726" i="3" s="1"/>
  <c r="AM726" i="3"/>
  <c r="W726" i="3" s="1"/>
  <c r="AM482" i="3"/>
  <c r="W482" i="3" s="1"/>
  <c r="AN482" i="3"/>
  <c r="AB482" i="3" s="1"/>
  <c r="AM512" i="3"/>
  <c r="W512" i="3" s="1"/>
  <c r="AN512" i="3"/>
  <c r="AB512" i="3" s="1"/>
  <c r="T636" i="3"/>
  <c r="U636" i="3" s="1"/>
  <c r="AN815" i="3"/>
  <c r="AB815" i="3" s="1"/>
  <c r="AM815" i="3"/>
  <c r="W815" i="3" s="1"/>
  <c r="T513" i="3"/>
  <c r="U513" i="3" s="1"/>
  <c r="AM513" i="3" s="1"/>
  <c r="W513" i="3" s="1"/>
  <c r="T850" i="3"/>
  <c r="U850" i="3" s="1"/>
  <c r="AN849" i="3"/>
  <c r="AB849" i="3" s="1"/>
  <c r="AM849" i="3"/>
  <c r="W849" i="3" s="1"/>
  <c r="Z609" i="3"/>
  <c r="Q608" i="3"/>
  <c r="AN542" i="3"/>
  <c r="AB542" i="3" s="1"/>
  <c r="AM542" i="3"/>
  <c r="W542" i="3" s="1"/>
  <c r="Z671" i="3"/>
  <c r="Q670" i="3"/>
  <c r="Z699" i="3"/>
  <c r="Q698" i="3"/>
  <c r="Q637" i="3"/>
  <c r="Z638" i="3"/>
  <c r="Q851" i="3"/>
  <c r="Z852" i="3"/>
  <c r="Z761" i="3"/>
  <c r="Q760" i="3"/>
  <c r="Z792" i="3"/>
  <c r="Q791" i="3"/>
  <c r="T607" i="3"/>
  <c r="U607" i="3" s="1"/>
  <c r="T669" i="3"/>
  <c r="U669" i="3" s="1"/>
  <c r="T697" i="3"/>
  <c r="U697" i="3" s="1"/>
  <c r="Z818" i="3"/>
  <c r="Q817" i="3"/>
  <c r="T543" i="3"/>
  <c r="U543" i="3" s="1"/>
  <c r="AN696" i="3"/>
  <c r="AB696" i="3" s="1"/>
  <c r="AM696" i="3"/>
  <c r="W696" i="3" s="1"/>
  <c r="AN606" i="3"/>
  <c r="AB606" i="3" s="1"/>
  <c r="AM606" i="3"/>
  <c r="W606" i="3" s="1"/>
  <c r="Z729" i="3"/>
  <c r="Q728" i="3"/>
  <c r="Z485" i="3"/>
  <c r="Q484" i="3"/>
  <c r="AM635" i="3"/>
  <c r="W635" i="3" s="1"/>
  <c r="AN635" i="3"/>
  <c r="AB635" i="3" s="1"/>
  <c r="T816" i="3"/>
  <c r="U816" i="3" s="1"/>
  <c r="Z545" i="3"/>
  <c r="Q544" i="3"/>
  <c r="AN879" i="3"/>
  <c r="AB879" i="3" s="1"/>
  <c r="AM879" i="3"/>
  <c r="W879" i="3" s="1"/>
  <c r="Z576" i="3"/>
  <c r="Q575" i="3"/>
  <c r="AN789" i="3"/>
  <c r="AB789" i="3" s="1"/>
  <c r="AM789" i="3"/>
  <c r="W789" i="3" s="1"/>
  <c r="D207" i="21" l="1"/>
  <c r="J206" i="21"/>
  <c r="AG206" i="21" s="1"/>
  <c r="BA205" i="21"/>
  <c r="CB203" i="21"/>
  <c r="AN204" i="21"/>
  <c r="BR204" i="21"/>
  <c r="BF213" i="21"/>
  <c r="BI204" i="21"/>
  <c r="BJ205" i="21"/>
  <c r="CJ130" i="21"/>
  <c r="CK130" i="21" s="1"/>
  <c r="CI130" i="21"/>
  <c r="AW206" i="21"/>
  <c r="AZ206" i="21"/>
  <c r="BL125" i="21"/>
  <c r="BM125" i="21"/>
  <c r="BB215" i="21"/>
  <c r="BC214" i="21"/>
  <c r="BE214" i="21" s="1"/>
  <c r="CF203" i="21"/>
  <c r="BU203" i="21"/>
  <c r="BY203" i="21" s="1"/>
  <c r="BZ203" i="21" s="1"/>
  <c r="BW205" i="21" s="1"/>
  <c r="BX205" i="21" s="1"/>
  <c r="AU208" i="21"/>
  <c r="AV207" i="21"/>
  <c r="AM205" i="21"/>
  <c r="AH205" i="21"/>
  <c r="CO202" i="21"/>
  <c r="CP202" i="21" s="1"/>
  <c r="CC202" i="21"/>
  <c r="CN202" i="21"/>
  <c r="CG202" i="21"/>
  <c r="I25" i="1"/>
  <c r="I36" i="1"/>
  <c r="I37" i="1"/>
  <c r="I32" i="1"/>
  <c r="I26" i="1"/>
  <c r="I22" i="1"/>
  <c r="I28" i="1"/>
  <c r="I35" i="1"/>
  <c r="I24" i="1"/>
  <c r="I23" i="1"/>
  <c r="I34" i="1"/>
  <c r="I30" i="1"/>
  <c r="I33" i="1"/>
  <c r="A662" i="3"/>
  <c r="A663" i="3" s="1"/>
  <c r="A664" i="3" s="1"/>
  <c r="A665" i="3" s="1"/>
  <c r="A666" i="3" s="1"/>
  <c r="A667" i="3" s="1"/>
  <c r="A668" i="3" s="1"/>
  <c r="A669" i="3" s="1"/>
  <c r="A670" i="3" s="1"/>
  <c r="A671" i="3" s="1"/>
  <c r="A672" i="3" s="1"/>
  <c r="A673" i="3" s="1"/>
  <c r="A674" i="3" s="1"/>
  <c r="A675" i="3" s="1"/>
  <c r="A676" i="3" s="1"/>
  <c r="A677" i="3" s="1"/>
  <c r="A678" i="3" s="1"/>
  <c r="A679" i="3" s="1"/>
  <c r="A680" i="3" s="1"/>
  <c r="A681" i="3" s="1"/>
  <c r="A682" i="3" s="1"/>
  <c r="A683" i="3" s="1"/>
  <c r="A684" i="3" s="1"/>
  <c r="A685" i="3" s="1"/>
  <c r="A686" i="3" s="1"/>
  <c r="A687" i="3" s="1"/>
  <c r="A688" i="3" s="1"/>
  <c r="A689" i="3" s="1"/>
  <c r="A690" i="3" s="1"/>
  <c r="A691" i="3" s="1"/>
  <c r="A692" i="3" s="1"/>
  <c r="A693" i="3" s="1"/>
  <c r="A694" i="3" s="1"/>
  <c r="A695" i="3" s="1"/>
  <c r="A696" i="3" s="1"/>
  <c r="A697" i="3" s="1"/>
  <c r="A698" i="3" s="1"/>
  <c r="A699" i="3" s="1"/>
  <c r="A700" i="3" s="1"/>
  <c r="A701" i="3" s="1"/>
  <c r="A702" i="3" s="1"/>
  <c r="A703" i="3" s="1"/>
  <c r="A704" i="3" s="1"/>
  <c r="A705" i="3" s="1"/>
  <c r="A706" i="3" s="1"/>
  <c r="A707" i="3" s="1"/>
  <c r="A708" i="3" s="1"/>
  <c r="A709" i="3" s="1"/>
  <c r="A710" i="3" s="1"/>
  <c r="A711" i="3" s="1"/>
  <c r="A712" i="3" s="1"/>
  <c r="A713" i="3" s="1"/>
  <c r="A714" i="3" s="1"/>
  <c r="A715" i="3" s="1"/>
  <c r="A716" i="3" s="1"/>
  <c r="A717" i="3" s="1"/>
  <c r="A718" i="3" s="1"/>
  <c r="A719" i="3" s="1"/>
  <c r="A720" i="3" s="1"/>
  <c r="A721" i="3" s="1"/>
  <c r="A722" i="3" s="1"/>
  <c r="A723" i="3" s="1"/>
  <c r="A724" i="3" s="1"/>
  <c r="A725" i="3" s="1"/>
  <c r="A726" i="3" s="1"/>
  <c r="A727" i="3" s="1"/>
  <c r="A728" i="3" s="1"/>
  <c r="A729" i="3" s="1"/>
  <c r="A730" i="3" s="1"/>
  <c r="A731" i="3" s="1"/>
  <c r="A732" i="3" s="1"/>
  <c r="A733" i="3" s="1"/>
  <c r="A734" i="3" s="1"/>
  <c r="A735" i="3" s="1"/>
  <c r="A736" i="3" s="1"/>
  <c r="A737" i="3" s="1"/>
  <c r="A738" i="3" s="1"/>
  <c r="A739" i="3" s="1"/>
  <c r="I29" i="1"/>
  <c r="I21" i="1"/>
  <c r="I27" i="1"/>
  <c r="I31" i="1"/>
  <c r="CM117" i="1"/>
  <c r="CN117" i="1" s="1"/>
  <c r="J51" i="10" s="1"/>
  <c r="AW166" i="1"/>
  <c r="F51" i="10"/>
  <c r="CE117" i="1"/>
  <c r="CL117" i="1"/>
  <c r="BS117" i="1"/>
  <c r="BX115" i="1"/>
  <c r="BU117" i="1" s="1"/>
  <c r="BV116" i="1"/>
  <c r="BW116" i="1" s="1"/>
  <c r="AM121" i="1"/>
  <c r="D55" i="10" s="1"/>
  <c r="BP121" i="1"/>
  <c r="BZ121" i="1" s="1"/>
  <c r="CA121" i="1" s="1"/>
  <c r="AY118" i="1"/>
  <c r="BH119" i="1"/>
  <c r="BG118" i="1"/>
  <c r="CD118" i="1" s="1"/>
  <c r="AZ122" i="1"/>
  <c r="AX119" i="1"/>
  <c r="AU119" i="1"/>
  <c r="AS121" i="1"/>
  <c r="AT120" i="1"/>
  <c r="T760" i="3"/>
  <c r="U760" i="3" s="1"/>
  <c r="T608" i="3"/>
  <c r="U608" i="3" s="1"/>
  <c r="Z577" i="3"/>
  <c r="Q576" i="3"/>
  <c r="Z546" i="3"/>
  <c r="Q545" i="3"/>
  <c r="Z730" i="3"/>
  <c r="Q729" i="3"/>
  <c r="Q818" i="3"/>
  <c r="Z819" i="3"/>
  <c r="AM669" i="3"/>
  <c r="W669" i="3" s="1"/>
  <c r="AN669" i="3"/>
  <c r="AB669" i="3" s="1"/>
  <c r="Z793" i="3"/>
  <c r="Q792" i="3"/>
  <c r="T851" i="3"/>
  <c r="U851" i="3" s="1"/>
  <c r="Q699" i="3"/>
  <c r="Z700" i="3"/>
  <c r="AM636" i="3"/>
  <c r="W636" i="3" s="1"/>
  <c r="AN636" i="3"/>
  <c r="AB636" i="3" s="1"/>
  <c r="AB574" i="3"/>
  <c r="AN574" i="3"/>
  <c r="AM574" i="3"/>
  <c r="AM543" i="3"/>
  <c r="W543" i="3" s="1"/>
  <c r="AN543" i="3"/>
  <c r="AB543" i="3" s="1"/>
  <c r="Z639" i="3"/>
  <c r="Q638" i="3"/>
  <c r="T670" i="3"/>
  <c r="U670" i="3" s="1"/>
  <c r="Q28" i="3"/>
  <c r="T28" i="3" s="1"/>
  <c r="U28" i="3" s="1"/>
  <c r="AM28" i="3" s="1"/>
  <c r="Z29" i="3"/>
  <c r="AN790" i="3"/>
  <c r="AB790" i="3" s="1"/>
  <c r="AM790" i="3"/>
  <c r="W790" i="3" s="1"/>
  <c r="Q485" i="3"/>
  <c r="Z486" i="3"/>
  <c r="AM697" i="3"/>
  <c r="W697" i="3" s="1"/>
  <c r="AN697" i="3"/>
  <c r="AB697" i="3" s="1"/>
  <c r="AM607" i="3"/>
  <c r="W607" i="3" s="1"/>
  <c r="AN607" i="3"/>
  <c r="AB607" i="3" s="1"/>
  <c r="Q761" i="3"/>
  <c r="Z762" i="3"/>
  <c r="T637" i="3"/>
  <c r="U637" i="3" s="1"/>
  <c r="Q671" i="3"/>
  <c r="Z672" i="3"/>
  <c r="Q609" i="3"/>
  <c r="Z610" i="3"/>
  <c r="AN727" i="3"/>
  <c r="AB727" i="3" s="1"/>
  <c r="AM727" i="3"/>
  <c r="W727" i="3" s="1"/>
  <c r="Z883" i="3"/>
  <c r="Q882" i="3"/>
  <c r="T514" i="3"/>
  <c r="U514" i="3" s="1"/>
  <c r="AM514" i="3" s="1"/>
  <c r="W514" i="3" s="1"/>
  <c r="AN759" i="3"/>
  <c r="AB759" i="3" s="1"/>
  <c r="AM759" i="3"/>
  <c r="W759" i="3" s="1"/>
  <c r="AN816" i="3"/>
  <c r="AB816" i="3" s="1"/>
  <c r="AM816" i="3"/>
  <c r="W816" i="3" s="1"/>
  <c r="T484" i="3"/>
  <c r="U484" i="3" s="1"/>
  <c r="AN850" i="3"/>
  <c r="AB850" i="3" s="1"/>
  <c r="AM850" i="3"/>
  <c r="W850" i="3" s="1"/>
  <c r="T881" i="3"/>
  <c r="U881" i="3" s="1"/>
  <c r="AN880" i="3"/>
  <c r="AB880" i="3" s="1"/>
  <c r="AM880" i="3"/>
  <c r="W880" i="3" s="1"/>
  <c r="T575" i="3"/>
  <c r="U575" i="3" s="1"/>
  <c r="T544" i="3"/>
  <c r="U544" i="3" s="1"/>
  <c r="T728" i="3"/>
  <c r="U728" i="3" s="1"/>
  <c r="T817" i="3"/>
  <c r="U817" i="3" s="1"/>
  <c r="T791" i="3"/>
  <c r="U791" i="3" s="1"/>
  <c r="Q852" i="3"/>
  <c r="Z853" i="3"/>
  <c r="T698" i="3"/>
  <c r="U698" i="3" s="1"/>
  <c r="AN483" i="3"/>
  <c r="AB483" i="3" s="1"/>
  <c r="AM483" i="3"/>
  <c r="W483" i="3" s="1"/>
  <c r="W574" i="3"/>
  <c r="Q515" i="3"/>
  <c r="Z516" i="3"/>
  <c r="BN125" i="21" l="1"/>
  <c r="BO125" i="21"/>
  <c r="AD125" i="21" s="1"/>
  <c r="AP126" i="21" s="1"/>
  <c r="AO126" i="21" s="1"/>
  <c r="BK126" i="21" s="1"/>
  <c r="BR205" i="21"/>
  <c r="AN205" i="21"/>
  <c r="CN203" i="21"/>
  <c r="CG203" i="21"/>
  <c r="CM130" i="21"/>
  <c r="CH131" i="21" s="1"/>
  <c r="CL130" i="21"/>
  <c r="AZ207" i="21"/>
  <c r="AW207" i="21"/>
  <c r="BF214" i="21"/>
  <c r="BA206" i="21"/>
  <c r="BJ206" i="21"/>
  <c r="BI205" i="21"/>
  <c r="CB204" i="21"/>
  <c r="CO203" i="21"/>
  <c r="CP203" i="21" s="1"/>
  <c r="CC203" i="21"/>
  <c r="AH206" i="21"/>
  <c r="AM206" i="21"/>
  <c r="AU209" i="21"/>
  <c r="AV208" i="21"/>
  <c r="BB216" i="21"/>
  <c r="BC215" i="21"/>
  <c r="BE215" i="21" s="1"/>
  <c r="BU204" i="21"/>
  <c r="BY204" i="21" s="1"/>
  <c r="BZ204" i="21" s="1"/>
  <c r="BW206" i="21" s="1"/>
  <c r="BX206" i="21" s="1"/>
  <c r="CF204" i="21"/>
  <c r="D208" i="21"/>
  <c r="J207" i="21"/>
  <c r="AG207" i="21" s="1"/>
  <c r="J31" i="1"/>
  <c r="A740" i="3"/>
  <c r="A741" i="3" s="1"/>
  <c r="A742" i="3" s="1"/>
  <c r="A743" i="3" s="1"/>
  <c r="A744" i="3" s="1"/>
  <c r="A745" i="3" s="1"/>
  <c r="A746" i="3" s="1"/>
  <c r="A747" i="3" s="1"/>
  <c r="A748" i="3" s="1"/>
  <c r="A749" i="3" s="1"/>
  <c r="E35" i="1"/>
  <c r="F35" i="1" s="1"/>
  <c r="E28" i="1"/>
  <c r="E29" i="1"/>
  <c r="E42" i="1"/>
  <c r="F42" i="1" s="1"/>
  <c r="E27" i="1"/>
  <c r="E32" i="1"/>
  <c r="F32" i="1" s="1"/>
  <c r="E38" i="1"/>
  <c r="F38" i="1" s="1"/>
  <c r="E40" i="1"/>
  <c r="F40" i="1" s="1"/>
  <c r="E36" i="1"/>
  <c r="F36" i="1" s="1"/>
  <c r="E34" i="1"/>
  <c r="F34" i="1" s="1"/>
  <c r="AG23" i="1"/>
  <c r="J23" i="1"/>
  <c r="AG22" i="1"/>
  <c r="J22" i="1"/>
  <c r="J36" i="1"/>
  <c r="J27" i="1"/>
  <c r="J33" i="1"/>
  <c r="AG24" i="1"/>
  <c r="J24" i="1"/>
  <c r="J26" i="1"/>
  <c r="AG26" i="1"/>
  <c r="J25" i="1"/>
  <c r="AG25" i="1"/>
  <c r="J21" i="1"/>
  <c r="J30" i="1"/>
  <c r="J35" i="1"/>
  <c r="J32" i="1"/>
  <c r="J29" i="1"/>
  <c r="J34" i="1"/>
  <c r="J28" i="1"/>
  <c r="J37" i="1"/>
  <c r="A750" i="3"/>
  <c r="CM118" i="1"/>
  <c r="CN118" i="1" s="1"/>
  <c r="J52" i="10" s="1"/>
  <c r="AW167" i="1"/>
  <c r="F52" i="10"/>
  <c r="CE118" i="1"/>
  <c r="CL118" i="1"/>
  <c r="BX116" i="1"/>
  <c r="BU118" i="1" s="1"/>
  <c r="BV117" i="1"/>
  <c r="BW117" i="1" s="1"/>
  <c r="BS118" i="1"/>
  <c r="AM122" i="1"/>
  <c r="D56" i="10" s="1"/>
  <c r="BP122" i="1"/>
  <c r="BZ122" i="1" s="1"/>
  <c r="CA122" i="1" s="1"/>
  <c r="AY119" i="1"/>
  <c r="BH120" i="1"/>
  <c r="BG119" i="1"/>
  <c r="CD119" i="1" s="1"/>
  <c r="AZ123" i="1"/>
  <c r="AX120" i="1"/>
  <c r="AU120" i="1"/>
  <c r="AS122" i="1"/>
  <c r="AT121" i="1"/>
  <c r="AM817" i="3"/>
  <c r="W817" i="3" s="1"/>
  <c r="AN817" i="3"/>
  <c r="AB817" i="3" s="1"/>
  <c r="T818" i="3"/>
  <c r="U818" i="3" s="1"/>
  <c r="AN698" i="3"/>
  <c r="AB698" i="3" s="1"/>
  <c r="AM698" i="3"/>
  <c r="W698" i="3" s="1"/>
  <c r="AB575" i="3"/>
  <c r="AN575" i="3"/>
  <c r="AM575" i="3"/>
  <c r="AN881" i="3"/>
  <c r="AB881" i="3" s="1"/>
  <c r="AM881" i="3"/>
  <c r="W881" i="3" s="1"/>
  <c r="AN484" i="3"/>
  <c r="AB484" i="3" s="1"/>
  <c r="AM484" i="3"/>
  <c r="W484" i="3" s="1"/>
  <c r="Z884" i="3"/>
  <c r="Q883" i="3"/>
  <c r="T609" i="3"/>
  <c r="U609" i="3" s="1"/>
  <c r="T485" i="3"/>
  <c r="U485" i="3" s="1"/>
  <c r="Q639" i="3"/>
  <c r="Z640" i="3"/>
  <c r="Z701" i="3"/>
  <c r="Q700" i="3"/>
  <c r="T792" i="3"/>
  <c r="U792" i="3" s="1"/>
  <c r="Z820" i="3"/>
  <c r="Q819" i="3"/>
  <c r="T545" i="3"/>
  <c r="U545" i="3" s="1"/>
  <c r="Q853" i="3"/>
  <c r="Z854" i="3"/>
  <c r="Z763" i="3"/>
  <c r="Q762" i="3"/>
  <c r="AM608" i="3"/>
  <c r="W608" i="3" s="1"/>
  <c r="AN608" i="3"/>
  <c r="AB608" i="3" s="1"/>
  <c r="Z517" i="3"/>
  <c r="Q516" i="3"/>
  <c r="T852" i="3"/>
  <c r="U852" i="3" s="1"/>
  <c r="AN544" i="3"/>
  <c r="AB544" i="3" s="1"/>
  <c r="AM544" i="3"/>
  <c r="W544" i="3" s="1"/>
  <c r="T671" i="3"/>
  <c r="U671" i="3" s="1"/>
  <c r="T761" i="3"/>
  <c r="U761" i="3" s="1"/>
  <c r="AN670" i="3"/>
  <c r="AB670" i="3" s="1"/>
  <c r="AM670" i="3"/>
  <c r="W670" i="3" s="1"/>
  <c r="AN851" i="3"/>
  <c r="AB851" i="3" s="1"/>
  <c r="AM851" i="3"/>
  <c r="W851" i="3" s="1"/>
  <c r="T729" i="3"/>
  <c r="U729" i="3" s="1"/>
  <c r="T576" i="3"/>
  <c r="U576" i="3" s="1"/>
  <c r="Z673" i="3"/>
  <c r="Q672" i="3"/>
  <c r="T699" i="3"/>
  <c r="U699" i="3" s="1"/>
  <c r="Z794" i="3"/>
  <c r="Q793" i="3"/>
  <c r="Q546" i="3"/>
  <c r="E30" i="1" s="1"/>
  <c r="F30" i="1" s="1"/>
  <c r="Z547" i="3"/>
  <c r="T515" i="3"/>
  <c r="U515" i="3" s="1"/>
  <c r="AM791" i="3"/>
  <c r="W791" i="3" s="1"/>
  <c r="AN791" i="3"/>
  <c r="AB791" i="3" s="1"/>
  <c r="AM728" i="3"/>
  <c r="W728" i="3" s="1"/>
  <c r="AN728" i="3"/>
  <c r="AB728" i="3" s="1"/>
  <c r="W575" i="3"/>
  <c r="T882" i="3"/>
  <c r="U882" i="3" s="1"/>
  <c r="Z611" i="3"/>
  <c r="Q610" i="3"/>
  <c r="AN637" i="3"/>
  <c r="AB637" i="3" s="1"/>
  <c r="AM637" i="3"/>
  <c r="W637" i="3" s="1"/>
  <c r="Z487" i="3"/>
  <c r="Q486" i="3"/>
  <c r="Q29" i="3"/>
  <c r="T29" i="3" s="1"/>
  <c r="U29" i="3" s="1"/>
  <c r="AM29" i="3" s="1"/>
  <c r="Z30" i="3"/>
  <c r="T638" i="3"/>
  <c r="U638" i="3" s="1"/>
  <c r="Z731" i="3"/>
  <c r="Q730" i="3"/>
  <c r="Z578" i="3"/>
  <c r="Q577" i="3"/>
  <c r="AN760" i="3"/>
  <c r="AB760" i="3" s="1"/>
  <c r="AM760" i="3"/>
  <c r="W760" i="3" s="1"/>
  <c r="J208" i="21" l="1"/>
  <c r="AG208" i="21" s="1"/>
  <c r="D209" i="21"/>
  <c r="BB217" i="21"/>
  <c r="BC216" i="21"/>
  <c r="BE216" i="21" s="1"/>
  <c r="CC204" i="21"/>
  <c r="CO204" i="21"/>
  <c r="CP204" i="21" s="1"/>
  <c r="CI131" i="21"/>
  <c r="CJ131" i="21"/>
  <c r="CK131" i="21" s="1"/>
  <c r="CB205" i="21"/>
  <c r="BY205" i="21"/>
  <c r="BZ205" i="21" s="1"/>
  <c r="BW207" i="21" s="1"/>
  <c r="BX207" i="21" s="1"/>
  <c r="CN204" i="21"/>
  <c r="CG204" i="21"/>
  <c r="AW208" i="21"/>
  <c r="AZ208" i="21"/>
  <c r="AU210" i="21"/>
  <c r="AV209" i="21"/>
  <c r="BU205" i="21"/>
  <c r="CF205" i="21"/>
  <c r="BA207" i="21"/>
  <c r="BL126" i="21"/>
  <c r="BM126" i="21"/>
  <c r="AH207" i="21"/>
  <c r="AM207" i="21"/>
  <c r="BF215" i="21"/>
  <c r="AN206" i="21"/>
  <c r="BR206" i="21"/>
  <c r="BI206" i="21"/>
  <c r="BJ207" i="21"/>
  <c r="AG21" i="1"/>
  <c r="AL21" i="1"/>
  <c r="AG28" i="1"/>
  <c r="AL28" i="1"/>
  <c r="AM28" i="1" s="1"/>
  <c r="AL35" i="1"/>
  <c r="AM35" i="1" s="1"/>
  <c r="AG35" i="1"/>
  <c r="F27" i="1"/>
  <c r="H27" i="1"/>
  <c r="AG31" i="1"/>
  <c r="AL31" i="1"/>
  <c r="AM31" i="1" s="1"/>
  <c r="AG29" i="1"/>
  <c r="AL29" i="1"/>
  <c r="AM29" i="1" s="1"/>
  <c r="AG33" i="1"/>
  <c r="AL33" i="1"/>
  <c r="AM33" i="1" s="1"/>
  <c r="AG32" i="1"/>
  <c r="AL32" i="1"/>
  <c r="AM32" i="1" s="1"/>
  <c r="AG36" i="1"/>
  <c r="AL36" i="1"/>
  <c r="AM36" i="1" s="1"/>
  <c r="F29" i="1"/>
  <c r="H29" i="1"/>
  <c r="AG37" i="1"/>
  <c r="AL37" i="1"/>
  <c r="AM37" i="1" s="1"/>
  <c r="AG34" i="1"/>
  <c r="AL34" i="1"/>
  <c r="AM34" i="1" s="1"/>
  <c r="AG30" i="1"/>
  <c r="AL30" i="1"/>
  <c r="AM30" i="1" s="1"/>
  <c r="AG27" i="1"/>
  <c r="AL27" i="1"/>
  <c r="AM27" i="1" s="1"/>
  <c r="F28" i="1"/>
  <c r="H28" i="1"/>
  <c r="A751" i="3"/>
  <c r="H32" i="1"/>
  <c r="CM119" i="1"/>
  <c r="CN119" i="1" s="1"/>
  <c r="J53" i="10" s="1"/>
  <c r="AW168" i="1"/>
  <c r="F53" i="10"/>
  <c r="CE119" i="1"/>
  <c r="CL119" i="1"/>
  <c r="BX117" i="1"/>
  <c r="BU119" i="1" s="1"/>
  <c r="BS119" i="1"/>
  <c r="BV118" i="1"/>
  <c r="BW118" i="1" s="1"/>
  <c r="AM123" i="1"/>
  <c r="D57" i="10" s="1"/>
  <c r="BP123" i="1"/>
  <c r="BZ123" i="1" s="1"/>
  <c r="CA123" i="1" s="1"/>
  <c r="AY120" i="1"/>
  <c r="BH121" i="1"/>
  <c r="BG120" i="1"/>
  <c r="CD120" i="1" s="1"/>
  <c r="AZ124" i="1"/>
  <c r="AX121" i="1"/>
  <c r="AU121" i="1"/>
  <c r="AS123" i="1"/>
  <c r="AT122" i="1"/>
  <c r="AN638" i="3"/>
  <c r="AB638" i="3" s="1"/>
  <c r="AM638" i="3"/>
  <c r="W638" i="3" s="1"/>
  <c r="Q487" i="3"/>
  <c r="Z488" i="3"/>
  <c r="Q611" i="3"/>
  <c r="Z612" i="3"/>
  <c r="T672" i="3"/>
  <c r="U672" i="3" s="1"/>
  <c r="AN852" i="3"/>
  <c r="AB852" i="3" s="1"/>
  <c r="AM852" i="3"/>
  <c r="W852" i="3" s="1"/>
  <c r="Z855" i="3"/>
  <c r="Q854" i="3"/>
  <c r="T819" i="3"/>
  <c r="U819" i="3" s="1"/>
  <c r="T700" i="3"/>
  <c r="U700" i="3" s="1"/>
  <c r="T883" i="3"/>
  <c r="U883" i="3" s="1"/>
  <c r="T577" i="3"/>
  <c r="U577" i="3" s="1"/>
  <c r="W577" i="3" s="1"/>
  <c r="T486" i="3"/>
  <c r="U486" i="3" s="1"/>
  <c r="T610" i="3"/>
  <c r="U610" i="3" s="1"/>
  <c r="T546" i="3"/>
  <c r="U546" i="3" s="1"/>
  <c r="AM699" i="3"/>
  <c r="W699" i="3" s="1"/>
  <c r="AN699" i="3"/>
  <c r="AB699" i="3" s="1"/>
  <c r="AB576" i="3"/>
  <c r="AM576" i="3"/>
  <c r="AN576" i="3"/>
  <c r="AM761" i="3"/>
  <c r="W761" i="3" s="1"/>
  <c r="AN761" i="3"/>
  <c r="AB761" i="3" s="1"/>
  <c r="Z518" i="3"/>
  <c r="Q517" i="3"/>
  <c r="Z764" i="3"/>
  <c r="Q763" i="3"/>
  <c r="AN545" i="3"/>
  <c r="AB545" i="3" s="1"/>
  <c r="AM545" i="3"/>
  <c r="W545" i="3" s="1"/>
  <c r="T639" i="3"/>
  <c r="U639" i="3" s="1"/>
  <c r="AN609" i="3"/>
  <c r="AB609" i="3" s="1"/>
  <c r="AM609" i="3"/>
  <c r="W609" i="3" s="1"/>
  <c r="AM818" i="3"/>
  <c r="W818" i="3" s="1"/>
  <c r="AN818" i="3"/>
  <c r="AB818" i="3" s="1"/>
  <c r="AM515" i="3"/>
  <c r="W515" i="3" s="1"/>
  <c r="AN515" i="3"/>
  <c r="AB515" i="3" s="1"/>
  <c r="AN485" i="3"/>
  <c r="AB485" i="3" s="1"/>
  <c r="AM485" i="3"/>
  <c r="W485" i="3" s="1"/>
  <c r="T730" i="3"/>
  <c r="U730" i="3" s="1"/>
  <c r="Q30" i="3"/>
  <c r="T30" i="3" s="1"/>
  <c r="U30" i="3" s="1"/>
  <c r="AM30" i="3" s="1"/>
  <c r="Z31" i="3"/>
  <c r="Z795" i="3"/>
  <c r="Q794" i="3"/>
  <c r="Z674" i="3"/>
  <c r="Q673" i="3"/>
  <c r="AN729" i="3"/>
  <c r="AB729" i="3" s="1"/>
  <c r="AM729" i="3"/>
  <c r="W729" i="3" s="1"/>
  <c r="AN671" i="3"/>
  <c r="AB671" i="3" s="1"/>
  <c r="AM671" i="3"/>
  <c r="W671" i="3" s="1"/>
  <c r="T853" i="3"/>
  <c r="U853" i="3" s="1"/>
  <c r="Z821" i="3"/>
  <c r="Q820" i="3"/>
  <c r="Q701" i="3"/>
  <c r="Z702" i="3"/>
  <c r="Z885" i="3"/>
  <c r="Q884" i="3"/>
  <c r="Z579" i="3"/>
  <c r="Q578" i="3"/>
  <c r="T793" i="3"/>
  <c r="U793" i="3" s="1"/>
  <c r="Q731" i="3"/>
  <c r="Z732" i="3"/>
  <c r="AN882" i="3"/>
  <c r="AB882" i="3" s="1"/>
  <c r="AM882" i="3"/>
  <c r="W882" i="3" s="1"/>
  <c r="Z548" i="3"/>
  <c r="Q547" i="3"/>
  <c r="W576" i="3"/>
  <c r="T516" i="3"/>
  <c r="U516" i="3" s="1"/>
  <c r="T762" i="3"/>
  <c r="U762" i="3" s="1"/>
  <c r="AN792" i="3"/>
  <c r="AB792" i="3" s="1"/>
  <c r="AM792" i="3"/>
  <c r="W792" i="3" s="1"/>
  <c r="Z641" i="3"/>
  <c r="Q640" i="3"/>
  <c r="CF206" i="21" l="1"/>
  <c r="BU206" i="21"/>
  <c r="BY206" i="21" s="1"/>
  <c r="BZ206" i="21" s="1"/>
  <c r="BW208" i="21" s="1"/>
  <c r="BX208" i="21" s="1"/>
  <c r="BO126" i="21"/>
  <c r="AD126" i="21" s="1"/>
  <c r="AP127" i="21" s="1"/>
  <c r="AO127" i="21" s="1"/>
  <c r="BK127" i="21" s="1"/>
  <c r="BN126" i="21"/>
  <c r="AU211" i="21"/>
  <c r="AV210" i="21"/>
  <c r="BF216" i="21"/>
  <c r="CB206" i="21"/>
  <c r="CN205" i="21"/>
  <c r="CG205" i="21"/>
  <c r="BA208" i="21"/>
  <c r="BB218" i="21"/>
  <c r="BC217" i="21"/>
  <c r="BE217" i="21" s="1"/>
  <c r="BR207" i="21"/>
  <c r="AN207" i="21"/>
  <c r="CC205" i="21"/>
  <c r="CO205" i="21"/>
  <c r="CP205" i="21" s="1"/>
  <c r="D210" i="21"/>
  <c r="J209" i="21"/>
  <c r="AG209" i="21" s="1"/>
  <c r="BJ208" i="21"/>
  <c r="BI207" i="21"/>
  <c r="AZ209" i="21"/>
  <c r="AW209" i="21"/>
  <c r="CL131" i="21"/>
  <c r="CM131" i="21"/>
  <c r="CH132" i="21" s="1"/>
  <c r="AH208" i="21"/>
  <c r="AM208" i="21"/>
  <c r="BA29" i="1"/>
  <c r="BC29" i="1" s="1"/>
  <c r="BD29" i="1" s="1"/>
  <c r="M29" i="1"/>
  <c r="BA27" i="1"/>
  <c r="BC27" i="1" s="1"/>
  <c r="BD27" i="1" s="1"/>
  <c r="M27" i="1"/>
  <c r="BA28" i="1"/>
  <c r="BC28" i="1" s="1"/>
  <c r="BD28" i="1" s="1"/>
  <c r="M28" i="1"/>
  <c r="BA32" i="1"/>
  <c r="BC32" i="1" s="1"/>
  <c r="BD32" i="1" s="1"/>
  <c r="M32" i="1"/>
  <c r="CM121" i="1"/>
  <c r="CN121" i="1" s="1"/>
  <c r="J55" i="10" s="1"/>
  <c r="A752" i="3"/>
  <c r="CM120" i="1"/>
  <c r="CN120" i="1" s="1"/>
  <c r="J54" i="10" s="1"/>
  <c r="AW169" i="1"/>
  <c r="F54" i="10"/>
  <c r="CE120" i="1"/>
  <c r="CL120" i="1"/>
  <c r="BX118" i="1"/>
  <c r="BU120" i="1" s="1"/>
  <c r="BV119" i="1"/>
  <c r="BW119" i="1" s="1"/>
  <c r="BS120" i="1"/>
  <c r="AM124" i="1"/>
  <c r="D58" i="10" s="1"/>
  <c r="BP124" i="1"/>
  <c r="BZ124" i="1" s="1"/>
  <c r="CA124" i="1" s="1"/>
  <c r="AY121" i="1"/>
  <c r="BH122" i="1"/>
  <c r="H56" i="10" s="1"/>
  <c r="BG121" i="1"/>
  <c r="CD121" i="1" s="1"/>
  <c r="AZ125" i="1"/>
  <c r="AU122" i="1"/>
  <c r="AX122" i="1"/>
  <c r="AS124" i="1"/>
  <c r="AT123" i="1"/>
  <c r="T640" i="3"/>
  <c r="U640" i="3" s="1"/>
  <c r="AN762" i="3"/>
  <c r="AB762" i="3" s="1"/>
  <c r="AM762" i="3"/>
  <c r="W762" i="3" s="1"/>
  <c r="Z886" i="3"/>
  <c r="Q885" i="3"/>
  <c r="Q821" i="3"/>
  <c r="Z822" i="3"/>
  <c r="Q674" i="3"/>
  <c r="E39" i="1" s="1"/>
  <c r="F39" i="1" s="1"/>
  <c r="Z675" i="3"/>
  <c r="AM639" i="3"/>
  <c r="W639" i="3" s="1"/>
  <c r="AN639" i="3"/>
  <c r="AB639" i="3" s="1"/>
  <c r="Z765" i="3"/>
  <c r="Q764" i="3"/>
  <c r="AM610" i="3"/>
  <c r="W610" i="3" s="1"/>
  <c r="AN610" i="3"/>
  <c r="AB610" i="3" s="1"/>
  <c r="AN700" i="3"/>
  <c r="AB700" i="3" s="1"/>
  <c r="AM700" i="3"/>
  <c r="W700" i="3" s="1"/>
  <c r="T854" i="3"/>
  <c r="U854" i="3" s="1"/>
  <c r="AN672" i="3"/>
  <c r="AB672" i="3" s="1"/>
  <c r="AM672" i="3"/>
  <c r="W672" i="3" s="1"/>
  <c r="Z489" i="3"/>
  <c r="Q488" i="3"/>
  <c r="Q641" i="3"/>
  <c r="Z642" i="3"/>
  <c r="T547" i="3"/>
  <c r="U547" i="3" s="1"/>
  <c r="Z733" i="3"/>
  <c r="Q732" i="3"/>
  <c r="T578" i="3"/>
  <c r="U578" i="3" s="1"/>
  <c r="W578" i="3"/>
  <c r="Z703" i="3"/>
  <c r="Q702" i="3"/>
  <c r="AN853" i="3"/>
  <c r="AB853" i="3" s="1"/>
  <c r="AM853" i="3"/>
  <c r="W853" i="3" s="1"/>
  <c r="T794" i="3"/>
  <c r="U794" i="3" s="1"/>
  <c r="T517" i="3"/>
  <c r="U517" i="3" s="1"/>
  <c r="AB577" i="3"/>
  <c r="AN577" i="3"/>
  <c r="AM577" i="3"/>
  <c r="Z856" i="3"/>
  <c r="Q855" i="3"/>
  <c r="T487" i="3"/>
  <c r="U487" i="3" s="1"/>
  <c r="AN516" i="3"/>
  <c r="AB516" i="3" s="1"/>
  <c r="AM516" i="3"/>
  <c r="W516" i="3" s="1"/>
  <c r="Z549" i="3"/>
  <c r="Q548" i="3"/>
  <c r="T731" i="3"/>
  <c r="U731" i="3" s="1"/>
  <c r="Z580" i="3"/>
  <c r="Q579" i="3"/>
  <c r="T701" i="3"/>
  <c r="U701" i="3" s="1"/>
  <c r="Z796" i="3"/>
  <c r="Q795" i="3"/>
  <c r="AN730" i="3"/>
  <c r="AB730" i="3" s="1"/>
  <c r="AM730" i="3"/>
  <c r="W730" i="3" s="1"/>
  <c r="Z519" i="3"/>
  <c r="Q518" i="3"/>
  <c r="AN546" i="3"/>
  <c r="AB546" i="3" s="1"/>
  <c r="AM546" i="3"/>
  <c r="AM819" i="3"/>
  <c r="W819" i="3" s="1"/>
  <c r="AN819" i="3"/>
  <c r="AB819" i="3" s="1"/>
  <c r="Z613" i="3"/>
  <c r="Q612" i="3"/>
  <c r="AM793" i="3"/>
  <c r="W793" i="3" s="1"/>
  <c r="AN793" i="3"/>
  <c r="AB793" i="3" s="1"/>
  <c r="T884" i="3"/>
  <c r="U884" i="3" s="1"/>
  <c r="T820" i="3"/>
  <c r="U820" i="3" s="1"/>
  <c r="T673" i="3"/>
  <c r="U673" i="3" s="1"/>
  <c r="Q31" i="3"/>
  <c r="T31" i="3" s="1"/>
  <c r="U31" i="3" s="1"/>
  <c r="AM31" i="3" s="1"/>
  <c r="Z32" i="3"/>
  <c r="T763" i="3"/>
  <c r="U763" i="3" s="1"/>
  <c r="AN486" i="3"/>
  <c r="AB486" i="3" s="1"/>
  <c r="AM486" i="3"/>
  <c r="W486" i="3" s="1"/>
  <c r="AM883" i="3"/>
  <c r="W883" i="3" s="1"/>
  <c r="AN883" i="3"/>
  <c r="AB883" i="3" s="1"/>
  <c r="T611" i="3"/>
  <c r="U611" i="3" s="1"/>
  <c r="BA209" i="21" l="1"/>
  <c r="J210" i="21"/>
  <c r="AG210" i="21" s="1"/>
  <c r="D211" i="21"/>
  <c r="BB219" i="21"/>
  <c r="BC218" i="21"/>
  <c r="BE218" i="21" s="1"/>
  <c r="CJ132" i="21"/>
  <c r="CK132" i="21" s="1"/>
  <c r="CI132" i="21"/>
  <c r="CF207" i="21"/>
  <c r="BU207" i="21"/>
  <c r="BY207" i="21" s="1"/>
  <c r="BZ207" i="21" s="1"/>
  <c r="BW209" i="21" s="1"/>
  <c r="BX209" i="21" s="1"/>
  <c r="BL127" i="21"/>
  <c r="BM127" i="21"/>
  <c r="BI208" i="21"/>
  <c r="BJ209" i="21"/>
  <c r="CB207" i="21"/>
  <c r="CC206" i="21"/>
  <c r="CO206" i="21"/>
  <c r="CP206" i="21" s="1"/>
  <c r="AZ210" i="21"/>
  <c r="AW210" i="21"/>
  <c r="AN208" i="21"/>
  <c r="BR208" i="21"/>
  <c r="AM209" i="21"/>
  <c r="AH209" i="21"/>
  <c r="BF217" i="21"/>
  <c r="AU212" i="21"/>
  <c r="AV211" i="21"/>
  <c r="CG206" i="21"/>
  <c r="CN206" i="21"/>
  <c r="A753" i="3"/>
  <c r="H34" i="1"/>
  <c r="W546" i="3"/>
  <c r="H30" i="1"/>
  <c r="AW170" i="1"/>
  <c r="F55" i="10"/>
  <c r="CE121" i="1"/>
  <c r="CL121" i="1"/>
  <c r="BX119" i="1"/>
  <c r="BU121" i="1" s="1"/>
  <c r="BV120" i="1"/>
  <c r="BW120" i="1" s="1"/>
  <c r="BS121" i="1"/>
  <c r="AM125" i="1"/>
  <c r="D59" i="10" s="1"/>
  <c r="BP125" i="1"/>
  <c r="BZ125" i="1" s="1"/>
  <c r="CA125" i="1" s="1"/>
  <c r="AY122" i="1"/>
  <c r="BH123" i="1"/>
  <c r="BG122" i="1"/>
  <c r="CD122" i="1" s="1"/>
  <c r="AZ126" i="1"/>
  <c r="AX123" i="1"/>
  <c r="AU123" i="1"/>
  <c r="AS125" i="1"/>
  <c r="AT124" i="1"/>
  <c r="AM884" i="3"/>
  <c r="W884" i="3" s="1"/>
  <c r="AN884" i="3"/>
  <c r="AB884" i="3" s="1"/>
  <c r="Q613" i="3"/>
  <c r="Z614" i="3"/>
  <c r="AN731" i="3"/>
  <c r="AB731" i="3" s="1"/>
  <c r="AM731" i="3"/>
  <c r="W731" i="3" s="1"/>
  <c r="Z857" i="3"/>
  <c r="Q856" i="3"/>
  <c r="AM547" i="3"/>
  <c r="W547" i="3" s="1"/>
  <c r="AN547" i="3"/>
  <c r="AB547" i="3" s="1"/>
  <c r="T488" i="3"/>
  <c r="U488" i="3" s="1"/>
  <c r="AN854" i="3"/>
  <c r="AB854" i="3" s="1"/>
  <c r="AM854" i="3"/>
  <c r="W854" i="3" s="1"/>
  <c r="Z823" i="3"/>
  <c r="Q822" i="3"/>
  <c r="AM611" i="3"/>
  <c r="W611" i="3" s="1"/>
  <c r="AN611" i="3"/>
  <c r="AB611" i="3" s="1"/>
  <c r="Q32" i="3"/>
  <c r="T32" i="3" s="1"/>
  <c r="U32" i="3" s="1"/>
  <c r="AM32" i="3" s="1"/>
  <c r="Z33" i="3"/>
  <c r="AM820" i="3"/>
  <c r="W820" i="3" s="1"/>
  <c r="AN820" i="3"/>
  <c r="AB820" i="3" s="1"/>
  <c r="T518" i="3"/>
  <c r="U518" i="3" s="1"/>
  <c r="T795" i="3"/>
  <c r="U795" i="3" s="1"/>
  <c r="T579" i="3"/>
  <c r="U579" i="3" s="1"/>
  <c r="W579" i="3" s="1"/>
  <c r="T548" i="3"/>
  <c r="U548" i="3" s="1"/>
  <c r="AN487" i="3"/>
  <c r="AB487" i="3" s="1"/>
  <c r="AM487" i="3"/>
  <c r="W487" i="3" s="1"/>
  <c r="AN517" i="3"/>
  <c r="AB517" i="3" s="1"/>
  <c r="AM517" i="3"/>
  <c r="W517" i="3" s="1"/>
  <c r="AB578" i="3"/>
  <c r="AN578" i="3"/>
  <c r="AM578" i="3"/>
  <c r="Q489" i="3"/>
  <c r="Z490" i="3"/>
  <c r="T821" i="3"/>
  <c r="U821" i="3" s="1"/>
  <c r="Q519" i="3"/>
  <c r="Z520" i="3"/>
  <c r="Z797" i="3"/>
  <c r="Q796" i="3"/>
  <c r="Z581" i="3"/>
  <c r="Q580" i="3"/>
  <c r="Z550" i="3"/>
  <c r="Q549" i="3"/>
  <c r="T702" i="3"/>
  <c r="U702" i="3" s="1"/>
  <c r="T732" i="3"/>
  <c r="U732" i="3" s="1"/>
  <c r="Z643" i="3"/>
  <c r="Q642" i="3"/>
  <c r="T764" i="3"/>
  <c r="U764" i="3" s="1"/>
  <c r="Z676" i="3"/>
  <c r="Q675" i="3"/>
  <c r="T885" i="3"/>
  <c r="U885" i="3" s="1"/>
  <c r="AM763" i="3"/>
  <c r="W763" i="3" s="1"/>
  <c r="AN763" i="3"/>
  <c r="AB763" i="3" s="1"/>
  <c r="AM673" i="3"/>
  <c r="W673" i="3" s="1"/>
  <c r="AN673" i="3"/>
  <c r="AB673" i="3" s="1"/>
  <c r="T612" i="3"/>
  <c r="U612" i="3" s="1"/>
  <c r="AM701" i="3"/>
  <c r="W701" i="3" s="1"/>
  <c r="AN701" i="3"/>
  <c r="AB701" i="3" s="1"/>
  <c r="T855" i="3"/>
  <c r="U855" i="3" s="1"/>
  <c r="AM794" i="3"/>
  <c r="W794" i="3" s="1"/>
  <c r="AN794" i="3"/>
  <c r="AB794" i="3" s="1"/>
  <c r="Q703" i="3"/>
  <c r="Z704" i="3"/>
  <c r="Z734" i="3"/>
  <c r="Q733" i="3"/>
  <c r="T641" i="3"/>
  <c r="U641" i="3" s="1"/>
  <c r="Q765" i="3"/>
  <c r="Z766" i="3"/>
  <c r="T674" i="3"/>
  <c r="U674" i="3" s="1"/>
  <c r="Z887" i="3"/>
  <c r="Q886" i="3"/>
  <c r="AN640" i="3"/>
  <c r="AB640" i="3" s="1"/>
  <c r="AM640" i="3"/>
  <c r="W640" i="3" s="1"/>
  <c r="CO207" i="21" l="1"/>
  <c r="CP207" i="21" s="1"/>
  <c r="CC207" i="21"/>
  <c r="CM132" i="21"/>
  <c r="CH133" i="21" s="1"/>
  <c r="CL132" i="21"/>
  <c r="AM210" i="21"/>
  <c r="AH210" i="21"/>
  <c r="AZ211" i="21"/>
  <c r="AW211" i="21"/>
  <c r="BJ210" i="21"/>
  <c r="BI209" i="21"/>
  <c r="BF218" i="21"/>
  <c r="AU213" i="21"/>
  <c r="AV212" i="21"/>
  <c r="BR209" i="21"/>
  <c r="AN209" i="21"/>
  <c r="CF208" i="21"/>
  <c r="BU208" i="21"/>
  <c r="BY208" i="21" s="1"/>
  <c r="BZ208" i="21" s="1"/>
  <c r="BW210" i="21" s="1"/>
  <c r="BX210" i="21" s="1"/>
  <c r="CN207" i="21"/>
  <c r="CG207" i="21"/>
  <c r="BB220" i="21"/>
  <c r="BC219" i="21"/>
  <c r="BE219" i="21" s="1"/>
  <c r="CB208" i="21"/>
  <c r="BA210" i="21"/>
  <c r="BO127" i="21"/>
  <c r="AD127" i="21" s="1"/>
  <c r="AP128" i="21" s="1"/>
  <c r="AO128" i="21" s="1"/>
  <c r="BK128" i="21" s="1"/>
  <c r="BN127" i="21"/>
  <c r="D212" i="21"/>
  <c r="J211" i="21"/>
  <c r="AG211" i="21" s="1"/>
  <c r="BA30" i="1"/>
  <c r="BC30" i="1" s="1"/>
  <c r="BD30" i="1" s="1"/>
  <c r="M30" i="1"/>
  <c r="BA34" i="1"/>
  <c r="BC34" i="1" s="1"/>
  <c r="BD34" i="1" s="1"/>
  <c r="M34" i="1"/>
  <c r="CM122" i="1"/>
  <c r="CN122" i="1" s="1"/>
  <c r="J56" i="10" s="1"/>
  <c r="A754" i="3"/>
  <c r="H35" i="1"/>
  <c r="AW171" i="1"/>
  <c r="F56" i="10"/>
  <c r="CE122" i="1"/>
  <c r="CL122" i="1"/>
  <c r="BX120" i="1"/>
  <c r="BU122" i="1" s="1"/>
  <c r="BS122" i="1"/>
  <c r="BV121" i="1"/>
  <c r="BW121" i="1" s="1"/>
  <c r="AM126" i="1"/>
  <c r="D60" i="10" s="1"/>
  <c r="BP126" i="1"/>
  <c r="BZ126" i="1" s="1"/>
  <c r="CA126" i="1" s="1"/>
  <c r="AY123" i="1"/>
  <c r="BH124" i="1"/>
  <c r="BG123" i="1"/>
  <c r="CD123" i="1" s="1"/>
  <c r="AZ127" i="1"/>
  <c r="AU124" i="1"/>
  <c r="AX124" i="1"/>
  <c r="AS126" i="1"/>
  <c r="AT125" i="1"/>
  <c r="Z888" i="3"/>
  <c r="Q887" i="3"/>
  <c r="T765" i="3"/>
  <c r="U765" i="3" s="1"/>
  <c r="Z735" i="3"/>
  <c r="Q734" i="3"/>
  <c r="AM885" i="3"/>
  <c r="W885" i="3" s="1"/>
  <c r="AN885" i="3"/>
  <c r="AB885" i="3" s="1"/>
  <c r="AM764" i="3"/>
  <c r="W764" i="3" s="1"/>
  <c r="AN764" i="3"/>
  <c r="AB764" i="3" s="1"/>
  <c r="Q550" i="3"/>
  <c r="Z551" i="3"/>
  <c r="Z798" i="3"/>
  <c r="Q798" i="3" s="1"/>
  <c r="Q797" i="3"/>
  <c r="Q33" i="3"/>
  <c r="T33" i="3" s="1"/>
  <c r="U33" i="3" s="1"/>
  <c r="AM33" i="3" s="1"/>
  <c r="Z34" i="3"/>
  <c r="T822" i="3"/>
  <c r="U822" i="3" s="1"/>
  <c r="T856" i="3"/>
  <c r="U856" i="3" s="1"/>
  <c r="Z615" i="3"/>
  <c r="Q614" i="3"/>
  <c r="AM674" i="3"/>
  <c r="W674" i="3" s="1"/>
  <c r="AN674" i="3"/>
  <c r="AB674" i="3" s="1"/>
  <c r="AM641" i="3"/>
  <c r="W641" i="3" s="1"/>
  <c r="AN641" i="3"/>
  <c r="AB641" i="3" s="1"/>
  <c r="Z705" i="3"/>
  <c r="Q704" i="3"/>
  <c r="AM855" i="3"/>
  <c r="W855" i="3" s="1"/>
  <c r="AN855" i="3"/>
  <c r="AB855" i="3" s="1"/>
  <c r="T675" i="3"/>
  <c r="U675" i="3" s="1"/>
  <c r="T642" i="3"/>
  <c r="U642" i="3" s="1"/>
  <c r="T580" i="3"/>
  <c r="U580" i="3" s="1"/>
  <c r="W580" i="3" s="1"/>
  <c r="Z521" i="3"/>
  <c r="Q520" i="3"/>
  <c r="Z491" i="3"/>
  <c r="Q490" i="3"/>
  <c r="AB579" i="3"/>
  <c r="AN579" i="3"/>
  <c r="AM579" i="3"/>
  <c r="AN518" i="3"/>
  <c r="AB518" i="3" s="1"/>
  <c r="AM518" i="3"/>
  <c r="W518" i="3" s="1"/>
  <c r="Z824" i="3"/>
  <c r="Q823" i="3"/>
  <c r="AN488" i="3"/>
  <c r="AB488" i="3" s="1"/>
  <c r="AM488" i="3"/>
  <c r="W488" i="3" s="1"/>
  <c r="Q857" i="3"/>
  <c r="Z858" i="3"/>
  <c r="T613" i="3"/>
  <c r="U613" i="3" s="1"/>
  <c r="T703" i="3"/>
  <c r="U703" i="3" s="1"/>
  <c r="AN612" i="3"/>
  <c r="AB612" i="3" s="1"/>
  <c r="AM612" i="3"/>
  <c r="W612" i="3" s="1"/>
  <c r="Q676" i="3"/>
  <c r="Z677" i="3"/>
  <c r="Q643" i="3"/>
  <c r="Z644" i="3"/>
  <c r="AN702" i="3"/>
  <c r="AB702" i="3" s="1"/>
  <c r="AM702" i="3"/>
  <c r="W702" i="3" s="1"/>
  <c r="Z582" i="3"/>
  <c r="Q581" i="3"/>
  <c r="T519" i="3"/>
  <c r="U519" i="3" s="1"/>
  <c r="T489" i="3"/>
  <c r="U489" i="3" s="1"/>
  <c r="T886" i="3"/>
  <c r="U886" i="3" s="1"/>
  <c r="Z767" i="3"/>
  <c r="Q766" i="3"/>
  <c r="T733" i="3"/>
  <c r="U733" i="3" s="1"/>
  <c r="AM732" i="3"/>
  <c r="W732" i="3" s="1"/>
  <c r="AN732" i="3"/>
  <c r="AB732" i="3" s="1"/>
  <c r="T549" i="3"/>
  <c r="U549" i="3" s="1"/>
  <c r="T796" i="3"/>
  <c r="U796" i="3" s="1"/>
  <c r="AN821" i="3"/>
  <c r="AB821" i="3" s="1"/>
  <c r="AM821" i="3"/>
  <c r="W821" i="3" s="1"/>
  <c r="AM548" i="3"/>
  <c r="W548" i="3" s="1"/>
  <c r="AN548" i="3"/>
  <c r="AB548" i="3" s="1"/>
  <c r="AN795" i="3"/>
  <c r="AB795" i="3" s="1"/>
  <c r="AM795" i="3"/>
  <c r="W795" i="3" s="1"/>
  <c r="D213" i="21" l="1"/>
  <c r="J212" i="21"/>
  <c r="AG212" i="21" s="1"/>
  <c r="BF219" i="21"/>
  <c r="CB209" i="21"/>
  <c r="BA211" i="21"/>
  <c r="CI133" i="21"/>
  <c r="CJ133" i="21"/>
  <c r="CK133" i="21" s="1"/>
  <c r="BB221" i="21"/>
  <c r="BC220" i="21"/>
  <c r="BE220" i="21" s="1"/>
  <c r="CG208" i="21"/>
  <c r="CN208" i="21"/>
  <c r="AZ212" i="21"/>
  <c r="AW212" i="21"/>
  <c r="CF209" i="21"/>
  <c r="BU209" i="21"/>
  <c r="BY209" i="21" s="1"/>
  <c r="BZ209" i="21" s="1"/>
  <c r="BW211" i="21" s="1"/>
  <c r="BX211" i="21" s="1"/>
  <c r="BL128" i="21"/>
  <c r="BM128" i="21"/>
  <c r="CO208" i="21"/>
  <c r="CP208" i="21" s="1"/>
  <c r="CC208" i="21"/>
  <c r="AU214" i="21"/>
  <c r="AV213" i="21"/>
  <c r="BI210" i="21"/>
  <c r="BJ211" i="21"/>
  <c r="AN210" i="21"/>
  <c r="BR210" i="21"/>
  <c r="AM211" i="21"/>
  <c r="AH211" i="21"/>
  <c r="CM123" i="1"/>
  <c r="CN123" i="1" s="1"/>
  <c r="J57" i="10" s="1"/>
  <c r="BA35" i="1"/>
  <c r="BC35" i="1" s="1"/>
  <c r="BD35" i="1" s="1"/>
  <c r="M35" i="1"/>
  <c r="A755" i="3"/>
  <c r="H36" i="1"/>
  <c r="AW172" i="1"/>
  <c r="F57" i="10"/>
  <c r="CE123" i="1"/>
  <c r="CL123" i="1"/>
  <c r="BX121" i="1"/>
  <c r="BU123" i="1" s="1"/>
  <c r="BV122" i="1"/>
  <c r="BW122" i="1" s="1"/>
  <c r="BS123" i="1"/>
  <c r="AM127" i="1"/>
  <c r="D61" i="10" s="1"/>
  <c r="BP127" i="1"/>
  <c r="BZ127" i="1" s="1"/>
  <c r="CA127" i="1" s="1"/>
  <c r="AY124" i="1"/>
  <c r="BH125" i="1"/>
  <c r="BG124" i="1"/>
  <c r="CD124" i="1" s="1"/>
  <c r="AZ128" i="1"/>
  <c r="AX125" i="1"/>
  <c r="AU125" i="1"/>
  <c r="AS127" i="1"/>
  <c r="AT126" i="1"/>
  <c r="Q767" i="3"/>
  <c r="Z768" i="3"/>
  <c r="Z583" i="3"/>
  <c r="Q582" i="3"/>
  <c r="E33" i="1" s="1"/>
  <c r="F33" i="1" s="1"/>
  <c r="T643" i="3"/>
  <c r="U643" i="3" s="1"/>
  <c r="T490" i="3"/>
  <c r="U490" i="3" s="1"/>
  <c r="T704" i="3"/>
  <c r="U704" i="3" s="1"/>
  <c r="AN856" i="3"/>
  <c r="AB856" i="3" s="1"/>
  <c r="AM856" i="3"/>
  <c r="W856" i="3" s="1"/>
  <c r="Q34" i="3"/>
  <c r="T34" i="3" s="1"/>
  <c r="U34" i="3" s="1"/>
  <c r="AM34" i="3" s="1"/>
  <c r="Z35" i="3"/>
  <c r="Z552" i="3"/>
  <c r="Q551" i="3"/>
  <c r="AM765" i="3"/>
  <c r="W765" i="3" s="1"/>
  <c r="AN765" i="3"/>
  <c r="AB765" i="3" s="1"/>
  <c r="AN519" i="3"/>
  <c r="AB519" i="3" s="1"/>
  <c r="AM519" i="3"/>
  <c r="W519" i="3" s="1"/>
  <c r="Z678" i="3"/>
  <c r="Q678" i="3" s="1"/>
  <c r="Q677" i="3"/>
  <c r="AM703" i="3"/>
  <c r="W703" i="3" s="1"/>
  <c r="AN703" i="3"/>
  <c r="AB703" i="3" s="1"/>
  <c r="Z859" i="3"/>
  <c r="Q859" i="3" s="1"/>
  <c r="Q858" i="3"/>
  <c r="T823" i="3"/>
  <c r="U823" i="3" s="1"/>
  <c r="Q491" i="3"/>
  <c r="Z492" i="3"/>
  <c r="AB580" i="3"/>
  <c r="AM580" i="3"/>
  <c r="AN580" i="3"/>
  <c r="AN675" i="3"/>
  <c r="AB675" i="3" s="1"/>
  <c r="AM675" i="3"/>
  <c r="W675" i="3" s="1"/>
  <c r="Q705" i="3"/>
  <c r="Z706" i="3"/>
  <c r="T550" i="3"/>
  <c r="U550" i="3" s="1"/>
  <c r="AN549" i="3"/>
  <c r="AB549" i="3" s="1"/>
  <c r="AM549" i="3"/>
  <c r="W549" i="3" s="1"/>
  <c r="AM733" i="3"/>
  <c r="W733" i="3" s="1"/>
  <c r="AN733" i="3"/>
  <c r="AB733" i="3" s="1"/>
  <c r="AM886" i="3"/>
  <c r="W886" i="3" s="1"/>
  <c r="AN886" i="3"/>
  <c r="AB886" i="3" s="1"/>
  <c r="T676" i="3"/>
  <c r="U676" i="3" s="1"/>
  <c r="T857" i="3"/>
  <c r="U857" i="3" s="1"/>
  <c r="Z825" i="3"/>
  <c r="Q824" i="3"/>
  <c r="T520" i="3"/>
  <c r="U520" i="3" s="1"/>
  <c r="AM642" i="3"/>
  <c r="W642" i="3" s="1"/>
  <c r="AN642" i="3"/>
  <c r="AB642" i="3" s="1"/>
  <c r="T614" i="3"/>
  <c r="U614" i="3" s="1"/>
  <c r="AM822" i="3"/>
  <c r="W822" i="3" s="1"/>
  <c r="AN822" i="3"/>
  <c r="AB822" i="3" s="1"/>
  <c r="T797" i="3"/>
  <c r="U797" i="3" s="1"/>
  <c r="T734" i="3"/>
  <c r="U734" i="3" s="1"/>
  <c r="T887" i="3"/>
  <c r="U887" i="3" s="1"/>
  <c r="AN796" i="3"/>
  <c r="AB796" i="3" s="1"/>
  <c r="AM796" i="3"/>
  <c r="W796" i="3" s="1"/>
  <c r="T766" i="3"/>
  <c r="U766" i="3" s="1"/>
  <c r="AN489" i="3"/>
  <c r="AB489" i="3" s="1"/>
  <c r="AM489" i="3"/>
  <c r="W489" i="3" s="1"/>
  <c r="T581" i="3"/>
  <c r="U581" i="3" s="1"/>
  <c r="W581" i="3"/>
  <c r="Z645" i="3"/>
  <c r="Q644" i="3"/>
  <c r="AM613" i="3"/>
  <c r="W613" i="3" s="1"/>
  <c r="AN613" i="3"/>
  <c r="AB613" i="3" s="1"/>
  <c r="Z522" i="3"/>
  <c r="Q521" i="3"/>
  <c r="Q615" i="3"/>
  <c r="Z616" i="3"/>
  <c r="T798" i="3"/>
  <c r="U798" i="3" s="1"/>
  <c r="Q735" i="3"/>
  <c r="Z736" i="3"/>
  <c r="Z889" i="3"/>
  <c r="Q888" i="3"/>
  <c r="AN211" i="21" l="1"/>
  <c r="BR211" i="21"/>
  <c r="BI211" i="21"/>
  <c r="BJ212" i="21"/>
  <c r="BA212" i="21"/>
  <c r="BB222" i="21"/>
  <c r="BC221" i="21"/>
  <c r="BE221" i="21" s="1"/>
  <c r="CB210" i="21"/>
  <c r="BU210" i="21"/>
  <c r="BY210" i="21" s="1"/>
  <c r="BZ210" i="21" s="1"/>
  <c r="BW212" i="21" s="1"/>
  <c r="BX212" i="21" s="1"/>
  <c r="CF210" i="21"/>
  <c r="CL133" i="21"/>
  <c r="CM133" i="21"/>
  <c r="CH134" i="21" s="1"/>
  <c r="AZ213" i="21"/>
  <c r="AW213" i="21"/>
  <c r="CN209" i="21"/>
  <c r="CG209" i="21"/>
  <c r="AM212" i="21"/>
  <c r="AH212" i="21"/>
  <c r="AU215" i="21"/>
  <c r="AV214" i="21"/>
  <c r="BO128" i="21"/>
  <c r="AD128" i="21" s="1"/>
  <c r="AP129" i="21" s="1"/>
  <c r="AO129" i="21" s="1"/>
  <c r="BK129" i="21" s="1"/>
  <c r="BN128" i="21"/>
  <c r="BF220" i="21"/>
  <c r="CO209" i="21"/>
  <c r="CP209" i="21" s="1"/>
  <c r="CC209" i="21"/>
  <c r="D214" i="21"/>
  <c r="J213" i="21"/>
  <c r="AG213" i="21" s="1"/>
  <c r="CM124" i="1"/>
  <c r="CN124" i="1" s="1"/>
  <c r="J58" i="10" s="1"/>
  <c r="A756" i="3"/>
  <c r="CM125" i="1"/>
  <c r="CN125" i="1" s="1"/>
  <c r="J59" i="10" s="1"/>
  <c r="M36" i="1"/>
  <c r="BA36" i="1"/>
  <c r="BC36" i="1" s="1"/>
  <c r="BD36" i="1" s="1"/>
  <c r="AW173" i="1"/>
  <c r="F58" i="10"/>
  <c r="CE124" i="1"/>
  <c r="CL124" i="1"/>
  <c r="BX122" i="1"/>
  <c r="BU124" i="1" s="1"/>
  <c r="BS124" i="1"/>
  <c r="BV123" i="1"/>
  <c r="BW123" i="1" s="1"/>
  <c r="AM128" i="1"/>
  <c r="D62" i="10" s="1"/>
  <c r="BP128" i="1"/>
  <c r="BZ128" i="1" s="1"/>
  <c r="CA128" i="1" s="1"/>
  <c r="AY125" i="1"/>
  <c r="BH126" i="1"/>
  <c r="BG125" i="1"/>
  <c r="CD125" i="1" s="1"/>
  <c r="AZ129" i="1"/>
  <c r="AU126" i="1"/>
  <c r="AX126" i="1"/>
  <c r="AS128" i="1"/>
  <c r="AT127" i="1"/>
  <c r="T735" i="3"/>
  <c r="U735" i="3" s="1"/>
  <c r="T615" i="3"/>
  <c r="U615" i="3" s="1"/>
  <c r="AB581" i="3"/>
  <c r="AN581" i="3"/>
  <c r="AM581" i="3"/>
  <c r="AN887" i="3"/>
  <c r="AB887" i="3" s="1"/>
  <c r="AM887" i="3"/>
  <c r="W887" i="3" s="1"/>
  <c r="AN797" i="3"/>
  <c r="AB797" i="3" s="1"/>
  <c r="AM797" i="3"/>
  <c r="W797" i="3" s="1"/>
  <c r="T705" i="3"/>
  <c r="U705" i="3" s="1"/>
  <c r="AM823" i="3"/>
  <c r="W823" i="3" s="1"/>
  <c r="AN823" i="3"/>
  <c r="AB823" i="3" s="1"/>
  <c r="T551" i="3"/>
  <c r="U551" i="3" s="1"/>
  <c r="T582" i="3"/>
  <c r="U582" i="3" s="1"/>
  <c r="W582" i="3" s="1"/>
  <c r="T888" i="3"/>
  <c r="U888" i="3" s="1"/>
  <c r="T521" i="3"/>
  <c r="U521" i="3" s="1"/>
  <c r="T644" i="3"/>
  <c r="U644" i="3" s="1"/>
  <c r="T824" i="3"/>
  <c r="U824" i="3" s="1"/>
  <c r="AN676" i="3"/>
  <c r="AB676" i="3" s="1"/>
  <c r="AM676" i="3"/>
  <c r="W676" i="3" s="1"/>
  <c r="AN550" i="3"/>
  <c r="AB550" i="3" s="1"/>
  <c r="AM550" i="3"/>
  <c r="W550" i="3" s="1"/>
  <c r="Z553" i="3"/>
  <c r="Q552" i="3"/>
  <c r="AM490" i="3"/>
  <c r="W490" i="3" s="1"/>
  <c r="AN490" i="3"/>
  <c r="AB490" i="3" s="1"/>
  <c r="Z584" i="3"/>
  <c r="Q583" i="3"/>
  <c r="Z890" i="3"/>
  <c r="Q890" i="3" s="1"/>
  <c r="Q889" i="3"/>
  <c r="AM798" i="3"/>
  <c r="W798" i="3" s="1"/>
  <c r="Y772" i="3" s="1"/>
  <c r="Y773" i="3" s="1"/>
  <c r="AN798" i="3"/>
  <c r="AB798" i="3" s="1"/>
  <c r="AC772" i="3" s="1"/>
  <c r="AC773" i="3" s="1"/>
  <c r="Z523" i="3"/>
  <c r="Q522" i="3"/>
  <c r="Q645" i="3"/>
  <c r="Z646" i="3"/>
  <c r="AN734" i="3"/>
  <c r="AB734" i="3" s="1"/>
  <c r="AM734" i="3"/>
  <c r="W734" i="3" s="1"/>
  <c r="Z826" i="3"/>
  <c r="Q825" i="3"/>
  <c r="Z493" i="3"/>
  <c r="Q492" i="3"/>
  <c r="T858" i="3"/>
  <c r="U858" i="3" s="1"/>
  <c r="T677" i="3"/>
  <c r="U677" i="3" s="1"/>
  <c r="Q35" i="3"/>
  <c r="T35" i="3" s="1"/>
  <c r="U35" i="3" s="1"/>
  <c r="AM35" i="3" s="1"/>
  <c r="Z36" i="3"/>
  <c r="AN704" i="3"/>
  <c r="AB704" i="3" s="1"/>
  <c r="AM704" i="3"/>
  <c r="W704" i="3" s="1"/>
  <c r="AM643" i="3"/>
  <c r="W643" i="3" s="1"/>
  <c r="AN643" i="3"/>
  <c r="AB643" i="3" s="1"/>
  <c r="Z769" i="3"/>
  <c r="Q768" i="3"/>
  <c r="Z737" i="3"/>
  <c r="Q736" i="3"/>
  <c r="Q616" i="3"/>
  <c r="Z617" i="3"/>
  <c r="Q617" i="3" s="1"/>
  <c r="AM766" i="3"/>
  <c r="W766" i="3" s="1"/>
  <c r="AN766" i="3"/>
  <c r="AB766" i="3" s="1"/>
  <c r="AN614" i="3"/>
  <c r="AB614" i="3" s="1"/>
  <c r="AM614" i="3"/>
  <c r="W614" i="3" s="1"/>
  <c r="AM520" i="3"/>
  <c r="W520" i="3" s="1"/>
  <c r="AN520" i="3"/>
  <c r="AB520" i="3" s="1"/>
  <c r="AN857" i="3"/>
  <c r="AB857" i="3" s="1"/>
  <c r="AM857" i="3"/>
  <c r="W857" i="3" s="1"/>
  <c r="Z707" i="3"/>
  <c r="Q706" i="3"/>
  <c r="T491" i="3"/>
  <c r="U491" i="3" s="1"/>
  <c r="T859" i="3"/>
  <c r="U859" i="3" s="1"/>
  <c r="T678" i="3"/>
  <c r="U678" i="3" s="1"/>
  <c r="T767" i="3"/>
  <c r="U767" i="3" s="1"/>
  <c r="D215" i="21" l="1"/>
  <c r="J214" i="21"/>
  <c r="AG214" i="21" s="1"/>
  <c r="AW214" i="21"/>
  <c r="AZ214" i="21"/>
  <c r="CJ134" i="21"/>
  <c r="CK134" i="21" s="1"/>
  <c r="CI134" i="21"/>
  <c r="CO210" i="21"/>
  <c r="CP210" i="21" s="1"/>
  <c r="CC210" i="21"/>
  <c r="CF211" i="21"/>
  <c r="BU211" i="21"/>
  <c r="AU216" i="21"/>
  <c r="AV215" i="21"/>
  <c r="CB211" i="21"/>
  <c r="BY211" i="21"/>
  <c r="BZ211" i="21" s="1"/>
  <c r="BW213" i="21" s="1"/>
  <c r="BX213" i="21" s="1"/>
  <c r="CN210" i="21"/>
  <c r="CG210" i="21"/>
  <c r="BF221" i="21"/>
  <c r="AH213" i="21"/>
  <c r="AM213" i="21"/>
  <c r="BL129" i="21"/>
  <c r="BM129" i="21"/>
  <c r="AN212" i="21"/>
  <c r="BR212" i="21"/>
  <c r="BA213" i="21"/>
  <c r="BB223" i="21"/>
  <c r="BC222" i="21"/>
  <c r="BE222" i="21" s="1"/>
  <c r="BJ213" i="21"/>
  <c r="BI212" i="21"/>
  <c r="Y774" i="3"/>
  <c r="A757" i="3"/>
  <c r="H38" i="1"/>
  <c r="AW174" i="1"/>
  <c r="F59" i="10"/>
  <c r="CE125" i="1"/>
  <c r="CL125" i="1"/>
  <c r="BX123" i="1"/>
  <c r="BU125" i="1" s="1"/>
  <c r="BV124" i="1"/>
  <c r="BW124" i="1" s="1"/>
  <c r="BS125" i="1"/>
  <c r="AM129" i="1"/>
  <c r="D63" i="10" s="1"/>
  <c r="BP129" i="1"/>
  <c r="BZ129" i="1" s="1"/>
  <c r="CA129" i="1" s="1"/>
  <c r="AY126" i="1"/>
  <c r="BH127" i="1"/>
  <c r="BG126" i="1"/>
  <c r="CD126" i="1" s="1"/>
  <c r="AZ130" i="1"/>
  <c r="AS129" i="1"/>
  <c r="AT128" i="1"/>
  <c r="AX127" i="1"/>
  <c r="AU127" i="1"/>
  <c r="Z708" i="3"/>
  <c r="Q708" i="3" s="1"/>
  <c r="Q707" i="3"/>
  <c r="E41" i="1" s="1"/>
  <c r="F41" i="1" s="1"/>
  <c r="Z738" i="3"/>
  <c r="Q737" i="3"/>
  <c r="Z827" i="3"/>
  <c r="Q826" i="3"/>
  <c r="T645" i="3"/>
  <c r="U645" i="3" s="1"/>
  <c r="Z585" i="3"/>
  <c r="Q584" i="3"/>
  <c r="Z554" i="3"/>
  <c r="Q553" i="3"/>
  <c r="AM644" i="3"/>
  <c r="W644" i="3" s="1"/>
  <c r="AN644" i="3"/>
  <c r="AB644" i="3" s="1"/>
  <c r="AN888" i="3"/>
  <c r="AB888" i="3" s="1"/>
  <c r="AM888" i="3"/>
  <c r="W888" i="3" s="1"/>
  <c r="AM705" i="3"/>
  <c r="W705" i="3" s="1"/>
  <c r="AN705" i="3"/>
  <c r="AB705" i="3" s="1"/>
  <c r="AM615" i="3"/>
  <c r="W615" i="3" s="1"/>
  <c r="AN615" i="3"/>
  <c r="AB615" i="3" s="1"/>
  <c r="AM678" i="3"/>
  <c r="W678" i="3" s="1"/>
  <c r="AN678" i="3"/>
  <c r="AB678" i="3" s="1"/>
  <c r="AN491" i="3"/>
  <c r="AB491" i="3" s="1"/>
  <c r="AM491" i="3"/>
  <c r="W491" i="3" s="1"/>
  <c r="T617" i="3"/>
  <c r="U617" i="3" s="1"/>
  <c r="T768" i="3"/>
  <c r="U768" i="3" s="1"/>
  <c r="AN677" i="3"/>
  <c r="AB677" i="3" s="1"/>
  <c r="AM677" i="3"/>
  <c r="W677" i="3" s="1"/>
  <c r="T492" i="3"/>
  <c r="U492" i="3" s="1"/>
  <c r="T522" i="3"/>
  <c r="U522" i="3" s="1"/>
  <c r="T889" i="3"/>
  <c r="U889" i="3" s="1"/>
  <c r="AN824" i="3"/>
  <c r="AB824" i="3" s="1"/>
  <c r="AM824" i="3"/>
  <c r="W824" i="3" s="1"/>
  <c r="T616" i="3"/>
  <c r="U616" i="3" s="1"/>
  <c r="Q769" i="3"/>
  <c r="Z770" i="3"/>
  <c r="Q770" i="3" s="1"/>
  <c r="Q493" i="3"/>
  <c r="Z494" i="3"/>
  <c r="Q494" i="3" s="1"/>
  <c r="Q523" i="3"/>
  <c r="Z524" i="3"/>
  <c r="T890" i="3"/>
  <c r="U890" i="3" s="1"/>
  <c r="AN521" i="3"/>
  <c r="AB521" i="3" s="1"/>
  <c r="AM521" i="3"/>
  <c r="W521" i="3" s="1"/>
  <c r="AB582" i="3"/>
  <c r="AM582" i="3"/>
  <c r="H33" i="1" s="1"/>
  <c r="AN582" i="3"/>
  <c r="AM735" i="3"/>
  <c r="W735" i="3" s="1"/>
  <c r="AN735" i="3"/>
  <c r="AB735" i="3" s="1"/>
  <c r="AM767" i="3"/>
  <c r="W767" i="3" s="1"/>
  <c r="AN767" i="3"/>
  <c r="AB767" i="3" s="1"/>
  <c r="AN859" i="3"/>
  <c r="AB859" i="3" s="1"/>
  <c r="AM859" i="3"/>
  <c r="W859" i="3" s="1"/>
  <c r="T706" i="3"/>
  <c r="U706" i="3" s="1"/>
  <c r="T736" i="3"/>
  <c r="U736" i="3" s="1"/>
  <c r="Q36" i="3"/>
  <c r="T36" i="3" s="1"/>
  <c r="U36" i="3" s="1"/>
  <c r="AM36" i="3" s="1"/>
  <c r="Z37" i="3"/>
  <c r="AN858" i="3"/>
  <c r="AB858" i="3" s="1"/>
  <c r="AM858" i="3"/>
  <c r="W858" i="3" s="1"/>
  <c r="T825" i="3"/>
  <c r="U825" i="3" s="1"/>
  <c r="Q646" i="3"/>
  <c r="E37" i="1" s="1"/>
  <c r="F37" i="1" s="1"/>
  <c r="Z647" i="3"/>
  <c r="Q647" i="3" s="1"/>
  <c r="T583" i="3"/>
  <c r="U583" i="3" s="1"/>
  <c r="W583" i="3" s="1"/>
  <c r="T552" i="3"/>
  <c r="U552" i="3" s="1"/>
  <c r="AM551" i="3"/>
  <c r="W551" i="3" s="1"/>
  <c r="AN551" i="3"/>
  <c r="AB551" i="3" s="1"/>
  <c r="BJ214" i="21" l="1"/>
  <c r="BI213" i="21"/>
  <c r="AU217" i="21"/>
  <c r="AV216" i="21"/>
  <c r="BA214" i="21"/>
  <c r="BF222" i="21"/>
  <c r="BO129" i="21"/>
  <c r="AD129" i="21" s="1"/>
  <c r="AP130" i="21" s="1"/>
  <c r="AO130" i="21" s="1"/>
  <c r="BK130" i="21" s="1"/>
  <c r="BN129" i="21"/>
  <c r="BB224" i="21"/>
  <c r="BC223" i="21"/>
  <c r="BE223" i="21" s="1"/>
  <c r="CB212" i="21"/>
  <c r="CO211" i="21"/>
  <c r="CP211" i="21" s="1"/>
  <c r="CC211" i="21"/>
  <c r="CN211" i="21"/>
  <c r="CG211" i="21"/>
  <c r="AM214" i="21"/>
  <c r="AH214" i="21"/>
  <c r="CF212" i="21"/>
  <c r="BU212" i="21"/>
  <c r="BY212" i="21" s="1"/>
  <c r="BZ212" i="21" s="1"/>
  <c r="BW214" i="21" s="1"/>
  <c r="BX214" i="21" s="1"/>
  <c r="BR213" i="21"/>
  <c r="AN213" i="21"/>
  <c r="AW215" i="21"/>
  <c r="AZ215" i="21"/>
  <c r="CM134" i="21"/>
  <c r="CH135" i="21" s="1"/>
  <c r="CL134" i="21"/>
  <c r="D216" i="21"/>
  <c r="J215" i="21"/>
  <c r="AG215" i="21" s="1"/>
  <c r="M38" i="1"/>
  <c r="BA38" i="1"/>
  <c r="BC38" i="1" s="1"/>
  <c r="BD38" i="1" s="1"/>
  <c r="A758" i="3"/>
  <c r="H39" i="1"/>
  <c r="BA33" i="1"/>
  <c r="BC33" i="1" s="1"/>
  <c r="BD33" i="1" s="1"/>
  <c r="M33" i="1"/>
  <c r="CM126" i="1"/>
  <c r="CN126" i="1" s="1"/>
  <c r="J60" i="10" s="1"/>
  <c r="AW175" i="1"/>
  <c r="F60" i="10"/>
  <c r="CE126" i="1"/>
  <c r="CL126" i="1"/>
  <c r="BX124" i="1"/>
  <c r="BU126" i="1" s="1"/>
  <c r="BS126" i="1"/>
  <c r="BV125" i="1"/>
  <c r="BW125" i="1" s="1"/>
  <c r="AM130" i="1"/>
  <c r="D64" i="10" s="1"/>
  <c r="BP130" i="1"/>
  <c r="BZ130" i="1" s="1"/>
  <c r="CA130" i="1" s="1"/>
  <c r="AY127" i="1"/>
  <c r="BH128" i="1"/>
  <c r="BG127" i="1"/>
  <c r="CD127" i="1" s="1"/>
  <c r="AZ131" i="1"/>
  <c r="AX128" i="1"/>
  <c r="AU128" i="1"/>
  <c r="AS130" i="1"/>
  <c r="AT129" i="1"/>
  <c r="AB583" i="3"/>
  <c r="AN583" i="3"/>
  <c r="AM583" i="3"/>
  <c r="AN706" i="3"/>
  <c r="AB706" i="3" s="1"/>
  <c r="AM706" i="3"/>
  <c r="W706" i="3" s="1"/>
  <c r="T494" i="3"/>
  <c r="U494" i="3" s="1"/>
  <c r="T553" i="3"/>
  <c r="U553" i="3" s="1"/>
  <c r="AM645" i="3"/>
  <c r="W645" i="3" s="1"/>
  <c r="AN645" i="3"/>
  <c r="AB645" i="3" s="1"/>
  <c r="T737" i="3"/>
  <c r="U737" i="3" s="1"/>
  <c r="T647" i="3"/>
  <c r="U647" i="3" s="1"/>
  <c r="AN736" i="3"/>
  <c r="AB736" i="3" s="1"/>
  <c r="AM736" i="3"/>
  <c r="W736" i="3" s="1"/>
  <c r="Y831" i="3"/>
  <c r="Y832" i="3" s="1"/>
  <c r="AM890" i="3"/>
  <c r="W890" i="3" s="1"/>
  <c r="AN890" i="3"/>
  <c r="AB890" i="3" s="1"/>
  <c r="T493" i="3"/>
  <c r="U493" i="3" s="1"/>
  <c r="AN616" i="3"/>
  <c r="AB616" i="3" s="1"/>
  <c r="AM616" i="3"/>
  <c r="W616" i="3" s="1"/>
  <c r="AM889" i="3"/>
  <c r="W889" i="3" s="1"/>
  <c r="AN889" i="3"/>
  <c r="AB889" i="3" s="1"/>
  <c r="AN492" i="3"/>
  <c r="AB492" i="3" s="1"/>
  <c r="AM492" i="3"/>
  <c r="W492" i="3" s="1"/>
  <c r="AN768" i="3"/>
  <c r="AB768" i="3" s="1"/>
  <c r="AM768" i="3"/>
  <c r="W768" i="3" s="1"/>
  <c r="Q554" i="3"/>
  <c r="E31" i="1" s="1"/>
  <c r="F31" i="1" s="1"/>
  <c r="Z555" i="3"/>
  <c r="Q555" i="3" s="1"/>
  <c r="Z739" i="3"/>
  <c r="Q739" i="3" s="1"/>
  <c r="Q738" i="3"/>
  <c r="E43" i="1" s="1"/>
  <c r="F43" i="1" s="1"/>
  <c r="AM552" i="3"/>
  <c r="W552" i="3" s="1"/>
  <c r="AN552" i="3"/>
  <c r="AB552" i="3" s="1"/>
  <c r="T646" i="3"/>
  <c r="U646" i="3" s="1"/>
  <c r="AC831" i="3"/>
  <c r="AC832" i="3" s="1"/>
  <c r="Q524" i="3"/>
  <c r="Z525" i="3"/>
  <c r="Q525" i="3" s="1"/>
  <c r="T770" i="3"/>
  <c r="U770" i="3" s="1"/>
  <c r="AC649" i="3"/>
  <c r="AC650" i="3" s="1"/>
  <c r="T584" i="3"/>
  <c r="U584" i="3" s="1"/>
  <c r="W584" i="3" s="1"/>
  <c r="T826" i="3"/>
  <c r="U826" i="3" s="1"/>
  <c r="T707" i="3"/>
  <c r="U707" i="3" s="1"/>
  <c r="AM825" i="3"/>
  <c r="W825" i="3" s="1"/>
  <c r="AN825" i="3"/>
  <c r="AB825" i="3" s="1"/>
  <c r="Q37" i="3"/>
  <c r="T37" i="3" s="1"/>
  <c r="U37" i="3" s="1"/>
  <c r="AM37" i="3" s="1"/>
  <c r="Z38" i="3"/>
  <c r="T523" i="3"/>
  <c r="U523" i="3" s="1"/>
  <c r="T769" i="3"/>
  <c r="U769" i="3" s="1"/>
  <c r="AN522" i="3"/>
  <c r="AB522" i="3" s="1"/>
  <c r="AM522" i="3"/>
  <c r="W522" i="3" s="1"/>
  <c r="AN617" i="3"/>
  <c r="AB617" i="3" s="1"/>
  <c r="AM617" i="3"/>
  <c r="W617" i="3" s="1"/>
  <c r="Y588" i="3" s="1"/>
  <c r="Y589" i="3" s="1"/>
  <c r="Y649" i="3"/>
  <c r="Y650" i="3" s="1"/>
  <c r="Z586" i="3"/>
  <c r="Q586" i="3" s="1"/>
  <c r="Q585" i="3"/>
  <c r="Z828" i="3"/>
  <c r="Q827" i="3"/>
  <c r="T708" i="3"/>
  <c r="U708" i="3" s="1"/>
  <c r="D217" i="21" l="1"/>
  <c r="J216" i="21"/>
  <c r="AG216" i="21" s="1"/>
  <c r="BB225" i="21"/>
  <c r="BC224" i="21"/>
  <c r="BE224" i="21" s="1"/>
  <c r="AW216" i="21"/>
  <c r="AZ216" i="21"/>
  <c r="CN212" i="21"/>
  <c r="CG212" i="21"/>
  <c r="CO212" i="21"/>
  <c r="CP212" i="21" s="1"/>
  <c r="CC212" i="21"/>
  <c r="AU218" i="21"/>
  <c r="AV217" i="21"/>
  <c r="CJ135" i="21"/>
  <c r="CK135" i="21" s="1"/>
  <c r="CI135" i="21"/>
  <c r="BL130" i="21"/>
  <c r="BM130" i="21"/>
  <c r="CF213" i="21"/>
  <c r="BU213" i="21"/>
  <c r="BY213" i="21" s="1"/>
  <c r="BZ213" i="21" s="1"/>
  <c r="BW215" i="21" s="1"/>
  <c r="BX215" i="21" s="1"/>
  <c r="AH215" i="21"/>
  <c r="AM215" i="21"/>
  <c r="BA215" i="21"/>
  <c r="CB213" i="21"/>
  <c r="BR214" i="21"/>
  <c r="AN214" i="21"/>
  <c r="BF223" i="21"/>
  <c r="BJ215" i="21"/>
  <c r="BI214" i="21"/>
  <c r="Y861" i="3"/>
  <c r="Y862" i="3" s="1"/>
  <c r="Y863" i="3" s="1"/>
  <c r="AC588" i="3"/>
  <c r="AC589" i="3" s="1"/>
  <c r="A759" i="3"/>
  <c r="H40" i="1"/>
  <c r="Y651" i="3"/>
  <c r="BA39" i="1"/>
  <c r="BC39" i="1" s="1"/>
  <c r="BD39" i="1" s="1"/>
  <c r="M39" i="1"/>
  <c r="CM127" i="1"/>
  <c r="CN127" i="1" s="1"/>
  <c r="J61" i="10" s="1"/>
  <c r="AW176" i="1"/>
  <c r="F61" i="10"/>
  <c r="CE127" i="1"/>
  <c r="CL127" i="1"/>
  <c r="BX125" i="1"/>
  <c r="BU127" i="1" s="1"/>
  <c r="BS127" i="1"/>
  <c r="BV126" i="1"/>
  <c r="BW126" i="1" s="1"/>
  <c r="AM131" i="1"/>
  <c r="D65" i="10" s="1"/>
  <c r="BP131" i="1"/>
  <c r="BZ131" i="1" s="1"/>
  <c r="CA131" i="1" s="1"/>
  <c r="AY128" i="1"/>
  <c r="BH129" i="1"/>
  <c r="H63" i="10" s="1"/>
  <c r="BG128" i="1"/>
  <c r="CD128" i="1" s="1"/>
  <c r="AZ132" i="1"/>
  <c r="AX129" i="1"/>
  <c r="AU129" i="1"/>
  <c r="AS131" i="1"/>
  <c r="AT130" i="1"/>
  <c r="T586" i="3"/>
  <c r="U586" i="3" s="1"/>
  <c r="AN523" i="3"/>
  <c r="AB523" i="3" s="1"/>
  <c r="AM523" i="3"/>
  <c r="W523" i="3" s="1"/>
  <c r="AM826" i="3"/>
  <c r="W826" i="3" s="1"/>
  <c r="AN826" i="3"/>
  <c r="AB826" i="3" s="1"/>
  <c r="T524" i="3"/>
  <c r="U524" i="3" s="1"/>
  <c r="T555" i="3"/>
  <c r="U555" i="3" s="1"/>
  <c r="AC861" i="3"/>
  <c r="AC862" i="3" s="1"/>
  <c r="AM737" i="3"/>
  <c r="W737" i="3" s="1"/>
  <c r="AN737" i="3"/>
  <c r="AB737" i="3" s="1"/>
  <c r="AM553" i="3"/>
  <c r="W553" i="3" s="1"/>
  <c r="AN553" i="3"/>
  <c r="AB553" i="3" s="1"/>
  <c r="T827" i="3"/>
  <c r="U827" i="3" s="1"/>
  <c r="AN770" i="3"/>
  <c r="AB770" i="3" s="1"/>
  <c r="AM770" i="3"/>
  <c r="W770" i="3" s="1"/>
  <c r="T554" i="3"/>
  <c r="U554" i="3" s="1"/>
  <c r="Z829" i="3"/>
  <c r="Q829" i="3" s="1"/>
  <c r="Q828" i="3"/>
  <c r="Q38" i="3"/>
  <c r="T38" i="3" s="1"/>
  <c r="U38" i="3" s="1"/>
  <c r="AM38" i="3" s="1"/>
  <c r="Z39" i="3"/>
  <c r="T738" i="3"/>
  <c r="U738" i="3" s="1"/>
  <c r="AN493" i="3"/>
  <c r="AB493" i="3" s="1"/>
  <c r="AM493" i="3"/>
  <c r="W493" i="3" s="1"/>
  <c r="Y833" i="3"/>
  <c r="AN647" i="3"/>
  <c r="AB647" i="3" s="1"/>
  <c r="AM647" i="3"/>
  <c r="W647" i="3" s="1"/>
  <c r="AN494" i="3"/>
  <c r="AB494" i="3" s="1"/>
  <c r="AM494" i="3"/>
  <c r="W494" i="3" s="1"/>
  <c r="Y465" i="3" s="1"/>
  <c r="Y467" i="3" s="1"/>
  <c r="AM708" i="3"/>
  <c r="W708" i="3" s="1"/>
  <c r="AN708" i="3"/>
  <c r="AB708" i="3" s="1"/>
  <c r="T585" i="3"/>
  <c r="U585" i="3" s="1"/>
  <c r="W585" i="3" s="1"/>
  <c r="AM769" i="3"/>
  <c r="W769" i="3" s="1"/>
  <c r="AN769" i="3"/>
  <c r="AB769" i="3" s="1"/>
  <c r="AM707" i="3"/>
  <c r="W707" i="3" s="1"/>
  <c r="AN707" i="3"/>
  <c r="AB707" i="3" s="1"/>
  <c r="AB584" i="3"/>
  <c r="AN584" i="3"/>
  <c r="AM584" i="3"/>
  <c r="T525" i="3"/>
  <c r="U525" i="3" s="1"/>
  <c r="AN646" i="3"/>
  <c r="AB646" i="3" s="1"/>
  <c r="AM646" i="3"/>
  <c r="T739" i="3"/>
  <c r="U739" i="3" s="1"/>
  <c r="BI215" i="21" l="1"/>
  <c r="BJ216" i="21"/>
  <c r="AU219" i="21"/>
  <c r="AV218" i="21"/>
  <c r="BF224" i="21"/>
  <c r="CB214" i="21"/>
  <c r="BB226" i="21"/>
  <c r="BC225" i="21"/>
  <c r="BE225" i="21" s="1"/>
  <c r="CG213" i="21"/>
  <c r="CN213" i="21"/>
  <c r="CL135" i="21"/>
  <c r="CM135" i="21"/>
  <c r="CH136" i="21" s="1"/>
  <c r="BA216" i="21"/>
  <c r="AM216" i="21"/>
  <c r="AH216" i="21"/>
  <c r="CF214" i="21"/>
  <c r="BU214" i="21"/>
  <c r="BY214" i="21" s="1"/>
  <c r="BZ214" i="21" s="1"/>
  <c r="BW216" i="21" s="1"/>
  <c r="BX216" i="21" s="1"/>
  <c r="CC213" i="21"/>
  <c r="CO213" i="21"/>
  <c r="CP213" i="21" s="1"/>
  <c r="AN215" i="21"/>
  <c r="BR215" i="21"/>
  <c r="BO130" i="21"/>
  <c r="AD130" i="21" s="1"/>
  <c r="AP131" i="21" s="1"/>
  <c r="AO131" i="21" s="1"/>
  <c r="BK131" i="21" s="1"/>
  <c r="BN130" i="21"/>
  <c r="AW217" i="21"/>
  <c r="AZ217" i="21"/>
  <c r="J217" i="21"/>
  <c r="AG217" i="21" s="1"/>
  <c r="D218" i="21"/>
  <c r="A760" i="3"/>
  <c r="H41" i="1"/>
  <c r="W646" i="3"/>
  <c r="H37" i="1"/>
  <c r="BA40" i="1"/>
  <c r="BC40" i="1" s="1"/>
  <c r="BD40" i="1" s="1"/>
  <c r="M40" i="1"/>
  <c r="AC465" i="3"/>
  <c r="AC467" i="3" s="1"/>
  <c r="CM128" i="1"/>
  <c r="CN128" i="1" s="1"/>
  <c r="J62" i="10" s="1"/>
  <c r="AW177" i="1"/>
  <c r="F62" i="10"/>
  <c r="CE128" i="1"/>
  <c r="CL128" i="1"/>
  <c r="BX126" i="1"/>
  <c r="BU128" i="1" s="1"/>
  <c r="BV127" i="1"/>
  <c r="BW127" i="1" s="1"/>
  <c r="BS128" i="1"/>
  <c r="AM132" i="1"/>
  <c r="D66" i="10" s="1"/>
  <c r="BP132" i="1"/>
  <c r="BZ132" i="1" s="1"/>
  <c r="CA132" i="1" s="1"/>
  <c r="AY129" i="1"/>
  <c r="BH130" i="1"/>
  <c r="BG129" i="1"/>
  <c r="CD129" i="1" s="1"/>
  <c r="AZ133" i="1"/>
  <c r="AU130" i="1"/>
  <c r="AX130" i="1"/>
  <c r="AS132" i="1"/>
  <c r="AT131" i="1"/>
  <c r="AN739" i="3"/>
  <c r="AB739" i="3" s="1"/>
  <c r="AM739" i="3"/>
  <c r="W739" i="3" s="1"/>
  <c r="Y680" i="3"/>
  <c r="Y681" i="3" s="1"/>
  <c r="AC619" i="3"/>
  <c r="AC620" i="3" s="1"/>
  <c r="T828" i="3"/>
  <c r="U828" i="3" s="1"/>
  <c r="AN524" i="3"/>
  <c r="AB524" i="3" s="1"/>
  <c r="AM524" i="3"/>
  <c r="W524" i="3" s="1"/>
  <c r="AM525" i="3"/>
  <c r="W525" i="3" s="1"/>
  <c r="AN525" i="3"/>
  <c r="AB525" i="3" s="1"/>
  <c r="AN738" i="3"/>
  <c r="AB738" i="3" s="1"/>
  <c r="AM738" i="3"/>
  <c r="W738" i="3" s="1"/>
  <c r="T829" i="3"/>
  <c r="U829" i="3" s="1"/>
  <c r="Y741" i="3"/>
  <c r="Y742" i="3" s="1"/>
  <c r="AB585" i="3"/>
  <c r="AN585" i="3"/>
  <c r="AM585" i="3"/>
  <c r="Q39" i="3"/>
  <c r="T39" i="3" s="1"/>
  <c r="U39" i="3" s="1"/>
  <c r="AM39" i="3" s="1"/>
  <c r="Z40" i="3"/>
  <c r="AC741" i="3"/>
  <c r="AC742" i="3" s="1"/>
  <c r="AM555" i="3"/>
  <c r="W555" i="3" s="1"/>
  <c r="AN555" i="3"/>
  <c r="AB555" i="3" s="1"/>
  <c r="AB586" i="3"/>
  <c r="AC557" i="3" s="1"/>
  <c r="AC558" i="3" s="1"/>
  <c r="AM586" i="3"/>
  <c r="AN586" i="3"/>
  <c r="AC680" i="3"/>
  <c r="AC681" i="3" s="1"/>
  <c r="Y619" i="3"/>
  <c r="Y620" i="3" s="1"/>
  <c r="AN554" i="3"/>
  <c r="AB554" i="3" s="1"/>
  <c r="AM554" i="3"/>
  <c r="AN827" i="3"/>
  <c r="AB827" i="3" s="1"/>
  <c r="AM827" i="3"/>
  <c r="W827" i="3" s="1"/>
  <c r="W586" i="3"/>
  <c r="Y557" i="3" s="1"/>
  <c r="Y558" i="3" s="1"/>
  <c r="AH217" i="21" l="1"/>
  <c r="AM217" i="21"/>
  <c r="BL131" i="21"/>
  <c r="BM131" i="21"/>
  <c r="CG214" i="21"/>
  <c r="CN214" i="21"/>
  <c r="CO214" i="21"/>
  <c r="CP214" i="21" s="1"/>
  <c r="CC214" i="21"/>
  <c r="AW218" i="21"/>
  <c r="AZ218" i="21"/>
  <c r="BA217" i="21"/>
  <c r="CB215" i="21"/>
  <c r="AU220" i="21"/>
  <c r="AV219" i="21"/>
  <c r="BR216" i="21"/>
  <c r="AN216" i="21"/>
  <c r="CJ136" i="21"/>
  <c r="CK136" i="21" s="1"/>
  <c r="CI136" i="21"/>
  <c r="BF225" i="21"/>
  <c r="BJ217" i="21"/>
  <c r="BI216" i="21"/>
  <c r="D219" i="21"/>
  <c r="J218" i="21"/>
  <c r="AG218" i="21" s="1"/>
  <c r="BB227" i="21"/>
  <c r="BC226" i="21"/>
  <c r="BE226" i="21" s="1"/>
  <c r="CF215" i="21"/>
  <c r="BU215" i="21"/>
  <c r="BY215" i="21" s="1"/>
  <c r="BZ215" i="21" s="1"/>
  <c r="BW217" i="21" s="1"/>
  <c r="BX217" i="21" s="1"/>
  <c r="Y621" i="3"/>
  <c r="AC527" i="3"/>
  <c r="AC528" i="3" s="1"/>
  <c r="AC496" i="3"/>
  <c r="AC497" i="3" s="1"/>
  <c r="CM129" i="1"/>
  <c r="CN129" i="1" s="1"/>
  <c r="J63" i="10" s="1"/>
  <c r="M37" i="1"/>
  <c r="BA37" i="1"/>
  <c r="BC37" i="1" s="1"/>
  <c r="BD37" i="1" s="1"/>
  <c r="W554" i="3"/>
  <c r="H31" i="1"/>
  <c r="Y496" i="3"/>
  <c r="Y497" i="3" s="1"/>
  <c r="M41" i="1"/>
  <c r="BA41" i="1"/>
  <c r="BC41" i="1" s="1"/>
  <c r="BD41" i="1" s="1"/>
  <c r="A761" i="3"/>
  <c r="H42" i="1"/>
  <c r="AW178" i="1"/>
  <c r="F63" i="10"/>
  <c r="CE129" i="1"/>
  <c r="CL129" i="1"/>
  <c r="BX127" i="1"/>
  <c r="BU129" i="1" s="1"/>
  <c r="BS129" i="1"/>
  <c r="BV128" i="1"/>
  <c r="BW128" i="1" s="1"/>
  <c r="AM133" i="1"/>
  <c r="D67" i="10" s="1"/>
  <c r="BP133" i="1"/>
  <c r="BZ133" i="1" s="1"/>
  <c r="CA133" i="1" s="1"/>
  <c r="AY130" i="1"/>
  <c r="BH131" i="1"/>
  <c r="BG130" i="1"/>
  <c r="CD130" i="1" s="1"/>
  <c r="AZ134" i="1"/>
  <c r="AX131" i="1"/>
  <c r="AU131" i="1"/>
  <c r="AS133" i="1"/>
  <c r="AT132" i="1"/>
  <c r="Q40" i="3"/>
  <c r="T40" i="3" s="1"/>
  <c r="U40" i="3" s="1"/>
  <c r="AM40" i="3" s="1"/>
  <c r="Z41" i="3"/>
  <c r="Y743" i="3"/>
  <c r="Y682" i="3"/>
  <c r="Y527" i="3"/>
  <c r="Y528" i="3" s="1"/>
  <c r="AM829" i="3"/>
  <c r="W829" i="3" s="1"/>
  <c r="AN829" i="3"/>
  <c r="AB829" i="3" s="1"/>
  <c r="AN828" i="3"/>
  <c r="AB828" i="3" s="1"/>
  <c r="AM828" i="3"/>
  <c r="W828" i="3" s="1"/>
  <c r="Y710" i="3"/>
  <c r="Y711" i="3" s="1"/>
  <c r="AC710" i="3"/>
  <c r="AC711" i="3" s="1"/>
  <c r="CN215" i="21" l="1"/>
  <c r="CG215" i="21"/>
  <c r="J219" i="21"/>
  <c r="AG219" i="21" s="1"/>
  <c r="D220" i="21"/>
  <c r="CO215" i="21"/>
  <c r="CP215" i="21" s="1"/>
  <c r="CC215" i="21"/>
  <c r="BN131" i="21"/>
  <c r="BO131" i="21"/>
  <c r="AD131" i="21" s="1"/>
  <c r="AP132" i="21" s="1"/>
  <c r="AO132" i="21" s="1"/>
  <c r="BK132" i="21" s="1"/>
  <c r="BF226" i="21"/>
  <c r="BU216" i="21"/>
  <c r="BY216" i="21" s="1"/>
  <c r="BZ216" i="21" s="1"/>
  <c r="BW218" i="21" s="1"/>
  <c r="BX218" i="21" s="1"/>
  <c r="CF216" i="21"/>
  <c r="CB216" i="21"/>
  <c r="BA218" i="21"/>
  <c r="BB228" i="21"/>
  <c r="BC227" i="21"/>
  <c r="BE227" i="21" s="1"/>
  <c r="BJ218" i="21"/>
  <c r="BI217" i="21"/>
  <c r="CM136" i="21"/>
  <c r="CH137" i="21" s="1"/>
  <c r="CL136" i="21"/>
  <c r="AZ219" i="21"/>
  <c r="AW219" i="21"/>
  <c r="AN217" i="21"/>
  <c r="BR217" i="21"/>
  <c r="AM218" i="21"/>
  <c r="AH218" i="21"/>
  <c r="AU221" i="21"/>
  <c r="AV220" i="21"/>
  <c r="AC800" i="3"/>
  <c r="AC801" i="3" s="1"/>
  <c r="M31" i="1"/>
  <c r="BA31" i="1"/>
  <c r="BC31" i="1" s="1"/>
  <c r="BD31" i="1" s="1"/>
  <c r="M42" i="1"/>
  <c r="BA42" i="1"/>
  <c r="BC42" i="1" s="1"/>
  <c r="BD42" i="1" s="1"/>
  <c r="CM130" i="1"/>
  <c r="CN130" i="1" s="1"/>
  <c r="J64" i="10" s="1"/>
  <c r="A762" i="3"/>
  <c r="H43" i="1"/>
  <c r="AW179" i="1"/>
  <c r="F64" i="10"/>
  <c r="BS130" i="1"/>
  <c r="CE130" i="1"/>
  <c r="CL130" i="1"/>
  <c r="BX128" i="1"/>
  <c r="BU130" i="1" s="1"/>
  <c r="BV129" i="1"/>
  <c r="BW129" i="1" s="1"/>
  <c r="AM134" i="1"/>
  <c r="D68" i="10" s="1"/>
  <c r="BP134" i="1"/>
  <c r="BZ134" i="1" s="1"/>
  <c r="CA134" i="1" s="1"/>
  <c r="AY131" i="1"/>
  <c r="BH132" i="1"/>
  <c r="BG131" i="1"/>
  <c r="CD131" i="1" s="1"/>
  <c r="AZ135" i="1"/>
  <c r="AU132" i="1"/>
  <c r="AX132" i="1"/>
  <c r="AS134" i="1"/>
  <c r="AT133" i="1"/>
  <c r="Y712" i="3"/>
  <c r="Y800" i="3"/>
  <c r="Y801" i="3" s="1"/>
  <c r="Y802" i="3" s="1"/>
  <c r="Q41" i="3"/>
  <c r="T41" i="3" s="1"/>
  <c r="U41" i="3" s="1"/>
  <c r="AM41" i="3" s="1"/>
  <c r="Z42" i="3"/>
  <c r="AU222" i="21" l="1"/>
  <c r="AV221" i="21"/>
  <c r="BF227" i="21"/>
  <c r="D221" i="21"/>
  <c r="J220" i="21"/>
  <c r="AG220" i="21" s="1"/>
  <c r="CJ137" i="21"/>
  <c r="CK137" i="21" s="1"/>
  <c r="CI137" i="21"/>
  <c r="BB229" i="21"/>
  <c r="BC228" i="21"/>
  <c r="BE228" i="21" s="1"/>
  <c r="AH219" i="21"/>
  <c r="AM219" i="21"/>
  <c r="BR218" i="21"/>
  <c r="AN218" i="21"/>
  <c r="CF217" i="21"/>
  <c r="BU217" i="21"/>
  <c r="BY217" i="21" s="1"/>
  <c r="BZ217" i="21" s="1"/>
  <c r="BW219" i="21" s="1"/>
  <c r="BX219" i="21" s="1"/>
  <c r="CO216" i="21"/>
  <c r="CP216" i="21" s="1"/>
  <c r="CC216" i="21"/>
  <c r="AW220" i="21"/>
  <c r="AZ220" i="21"/>
  <c r="CB217" i="21"/>
  <c r="BA219" i="21"/>
  <c r="BJ219" i="21"/>
  <c r="BI218" i="21"/>
  <c r="CG216" i="21"/>
  <c r="CN216" i="21"/>
  <c r="BL132" i="21"/>
  <c r="BM132" i="21"/>
  <c r="A763" i="3"/>
  <c r="CM131" i="1"/>
  <c r="CN131" i="1" s="1"/>
  <c r="J65" i="10" s="1"/>
  <c r="M43" i="1"/>
  <c r="BA43" i="1"/>
  <c r="BC43" i="1" s="1"/>
  <c r="BD43" i="1" s="1"/>
  <c r="AW180" i="1"/>
  <c r="F65" i="10"/>
  <c r="CE131" i="1"/>
  <c r="CL131" i="1"/>
  <c r="BX129" i="1"/>
  <c r="BU131" i="1" s="1"/>
  <c r="BS131" i="1"/>
  <c r="BV130" i="1"/>
  <c r="BW130" i="1" s="1"/>
  <c r="AM135" i="1"/>
  <c r="D69" i="10" s="1"/>
  <c r="BP135" i="1"/>
  <c r="BZ135" i="1" s="1"/>
  <c r="CA135" i="1" s="1"/>
  <c r="AY132" i="1"/>
  <c r="BH133" i="1"/>
  <c r="BG132" i="1"/>
  <c r="CD132" i="1" s="1"/>
  <c r="AZ136" i="1"/>
  <c r="AX133" i="1"/>
  <c r="AU133" i="1"/>
  <c r="AS135" i="1"/>
  <c r="AT134" i="1"/>
  <c r="Q42" i="3"/>
  <c r="T42" i="3" s="1"/>
  <c r="U42" i="3" s="1"/>
  <c r="AM42" i="3" s="1"/>
  <c r="Z43" i="3"/>
  <c r="BI219" i="21" l="1"/>
  <c r="BJ220" i="21"/>
  <c r="CG217" i="21"/>
  <c r="CN217" i="21"/>
  <c r="AN219" i="21"/>
  <c r="BR219" i="21"/>
  <c r="CO217" i="21"/>
  <c r="CP217" i="21" s="1"/>
  <c r="CC217" i="21"/>
  <c r="CL137" i="21"/>
  <c r="CM137" i="21"/>
  <c r="CH138" i="21" s="1"/>
  <c r="BA220" i="21"/>
  <c r="BF228" i="21"/>
  <c r="AM220" i="21"/>
  <c r="AH220" i="21"/>
  <c r="AZ221" i="21"/>
  <c r="AW221" i="21"/>
  <c r="BO132" i="21"/>
  <c r="AD132" i="21" s="1"/>
  <c r="AP133" i="21" s="1"/>
  <c r="AO133" i="21" s="1"/>
  <c r="BK133" i="21" s="1"/>
  <c r="BN132" i="21"/>
  <c r="CF218" i="21"/>
  <c r="BU218" i="21"/>
  <c r="BY218" i="21" s="1"/>
  <c r="BZ218" i="21" s="1"/>
  <c r="BW220" i="21" s="1"/>
  <c r="BX220" i="21" s="1"/>
  <c r="CB218" i="21"/>
  <c r="BB230" i="21"/>
  <c r="BC229" i="21"/>
  <c r="BE229" i="21" s="1"/>
  <c r="D222" i="21"/>
  <c r="J221" i="21"/>
  <c r="AG221" i="21" s="1"/>
  <c r="AU223" i="21"/>
  <c r="AV222" i="21"/>
  <c r="A764" i="3"/>
  <c r="CM132" i="1"/>
  <c r="CN132" i="1" s="1"/>
  <c r="J66" i="10" s="1"/>
  <c r="AW181" i="1"/>
  <c r="F66" i="10"/>
  <c r="CE132" i="1"/>
  <c r="CL132" i="1"/>
  <c r="BX130" i="1"/>
  <c r="BU132" i="1" s="1"/>
  <c r="BV131" i="1"/>
  <c r="BW131" i="1" s="1"/>
  <c r="BS132" i="1"/>
  <c r="AM136" i="1"/>
  <c r="D70" i="10" s="1"/>
  <c r="BP136" i="1"/>
  <c r="BZ136" i="1" s="1"/>
  <c r="CA136" i="1" s="1"/>
  <c r="AY133" i="1"/>
  <c r="BH134" i="1"/>
  <c r="H68" i="10" s="1"/>
  <c r="BG133" i="1"/>
  <c r="CD133" i="1" s="1"/>
  <c r="AZ137" i="1"/>
  <c r="AX134" i="1"/>
  <c r="AU134" i="1"/>
  <c r="AS136" i="1"/>
  <c r="AT135" i="1"/>
  <c r="Q43" i="3"/>
  <c r="Z44" i="3"/>
  <c r="AU224" i="21" l="1"/>
  <c r="AV223" i="21"/>
  <c r="BB231" i="21"/>
  <c r="BC230" i="21"/>
  <c r="BE230" i="21" s="1"/>
  <c r="CG218" i="21"/>
  <c r="CN218" i="21"/>
  <c r="BA221" i="21"/>
  <c r="CJ138" i="21"/>
  <c r="CK138" i="21" s="1"/>
  <c r="CI138" i="21"/>
  <c r="AH221" i="21"/>
  <c r="AM221" i="21"/>
  <c r="CO218" i="21"/>
  <c r="CP218" i="21" s="1"/>
  <c r="CC218" i="21"/>
  <c r="D223" i="21"/>
  <c r="J222" i="21"/>
  <c r="AG222" i="21" s="1"/>
  <c r="BL133" i="21"/>
  <c r="BM133" i="21"/>
  <c r="BR220" i="21"/>
  <c r="AN220" i="21"/>
  <c r="CB219" i="21"/>
  <c r="BJ221" i="21"/>
  <c r="BI220" i="21"/>
  <c r="AW222" i="21"/>
  <c r="AZ222" i="21"/>
  <c r="BF229" i="21"/>
  <c r="CF219" i="21"/>
  <c r="BU219" i="21"/>
  <c r="BY219" i="21" s="1"/>
  <c r="BZ219" i="21" s="1"/>
  <c r="BW221" i="21" s="1"/>
  <c r="BX221" i="21" s="1"/>
  <c r="T43" i="3"/>
  <c r="U43" i="3" s="1"/>
  <c r="AM43" i="3" s="1"/>
  <c r="G8" i="1" s="1"/>
  <c r="E8" i="1"/>
  <c r="F8" i="1" s="1"/>
  <c r="A765" i="3"/>
  <c r="CM133" i="1"/>
  <c r="CN133" i="1" s="1"/>
  <c r="J67" i="10" s="1"/>
  <c r="AW182" i="1"/>
  <c r="F67" i="10"/>
  <c r="CE133" i="1"/>
  <c r="CL133" i="1"/>
  <c r="BX131" i="1"/>
  <c r="BU133" i="1" s="1"/>
  <c r="BS133" i="1"/>
  <c r="BV132" i="1"/>
  <c r="BW132" i="1" s="1"/>
  <c r="AM137" i="1"/>
  <c r="D71" i="10" s="1"/>
  <c r="BP137" i="1"/>
  <c r="BZ137" i="1" s="1"/>
  <c r="CA137" i="1" s="1"/>
  <c r="AY134" i="1"/>
  <c r="BH135" i="1"/>
  <c r="BG134" i="1"/>
  <c r="CD134" i="1" s="1"/>
  <c r="AZ138" i="1"/>
  <c r="AX135" i="1"/>
  <c r="AU135" i="1"/>
  <c r="AS137" i="1"/>
  <c r="AT136" i="1"/>
  <c r="Q44" i="3"/>
  <c r="T44" i="3" s="1"/>
  <c r="U44" i="3" s="1"/>
  <c r="AM44" i="3" s="1"/>
  <c r="Z45" i="3"/>
  <c r="CG219" i="21" l="1"/>
  <c r="CN219" i="21"/>
  <c r="CO219" i="21"/>
  <c r="CP219" i="21" s="1"/>
  <c r="CC219" i="21"/>
  <c r="BN133" i="21"/>
  <c r="BO133" i="21"/>
  <c r="AD133" i="21" s="1"/>
  <c r="AP134" i="21" s="1"/>
  <c r="AO134" i="21" s="1"/>
  <c r="BK134" i="21" s="1"/>
  <c r="BF230" i="21"/>
  <c r="CF220" i="21"/>
  <c r="BU220" i="21"/>
  <c r="BY220" i="21" s="1"/>
  <c r="BZ220" i="21" s="1"/>
  <c r="BW222" i="21" s="1"/>
  <c r="BX222" i="21" s="1"/>
  <c r="BB232" i="21"/>
  <c r="BC231" i="21"/>
  <c r="BE231" i="21" s="1"/>
  <c r="BJ222" i="21"/>
  <c r="BI221" i="21"/>
  <c r="AM222" i="21"/>
  <c r="AH222" i="21"/>
  <c r="CM138" i="21"/>
  <c r="CH139" i="21" s="1"/>
  <c r="CL138" i="21"/>
  <c r="AW223" i="21"/>
  <c r="AZ223" i="21"/>
  <c r="BA222" i="21"/>
  <c r="CB220" i="21"/>
  <c r="D224" i="21"/>
  <c r="J223" i="21"/>
  <c r="AG223" i="21" s="1"/>
  <c r="BR221" i="21"/>
  <c r="AN221" i="21"/>
  <c r="AU225" i="21"/>
  <c r="AV224" i="21"/>
  <c r="H8" i="1"/>
  <c r="A766" i="3"/>
  <c r="CM134" i="1"/>
  <c r="CN134" i="1" s="1"/>
  <c r="J68" i="10" s="1"/>
  <c r="AW183" i="1"/>
  <c r="F68" i="10"/>
  <c r="CE134" i="1"/>
  <c r="CL134" i="1"/>
  <c r="BX132" i="1"/>
  <c r="BU134" i="1" s="1"/>
  <c r="BV133" i="1"/>
  <c r="BW133" i="1" s="1"/>
  <c r="BS134" i="1"/>
  <c r="AM138" i="1"/>
  <c r="D72" i="10" s="1"/>
  <c r="BP138" i="1"/>
  <c r="BZ138" i="1" s="1"/>
  <c r="CA138" i="1" s="1"/>
  <c r="AY135" i="1"/>
  <c r="BH136" i="1"/>
  <c r="BG135" i="1"/>
  <c r="CD135" i="1" s="1"/>
  <c r="AZ139" i="1"/>
  <c r="AX136" i="1"/>
  <c r="AU136" i="1"/>
  <c r="AS138" i="1"/>
  <c r="AT137" i="1"/>
  <c r="Q45" i="3"/>
  <c r="T45" i="3" s="1"/>
  <c r="U45" i="3" s="1"/>
  <c r="AM45" i="3" s="1"/>
  <c r="Z46" i="3"/>
  <c r="AU226" i="21" l="1"/>
  <c r="AV225" i="21"/>
  <c r="AH223" i="21"/>
  <c r="AM223" i="21"/>
  <c r="BR222" i="21"/>
  <c r="AN222" i="21"/>
  <c r="BB233" i="21"/>
  <c r="BC232" i="21"/>
  <c r="BE232" i="21" s="1"/>
  <c r="D225" i="21"/>
  <c r="J224" i="21"/>
  <c r="AG224" i="21" s="1"/>
  <c r="BU221" i="21"/>
  <c r="BY221" i="21" s="1"/>
  <c r="BZ221" i="21" s="1"/>
  <c r="BW223" i="21" s="1"/>
  <c r="BX223" i="21" s="1"/>
  <c r="CF221" i="21"/>
  <c r="BL134" i="21"/>
  <c r="BM134" i="21"/>
  <c r="CI139" i="21"/>
  <c r="CJ139" i="21"/>
  <c r="CK139" i="21" s="1"/>
  <c r="BJ223" i="21"/>
  <c r="BI222" i="21"/>
  <c r="CG220" i="21"/>
  <c r="CN220" i="21"/>
  <c r="AW224" i="21"/>
  <c r="AZ224" i="21"/>
  <c r="CB221" i="21"/>
  <c r="CO220" i="21"/>
  <c r="CP220" i="21" s="1"/>
  <c r="CC220" i="21"/>
  <c r="BA223" i="21"/>
  <c r="BF231" i="21"/>
  <c r="A767" i="3"/>
  <c r="CM135" i="1"/>
  <c r="CN135" i="1" s="1"/>
  <c r="J69" i="10" s="1"/>
  <c r="AW184" i="1"/>
  <c r="F69" i="10"/>
  <c r="CE135" i="1"/>
  <c r="CL135" i="1"/>
  <c r="BX133" i="1"/>
  <c r="BU135" i="1" s="1"/>
  <c r="BS135" i="1"/>
  <c r="BV134" i="1"/>
  <c r="BW134" i="1" s="1"/>
  <c r="AM139" i="1"/>
  <c r="D73" i="10" s="1"/>
  <c r="BP139" i="1"/>
  <c r="BZ139" i="1" s="1"/>
  <c r="CA139" i="1" s="1"/>
  <c r="AY136" i="1"/>
  <c r="BH137" i="1"/>
  <c r="BG136" i="1"/>
  <c r="CD136" i="1" s="1"/>
  <c r="AZ140" i="1"/>
  <c r="AX137" i="1"/>
  <c r="AU137" i="1"/>
  <c r="AS139" i="1"/>
  <c r="AT138" i="1"/>
  <c r="Q46" i="3"/>
  <c r="T46" i="3" s="1"/>
  <c r="U46" i="3" s="1"/>
  <c r="AM46" i="3" s="1"/>
  <c r="Z47" i="3"/>
  <c r="CC221" i="21" l="1"/>
  <c r="CO221" i="21"/>
  <c r="CP221" i="21" s="1"/>
  <c r="BB234" i="21"/>
  <c r="BC233" i="21"/>
  <c r="BE233" i="21" s="1"/>
  <c r="AN223" i="21"/>
  <c r="BR223" i="21"/>
  <c r="BA224" i="21"/>
  <c r="CF222" i="21"/>
  <c r="BU222" i="21"/>
  <c r="BO134" i="21"/>
  <c r="AD134" i="21" s="1"/>
  <c r="AP135" i="21" s="1"/>
  <c r="AO135" i="21" s="1"/>
  <c r="BK135" i="21" s="1"/>
  <c r="BN134" i="21"/>
  <c r="AM224" i="21"/>
  <c r="AH224" i="21"/>
  <c r="BI223" i="21"/>
  <c r="BJ224" i="21"/>
  <c r="J225" i="21"/>
  <c r="AG225" i="21" s="1"/>
  <c r="D226" i="21"/>
  <c r="AW225" i="21"/>
  <c r="AZ225" i="21"/>
  <c r="CL139" i="21"/>
  <c r="CM139" i="21"/>
  <c r="CH140" i="21" s="1"/>
  <c r="CG221" i="21"/>
  <c r="CN221" i="21"/>
  <c r="BF232" i="21"/>
  <c r="BY222" i="21"/>
  <c r="BZ222" i="21" s="1"/>
  <c r="BW224" i="21" s="1"/>
  <c r="BX224" i="21" s="1"/>
  <c r="CB222" i="21"/>
  <c r="AU227" i="21"/>
  <c r="AV226" i="21"/>
  <c r="A768" i="3"/>
  <c r="CM136" i="1"/>
  <c r="CN136" i="1" s="1"/>
  <c r="J70" i="10" s="1"/>
  <c r="AW185" i="1"/>
  <c r="F70" i="10"/>
  <c r="CE136" i="1"/>
  <c r="CL136" i="1"/>
  <c r="BX134" i="1"/>
  <c r="BU136" i="1" s="1"/>
  <c r="BV135" i="1"/>
  <c r="BW135" i="1" s="1"/>
  <c r="BS136" i="1"/>
  <c r="AM140" i="1"/>
  <c r="D74" i="10" s="1"/>
  <c r="BP140" i="1"/>
  <c r="BZ140" i="1" s="1"/>
  <c r="CA140" i="1" s="1"/>
  <c r="AY137" i="1"/>
  <c r="BH138" i="1"/>
  <c r="BG137" i="1"/>
  <c r="CD137" i="1" s="1"/>
  <c r="AZ141" i="1"/>
  <c r="AU138" i="1"/>
  <c r="AX138" i="1"/>
  <c r="AS140" i="1"/>
  <c r="AT139" i="1"/>
  <c r="Q47" i="3"/>
  <c r="T47" i="3" s="1"/>
  <c r="U47" i="3" s="1"/>
  <c r="AM47" i="3" s="1"/>
  <c r="Z48" i="3"/>
  <c r="AU228" i="21" l="1"/>
  <c r="AV227" i="21"/>
  <c r="AH225" i="21"/>
  <c r="AM225" i="21"/>
  <c r="BR224" i="21"/>
  <c r="AN224" i="21"/>
  <c r="CG222" i="21"/>
  <c r="CN222" i="21"/>
  <c r="CB223" i="21"/>
  <c r="BB235" i="21"/>
  <c r="BC234" i="21"/>
  <c r="BE234" i="21" s="1"/>
  <c r="CO222" i="21"/>
  <c r="CP222" i="21" s="1"/>
  <c r="CC222" i="21"/>
  <c r="BA225" i="21"/>
  <c r="BJ225" i="21"/>
  <c r="BI224" i="21"/>
  <c r="BU223" i="21"/>
  <c r="BY223" i="21" s="1"/>
  <c r="BZ223" i="21" s="1"/>
  <c r="BW225" i="21" s="1"/>
  <c r="BX225" i="21" s="1"/>
  <c r="CF223" i="21"/>
  <c r="BL135" i="21"/>
  <c r="BM135" i="21"/>
  <c r="AW226" i="21"/>
  <c r="AZ226" i="21"/>
  <c r="CJ140" i="21"/>
  <c r="CK140" i="21" s="1"/>
  <c r="CI140" i="21"/>
  <c r="J226" i="21"/>
  <c r="AG226" i="21" s="1"/>
  <c r="D227" i="21"/>
  <c r="BF233" i="21"/>
  <c r="A769" i="3"/>
  <c r="CM137" i="1"/>
  <c r="CN137" i="1" s="1"/>
  <c r="J71" i="10" s="1"/>
  <c r="AW186" i="1"/>
  <c r="F71" i="10"/>
  <c r="CE137" i="1"/>
  <c r="CL137" i="1"/>
  <c r="BX135" i="1"/>
  <c r="BU137" i="1" s="1"/>
  <c r="BS137" i="1"/>
  <c r="BV136" i="1"/>
  <c r="BW136" i="1" s="1"/>
  <c r="AM141" i="1"/>
  <c r="D75" i="10" s="1"/>
  <c r="BP141" i="1"/>
  <c r="BZ141" i="1" s="1"/>
  <c r="CA141" i="1" s="1"/>
  <c r="AY138" i="1"/>
  <c r="BH139" i="1"/>
  <c r="BG138" i="1"/>
  <c r="CD138" i="1" s="1"/>
  <c r="AZ142" i="1"/>
  <c r="AX139" i="1"/>
  <c r="AU139" i="1"/>
  <c r="AS141" i="1"/>
  <c r="AT140" i="1"/>
  <c r="Q48" i="3"/>
  <c r="T48" i="3" s="1"/>
  <c r="U48" i="3" s="1"/>
  <c r="AM48" i="3" s="1"/>
  <c r="Z49" i="3"/>
  <c r="CM140" i="21" l="1"/>
  <c r="CH141" i="21" s="1"/>
  <c r="CL140" i="21"/>
  <c r="BJ226" i="21"/>
  <c r="BI225" i="21"/>
  <c r="BB236" i="21"/>
  <c r="BC235" i="21"/>
  <c r="BE235" i="21" s="1"/>
  <c r="AN225" i="21"/>
  <c r="BR225" i="21"/>
  <c r="J227" i="21"/>
  <c r="AG227" i="21" s="1"/>
  <c r="D228" i="21"/>
  <c r="BA226" i="21"/>
  <c r="CN223" i="21"/>
  <c r="CG223" i="21"/>
  <c r="CO223" i="21"/>
  <c r="CP223" i="21" s="1"/>
  <c r="CC223" i="21"/>
  <c r="AM226" i="21"/>
  <c r="AH226" i="21"/>
  <c r="AZ227" i="21"/>
  <c r="AW227" i="21"/>
  <c r="BO135" i="21"/>
  <c r="AD135" i="21" s="1"/>
  <c r="AP136" i="21" s="1"/>
  <c r="AO136" i="21" s="1"/>
  <c r="BK136" i="21" s="1"/>
  <c r="BN135" i="21"/>
  <c r="CF224" i="21"/>
  <c r="BU224" i="21"/>
  <c r="BY224" i="21" s="1"/>
  <c r="BZ224" i="21" s="1"/>
  <c r="BW226" i="21" s="1"/>
  <c r="BX226" i="21" s="1"/>
  <c r="BF234" i="21"/>
  <c r="CB224" i="21"/>
  <c r="AU229" i="21"/>
  <c r="AV228" i="21"/>
  <c r="A770" i="3"/>
  <c r="CM138" i="1"/>
  <c r="CN138" i="1" s="1"/>
  <c r="J72" i="10" s="1"/>
  <c r="AW187" i="1"/>
  <c r="F72" i="10"/>
  <c r="CE138" i="1"/>
  <c r="CL138" i="1"/>
  <c r="BX136" i="1"/>
  <c r="BU138" i="1" s="1"/>
  <c r="BS138" i="1"/>
  <c r="BV137" i="1"/>
  <c r="BW137" i="1" s="1"/>
  <c r="AM142" i="1"/>
  <c r="D76" i="10" s="1"/>
  <c r="BP142" i="1"/>
  <c r="BZ142" i="1" s="1"/>
  <c r="CA142" i="1" s="1"/>
  <c r="AY139" i="1"/>
  <c r="BH140" i="1"/>
  <c r="BG139" i="1"/>
  <c r="CD139" i="1" s="1"/>
  <c r="AZ143" i="1"/>
  <c r="AU140" i="1"/>
  <c r="AX140" i="1"/>
  <c r="AS142" i="1"/>
  <c r="AT141" i="1"/>
  <c r="Q49" i="3"/>
  <c r="T49" i="3" s="1"/>
  <c r="U49" i="3" s="1"/>
  <c r="AM49" i="3" s="1"/>
  <c r="Z50" i="3"/>
  <c r="AU230" i="21" l="1"/>
  <c r="AV229" i="21"/>
  <c r="BL136" i="21"/>
  <c r="BM136" i="21"/>
  <c r="BR226" i="21"/>
  <c r="AN226" i="21"/>
  <c r="CF225" i="21"/>
  <c r="BU225" i="21"/>
  <c r="D229" i="21"/>
  <c r="J228" i="21"/>
  <c r="AG228" i="21" s="1"/>
  <c r="BJ227" i="21"/>
  <c r="BI226" i="21"/>
  <c r="CO224" i="21"/>
  <c r="CP224" i="21" s="1"/>
  <c r="CC224" i="21"/>
  <c r="CG224" i="21"/>
  <c r="CN224" i="21"/>
  <c r="BA227" i="21"/>
  <c r="AH227" i="21"/>
  <c r="AM227" i="21"/>
  <c r="BF235" i="21"/>
  <c r="AW228" i="21"/>
  <c r="AZ228" i="21"/>
  <c r="CB225" i="21"/>
  <c r="BY225" i="21"/>
  <c r="BZ225" i="21" s="1"/>
  <c r="BW227" i="21" s="1"/>
  <c r="BX227" i="21" s="1"/>
  <c r="BB237" i="21"/>
  <c r="BC236" i="21"/>
  <c r="BE236" i="21" s="1"/>
  <c r="CI141" i="21"/>
  <c r="CJ141" i="21"/>
  <c r="CK141" i="21" s="1"/>
  <c r="A771" i="3"/>
  <c r="CM139" i="1"/>
  <c r="CN139" i="1" s="1"/>
  <c r="J73" i="10" s="1"/>
  <c r="AW188" i="1"/>
  <c r="F73" i="10"/>
  <c r="CE139" i="1"/>
  <c r="CL139" i="1"/>
  <c r="BX137" i="1"/>
  <c r="BU139" i="1" s="1"/>
  <c r="BV138" i="1"/>
  <c r="BW138" i="1" s="1"/>
  <c r="BS139" i="1"/>
  <c r="AM143" i="1"/>
  <c r="D77" i="10" s="1"/>
  <c r="BP143" i="1"/>
  <c r="BZ143" i="1" s="1"/>
  <c r="CA143" i="1" s="1"/>
  <c r="AY140" i="1"/>
  <c r="BH141" i="1"/>
  <c r="H75" i="10" s="1"/>
  <c r="BG140" i="1"/>
  <c r="CD140" i="1" s="1"/>
  <c r="AZ144" i="1"/>
  <c r="AS143" i="1"/>
  <c r="AT142" i="1"/>
  <c r="AX141" i="1"/>
  <c r="AU141" i="1"/>
  <c r="Q50" i="3"/>
  <c r="T50" i="3" s="1"/>
  <c r="U50" i="3" s="1"/>
  <c r="AM50" i="3" s="1"/>
  <c r="Z51" i="3"/>
  <c r="CO225" i="21" l="1"/>
  <c r="CP225" i="21" s="1"/>
  <c r="CC225" i="21"/>
  <c r="BI227" i="21"/>
  <c r="BJ228" i="21"/>
  <c r="CG225" i="21"/>
  <c r="CN225" i="21"/>
  <c r="BO136" i="21"/>
  <c r="AD136" i="21" s="1"/>
  <c r="AP137" i="21" s="1"/>
  <c r="AO137" i="21" s="1"/>
  <c r="BK137" i="21" s="1"/>
  <c r="BN136" i="21"/>
  <c r="BF236" i="21"/>
  <c r="BA228" i="21"/>
  <c r="AN227" i="21"/>
  <c r="BR227" i="21"/>
  <c r="AM228" i="21"/>
  <c r="AH228" i="21"/>
  <c r="BB238" i="21"/>
  <c r="BC237" i="21"/>
  <c r="BE237" i="21" s="1"/>
  <c r="D230" i="21"/>
  <c r="J229" i="21"/>
  <c r="AG229" i="21" s="1"/>
  <c r="AZ229" i="21"/>
  <c r="AW229" i="21"/>
  <c r="CL141" i="21"/>
  <c r="CM141" i="21"/>
  <c r="CH142" i="21" s="1"/>
  <c r="CF226" i="21"/>
  <c r="BU226" i="21"/>
  <c r="BY226" i="21" s="1"/>
  <c r="BZ226" i="21" s="1"/>
  <c r="BW228" i="21" s="1"/>
  <c r="BX228" i="21" s="1"/>
  <c r="CB226" i="21"/>
  <c r="AU231" i="21"/>
  <c r="AV230" i="21"/>
  <c r="A772" i="3"/>
  <c r="CM140" i="1"/>
  <c r="CN140" i="1" s="1"/>
  <c r="J74" i="10" s="1"/>
  <c r="AW189" i="1"/>
  <c r="F74" i="10"/>
  <c r="CE140" i="1"/>
  <c r="CL140" i="1"/>
  <c r="BX138" i="1"/>
  <c r="BU140" i="1" s="1"/>
  <c r="BS140" i="1"/>
  <c r="BV139" i="1"/>
  <c r="BW139" i="1" s="1"/>
  <c r="AM144" i="1"/>
  <c r="D78" i="10" s="1"/>
  <c r="BP144" i="1"/>
  <c r="BZ144" i="1" s="1"/>
  <c r="CA144" i="1" s="1"/>
  <c r="AY141" i="1"/>
  <c r="BH142" i="1"/>
  <c r="BG141" i="1"/>
  <c r="CD141" i="1" s="1"/>
  <c r="AZ145" i="1"/>
  <c r="AU142" i="1"/>
  <c r="AX142" i="1"/>
  <c r="AS144" i="1"/>
  <c r="AT143" i="1"/>
  <c r="Q51" i="3"/>
  <c r="T51" i="3" s="1"/>
  <c r="U51" i="3" s="1"/>
  <c r="AM51" i="3" s="1"/>
  <c r="Z52" i="3"/>
  <c r="AU232" i="21" l="1"/>
  <c r="AV231" i="21"/>
  <c r="CG226" i="21"/>
  <c r="CN226" i="21"/>
  <c r="BA229" i="21"/>
  <c r="BB239" i="21"/>
  <c r="BC238" i="21"/>
  <c r="BE238" i="21" s="1"/>
  <c r="CB227" i="21"/>
  <c r="BL137" i="21"/>
  <c r="BM137" i="21"/>
  <c r="CF227" i="21"/>
  <c r="BU227" i="21"/>
  <c r="BY227" i="21" s="1"/>
  <c r="BZ227" i="21" s="1"/>
  <c r="BW229" i="21" s="1"/>
  <c r="BX229" i="21" s="1"/>
  <c r="CO226" i="21"/>
  <c r="CP226" i="21" s="1"/>
  <c r="CC226" i="21"/>
  <c r="CJ142" i="21"/>
  <c r="CK142" i="21" s="1"/>
  <c r="CI142" i="21"/>
  <c r="AH229" i="21"/>
  <c r="AM229" i="21"/>
  <c r="D231" i="21"/>
  <c r="J230" i="21"/>
  <c r="AG230" i="21" s="1"/>
  <c r="BR228" i="21"/>
  <c r="AN228" i="21"/>
  <c r="AW230" i="21"/>
  <c r="AZ230" i="21"/>
  <c r="BF237" i="21"/>
  <c r="BJ229" i="21"/>
  <c r="BI228" i="21"/>
  <c r="A773" i="3"/>
  <c r="CM141" i="1"/>
  <c r="CN141" i="1" s="1"/>
  <c r="J75" i="10" s="1"/>
  <c r="AW190" i="1"/>
  <c r="F75" i="10"/>
  <c r="BX139" i="1"/>
  <c r="BU141" i="1" s="1"/>
  <c r="CE141" i="1"/>
  <c r="CL141" i="1"/>
  <c r="BV140" i="1"/>
  <c r="BW140" i="1" s="1"/>
  <c r="BS141" i="1"/>
  <c r="AM145" i="1"/>
  <c r="D79" i="10" s="1"/>
  <c r="BP145" i="1"/>
  <c r="BZ145" i="1" s="1"/>
  <c r="CA145" i="1" s="1"/>
  <c r="AY142" i="1"/>
  <c r="BH143" i="1"/>
  <c r="BG142" i="1"/>
  <c r="CD142" i="1" s="1"/>
  <c r="AZ146" i="1"/>
  <c r="AU143" i="1"/>
  <c r="AX143" i="1"/>
  <c r="AS145" i="1"/>
  <c r="AT144" i="1"/>
  <c r="Q52" i="3"/>
  <c r="T52" i="3" s="1"/>
  <c r="U52" i="3" s="1"/>
  <c r="AM52" i="3" s="1"/>
  <c r="Z53" i="3"/>
  <c r="BJ230" i="21" l="1"/>
  <c r="BI229" i="21"/>
  <c r="AM230" i="21"/>
  <c r="AH230" i="21"/>
  <c r="BB240" i="21"/>
  <c r="BC239" i="21"/>
  <c r="BE239" i="21" s="1"/>
  <c r="D232" i="21"/>
  <c r="J231" i="21"/>
  <c r="AG231" i="21" s="1"/>
  <c r="CM142" i="21"/>
  <c r="CH143" i="21" s="1"/>
  <c r="CL142" i="21"/>
  <c r="BR229" i="21"/>
  <c r="AN229" i="21"/>
  <c r="CN227" i="21"/>
  <c r="CG227" i="21"/>
  <c r="CO227" i="21"/>
  <c r="CP227" i="21" s="1"/>
  <c r="CC227" i="21"/>
  <c r="AW231" i="21"/>
  <c r="AZ231" i="21"/>
  <c r="BU228" i="21"/>
  <c r="CF228" i="21"/>
  <c r="BA230" i="21"/>
  <c r="CB228" i="21"/>
  <c r="BY228" i="21"/>
  <c r="BZ228" i="21" s="1"/>
  <c r="BW230" i="21" s="1"/>
  <c r="BX230" i="21" s="1"/>
  <c r="BO137" i="21"/>
  <c r="AD137" i="21" s="1"/>
  <c r="AP138" i="21" s="1"/>
  <c r="AO138" i="21" s="1"/>
  <c r="BK138" i="21" s="1"/>
  <c r="BN137" i="21"/>
  <c r="BF238" i="21"/>
  <c r="AU233" i="21"/>
  <c r="AV232" i="21"/>
  <c r="CM142" i="1"/>
  <c r="CN142" i="1" s="1"/>
  <c r="J76" i="10" s="1"/>
  <c r="A774" i="3"/>
  <c r="AW191" i="1"/>
  <c r="F76" i="10"/>
  <c r="BX140" i="1"/>
  <c r="BU142" i="1" s="1"/>
  <c r="CE142" i="1"/>
  <c r="CL142" i="1"/>
  <c r="BS142" i="1"/>
  <c r="BV141" i="1"/>
  <c r="BW141" i="1" s="1"/>
  <c r="BX141" i="1" s="1"/>
  <c r="BU143" i="1" s="1"/>
  <c r="AM146" i="1"/>
  <c r="D80" i="10" s="1"/>
  <c r="BP146" i="1"/>
  <c r="BZ146" i="1" s="1"/>
  <c r="CA146" i="1" s="1"/>
  <c r="AY143" i="1"/>
  <c r="BH144" i="1"/>
  <c r="BG143" i="1"/>
  <c r="CD143" i="1" s="1"/>
  <c r="AZ147" i="1"/>
  <c r="AS146" i="1"/>
  <c r="AT145" i="1"/>
  <c r="AX144" i="1"/>
  <c r="AU144" i="1"/>
  <c r="Q53" i="3"/>
  <c r="T53" i="3" s="1"/>
  <c r="U53" i="3" s="1"/>
  <c r="AM53" i="3" s="1"/>
  <c r="Z54" i="3"/>
  <c r="AU234" i="21" l="1"/>
  <c r="AV233" i="21"/>
  <c r="BL138" i="21"/>
  <c r="BM138" i="21"/>
  <c r="BA231" i="21"/>
  <c r="AH231" i="21"/>
  <c r="AM231" i="21"/>
  <c r="CB229" i="21"/>
  <c r="D233" i="21"/>
  <c r="J232" i="21"/>
  <c r="AG232" i="21" s="1"/>
  <c r="BR230" i="21"/>
  <c r="AN230" i="21"/>
  <c r="CO228" i="21"/>
  <c r="CP228" i="21" s="1"/>
  <c r="CC228" i="21"/>
  <c r="CG228" i="21"/>
  <c r="CN228" i="21"/>
  <c r="BF239" i="21"/>
  <c r="BU229" i="21"/>
  <c r="BY229" i="21" s="1"/>
  <c r="BZ229" i="21" s="1"/>
  <c r="BW231" i="21" s="1"/>
  <c r="BX231" i="21" s="1"/>
  <c r="CF229" i="21"/>
  <c r="AW232" i="21"/>
  <c r="AZ232" i="21"/>
  <c r="CJ143" i="21"/>
  <c r="CK143" i="21" s="1"/>
  <c r="CI143" i="21"/>
  <c r="BB241" i="21"/>
  <c r="BC240" i="21"/>
  <c r="BE240" i="21" s="1"/>
  <c r="BJ231" i="21"/>
  <c r="BI230" i="21"/>
  <c r="A775" i="3"/>
  <c r="CM143" i="1"/>
  <c r="CN143" i="1" s="1"/>
  <c r="J77" i="10" s="1"/>
  <c r="AW192" i="1"/>
  <c r="F77" i="10"/>
  <c r="CE143" i="1"/>
  <c r="CL143" i="1"/>
  <c r="BS143" i="1"/>
  <c r="BV142" i="1"/>
  <c r="BW142" i="1" s="1"/>
  <c r="BX142" i="1" s="1"/>
  <c r="BU144" i="1" s="1"/>
  <c r="AM147" i="1"/>
  <c r="D81" i="10" s="1"/>
  <c r="BP147" i="1"/>
  <c r="BZ147" i="1" s="1"/>
  <c r="CA147" i="1" s="1"/>
  <c r="AY144" i="1"/>
  <c r="BH145" i="1"/>
  <c r="BG144" i="1"/>
  <c r="CD144" i="1" s="1"/>
  <c r="AZ148" i="1"/>
  <c r="AX145" i="1"/>
  <c r="AU145" i="1"/>
  <c r="AS147" i="1"/>
  <c r="AT146" i="1"/>
  <c r="Q54" i="3"/>
  <c r="T54" i="3" s="1"/>
  <c r="U54" i="3" s="1"/>
  <c r="AM54" i="3" s="1"/>
  <c r="Z55" i="3"/>
  <c r="BI231" i="21" l="1"/>
  <c r="BJ232" i="21"/>
  <c r="CL143" i="21"/>
  <c r="CM143" i="21"/>
  <c r="CH144" i="21" s="1"/>
  <c r="D234" i="21"/>
  <c r="J233" i="21"/>
  <c r="AG233" i="21" s="1"/>
  <c r="BO138" i="21"/>
  <c r="AD138" i="21" s="1"/>
  <c r="AP139" i="21" s="1"/>
  <c r="AO139" i="21" s="1"/>
  <c r="BK139" i="21" s="1"/>
  <c r="BN138" i="21"/>
  <c r="BF240" i="21"/>
  <c r="BA232" i="21"/>
  <c r="BB242" i="21"/>
  <c r="BC241" i="21"/>
  <c r="BE241" i="21" s="1"/>
  <c r="CB230" i="21"/>
  <c r="CC229" i="21"/>
  <c r="CO229" i="21"/>
  <c r="CP229" i="21" s="1"/>
  <c r="AW233" i="21"/>
  <c r="AZ233" i="21"/>
  <c r="BU230" i="21"/>
  <c r="BY230" i="21" s="1"/>
  <c r="BZ230" i="21" s="1"/>
  <c r="BW232" i="21" s="1"/>
  <c r="BX232" i="21" s="1"/>
  <c r="CF230" i="21"/>
  <c r="CG229" i="21"/>
  <c r="CN229" i="21"/>
  <c r="AM232" i="21"/>
  <c r="AH232" i="21"/>
  <c r="AN231" i="21"/>
  <c r="BR231" i="21"/>
  <c r="AU235" i="21"/>
  <c r="AV234" i="21"/>
  <c r="A776" i="3"/>
  <c r="CM144" i="1"/>
  <c r="CN144" i="1" s="1"/>
  <c r="J78" i="10" s="1"/>
  <c r="AW193" i="1"/>
  <c r="F78" i="10"/>
  <c r="CE144" i="1"/>
  <c r="CL144" i="1"/>
  <c r="BS144" i="1"/>
  <c r="BV143" i="1"/>
  <c r="BW143" i="1" s="1"/>
  <c r="BX143" i="1" s="1"/>
  <c r="BU145" i="1" s="1"/>
  <c r="AM148" i="1"/>
  <c r="D82" i="10" s="1"/>
  <c r="BP148" i="1"/>
  <c r="BZ148" i="1" s="1"/>
  <c r="CA148" i="1" s="1"/>
  <c r="AY145" i="1"/>
  <c r="BH146" i="1"/>
  <c r="H80" i="10" s="1"/>
  <c r="BG145" i="1"/>
  <c r="CD145" i="1" s="1"/>
  <c r="AZ149" i="1"/>
  <c r="AU146" i="1"/>
  <c r="AX146" i="1"/>
  <c r="AS148" i="1"/>
  <c r="AT147" i="1"/>
  <c r="Q55" i="3"/>
  <c r="T55" i="3" s="1"/>
  <c r="U55" i="3" s="1"/>
  <c r="AM55" i="3" s="1"/>
  <c r="Z56" i="3"/>
  <c r="AU236" i="21" l="1"/>
  <c r="AV235" i="21"/>
  <c r="CG230" i="21"/>
  <c r="CN230" i="21"/>
  <c r="CJ144" i="21"/>
  <c r="CK144" i="21" s="1"/>
  <c r="CI144" i="21"/>
  <c r="CB231" i="21"/>
  <c r="AN232" i="21"/>
  <c r="BR232" i="21"/>
  <c r="BF241" i="21"/>
  <c r="BL139" i="21"/>
  <c r="BM139" i="21"/>
  <c r="BA233" i="21"/>
  <c r="BB243" i="21"/>
  <c r="BC242" i="21"/>
  <c r="BE242" i="21" s="1"/>
  <c r="AH233" i="21"/>
  <c r="AM233" i="21"/>
  <c r="BJ233" i="21"/>
  <c r="BI232" i="21"/>
  <c r="AZ234" i="21"/>
  <c r="AW234" i="21"/>
  <c r="CO230" i="21"/>
  <c r="CP230" i="21" s="1"/>
  <c r="CC230" i="21"/>
  <c r="D235" i="21"/>
  <c r="J234" i="21"/>
  <c r="AG234" i="21" s="1"/>
  <c r="CF231" i="21"/>
  <c r="BU231" i="21"/>
  <c r="BY231" i="21" s="1"/>
  <c r="BZ231" i="21" s="1"/>
  <c r="BW233" i="21" s="1"/>
  <c r="BX233" i="21" s="1"/>
  <c r="CM145" i="1"/>
  <c r="CN145" i="1" s="1"/>
  <c r="J79" i="10" s="1"/>
  <c r="A777" i="3"/>
  <c r="AW194" i="1"/>
  <c r="F79" i="10"/>
  <c r="CE145" i="1"/>
  <c r="CL145" i="1"/>
  <c r="BS145" i="1"/>
  <c r="BV144" i="1"/>
  <c r="BW144" i="1" s="1"/>
  <c r="BX144" i="1" s="1"/>
  <c r="BU146" i="1" s="1"/>
  <c r="AM149" i="1"/>
  <c r="D83" i="10" s="1"/>
  <c r="BP149" i="1"/>
  <c r="BZ149" i="1" s="1"/>
  <c r="CA149" i="1" s="1"/>
  <c r="AY146" i="1"/>
  <c r="BH147" i="1"/>
  <c r="BG146" i="1"/>
  <c r="CD146" i="1" s="1"/>
  <c r="AZ150" i="1"/>
  <c r="AS149" i="1"/>
  <c r="AT148" i="1"/>
  <c r="AX147" i="1"/>
  <c r="AU147" i="1"/>
  <c r="Q56" i="3"/>
  <c r="T56" i="3" s="1"/>
  <c r="U56" i="3" s="1"/>
  <c r="AM56" i="3" s="1"/>
  <c r="Z57" i="3"/>
  <c r="CN231" i="21" l="1"/>
  <c r="CG231" i="21"/>
  <c r="CF232" i="21"/>
  <c r="BU232" i="21"/>
  <c r="BY232" i="21" s="1"/>
  <c r="BZ232" i="21" s="1"/>
  <c r="BW234" i="21" s="1"/>
  <c r="BX234" i="21" s="1"/>
  <c r="BF242" i="21"/>
  <c r="CO231" i="21"/>
  <c r="CP231" i="21" s="1"/>
  <c r="CC231" i="21"/>
  <c r="AH234" i="21"/>
  <c r="AM234" i="21"/>
  <c r="BI233" i="21"/>
  <c r="BJ234" i="21"/>
  <c r="BB244" i="21"/>
  <c r="BC243" i="21"/>
  <c r="BE243" i="21" s="1"/>
  <c r="BN139" i="21"/>
  <c r="BO139" i="21"/>
  <c r="AD139" i="21" s="1"/>
  <c r="AP140" i="21" s="1"/>
  <c r="AO140" i="21" s="1"/>
  <c r="BK140" i="21" s="1"/>
  <c r="CB232" i="21"/>
  <c r="D236" i="21"/>
  <c r="J235" i="21"/>
  <c r="AG235" i="21" s="1"/>
  <c r="AN233" i="21"/>
  <c r="BR233" i="21"/>
  <c r="AZ235" i="21"/>
  <c r="AW235" i="21"/>
  <c r="BA234" i="21"/>
  <c r="CM144" i="21"/>
  <c r="CH145" i="21" s="1"/>
  <c r="CL144" i="21"/>
  <c r="AU237" i="21"/>
  <c r="AV236" i="21"/>
  <c r="A778" i="3"/>
  <c r="CM146" i="1"/>
  <c r="CN146" i="1" s="1"/>
  <c r="J80" i="10" s="1"/>
  <c r="AW195" i="1"/>
  <c r="F80" i="10"/>
  <c r="CE146" i="1"/>
  <c r="CL146" i="1"/>
  <c r="BS146" i="1"/>
  <c r="BV145" i="1"/>
  <c r="BW145" i="1" s="1"/>
  <c r="BX145" i="1" s="1"/>
  <c r="BU147" i="1" s="1"/>
  <c r="AM150" i="1"/>
  <c r="D84" i="10" s="1"/>
  <c r="BP150" i="1"/>
  <c r="BZ150" i="1" s="1"/>
  <c r="CA150" i="1" s="1"/>
  <c r="AY147" i="1"/>
  <c r="BH148" i="1"/>
  <c r="BG147" i="1"/>
  <c r="CD147" i="1" s="1"/>
  <c r="AZ151" i="1"/>
  <c r="AX148" i="1"/>
  <c r="AU148" i="1"/>
  <c r="AS150" i="1"/>
  <c r="AT149" i="1"/>
  <c r="Q57" i="3"/>
  <c r="T57" i="3" s="1"/>
  <c r="U57" i="3" s="1"/>
  <c r="AM57" i="3" s="1"/>
  <c r="Z58" i="3"/>
  <c r="AU238" i="21" l="1"/>
  <c r="AV237" i="21"/>
  <c r="CB233" i="21"/>
  <c r="D237" i="21"/>
  <c r="J236" i="21"/>
  <c r="AG236" i="21" s="1"/>
  <c r="CF233" i="21"/>
  <c r="BU233" i="21"/>
  <c r="BY233" i="21" s="1"/>
  <c r="BZ233" i="21" s="1"/>
  <c r="BW235" i="21" s="1"/>
  <c r="BX235" i="21" s="1"/>
  <c r="BF243" i="21"/>
  <c r="BR234" i="21"/>
  <c r="AN234" i="21"/>
  <c r="CN232" i="21"/>
  <c r="CG232" i="21"/>
  <c r="CJ145" i="21"/>
  <c r="CK145" i="21" s="1"/>
  <c r="CI145" i="21"/>
  <c r="CC232" i="21"/>
  <c r="CO232" i="21"/>
  <c r="CP232" i="21" s="1"/>
  <c r="BB245" i="21"/>
  <c r="BC244" i="21"/>
  <c r="BE244" i="21" s="1"/>
  <c r="AZ236" i="21"/>
  <c r="AW236" i="21"/>
  <c r="BA235" i="21"/>
  <c r="AH235" i="21"/>
  <c r="AM235" i="21"/>
  <c r="BL140" i="21"/>
  <c r="BM140" i="21"/>
  <c r="BJ235" i="21"/>
  <c r="BI234" i="21"/>
  <c r="A779" i="3"/>
  <c r="CM147" i="1"/>
  <c r="CN147" i="1" s="1"/>
  <c r="J81" i="10" s="1"/>
  <c r="AW196" i="1"/>
  <c r="F81" i="10"/>
  <c r="CE147" i="1"/>
  <c r="CL147" i="1"/>
  <c r="BV146" i="1"/>
  <c r="BW146" i="1" s="1"/>
  <c r="BX146" i="1" s="1"/>
  <c r="BU148" i="1" s="1"/>
  <c r="BS147" i="1"/>
  <c r="AM151" i="1"/>
  <c r="D85" i="10" s="1"/>
  <c r="BP151" i="1"/>
  <c r="BZ151" i="1" s="1"/>
  <c r="CA151" i="1" s="1"/>
  <c r="AY148" i="1"/>
  <c r="BH149" i="1"/>
  <c r="BG148" i="1"/>
  <c r="CD148" i="1" s="1"/>
  <c r="AZ152" i="1"/>
  <c r="AX149" i="1"/>
  <c r="AU149" i="1"/>
  <c r="AS151" i="1"/>
  <c r="AT150" i="1"/>
  <c r="Q58" i="3"/>
  <c r="T58" i="3" s="1"/>
  <c r="U58" i="3" s="1"/>
  <c r="AM58" i="3" s="1"/>
  <c r="Z59" i="3"/>
  <c r="BI235" i="21" l="1"/>
  <c r="BJ236" i="21"/>
  <c r="CL145" i="21"/>
  <c r="CM145" i="21"/>
  <c r="CH146" i="21" s="1"/>
  <c r="CO233" i="21"/>
  <c r="CP233" i="21" s="1"/>
  <c r="CC233" i="21"/>
  <c r="BO140" i="21"/>
  <c r="AD140" i="21" s="1"/>
  <c r="AP141" i="21" s="1"/>
  <c r="AO141" i="21" s="1"/>
  <c r="BK141" i="21" s="1"/>
  <c r="BN140" i="21"/>
  <c r="BA236" i="21"/>
  <c r="CB234" i="21"/>
  <c r="CN233" i="21"/>
  <c r="CG233" i="21"/>
  <c r="BF244" i="21"/>
  <c r="AM236" i="21"/>
  <c r="AH236" i="21"/>
  <c r="AZ237" i="21"/>
  <c r="AW237" i="21"/>
  <c r="BU234" i="21"/>
  <c r="BY234" i="21" s="1"/>
  <c r="BZ234" i="21" s="1"/>
  <c r="BW236" i="21" s="1"/>
  <c r="BX236" i="21" s="1"/>
  <c r="CF234" i="21"/>
  <c r="AN235" i="21"/>
  <c r="BR235" i="21"/>
  <c r="BB246" i="21"/>
  <c r="BC245" i="21"/>
  <c r="BE245" i="21" s="1"/>
  <c r="J237" i="21"/>
  <c r="AG237" i="21" s="1"/>
  <c r="D238" i="21"/>
  <c r="AU239" i="21"/>
  <c r="AV238" i="21"/>
  <c r="CM148" i="1"/>
  <c r="CN148" i="1" s="1"/>
  <c r="J82" i="10" s="1"/>
  <c r="A780" i="3"/>
  <c r="A781" i="3" s="1"/>
  <c r="A782" i="3" s="1"/>
  <c r="A783" i="3" s="1"/>
  <c r="A784" i="3" s="1"/>
  <c r="A785" i="3" s="1"/>
  <c r="A786" i="3" s="1"/>
  <c r="A787" i="3" s="1"/>
  <c r="A788" i="3" s="1"/>
  <c r="A789" i="3" s="1"/>
  <c r="A790" i="3" s="1"/>
  <c r="A791" i="3" s="1"/>
  <c r="A792" i="3" s="1"/>
  <c r="A793" i="3" s="1"/>
  <c r="A794" i="3" s="1"/>
  <c r="A795" i="3" s="1"/>
  <c r="A796" i="3" s="1"/>
  <c r="A797" i="3" s="1"/>
  <c r="A798" i="3" s="1"/>
  <c r="A799" i="3" s="1"/>
  <c r="A800" i="3" s="1"/>
  <c r="A801" i="3" s="1"/>
  <c r="A802" i="3" s="1"/>
  <c r="A803" i="3" s="1"/>
  <c r="A804" i="3" s="1"/>
  <c r="A805" i="3" s="1"/>
  <c r="A806" i="3" s="1"/>
  <c r="AW197" i="1"/>
  <c r="F82" i="10"/>
  <c r="CE148" i="1"/>
  <c r="CL148" i="1"/>
  <c r="BS148" i="1"/>
  <c r="BV147" i="1"/>
  <c r="BW147" i="1" s="1"/>
  <c r="BX147" i="1" s="1"/>
  <c r="BU149" i="1" s="1"/>
  <c r="AM152" i="1"/>
  <c r="D86" i="10" s="1"/>
  <c r="BP152" i="1"/>
  <c r="BZ152" i="1" s="1"/>
  <c r="CA152" i="1" s="1"/>
  <c r="AY149" i="1"/>
  <c r="BH150" i="1"/>
  <c r="BG149" i="1"/>
  <c r="CD149" i="1" s="1"/>
  <c r="AZ153" i="1"/>
  <c r="AS152" i="1"/>
  <c r="AT151" i="1"/>
  <c r="AX150" i="1"/>
  <c r="AU150" i="1"/>
  <c r="Q59" i="3"/>
  <c r="T59" i="3" s="1"/>
  <c r="U59" i="3" s="1"/>
  <c r="AM59" i="3" s="1"/>
  <c r="Z60" i="3"/>
  <c r="AU240" i="21" l="1"/>
  <c r="AV239" i="21"/>
  <c r="BB247" i="21"/>
  <c r="BC246" i="21"/>
  <c r="BE246" i="21" s="1"/>
  <c r="CN234" i="21"/>
  <c r="CG234" i="21"/>
  <c r="BL141" i="21"/>
  <c r="BM141" i="21"/>
  <c r="CJ146" i="21"/>
  <c r="CK146" i="21" s="1"/>
  <c r="CI146" i="21"/>
  <c r="D239" i="21"/>
  <c r="J238" i="21"/>
  <c r="AG238" i="21" s="1"/>
  <c r="CB235" i="21"/>
  <c r="AN236" i="21"/>
  <c r="BR236" i="21"/>
  <c r="AM237" i="21"/>
  <c r="AH237" i="21"/>
  <c r="BI236" i="21"/>
  <c r="BJ237" i="21"/>
  <c r="AZ238" i="21"/>
  <c r="AW238" i="21"/>
  <c r="BF245" i="21"/>
  <c r="BA237" i="21"/>
  <c r="CO234" i="21"/>
  <c r="CP234" i="21" s="1"/>
  <c r="CC234" i="21"/>
  <c r="BU235" i="21"/>
  <c r="BY235" i="21" s="1"/>
  <c r="BZ235" i="21" s="1"/>
  <c r="BW237" i="21" s="1"/>
  <c r="BX237" i="21" s="1"/>
  <c r="CF235" i="21"/>
  <c r="A807" i="3"/>
  <c r="A808" i="3" s="1"/>
  <c r="A809" i="3" s="1"/>
  <c r="A810" i="3" s="1"/>
  <c r="A811" i="3" s="1"/>
  <c r="A812" i="3" s="1"/>
  <c r="A813" i="3" s="1"/>
  <c r="A814" i="3" s="1"/>
  <c r="A815" i="3" s="1"/>
  <c r="A816" i="3" s="1"/>
  <c r="A817" i="3" s="1"/>
  <c r="A818" i="3" s="1"/>
  <c r="A819" i="3" s="1"/>
  <c r="A820" i="3" s="1"/>
  <c r="A821" i="3" s="1"/>
  <c r="A822" i="3" s="1"/>
  <c r="A823" i="3" s="1"/>
  <c r="A824" i="3" s="1"/>
  <c r="A825" i="3" s="1"/>
  <c r="A826" i="3" s="1"/>
  <c r="A827" i="3" s="1"/>
  <c r="A828" i="3" s="1"/>
  <c r="A829" i="3" s="1"/>
  <c r="A830" i="3" s="1"/>
  <c r="A831" i="3" s="1"/>
  <c r="A832" i="3" s="1"/>
  <c r="A833" i="3" s="1"/>
  <c r="A834" i="3" s="1"/>
  <c r="A835" i="3" s="1"/>
  <c r="A836" i="3" s="1"/>
  <c r="A837" i="3" s="1"/>
  <c r="A838" i="3" s="1"/>
  <c r="A839" i="3" s="1"/>
  <c r="A840" i="3" s="1"/>
  <c r="A841" i="3" s="1"/>
  <c r="A842" i="3" s="1"/>
  <c r="A843" i="3" s="1"/>
  <c r="A844" i="3" s="1"/>
  <c r="A845" i="3" s="1"/>
  <c r="A846" i="3" s="1"/>
  <c r="A847" i="3" s="1"/>
  <c r="A848" i="3" s="1"/>
  <c r="A849" i="3" s="1"/>
  <c r="A850" i="3" s="1"/>
  <c r="A851" i="3" s="1"/>
  <c r="A852" i="3" s="1"/>
  <c r="A853" i="3" s="1"/>
  <c r="A854" i="3" s="1"/>
  <c r="A855" i="3" s="1"/>
  <c r="A856" i="3" s="1"/>
  <c r="A857" i="3" s="1"/>
  <c r="A858" i="3" s="1"/>
  <c r="A859" i="3" s="1"/>
  <c r="A860" i="3" s="1"/>
  <c r="A861" i="3" s="1"/>
  <c r="A862" i="3" s="1"/>
  <c r="A863" i="3" s="1"/>
  <c r="A864" i="3" s="1"/>
  <c r="A865" i="3" s="1"/>
  <c r="A866" i="3" s="1"/>
  <c r="A867" i="3" s="1"/>
  <c r="A868" i="3" s="1"/>
  <c r="A869" i="3" s="1"/>
  <c r="A870" i="3" s="1"/>
  <c r="A871" i="3" s="1"/>
  <c r="A872" i="3" s="1"/>
  <c r="A873" i="3" s="1"/>
  <c r="A874" i="3" s="1"/>
  <c r="A875" i="3" s="1"/>
  <c r="A876" i="3" s="1"/>
  <c r="A877" i="3" s="1"/>
  <c r="A878" i="3" s="1"/>
  <c r="A879" i="3" s="1"/>
  <c r="A880" i="3" s="1"/>
  <c r="A881" i="3" s="1"/>
  <c r="A882" i="3" s="1"/>
  <c r="A883" i="3" s="1"/>
  <c r="A884" i="3" s="1"/>
  <c r="A885" i="3" s="1"/>
  <c r="A886" i="3" s="1"/>
  <c r="A887" i="3" s="1"/>
  <c r="A888" i="3" s="1"/>
  <c r="A889" i="3" s="1"/>
  <c r="A890" i="3" s="1"/>
  <c r="A891" i="3" s="1"/>
  <c r="A892" i="3" s="1"/>
  <c r="A893" i="3" s="1"/>
  <c r="A894" i="3" s="1"/>
  <c r="A895" i="3" s="1"/>
  <c r="A896" i="3" s="1"/>
  <c r="A897" i="3" s="1"/>
  <c r="A898" i="3" s="1"/>
  <c r="A899" i="3" s="1"/>
  <c r="A900" i="3" s="1"/>
  <c r="A901" i="3" s="1"/>
  <c r="A902" i="3" s="1"/>
  <c r="A903" i="3" s="1"/>
  <c r="A904" i="3" s="1"/>
  <c r="A905" i="3" s="1"/>
  <c r="A906" i="3" s="1"/>
  <c r="A907" i="3" s="1"/>
  <c r="A908" i="3" s="1"/>
  <c r="A909" i="3" s="1"/>
  <c r="A910" i="3" s="1"/>
  <c r="I39" i="1"/>
  <c r="I44" i="1"/>
  <c r="I42" i="1"/>
  <c r="I41" i="1"/>
  <c r="I38" i="1"/>
  <c r="I40" i="1"/>
  <c r="I43" i="1"/>
  <c r="I45" i="1"/>
  <c r="CM149" i="1"/>
  <c r="CN149" i="1" s="1"/>
  <c r="J83" i="10" s="1"/>
  <c r="AW198" i="1"/>
  <c r="F83" i="10"/>
  <c r="BS149" i="1"/>
  <c r="CE149" i="1"/>
  <c r="CL149" i="1"/>
  <c r="BV148" i="1"/>
  <c r="BW148" i="1" s="1"/>
  <c r="BX148" i="1" s="1"/>
  <c r="BU150" i="1" s="1"/>
  <c r="AM153" i="1"/>
  <c r="D87" i="10" s="1"/>
  <c r="BP153" i="1"/>
  <c r="BZ153" i="1" s="1"/>
  <c r="CA153" i="1" s="1"/>
  <c r="AY150" i="1"/>
  <c r="BH151" i="1"/>
  <c r="BG150" i="1"/>
  <c r="CD150" i="1" s="1"/>
  <c r="AZ154" i="1"/>
  <c r="AU151" i="1"/>
  <c r="AX151" i="1"/>
  <c r="AS153" i="1"/>
  <c r="AT152" i="1"/>
  <c r="Q60" i="3"/>
  <c r="T60" i="3" s="1"/>
  <c r="U60" i="3" s="1"/>
  <c r="AM60" i="3" s="1"/>
  <c r="Z61" i="3"/>
  <c r="BU236" i="21" l="1"/>
  <c r="BY236" i="21" s="1"/>
  <c r="BZ236" i="21" s="1"/>
  <c r="BW238" i="21" s="1"/>
  <c r="BX238" i="21" s="1"/>
  <c r="CF236" i="21"/>
  <c r="AM238" i="21"/>
  <c r="AH238" i="21"/>
  <c r="BN141" i="21"/>
  <c r="BO141" i="21"/>
  <c r="AD141" i="21" s="1"/>
  <c r="AP142" i="21" s="1"/>
  <c r="AO142" i="21" s="1"/>
  <c r="BK142" i="21" s="1"/>
  <c r="BF246" i="21"/>
  <c r="D240" i="21"/>
  <c r="J239" i="21"/>
  <c r="AG239" i="21" s="1"/>
  <c r="BB248" i="21"/>
  <c r="BC247" i="21"/>
  <c r="BE247" i="21" s="1"/>
  <c r="BA238" i="21"/>
  <c r="AN237" i="21"/>
  <c r="BR237" i="21"/>
  <c r="CO235" i="21"/>
  <c r="CP235" i="21" s="1"/>
  <c r="CC235" i="21"/>
  <c r="AW239" i="21"/>
  <c r="AZ239" i="21"/>
  <c r="CG235" i="21"/>
  <c r="CN235" i="21"/>
  <c r="BI237" i="21"/>
  <c r="BJ238" i="21"/>
  <c r="CB236" i="21"/>
  <c r="CM146" i="21"/>
  <c r="CH147" i="21" s="1"/>
  <c r="CL146" i="21"/>
  <c r="AU241" i="21"/>
  <c r="AV240" i="21"/>
  <c r="C26" i="6"/>
  <c r="C63" i="6"/>
  <c r="C51" i="6"/>
  <c r="C17" i="6"/>
  <c r="C92" i="6"/>
  <c r="C117" i="6"/>
  <c r="C20" i="6"/>
  <c r="C94" i="6"/>
  <c r="C68" i="6"/>
  <c r="C64" i="6"/>
  <c r="C114" i="6"/>
  <c r="C28" i="6"/>
  <c r="C22" i="6"/>
  <c r="C76" i="6"/>
  <c r="C60" i="6"/>
  <c r="C79" i="6"/>
  <c r="C74" i="6"/>
  <c r="C49" i="6"/>
  <c r="C115" i="6"/>
  <c r="C113" i="6"/>
  <c r="C91" i="6"/>
  <c r="C89" i="6"/>
  <c r="C37" i="6"/>
  <c r="C82" i="6"/>
  <c r="C107" i="6"/>
  <c r="C24" i="6"/>
  <c r="C73" i="6"/>
  <c r="C72" i="6"/>
  <c r="C88" i="6"/>
  <c r="C23" i="6"/>
  <c r="C78" i="6"/>
  <c r="C103" i="6"/>
  <c r="C104" i="6"/>
  <c r="C30" i="6"/>
  <c r="C69" i="6"/>
  <c r="C48" i="6"/>
  <c r="C99" i="6"/>
  <c r="C101" i="6"/>
  <c r="C21" i="6"/>
  <c r="C119" i="6"/>
  <c r="C45" i="6"/>
  <c r="C108" i="6"/>
  <c r="C109" i="6"/>
  <c r="C93" i="6"/>
  <c r="C111" i="6"/>
  <c r="C50" i="6"/>
  <c r="C16" i="6"/>
  <c r="C40" i="6"/>
  <c r="C102" i="6"/>
  <c r="C31" i="6"/>
  <c r="C75" i="6"/>
  <c r="C47" i="6"/>
  <c r="C62" i="6"/>
  <c r="C70" i="6"/>
  <c r="C39" i="6"/>
  <c r="C44" i="6"/>
  <c r="C55" i="6"/>
  <c r="C41" i="6"/>
  <c r="C33" i="6"/>
  <c r="C53" i="6"/>
  <c r="C87" i="6"/>
  <c r="C112" i="6"/>
  <c r="C86" i="6"/>
  <c r="C71" i="6"/>
  <c r="C120" i="6"/>
  <c r="C58" i="6"/>
  <c r="C32" i="6"/>
  <c r="C18" i="6"/>
  <c r="C100" i="6"/>
  <c r="C35" i="6"/>
  <c r="C43" i="6"/>
  <c r="C42" i="6"/>
  <c r="C61" i="6"/>
  <c r="C19" i="6"/>
  <c r="C27" i="6"/>
  <c r="C46" i="6"/>
  <c r="C34" i="6"/>
  <c r="C105" i="6"/>
  <c r="C118" i="6"/>
  <c r="C57" i="6"/>
  <c r="C90" i="6"/>
  <c r="C65" i="6"/>
  <c r="C84" i="6"/>
  <c r="C38" i="6"/>
  <c r="C116" i="6"/>
  <c r="C56" i="6"/>
  <c r="C59" i="6"/>
  <c r="C25" i="6"/>
  <c r="C66" i="6"/>
  <c r="C80" i="6"/>
  <c r="C97" i="6"/>
  <c r="C106" i="6"/>
  <c r="C29" i="6"/>
  <c r="C67" i="6"/>
  <c r="C98" i="6"/>
  <c r="C81" i="6"/>
  <c r="C54" i="6"/>
  <c r="C85" i="6"/>
  <c r="C96" i="6"/>
  <c r="C36" i="6"/>
  <c r="C95" i="6"/>
  <c r="C83" i="6"/>
  <c r="C52" i="6"/>
  <c r="C110" i="6"/>
  <c r="C77" i="6"/>
  <c r="C123" i="6"/>
  <c r="C121" i="6"/>
  <c r="C122" i="6"/>
  <c r="C125" i="6"/>
  <c r="C190" i="6"/>
  <c r="C124" i="6"/>
  <c r="C140" i="6"/>
  <c r="C156" i="6"/>
  <c r="C146" i="6"/>
  <c r="C158" i="6"/>
  <c r="C165" i="6"/>
  <c r="C188" i="6"/>
  <c r="C161" i="6"/>
  <c r="C175" i="6"/>
  <c r="C187" i="6"/>
  <c r="I47" i="1"/>
  <c r="CM150" i="1"/>
  <c r="CN150" i="1" s="1"/>
  <c r="J84" i="10" s="1"/>
  <c r="J40" i="1"/>
  <c r="J42" i="1"/>
  <c r="J44" i="1"/>
  <c r="I46" i="1"/>
  <c r="J41" i="1"/>
  <c r="J39" i="1"/>
  <c r="J43" i="1"/>
  <c r="J38" i="1"/>
  <c r="J45" i="1"/>
  <c r="A911" i="3"/>
  <c r="A912" i="3" s="1"/>
  <c r="A913" i="3" s="1"/>
  <c r="A914" i="3" s="1"/>
  <c r="C153" i="6"/>
  <c r="C255" i="6"/>
  <c r="C176" i="6"/>
  <c r="C311" i="6"/>
  <c r="C261" i="6"/>
  <c r="C179" i="6"/>
  <c r="C301" i="6"/>
  <c r="C128" i="6"/>
  <c r="C214" i="6"/>
  <c r="C342" i="6"/>
  <c r="C248" i="6"/>
  <c r="C325" i="6"/>
  <c r="C131" i="6"/>
  <c r="C269" i="6"/>
  <c r="C308" i="6"/>
  <c r="C205" i="6"/>
  <c r="C198" i="6"/>
  <c r="C173" i="6"/>
  <c r="C217" i="6"/>
  <c r="C194" i="6"/>
  <c r="C145" i="6"/>
  <c r="C135" i="6"/>
  <c r="C183" i="6"/>
  <c r="C355" i="6"/>
  <c r="C127" i="6"/>
  <c r="C191" i="6"/>
  <c r="C234" i="6"/>
  <c r="C278" i="6"/>
  <c r="C137" i="6"/>
  <c r="C279" i="6"/>
  <c r="C148" i="6"/>
  <c r="C168" i="6"/>
  <c r="C246" i="6"/>
  <c r="C185" i="6"/>
  <c r="C262" i="6"/>
  <c r="C232" i="6"/>
  <c r="C360" i="6"/>
  <c r="C138" i="6"/>
  <c r="C141" i="6"/>
  <c r="C218" i="6"/>
  <c r="C186" i="6"/>
  <c r="C247" i="6"/>
  <c r="C256" i="6"/>
  <c r="C250" i="6"/>
  <c r="C207" i="6"/>
  <c r="C365" i="6"/>
  <c r="C152" i="6"/>
  <c r="C221" i="6"/>
  <c r="C157" i="6"/>
  <c r="C174" i="6"/>
  <c r="C295" i="6"/>
  <c r="C240" i="6"/>
  <c r="C304" i="6"/>
  <c r="C150" i="6"/>
  <c r="C291" i="6"/>
  <c r="C189" i="6"/>
  <c r="C201" i="6"/>
  <c r="C206" i="6"/>
  <c r="C273" i="6"/>
  <c r="C253" i="6"/>
  <c r="C200" i="6"/>
  <c r="C319" i="6"/>
  <c r="C333" i="6"/>
  <c r="C192" i="6"/>
  <c r="C296" i="6"/>
  <c r="C231" i="6"/>
  <c r="C293" i="6"/>
  <c r="C361" i="6"/>
  <c r="C306" i="6"/>
  <c r="C334" i="6"/>
  <c r="C142" i="6"/>
  <c r="C330" i="6"/>
  <c r="C149" i="6"/>
  <c r="C259" i="6"/>
  <c r="C212" i="6"/>
  <c r="C349" i="6"/>
  <c r="C209" i="6"/>
  <c r="C226" i="6"/>
  <c r="C282" i="6"/>
  <c r="C162" i="6"/>
  <c r="C297" i="6"/>
  <c r="C195" i="6"/>
  <c r="C272" i="6"/>
  <c r="C143" i="6"/>
  <c r="C280" i="6"/>
  <c r="C216" i="6"/>
  <c r="C344" i="6"/>
  <c r="C144" i="6"/>
  <c r="C312" i="6"/>
  <c r="C266" i="6"/>
  <c r="C227" i="6"/>
  <c r="C129" i="6"/>
  <c r="C147" i="6"/>
  <c r="C326" i="6"/>
  <c r="C307" i="6"/>
  <c r="C159" i="6"/>
  <c r="C208" i="6"/>
  <c r="C351" i="6"/>
  <c r="C244" i="6"/>
  <c r="C223" i="6"/>
  <c r="C154" i="6"/>
  <c r="C366" i="6"/>
  <c r="C343" i="6"/>
  <c r="C264" i="6"/>
  <c r="C310" i="6"/>
  <c r="C328" i="6"/>
  <c r="C287" i="6"/>
  <c r="C237" i="6"/>
  <c r="C151" i="6"/>
  <c r="C136" i="6"/>
  <c r="C238" i="6"/>
  <c r="C354" i="6"/>
  <c r="C353" i="6"/>
  <c r="C305" i="6"/>
  <c r="C249" i="6"/>
  <c r="C359" i="6"/>
  <c r="C317" i="6"/>
  <c r="C180" i="6"/>
  <c r="C336" i="6"/>
  <c r="C338" i="6"/>
  <c r="C225" i="6"/>
  <c r="C215" i="6"/>
  <c r="C197" i="6"/>
  <c r="C170" i="6"/>
  <c r="C171" i="6"/>
  <c r="C199" i="6"/>
  <c r="C290" i="6"/>
  <c r="C327" i="6"/>
  <c r="C134" i="6"/>
  <c r="C243" i="6"/>
  <c r="C241" i="6"/>
  <c r="C345" i="6"/>
  <c r="C184" i="6"/>
  <c r="C155" i="6"/>
  <c r="C271" i="6"/>
  <c r="C321" i="6"/>
  <c r="C294" i="6"/>
  <c r="C335" i="6"/>
  <c r="C323" i="6"/>
  <c r="C298" i="6"/>
  <c r="C289" i="6"/>
  <c r="C320" i="6"/>
  <c r="C263" i="6"/>
  <c r="C270" i="6"/>
  <c r="C177" i="6"/>
  <c r="C292" i="6"/>
  <c r="C172" i="6"/>
  <c r="C364" i="6"/>
  <c r="C235" i="6"/>
  <c r="C245" i="6"/>
  <c r="C267" i="6"/>
  <c r="C126" i="6"/>
  <c r="C229" i="6"/>
  <c r="C357" i="6"/>
  <c r="C316" i="6"/>
  <c r="C236" i="6"/>
  <c r="C340" i="6"/>
  <c r="C242" i="6"/>
  <c r="C133" i="6"/>
  <c r="C339" i="6"/>
  <c r="C132" i="6"/>
  <c r="C202" i="6"/>
  <c r="C182" i="6"/>
  <c r="C167" i="6"/>
  <c r="C288" i="6"/>
  <c r="C356" i="6"/>
  <c r="C358" i="6"/>
  <c r="C252" i="6"/>
  <c r="C315" i="6"/>
  <c r="C283" i="6"/>
  <c r="C239" i="6"/>
  <c r="C346" i="6"/>
  <c r="C257" i="6"/>
  <c r="C332" i="6"/>
  <c r="C228" i="6"/>
  <c r="C130" i="6"/>
  <c r="C230" i="6"/>
  <c r="C139" i="6"/>
  <c r="C193" i="6"/>
  <c r="C300" i="6"/>
  <c r="C164" i="6"/>
  <c r="C160" i="6"/>
  <c r="C313" i="6"/>
  <c r="C276" i="6"/>
  <c r="C347" i="6"/>
  <c r="C210" i="6"/>
  <c r="C163" i="6"/>
  <c r="C260" i="6"/>
  <c r="C337" i="6"/>
  <c r="C303" i="6"/>
  <c r="C367" i="6"/>
  <c r="C274" i="6"/>
  <c r="C324" i="6"/>
  <c r="C352" i="6"/>
  <c r="C268" i="6"/>
  <c r="C331" i="6"/>
  <c r="C314" i="6"/>
  <c r="C281" i="6"/>
  <c r="C275" i="6"/>
  <c r="C211" i="6"/>
  <c r="C169" i="6"/>
  <c r="C348" i="6"/>
  <c r="C224" i="6"/>
  <c r="C178" i="6"/>
  <c r="C302" i="6"/>
  <c r="C258" i="6"/>
  <c r="C166" i="6"/>
  <c r="C251" i="6"/>
  <c r="C181" i="6"/>
  <c r="C284" i="6"/>
  <c r="C285" i="6"/>
  <c r="C299" i="6"/>
  <c r="C196" i="6"/>
  <c r="C309" i="6"/>
  <c r="C341" i="6"/>
  <c r="C203" i="6"/>
  <c r="C277" i="6"/>
  <c r="C322" i="6"/>
  <c r="C362" i="6"/>
  <c r="C329" i="6"/>
  <c r="C213" i="6"/>
  <c r="C219" i="6"/>
  <c r="C220" i="6"/>
  <c r="C204" i="6"/>
  <c r="C254" i="6"/>
  <c r="C350" i="6"/>
  <c r="C286" i="6"/>
  <c r="C233" i="6"/>
  <c r="C222" i="6"/>
  <c r="C318" i="6"/>
  <c r="C265" i="6"/>
  <c r="C363" i="6"/>
  <c r="AW199" i="1"/>
  <c r="F84" i="10"/>
  <c r="CE150" i="1"/>
  <c r="CL150" i="1"/>
  <c r="BV149" i="1"/>
  <c r="BW149" i="1" s="1"/>
  <c r="BX149" i="1" s="1"/>
  <c r="BU151" i="1" s="1"/>
  <c r="BS150" i="1"/>
  <c r="AM154" i="1"/>
  <c r="D88" i="10" s="1"/>
  <c r="BP154" i="1"/>
  <c r="BZ154" i="1" s="1"/>
  <c r="CA154" i="1" s="1"/>
  <c r="AY151" i="1"/>
  <c r="BH152" i="1"/>
  <c r="BG151" i="1"/>
  <c r="CD151" i="1" s="1"/>
  <c r="AZ155" i="1"/>
  <c r="AU152" i="1"/>
  <c r="AX152" i="1"/>
  <c r="AS154" i="1"/>
  <c r="AT153" i="1"/>
  <c r="Q61" i="3"/>
  <c r="T61" i="3" s="1"/>
  <c r="U61" i="3" s="1"/>
  <c r="AM61" i="3" s="1"/>
  <c r="Z62" i="3"/>
  <c r="AU242" i="21" l="1"/>
  <c r="AV241" i="21"/>
  <c r="CO236" i="21"/>
  <c r="CP236" i="21" s="1"/>
  <c r="CC236" i="21"/>
  <c r="BF247" i="21"/>
  <c r="BI238" i="21"/>
  <c r="BJ239" i="21"/>
  <c r="BA239" i="21"/>
  <c r="BB249" i="21"/>
  <c r="BC248" i="21"/>
  <c r="BE248" i="21" s="1"/>
  <c r="BR238" i="21"/>
  <c r="AN238" i="21"/>
  <c r="CJ147" i="21"/>
  <c r="CK147" i="21" s="1"/>
  <c r="CI147" i="21"/>
  <c r="BU237" i="21"/>
  <c r="BY237" i="21" s="1"/>
  <c r="BZ237" i="21" s="1"/>
  <c r="BW239" i="21" s="1"/>
  <c r="BX239" i="21" s="1"/>
  <c r="CF237" i="21"/>
  <c r="CB237" i="21"/>
  <c r="AM239" i="21"/>
  <c r="AH239" i="21"/>
  <c r="BL142" i="21"/>
  <c r="BM142" i="21"/>
  <c r="CN236" i="21"/>
  <c r="CG236" i="21"/>
  <c r="AZ240" i="21"/>
  <c r="AW240" i="21"/>
  <c r="D241" i="21"/>
  <c r="J240" i="21"/>
  <c r="AG240" i="21" s="1"/>
  <c r="D104" i="6"/>
  <c r="D74" i="6"/>
  <c r="D43" i="6"/>
  <c r="J47" i="1"/>
  <c r="A915" i="3"/>
  <c r="A916" i="3" s="1"/>
  <c r="A917" i="3" s="1"/>
  <c r="A918" i="3" s="1"/>
  <c r="A919" i="3" s="1"/>
  <c r="A920" i="3" s="1"/>
  <c r="A921" i="3" s="1"/>
  <c r="A922" i="3" s="1"/>
  <c r="AG45" i="1"/>
  <c r="AL45" i="1"/>
  <c r="AM45" i="1" s="1"/>
  <c r="AG43" i="1"/>
  <c r="AL43" i="1"/>
  <c r="AM43" i="1" s="1"/>
  <c r="AG42" i="1"/>
  <c r="AL42" i="1"/>
  <c r="AM42" i="1" s="1"/>
  <c r="D227" i="6"/>
  <c r="CM151" i="1"/>
  <c r="CN151" i="1" s="1"/>
  <c r="J85" i="10" s="1"/>
  <c r="AG41" i="1"/>
  <c r="AL41" i="1"/>
  <c r="AM41" i="1" s="1"/>
  <c r="D378" i="6"/>
  <c r="D286" i="6"/>
  <c r="D165" i="6"/>
  <c r="D135" i="6"/>
  <c r="AG47" i="1"/>
  <c r="AL47" i="1"/>
  <c r="AM47" i="1" s="1"/>
  <c r="AG38" i="1"/>
  <c r="AL38" i="1"/>
  <c r="AM38" i="1" s="1"/>
  <c r="AG39" i="1"/>
  <c r="AL39" i="1"/>
  <c r="AM39" i="1" s="1"/>
  <c r="AG44" i="1"/>
  <c r="AL44" i="1"/>
  <c r="AM44" i="1" s="1"/>
  <c r="AG40" i="1"/>
  <c r="AL40" i="1"/>
  <c r="AM40" i="1" s="1"/>
  <c r="J46" i="1"/>
  <c r="D316" i="6"/>
  <c r="D196" i="6"/>
  <c r="D255" i="6"/>
  <c r="D347" i="6"/>
  <c r="AW200" i="1"/>
  <c r="F85" i="10"/>
  <c r="CE151" i="1"/>
  <c r="CL151" i="1"/>
  <c r="BS151" i="1"/>
  <c r="BV150" i="1"/>
  <c r="BW150" i="1" s="1"/>
  <c r="BX150" i="1" s="1"/>
  <c r="BU152" i="1" s="1"/>
  <c r="AM155" i="1"/>
  <c r="D89" i="10" s="1"/>
  <c r="BP155" i="1"/>
  <c r="BZ155" i="1" s="1"/>
  <c r="CA155" i="1" s="1"/>
  <c r="AY152" i="1"/>
  <c r="BH153" i="1"/>
  <c r="H87" i="10" s="1"/>
  <c r="BG152" i="1"/>
  <c r="CD152" i="1" s="1"/>
  <c r="AZ156" i="1"/>
  <c r="AS155" i="1"/>
  <c r="AT154" i="1"/>
  <c r="AX153" i="1"/>
  <c r="AU153" i="1"/>
  <c r="Q62" i="3"/>
  <c r="T62" i="3" s="1"/>
  <c r="U62" i="3" s="1"/>
  <c r="AM62" i="3" s="1"/>
  <c r="Z63" i="3"/>
  <c r="D242" i="21" l="1"/>
  <c r="J241" i="21"/>
  <c r="AG241" i="21" s="1"/>
  <c r="AN239" i="21"/>
  <c r="BR239" i="21"/>
  <c r="CB238" i="21"/>
  <c r="BU238" i="21"/>
  <c r="BY238" i="21" s="1"/>
  <c r="BZ238" i="21" s="1"/>
  <c r="BW240" i="21" s="1"/>
  <c r="BX240" i="21" s="1"/>
  <c r="CF238" i="21"/>
  <c r="BO142" i="21"/>
  <c r="AD142" i="21" s="1"/>
  <c r="AP143" i="21" s="1"/>
  <c r="AO143" i="21" s="1"/>
  <c r="BK143" i="21" s="1"/>
  <c r="BN142" i="21"/>
  <c r="CC237" i="21"/>
  <c r="CO237" i="21"/>
  <c r="CP237" i="21" s="1"/>
  <c r="BA240" i="21"/>
  <c r="CM147" i="21"/>
  <c r="CH148" i="21" s="1"/>
  <c r="CL147" i="21"/>
  <c r="BF248" i="21"/>
  <c r="AW241" i="21"/>
  <c r="AZ241" i="21"/>
  <c r="AH240" i="21"/>
  <c r="AM240" i="21"/>
  <c r="CN237" i="21"/>
  <c r="CG237" i="21"/>
  <c r="BB250" i="21"/>
  <c r="BC249" i="21"/>
  <c r="BE249" i="21" s="1"/>
  <c r="BI239" i="21"/>
  <c r="BJ240" i="21"/>
  <c r="AU243" i="21"/>
  <c r="AV242" i="21"/>
  <c r="CM152" i="1"/>
  <c r="CN152" i="1" s="1"/>
  <c r="J86" i="10" s="1"/>
  <c r="AG46" i="1"/>
  <c r="AL46" i="1"/>
  <c r="AM46" i="1" s="1"/>
  <c r="A923" i="3"/>
  <c r="A924" i="3" s="1"/>
  <c r="A925" i="3" s="1"/>
  <c r="A926" i="3" s="1"/>
  <c r="A927" i="3" s="1"/>
  <c r="A928" i="3" s="1"/>
  <c r="A929" i="3" s="1"/>
  <c r="A930" i="3" s="1"/>
  <c r="A931" i="3" s="1"/>
  <c r="A932" i="3" s="1"/>
  <c r="E47" i="1"/>
  <c r="F47" i="1" s="1"/>
  <c r="E44" i="1"/>
  <c r="F44" i="1" s="1"/>
  <c r="E48" i="1"/>
  <c r="F48" i="1" s="1"/>
  <c r="E46" i="1"/>
  <c r="F46" i="1" s="1"/>
  <c r="E45" i="1"/>
  <c r="F45" i="1" s="1"/>
  <c r="AW201" i="1"/>
  <c r="F86" i="10"/>
  <c r="CE152" i="1"/>
  <c r="CL152" i="1"/>
  <c r="BS152" i="1"/>
  <c r="BV151" i="1"/>
  <c r="BW151" i="1" s="1"/>
  <c r="BX151" i="1" s="1"/>
  <c r="BU153" i="1" s="1"/>
  <c r="AM156" i="1"/>
  <c r="D90" i="10" s="1"/>
  <c r="BP156" i="1"/>
  <c r="BZ156" i="1" s="1"/>
  <c r="CA156" i="1" s="1"/>
  <c r="AY153" i="1"/>
  <c r="BH154" i="1"/>
  <c r="BG153" i="1"/>
  <c r="CD153" i="1" s="1"/>
  <c r="AZ157" i="1"/>
  <c r="AU154" i="1"/>
  <c r="AX154" i="1"/>
  <c r="AS156" i="1"/>
  <c r="AT155" i="1"/>
  <c r="Q63" i="3"/>
  <c r="T63" i="3" s="1"/>
  <c r="U63" i="3" s="1"/>
  <c r="AM63" i="3" s="1"/>
  <c r="Z64" i="3"/>
  <c r="AU244" i="21" l="1"/>
  <c r="AV243" i="21"/>
  <c r="BB251" i="21"/>
  <c r="BC250" i="21"/>
  <c r="BE250" i="21" s="1"/>
  <c r="BJ241" i="21"/>
  <c r="BI240" i="21"/>
  <c r="BA241" i="21"/>
  <c r="BU239" i="21"/>
  <c r="BY239" i="21" s="1"/>
  <c r="BZ239" i="21" s="1"/>
  <c r="BW241" i="21" s="1"/>
  <c r="BX241" i="21" s="1"/>
  <c r="CF239" i="21"/>
  <c r="CI148" i="21"/>
  <c r="CJ148" i="21"/>
  <c r="CK148" i="21" s="1"/>
  <c r="BL143" i="21"/>
  <c r="BM143" i="21"/>
  <c r="CC238" i="21"/>
  <c r="CO238" i="21"/>
  <c r="CP238" i="21" s="1"/>
  <c r="AH241" i="21"/>
  <c r="AM241" i="21"/>
  <c r="AZ242" i="21"/>
  <c r="AW242" i="21"/>
  <c r="BF249" i="21"/>
  <c r="AN240" i="21"/>
  <c r="BR240" i="21"/>
  <c r="CN238" i="21"/>
  <c r="CG238" i="21"/>
  <c r="CB239" i="21"/>
  <c r="D243" i="21"/>
  <c r="J242" i="21"/>
  <c r="AG242" i="21" s="1"/>
  <c r="A933" i="3"/>
  <c r="A934" i="3" s="1"/>
  <c r="A935" i="3" s="1"/>
  <c r="A936" i="3" s="1"/>
  <c r="A937" i="3" s="1"/>
  <c r="A938" i="3" s="1"/>
  <c r="A939" i="3" s="1"/>
  <c r="A940" i="3" s="1"/>
  <c r="A941" i="3" s="1"/>
  <c r="A942" i="3" s="1"/>
  <c r="A943" i="3" s="1"/>
  <c r="A944" i="3" s="1"/>
  <c r="A945" i="3" s="1"/>
  <c r="I48" i="1"/>
  <c r="CM153" i="1"/>
  <c r="CN153" i="1" s="1"/>
  <c r="J87" i="10" s="1"/>
  <c r="AW202" i="1"/>
  <c r="F87" i="10"/>
  <c r="CE153" i="1"/>
  <c r="CL153" i="1"/>
  <c r="BV152" i="1"/>
  <c r="BW152" i="1" s="1"/>
  <c r="BX152" i="1" s="1"/>
  <c r="BU154" i="1" s="1"/>
  <c r="BS153" i="1"/>
  <c r="AM157" i="1"/>
  <c r="D91" i="10" s="1"/>
  <c r="BP157" i="1"/>
  <c r="BZ157" i="1" s="1"/>
  <c r="CA157" i="1" s="1"/>
  <c r="AY154" i="1"/>
  <c r="BH155" i="1"/>
  <c r="BG154" i="1"/>
  <c r="CD154" i="1" s="1"/>
  <c r="AZ158" i="1"/>
  <c r="AX155" i="1"/>
  <c r="AU155" i="1"/>
  <c r="AS157" i="1"/>
  <c r="AT156" i="1"/>
  <c r="Q64" i="3"/>
  <c r="T64" i="3" s="1"/>
  <c r="U64" i="3" s="1"/>
  <c r="AM64" i="3" s="1"/>
  <c r="Z65" i="3"/>
  <c r="J243" i="21" l="1"/>
  <c r="AG243" i="21" s="1"/>
  <c r="D244" i="21"/>
  <c r="AN241" i="21"/>
  <c r="BR241" i="21"/>
  <c r="BF250" i="21"/>
  <c r="CO239" i="21"/>
  <c r="CP239" i="21" s="1"/>
  <c r="CC239" i="21"/>
  <c r="CB240" i="21"/>
  <c r="BO143" i="21"/>
  <c r="AD143" i="21" s="1"/>
  <c r="AP144" i="21" s="1"/>
  <c r="AO144" i="21" s="1"/>
  <c r="BK144" i="21" s="1"/>
  <c r="BN143" i="21"/>
  <c r="CG239" i="21"/>
  <c r="CN239" i="21"/>
  <c r="BB252" i="21"/>
  <c r="BC251" i="21"/>
  <c r="BE251" i="21" s="1"/>
  <c r="CF240" i="21"/>
  <c r="BU240" i="21"/>
  <c r="BY240" i="21" s="1"/>
  <c r="BZ240" i="21" s="1"/>
  <c r="BW242" i="21" s="1"/>
  <c r="BX242" i="21" s="1"/>
  <c r="AZ243" i="21"/>
  <c r="AW243" i="21"/>
  <c r="AM242" i="21"/>
  <c r="AH242" i="21"/>
  <c r="BA242" i="21"/>
  <c r="CL148" i="21"/>
  <c r="CM148" i="21"/>
  <c r="CH149" i="21" s="1"/>
  <c r="BI241" i="21"/>
  <c r="BJ242" i="21"/>
  <c r="AU245" i="21"/>
  <c r="AV244" i="21"/>
  <c r="I49" i="1"/>
  <c r="J48" i="1"/>
  <c r="A946" i="3"/>
  <c r="H44" i="1"/>
  <c r="CM154" i="1"/>
  <c r="CN154" i="1" s="1"/>
  <c r="J88" i="10" s="1"/>
  <c r="AW203" i="1"/>
  <c r="F88" i="10"/>
  <c r="CE154" i="1"/>
  <c r="CL154" i="1"/>
  <c r="BS154" i="1"/>
  <c r="BV153" i="1"/>
  <c r="BW153" i="1" s="1"/>
  <c r="BX153" i="1" s="1"/>
  <c r="BU155" i="1" s="1"/>
  <c r="AM158" i="1"/>
  <c r="D92" i="10" s="1"/>
  <c r="BP158" i="1"/>
  <c r="BZ158" i="1" s="1"/>
  <c r="CA158" i="1" s="1"/>
  <c r="AY155" i="1"/>
  <c r="BH156" i="1"/>
  <c r="BG155" i="1"/>
  <c r="CD155" i="1" s="1"/>
  <c r="AZ159" i="1"/>
  <c r="AX156" i="1"/>
  <c r="AU156" i="1"/>
  <c r="AS158" i="1"/>
  <c r="AT157" i="1"/>
  <c r="Q65" i="3"/>
  <c r="T65" i="3" s="1"/>
  <c r="U65" i="3" s="1"/>
  <c r="AM65" i="3" s="1"/>
  <c r="Z66" i="3"/>
  <c r="AU246" i="21" l="1"/>
  <c r="AV245" i="21"/>
  <c r="BJ243" i="21"/>
  <c r="BI242" i="21"/>
  <c r="BR242" i="21"/>
  <c r="AN242" i="21"/>
  <c r="CN240" i="21"/>
  <c r="CG240" i="21"/>
  <c r="CC240" i="21"/>
  <c r="CO240" i="21"/>
  <c r="CP240" i="21" s="1"/>
  <c r="CF241" i="21"/>
  <c r="BU241" i="21"/>
  <c r="BY241" i="21" s="1"/>
  <c r="BZ241" i="21" s="1"/>
  <c r="BW243" i="21" s="1"/>
  <c r="BX243" i="21" s="1"/>
  <c r="BF251" i="21"/>
  <c r="D245" i="21"/>
  <c r="J244" i="21"/>
  <c r="AG244" i="21" s="1"/>
  <c r="AZ244" i="21"/>
  <c r="AW244" i="21"/>
  <c r="CJ149" i="21"/>
  <c r="CK149" i="21" s="1"/>
  <c r="CI149" i="21"/>
  <c r="BA243" i="21"/>
  <c r="BB253" i="21"/>
  <c r="BC252" i="21"/>
  <c r="BE252" i="21" s="1"/>
  <c r="BL144" i="21"/>
  <c r="BM144" i="21"/>
  <c r="CB241" i="21"/>
  <c r="AM243" i="21"/>
  <c r="AH243" i="21"/>
  <c r="J49" i="1"/>
  <c r="CM155" i="1"/>
  <c r="CN155" i="1" s="1"/>
  <c r="J89" i="10" s="1"/>
  <c r="BA44" i="1"/>
  <c r="BC44" i="1" s="1"/>
  <c r="BD44" i="1" s="1"/>
  <c r="M44" i="1"/>
  <c r="AG49" i="1"/>
  <c r="AL49" i="1"/>
  <c r="AM49" i="1" s="1"/>
  <c r="AG48" i="1"/>
  <c r="AL48" i="1"/>
  <c r="AM48" i="1" s="1"/>
  <c r="A947" i="3"/>
  <c r="H45" i="1"/>
  <c r="AW204" i="1"/>
  <c r="F89" i="10"/>
  <c r="CE155" i="1"/>
  <c r="CL155" i="1"/>
  <c r="BV154" i="1"/>
  <c r="BW154" i="1" s="1"/>
  <c r="BX154" i="1" s="1"/>
  <c r="BU156" i="1" s="1"/>
  <c r="BS155" i="1"/>
  <c r="AM159" i="1"/>
  <c r="D93" i="10" s="1"/>
  <c r="BP159" i="1"/>
  <c r="BZ159" i="1" s="1"/>
  <c r="CA159" i="1" s="1"/>
  <c r="AY156" i="1"/>
  <c r="BH157" i="1"/>
  <c r="BG156" i="1"/>
  <c r="CD156" i="1" s="1"/>
  <c r="AZ160" i="1"/>
  <c r="AX157" i="1"/>
  <c r="AU157" i="1"/>
  <c r="AS159" i="1"/>
  <c r="AT158" i="1"/>
  <c r="Q66" i="3"/>
  <c r="T66" i="3" s="1"/>
  <c r="U66" i="3" s="1"/>
  <c r="AM66" i="3" s="1"/>
  <c r="Z67" i="3"/>
  <c r="AN243" i="21" l="1"/>
  <c r="BR243" i="21"/>
  <c r="BU242" i="21"/>
  <c r="BY242" i="21" s="1"/>
  <c r="BZ242" i="21" s="1"/>
  <c r="BW244" i="21" s="1"/>
  <c r="BX244" i="21" s="1"/>
  <c r="CF242" i="21"/>
  <c r="CO241" i="21"/>
  <c r="CP241" i="21" s="1"/>
  <c r="CC241" i="21"/>
  <c r="BF252" i="21"/>
  <c r="BA244" i="21"/>
  <c r="BI243" i="21"/>
  <c r="BJ244" i="21"/>
  <c r="BB254" i="21"/>
  <c r="BC253" i="21"/>
  <c r="BE253" i="21" s="1"/>
  <c r="AH244" i="21"/>
  <c r="AM244" i="21"/>
  <c r="AZ245" i="21"/>
  <c r="AW245" i="21"/>
  <c r="BO144" i="21"/>
  <c r="AD144" i="21" s="1"/>
  <c r="AP145" i="21" s="1"/>
  <c r="AO145" i="21" s="1"/>
  <c r="BK145" i="21" s="1"/>
  <c r="BN144" i="21"/>
  <c r="CM149" i="21"/>
  <c r="CH150" i="21" s="1"/>
  <c r="CL149" i="21"/>
  <c r="J245" i="21"/>
  <c r="AG245" i="21" s="1"/>
  <c r="D246" i="21"/>
  <c r="CG241" i="21"/>
  <c r="CN241" i="21"/>
  <c r="CB242" i="21"/>
  <c r="AU247" i="21"/>
  <c r="AV246" i="21"/>
  <c r="A948" i="3"/>
  <c r="H46" i="1"/>
  <c r="BA45" i="1"/>
  <c r="BC45" i="1" s="1"/>
  <c r="BD45" i="1" s="1"/>
  <c r="M45" i="1"/>
  <c r="CM156" i="1"/>
  <c r="CN156" i="1" s="1"/>
  <c r="J90" i="10" s="1"/>
  <c r="AW205" i="1"/>
  <c r="F90" i="10"/>
  <c r="CE156" i="1"/>
  <c r="CL156" i="1"/>
  <c r="BS156" i="1"/>
  <c r="BV155" i="1"/>
  <c r="BW155" i="1" s="1"/>
  <c r="BX155" i="1" s="1"/>
  <c r="BU157" i="1" s="1"/>
  <c r="AM160" i="1"/>
  <c r="D94" i="10" s="1"/>
  <c r="BP160" i="1"/>
  <c r="BZ160" i="1" s="1"/>
  <c r="CA160" i="1" s="1"/>
  <c r="AY157" i="1"/>
  <c r="BH158" i="1"/>
  <c r="H92" i="10" s="1"/>
  <c r="BG157" i="1"/>
  <c r="CD157" i="1" s="1"/>
  <c r="AZ161" i="1"/>
  <c r="AU158" i="1"/>
  <c r="AX158" i="1"/>
  <c r="AS160" i="1"/>
  <c r="AT159" i="1"/>
  <c r="Q67" i="3"/>
  <c r="T67" i="3" s="1"/>
  <c r="U67" i="3" s="1"/>
  <c r="AM67" i="3" s="1"/>
  <c r="Z68" i="3"/>
  <c r="AU248" i="21" l="1"/>
  <c r="AV247" i="21"/>
  <c r="CJ150" i="21"/>
  <c r="CK150" i="21" s="1"/>
  <c r="CI150" i="21"/>
  <c r="BA245" i="21"/>
  <c r="BB255" i="21"/>
  <c r="BC254" i="21"/>
  <c r="BE254" i="21" s="1"/>
  <c r="D247" i="21"/>
  <c r="J246" i="21"/>
  <c r="AG246" i="21" s="1"/>
  <c r="AN244" i="21"/>
  <c r="BR244" i="21"/>
  <c r="BI244" i="21"/>
  <c r="BJ245" i="21"/>
  <c r="CB243" i="21"/>
  <c r="CO242" i="21"/>
  <c r="CP242" i="21" s="1"/>
  <c r="CC242" i="21"/>
  <c r="AM245" i="21"/>
  <c r="AH245" i="21"/>
  <c r="BL145" i="21"/>
  <c r="BM145" i="21"/>
  <c r="BU243" i="21"/>
  <c r="BY243" i="21" s="1"/>
  <c r="BZ243" i="21" s="1"/>
  <c r="BW245" i="21" s="1"/>
  <c r="BX245" i="21" s="1"/>
  <c r="CF243" i="21"/>
  <c r="AZ246" i="21"/>
  <c r="AW246" i="21"/>
  <c r="BF253" i="21"/>
  <c r="CN242" i="21"/>
  <c r="CG242" i="21"/>
  <c r="BA46" i="1"/>
  <c r="BC46" i="1" s="1"/>
  <c r="BD46" i="1" s="1"/>
  <c r="M46" i="1"/>
  <c r="A949" i="3"/>
  <c r="H47" i="1"/>
  <c r="CM157" i="1"/>
  <c r="CN157" i="1" s="1"/>
  <c r="J91" i="10" s="1"/>
  <c r="AW206" i="1"/>
  <c r="F91" i="10"/>
  <c r="CE157" i="1"/>
  <c r="CL157" i="1"/>
  <c r="BV156" i="1"/>
  <c r="BW156" i="1" s="1"/>
  <c r="BX156" i="1" s="1"/>
  <c r="BU158" i="1" s="1"/>
  <c r="BS157" i="1"/>
  <c r="AM161" i="1"/>
  <c r="D95" i="10" s="1"/>
  <c r="BP161" i="1"/>
  <c r="BZ161" i="1" s="1"/>
  <c r="CA161" i="1" s="1"/>
  <c r="AY158" i="1"/>
  <c r="BH159" i="1"/>
  <c r="BG158" i="1"/>
  <c r="CD158" i="1" s="1"/>
  <c r="AZ162" i="1"/>
  <c r="AS161" i="1"/>
  <c r="AT160" i="1"/>
  <c r="AX159" i="1"/>
  <c r="AU159" i="1"/>
  <c r="Q68" i="3"/>
  <c r="T68" i="3" s="1"/>
  <c r="U68" i="3" s="1"/>
  <c r="AM68" i="3" s="1"/>
  <c r="Z69" i="3"/>
  <c r="BA246" i="21" l="1"/>
  <c r="BI245" i="21"/>
  <c r="BJ246" i="21"/>
  <c r="BB256" i="21"/>
  <c r="BC255" i="21"/>
  <c r="BE255" i="21" s="1"/>
  <c r="CG243" i="21"/>
  <c r="CN243" i="21"/>
  <c r="CF244" i="21"/>
  <c r="BU244" i="21"/>
  <c r="BY244" i="21" s="1"/>
  <c r="BZ244" i="21" s="1"/>
  <c r="BW246" i="21" s="1"/>
  <c r="BX246" i="21" s="1"/>
  <c r="AM246" i="21"/>
  <c r="AH246" i="21"/>
  <c r="CL150" i="21"/>
  <c r="CM150" i="21"/>
  <c r="CH151" i="21" s="1"/>
  <c r="AN245" i="21"/>
  <c r="BR245" i="21"/>
  <c r="CO243" i="21"/>
  <c r="CP243" i="21" s="1"/>
  <c r="CC243" i="21"/>
  <c r="D248" i="21"/>
  <c r="J247" i="21"/>
  <c r="AG247" i="21" s="1"/>
  <c r="AZ247" i="21"/>
  <c r="AW247" i="21"/>
  <c r="BO145" i="21"/>
  <c r="AD145" i="21" s="1"/>
  <c r="AP146" i="21" s="1"/>
  <c r="AO146" i="21" s="1"/>
  <c r="BK146" i="21" s="1"/>
  <c r="BN145" i="21"/>
  <c r="CB244" i="21"/>
  <c r="BF254" i="21"/>
  <c r="AU249" i="21"/>
  <c r="AV248" i="21"/>
  <c r="A950" i="3"/>
  <c r="H48" i="1"/>
  <c r="CM158" i="1"/>
  <c r="CN158" i="1" s="1"/>
  <c r="J92" i="10" s="1"/>
  <c r="CM159" i="1"/>
  <c r="CN159" i="1" s="1"/>
  <c r="J93" i="10" s="1"/>
  <c r="BA47" i="1"/>
  <c r="BC47" i="1" s="1"/>
  <c r="BD47" i="1" s="1"/>
  <c r="M47" i="1"/>
  <c r="AW207" i="1"/>
  <c r="F92" i="10"/>
  <c r="CE158" i="1"/>
  <c r="CL158" i="1"/>
  <c r="BS158" i="1"/>
  <c r="BV157" i="1"/>
  <c r="BW157" i="1" s="1"/>
  <c r="BX157" i="1" s="1"/>
  <c r="BU159" i="1" s="1"/>
  <c r="AM162" i="1"/>
  <c r="D96" i="10" s="1"/>
  <c r="BP162" i="1"/>
  <c r="BZ162" i="1" s="1"/>
  <c r="CA162" i="1" s="1"/>
  <c r="AY159" i="1"/>
  <c r="BH160" i="1"/>
  <c r="BG159" i="1"/>
  <c r="CD159" i="1" s="1"/>
  <c r="AZ163" i="1"/>
  <c r="AX160" i="1"/>
  <c r="AU160" i="1"/>
  <c r="AS162" i="1"/>
  <c r="AT161" i="1"/>
  <c r="Q69" i="3"/>
  <c r="T69" i="3" s="1"/>
  <c r="U69" i="3" s="1"/>
  <c r="AM69" i="3" s="1"/>
  <c r="Z70" i="3"/>
  <c r="AU250" i="21" l="1"/>
  <c r="AV249" i="21"/>
  <c r="CO244" i="21"/>
  <c r="CP244" i="21" s="1"/>
  <c r="CC244" i="21"/>
  <c r="BA247" i="21"/>
  <c r="AN246" i="21"/>
  <c r="BR246" i="21"/>
  <c r="BU245" i="21"/>
  <c r="BY245" i="21" s="1"/>
  <c r="BZ245" i="21" s="1"/>
  <c r="BW247" i="21" s="1"/>
  <c r="BX247" i="21" s="1"/>
  <c r="CF245" i="21"/>
  <c r="AM247" i="21"/>
  <c r="AH247" i="21"/>
  <c r="CJ151" i="21"/>
  <c r="CK151" i="21" s="1"/>
  <c r="CI151" i="21"/>
  <c r="BF255" i="21"/>
  <c r="BL146" i="21"/>
  <c r="BM146" i="21"/>
  <c r="D249" i="21"/>
  <c r="J248" i="21"/>
  <c r="AG248" i="21" s="1"/>
  <c r="CB245" i="21"/>
  <c r="CN244" i="21"/>
  <c r="CG244" i="21"/>
  <c r="BB257" i="21"/>
  <c r="BC256" i="21"/>
  <c r="BE256" i="21" s="1"/>
  <c r="AZ248" i="21"/>
  <c r="AW248" i="21"/>
  <c r="BJ247" i="21"/>
  <c r="BI246" i="21"/>
  <c r="BA48" i="1"/>
  <c r="BC48" i="1" s="1"/>
  <c r="BD48" i="1" s="1"/>
  <c r="M48" i="1"/>
  <c r="A951" i="3"/>
  <c r="I57" i="1"/>
  <c r="I55" i="1"/>
  <c r="I54" i="1"/>
  <c r="I59" i="1"/>
  <c r="I58" i="1"/>
  <c r="I51" i="1"/>
  <c r="I56" i="1"/>
  <c r="I53" i="1"/>
  <c r="I61" i="1"/>
  <c r="I52" i="1"/>
  <c r="I60" i="1"/>
  <c r="I50" i="1"/>
  <c r="AW208" i="1"/>
  <c r="F93" i="10"/>
  <c r="CE159" i="1"/>
  <c r="CL159" i="1"/>
  <c r="BV158" i="1"/>
  <c r="BW158" i="1" s="1"/>
  <c r="BX158" i="1" s="1"/>
  <c r="BU160" i="1" s="1"/>
  <c r="BS159" i="1"/>
  <c r="AM163" i="1"/>
  <c r="D97" i="10" s="1"/>
  <c r="BP163" i="1"/>
  <c r="BZ163" i="1" s="1"/>
  <c r="CA163" i="1" s="1"/>
  <c r="AY160" i="1"/>
  <c r="BH161" i="1"/>
  <c r="BG160" i="1"/>
  <c r="CD160" i="1" s="1"/>
  <c r="AZ164" i="1"/>
  <c r="AX161" i="1"/>
  <c r="AU161" i="1"/>
  <c r="AS163" i="1"/>
  <c r="AT162" i="1"/>
  <c r="Q70" i="3"/>
  <c r="T70" i="3" s="1"/>
  <c r="U70" i="3" s="1"/>
  <c r="AM70" i="3" s="1"/>
  <c r="Z71" i="3"/>
  <c r="BI247" i="21" l="1"/>
  <c r="BJ248" i="21"/>
  <c r="BB258" i="21"/>
  <c r="BC257" i="21"/>
  <c r="BE257" i="21" s="1"/>
  <c r="CL151" i="21"/>
  <c r="CM151" i="21"/>
  <c r="CH152" i="21" s="1"/>
  <c r="AH248" i="21"/>
  <c r="AM248" i="21"/>
  <c r="CB246" i="21"/>
  <c r="BA248" i="21"/>
  <c r="D250" i="21"/>
  <c r="J249" i="21"/>
  <c r="AG249" i="21" s="1"/>
  <c r="AN247" i="21"/>
  <c r="BR247" i="21"/>
  <c r="AW249" i="21"/>
  <c r="AZ249" i="21"/>
  <c r="BU246" i="21"/>
  <c r="BY246" i="21" s="1"/>
  <c r="BZ246" i="21" s="1"/>
  <c r="BW248" i="21" s="1"/>
  <c r="BX248" i="21" s="1"/>
  <c r="CF246" i="21"/>
  <c r="BF256" i="21"/>
  <c r="CC245" i="21"/>
  <c r="CO245" i="21"/>
  <c r="CP245" i="21" s="1"/>
  <c r="BO146" i="21"/>
  <c r="AD146" i="21" s="1"/>
  <c r="AP147" i="21" s="1"/>
  <c r="AO147" i="21" s="1"/>
  <c r="BK147" i="21" s="1"/>
  <c r="BN146" i="21"/>
  <c r="CN245" i="21"/>
  <c r="CG245" i="21"/>
  <c r="AU251" i="21"/>
  <c r="AV250" i="21"/>
  <c r="J55" i="1"/>
  <c r="J60" i="1"/>
  <c r="J56" i="1"/>
  <c r="J54" i="1"/>
  <c r="A952" i="3"/>
  <c r="J52" i="1"/>
  <c r="J61" i="1"/>
  <c r="I63" i="1"/>
  <c r="J58" i="1"/>
  <c r="J57" i="1"/>
  <c r="J51" i="1"/>
  <c r="J50" i="1"/>
  <c r="I65" i="1"/>
  <c r="I64" i="1"/>
  <c r="J53" i="1"/>
  <c r="J59" i="1"/>
  <c r="CM160" i="1"/>
  <c r="CN160" i="1" s="1"/>
  <c r="J94" i="10" s="1"/>
  <c r="AW209" i="1"/>
  <c r="F94" i="10"/>
  <c r="CE160" i="1"/>
  <c r="CL160" i="1"/>
  <c r="BS160" i="1"/>
  <c r="BV159" i="1"/>
  <c r="BW159" i="1" s="1"/>
  <c r="BX159" i="1" s="1"/>
  <c r="BU161" i="1" s="1"/>
  <c r="AM164" i="1"/>
  <c r="D98" i="10" s="1"/>
  <c r="BP164" i="1"/>
  <c r="BZ164" i="1" s="1"/>
  <c r="CA164" i="1" s="1"/>
  <c r="AY161" i="1"/>
  <c r="BH162" i="1"/>
  <c r="BG161" i="1"/>
  <c r="CD161" i="1" s="1"/>
  <c r="AZ165" i="1"/>
  <c r="AU162" i="1"/>
  <c r="AX162" i="1"/>
  <c r="AS164" i="1"/>
  <c r="AT163" i="1"/>
  <c r="Q71" i="3"/>
  <c r="T71" i="3" s="1"/>
  <c r="U71" i="3" s="1"/>
  <c r="AM71" i="3" s="1"/>
  <c r="Z72" i="3"/>
  <c r="AU252" i="21" l="1"/>
  <c r="AV251" i="21"/>
  <c r="BL147" i="21"/>
  <c r="BM147" i="21"/>
  <c r="BA249" i="21"/>
  <c r="BR248" i="21"/>
  <c r="AN248" i="21"/>
  <c r="BF257" i="21"/>
  <c r="AH249" i="21"/>
  <c r="AM249" i="21"/>
  <c r="BB259" i="21"/>
  <c r="BC258" i="21"/>
  <c r="BE258" i="21" s="1"/>
  <c r="CN246" i="21"/>
  <c r="CG246" i="21"/>
  <c r="CB247" i="21"/>
  <c r="D251" i="21"/>
  <c r="J250" i="21"/>
  <c r="AG250" i="21" s="1"/>
  <c r="CJ152" i="21"/>
  <c r="CK152" i="21" s="1"/>
  <c r="CI152" i="21"/>
  <c r="BJ249" i="21"/>
  <c r="BI248" i="21"/>
  <c r="AZ250" i="21"/>
  <c r="AW250" i="21"/>
  <c r="CC246" i="21"/>
  <c r="CO246" i="21"/>
  <c r="CP246" i="21" s="1"/>
  <c r="CF247" i="21"/>
  <c r="BU247" i="21"/>
  <c r="BY247" i="21" s="1"/>
  <c r="BZ247" i="21" s="1"/>
  <c r="BW249" i="21" s="1"/>
  <c r="BX249" i="21" s="1"/>
  <c r="AG57" i="1"/>
  <c r="AL57" i="1"/>
  <c r="AM57" i="1" s="1"/>
  <c r="J63" i="1"/>
  <c r="J64" i="1"/>
  <c r="AG52" i="1"/>
  <c r="AL52" i="1"/>
  <c r="AM52" i="1" s="1"/>
  <c r="AG60" i="1"/>
  <c r="AL60" i="1"/>
  <c r="AM60" i="1" s="1"/>
  <c r="AG53" i="1"/>
  <c r="AL53" i="1"/>
  <c r="AM53" i="1" s="1"/>
  <c r="AG61" i="1"/>
  <c r="AL61" i="1"/>
  <c r="AM61" i="1" s="1"/>
  <c r="AG54" i="1"/>
  <c r="AL54" i="1"/>
  <c r="AM54" i="1" s="1"/>
  <c r="AG51" i="1"/>
  <c r="AL51" i="1"/>
  <c r="AM51" i="1" s="1"/>
  <c r="J65" i="1"/>
  <c r="AG50" i="1"/>
  <c r="AL50" i="1"/>
  <c r="AM50" i="1" s="1"/>
  <c r="AF65" i="1"/>
  <c r="AF63" i="1"/>
  <c r="AF64" i="1"/>
  <c r="AG59" i="1"/>
  <c r="AL59" i="1"/>
  <c r="AM59" i="1" s="1"/>
  <c r="AG58" i="1"/>
  <c r="AL58" i="1"/>
  <c r="AM58" i="1" s="1"/>
  <c r="CM161" i="1"/>
  <c r="CN161" i="1" s="1"/>
  <c r="J95" i="10" s="1"/>
  <c r="A953" i="3"/>
  <c r="AG56" i="1"/>
  <c r="AL56" i="1"/>
  <c r="AM56" i="1" s="1"/>
  <c r="AG55" i="1"/>
  <c r="AL55" i="1"/>
  <c r="AM55" i="1" s="1"/>
  <c r="AW210" i="1"/>
  <c r="F95" i="10"/>
  <c r="CE161" i="1"/>
  <c r="CL161" i="1"/>
  <c r="BV160" i="1"/>
  <c r="BW160" i="1" s="1"/>
  <c r="BX160" i="1" s="1"/>
  <c r="BU162" i="1" s="1"/>
  <c r="BS161" i="1"/>
  <c r="AM165" i="1"/>
  <c r="D99" i="10" s="1"/>
  <c r="BP165" i="1"/>
  <c r="BZ165" i="1" s="1"/>
  <c r="CA165" i="1" s="1"/>
  <c r="AY162" i="1"/>
  <c r="BH163" i="1"/>
  <c r="BG162" i="1"/>
  <c r="CD162" i="1" s="1"/>
  <c r="AZ166" i="1"/>
  <c r="AX163" i="1"/>
  <c r="AU163" i="1"/>
  <c r="AS165" i="1"/>
  <c r="AT164" i="1"/>
  <c r="Q72" i="3"/>
  <c r="T72" i="3" s="1"/>
  <c r="U72" i="3" s="1"/>
  <c r="AM72" i="3" s="1"/>
  <c r="Z73" i="3"/>
  <c r="CG247" i="21" l="1"/>
  <c r="CN247" i="21"/>
  <c r="CC247" i="21"/>
  <c r="CO247" i="21"/>
  <c r="CP247" i="21" s="1"/>
  <c r="BF258" i="21"/>
  <c r="CB248" i="21"/>
  <c r="BO147" i="21"/>
  <c r="AD147" i="21" s="1"/>
  <c r="AP148" i="21" s="1"/>
  <c r="AO148" i="21" s="1"/>
  <c r="BK148" i="21" s="1"/>
  <c r="BN147" i="21"/>
  <c r="BA250" i="21"/>
  <c r="CL152" i="21"/>
  <c r="CM152" i="21"/>
  <c r="CH153" i="21" s="1"/>
  <c r="BB260" i="21"/>
  <c r="BC259" i="21"/>
  <c r="BE259" i="21" s="1"/>
  <c r="BU248" i="21"/>
  <c r="BY248" i="21" s="1"/>
  <c r="BZ248" i="21" s="1"/>
  <c r="BW250" i="21" s="1"/>
  <c r="BX250" i="21" s="1"/>
  <c r="CF248" i="21"/>
  <c r="AH250" i="21"/>
  <c r="AM250" i="21"/>
  <c r="AN249" i="21"/>
  <c r="BR249" i="21"/>
  <c r="AW251" i="21"/>
  <c r="AZ251" i="21"/>
  <c r="BI249" i="21"/>
  <c r="BJ250" i="21"/>
  <c r="J251" i="21"/>
  <c r="AG251" i="21" s="1"/>
  <c r="D252" i="21"/>
  <c r="AU253" i="21"/>
  <c r="AV252" i="21"/>
  <c r="CM162" i="1"/>
  <c r="CN162" i="1" s="1"/>
  <c r="J96" i="10" s="1"/>
  <c r="AG64" i="1"/>
  <c r="AG63" i="1"/>
  <c r="BT61" i="1" s="1"/>
  <c r="AG65" i="1"/>
  <c r="A954" i="3"/>
  <c r="AW211" i="1"/>
  <c r="F96" i="10"/>
  <c r="CE162" i="1"/>
  <c r="CL162" i="1"/>
  <c r="BS162" i="1"/>
  <c r="BV161" i="1"/>
  <c r="BW161" i="1" s="1"/>
  <c r="BX161" i="1" s="1"/>
  <c r="BU163" i="1" s="1"/>
  <c r="AM166" i="1"/>
  <c r="D100" i="10" s="1"/>
  <c r="BP166" i="1"/>
  <c r="BZ166" i="1" s="1"/>
  <c r="CA166" i="1" s="1"/>
  <c r="AY163" i="1"/>
  <c r="BH164" i="1"/>
  <c r="BG163" i="1"/>
  <c r="CD163" i="1" s="1"/>
  <c r="AZ167" i="1"/>
  <c r="AU164" i="1"/>
  <c r="AX164" i="1"/>
  <c r="AS166" i="1"/>
  <c r="AT165" i="1"/>
  <c r="Q73" i="3"/>
  <c r="T73" i="3" s="1"/>
  <c r="U73" i="3" s="1"/>
  <c r="AM73" i="3" s="1"/>
  <c r="Z74" i="3"/>
  <c r="AU254" i="21" l="1"/>
  <c r="AV253" i="21"/>
  <c r="CF249" i="21"/>
  <c r="BU249" i="21"/>
  <c r="BY249" i="21" s="1"/>
  <c r="BZ249" i="21" s="1"/>
  <c r="BW251" i="21" s="1"/>
  <c r="BX251" i="21" s="1"/>
  <c r="CN248" i="21"/>
  <c r="CG248" i="21"/>
  <c r="BL148" i="21"/>
  <c r="BM148" i="21"/>
  <c r="CJ153" i="21"/>
  <c r="CK153" i="21" s="1"/>
  <c r="CI153" i="21"/>
  <c r="CC248" i="21"/>
  <c r="CO248" i="21"/>
  <c r="CP248" i="21" s="1"/>
  <c r="D253" i="21"/>
  <c r="J252" i="21"/>
  <c r="AG252" i="21" s="1"/>
  <c r="BA251" i="21"/>
  <c r="AH251" i="21"/>
  <c r="AM251" i="21"/>
  <c r="AN250" i="21"/>
  <c r="BR250" i="21"/>
  <c r="BF259" i="21"/>
  <c r="AZ252" i="21"/>
  <c r="AW252" i="21"/>
  <c r="BI250" i="21"/>
  <c r="BJ251" i="21"/>
  <c r="CB249" i="21"/>
  <c r="BB261" i="21"/>
  <c r="BC260" i="21"/>
  <c r="BE260" i="21" s="1"/>
  <c r="CM163" i="1"/>
  <c r="CN163" i="1" s="1"/>
  <c r="J97" i="10" s="1"/>
  <c r="A955" i="3"/>
  <c r="AW212" i="1"/>
  <c r="F97" i="10"/>
  <c r="CE163" i="1"/>
  <c r="CL163" i="1"/>
  <c r="BS163" i="1"/>
  <c r="BV162" i="1"/>
  <c r="BW162" i="1" s="1"/>
  <c r="BX162" i="1" s="1"/>
  <c r="BU164" i="1" s="1"/>
  <c r="AM167" i="1"/>
  <c r="D101" i="10" s="1"/>
  <c r="BP167" i="1"/>
  <c r="BZ167" i="1" s="1"/>
  <c r="CA167" i="1" s="1"/>
  <c r="AY164" i="1"/>
  <c r="BH165" i="1"/>
  <c r="H99" i="10" s="1"/>
  <c r="BG164" i="1"/>
  <c r="CD164" i="1" s="1"/>
  <c r="AZ168" i="1"/>
  <c r="AX165" i="1"/>
  <c r="AU165" i="1"/>
  <c r="AS167" i="1"/>
  <c r="AT166" i="1"/>
  <c r="Q74" i="3"/>
  <c r="T74" i="3" s="1"/>
  <c r="U74" i="3" s="1"/>
  <c r="AM74" i="3" s="1"/>
  <c r="Z75" i="3"/>
  <c r="BB262" i="21" l="1"/>
  <c r="BC261" i="21"/>
  <c r="BE261" i="21" s="1"/>
  <c r="BU250" i="21"/>
  <c r="BY250" i="21" s="1"/>
  <c r="BZ250" i="21" s="1"/>
  <c r="BW252" i="21" s="1"/>
  <c r="BX252" i="21" s="1"/>
  <c r="CF250" i="21"/>
  <c r="AN251" i="21"/>
  <c r="BR251" i="21"/>
  <c r="BN148" i="21"/>
  <c r="BO148" i="21"/>
  <c r="AD148" i="21" s="1"/>
  <c r="AP149" i="21" s="1"/>
  <c r="AO149" i="21" s="1"/>
  <c r="BK149" i="21" s="1"/>
  <c r="CO249" i="21"/>
  <c r="CP249" i="21" s="1"/>
  <c r="CC249" i="21"/>
  <c r="CB250" i="21"/>
  <c r="AM252" i="21"/>
  <c r="AH252" i="21"/>
  <c r="CG249" i="21"/>
  <c r="CN249" i="21"/>
  <c r="BA252" i="21"/>
  <c r="J253" i="21"/>
  <c r="AG253" i="21" s="1"/>
  <c r="D254" i="21"/>
  <c r="AZ253" i="21"/>
  <c r="AW253" i="21"/>
  <c r="BF260" i="21"/>
  <c r="BI251" i="21"/>
  <c r="BJ252" i="21"/>
  <c r="CM153" i="21"/>
  <c r="CH154" i="21" s="1"/>
  <c r="CL153" i="21"/>
  <c r="AU255" i="21"/>
  <c r="AV254" i="21"/>
  <c r="A956" i="3"/>
  <c r="CM164" i="1"/>
  <c r="CN164" i="1" s="1"/>
  <c r="J98" i="10" s="1"/>
  <c r="AW213" i="1"/>
  <c r="F98" i="10"/>
  <c r="CE164" i="1"/>
  <c r="CL164" i="1"/>
  <c r="BV163" i="1"/>
  <c r="BW163" i="1" s="1"/>
  <c r="BX163" i="1" s="1"/>
  <c r="BU165" i="1" s="1"/>
  <c r="BS164" i="1"/>
  <c r="AM168" i="1"/>
  <c r="D102" i="10" s="1"/>
  <c r="BP168" i="1"/>
  <c r="BZ168" i="1" s="1"/>
  <c r="CA168" i="1" s="1"/>
  <c r="AY165" i="1"/>
  <c r="BH166" i="1"/>
  <c r="BG165" i="1"/>
  <c r="CD165" i="1" s="1"/>
  <c r="AZ169" i="1"/>
  <c r="AX166" i="1"/>
  <c r="AU166" i="1"/>
  <c r="AS168" i="1"/>
  <c r="AT167" i="1"/>
  <c r="Q75" i="3"/>
  <c r="T75" i="3" s="1"/>
  <c r="U75" i="3" s="1"/>
  <c r="AM75" i="3" s="1"/>
  <c r="Z76" i="3"/>
  <c r="AU256" i="21" l="1"/>
  <c r="AV255" i="21"/>
  <c r="CF251" i="21"/>
  <c r="BU251" i="21"/>
  <c r="BY251" i="21" s="1"/>
  <c r="BZ251" i="21" s="1"/>
  <c r="BW253" i="21" s="1"/>
  <c r="BX253" i="21" s="1"/>
  <c r="BA253" i="21"/>
  <c r="CN250" i="21"/>
  <c r="CG250" i="21"/>
  <c r="D255" i="21"/>
  <c r="J254" i="21"/>
  <c r="AG254" i="21" s="1"/>
  <c r="BR252" i="21"/>
  <c r="AN252" i="21"/>
  <c r="CB251" i="21"/>
  <c r="CJ154" i="21"/>
  <c r="CK154" i="21" s="1"/>
  <c r="CI154" i="21"/>
  <c r="AM253" i="21"/>
  <c r="AH253" i="21"/>
  <c r="BF261" i="21"/>
  <c r="AZ254" i="21"/>
  <c r="AW254" i="21"/>
  <c r="BJ253" i="21"/>
  <c r="BI252" i="21"/>
  <c r="CO250" i="21"/>
  <c r="CP250" i="21" s="1"/>
  <c r="CC250" i="21"/>
  <c r="BL149" i="21"/>
  <c r="BM149" i="21"/>
  <c r="BB263" i="21"/>
  <c r="BC262" i="21"/>
  <c r="BE262" i="21" s="1"/>
  <c r="A957" i="3"/>
  <c r="CM165" i="1"/>
  <c r="CN165" i="1" s="1"/>
  <c r="J99" i="10" s="1"/>
  <c r="AW214" i="1"/>
  <c r="F99" i="10"/>
  <c r="CE165" i="1"/>
  <c r="CL165" i="1"/>
  <c r="BS165" i="1"/>
  <c r="BV164" i="1"/>
  <c r="BW164" i="1" s="1"/>
  <c r="BX164" i="1" s="1"/>
  <c r="BU166" i="1" s="1"/>
  <c r="AM169" i="1"/>
  <c r="D103" i="10" s="1"/>
  <c r="BP169" i="1"/>
  <c r="BZ169" i="1" s="1"/>
  <c r="CA169" i="1" s="1"/>
  <c r="AY166" i="1"/>
  <c r="BH167" i="1"/>
  <c r="BG166" i="1"/>
  <c r="CD166" i="1" s="1"/>
  <c r="AZ170" i="1"/>
  <c r="AS169" i="1"/>
  <c r="AT168" i="1"/>
  <c r="AX167" i="1"/>
  <c r="AU167" i="1"/>
  <c r="Q76" i="3"/>
  <c r="T76" i="3" s="1"/>
  <c r="U76" i="3" s="1"/>
  <c r="AM76" i="3" s="1"/>
  <c r="Z77" i="3"/>
  <c r="BB264" i="21" l="1"/>
  <c r="BC263" i="21"/>
  <c r="BE263" i="21" s="1"/>
  <c r="CO251" i="21"/>
  <c r="CP251" i="21" s="1"/>
  <c r="CC251" i="21"/>
  <c r="CB252" i="21"/>
  <c r="BO149" i="21"/>
  <c r="AD149" i="21" s="1"/>
  <c r="AP150" i="21" s="1"/>
  <c r="AO150" i="21" s="1"/>
  <c r="BK150" i="21" s="1"/>
  <c r="BN149" i="21"/>
  <c r="BA254" i="21"/>
  <c r="AN253" i="21"/>
  <c r="BR253" i="21"/>
  <c r="AH254" i="21"/>
  <c r="AM254" i="21"/>
  <c r="CG251" i="21"/>
  <c r="CN251" i="21"/>
  <c r="BU252" i="21"/>
  <c r="BY252" i="21" s="1"/>
  <c r="BZ252" i="21" s="1"/>
  <c r="BW254" i="21" s="1"/>
  <c r="BX254" i="21" s="1"/>
  <c r="CF252" i="21"/>
  <c r="J255" i="21"/>
  <c r="AG255" i="21" s="1"/>
  <c r="D256" i="21"/>
  <c r="AZ255" i="21"/>
  <c r="AW255" i="21"/>
  <c r="BF262" i="21"/>
  <c r="BI253" i="21"/>
  <c r="BJ254" i="21"/>
  <c r="CL154" i="21"/>
  <c r="CM154" i="21"/>
  <c r="CH155" i="21" s="1"/>
  <c r="AU257" i="21"/>
  <c r="AV256" i="21"/>
  <c r="CM166" i="1"/>
  <c r="CN166" i="1" s="1"/>
  <c r="J100" i="10" s="1"/>
  <c r="A958" i="3"/>
  <c r="AW215" i="1"/>
  <c r="F100" i="10"/>
  <c r="CE166" i="1"/>
  <c r="CL166" i="1"/>
  <c r="BV165" i="1"/>
  <c r="BW165" i="1" s="1"/>
  <c r="BX165" i="1" s="1"/>
  <c r="BU167" i="1" s="1"/>
  <c r="BS166" i="1"/>
  <c r="AM170" i="1"/>
  <c r="D104" i="10" s="1"/>
  <c r="BP170" i="1"/>
  <c r="BZ170" i="1" s="1"/>
  <c r="CA170" i="1" s="1"/>
  <c r="AY167" i="1"/>
  <c r="BH168" i="1"/>
  <c r="BG167" i="1"/>
  <c r="CD167" i="1" s="1"/>
  <c r="AZ171" i="1"/>
  <c r="AX168" i="1"/>
  <c r="AU168" i="1"/>
  <c r="AS170" i="1"/>
  <c r="AT169" i="1"/>
  <c r="Q77" i="3"/>
  <c r="T77" i="3" s="1"/>
  <c r="U77" i="3" s="1"/>
  <c r="AM77" i="3" s="1"/>
  <c r="Z78" i="3"/>
  <c r="AU258" i="21" l="1"/>
  <c r="AV257" i="21"/>
  <c r="CF253" i="21"/>
  <c r="BU253" i="21"/>
  <c r="BY253" i="21" s="1"/>
  <c r="BZ253" i="21" s="1"/>
  <c r="BW255" i="21" s="1"/>
  <c r="BX255" i="21" s="1"/>
  <c r="BA255" i="21"/>
  <c r="BL150" i="21"/>
  <c r="BM150" i="21"/>
  <c r="CJ155" i="21"/>
  <c r="CK155" i="21" s="1"/>
  <c r="CI155" i="21"/>
  <c r="D257" i="21"/>
  <c r="J256" i="21"/>
  <c r="AG256" i="21" s="1"/>
  <c r="CB253" i="21"/>
  <c r="AM255" i="21"/>
  <c r="AH255" i="21"/>
  <c r="CC252" i="21"/>
  <c r="CO252" i="21"/>
  <c r="CP252" i="21" s="1"/>
  <c r="BF263" i="21"/>
  <c r="AZ256" i="21"/>
  <c r="AW256" i="21"/>
  <c r="BI254" i="21"/>
  <c r="BJ255" i="21"/>
  <c r="CN252" i="21"/>
  <c r="CG252" i="21"/>
  <c r="AN254" i="21"/>
  <c r="BR254" i="21"/>
  <c r="BB265" i="21"/>
  <c r="BC264" i="21"/>
  <c r="BE264" i="21" s="1"/>
  <c r="A959" i="3"/>
  <c r="CM167" i="1"/>
  <c r="CN167" i="1" s="1"/>
  <c r="J101" i="10" s="1"/>
  <c r="AW216" i="1"/>
  <c r="F101" i="10"/>
  <c r="CE167" i="1"/>
  <c r="CL167" i="1"/>
  <c r="BS167" i="1"/>
  <c r="BV166" i="1"/>
  <c r="BW166" i="1" s="1"/>
  <c r="BX166" i="1" s="1"/>
  <c r="BU168" i="1" s="1"/>
  <c r="AM171" i="1"/>
  <c r="D105" i="10" s="1"/>
  <c r="BP171" i="1"/>
  <c r="BZ171" i="1" s="1"/>
  <c r="CA171" i="1" s="1"/>
  <c r="AY168" i="1"/>
  <c r="BH169" i="1"/>
  <c r="BG168" i="1"/>
  <c r="CD168" i="1" s="1"/>
  <c r="AZ172" i="1"/>
  <c r="AX169" i="1"/>
  <c r="AU169" i="1"/>
  <c r="AS171" i="1"/>
  <c r="AT170" i="1"/>
  <c r="Q78" i="3"/>
  <c r="T78" i="3" s="1"/>
  <c r="U78" i="3" s="1"/>
  <c r="AM78" i="3" s="1"/>
  <c r="Z79" i="3"/>
  <c r="BB266" i="21" l="1"/>
  <c r="BC265" i="21"/>
  <c r="BE265" i="21" s="1"/>
  <c r="AN255" i="21"/>
  <c r="BR255" i="21"/>
  <c r="D258" i="21"/>
  <c r="J257" i="21"/>
  <c r="AG257" i="21" s="1"/>
  <c r="BA256" i="21"/>
  <c r="CO253" i="21"/>
  <c r="CP253" i="21" s="1"/>
  <c r="CC253" i="21"/>
  <c r="CN253" i="21"/>
  <c r="CG253" i="21"/>
  <c r="CB254" i="21"/>
  <c r="BI255" i="21"/>
  <c r="BJ256" i="21"/>
  <c r="CM155" i="21"/>
  <c r="CH156" i="21" s="1"/>
  <c r="CL155" i="21"/>
  <c r="AZ257" i="21"/>
  <c r="AW257" i="21"/>
  <c r="BF264" i="21"/>
  <c r="BU254" i="21"/>
  <c r="BY254" i="21" s="1"/>
  <c r="BZ254" i="21" s="1"/>
  <c r="BW256" i="21" s="1"/>
  <c r="BX256" i="21" s="1"/>
  <c r="CF254" i="21"/>
  <c r="AM256" i="21"/>
  <c r="AH256" i="21"/>
  <c r="BN150" i="21"/>
  <c r="BO150" i="21"/>
  <c r="AD150" i="21" s="1"/>
  <c r="AP151" i="21" s="1"/>
  <c r="AO151" i="21" s="1"/>
  <c r="BK151" i="21" s="1"/>
  <c r="AU259" i="21"/>
  <c r="AV258" i="21"/>
  <c r="CM168" i="1"/>
  <c r="CN168" i="1" s="1"/>
  <c r="J102" i="10" s="1"/>
  <c r="A960" i="3"/>
  <c r="AW217" i="1"/>
  <c r="F102" i="10"/>
  <c r="CE168" i="1"/>
  <c r="CL168" i="1"/>
  <c r="BS168" i="1"/>
  <c r="BV167" i="1"/>
  <c r="BW167" i="1" s="1"/>
  <c r="BX167" i="1" s="1"/>
  <c r="BU169" i="1" s="1"/>
  <c r="AM172" i="1"/>
  <c r="D106" i="10" s="1"/>
  <c r="BP172" i="1"/>
  <c r="BZ172" i="1" s="1"/>
  <c r="CA172" i="1" s="1"/>
  <c r="AY169" i="1"/>
  <c r="BH170" i="1"/>
  <c r="H104" i="10" s="1"/>
  <c r="BG169" i="1"/>
  <c r="CD169" i="1" s="1"/>
  <c r="AZ173" i="1"/>
  <c r="AU170" i="1"/>
  <c r="AX170" i="1"/>
  <c r="AS172" i="1"/>
  <c r="AT171" i="1"/>
  <c r="Q79" i="3"/>
  <c r="Z80" i="3"/>
  <c r="AU260" i="21" l="1"/>
  <c r="AV259" i="21"/>
  <c r="AN256" i="21"/>
  <c r="BR256" i="21"/>
  <c r="CI156" i="21"/>
  <c r="CJ156" i="21"/>
  <c r="CK156" i="21" s="1"/>
  <c r="CO254" i="21"/>
  <c r="CP254" i="21" s="1"/>
  <c r="CC254" i="21"/>
  <c r="BL151" i="21"/>
  <c r="BM151" i="21"/>
  <c r="CN254" i="21"/>
  <c r="CG254" i="21"/>
  <c r="BJ257" i="21"/>
  <c r="BI256" i="21"/>
  <c r="AH257" i="21"/>
  <c r="AM257" i="21"/>
  <c r="BA257" i="21"/>
  <c r="CF255" i="21"/>
  <c r="BU255" i="21"/>
  <c r="BY255" i="21" s="1"/>
  <c r="BZ255" i="21" s="1"/>
  <c r="BW257" i="21" s="1"/>
  <c r="BX257" i="21" s="1"/>
  <c r="D259" i="21"/>
  <c r="J258" i="21"/>
  <c r="AG258" i="21" s="1"/>
  <c r="BF265" i="21"/>
  <c r="AZ258" i="21"/>
  <c r="AW258" i="21"/>
  <c r="CB255" i="21"/>
  <c r="BB267" i="21"/>
  <c r="BC266" i="21"/>
  <c r="BE266" i="21" s="1"/>
  <c r="T79" i="3"/>
  <c r="U79" i="3" s="1"/>
  <c r="AM79" i="3" s="1"/>
  <c r="G9" i="1" s="1"/>
  <c r="E9" i="1"/>
  <c r="F9" i="1" s="1"/>
  <c r="A961" i="3"/>
  <c r="CM169" i="1"/>
  <c r="CN169" i="1" s="1"/>
  <c r="J103" i="10" s="1"/>
  <c r="AW218" i="1"/>
  <c r="F103" i="10"/>
  <c r="CE169" i="1"/>
  <c r="CL169" i="1"/>
  <c r="BV168" i="1"/>
  <c r="BW168" i="1" s="1"/>
  <c r="BX168" i="1" s="1"/>
  <c r="BU170" i="1" s="1"/>
  <c r="BS169" i="1"/>
  <c r="AM173" i="1"/>
  <c r="D107" i="10" s="1"/>
  <c r="BP173" i="1"/>
  <c r="BZ173" i="1" s="1"/>
  <c r="CA173" i="1" s="1"/>
  <c r="AY170" i="1"/>
  <c r="BH171" i="1"/>
  <c r="BG170" i="1"/>
  <c r="CD170" i="1" s="1"/>
  <c r="AZ174" i="1"/>
  <c r="AX171" i="1"/>
  <c r="AU171" i="1"/>
  <c r="AS173" i="1"/>
  <c r="AT172" i="1"/>
  <c r="Q80" i="3"/>
  <c r="T80" i="3" s="1"/>
  <c r="U80" i="3" s="1"/>
  <c r="AM80" i="3" s="1"/>
  <c r="Z81" i="3"/>
  <c r="BB268" i="21" l="1"/>
  <c r="BC267" i="21"/>
  <c r="BE267" i="21" s="1"/>
  <c r="BA258" i="21"/>
  <c r="J259" i="21"/>
  <c r="AG259" i="21" s="1"/>
  <c r="D260" i="21"/>
  <c r="CF256" i="21"/>
  <c r="BU256" i="21"/>
  <c r="BY256" i="21" s="1"/>
  <c r="BZ256" i="21" s="1"/>
  <c r="BW258" i="21" s="1"/>
  <c r="BX258" i="21" s="1"/>
  <c r="BO151" i="21"/>
  <c r="AD151" i="21" s="1"/>
  <c r="AP152" i="21" s="1"/>
  <c r="AO152" i="21" s="1"/>
  <c r="BK152" i="21" s="1"/>
  <c r="BN151" i="21"/>
  <c r="CC255" i="21"/>
  <c r="CO255" i="21"/>
  <c r="CP255" i="21" s="1"/>
  <c r="BI257" i="21"/>
  <c r="BJ258" i="21"/>
  <c r="CL156" i="21"/>
  <c r="CM156" i="21"/>
  <c r="CH157" i="21" s="1"/>
  <c r="CN255" i="21"/>
  <c r="CG255" i="21"/>
  <c r="AN257" i="21"/>
  <c r="BR257" i="21"/>
  <c r="AW259" i="21"/>
  <c r="AZ259" i="21"/>
  <c r="BF266" i="21"/>
  <c r="AH258" i="21"/>
  <c r="AM258" i="21"/>
  <c r="CB256" i="21"/>
  <c r="AU261" i="21"/>
  <c r="AV260" i="21"/>
  <c r="H9" i="1"/>
  <c r="CM170" i="1"/>
  <c r="CN170" i="1" s="1"/>
  <c r="J104" i="10" s="1"/>
  <c r="A962" i="3"/>
  <c r="AW219" i="1"/>
  <c r="F104" i="10"/>
  <c r="CE170" i="1"/>
  <c r="CL170" i="1"/>
  <c r="BS170" i="1"/>
  <c r="BV169" i="1"/>
  <c r="BW169" i="1" s="1"/>
  <c r="BX169" i="1" s="1"/>
  <c r="BU171" i="1" s="1"/>
  <c r="AM174" i="1"/>
  <c r="D108" i="10" s="1"/>
  <c r="BP174" i="1"/>
  <c r="BZ174" i="1" s="1"/>
  <c r="CA174" i="1" s="1"/>
  <c r="AY171" i="1"/>
  <c r="BH172" i="1"/>
  <c r="BG171" i="1"/>
  <c r="CD171" i="1" s="1"/>
  <c r="AZ175" i="1"/>
  <c r="AS174" i="1"/>
  <c r="AT173" i="1"/>
  <c r="AU172" i="1"/>
  <c r="AX172" i="1"/>
  <c r="Q81" i="3"/>
  <c r="T81" i="3" s="1"/>
  <c r="U81" i="3" s="1"/>
  <c r="AM81" i="3" s="1"/>
  <c r="Z82" i="3"/>
  <c r="AU262" i="21" l="1"/>
  <c r="AV261" i="21"/>
  <c r="BI258" i="21"/>
  <c r="BJ259" i="21"/>
  <c r="CN256" i="21"/>
  <c r="CG256" i="21"/>
  <c r="CB257" i="21"/>
  <c r="BU257" i="21"/>
  <c r="BY257" i="21" s="1"/>
  <c r="BZ257" i="21" s="1"/>
  <c r="BW259" i="21" s="1"/>
  <c r="BX259" i="21" s="1"/>
  <c r="CF257" i="21"/>
  <c r="D261" i="21"/>
  <c r="J260" i="21"/>
  <c r="AG260" i="21" s="1"/>
  <c r="CC256" i="21"/>
  <c r="CO256" i="21"/>
  <c r="CP256" i="21" s="1"/>
  <c r="CJ157" i="21"/>
  <c r="CK157" i="21" s="1"/>
  <c r="CI157" i="21"/>
  <c r="BL152" i="21"/>
  <c r="BM152" i="21"/>
  <c r="AH259" i="21"/>
  <c r="AM259" i="21"/>
  <c r="BF267" i="21"/>
  <c r="AZ260" i="21"/>
  <c r="AW260" i="21"/>
  <c r="AN258" i="21"/>
  <c r="BR258" i="21"/>
  <c r="BA259" i="21"/>
  <c r="BB269" i="21"/>
  <c r="BC268" i="21"/>
  <c r="BE268" i="21" s="1"/>
  <c r="A963" i="3"/>
  <c r="A964" i="3" s="1"/>
  <c r="A965" i="3" s="1"/>
  <c r="A966" i="3" s="1"/>
  <c r="A967" i="3" s="1"/>
  <c r="A968" i="3" s="1"/>
  <c r="A969" i="3" s="1"/>
  <c r="A970" i="3" s="1"/>
  <c r="A971" i="3" s="1"/>
  <c r="A972" i="3" s="1"/>
  <c r="A973" i="3" s="1"/>
  <c r="A974" i="3" s="1"/>
  <c r="A975" i="3" s="1"/>
  <c r="A976" i="3" s="1"/>
  <c r="A977" i="3" s="1"/>
  <c r="A978" i="3" s="1"/>
  <c r="A979" i="3" s="1"/>
  <c r="A980" i="3" s="1"/>
  <c r="A981" i="3" s="1"/>
  <c r="A982" i="3" s="1"/>
  <c r="A983" i="3" s="1"/>
  <c r="A984" i="3" s="1"/>
  <c r="A985" i="3" s="1"/>
  <c r="A986" i="3" s="1"/>
  <c r="A987" i="3" s="1"/>
  <c r="A988" i="3" s="1"/>
  <c r="A989" i="3" s="1"/>
  <c r="A990" i="3" s="1"/>
  <c r="A991" i="3" s="1"/>
  <c r="A992" i="3" s="1"/>
  <c r="A993" i="3" s="1"/>
  <c r="A994" i="3" s="1"/>
  <c r="A995" i="3" s="1"/>
  <c r="A996" i="3" s="1"/>
  <c r="A997" i="3" s="1"/>
  <c r="A998" i="3" s="1"/>
  <c r="A999" i="3" s="1"/>
  <c r="A1000" i="3" s="1"/>
  <c r="A1001" i="3" s="1"/>
  <c r="A1002" i="3" s="1"/>
  <c r="A1003" i="3" s="1"/>
  <c r="A1004" i="3" s="1"/>
  <c r="A1005" i="3" s="1"/>
  <c r="A1006" i="3" s="1"/>
  <c r="A1007" i="3" s="1"/>
  <c r="A1008" i="3" s="1"/>
  <c r="A1009" i="3" s="1"/>
  <c r="A1010" i="3" s="1"/>
  <c r="A1011" i="3" s="1"/>
  <c r="A1012" i="3" s="1"/>
  <c r="A1013" i="3" s="1"/>
  <c r="CM171" i="1"/>
  <c r="CN171" i="1" s="1"/>
  <c r="J105" i="10" s="1"/>
  <c r="AW220" i="1"/>
  <c r="F105" i="10"/>
  <c r="CE171" i="1"/>
  <c r="CL171" i="1"/>
  <c r="BS171" i="1"/>
  <c r="BV170" i="1"/>
  <c r="BW170" i="1" s="1"/>
  <c r="BX170" i="1" s="1"/>
  <c r="BU172" i="1" s="1"/>
  <c r="AM175" i="1"/>
  <c r="D109" i="10" s="1"/>
  <c r="BP175" i="1"/>
  <c r="BZ175" i="1" s="1"/>
  <c r="CA175" i="1" s="1"/>
  <c r="AY172" i="1"/>
  <c r="BH173" i="1"/>
  <c r="BG172" i="1"/>
  <c r="CD172" i="1" s="1"/>
  <c r="AZ176" i="1"/>
  <c r="AX173" i="1"/>
  <c r="AU173" i="1"/>
  <c r="AS175" i="1"/>
  <c r="AT174" i="1"/>
  <c r="Q82" i="3"/>
  <c r="T82" i="3" s="1"/>
  <c r="U82" i="3" s="1"/>
  <c r="AM82" i="3" s="1"/>
  <c r="Z83" i="3"/>
  <c r="BB270" i="21" l="1"/>
  <c r="BC269" i="21"/>
  <c r="BE269" i="21" s="1"/>
  <c r="CB258" i="21"/>
  <c r="BA260" i="21"/>
  <c r="CM157" i="21"/>
  <c r="CH158" i="21" s="1"/>
  <c r="CL157" i="21"/>
  <c r="AM260" i="21"/>
  <c r="AH260" i="21"/>
  <c r="CC257" i="21"/>
  <c r="CO257" i="21"/>
  <c r="CP257" i="21" s="1"/>
  <c r="BI259" i="21"/>
  <c r="BJ260" i="21"/>
  <c r="BO152" i="21"/>
  <c r="AD152" i="21" s="1"/>
  <c r="AP153" i="21" s="1"/>
  <c r="AO153" i="21" s="1"/>
  <c r="BK153" i="21" s="1"/>
  <c r="BN152" i="21"/>
  <c r="D262" i="21"/>
  <c r="J261" i="21"/>
  <c r="AG261" i="21" s="1"/>
  <c r="CF258" i="21"/>
  <c r="BU258" i="21"/>
  <c r="BY258" i="21" s="1"/>
  <c r="BZ258" i="21" s="1"/>
  <c r="BW260" i="21" s="1"/>
  <c r="BX260" i="21" s="1"/>
  <c r="CG257" i="21"/>
  <c r="CN257" i="21"/>
  <c r="AZ261" i="21"/>
  <c r="AW261" i="21"/>
  <c r="BF268" i="21"/>
  <c r="AN259" i="21"/>
  <c r="BR259" i="21"/>
  <c r="AU263" i="21"/>
  <c r="AV262" i="21"/>
  <c r="A1014" i="3"/>
  <c r="A1015" i="3" s="1"/>
  <c r="A1016" i="3" s="1"/>
  <c r="A1017" i="3" s="1"/>
  <c r="A1018" i="3" s="1"/>
  <c r="A1019" i="3" s="1"/>
  <c r="A1020" i="3" s="1"/>
  <c r="A1021" i="3" s="1"/>
  <c r="A1022" i="3" s="1"/>
  <c r="A1023" i="3" s="1"/>
  <c r="A1024" i="3" s="1"/>
  <c r="A1025" i="3" s="1"/>
  <c r="A1026" i="3" s="1"/>
  <c r="A1027" i="3" s="1"/>
  <c r="A1028" i="3" s="1"/>
  <c r="E49" i="1"/>
  <c r="E52" i="1"/>
  <c r="F52" i="1" s="1"/>
  <c r="E50" i="1"/>
  <c r="F50" i="1" s="1"/>
  <c r="E53" i="1"/>
  <c r="F53" i="1" s="1"/>
  <c r="E51" i="1"/>
  <c r="F51" i="1" s="1"/>
  <c r="E54" i="1"/>
  <c r="F54" i="1" s="1"/>
  <c r="CM172" i="1"/>
  <c r="CN172" i="1" s="1"/>
  <c r="J106" i="10" s="1"/>
  <c r="AW221" i="1"/>
  <c r="F106" i="10"/>
  <c r="CE172" i="1"/>
  <c r="CL172" i="1"/>
  <c r="BV171" i="1"/>
  <c r="BW171" i="1" s="1"/>
  <c r="BX171" i="1" s="1"/>
  <c r="BU173" i="1" s="1"/>
  <c r="BS172" i="1"/>
  <c r="AM176" i="1"/>
  <c r="D110" i="10" s="1"/>
  <c r="BP176" i="1"/>
  <c r="BZ176" i="1" s="1"/>
  <c r="CA176" i="1" s="1"/>
  <c r="AY173" i="1"/>
  <c r="BH174" i="1"/>
  <c r="BG173" i="1"/>
  <c r="CD173" i="1" s="1"/>
  <c r="AZ177" i="1"/>
  <c r="AU174" i="1"/>
  <c r="AX174" i="1"/>
  <c r="AS176" i="1"/>
  <c r="AT175" i="1"/>
  <c r="Q83" i="3"/>
  <c r="T83" i="3" s="1"/>
  <c r="U83" i="3" s="1"/>
  <c r="AM83" i="3" s="1"/>
  <c r="Z84" i="3"/>
  <c r="AU264" i="21" l="1"/>
  <c r="AV263" i="21"/>
  <c r="AH261" i="21"/>
  <c r="AM261" i="21"/>
  <c r="BJ261" i="21"/>
  <c r="BI260" i="21"/>
  <c r="CJ158" i="21"/>
  <c r="CK158" i="21" s="1"/>
  <c r="CI158" i="21"/>
  <c r="CB259" i="21"/>
  <c r="D263" i="21"/>
  <c r="J262" i="21"/>
  <c r="AG262" i="21" s="1"/>
  <c r="CF259" i="21"/>
  <c r="BU259" i="21"/>
  <c r="BY259" i="21" s="1"/>
  <c r="BZ259" i="21" s="1"/>
  <c r="BW261" i="21" s="1"/>
  <c r="BX261" i="21" s="1"/>
  <c r="CO258" i="21"/>
  <c r="CP258" i="21" s="1"/>
  <c r="CC258" i="21"/>
  <c r="BR260" i="21"/>
  <c r="AN260" i="21"/>
  <c r="BF269" i="21"/>
  <c r="AZ262" i="21"/>
  <c r="AW262" i="21"/>
  <c r="BA261" i="21"/>
  <c r="CN258" i="21"/>
  <c r="CG258" i="21"/>
  <c r="BL153" i="21"/>
  <c r="BM153" i="21"/>
  <c r="BB271" i="21"/>
  <c r="BC270" i="21"/>
  <c r="BE270" i="21" s="1"/>
  <c r="CM173" i="1"/>
  <c r="CN173" i="1" s="1"/>
  <c r="J107" i="10" s="1"/>
  <c r="F49" i="1"/>
  <c r="H49" i="1"/>
  <c r="A1029" i="3"/>
  <c r="A1030" i="3" s="1"/>
  <c r="A1031" i="3" s="1"/>
  <c r="A1032" i="3" s="1"/>
  <c r="A1033" i="3" s="1"/>
  <c r="A1034" i="3" s="1"/>
  <c r="A1035" i="3" s="1"/>
  <c r="A1036" i="3" s="1"/>
  <c r="A1037" i="3" s="1"/>
  <c r="A1038" i="3" s="1"/>
  <c r="A1039" i="3" s="1"/>
  <c r="A1040" i="3" s="1"/>
  <c r="A1041" i="3" s="1"/>
  <c r="A1042" i="3" s="1"/>
  <c r="AW222" i="1"/>
  <c r="F107" i="10"/>
  <c r="CE173" i="1"/>
  <c r="CL173" i="1"/>
  <c r="BS173" i="1"/>
  <c r="BV172" i="1"/>
  <c r="BW172" i="1" s="1"/>
  <c r="BX172" i="1" s="1"/>
  <c r="BU174" i="1" s="1"/>
  <c r="AM177" i="1"/>
  <c r="D111" i="10" s="1"/>
  <c r="BP177" i="1"/>
  <c r="BZ177" i="1" s="1"/>
  <c r="CA177" i="1" s="1"/>
  <c r="AY174" i="1"/>
  <c r="BH175" i="1"/>
  <c r="BG174" i="1"/>
  <c r="CD174" i="1" s="1"/>
  <c r="AZ178" i="1"/>
  <c r="AX175" i="1"/>
  <c r="AU175" i="1"/>
  <c r="AS177" i="1"/>
  <c r="AT176" i="1"/>
  <c r="Q84" i="3"/>
  <c r="T84" i="3" s="1"/>
  <c r="U84" i="3" s="1"/>
  <c r="AM84" i="3" s="1"/>
  <c r="Z85" i="3"/>
  <c r="BB272" i="21" l="1"/>
  <c r="BC271" i="21"/>
  <c r="BE271" i="21" s="1"/>
  <c r="AM262" i="21"/>
  <c r="AH262" i="21"/>
  <c r="AN261" i="21"/>
  <c r="BR261" i="21"/>
  <c r="BO153" i="21"/>
  <c r="AD153" i="21" s="1"/>
  <c r="AP154" i="21" s="1"/>
  <c r="AO154" i="21" s="1"/>
  <c r="BK154" i="21" s="1"/>
  <c r="BN153" i="21"/>
  <c r="BA262" i="21"/>
  <c r="J263" i="21"/>
  <c r="AG263" i="21" s="1"/>
  <c r="D264" i="21"/>
  <c r="CL158" i="21"/>
  <c r="CM158" i="21"/>
  <c r="CH159" i="21" s="1"/>
  <c r="CB260" i="21"/>
  <c r="CO259" i="21"/>
  <c r="CP259" i="21" s="1"/>
  <c r="CC259" i="21"/>
  <c r="BU260" i="21"/>
  <c r="BY260" i="21" s="1"/>
  <c r="BZ260" i="21" s="1"/>
  <c r="BW262" i="21" s="1"/>
  <c r="BX262" i="21" s="1"/>
  <c r="CF260" i="21"/>
  <c r="AZ263" i="21"/>
  <c r="AW263" i="21"/>
  <c r="BF270" i="21"/>
  <c r="CN259" i="21"/>
  <c r="CG259" i="21"/>
  <c r="BI261" i="21"/>
  <c r="BJ262" i="21"/>
  <c r="AU265" i="21"/>
  <c r="AV264" i="21"/>
  <c r="BA49" i="1"/>
  <c r="BC49" i="1" s="1"/>
  <c r="BD49" i="1" s="1"/>
  <c r="M49" i="1"/>
  <c r="CM174" i="1"/>
  <c r="CN174" i="1" s="1"/>
  <c r="J108" i="10" s="1"/>
  <c r="A1043" i="3"/>
  <c r="H50" i="1"/>
  <c r="AW223" i="1"/>
  <c r="F108" i="10"/>
  <c r="CE174" i="1"/>
  <c r="CL174" i="1"/>
  <c r="BS174" i="1"/>
  <c r="BV173" i="1"/>
  <c r="BW173" i="1" s="1"/>
  <c r="BX173" i="1" s="1"/>
  <c r="BU175" i="1" s="1"/>
  <c r="AM178" i="1"/>
  <c r="D112" i="10" s="1"/>
  <c r="BP178" i="1"/>
  <c r="BZ178" i="1" s="1"/>
  <c r="CA178" i="1" s="1"/>
  <c r="AY175" i="1"/>
  <c r="BH176" i="1"/>
  <c r="BG175" i="1"/>
  <c r="CD175" i="1" s="1"/>
  <c r="AZ179" i="1"/>
  <c r="AX176" i="1"/>
  <c r="AU176" i="1"/>
  <c r="AS178" i="1"/>
  <c r="AT177" i="1"/>
  <c r="Q85" i="3"/>
  <c r="T85" i="3" s="1"/>
  <c r="U85" i="3" s="1"/>
  <c r="AM85" i="3" s="1"/>
  <c r="Z86" i="3"/>
  <c r="BL154" i="21" l="1"/>
  <c r="BM154" i="21"/>
  <c r="AU266" i="21"/>
  <c r="AV265" i="21"/>
  <c r="BA263" i="21"/>
  <c r="CJ159" i="21"/>
  <c r="CK159" i="21" s="1"/>
  <c r="CI159" i="21"/>
  <c r="BI262" i="21"/>
  <c r="BJ263" i="21"/>
  <c r="CN260" i="21"/>
  <c r="CG260" i="21"/>
  <c r="CB261" i="21"/>
  <c r="AN262" i="21"/>
  <c r="BR262" i="21"/>
  <c r="BU261" i="21"/>
  <c r="BY261" i="21" s="1"/>
  <c r="BZ261" i="21" s="1"/>
  <c r="BW263" i="21" s="1"/>
  <c r="BX263" i="21" s="1"/>
  <c r="CF261" i="21"/>
  <c r="D265" i="21"/>
  <c r="J264" i="21"/>
  <c r="AG264" i="21" s="1"/>
  <c r="BF271" i="21"/>
  <c r="AZ264" i="21"/>
  <c r="AW264" i="21"/>
  <c r="CO260" i="21"/>
  <c r="CP260" i="21" s="1"/>
  <c r="CC260" i="21"/>
  <c r="AM263" i="21"/>
  <c r="AH263" i="21"/>
  <c r="BB273" i="21"/>
  <c r="BC272" i="21"/>
  <c r="BE272" i="21" s="1"/>
  <c r="CM175" i="1"/>
  <c r="CN175" i="1" s="1"/>
  <c r="J109" i="10" s="1"/>
  <c r="A1044" i="3"/>
  <c r="H51" i="1"/>
  <c r="BA50" i="1"/>
  <c r="BC50" i="1" s="1"/>
  <c r="BD50" i="1" s="1"/>
  <c r="M50" i="1"/>
  <c r="AW224" i="1"/>
  <c r="F109" i="10"/>
  <c r="CE175" i="1"/>
  <c r="CL175" i="1"/>
  <c r="BS175" i="1"/>
  <c r="BV174" i="1"/>
  <c r="BW174" i="1" s="1"/>
  <c r="BX174" i="1" s="1"/>
  <c r="BU176" i="1" s="1"/>
  <c r="AM179" i="1"/>
  <c r="D113" i="10" s="1"/>
  <c r="BP179" i="1"/>
  <c r="BZ179" i="1" s="1"/>
  <c r="CA179" i="1" s="1"/>
  <c r="AY176" i="1"/>
  <c r="BH177" i="1"/>
  <c r="H111" i="10" s="1"/>
  <c r="BG176" i="1"/>
  <c r="CD176" i="1" s="1"/>
  <c r="AZ180" i="1"/>
  <c r="AS179" i="1"/>
  <c r="AT178" i="1"/>
  <c r="AX177" i="1"/>
  <c r="AU177" i="1"/>
  <c r="Q86" i="3"/>
  <c r="T86" i="3" s="1"/>
  <c r="U86" i="3" s="1"/>
  <c r="AM86" i="3" s="1"/>
  <c r="Z87" i="3"/>
  <c r="BB274" i="21" l="1"/>
  <c r="BC273" i="21"/>
  <c r="BE273" i="21" s="1"/>
  <c r="CG261" i="21"/>
  <c r="CN261" i="21"/>
  <c r="CL159" i="21"/>
  <c r="CM159" i="21"/>
  <c r="CH160" i="21" s="1"/>
  <c r="AZ265" i="21"/>
  <c r="AW265" i="21"/>
  <c r="CO261" i="21"/>
  <c r="CP261" i="21" s="1"/>
  <c r="CC261" i="21"/>
  <c r="BI263" i="21"/>
  <c r="BJ264" i="21"/>
  <c r="AU267" i="21"/>
  <c r="AV266" i="21"/>
  <c r="AN263" i="21"/>
  <c r="BR263" i="21"/>
  <c r="AM264" i="21"/>
  <c r="AH264" i="21"/>
  <c r="CB262" i="21"/>
  <c r="BU262" i="21"/>
  <c r="BY262" i="21" s="1"/>
  <c r="BZ262" i="21" s="1"/>
  <c r="BW264" i="21" s="1"/>
  <c r="BX264" i="21" s="1"/>
  <c r="CF262" i="21"/>
  <c r="BO154" i="21"/>
  <c r="AD154" i="21" s="1"/>
  <c r="AP155" i="21" s="1"/>
  <c r="AO155" i="21" s="1"/>
  <c r="BK155" i="21" s="1"/>
  <c r="BN154" i="21"/>
  <c r="BF272" i="21"/>
  <c r="BA264" i="21"/>
  <c r="J265" i="21"/>
  <c r="AG265" i="21" s="1"/>
  <c r="D266" i="21"/>
  <c r="CM176" i="1"/>
  <c r="CN176" i="1" s="1"/>
  <c r="J110" i="10" s="1"/>
  <c r="BA51" i="1"/>
  <c r="BC51" i="1" s="1"/>
  <c r="BD51" i="1" s="1"/>
  <c r="M51" i="1"/>
  <c r="A1045" i="3"/>
  <c r="H52" i="1"/>
  <c r="AW225" i="1"/>
  <c r="F110" i="10"/>
  <c r="CE176" i="1"/>
  <c r="CL176" i="1"/>
  <c r="BV175" i="1"/>
  <c r="BW175" i="1" s="1"/>
  <c r="BX175" i="1" s="1"/>
  <c r="BU177" i="1" s="1"/>
  <c r="BS176" i="1"/>
  <c r="AM180" i="1"/>
  <c r="D114" i="10" s="1"/>
  <c r="BP180" i="1"/>
  <c r="BZ180" i="1" s="1"/>
  <c r="CA180" i="1" s="1"/>
  <c r="AY177" i="1"/>
  <c r="BH178" i="1"/>
  <c r="BG177" i="1"/>
  <c r="CD177" i="1" s="1"/>
  <c r="AZ181" i="1"/>
  <c r="AU178" i="1"/>
  <c r="AX178" i="1"/>
  <c r="AS180" i="1"/>
  <c r="AT179" i="1"/>
  <c r="Q87" i="3"/>
  <c r="T87" i="3" s="1"/>
  <c r="U87" i="3" s="1"/>
  <c r="AM87" i="3" s="1"/>
  <c r="Z88" i="3"/>
  <c r="AH265" i="21" l="1"/>
  <c r="AM265" i="21"/>
  <c r="CN262" i="21"/>
  <c r="CG262" i="21"/>
  <c r="BU263" i="21"/>
  <c r="BY263" i="21" s="1"/>
  <c r="BZ263" i="21" s="1"/>
  <c r="BW265" i="21" s="1"/>
  <c r="BX265" i="21" s="1"/>
  <c r="CF263" i="21"/>
  <c r="BR264" i="21"/>
  <c r="AN264" i="21"/>
  <c r="AZ266" i="21"/>
  <c r="AW266" i="21"/>
  <c r="BA265" i="21"/>
  <c r="CB263" i="21"/>
  <c r="AU268" i="21"/>
  <c r="AV267" i="21"/>
  <c r="CJ160" i="21"/>
  <c r="CK160" i="21" s="1"/>
  <c r="CI160" i="21"/>
  <c r="BF273" i="21"/>
  <c r="D267" i="21"/>
  <c r="J266" i="21"/>
  <c r="AG266" i="21" s="1"/>
  <c r="BL155" i="21"/>
  <c r="BM155" i="21"/>
  <c r="CO262" i="21"/>
  <c r="CP262" i="21" s="1"/>
  <c r="CC262" i="21"/>
  <c r="BJ265" i="21"/>
  <c r="BI264" i="21"/>
  <c r="BB275" i="21"/>
  <c r="BC274" i="21"/>
  <c r="BE274" i="21" s="1"/>
  <c r="A1046" i="3"/>
  <c r="H53" i="1"/>
  <c r="CM177" i="1"/>
  <c r="CN177" i="1" s="1"/>
  <c r="J111" i="10" s="1"/>
  <c r="M52" i="1"/>
  <c r="BA52" i="1"/>
  <c r="BC52" i="1" s="1"/>
  <c r="BD52" i="1" s="1"/>
  <c r="AW226" i="1"/>
  <c r="F111" i="10"/>
  <c r="CE177" i="1"/>
  <c r="CL177" i="1"/>
  <c r="BS177" i="1"/>
  <c r="BV176" i="1"/>
  <c r="BW176" i="1" s="1"/>
  <c r="BX176" i="1" s="1"/>
  <c r="BU178" i="1" s="1"/>
  <c r="AM181" i="1"/>
  <c r="D115" i="10" s="1"/>
  <c r="BP181" i="1"/>
  <c r="BZ181" i="1" s="1"/>
  <c r="CA181" i="1" s="1"/>
  <c r="AY178" i="1"/>
  <c r="BH179" i="1"/>
  <c r="BG178" i="1"/>
  <c r="CD178" i="1" s="1"/>
  <c r="AZ182" i="1"/>
  <c r="AX179" i="1"/>
  <c r="AU179" i="1"/>
  <c r="AS181" i="1"/>
  <c r="AT180" i="1"/>
  <c r="Q88" i="3"/>
  <c r="T88" i="3" s="1"/>
  <c r="U88" i="3" s="1"/>
  <c r="AM88" i="3" s="1"/>
  <c r="Z89" i="3"/>
  <c r="BB276" i="21" l="1"/>
  <c r="BC275" i="21"/>
  <c r="BE275" i="21" s="1"/>
  <c r="AM266" i="21"/>
  <c r="AH266" i="21"/>
  <c r="CC263" i="21"/>
  <c r="CO263" i="21"/>
  <c r="CP263" i="21" s="1"/>
  <c r="CB264" i="21"/>
  <c r="CF264" i="21"/>
  <c r="BU264" i="21"/>
  <c r="BY264" i="21" s="1"/>
  <c r="BZ264" i="21" s="1"/>
  <c r="BW266" i="21" s="1"/>
  <c r="BX266" i="21" s="1"/>
  <c r="J267" i="21"/>
  <c r="AG267" i="21" s="1"/>
  <c r="D268" i="21"/>
  <c r="CL160" i="21"/>
  <c r="CM160" i="21"/>
  <c r="CH161" i="21" s="1"/>
  <c r="BI265" i="21"/>
  <c r="BJ266" i="21"/>
  <c r="BO155" i="21"/>
  <c r="AD155" i="21" s="1"/>
  <c r="AP156" i="21" s="1"/>
  <c r="AO156" i="21" s="1"/>
  <c r="BK156" i="21" s="1"/>
  <c r="BN155" i="21"/>
  <c r="AZ267" i="21"/>
  <c r="AW267" i="21"/>
  <c r="BA266" i="21"/>
  <c r="CN263" i="21"/>
  <c r="CG263" i="21"/>
  <c r="AN265" i="21"/>
  <c r="BR265" i="21"/>
  <c r="BF274" i="21"/>
  <c r="AU269" i="21"/>
  <c r="AV268" i="21"/>
  <c r="CM178" i="1"/>
  <c r="CN178" i="1" s="1"/>
  <c r="J112" i="10" s="1"/>
  <c r="BA53" i="1"/>
  <c r="BC53" i="1" s="1"/>
  <c r="BD53" i="1" s="1"/>
  <c r="M53" i="1"/>
  <c r="A1047" i="3"/>
  <c r="H54" i="1"/>
  <c r="AW227" i="1"/>
  <c r="F112" i="10"/>
  <c r="CE178" i="1"/>
  <c r="CL178" i="1"/>
  <c r="BS178" i="1"/>
  <c r="BV177" i="1"/>
  <c r="BW177" i="1" s="1"/>
  <c r="BX177" i="1" s="1"/>
  <c r="BU179" i="1" s="1"/>
  <c r="AM182" i="1"/>
  <c r="D116" i="10" s="1"/>
  <c r="BP182" i="1"/>
  <c r="BZ182" i="1" s="1"/>
  <c r="CA182" i="1" s="1"/>
  <c r="AY179" i="1"/>
  <c r="BH180" i="1"/>
  <c r="BG179" i="1"/>
  <c r="CD179" i="1" s="1"/>
  <c r="AZ183" i="1"/>
  <c r="AX180" i="1"/>
  <c r="AU180" i="1"/>
  <c r="AS182" i="1"/>
  <c r="AT181" i="1"/>
  <c r="Q89" i="3"/>
  <c r="T89" i="3" s="1"/>
  <c r="U89" i="3" s="1"/>
  <c r="AM89" i="3" s="1"/>
  <c r="Z90" i="3"/>
  <c r="AU270" i="21" l="1"/>
  <c r="AV269" i="21"/>
  <c r="BA267" i="21"/>
  <c r="CF265" i="21"/>
  <c r="BU265" i="21"/>
  <c r="BY265" i="21" s="1"/>
  <c r="BZ265" i="21" s="1"/>
  <c r="BW267" i="21" s="1"/>
  <c r="BX267" i="21" s="1"/>
  <c r="AM267" i="21"/>
  <c r="AH267" i="21"/>
  <c r="CC264" i="21"/>
  <c r="CO264" i="21"/>
  <c r="CP264" i="21" s="1"/>
  <c r="CJ161" i="21"/>
  <c r="CK161" i="21" s="1"/>
  <c r="CI161" i="21"/>
  <c r="AN266" i="21"/>
  <c r="BR266" i="21"/>
  <c r="BL156" i="21"/>
  <c r="BM156" i="21"/>
  <c r="CN264" i="21"/>
  <c r="CG264" i="21"/>
  <c r="BF275" i="21"/>
  <c r="AZ268" i="21"/>
  <c r="AW268" i="21"/>
  <c r="CB265" i="21"/>
  <c r="BI266" i="21"/>
  <c r="BJ267" i="21"/>
  <c r="D269" i="21"/>
  <c r="J268" i="21"/>
  <c r="AG268" i="21" s="1"/>
  <c r="BB277" i="21"/>
  <c r="BC276" i="21"/>
  <c r="BE276" i="21" s="1"/>
  <c r="M54" i="1"/>
  <c r="BA54" i="1"/>
  <c r="BC54" i="1" s="1"/>
  <c r="BD54" i="1" s="1"/>
  <c r="A1048" i="3"/>
  <c r="CM179" i="1"/>
  <c r="CN179" i="1" s="1"/>
  <c r="J113" i="10" s="1"/>
  <c r="AW228" i="1"/>
  <c r="F113" i="10"/>
  <c r="CE179" i="1"/>
  <c r="CL179" i="1"/>
  <c r="BV178" i="1"/>
  <c r="BW178" i="1" s="1"/>
  <c r="BX178" i="1" s="1"/>
  <c r="BU180" i="1" s="1"/>
  <c r="BS179" i="1"/>
  <c r="AM183" i="1"/>
  <c r="D117" i="10" s="1"/>
  <c r="BP183" i="1"/>
  <c r="BZ183" i="1" s="1"/>
  <c r="CA183" i="1" s="1"/>
  <c r="AY180" i="1"/>
  <c r="BH181" i="1"/>
  <c r="BG180" i="1"/>
  <c r="CD180" i="1" s="1"/>
  <c r="AZ184" i="1"/>
  <c r="AX181" i="1"/>
  <c r="AU181" i="1"/>
  <c r="AS183" i="1"/>
  <c r="AT182" i="1"/>
  <c r="Q90" i="3"/>
  <c r="T90" i="3" s="1"/>
  <c r="U90" i="3" s="1"/>
  <c r="AM90" i="3" s="1"/>
  <c r="Z91" i="3"/>
  <c r="BB278" i="21" l="1"/>
  <c r="BC277" i="21"/>
  <c r="BE277" i="21" s="1"/>
  <c r="CF266" i="21"/>
  <c r="BU266" i="21"/>
  <c r="BY266" i="21" s="1"/>
  <c r="BZ266" i="21" s="1"/>
  <c r="BW268" i="21" s="1"/>
  <c r="BX268" i="21" s="1"/>
  <c r="BA268" i="21"/>
  <c r="CB266" i="21"/>
  <c r="AN267" i="21"/>
  <c r="BR267" i="21"/>
  <c r="AM268" i="21"/>
  <c r="AH268" i="21"/>
  <c r="CO265" i="21"/>
  <c r="CP265" i="21" s="1"/>
  <c r="CC265" i="21"/>
  <c r="BN156" i="21"/>
  <c r="BO156" i="21"/>
  <c r="AD156" i="21" s="1"/>
  <c r="AP157" i="21" s="1"/>
  <c r="AO157" i="21" s="1"/>
  <c r="BK157" i="21" s="1"/>
  <c r="D270" i="21"/>
  <c r="J269" i="21"/>
  <c r="AG269" i="21" s="1"/>
  <c r="CG265" i="21"/>
  <c r="CN265" i="21"/>
  <c r="AZ269" i="21"/>
  <c r="AW269" i="21"/>
  <c r="BF276" i="21"/>
  <c r="BI267" i="21"/>
  <c r="BJ268" i="21"/>
  <c r="CM161" i="21"/>
  <c r="CH162" i="21" s="1"/>
  <c r="CL161" i="21"/>
  <c r="AU271" i="21"/>
  <c r="AV270" i="21"/>
  <c r="A1049" i="3"/>
  <c r="CM180" i="1"/>
  <c r="CN180" i="1" s="1"/>
  <c r="J114" i="10" s="1"/>
  <c r="AW229" i="1"/>
  <c r="F114" i="10"/>
  <c r="CE180" i="1"/>
  <c r="CL180" i="1"/>
  <c r="BS180" i="1"/>
  <c r="BV179" i="1"/>
  <c r="BW179" i="1" s="1"/>
  <c r="BX179" i="1" s="1"/>
  <c r="BU181" i="1" s="1"/>
  <c r="AM184" i="1"/>
  <c r="D118" i="10" s="1"/>
  <c r="BP184" i="1"/>
  <c r="BZ184" i="1" s="1"/>
  <c r="CA184" i="1" s="1"/>
  <c r="AY181" i="1"/>
  <c r="BH182" i="1"/>
  <c r="H116" i="10" s="1"/>
  <c r="BG181" i="1"/>
  <c r="CD181" i="1" s="1"/>
  <c r="AZ185" i="1"/>
  <c r="AS184" i="1"/>
  <c r="AT183" i="1"/>
  <c r="AX182" i="1"/>
  <c r="AU182" i="1"/>
  <c r="Q91" i="3"/>
  <c r="T91" i="3" s="1"/>
  <c r="U91" i="3" s="1"/>
  <c r="AM91" i="3" s="1"/>
  <c r="Z92" i="3"/>
  <c r="AU272" i="21" l="1"/>
  <c r="AV271" i="21"/>
  <c r="CF267" i="21"/>
  <c r="BU267" i="21"/>
  <c r="BY267" i="21" s="1"/>
  <c r="BZ267" i="21" s="1"/>
  <c r="BW269" i="21" s="1"/>
  <c r="BX269" i="21" s="1"/>
  <c r="BA269" i="21"/>
  <c r="D271" i="21"/>
  <c r="J270" i="21"/>
  <c r="AG270" i="21" s="1"/>
  <c r="CB267" i="21"/>
  <c r="CO266" i="21"/>
  <c r="CP266" i="21" s="1"/>
  <c r="CC266" i="21"/>
  <c r="BL157" i="21"/>
  <c r="BM157" i="21"/>
  <c r="CN266" i="21"/>
  <c r="CG266" i="21"/>
  <c r="CJ162" i="21"/>
  <c r="CK162" i="21" s="1"/>
  <c r="CI162" i="21"/>
  <c r="BF277" i="21"/>
  <c r="AZ270" i="21"/>
  <c r="AW270" i="21"/>
  <c r="BJ269" i="21"/>
  <c r="BI268" i="21"/>
  <c r="AH269" i="21"/>
  <c r="AM269" i="21"/>
  <c r="AN268" i="21"/>
  <c r="BR268" i="21"/>
  <c r="BB279" i="21"/>
  <c r="BC278" i="21"/>
  <c r="BE278" i="21" s="1"/>
  <c r="A1050" i="3"/>
  <c r="CM181" i="1"/>
  <c r="CN181" i="1" s="1"/>
  <c r="J115" i="10" s="1"/>
  <c r="AW230" i="1"/>
  <c r="F115" i="10"/>
  <c r="CE181" i="1"/>
  <c r="CL181" i="1"/>
  <c r="BV180" i="1"/>
  <c r="BW180" i="1" s="1"/>
  <c r="BX180" i="1" s="1"/>
  <c r="BU182" i="1" s="1"/>
  <c r="BS181" i="1"/>
  <c r="AM185" i="1"/>
  <c r="D119" i="10" s="1"/>
  <c r="BP185" i="1"/>
  <c r="BZ185" i="1" s="1"/>
  <c r="CA185" i="1" s="1"/>
  <c r="AY182" i="1"/>
  <c r="BH183" i="1"/>
  <c r="BG182" i="1"/>
  <c r="CD182" i="1" s="1"/>
  <c r="AZ186" i="1"/>
  <c r="AU183" i="1"/>
  <c r="AX183" i="1"/>
  <c r="AS185" i="1"/>
  <c r="AT184" i="1"/>
  <c r="Q92" i="3"/>
  <c r="T92" i="3" s="1"/>
  <c r="U92" i="3" s="1"/>
  <c r="AM92" i="3" s="1"/>
  <c r="Z93" i="3"/>
  <c r="BB280" i="21" l="1"/>
  <c r="BC279" i="21"/>
  <c r="BE279" i="21" s="1"/>
  <c r="AN269" i="21"/>
  <c r="BR269" i="21"/>
  <c r="BO157" i="21"/>
  <c r="AD157" i="21" s="1"/>
  <c r="AP158" i="21" s="1"/>
  <c r="AO158" i="21" s="1"/>
  <c r="BK158" i="21" s="1"/>
  <c r="BN157" i="21"/>
  <c r="J271" i="21"/>
  <c r="AG271" i="21" s="1"/>
  <c r="D272" i="21"/>
  <c r="CB268" i="21"/>
  <c r="BA270" i="21"/>
  <c r="CL162" i="21"/>
  <c r="CM162" i="21"/>
  <c r="CH163" i="21" s="1"/>
  <c r="CC267" i="21"/>
  <c r="CO267" i="21"/>
  <c r="CP267" i="21" s="1"/>
  <c r="CN267" i="21"/>
  <c r="CG267" i="21"/>
  <c r="CF268" i="21"/>
  <c r="BU268" i="21"/>
  <c r="BY268" i="21" s="1"/>
  <c r="BZ268" i="21" s="1"/>
  <c r="BW270" i="21" s="1"/>
  <c r="BX270" i="21" s="1"/>
  <c r="AW271" i="21"/>
  <c r="AZ271" i="21"/>
  <c r="BF278" i="21"/>
  <c r="BI269" i="21"/>
  <c r="BJ270" i="21"/>
  <c r="AH270" i="21"/>
  <c r="AM270" i="21"/>
  <c r="AU273" i="21"/>
  <c r="AV272" i="21"/>
  <c r="A1051" i="3"/>
  <c r="CM182" i="1"/>
  <c r="CN182" i="1" s="1"/>
  <c r="J116" i="10" s="1"/>
  <c r="AW231" i="1"/>
  <c r="F116" i="10"/>
  <c r="CE182" i="1"/>
  <c r="CL182" i="1"/>
  <c r="BS182" i="1"/>
  <c r="BV181" i="1"/>
  <c r="BW181" i="1" s="1"/>
  <c r="BX181" i="1" s="1"/>
  <c r="BU183" i="1" s="1"/>
  <c r="AM186" i="1"/>
  <c r="D120" i="10" s="1"/>
  <c r="BP186" i="1"/>
  <c r="BZ186" i="1" s="1"/>
  <c r="CA186" i="1" s="1"/>
  <c r="AY183" i="1"/>
  <c r="BH184" i="1"/>
  <c r="BG183" i="1"/>
  <c r="CD183" i="1" s="1"/>
  <c r="AZ187" i="1"/>
  <c r="AX184" i="1"/>
  <c r="AU184" i="1"/>
  <c r="AS186" i="1"/>
  <c r="AT185" i="1"/>
  <c r="Q93" i="3"/>
  <c r="T93" i="3" s="1"/>
  <c r="U93" i="3" s="1"/>
  <c r="AM93" i="3" s="1"/>
  <c r="Z94" i="3"/>
  <c r="AU274" i="21" l="1"/>
  <c r="AV273" i="21"/>
  <c r="BU269" i="21"/>
  <c r="BY269" i="21" s="1"/>
  <c r="BZ269" i="21" s="1"/>
  <c r="BW271" i="21" s="1"/>
  <c r="BX271" i="21" s="1"/>
  <c r="CF269" i="21"/>
  <c r="CJ163" i="21"/>
  <c r="CK163" i="21" s="1"/>
  <c r="CI163" i="21"/>
  <c r="AH271" i="21"/>
  <c r="AM271" i="21"/>
  <c r="BR270" i="21"/>
  <c r="AN270" i="21"/>
  <c r="CN268" i="21"/>
  <c r="CG268" i="21"/>
  <c r="CC268" i="21"/>
  <c r="CO268" i="21"/>
  <c r="CP268" i="21" s="1"/>
  <c r="BL158" i="21"/>
  <c r="BM158" i="21"/>
  <c r="BF279" i="21"/>
  <c r="AZ272" i="21"/>
  <c r="AW272" i="21"/>
  <c r="BJ271" i="21"/>
  <c r="BI270" i="21"/>
  <c r="BA271" i="21"/>
  <c r="D273" i="21"/>
  <c r="J272" i="21"/>
  <c r="AG272" i="21" s="1"/>
  <c r="CB269" i="21"/>
  <c r="BB281" i="21"/>
  <c r="BC280" i="21"/>
  <c r="BE280" i="21" s="1"/>
  <c r="A1052" i="3"/>
  <c r="CM183" i="1"/>
  <c r="CN183" i="1" s="1"/>
  <c r="J117" i="10" s="1"/>
  <c r="AW232" i="1"/>
  <c r="F117" i="10"/>
  <c r="CE183" i="1"/>
  <c r="CL183" i="1"/>
  <c r="BS183" i="1"/>
  <c r="BV182" i="1"/>
  <c r="BW182" i="1" s="1"/>
  <c r="BX182" i="1" s="1"/>
  <c r="BU184" i="1" s="1"/>
  <c r="AM187" i="1"/>
  <c r="D121" i="10" s="1"/>
  <c r="BP187" i="1"/>
  <c r="BZ187" i="1" s="1"/>
  <c r="CA187" i="1" s="1"/>
  <c r="AY184" i="1"/>
  <c r="BH185" i="1"/>
  <c r="BG184" i="1"/>
  <c r="CD184" i="1" s="1"/>
  <c r="AZ188" i="1"/>
  <c r="AX185" i="1"/>
  <c r="AU185" i="1"/>
  <c r="AS187" i="1"/>
  <c r="AT186" i="1"/>
  <c r="Q94" i="3"/>
  <c r="T94" i="3" s="1"/>
  <c r="U94" i="3" s="1"/>
  <c r="AM94" i="3" s="1"/>
  <c r="Z95" i="3"/>
  <c r="BB282" i="21" l="1"/>
  <c r="BC281" i="21"/>
  <c r="BE281" i="21" s="1"/>
  <c r="D274" i="21"/>
  <c r="J273" i="21"/>
  <c r="AG273" i="21" s="1"/>
  <c r="CF270" i="21"/>
  <c r="BU270" i="21"/>
  <c r="AN271" i="21"/>
  <c r="BR271" i="21"/>
  <c r="CG269" i="21"/>
  <c r="CN269" i="21"/>
  <c r="CC269" i="21"/>
  <c r="CO269" i="21"/>
  <c r="CP269" i="21" s="1"/>
  <c r="BI271" i="21"/>
  <c r="BJ272" i="21"/>
  <c r="BN158" i="21"/>
  <c r="BO158" i="21"/>
  <c r="AD158" i="21" s="1"/>
  <c r="AP159" i="21" s="1"/>
  <c r="AO159" i="21" s="1"/>
  <c r="BK159" i="21" s="1"/>
  <c r="CB270" i="21"/>
  <c r="BY270" i="21"/>
  <c r="BZ270" i="21" s="1"/>
  <c r="BW272" i="21" s="1"/>
  <c r="BX272" i="21" s="1"/>
  <c r="AZ273" i="21"/>
  <c r="AW273" i="21"/>
  <c r="BF280" i="21"/>
  <c r="AM272" i="21"/>
  <c r="AH272" i="21"/>
  <c r="BA272" i="21"/>
  <c r="CM163" i="21"/>
  <c r="CH164" i="21" s="1"/>
  <c r="CL163" i="21"/>
  <c r="AU275" i="21"/>
  <c r="AV274" i="21"/>
  <c r="CM184" i="1"/>
  <c r="CN184" i="1" s="1"/>
  <c r="J118" i="10" s="1"/>
  <c r="A1053" i="3"/>
  <c r="AW233" i="1"/>
  <c r="F118" i="10"/>
  <c r="CE184" i="1"/>
  <c r="CL184" i="1"/>
  <c r="BV183" i="1"/>
  <c r="BW183" i="1" s="1"/>
  <c r="BX183" i="1" s="1"/>
  <c r="BU185" i="1" s="1"/>
  <c r="BS184" i="1"/>
  <c r="AM188" i="1"/>
  <c r="D122" i="10" s="1"/>
  <c r="BP188" i="1"/>
  <c r="BZ188" i="1" s="1"/>
  <c r="CA188" i="1" s="1"/>
  <c r="AY185" i="1"/>
  <c r="BH186" i="1"/>
  <c r="BG185" i="1"/>
  <c r="CD185" i="1" s="1"/>
  <c r="AZ189" i="1"/>
  <c r="AU186" i="1"/>
  <c r="AX186" i="1"/>
  <c r="AS188" i="1"/>
  <c r="AT187" i="1"/>
  <c r="Q95" i="3"/>
  <c r="T95" i="3" s="1"/>
  <c r="U95" i="3" s="1"/>
  <c r="AM95" i="3" s="1"/>
  <c r="Z96" i="3"/>
  <c r="AU276" i="21" l="1"/>
  <c r="AV275" i="21"/>
  <c r="BJ273" i="21"/>
  <c r="BI272" i="21"/>
  <c r="AH273" i="21"/>
  <c r="AM273" i="21"/>
  <c r="CO270" i="21"/>
  <c r="CP270" i="21" s="1"/>
  <c r="CC270" i="21"/>
  <c r="BU271" i="21"/>
  <c r="BY271" i="21" s="1"/>
  <c r="BZ271" i="21" s="1"/>
  <c r="BW273" i="21" s="1"/>
  <c r="BX273" i="21" s="1"/>
  <c r="CF271" i="21"/>
  <c r="D275" i="21"/>
  <c r="J274" i="21"/>
  <c r="AG274" i="21" s="1"/>
  <c r="CI164" i="21"/>
  <c r="CJ164" i="21"/>
  <c r="CK164" i="21" s="1"/>
  <c r="BL159" i="21"/>
  <c r="BM159" i="21"/>
  <c r="BF281" i="21"/>
  <c r="AZ274" i="21"/>
  <c r="AW274" i="21"/>
  <c r="BR272" i="21"/>
  <c r="AN272" i="21"/>
  <c r="BA273" i="21"/>
  <c r="CB271" i="21"/>
  <c r="CN270" i="21"/>
  <c r="CG270" i="21"/>
  <c r="BB283" i="21"/>
  <c r="BC282" i="21"/>
  <c r="BE282" i="21" s="1"/>
  <c r="A1054" i="3"/>
  <c r="A1055" i="3" s="1"/>
  <c r="A1056" i="3" s="1"/>
  <c r="A1057" i="3" s="1"/>
  <c r="A1058" i="3" s="1"/>
  <c r="A1059" i="3" s="1"/>
  <c r="CM185" i="1"/>
  <c r="CN185" i="1" s="1"/>
  <c r="J119" i="10" s="1"/>
  <c r="AW234" i="1"/>
  <c r="F119" i="10"/>
  <c r="CE185" i="1"/>
  <c r="CL185" i="1"/>
  <c r="BS185" i="1"/>
  <c r="BV184" i="1"/>
  <c r="BW184" i="1" s="1"/>
  <c r="BX184" i="1" s="1"/>
  <c r="BU186" i="1" s="1"/>
  <c r="AM189" i="1"/>
  <c r="D123" i="10" s="1"/>
  <c r="BP189" i="1"/>
  <c r="BZ189" i="1" s="1"/>
  <c r="CA189" i="1" s="1"/>
  <c r="AY186" i="1"/>
  <c r="BH187" i="1"/>
  <c r="BG186" i="1"/>
  <c r="CD186" i="1" s="1"/>
  <c r="AZ190" i="1"/>
  <c r="AS189" i="1"/>
  <c r="AT188" i="1"/>
  <c r="AX187" i="1"/>
  <c r="AU187" i="1"/>
  <c r="Q96" i="3"/>
  <c r="T96" i="3" s="1"/>
  <c r="U96" i="3" s="1"/>
  <c r="AM96" i="3" s="1"/>
  <c r="Z97" i="3"/>
  <c r="BB284" i="21" l="1"/>
  <c r="BC283" i="21"/>
  <c r="BE283" i="21" s="1"/>
  <c r="BA274" i="21"/>
  <c r="J275" i="21"/>
  <c r="AG275" i="21" s="1"/>
  <c r="D276" i="21"/>
  <c r="BU272" i="21"/>
  <c r="BY272" i="21" s="1"/>
  <c r="BZ272" i="21" s="1"/>
  <c r="BW274" i="21" s="1"/>
  <c r="BX274" i="21" s="1"/>
  <c r="CF272" i="21"/>
  <c r="CL164" i="21"/>
  <c r="CM164" i="21"/>
  <c r="CH165" i="21" s="1"/>
  <c r="CN271" i="21"/>
  <c r="CG271" i="21"/>
  <c r="BI273" i="21"/>
  <c r="BJ274" i="21"/>
  <c r="CB272" i="21"/>
  <c r="AN273" i="21"/>
  <c r="BR273" i="21"/>
  <c r="AZ275" i="21"/>
  <c r="AW275" i="21"/>
  <c r="BF282" i="21"/>
  <c r="CC271" i="21"/>
  <c r="CO271" i="21"/>
  <c r="CP271" i="21" s="1"/>
  <c r="BO159" i="21"/>
  <c r="AD159" i="21" s="1"/>
  <c r="AP160" i="21" s="1"/>
  <c r="AO160" i="21" s="1"/>
  <c r="BK160" i="21" s="1"/>
  <c r="BN159" i="21"/>
  <c r="AM274" i="21"/>
  <c r="AH274" i="21"/>
  <c r="AU277" i="21"/>
  <c r="AV276" i="21"/>
  <c r="CM186" i="1"/>
  <c r="CN186" i="1" s="1"/>
  <c r="J120" i="10" s="1"/>
  <c r="A1060" i="3"/>
  <c r="A1061" i="3" s="1"/>
  <c r="A1062" i="3" s="1"/>
  <c r="A1063" i="3" s="1"/>
  <c r="A1064" i="3" s="1"/>
  <c r="A1065" i="3" s="1"/>
  <c r="A1066" i="3" s="1"/>
  <c r="A1067" i="3" s="1"/>
  <c r="E55" i="1"/>
  <c r="E56" i="1"/>
  <c r="F56" i="1" s="1"/>
  <c r="AW235" i="1"/>
  <c r="F120" i="10"/>
  <c r="CE186" i="1"/>
  <c r="CL186" i="1"/>
  <c r="BS186" i="1"/>
  <c r="BV185" i="1"/>
  <c r="BW185" i="1" s="1"/>
  <c r="BX185" i="1" s="1"/>
  <c r="BU187" i="1" s="1"/>
  <c r="AM190" i="1"/>
  <c r="D124" i="10" s="1"/>
  <c r="BP190" i="1"/>
  <c r="BZ190" i="1" s="1"/>
  <c r="CA190" i="1" s="1"/>
  <c r="AY187" i="1"/>
  <c r="BH188" i="1"/>
  <c r="BG187" i="1"/>
  <c r="CD187" i="1" s="1"/>
  <c r="AZ191" i="1"/>
  <c r="AU188" i="1"/>
  <c r="AX188" i="1"/>
  <c r="AS190" i="1"/>
  <c r="AT189" i="1"/>
  <c r="Q97" i="3"/>
  <c r="T97" i="3" s="1"/>
  <c r="U97" i="3" s="1"/>
  <c r="AM97" i="3" s="1"/>
  <c r="Z98" i="3"/>
  <c r="AU278" i="21" l="1"/>
  <c r="AV277" i="21"/>
  <c r="BL160" i="21"/>
  <c r="BM160" i="21"/>
  <c r="CB273" i="21"/>
  <c r="CO272" i="21"/>
  <c r="CP272" i="21" s="1"/>
  <c r="CC272" i="21"/>
  <c r="BI274" i="21"/>
  <c r="BJ275" i="21"/>
  <c r="CJ165" i="21"/>
  <c r="CK165" i="21" s="1"/>
  <c r="CI165" i="21"/>
  <c r="D277" i="21"/>
  <c r="J276" i="21"/>
  <c r="AG276" i="21" s="1"/>
  <c r="AN274" i="21"/>
  <c r="BR274" i="21"/>
  <c r="BU273" i="21"/>
  <c r="BY273" i="21" s="1"/>
  <c r="BZ273" i="21" s="1"/>
  <c r="BW275" i="21" s="1"/>
  <c r="BX275" i="21" s="1"/>
  <c r="CF273" i="21"/>
  <c r="AM275" i="21"/>
  <c r="AH275" i="21"/>
  <c r="BF283" i="21"/>
  <c r="AZ276" i="21"/>
  <c r="AW276" i="21"/>
  <c r="BA275" i="21"/>
  <c r="CN272" i="21"/>
  <c r="CG272" i="21"/>
  <c r="BB285" i="21"/>
  <c r="BC284" i="21"/>
  <c r="BE284" i="21" s="1"/>
  <c r="A1068" i="3"/>
  <c r="A1069" i="3" s="1"/>
  <c r="A1070" i="3" s="1"/>
  <c r="A1071" i="3" s="1"/>
  <c r="A1072" i="3" s="1"/>
  <c r="A1073" i="3" s="1"/>
  <c r="A1074" i="3" s="1"/>
  <c r="A1075" i="3" s="1"/>
  <c r="A1076" i="3" s="1"/>
  <c r="A1077" i="3" s="1"/>
  <c r="A1078" i="3" s="1"/>
  <c r="A1079" i="3" s="1"/>
  <c r="A1080" i="3" s="1"/>
  <c r="A1081" i="3" s="1"/>
  <c r="A1082" i="3" s="1"/>
  <c r="F55" i="1"/>
  <c r="H55" i="1"/>
  <c r="CM187" i="1"/>
  <c r="CN187" i="1" s="1"/>
  <c r="J121" i="10" s="1"/>
  <c r="AW236" i="1"/>
  <c r="F121" i="10"/>
  <c r="CE187" i="1"/>
  <c r="CL187" i="1"/>
  <c r="BV186" i="1"/>
  <c r="BW186" i="1" s="1"/>
  <c r="BX186" i="1" s="1"/>
  <c r="BU188" i="1" s="1"/>
  <c r="BS187" i="1"/>
  <c r="AM191" i="1"/>
  <c r="D125" i="10" s="1"/>
  <c r="BP191" i="1"/>
  <c r="BZ191" i="1" s="1"/>
  <c r="CA191" i="1" s="1"/>
  <c r="AY188" i="1"/>
  <c r="BH189" i="1"/>
  <c r="H123" i="10" s="1"/>
  <c r="BG188" i="1"/>
  <c r="CD188" i="1" s="1"/>
  <c r="AZ192" i="1"/>
  <c r="AS191" i="1"/>
  <c r="AT190" i="1"/>
  <c r="AX189" i="1"/>
  <c r="AU189" i="1"/>
  <c r="Q98" i="3"/>
  <c r="T98" i="3" s="1"/>
  <c r="U98" i="3" s="1"/>
  <c r="AM98" i="3" s="1"/>
  <c r="Z99" i="3"/>
  <c r="BB286" i="21" l="1"/>
  <c r="BC285" i="21"/>
  <c r="BE285" i="21" s="1"/>
  <c r="CN273" i="21"/>
  <c r="CG273" i="21"/>
  <c r="CM165" i="21"/>
  <c r="CH166" i="21" s="1"/>
  <c r="CL165" i="21"/>
  <c r="BO160" i="21"/>
  <c r="AD160" i="21" s="1"/>
  <c r="AP161" i="21" s="1"/>
  <c r="AO161" i="21" s="1"/>
  <c r="BK161" i="21" s="1"/>
  <c r="BN160" i="21"/>
  <c r="AM276" i="21"/>
  <c r="AH276" i="21"/>
  <c r="BI275" i="21"/>
  <c r="BJ276" i="21"/>
  <c r="CB274" i="21"/>
  <c r="D278" i="21"/>
  <c r="J277" i="21"/>
  <c r="AG277" i="21" s="1"/>
  <c r="CF274" i="21"/>
  <c r="BU274" i="21"/>
  <c r="BY274" i="21" s="1"/>
  <c r="BZ274" i="21" s="1"/>
  <c r="BW276" i="21" s="1"/>
  <c r="BX276" i="21" s="1"/>
  <c r="CO273" i="21"/>
  <c r="CP273" i="21" s="1"/>
  <c r="CC273" i="21"/>
  <c r="AW277" i="21"/>
  <c r="AZ277" i="21"/>
  <c r="BF284" i="21"/>
  <c r="BA276" i="21"/>
  <c r="AN275" i="21"/>
  <c r="BR275" i="21"/>
  <c r="AU279" i="21"/>
  <c r="AV278" i="21"/>
  <c r="CM188" i="1"/>
  <c r="CN188" i="1" s="1"/>
  <c r="J122" i="10" s="1"/>
  <c r="M55" i="1"/>
  <c r="BA55" i="1"/>
  <c r="BC55" i="1" s="1"/>
  <c r="BD55" i="1" s="1"/>
  <c r="A1083" i="3"/>
  <c r="A1084" i="3" s="1"/>
  <c r="A1085" i="3" s="1"/>
  <c r="A1086" i="3" s="1"/>
  <c r="AW237" i="1"/>
  <c r="F122" i="10"/>
  <c r="CE188" i="1"/>
  <c r="CL188" i="1"/>
  <c r="BS188" i="1"/>
  <c r="BV187" i="1"/>
  <c r="BW187" i="1" s="1"/>
  <c r="BX187" i="1" s="1"/>
  <c r="BU189" i="1" s="1"/>
  <c r="AM192" i="1"/>
  <c r="D126" i="10" s="1"/>
  <c r="BP192" i="1"/>
  <c r="BZ192" i="1" s="1"/>
  <c r="CA192" i="1" s="1"/>
  <c r="AY189" i="1"/>
  <c r="BH190" i="1"/>
  <c r="BG189" i="1"/>
  <c r="CD189" i="1" s="1"/>
  <c r="AZ193" i="1"/>
  <c r="AU190" i="1"/>
  <c r="AX190" i="1"/>
  <c r="AS192" i="1"/>
  <c r="AT191" i="1"/>
  <c r="Q99" i="3"/>
  <c r="T99" i="3" s="1"/>
  <c r="U99" i="3" s="1"/>
  <c r="AM99" i="3" s="1"/>
  <c r="Z100" i="3"/>
  <c r="AU280" i="21" l="1"/>
  <c r="AV279" i="21"/>
  <c r="AH277" i="21"/>
  <c r="AM277" i="21"/>
  <c r="BI276" i="21"/>
  <c r="BJ277" i="21"/>
  <c r="CB275" i="21"/>
  <c r="BA277" i="21"/>
  <c r="D279" i="21"/>
  <c r="J278" i="21"/>
  <c r="AG278" i="21" s="1"/>
  <c r="CF275" i="21"/>
  <c r="BU275" i="21"/>
  <c r="BY275" i="21" s="1"/>
  <c r="BZ275" i="21" s="1"/>
  <c r="BW277" i="21" s="1"/>
  <c r="BX277" i="21" s="1"/>
  <c r="BL161" i="21"/>
  <c r="BM161" i="21"/>
  <c r="BF285" i="21"/>
  <c r="AZ278" i="21"/>
  <c r="AW278" i="21"/>
  <c r="CN274" i="21"/>
  <c r="CG274" i="21"/>
  <c r="CO274" i="21"/>
  <c r="CP274" i="21" s="1"/>
  <c r="CC274" i="21"/>
  <c r="AN276" i="21"/>
  <c r="BR276" i="21"/>
  <c r="CJ166" i="21"/>
  <c r="CK166" i="21" s="1"/>
  <c r="CI166" i="21"/>
  <c r="BB287" i="21"/>
  <c r="BC286" i="21"/>
  <c r="BE286" i="21" s="1"/>
  <c r="A1087" i="3"/>
  <c r="A1088" i="3" s="1"/>
  <c r="A1089" i="3" s="1"/>
  <c r="A1090" i="3" s="1"/>
  <c r="A1091" i="3" s="1"/>
  <c r="A1092" i="3" s="1"/>
  <c r="A1093" i="3" s="1"/>
  <c r="A1094" i="3" s="1"/>
  <c r="CM189" i="1"/>
  <c r="CN189" i="1" s="1"/>
  <c r="J123" i="10" s="1"/>
  <c r="AW238" i="1"/>
  <c r="F123" i="10"/>
  <c r="CE189" i="1"/>
  <c r="CL189" i="1"/>
  <c r="BS189" i="1"/>
  <c r="BV188" i="1"/>
  <c r="BW188" i="1" s="1"/>
  <c r="BX188" i="1" s="1"/>
  <c r="BU190" i="1" s="1"/>
  <c r="AM193" i="1"/>
  <c r="D127" i="10" s="1"/>
  <c r="BP193" i="1"/>
  <c r="BZ193" i="1" s="1"/>
  <c r="CA193" i="1" s="1"/>
  <c r="AY190" i="1"/>
  <c r="BH191" i="1"/>
  <c r="BG190" i="1"/>
  <c r="CD190" i="1" s="1"/>
  <c r="AZ194" i="1"/>
  <c r="AS193" i="1"/>
  <c r="AT192" i="1"/>
  <c r="AX191" i="1"/>
  <c r="AU191" i="1"/>
  <c r="Q100" i="3"/>
  <c r="T100" i="3" s="1"/>
  <c r="U100" i="3" s="1"/>
  <c r="AM100" i="3" s="1"/>
  <c r="Z101" i="3"/>
  <c r="BB288" i="21" l="1"/>
  <c r="BC287" i="21"/>
  <c r="BE287" i="21" s="1"/>
  <c r="BA278" i="21"/>
  <c r="D280" i="21"/>
  <c r="J279" i="21"/>
  <c r="AG279" i="21" s="1"/>
  <c r="CC275" i="21"/>
  <c r="CO275" i="21"/>
  <c r="CP275" i="21" s="1"/>
  <c r="AN277" i="21"/>
  <c r="BR277" i="21"/>
  <c r="CL166" i="21"/>
  <c r="CM166" i="21"/>
  <c r="CH167" i="21" s="1"/>
  <c r="CN275" i="21"/>
  <c r="CG275" i="21"/>
  <c r="BI277" i="21"/>
  <c r="BJ278" i="21"/>
  <c r="AW279" i="21"/>
  <c r="AZ279" i="21"/>
  <c r="BF286" i="21"/>
  <c r="CB276" i="21"/>
  <c r="BO161" i="21"/>
  <c r="AD161" i="21" s="1"/>
  <c r="AP162" i="21" s="1"/>
  <c r="AO162" i="21" s="1"/>
  <c r="BK162" i="21" s="1"/>
  <c r="BN161" i="21"/>
  <c r="AH278" i="21"/>
  <c r="AM278" i="21"/>
  <c r="BU276" i="21"/>
  <c r="BY276" i="21" s="1"/>
  <c r="BZ276" i="21" s="1"/>
  <c r="BW278" i="21" s="1"/>
  <c r="BX278" i="21" s="1"/>
  <c r="CF276" i="21"/>
  <c r="AU281" i="21"/>
  <c r="AV280" i="21"/>
  <c r="A1095" i="3"/>
  <c r="H56" i="1"/>
  <c r="CM190" i="1"/>
  <c r="CN190" i="1" s="1"/>
  <c r="J124" i="10" s="1"/>
  <c r="AW239" i="1"/>
  <c r="F124" i="10"/>
  <c r="CE190" i="1"/>
  <c r="CL190" i="1"/>
  <c r="BV189" i="1"/>
  <c r="BW189" i="1" s="1"/>
  <c r="BX189" i="1" s="1"/>
  <c r="BU191" i="1" s="1"/>
  <c r="BS190" i="1"/>
  <c r="AM194" i="1"/>
  <c r="D128" i="10" s="1"/>
  <c r="BP194" i="1"/>
  <c r="BZ194" i="1" s="1"/>
  <c r="CA194" i="1" s="1"/>
  <c r="AY191" i="1"/>
  <c r="BH192" i="1"/>
  <c r="BG191" i="1"/>
  <c r="CD191" i="1" s="1"/>
  <c r="AZ195" i="1"/>
  <c r="AX192" i="1"/>
  <c r="AU192" i="1"/>
  <c r="AS194" i="1"/>
  <c r="AT193" i="1"/>
  <c r="Q101" i="3"/>
  <c r="T101" i="3" s="1"/>
  <c r="U101" i="3" s="1"/>
  <c r="AM101" i="3" s="1"/>
  <c r="Z102" i="3"/>
  <c r="AU282" i="21" l="1"/>
  <c r="AV281" i="21"/>
  <c r="CC276" i="21"/>
  <c r="CO276" i="21"/>
  <c r="CP276" i="21" s="1"/>
  <c r="CN276" i="21"/>
  <c r="CG276" i="21"/>
  <c r="BI278" i="21"/>
  <c r="BJ279" i="21"/>
  <c r="CJ167" i="21"/>
  <c r="CK167" i="21" s="1"/>
  <c r="CI167" i="21"/>
  <c r="AH279" i="21"/>
  <c r="AM279" i="21"/>
  <c r="BL162" i="21"/>
  <c r="BM162" i="21"/>
  <c r="CF277" i="21"/>
  <c r="BU277" i="21"/>
  <c r="BY277" i="21" s="1"/>
  <c r="BZ277" i="21" s="1"/>
  <c r="BW279" i="21" s="1"/>
  <c r="BX279" i="21" s="1"/>
  <c r="D281" i="21"/>
  <c r="J280" i="21"/>
  <c r="AG280" i="21" s="1"/>
  <c r="BF287" i="21"/>
  <c r="AZ280" i="21"/>
  <c r="AW280" i="21"/>
  <c r="AN278" i="21"/>
  <c r="BR278" i="21"/>
  <c r="BA279" i="21"/>
  <c r="CB277" i="21"/>
  <c r="BB289" i="21"/>
  <c r="BC288" i="21"/>
  <c r="BE288" i="21" s="1"/>
  <c r="CM191" i="1"/>
  <c r="CN191" i="1" s="1"/>
  <c r="J125" i="10" s="1"/>
  <c r="M56" i="1"/>
  <c r="BA56" i="1"/>
  <c r="BC56" i="1" s="1"/>
  <c r="BD56" i="1" s="1"/>
  <c r="A1096" i="3"/>
  <c r="AW240" i="1"/>
  <c r="F125" i="10"/>
  <c r="CE191" i="1"/>
  <c r="CL191" i="1"/>
  <c r="BS191" i="1"/>
  <c r="BV190" i="1"/>
  <c r="BW190" i="1" s="1"/>
  <c r="BX190" i="1" s="1"/>
  <c r="BU192" i="1" s="1"/>
  <c r="AM195" i="1"/>
  <c r="D129" i="10" s="1"/>
  <c r="BP195" i="1"/>
  <c r="BZ195" i="1" s="1"/>
  <c r="CA195" i="1" s="1"/>
  <c r="AY192" i="1"/>
  <c r="BH193" i="1"/>
  <c r="BG192" i="1"/>
  <c r="CD192" i="1" s="1"/>
  <c r="AZ196" i="1"/>
  <c r="AX193" i="1"/>
  <c r="AU193" i="1"/>
  <c r="AS195" i="1"/>
  <c r="AT194" i="1"/>
  <c r="Q102" i="3"/>
  <c r="T102" i="3" s="1"/>
  <c r="U102" i="3" s="1"/>
  <c r="AM102" i="3" s="1"/>
  <c r="Z103" i="3"/>
  <c r="BB290" i="21" l="1"/>
  <c r="BC289" i="21"/>
  <c r="BE289" i="21" s="1"/>
  <c r="CG277" i="21"/>
  <c r="CN277" i="21"/>
  <c r="CF278" i="21"/>
  <c r="BU278" i="21"/>
  <c r="CO277" i="21"/>
  <c r="CP277" i="21" s="1"/>
  <c r="CC277" i="21"/>
  <c r="AM280" i="21"/>
  <c r="AH280" i="21"/>
  <c r="BO162" i="21"/>
  <c r="AD162" i="21" s="1"/>
  <c r="AP163" i="21" s="1"/>
  <c r="AO163" i="21" s="1"/>
  <c r="BK163" i="21" s="1"/>
  <c r="BN162" i="21"/>
  <c r="CB278" i="21"/>
  <c r="BY278" i="21"/>
  <c r="BZ278" i="21" s="1"/>
  <c r="BW280" i="21" s="1"/>
  <c r="BX280" i="21" s="1"/>
  <c r="BA280" i="21"/>
  <c r="J281" i="21"/>
  <c r="AG281" i="21" s="1"/>
  <c r="D282" i="21"/>
  <c r="CL167" i="21"/>
  <c r="CM167" i="21"/>
  <c r="CH168" i="21" s="1"/>
  <c r="AW281" i="21"/>
  <c r="AZ281" i="21"/>
  <c r="BF288" i="21"/>
  <c r="AN279" i="21"/>
  <c r="BR279" i="21"/>
  <c r="BI279" i="21"/>
  <c r="BJ280" i="21"/>
  <c r="AU283" i="21"/>
  <c r="AV282" i="21"/>
  <c r="CM192" i="1"/>
  <c r="CN192" i="1" s="1"/>
  <c r="J126" i="10" s="1"/>
  <c r="A1097" i="3"/>
  <c r="AW241" i="1"/>
  <c r="F126" i="10"/>
  <c r="CE192" i="1"/>
  <c r="CL192" i="1"/>
  <c r="BS192" i="1"/>
  <c r="BV191" i="1"/>
  <c r="BW191" i="1" s="1"/>
  <c r="BX191" i="1" s="1"/>
  <c r="BU193" i="1" s="1"/>
  <c r="AM196" i="1"/>
  <c r="D130" i="10" s="1"/>
  <c r="BP196" i="1"/>
  <c r="BZ196" i="1" s="1"/>
  <c r="CA196" i="1" s="1"/>
  <c r="AY193" i="1"/>
  <c r="BH194" i="1"/>
  <c r="H128" i="10" s="1"/>
  <c r="BG193" i="1"/>
  <c r="CD193" i="1" s="1"/>
  <c r="AZ197" i="1"/>
  <c r="AU194" i="1"/>
  <c r="AX194" i="1"/>
  <c r="AS196" i="1"/>
  <c r="AT195" i="1"/>
  <c r="Q103" i="3"/>
  <c r="T103" i="3" s="1"/>
  <c r="U103" i="3" s="1"/>
  <c r="AM103" i="3" s="1"/>
  <c r="Z104" i="3"/>
  <c r="AU284" i="21" l="1"/>
  <c r="AV283" i="21"/>
  <c r="BA281" i="21"/>
  <c r="D283" i="21"/>
  <c r="J282" i="21"/>
  <c r="AG282" i="21" s="1"/>
  <c r="BL163" i="21"/>
  <c r="BM163" i="21"/>
  <c r="BJ281" i="21"/>
  <c r="BI280" i="21"/>
  <c r="AH281" i="21"/>
  <c r="AM281" i="21"/>
  <c r="BU279" i="21"/>
  <c r="BY279" i="21" s="1"/>
  <c r="BZ279" i="21" s="1"/>
  <c r="BW281" i="21" s="1"/>
  <c r="BX281" i="21" s="1"/>
  <c r="CF279" i="21"/>
  <c r="CJ168" i="21"/>
  <c r="CK168" i="21" s="1"/>
  <c r="CI168" i="21"/>
  <c r="CO278" i="21"/>
  <c r="CP278" i="21" s="1"/>
  <c r="CC278" i="21"/>
  <c r="BR280" i="21"/>
  <c r="AN280" i="21"/>
  <c r="BF289" i="21"/>
  <c r="AZ282" i="21"/>
  <c r="AW282" i="21"/>
  <c r="CB279" i="21"/>
  <c r="CN278" i="21"/>
  <c r="CG278" i="21"/>
  <c r="BB291" i="21"/>
  <c r="BC290" i="21"/>
  <c r="BE290" i="21" s="1"/>
  <c r="A1098" i="3"/>
  <c r="CM193" i="1"/>
  <c r="CN193" i="1" s="1"/>
  <c r="J127" i="10" s="1"/>
  <c r="AW242" i="1"/>
  <c r="F127" i="10"/>
  <c r="CE193" i="1"/>
  <c r="CL193" i="1"/>
  <c r="BV192" i="1"/>
  <c r="BW192" i="1" s="1"/>
  <c r="BX192" i="1" s="1"/>
  <c r="BU194" i="1" s="1"/>
  <c r="BS193" i="1"/>
  <c r="AM197" i="1"/>
  <c r="D131" i="10" s="1"/>
  <c r="BP197" i="1"/>
  <c r="BZ197" i="1" s="1"/>
  <c r="CA197" i="1" s="1"/>
  <c r="AY194" i="1"/>
  <c r="BH195" i="1"/>
  <c r="BG194" i="1"/>
  <c r="CD194" i="1" s="1"/>
  <c r="AZ198" i="1"/>
  <c r="AS197" i="1"/>
  <c r="AT196" i="1"/>
  <c r="AX195" i="1"/>
  <c r="AU195" i="1"/>
  <c r="Q104" i="3"/>
  <c r="T104" i="3" s="1"/>
  <c r="U104" i="3" s="1"/>
  <c r="AM104" i="3" s="1"/>
  <c r="Z105" i="3"/>
  <c r="BB292" i="21" l="1"/>
  <c r="BC291" i="21"/>
  <c r="BE291" i="21" s="1"/>
  <c r="CL168" i="21"/>
  <c r="CM168" i="21"/>
  <c r="CH169" i="21" s="1"/>
  <c r="CN279" i="21"/>
  <c r="CG279" i="21"/>
  <c r="CF280" i="21"/>
  <c r="BU280" i="21"/>
  <c r="BY280" i="21" s="1"/>
  <c r="BZ280" i="21" s="1"/>
  <c r="BW282" i="21" s="1"/>
  <c r="BX282" i="21" s="1"/>
  <c r="AH282" i="21"/>
  <c r="AM282" i="21"/>
  <c r="BA282" i="21"/>
  <c r="BI281" i="21"/>
  <c r="BJ282" i="21"/>
  <c r="D284" i="21"/>
  <c r="J283" i="21"/>
  <c r="AG283" i="21" s="1"/>
  <c r="AW283" i="21"/>
  <c r="AZ283" i="21"/>
  <c r="BF290" i="21"/>
  <c r="CC279" i="21"/>
  <c r="CO279" i="21"/>
  <c r="CP279" i="21" s="1"/>
  <c r="CB280" i="21"/>
  <c r="AN281" i="21"/>
  <c r="BR281" i="21"/>
  <c r="BO163" i="21"/>
  <c r="AD163" i="21" s="1"/>
  <c r="AP164" i="21" s="1"/>
  <c r="AO164" i="21" s="1"/>
  <c r="BK164" i="21" s="1"/>
  <c r="BN163" i="21"/>
  <c r="AU285" i="21"/>
  <c r="AV284" i="21"/>
  <c r="CM194" i="1"/>
  <c r="CN194" i="1" s="1"/>
  <c r="J128" i="10" s="1"/>
  <c r="A1099" i="3"/>
  <c r="AW243" i="1"/>
  <c r="F128" i="10"/>
  <c r="CE194" i="1"/>
  <c r="CL194" i="1"/>
  <c r="BS194" i="1"/>
  <c r="BV193" i="1"/>
  <c r="BW193" i="1" s="1"/>
  <c r="BX193" i="1" s="1"/>
  <c r="BU195" i="1" s="1"/>
  <c r="AM198" i="1"/>
  <c r="D132" i="10" s="1"/>
  <c r="BP198" i="1"/>
  <c r="BZ198" i="1" s="1"/>
  <c r="CA198" i="1" s="1"/>
  <c r="AY195" i="1"/>
  <c r="BH196" i="1"/>
  <c r="BG195" i="1"/>
  <c r="CD195" i="1" s="1"/>
  <c r="AZ199" i="1"/>
  <c r="AX196" i="1"/>
  <c r="AU196" i="1"/>
  <c r="AS198" i="1"/>
  <c r="AT197" i="1"/>
  <c r="Q105" i="3"/>
  <c r="T105" i="3" s="1"/>
  <c r="U105" i="3" s="1"/>
  <c r="AM105" i="3" s="1"/>
  <c r="Z106" i="3"/>
  <c r="AU286" i="21" l="1"/>
  <c r="AV285" i="21"/>
  <c r="D285" i="21"/>
  <c r="J284" i="21"/>
  <c r="AG284" i="21" s="1"/>
  <c r="CJ169" i="21"/>
  <c r="CK169" i="21" s="1"/>
  <c r="CI169" i="21"/>
  <c r="BA283" i="21"/>
  <c r="BJ283" i="21"/>
  <c r="BI282" i="21"/>
  <c r="CN280" i="21"/>
  <c r="CG280" i="21"/>
  <c r="BL164" i="21"/>
  <c r="BM164" i="21"/>
  <c r="CF281" i="21"/>
  <c r="BU281" i="21"/>
  <c r="BY281" i="21" s="1"/>
  <c r="BZ281" i="21" s="1"/>
  <c r="BW283" i="21" s="1"/>
  <c r="BX283" i="21" s="1"/>
  <c r="BR282" i="21"/>
  <c r="AN282" i="21"/>
  <c r="BF291" i="21"/>
  <c r="AZ284" i="21"/>
  <c r="AW284" i="21"/>
  <c r="CB281" i="21"/>
  <c r="CO280" i="21"/>
  <c r="CP280" i="21" s="1"/>
  <c r="CC280" i="21"/>
  <c r="AM283" i="21"/>
  <c r="AH283" i="21"/>
  <c r="BB293" i="21"/>
  <c r="BC292" i="21"/>
  <c r="BE292" i="21" s="1"/>
  <c r="A1100" i="3"/>
  <c r="A1101" i="3" s="1"/>
  <c r="CM195" i="1"/>
  <c r="CN195" i="1" s="1"/>
  <c r="J129" i="10" s="1"/>
  <c r="AW244" i="1"/>
  <c r="F129" i="10"/>
  <c r="CE195" i="1"/>
  <c r="CL195" i="1"/>
  <c r="BS195" i="1"/>
  <c r="BV194" i="1"/>
  <c r="BW194" i="1" s="1"/>
  <c r="BX194" i="1" s="1"/>
  <c r="BU196" i="1" s="1"/>
  <c r="AM199" i="1"/>
  <c r="D133" i="10" s="1"/>
  <c r="BP199" i="1"/>
  <c r="BZ199" i="1" s="1"/>
  <c r="CA199" i="1" s="1"/>
  <c r="AY196" i="1"/>
  <c r="BH197" i="1"/>
  <c r="BG196" i="1"/>
  <c r="CD196" i="1" s="1"/>
  <c r="AZ200" i="1"/>
  <c r="AX197" i="1"/>
  <c r="AU197" i="1"/>
  <c r="AS199" i="1"/>
  <c r="AT198" i="1"/>
  <c r="Q106" i="3"/>
  <c r="T106" i="3" s="1"/>
  <c r="U106" i="3" s="1"/>
  <c r="AM106" i="3" s="1"/>
  <c r="Z107" i="3"/>
  <c r="BB294" i="21" l="1"/>
  <c r="BC293" i="21"/>
  <c r="BE293" i="21" s="1"/>
  <c r="CN281" i="21"/>
  <c r="CG281" i="21"/>
  <c r="AM284" i="21"/>
  <c r="AH284" i="21"/>
  <c r="BA284" i="21"/>
  <c r="BN164" i="21"/>
  <c r="BO164" i="21"/>
  <c r="AD164" i="21" s="1"/>
  <c r="AP165" i="21" s="1"/>
  <c r="AO165" i="21" s="1"/>
  <c r="BK165" i="21" s="1"/>
  <c r="BU282" i="21"/>
  <c r="BY282" i="21" s="1"/>
  <c r="BZ282" i="21" s="1"/>
  <c r="BW284" i="21" s="1"/>
  <c r="BX284" i="21" s="1"/>
  <c r="CF282" i="21"/>
  <c r="J285" i="21"/>
  <c r="AG285" i="21" s="1"/>
  <c r="D286" i="21"/>
  <c r="AN283" i="21"/>
  <c r="BR283" i="21"/>
  <c r="CC281" i="21"/>
  <c r="CO281" i="21"/>
  <c r="CP281" i="21" s="1"/>
  <c r="CB282" i="21"/>
  <c r="BI283" i="21"/>
  <c r="BJ284" i="21"/>
  <c r="AZ285" i="21"/>
  <c r="AW285" i="21"/>
  <c r="BF292" i="21"/>
  <c r="CM169" i="21"/>
  <c r="CH170" i="21" s="1"/>
  <c r="CL169" i="21"/>
  <c r="AU287" i="21"/>
  <c r="AV286" i="21"/>
  <c r="A1102" i="3"/>
  <c r="A1103" i="3" s="1"/>
  <c r="A1104" i="3" s="1"/>
  <c r="CM196" i="1"/>
  <c r="CN196" i="1" s="1"/>
  <c r="J130" i="10" s="1"/>
  <c r="AW245" i="1"/>
  <c r="F130" i="10"/>
  <c r="CE196" i="1"/>
  <c r="CL196" i="1"/>
  <c r="BS196" i="1"/>
  <c r="BV195" i="1"/>
  <c r="BW195" i="1" s="1"/>
  <c r="BX195" i="1" s="1"/>
  <c r="BU197" i="1" s="1"/>
  <c r="AM200" i="1"/>
  <c r="D134" i="10" s="1"/>
  <c r="BP200" i="1"/>
  <c r="BZ200" i="1" s="1"/>
  <c r="CA200" i="1" s="1"/>
  <c r="AY197" i="1"/>
  <c r="BH198" i="1"/>
  <c r="BG197" i="1"/>
  <c r="CD197" i="1" s="1"/>
  <c r="AZ201" i="1"/>
  <c r="AX198" i="1"/>
  <c r="AU198" i="1"/>
  <c r="AS200" i="1"/>
  <c r="AT199" i="1"/>
  <c r="Q107" i="3"/>
  <c r="T107" i="3" s="1"/>
  <c r="U107" i="3" s="1"/>
  <c r="AM107" i="3" s="1"/>
  <c r="Z108" i="3"/>
  <c r="AU288" i="21" l="1"/>
  <c r="AV287" i="21"/>
  <c r="CF283" i="21"/>
  <c r="BU283" i="21"/>
  <c r="BY283" i="21" s="1"/>
  <c r="BZ283" i="21" s="1"/>
  <c r="BW285" i="21" s="1"/>
  <c r="BX285" i="21" s="1"/>
  <c r="D287" i="21"/>
  <c r="J286" i="21"/>
  <c r="AG286" i="21" s="1"/>
  <c r="BL165" i="21"/>
  <c r="BM165" i="21"/>
  <c r="CJ170" i="21"/>
  <c r="CK170" i="21" s="1"/>
  <c r="CI170" i="21"/>
  <c r="BA285" i="21"/>
  <c r="CC282" i="21"/>
  <c r="CO282" i="21"/>
  <c r="CP282" i="21" s="1"/>
  <c r="CB283" i="21"/>
  <c r="AM285" i="21"/>
  <c r="AH285" i="21"/>
  <c r="BF293" i="21"/>
  <c r="AZ286" i="21"/>
  <c r="AW286" i="21"/>
  <c r="BI284" i="21"/>
  <c r="BJ285" i="21"/>
  <c r="CN282" i="21"/>
  <c r="CG282" i="21"/>
  <c r="AN284" i="21"/>
  <c r="BR284" i="21"/>
  <c r="BB295" i="21"/>
  <c r="BC294" i="21"/>
  <c r="BE294" i="21" s="1"/>
  <c r="CM197" i="1"/>
  <c r="CN197" i="1" s="1"/>
  <c r="J131" i="10" s="1"/>
  <c r="A1105" i="3"/>
  <c r="E59" i="1"/>
  <c r="F59" i="1" s="1"/>
  <c r="E57" i="1"/>
  <c r="E58" i="1"/>
  <c r="E60" i="1"/>
  <c r="F60" i="1" s="1"/>
  <c r="E61" i="1"/>
  <c r="F61" i="1" s="1"/>
  <c r="AW246" i="1"/>
  <c r="F131" i="10"/>
  <c r="CE197" i="1"/>
  <c r="CL197" i="1"/>
  <c r="BV196" i="1"/>
  <c r="BW196" i="1" s="1"/>
  <c r="BX196" i="1" s="1"/>
  <c r="BU198" i="1" s="1"/>
  <c r="BS197" i="1"/>
  <c r="AM201" i="1"/>
  <c r="D135" i="10" s="1"/>
  <c r="BP201" i="1"/>
  <c r="BZ201" i="1" s="1"/>
  <c r="CA201" i="1" s="1"/>
  <c r="AY198" i="1"/>
  <c r="BH199" i="1"/>
  <c r="BG198" i="1"/>
  <c r="CD198" i="1" s="1"/>
  <c r="AZ202" i="1"/>
  <c r="AX199" i="1"/>
  <c r="AU199" i="1"/>
  <c r="AS201" i="1"/>
  <c r="AT200" i="1"/>
  <c r="Q108" i="3"/>
  <c r="T108" i="3" s="1"/>
  <c r="U108" i="3" s="1"/>
  <c r="AM108" i="3" s="1"/>
  <c r="Z109" i="3"/>
  <c r="BB296" i="21" l="1"/>
  <c r="BC295" i="21"/>
  <c r="BE295" i="21" s="1"/>
  <c r="BO165" i="21"/>
  <c r="AD165" i="21" s="1"/>
  <c r="AP166" i="21" s="1"/>
  <c r="AO166" i="21" s="1"/>
  <c r="BK166" i="21" s="1"/>
  <c r="BN165" i="21"/>
  <c r="BA286" i="21"/>
  <c r="AN285" i="21"/>
  <c r="BR285" i="21"/>
  <c r="CN283" i="21"/>
  <c r="CG283" i="21"/>
  <c r="CB284" i="21"/>
  <c r="BJ286" i="21"/>
  <c r="BI285" i="21"/>
  <c r="CO283" i="21"/>
  <c r="CP283" i="21" s="1"/>
  <c r="CC283" i="21"/>
  <c r="AM286" i="21"/>
  <c r="AH286" i="21"/>
  <c r="AW287" i="21"/>
  <c r="AZ287" i="21"/>
  <c r="BF294" i="21"/>
  <c r="CF284" i="21"/>
  <c r="BU284" i="21"/>
  <c r="BY284" i="21" s="1"/>
  <c r="BZ284" i="21" s="1"/>
  <c r="BW286" i="21" s="1"/>
  <c r="BX286" i="21" s="1"/>
  <c r="CL170" i="21"/>
  <c r="CM170" i="21"/>
  <c r="CH171" i="21" s="1"/>
  <c r="J287" i="21"/>
  <c r="AG287" i="21" s="1"/>
  <c r="D288" i="21"/>
  <c r="AU289" i="21"/>
  <c r="AV288" i="21"/>
  <c r="A1106" i="3"/>
  <c r="A1107" i="3" s="1"/>
  <c r="A1108" i="3" s="1"/>
  <c r="F58" i="1"/>
  <c r="H58" i="1"/>
  <c r="CM198" i="1"/>
  <c r="CN198" i="1" s="1"/>
  <c r="J132" i="10" s="1"/>
  <c r="F57" i="1"/>
  <c r="H57" i="1"/>
  <c r="AW247" i="1"/>
  <c r="F132" i="10"/>
  <c r="CE198" i="1"/>
  <c r="CL198" i="1"/>
  <c r="BS198" i="1"/>
  <c r="BV197" i="1"/>
  <c r="BW197" i="1" s="1"/>
  <c r="BX197" i="1" s="1"/>
  <c r="BU199" i="1" s="1"/>
  <c r="AM202" i="1"/>
  <c r="D136" i="10" s="1"/>
  <c r="BP202" i="1"/>
  <c r="BZ202" i="1" s="1"/>
  <c r="CA202" i="1" s="1"/>
  <c r="AY199" i="1"/>
  <c r="BH200" i="1"/>
  <c r="BG199" i="1"/>
  <c r="CD199" i="1" s="1"/>
  <c r="AZ203" i="1"/>
  <c r="AU200" i="1"/>
  <c r="AX200" i="1"/>
  <c r="AS202" i="1"/>
  <c r="AT201" i="1"/>
  <c r="Q109" i="3"/>
  <c r="T109" i="3" s="1"/>
  <c r="U109" i="3" s="1"/>
  <c r="AM109" i="3" s="1"/>
  <c r="Z110" i="3"/>
  <c r="AU290" i="21" l="1"/>
  <c r="AV289" i="21"/>
  <c r="BR286" i="21"/>
  <c r="AN286" i="21"/>
  <c r="CF285" i="21"/>
  <c r="BU285" i="21"/>
  <c r="BY285" i="21" s="1"/>
  <c r="BZ285" i="21" s="1"/>
  <c r="BW287" i="21" s="1"/>
  <c r="BX287" i="21" s="1"/>
  <c r="D289" i="21"/>
  <c r="J288" i="21"/>
  <c r="AG288" i="21" s="1"/>
  <c r="BA287" i="21"/>
  <c r="BJ287" i="21"/>
  <c r="BI286" i="21"/>
  <c r="BL166" i="21"/>
  <c r="BM166" i="21"/>
  <c r="AM287" i="21"/>
  <c r="AH287" i="21"/>
  <c r="CN284" i="21"/>
  <c r="CG284" i="21"/>
  <c r="CB285" i="21"/>
  <c r="BF295" i="21"/>
  <c r="AZ288" i="21"/>
  <c r="AW288" i="21"/>
  <c r="CJ171" i="21"/>
  <c r="CK171" i="21" s="1"/>
  <c r="CI171" i="21"/>
  <c r="CO284" i="21"/>
  <c r="CP284" i="21" s="1"/>
  <c r="CC284" i="21"/>
  <c r="BC296" i="21"/>
  <c r="BB300" i="21"/>
  <c r="BB299" i="21"/>
  <c r="BB298" i="21"/>
  <c r="BA58" i="1"/>
  <c r="BC58" i="1" s="1"/>
  <c r="BD58" i="1" s="1"/>
  <c r="M58" i="1"/>
  <c r="D63" i="1"/>
  <c r="D64" i="1"/>
  <c r="D65" i="1"/>
  <c r="BA57" i="1"/>
  <c r="BC57" i="1" s="1"/>
  <c r="BD57" i="1" s="1"/>
  <c r="M57" i="1"/>
  <c r="A1109" i="3"/>
  <c r="H59" i="1"/>
  <c r="CM199" i="1"/>
  <c r="CN199" i="1" s="1"/>
  <c r="J133" i="10" s="1"/>
  <c r="AW248" i="1"/>
  <c r="F133" i="10"/>
  <c r="CE199" i="1"/>
  <c r="CL199" i="1"/>
  <c r="BS199" i="1"/>
  <c r="BV198" i="1"/>
  <c r="BW198" i="1" s="1"/>
  <c r="BX198" i="1" s="1"/>
  <c r="BU200" i="1" s="1"/>
  <c r="AM203" i="1"/>
  <c r="D137" i="10" s="1"/>
  <c r="BP203" i="1"/>
  <c r="BZ203" i="1" s="1"/>
  <c r="CA203" i="1" s="1"/>
  <c r="AY200" i="1"/>
  <c r="BH201" i="1"/>
  <c r="H135" i="10" s="1"/>
  <c r="BG200" i="1"/>
  <c r="CD200" i="1" s="1"/>
  <c r="AZ204" i="1"/>
  <c r="AX201" i="1"/>
  <c r="AU201" i="1"/>
  <c r="AS203" i="1"/>
  <c r="AT202" i="1"/>
  <c r="Q110" i="3"/>
  <c r="T110" i="3" s="1"/>
  <c r="U110" i="3" s="1"/>
  <c r="AM110" i="3" s="1"/>
  <c r="Z111" i="3"/>
  <c r="BE296" i="21" l="1"/>
  <c r="BC299" i="21"/>
  <c r="BC300" i="21"/>
  <c r="BC298" i="21"/>
  <c r="BN166" i="21"/>
  <c r="BO166" i="21"/>
  <c r="AD166" i="21" s="1"/>
  <c r="AP167" i="21" s="1"/>
  <c r="AO167" i="21" s="1"/>
  <c r="BK167" i="21" s="1"/>
  <c r="J289" i="21"/>
  <c r="AG289" i="21" s="1"/>
  <c r="D290" i="21"/>
  <c r="CM171" i="21"/>
  <c r="CH172" i="21" s="1"/>
  <c r="CL171" i="21"/>
  <c r="CB286" i="21"/>
  <c r="CC285" i="21"/>
  <c r="CO285" i="21"/>
  <c r="CP285" i="21" s="1"/>
  <c r="CF286" i="21"/>
  <c r="BU286" i="21"/>
  <c r="BY286" i="21" s="1"/>
  <c r="BZ286" i="21" s="1"/>
  <c r="BW288" i="21" s="1"/>
  <c r="BX288" i="21" s="1"/>
  <c r="CN285" i="21"/>
  <c r="CG285" i="21"/>
  <c r="AZ289" i="21"/>
  <c r="AW289" i="21"/>
  <c r="BA288" i="21"/>
  <c r="AN287" i="21"/>
  <c r="BR287" i="21"/>
  <c r="BI287" i="21"/>
  <c r="BJ288" i="21"/>
  <c r="AH288" i="21"/>
  <c r="AM288" i="21"/>
  <c r="AU291" i="21"/>
  <c r="AV290" i="21"/>
  <c r="M59" i="1"/>
  <c r="BA59" i="1"/>
  <c r="BC59" i="1" s="1"/>
  <c r="BD59" i="1" s="1"/>
  <c r="CM200" i="1"/>
  <c r="CN200" i="1" s="1"/>
  <c r="J134" i="10" s="1"/>
  <c r="A1110" i="3"/>
  <c r="AW249" i="1"/>
  <c r="F134" i="10"/>
  <c r="CE200" i="1"/>
  <c r="CL200" i="1"/>
  <c r="BV199" i="1"/>
  <c r="BW199" i="1" s="1"/>
  <c r="BX199" i="1" s="1"/>
  <c r="BU201" i="1" s="1"/>
  <c r="BS200" i="1"/>
  <c r="AM204" i="1"/>
  <c r="D138" i="10" s="1"/>
  <c r="BP204" i="1"/>
  <c r="BZ204" i="1" s="1"/>
  <c r="CA204" i="1" s="1"/>
  <c r="AY201" i="1"/>
  <c r="BH202" i="1"/>
  <c r="BG201" i="1"/>
  <c r="CD201" i="1" s="1"/>
  <c r="AZ205" i="1"/>
  <c r="AU202" i="1"/>
  <c r="AX202" i="1"/>
  <c r="AS204" i="1"/>
  <c r="AT203" i="1"/>
  <c r="Q111" i="3"/>
  <c r="T111" i="3" s="1"/>
  <c r="U111" i="3" s="1"/>
  <c r="AM111" i="3" s="1"/>
  <c r="Z112" i="3"/>
  <c r="AU292" i="21" l="1"/>
  <c r="AV291" i="21"/>
  <c r="CF287" i="21"/>
  <c r="BU287" i="21"/>
  <c r="BY287" i="21" s="1"/>
  <c r="BZ287" i="21" s="1"/>
  <c r="BW289" i="21" s="1"/>
  <c r="BX289" i="21" s="1"/>
  <c r="BA289" i="21"/>
  <c r="CN286" i="21"/>
  <c r="CG286" i="21"/>
  <c r="D291" i="21"/>
  <c r="J290" i="21"/>
  <c r="AG290" i="21" s="1"/>
  <c r="AN288" i="21"/>
  <c r="BR288" i="21"/>
  <c r="CB287" i="21"/>
  <c r="CO286" i="21"/>
  <c r="CP286" i="21" s="1"/>
  <c r="CC286" i="21"/>
  <c r="AM289" i="21"/>
  <c r="AH289" i="21"/>
  <c r="BL167" i="21"/>
  <c r="BM167" i="21"/>
  <c r="AZ290" i="21"/>
  <c r="AW290" i="21"/>
  <c r="BI288" i="21"/>
  <c r="BJ289" i="21"/>
  <c r="CI172" i="21"/>
  <c r="CJ172" i="21"/>
  <c r="CK172" i="21" s="1"/>
  <c r="BF296" i="21"/>
  <c r="BE300" i="21"/>
  <c r="BE298" i="21"/>
  <c r="BE299" i="21"/>
  <c r="A1111" i="3"/>
  <c r="A1112" i="3" s="1"/>
  <c r="A1113" i="3" s="1"/>
  <c r="A1114" i="3" s="1"/>
  <c r="H60" i="1" s="1"/>
  <c r="CM201" i="1"/>
  <c r="CN201" i="1" s="1"/>
  <c r="J135" i="10" s="1"/>
  <c r="AW250" i="1"/>
  <c r="F135" i="10"/>
  <c r="CE201" i="1"/>
  <c r="CL201" i="1"/>
  <c r="BS201" i="1"/>
  <c r="BV200" i="1"/>
  <c r="BW200" i="1" s="1"/>
  <c r="BX200" i="1" s="1"/>
  <c r="BU202" i="1" s="1"/>
  <c r="AM205" i="1"/>
  <c r="D139" i="10" s="1"/>
  <c r="BP205" i="1"/>
  <c r="BZ205" i="1" s="1"/>
  <c r="CA205" i="1" s="1"/>
  <c r="AY202" i="1"/>
  <c r="BH203" i="1"/>
  <c r="BG202" i="1"/>
  <c r="CD202" i="1" s="1"/>
  <c r="AZ206" i="1"/>
  <c r="AX203" i="1"/>
  <c r="AU203" i="1"/>
  <c r="AS205" i="1"/>
  <c r="AT204" i="1"/>
  <c r="Q112" i="3"/>
  <c r="T112" i="3" s="1"/>
  <c r="U112" i="3" s="1"/>
  <c r="AM112" i="3" s="1"/>
  <c r="Z113" i="3"/>
  <c r="BA290" i="21" l="1"/>
  <c r="AN289" i="21"/>
  <c r="BR289" i="21"/>
  <c r="CO287" i="21"/>
  <c r="CP287" i="21" s="1"/>
  <c r="CC287" i="21"/>
  <c r="BI289" i="21"/>
  <c r="BJ290" i="21"/>
  <c r="BO167" i="21"/>
  <c r="AD167" i="21" s="1"/>
  <c r="AP168" i="21" s="1"/>
  <c r="AO168" i="21" s="1"/>
  <c r="BK168" i="21" s="1"/>
  <c r="BN167" i="21"/>
  <c r="AM290" i="21"/>
  <c r="AH290" i="21"/>
  <c r="CN287" i="21"/>
  <c r="CG287" i="21"/>
  <c r="BF299" i="21"/>
  <c r="BF298" i="21"/>
  <c r="BC309" i="21" s="1"/>
  <c r="BF300" i="21"/>
  <c r="CF288" i="21"/>
  <c r="BU288" i="21"/>
  <c r="BY288" i="21" s="1"/>
  <c r="BZ288" i="21" s="1"/>
  <c r="BW290" i="21" s="1"/>
  <c r="BX290" i="21" s="1"/>
  <c r="CB288" i="21"/>
  <c r="J291" i="21"/>
  <c r="AG291" i="21" s="1"/>
  <c r="D292" i="21"/>
  <c r="AZ291" i="21"/>
  <c r="AW291" i="21"/>
  <c r="CL172" i="21"/>
  <c r="CM172" i="21"/>
  <c r="CH173" i="21" s="1"/>
  <c r="AU293" i="21"/>
  <c r="AV292" i="21"/>
  <c r="H61" i="1"/>
  <c r="M61" i="1" s="1"/>
  <c r="M60" i="1"/>
  <c r="BA60" i="1"/>
  <c r="BC60" i="1" s="1"/>
  <c r="BD60" i="1" s="1"/>
  <c r="CM202" i="1"/>
  <c r="CN202" i="1" s="1"/>
  <c r="J136" i="10" s="1"/>
  <c r="AW251" i="1"/>
  <c r="F136" i="10"/>
  <c r="CE202" i="1"/>
  <c r="CL202" i="1"/>
  <c r="BS202" i="1"/>
  <c r="BV201" i="1"/>
  <c r="BW201" i="1" s="1"/>
  <c r="BX201" i="1" s="1"/>
  <c r="BU203" i="1" s="1"/>
  <c r="AM206" i="1"/>
  <c r="D140" i="10" s="1"/>
  <c r="BP206" i="1"/>
  <c r="BZ206" i="1" s="1"/>
  <c r="CA206" i="1" s="1"/>
  <c r="AY203" i="1"/>
  <c r="BH204" i="1"/>
  <c r="BG203" i="1"/>
  <c r="CD203" i="1" s="1"/>
  <c r="AZ207" i="1"/>
  <c r="AX204" i="1"/>
  <c r="AU204" i="1"/>
  <c r="AS206" i="1"/>
  <c r="AT205" i="1"/>
  <c r="Q113" i="3"/>
  <c r="T113" i="3" s="1"/>
  <c r="U113" i="3" s="1"/>
  <c r="AM113" i="3" s="1"/>
  <c r="Z114" i="3"/>
  <c r="AZ292" i="21" l="1"/>
  <c r="AW292" i="21"/>
  <c r="BL168" i="21"/>
  <c r="BM168" i="21"/>
  <c r="AU294" i="21"/>
  <c r="AV293" i="21"/>
  <c r="BA291" i="21"/>
  <c r="CO288" i="21"/>
  <c r="CP288" i="21" s="1"/>
  <c r="CC288" i="21"/>
  <c r="BI290" i="21"/>
  <c r="BJ291" i="21"/>
  <c r="CJ173" i="21"/>
  <c r="CK173" i="21" s="1"/>
  <c r="CI173" i="21"/>
  <c r="D293" i="21"/>
  <c r="J292" i="21"/>
  <c r="AG292" i="21" s="1"/>
  <c r="BR290" i="21"/>
  <c r="AN290" i="21"/>
  <c r="BU289" i="21"/>
  <c r="BY289" i="21" s="1"/>
  <c r="BZ289" i="21" s="1"/>
  <c r="BW291" i="21" s="1"/>
  <c r="BX291" i="21" s="1"/>
  <c r="CF289" i="21"/>
  <c r="CB289" i="21"/>
  <c r="AM291" i="21"/>
  <c r="AH291" i="21"/>
  <c r="CN288" i="21"/>
  <c r="CG288" i="21"/>
  <c r="BA61" i="1"/>
  <c r="BC61" i="1" s="1"/>
  <c r="BD61" i="1" s="1"/>
  <c r="CM203" i="1"/>
  <c r="CN203" i="1" s="1"/>
  <c r="J137" i="10" s="1"/>
  <c r="AW252" i="1"/>
  <c r="F137" i="10"/>
  <c r="CE203" i="1"/>
  <c r="CL203" i="1"/>
  <c r="BV202" i="1"/>
  <c r="BW202" i="1" s="1"/>
  <c r="BX202" i="1" s="1"/>
  <c r="BU204" i="1" s="1"/>
  <c r="BS203" i="1"/>
  <c r="AM207" i="1"/>
  <c r="D141" i="10" s="1"/>
  <c r="BP207" i="1"/>
  <c r="BZ207" i="1" s="1"/>
  <c r="CA207" i="1" s="1"/>
  <c r="AY204" i="1"/>
  <c r="BH205" i="1"/>
  <c r="BG204" i="1"/>
  <c r="CD204" i="1" s="1"/>
  <c r="AZ208" i="1"/>
  <c r="AX205" i="1"/>
  <c r="AU205" i="1"/>
  <c r="AS207" i="1"/>
  <c r="AT206" i="1"/>
  <c r="Q114" i="3"/>
  <c r="T114" i="3" s="1"/>
  <c r="U114" i="3" s="1"/>
  <c r="AM114" i="3" s="1"/>
  <c r="Z115" i="3"/>
  <c r="BO168" i="21" l="1"/>
  <c r="AD168" i="21" s="1"/>
  <c r="AP169" i="21" s="1"/>
  <c r="AO169" i="21" s="1"/>
  <c r="BK169" i="21" s="1"/>
  <c r="BN168" i="21"/>
  <c r="CN289" i="21"/>
  <c r="CG289" i="21"/>
  <c r="CB290" i="21"/>
  <c r="CM173" i="21"/>
  <c r="CH174" i="21" s="1"/>
  <c r="CL173" i="21"/>
  <c r="AN291" i="21"/>
  <c r="BR291" i="21"/>
  <c r="AM292" i="21"/>
  <c r="AH292" i="21"/>
  <c r="BI291" i="21"/>
  <c r="BJ292" i="21"/>
  <c r="AW293" i="21"/>
  <c r="AZ293" i="21"/>
  <c r="CC289" i="21"/>
  <c r="CO289" i="21"/>
  <c r="CP289" i="21" s="1"/>
  <c r="D294" i="21"/>
  <c r="J293" i="21"/>
  <c r="AG293" i="21" s="1"/>
  <c r="CF290" i="21"/>
  <c r="BU290" i="21"/>
  <c r="BY290" i="21" s="1"/>
  <c r="BZ290" i="21" s="1"/>
  <c r="BW292" i="21" s="1"/>
  <c r="BX292" i="21" s="1"/>
  <c r="AU295" i="21"/>
  <c r="AV294" i="21"/>
  <c r="BA292" i="21"/>
  <c r="CM204" i="1"/>
  <c r="CN204" i="1" s="1"/>
  <c r="J138" i="10" s="1"/>
  <c r="AW253" i="1"/>
  <c r="F138" i="10"/>
  <c r="CE204" i="1"/>
  <c r="CL204" i="1"/>
  <c r="BS204" i="1"/>
  <c r="BV203" i="1"/>
  <c r="BW203" i="1" s="1"/>
  <c r="BX203" i="1" s="1"/>
  <c r="BU205" i="1" s="1"/>
  <c r="AM208" i="1"/>
  <c r="D142" i="10" s="1"/>
  <c r="BP208" i="1"/>
  <c r="BZ208" i="1" s="1"/>
  <c r="CA208" i="1" s="1"/>
  <c r="AY205" i="1"/>
  <c r="BH206" i="1"/>
  <c r="H140" i="10" s="1"/>
  <c r="BG205" i="1"/>
  <c r="CD205" i="1" s="1"/>
  <c r="AZ209" i="1"/>
  <c r="AU206" i="1"/>
  <c r="AX206" i="1"/>
  <c r="AS208" i="1"/>
  <c r="AT207" i="1"/>
  <c r="Q115" i="3"/>
  <c r="T115" i="3" s="1"/>
  <c r="U115" i="3" s="1"/>
  <c r="AM115" i="3" s="1"/>
  <c r="Z116" i="3"/>
  <c r="BR292" i="21" l="1"/>
  <c r="AN292" i="21"/>
  <c r="CN290" i="21"/>
  <c r="CG290" i="21"/>
  <c r="BI292" i="21"/>
  <c r="BJ293" i="21"/>
  <c r="CB291" i="21"/>
  <c r="CJ174" i="21"/>
  <c r="CK174" i="21" s="1"/>
  <c r="CI174" i="21"/>
  <c r="AW294" i="21"/>
  <c r="AZ294" i="21"/>
  <c r="AH293" i="21"/>
  <c r="AM293" i="21"/>
  <c r="CF291" i="21"/>
  <c r="BU291" i="21"/>
  <c r="BY291" i="21" s="1"/>
  <c r="BZ291" i="21" s="1"/>
  <c r="BW293" i="21" s="1"/>
  <c r="BX293" i="21" s="1"/>
  <c r="AU296" i="21"/>
  <c r="AV295" i="21"/>
  <c r="J294" i="21"/>
  <c r="AG294" i="21" s="1"/>
  <c r="D295" i="21"/>
  <c r="BA293" i="21"/>
  <c r="CO290" i="21"/>
  <c r="CP290" i="21" s="1"/>
  <c r="CC290" i="21"/>
  <c r="BL169" i="21"/>
  <c r="BM169" i="21"/>
  <c r="CM205" i="1"/>
  <c r="CN205" i="1" s="1"/>
  <c r="J139" i="10" s="1"/>
  <c r="AW254" i="1"/>
  <c r="F139" i="10"/>
  <c r="CE205" i="1"/>
  <c r="CL205" i="1"/>
  <c r="BV204" i="1"/>
  <c r="BW204" i="1" s="1"/>
  <c r="BX204" i="1" s="1"/>
  <c r="BU206" i="1" s="1"/>
  <c r="BS205" i="1"/>
  <c r="AM209" i="1"/>
  <c r="D143" i="10" s="1"/>
  <c r="BP209" i="1"/>
  <c r="BZ209" i="1" s="1"/>
  <c r="CA209" i="1" s="1"/>
  <c r="AY206" i="1"/>
  <c r="BH207" i="1"/>
  <c r="BG206" i="1"/>
  <c r="CD206" i="1" s="1"/>
  <c r="AZ210" i="1"/>
  <c r="AX207" i="1"/>
  <c r="AU207" i="1"/>
  <c r="AS209" i="1"/>
  <c r="AT208" i="1"/>
  <c r="Q116" i="3"/>
  <c r="T116" i="3" s="1"/>
  <c r="U116" i="3" s="1"/>
  <c r="AM116" i="3" s="1"/>
  <c r="Z117" i="3"/>
  <c r="AM294" i="21" l="1"/>
  <c r="AH294" i="21"/>
  <c r="CN291" i="21"/>
  <c r="CG291" i="21"/>
  <c r="AZ295" i="21"/>
  <c r="AW295" i="21"/>
  <c r="AN293" i="21"/>
  <c r="BR293" i="21"/>
  <c r="BJ294" i="21"/>
  <c r="BI293" i="21"/>
  <c r="AU300" i="21"/>
  <c r="AU298" i="21"/>
  <c r="AU299" i="21"/>
  <c r="AV296" i="21"/>
  <c r="CL174" i="21"/>
  <c r="CM174" i="21"/>
  <c r="CH175" i="21" s="1"/>
  <c r="BU292" i="21"/>
  <c r="BY292" i="21" s="1"/>
  <c r="BZ292" i="21" s="1"/>
  <c r="BW294" i="21" s="1"/>
  <c r="BX294" i="21" s="1"/>
  <c r="CF292" i="21"/>
  <c r="CB292" i="21"/>
  <c r="BO169" i="21"/>
  <c r="AD169" i="21" s="1"/>
  <c r="AP170" i="21" s="1"/>
  <c r="AO170" i="21" s="1"/>
  <c r="BK170" i="21" s="1"/>
  <c r="BN169" i="21"/>
  <c r="D296" i="21"/>
  <c r="J296" i="21" s="1"/>
  <c r="AG296" i="21" s="1"/>
  <c r="J295" i="21"/>
  <c r="AG295" i="21" s="1"/>
  <c r="BA294" i="21"/>
  <c r="CC291" i="21"/>
  <c r="CO291" i="21"/>
  <c r="CP291" i="21" s="1"/>
  <c r="CM206" i="1"/>
  <c r="CN206" i="1" s="1"/>
  <c r="J140" i="10" s="1"/>
  <c r="AW255" i="1"/>
  <c r="F140" i="10"/>
  <c r="CE206" i="1"/>
  <c r="CL206" i="1"/>
  <c r="BS206" i="1"/>
  <c r="BV205" i="1"/>
  <c r="BW205" i="1" s="1"/>
  <c r="BX205" i="1" s="1"/>
  <c r="BU207" i="1" s="1"/>
  <c r="AM210" i="1"/>
  <c r="D144" i="10" s="1"/>
  <c r="BP210" i="1"/>
  <c r="BZ210" i="1" s="1"/>
  <c r="CA210" i="1" s="1"/>
  <c r="AY207" i="1"/>
  <c r="BH208" i="1"/>
  <c r="BG207" i="1"/>
  <c r="CD207" i="1" s="1"/>
  <c r="AZ211" i="1"/>
  <c r="AX208" i="1"/>
  <c r="AU208" i="1"/>
  <c r="AS210" i="1"/>
  <c r="AT209" i="1"/>
  <c r="Q117" i="3"/>
  <c r="T117" i="3" s="1"/>
  <c r="U117" i="3" s="1"/>
  <c r="AM117" i="3" s="1"/>
  <c r="Z118" i="3"/>
  <c r="AM296" i="21" l="1"/>
  <c r="AH296" i="21"/>
  <c r="AG298" i="21"/>
  <c r="AG300" i="21"/>
  <c r="AG299" i="21"/>
  <c r="CC292" i="21"/>
  <c r="CO292" i="21"/>
  <c r="CP292" i="21" s="1"/>
  <c r="CN292" i="21"/>
  <c r="CG292" i="21"/>
  <c r="AZ296" i="21"/>
  <c r="AW296" i="21"/>
  <c r="AV298" i="21"/>
  <c r="AV299" i="21"/>
  <c r="AV300" i="21"/>
  <c r="CF293" i="21"/>
  <c r="BU293" i="21"/>
  <c r="BY293" i="21" s="1"/>
  <c r="BZ293" i="21" s="1"/>
  <c r="BW295" i="21" s="1"/>
  <c r="BX295" i="21" s="1"/>
  <c r="BL170" i="21"/>
  <c r="BM170" i="21"/>
  <c r="BI294" i="21"/>
  <c r="BJ295" i="21"/>
  <c r="AH295" i="21"/>
  <c r="AM295" i="21"/>
  <c r="CJ175" i="21"/>
  <c r="CK175" i="21" s="1"/>
  <c r="CI175" i="21"/>
  <c r="CB293" i="21"/>
  <c r="BA295" i="21"/>
  <c r="AN294" i="21"/>
  <c r="BR294" i="21"/>
  <c r="CM207" i="1"/>
  <c r="CN207" i="1" s="1"/>
  <c r="J141" i="10" s="1"/>
  <c r="AW256" i="1"/>
  <c r="F141" i="10"/>
  <c r="BS207" i="1"/>
  <c r="CE207" i="1"/>
  <c r="CL207" i="1"/>
  <c r="BV206" i="1"/>
  <c r="BW206" i="1" s="1"/>
  <c r="BX206" i="1" s="1"/>
  <c r="BU208" i="1" s="1"/>
  <c r="AM211" i="1"/>
  <c r="D145" i="10" s="1"/>
  <c r="BP211" i="1"/>
  <c r="BZ211" i="1" s="1"/>
  <c r="CA211" i="1" s="1"/>
  <c r="AY208" i="1"/>
  <c r="BH209" i="1"/>
  <c r="BG208" i="1"/>
  <c r="CD208" i="1" s="1"/>
  <c r="AZ212" i="1"/>
  <c r="AX209" i="1"/>
  <c r="AU209" i="1"/>
  <c r="AS211" i="1"/>
  <c r="AT210" i="1"/>
  <c r="Q118" i="3"/>
  <c r="T118" i="3" s="1"/>
  <c r="U118" i="3" s="1"/>
  <c r="AM118" i="3" s="1"/>
  <c r="Z119" i="3"/>
  <c r="CL175" i="21" l="1"/>
  <c r="CM175" i="21"/>
  <c r="CH176" i="21" s="1"/>
  <c r="CF294" i="21"/>
  <c r="BU294" i="21"/>
  <c r="BY294" i="21" s="1"/>
  <c r="BZ294" i="21" s="1"/>
  <c r="BW296" i="21" s="1"/>
  <c r="CG293" i="21"/>
  <c r="CN293" i="21"/>
  <c r="AW299" i="21"/>
  <c r="AW298" i="21"/>
  <c r="AW300" i="21"/>
  <c r="CO293" i="21"/>
  <c r="CP293" i="21" s="1"/>
  <c r="CC293" i="21"/>
  <c r="AN295" i="21"/>
  <c r="BR295" i="21"/>
  <c r="BO170" i="21"/>
  <c r="AD170" i="21" s="1"/>
  <c r="AP171" i="21" s="1"/>
  <c r="AO171" i="21" s="1"/>
  <c r="BK171" i="21" s="1"/>
  <c r="BN170" i="21"/>
  <c r="BA296" i="21"/>
  <c r="AZ298" i="21"/>
  <c r="AZ300" i="21"/>
  <c r="AZ299" i="21"/>
  <c r="AH298" i="21"/>
  <c r="AH300" i="21"/>
  <c r="AH299" i="21"/>
  <c r="CB294" i="21"/>
  <c r="BI295" i="21"/>
  <c r="BJ296" i="21"/>
  <c r="AN296" i="21"/>
  <c r="BR296" i="21"/>
  <c r="AM299" i="21"/>
  <c r="AM300" i="21"/>
  <c r="AM298" i="21"/>
  <c r="AM302" i="21" s="1"/>
  <c r="CM208" i="1"/>
  <c r="CN208" i="1" s="1"/>
  <c r="J142" i="10" s="1"/>
  <c r="AW257" i="1"/>
  <c r="F142" i="10"/>
  <c r="CE208" i="1"/>
  <c r="CL208" i="1"/>
  <c r="BV207" i="1"/>
  <c r="BW207" i="1" s="1"/>
  <c r="BX207" i="1" s="1"/>
  <c r="BU209" i="1" s="1"/>
  <c r="BS208" i="1"/>
  <c r="AM212" i="1"/>
  <c r="D146" i="10" s="1"/>
  <c r="BP212" i="1"/>
  <c r="BZ212" i="1" s="1"/>
  <c r="CA212" i="1" s="1"/>
  <c r="AY209" i="1"/>
  <c r="BH210" i="1"/>
  <c r="BG209" i="1"/>
  <c r="CD209" i="1" s="1"/>
  <c r="AZ213" i="1"/>
  <c r="AU210" i="1"/>
  <c r="AX210" i="1"/>
  <c r="AS212" i="1"/>
  <c r="AT211" i="1"/>
  <c r="Q119" i="3"/>
  <c r="T119" i="3" s="1"/>
  <c r="U119" i="3" s="1"/>
  <c r="AM119" i="3" s="1"/>
  <c r="Z120" i="3"/>
  <c r="BX296" i="21" l="1"/>
  <c r="BW299" i="21"/>
  <c r="BW298" i="21"/>
  <c r="BW300" i="21"/>
  <c r="AN300" i="21"/>
  <c r="AN298" i="21"/>
  <c r="AG310" i="21" s="1"/>
  <c r="AN299" i="21"/>
  <c r="CO294" i="21"/>
  <c r="CP294" i="21" s="1"/>
  <c r="CC294" i="21"/>
  <c r="AG308" i="21"/>
  <c r="AJ308" i="21" s="1"/>
  <c r="CH308" i="21"/>
  <c r="BL171" i="21"/>
  <c r="BM171" i="21"/>
  <c r="CN294" i="21"/>
  <c r="CG294" i="21"/>
  <c r="BI296" i="21"/>
  <c r="BJ298" i="21"/>
  <c r="BJ299" i="21"/>
  <c r="CE317" i="21" s="1"/>
  <c r="CF317" i="21" s="1"/>
  <c r="BJ300" i="21"/>
  <c r="BA300" i="21"/>
  <c r="CF315" i="21" s="1"/>
  <c r="BA298" i="21"/>
  <c r="BC308" i="21" s="1"/>
  <c r="CD306" i="21" s="1"/>
  <c r="CD315" i="21" s="1"/>
  <c r="BA299" i="21"/>
  <c r="CE315" i="21" s="1"/>
  <c r="CE318" i="21" s="1"/>
  <c r="CB295" i="21"/>
  <c r="CJ176" i="21"/>
  <c r="CK176" i="21" s="1"/>
  <c r="CI176" i="21"/>
  <c r="CB296" i="21"/>
  <c r="BR300" i="21"/>
  <c r="BR299" i="21"/>
  <c r="BR298" i="21"/>
  <c r="CF295" i="21"/>
  <c r="BU295" i="21"/>
  <c r="BY295" i="21" s="1"/>
  <c r="BZ295" i="21" s="1"/>
  <c r="CM209" i="1"/>
  <c r="CN209" i="1" s="1"/>
  <c r="J143" i="10" s="1"/>
  <c r="AW258" i="1"/>
  <c r="F143" i="10"/>
  <c r="CE209" i="1"/>
  <c r="CL209" i="1"/>
  <c r="BS209" i="1"/>
  <c r="BV208" i="1"/>
  <c r="BW208" i="1" s="1"/>
  <c r="BX208" i="1" s="1"/>
  <c r="BU210" i="1" s="1"/>
  <c r="AM213" i="1"/>
  <c r="D147" i="10" s="1"/>
  <c r="BP213" i="1"/>
  <c r="BZ213" i="1" s="1"/>
  <c r="CA213" i="1" s="1"/>
  <c r="AY210" i="1"/>
  <c r="BH211" i="1"/>
  <c r="BG210" i="1"/>
  <c r="CD210" i="1" s="1"/>
  <c r="AZ214" i="1"/>
  <c r="AX211" i="1"/>
  <c r="AU211" i="1"/>
  <c r="AS213" i="1"/>
  <c r="AT212" i="1"/>
  <c r="Q120" i="3"/>
  <c r="T120" i="3" s="1"/>
  <c r="U120" i="3" s="1"/>
  <c r="AM120" i="3" s="1"/>
  <c r="Z121" i="3"/>
  <c r="CO295" i="21" l="1"/>
  <c r="CP295" i="21" s="1"/>
  <c r="CC295" i="21"/>
  <c r="CL176" i="21"/>
  <c r="CM176" i="21"/>
  <c r="CH177" i="21" s="1"/>
  <c r="BC310" i="21"/>
  <c r="CD308" i="21"/>
  <c r="CD317" i="21" s="1"/>
  <c r="CD318" i="21" s="1"/>
  <c r="BO171" i="21"/>
  <c r="AD171" i="21" s="1"/>
  <c r="AP172" i="21" s="1"/>
  <c r="AO172" i="21" s="1"/>
  <c r="BK172" i="21" s="1"/>
  <c r="BN171" i="21"/>
  <c r="AG309" i="21"/>
  <c r="AJ309" i="21" s="1"/>
  <c r="CN295" i="21"/>
  <c r="CG295" i="21"/>
  <c r="CC296" i="21"/>
  <c r="CO296" i="21"/>
  <c r="CB299" i="21"/>
  <c r="CB300" i="21"/>
  <c r="CB298" i="21"/>
  <c r="CF318" i="21"/>
  <c r="BI298" i="21"/>
  <c r="BI299" i="21"/>
  <c r="BI300" i="21"/>
  <c r="CF296" i="21"/>
  <c r="BU296" i="21"/>
  <c r="BX300" i="21"/>
  <c r="BX299" i="21"/>
  <c r="BX298" i="21"/>
  <c r="CM210" i="1"/>
  <c r="CN210" i="1" s="1"/>
  <c r="J144" i="10" s="1"/>
  <c r="AW259" i="1"/>
  <c r="F144" i="10"/>
  <c r="CE210" i="1"/>
  <c r="CL210" i="1"/>
  <c r="BV209" i="1"/>
  <c r="BW209" i="1" s="1"/>
  <c r="BX209" i="1" s="1"/>
  <c r="BU211" i="1" s="1"/>
  <c r="BS210" i="1"/>
  <c r="AM214" i="1"/>
  <c r="D148" i="10" s="1"/>
  <c r="BP214" i="1"/>
  <c r="BZ214" i="1" s="1"/>
  <c r="CA214" i="1" s="1"/>
  <c r="AY211" i="1"/>
  <c r="BH212" i="1"/>
  <c r="BG211" i="1"/>
  <c r="CD211" i="1" s="1"/>
  <c r="AZ215" i="1"/>
  <c r="AS214" i="1"/>
  <c r="AT213" i="1"/>
  <c r="AX212" i="1"/>
  <c r="AU212" i="1"/>
  <c r="Q121" i="3"/>
  <c r="T121" i="3" s="1"/>
  <c r="U121" i="3" s="1"/>
  <c r="AM121" i="3" s="1"/>
  <c r="Z122" i="3"/>
  <c r="CN296" i="21" l="1"/>
  <c r="CG296" i="21"/>
  <c r="CF299" i="21"/>
  <c r="CF300" i="21"/>
  <c r="CF298" i="21"/>
  <c r="CP296" i="21"/>
  <c r="CO300" i="21"/>
  <c r="CO299" i="21"/>
  <c r="CO298" i="21"/>
  <c r="CC298" i="21"/>
  <c r="CC300" i="21"/>
  <c r="CC299" i="21"/>
  <c r="CJ177" i="21"/>
  <c r="CK177" i="21" s="1"/>
  <c r="CI177" i="21"/>
  <c r="BU299" i="21"/>
  <c r="BU298" i="21"/>
  <c r="BU300" i="21"/>
  <c r="BY296" i="21"/>
  <c r="BL172" i="21"/>
  <c r="BM172" i="21"/>
  <c r="CM211" i="1"/>
  <c r="CN211" i="1" s="1"/>
  <c r="J145" i="10" s="1"/>
  <c r="AW260" i="1"/>
  <c r="F145" i="10"/>
  <c r="CE211" i="1"/>
  <c r="CL211" i="1"/>
  <c r="BV210" i="1"/>
  <c r="BW210" i="1" s="1"/>
  <c r="BX210" i="1" s="1"/>
  <c r="BU212" i="1" s="1"/>
  <c r="BS211" i="1"/>
  <c r="AM215" i="1"/>
  <c r="D149" i="10" s="1"/>
  <c r="BP215" i="1"/>
  <c r="BZ215" i="1" s="1"/>
  <c r="CA215" i="1" s="1"/>
  <c r="AY212" i="1"/>
  <c r="BH213" i="1"/>
  <c r="H147" i="10" s="1"/>
  <c r="BG212" i="1"/>
  <c r="CD212" i="1" s="1"/>
  <c r="AZ216" i="1"/>
  <c r="AX213" i="1"/>
  <c r="AU213" i="1"/>
  <c r="AS215" i="1"/>
  <c r="AT214" i="1"/>
  <c r="Q122" i="3"/>
  <c r="T122" i="3" s="1"/>
  <c r="U122" i="3" s="1"/>
  <c r="AM122" i="3" s="1"/>
  <c r="Z123" i="3"/>
  <c r="CM177" i="21" l="1"/>
  <c r="CH178" i="21" s="1"/>
  <c r="CL177" i="21"/>
  <c r="CG300" i="21"/>
  <c r="CG298" i="21"/>
  <c r="CG299" i="21"/>
  <c r="BZ296" i="21"/>
  <c r="BY300" i="21"/>
  <c r="BY298" i="21"/>
  <c r="BY299" i="21"/>
  <c r="CP300" i="21"/>
  <c r="CP299" i="21"/>
  <c r="CP298" i="21"/>
  <c r="BN172" i="21"/>
  <c r="BO172" i="21"/>
  <c r="AD172" i="21" s="1"/>
  <c r="AP173" i="21" s="1"/>
  <c r="AO173" i="21" s="1"/>
  <c r="BK173" i="21" s="1"/>
  <c r="CN299" i="21"/>
  <c r="CN300" i="21"/>
  <c r="CN298" i="21"/>
  <c r="CM212" i="1"/>
  <c r="CN212" i="1" s="1"/>
  <c r="J146" i="10" s="1"/>
  <c r="AW261" i="1"/>
  <c r="F146" i="10"/>
  <c r="CE212" i="1"/>
  <c r="CL212" i="1"/>
  <c r="BS212" i="1"/>
  <c r="BV211" i="1"/>
  <c r="BW211" i="1" s="1"/>
  <c r="BX211" i="1" s="1"/>
  <c r="BU213" i="1" s="1"/>
  <c r="AM216" i="1"/>
  <c r="D150" i="10" s="1"/>
  <c r="BP216" i="1"/>
  <c r="BZ216" i="1" s="1"/>
  <c r="CA216" i="1" s="1"/>
  <c r="AY213" i="1"/>
  <c r="BH214" i="1"/>
  <c r="BG213" i="1"/>
  <c r="CD213" i="1" s="1"/>
  <c r="AZ217" i="1"/>
  <c r="AS216" i="1"/>
  <c r="AT215" i="1"/>
  <c r="AX214" i="1"/>
  <c r="AU214" i="1"/>
  <c r="Q123" i="3"/>
  <c r="T123" i="3" s="1"/>
  <c r="U123" i="3" s="1"/>
  <c r="AM123" i="3" s="1"/>
  <c r="Z124" i="3"/>
  <c r="BL173" i="21" l="1"/>
  <c r="BM173" i="21"/>
  <c r="BZ299" i="21"/>
  <c r="BT315" i="21" s="1"/>
  <c r="BZ300" i="21"/>
  <c r="BT316" i="21" s="1"/>
  <c r="BZ298" i="21"/>
  <c r="BT314" i="21" s="1"/>
  <c r="CJ178" i="21"/>
  <c r="CK178" i="21" s="1"/>
  <c r="CI178" i="21"/>
  <c r="CM213" i="1"/>
  <c r="CN213" i="1" s="1"/>
  <c r="J147" i="10" s="1"/>
  <c r="AW262" i="1"/>
  <c r="F147" i="10"/>
  <c r="CE213" i="1"/>
  <c r="CL213" i="1"/>
  <c r="BS213" i="1"/>
  <c r="BV212" i="1"/>
  <c r="BW212" i="1" s="1"/>
  <c r="BX212" i="1" s="1"/>
  <c r="BU214" i="1" s="1"/>
  <c r="AM217" i="1"/>
  <c r="D151" i="10" s="1"/>
  <c r="BP217" i="1"/>
  <c r="BZ217" i="1" s="1"/>
  <c r="CA217" i="1" s="1"/>
  <c r="AY214" i="1"/>
  <c r="BH215" i="1"/>
  <c r="BG214" i="1"/>
  <c r="CD214" i="1" s="1"/>
  <c r="AZ218" i="1"/>
  <c r="AX215" i="1"/>
  <c r="AU215" i="1"/>
  <c r="AS217" i="1"/>
  <c r="AT216" i="1"/>
  <c r="Q124" i="3"/>
  <c r="T124" i="3" s="1"/>
  <c r="U124" i="3" s="1"/>
  <c r="AM124" i="3" s="1"/>
  <c r="Z125" i="3"/>
  <c r="CL178" i="21" l="1"/>
  <c r="CM178" i="21"/>
  <c r="CH179" i="21" s="1"/>
  <c r="BO173" i="21"/>
  <c r="AD173" i="21" s="1"/>
  <c r="AP174" i="21" s="1"/>
  <c r="AO174" i="21" s="1"/>
  <c r="BK174" i="21" s="1"/>
  <c r="BN173" i="21"/>
  <c r="CM214" i="1"/>
  <c r="CN214" i="1" s="1"/>
  <c r="J148" i="10" s="1"/>
  <c r="AW263" i="1"/>
  <c r="F148" i="10"/>
  <c r="CE214" i="1"/>
  <c r="CL214" i="1"/>
  <c r="BV213" i="1"/>
  <c r="BW213" i="1" s="1"/>
  <c r="BX213" i="1" s="1"/>
  <c r="BU215" i="1" s="1"/>
  <c r="BS214" i="1"/>
  <c r="AM218" i="1"/>
  <c r="D152" i="10" s="1"/>
  <c r="BP218" i="1"/>
  <c r="BZ218" i="1" s="1"/>
  <c r="CA218" i="1" s="1"/>
  <c r="AY215" i="1"/>
  <c r="BH216" i="1"/>
  <c r="BG215" i="1"/>
  <c r="CD215" i="1" s="1"/>
  <c r="AZ219" i="1"/>
  <c r="AX216" i="1"/>
  <c r="AU216" i="1"/>
  <c r="AS218" i="1"/>
  <c r="AT217" i="1"/>
  <c r="Q125" i="3"/>
  <c r="T125" i="3" s="1"/>
  <c r="U125" i="3" s="1"/>
  <c r="AM125" i="3" s="1"/>
  <c r="Z126" i="3"/>
  <c r="BL174" i="21" l="1"/>
  <c r="BM174" i="21"/>
  <c r="CJ179" i="21"/>
  <c r="CK179" i="21" s="1"/>
  <c r="CI179" i="21"/>
  <c r="CM215" i="1"/>
  <c r="CN215" i="1" s="1"/>
  <c r="J149" i="10" s="1"/>
  <c r="AW264" i="1"/>
  <c r="F149" i="10"/>
  <c r="CE215" i="1"/>
  <c r="CL215" i="1"/>
  <c r="BS215" i="1"/>
  <c r="BV214" i="1"/>
  <c r="BW214" i="1" s="1"/>
  <c r="BX214" i="1" s="1"/>
  <c r="BU216" i="1" s="1"/>
  <c r="AM219" i="1"/>
  <c r="D153" i="10" s="1"/>
  <c r="BP219" i="1"/>
  <c r="BZ219" i="1" s="1"/>
  <c r="CA219" i="1" s="1"/>
  <c r="AY216" i="1"/>
  <c r="BH217" i="1"/>
  <c r="BG216" i="1"/>
  <c r="CD216" i="1" s="1"/>
  <c r="AZ220" i="1"/>
  <c r="AS219" i="1"/>
  <c r="AT218" i="1"/>
  <c r="AX217" i="1"/>
  <c r="AU217" i="1"/>
  <c r="Q126" i="3"/>
  <c r="T126" i="3" s="1"/>
  <c r="U126" i="3" s="1"/>
  <c r="AM126" i="3" s="1"/>
  <c r="Z127" i="3"/>
  <c r="CM179" i="21" l="1"/>
  <c r="CH180" i="21" s="1"/>
  <c r="CL179" i="21"/>
  <c r="BN174" i="21"/>
  <c r="BO174" i="21"/>
  <c r="AD174" i="21" s="1"/>
  <c r="AP175" i="21" s="1"/>
  <c r="AO175" i="21" s="1"/>
  <c r="BK175" i="21" s="1"/>
  <c r="CM216" i="1"/>
  <c r="CN216" i="1" s="1"/>
  <c r="J150" i="10" s="1"/>
  <c r="AW265" i="1"/>
  <c r="F150" i="10"/>
  <c r="CE216" i="1"/>
  <c r="CL216" i="1"/>
  <c r="BS216" i="1"/>
  <c r="BV215" i="1"/>
  <c r="BW215" i="1" s="1"/>
  <c r="BX215" i="1" s="1"/>
  <c r="BU217" i="1" s="1"/>
  <c r="AM220" i="1"/>
  <c r="D154" i="10" s="1"/>
  <c r="BP220" i="1"/>
  <c r="BZ220" i="1" s="1"/>
  <c r="CA220" i="1" s="1"/>
  <c r="AY217" i="1"/>
  <c r="BH218" i="1"/>
  <c r="H152" i="10" s="1"/>
  <c r="BG217" i="1"/>
  <c r="CD217" i="1" s="1"/>
  <c r="AZ221" i="1"/>
  <c r="AU218" i="1"/>
  <c r="AX218" i="1"/>
  <c r="AS220" i="1"/>
  <c r="AT219" i="1"/>
  <c r="Q127" i="3"/>
  <c r="Z128" i="3"/>
  <c r="BL175" i="21" l="1"/>
  <c r="BM175" i="21"/>
  <c r="CI180" i="21"/>
  <c r="CJ180" i="21"/>
  <c r="CK180" i="21" s="1"/>
  <c r="T127" i="3"/>
  <c r="U127" i="3" s="1"/>
  <c r="AM127" i="3" s="1"/>
  <c r="G10" i="1" s="1"/>
  <c r="E10" i="1"/>
  <c r="F10" i="1" s="1"/>
  <c r="CM217" i="1"/>
  <c r="CN217" i="1" s="1"/>
  <c r="J151" i="10" s="1"/>
  <c r="AW266" i="1"/>
  <c r="F151" i="10"/>
  <c r="CE217" i="1"/>
  <c r="CL217" i="1"/>
  <c r="BV216" i="1"/>
  <c r="BW216" i="1" s="1"/>
  <c r="BX216" i="1" s="1"/>
  <c r="BU218" i="1" s="1"/>
  <c r="BS217" i="1"/>
  <c r="AM221" i="1"/>
  <c r="D155" i="10" s="1"/>
  <c r="BP221" i="1"/>
  <c r="BZ221" i="1" s="1"/>
  <c r="CA221" i="1" s="1"/>
  <c r="AY218" i="1"/>
  <c r="BH219" i="1"/>
  <c r="BG218" i="1"/>
  <c r="CD218" i="1" s="1"/>
  <c r="AZ222" i="1"/>
  <c r="AX219" i="1"/>
  <c r="AU219" i="1"/>
  <c r="AS221" i="1"/>
  <c r="AT220" i="1"/>
  <c r="Q128" i="3"/>
  <c r="T128" i="3" s="1"/>
  <c r="U128" i="3" s="1"/>
  <c r="AM128" i="3" s="1"/>
  <c r="Z129" i="3"/>
  <c r="CL180" i="21" l="1"/>
  <c r="CM180" i="21"/>
  <c r="CH181" i="21" s="1"/>
  <c r="BO175" i="21"/>
  <c r="AD175" i="21" s="1"/>
  <c r="AP176" i="21" s="1"/>
  <c r="AO176" i="21" s="1"/>
  <c r="BK176" i="21" s="1"/>
  <c r="BN175" i="21"/>
  <c r="H10" i="1"/>
  <c r="CM218" i="1"/>
  <c r="CN218" i="1" s="1"/>
  <c r="J152" i="10" s="1"/>
  <c r="AW267" i="1"/>
  <c r="F152" i="10"/>
  <c r="CE218" i="1"/>
  <c r="CL218" i="1"/>
  <c r="BS218" i="1"/>
  <c r="BV217" i="1"/>
  <c r="BW217" i="1" s="1"/>
  <c r="BX217" i="1" s="1"/>
  <c r="BU219" i="1" s="1"/>
  <c r="AM222" i="1"/>
  <c r="D156" i="10" s="1"/>
  <c r="BP222" i="1"/>
  <c r="BZ222" i="1" s="1"/>
  <c r="CA222" i="1" s="1"/>
  <c r="AY219" i="1"/>
  <c r="BH220" i="1"/>
  <c r="BG219" i="1"/>
  <c r="CD219" i="1" s="1"/>
  <c r="AZ223" i="1"/>
  <c r="AX220" i="1"/>
  <c r="AU220" i="1"/>
  <c r="AS222" i="1"/>
  <c r="AT221" i="1"/>
  <c r="Q129" i="3"/>
  <c r="T129" i="3" s="1"/>
  <c r="U129" i="3" s="1"/>
  <c r="AM129" i="3" s="1"/>
  <c r="Z130" i="3"/>
  <c r="BL176" i="21" l="1"/>
  <c r="BM176" i="21"/>
  <c r="CJ181" i="21"/>
  <c r="CK181" i="21" s="1"/>
  <c r="CI181" i="21"/>
  <c r="CM219" i="1"/>
  <c r="CN219" i="1" s="1"/>
  <c r="J153" i="10" s="1"/>
  <c r="AW268" i="1"/>
  <c r="F153" i="10"/>
  <c r="CE219" i="1"/>
  <c r="CL219" i="1"/>
  <c r="BV218" i="1"/>
  <c r="BW218" i="1" s="1"/>
  <c r="BX218" i="1" s="1"/>
  <c r="BU220" i="1" s="1"/>
  <c r="BS219" i="1"/>
  <c r="AM223" i="1"/>
  <c r="D157" i="10" s="1"/>
  <c r="BP223" i="1"/>
  <c r="BZ223" i="1" s="1"/>
  <c r="CA223" i="1" s="1"/>
  <c r="AY220" i="1"/>
  <c r="BH221" i="1"/>
  <c r="BG220" i="1"/>
  <c r="CD220" i="1" s="1"/>
  <c r="AZ224" i="1"/>
  <c r="AX221" i="1"/>
  <c r="AU221" i="1"/>
  <c r="AS223" i="1"/>
  <c r="AT222" i="1"/>
  <c r="Q130" i="3"/>
  <c r="T130" i="3" s="1"/>
  <c r="U130" i="3" s="1"/>
  <c r="AM130" i="3" s="1"/>
  <c r="Z131" i="3"/>
  <c r="CM181" i="21" l="1"/>
  <c r="CH182" i="21" s="1"/>
  <c r="CL181" i="21"/>
  <c r="BO176" i="21"/>
  <c r="AD176" i="21" s="1"/>
  <c r="AP177" i="21" s="1"/>
  <c r="AO177" i="21" s="1"/>
  <c r="BK177" i="21" s="1"/>
  <c r="BN176" i="21"/>
  <c r="CM220" i="1"/>
  <c r="CN220" i="1" s="1"/>
  <c r="J154" i="10" s="1"/>
  <c r="AW269" i="1"/>
  <c r="F154" i="10"/>
  <c r="CE220" i="1"/>
  <c r="CL220" i="1"/>
  <c r="BS220" i="1"/>
  <c r="BV219" i="1"/>
  <c r="BW219" i="1" s="1"/>
  <c r="BX219" i="1" s="1"/>
  <c r="BU221" i="1" s="1"/>
  <c r="AM224" i="1"/>
  <c r="D158" i="10" s="1"/>
  <c r="BP224" i="1"/>
  <c r="BZ224" i="1" s="1"/>
  <c r="CA224" i="1" s="1"/>
  <c r="AY221" i="1"/>
  <c r="BH222" i="1"/>
  <c r="BG221" i="1"/>
  <c r="CD221" i="1" s="1"/>
  <c r="AZ225" i="1"/>
  <c r="AS224" i="1"/>
  <c r="AT223" i="1"/>
  <c r="AU222" i="1"/>
  <c r="AX222" i="1"/>
  <c r="Q131" i="3"/>
  <c r="T131" i="3" s="1"/>
  <c r="U131" i="3" s="1"/>
  <c r="AM131" i="3" s="1"/>
  <c r="Z132" i="3"/>
  <c r="BL177" i="21" l="1"/>
  <c r="BM177" i="21"/>
  <c r="CJ182" i="21"/>
  <c r="CK182" i="21" s="1"/>
  <c r="CI182" i="21"/>
  <c r="CM221" i="1"/>
  <c r="CN221" i="1" s="1"/>
  <c r="J155" i="10" s="1"/>
  <c r="AW270" i="1"/>
  <c r="F155" i="10"/>
  <c r="CE221" i="1"/>
  <c r="CL221" i="1"/>
  <c r="BV220" i="1"/>
  <c r="BW220" i="1" s="1"/>
  <c r="BX220" i="1" s="1"/>
  <c r="BU222" i="1" s="1"/>
  <c r="BS221" i="1"/>
  <c r="AM225" i="1"/>
  <c r="D159" i="10" s="1"/>
  <c r="BP225" i="1"/>
  <c r="BZ225" i="1" s="1"/>
  <c r="CA225" i="1" s="1"/>
  <c r="AY222" i="1"/>
  <c r="BH223" i="1"/>
  <c r="BG222" i="1"/>
  <c r="CD222" i="1" s="1"/>
  <c r="AZ226" i="1"/>
  <c r="AX223" i="1"/>
  <c r="AU223" i="1"/>
  <c r="AS225" i="1"/>
  <c r="AT224" i="1"/>
  <c r="Q132" i="3"/>
  <c r="T132" i="3" s="1"/>
  <c r="U132" i="3" s="1"/>
  <c r="AM132" i="3" s="1"/>
  <c r="Z133" i="3"/>
  <c r="CL182" i="21" l="1"/>
  <c r="CM182" i="21"/>
  <c r="CH183" i="21" s="1"/>
  <c r="BO177" i="21"/>
  <c r="AD177" i="21" s="1"/>
  <c r="AP178" i="21" s="1"/>
  <c r="AO178" i="21" s="1"/>
  <c r="BK178" i="21" s="1"/>
  <c r="BN177" i="21"/>
  <c r="CM222" i="1"/>
  <c r="CN222" i="1" s="1"/>
  <c r="J156" i="10" s="1"/>
  <c r="AW271" i="1"/>
  <c r="F156" i="10"/>
  <c r="CE222" i="1"/>
  <c r="CL222" i="1"/>
  <c r="BS222" i="1"/>
  <c r="BV221" i="1"/>
  <c r="BW221" i="1" s="1"/>
  <c r="BX221" i="1" s="1"/>
  <c r="BU223" i="1" s="1"/>
  <c r="AM226" i="1"/>
  <c r="D160" i="10" s="1"/>
  <c r="BP226" i="1"/>
  <c r="BZ226" i="1" s="1"/>
  <c r="CA226" i="1" s="1"/>
  <c r="AY223" i="1"/>
  <c r="BH224" i="1"/>
  <c r="BG223" i="1"/>
  <c r="CD223" i="1" s="1"/>
  <c r="AZ227" i="1"/>
  <c r="AX224" i="1"/>
  <c r="AU224" i="1"/>
  <c r="AS226" i="1"/>
  <c r="AT225" i="1"/>
  <c r="Q133" i="3"/>
  <c r="T133" i="3" s="1"/>
  <c r="U133" i="3" s="1"/>
  <c r="AM133" i="3" s="1"/>
  <c r="Z134" i="3"/>
  <c r="BL178" i="21" l="1"/>
  <c r="BM178" i="21"/>
  <c r="CJ183" i="21"/>
  <c r="CK183" i="21" s="1"/>
  <c r="CI183" i="21"/>
  <c r="CM223" i="1"/>
  <c r="CN223" i="1" s="1"/>
  <c r="J157" i="10" s="1"/>
  <c r="AW272" i="1"/>
  <c r="F157" i="10"/>
  <c r="BS223" i="1"/>
  <c r="CE223" i="1"/>
  <c r="CL223" i="1"/>
  <c r="BV222" i="1"/>
  <c r="BW222" i="1" s="1"/>
  <c r="BX222" i="1" s="1"/>
  <c r="BU224" i="1" s="1"/>
  <c r="AM227" i="1"/>
  <c r="D161" i="10" s="1"/>
  <c r="BP227" i="1"/>
  <c r="BZ227" i="1" s="1"/>
  <c r="CA227" i="1" s="1"/>
  <c r="AY224" i="1"/>
  <c r="BH225" i="1"/>
  <c r="H159" i="10" s="1"/>
  <c r="BG224" i="1"/>
  <c r="CD224" i="1" s="1"/>
  <c r="AZ228" i="1"/>
  <c r="AX225" i="1"/>
  <c r="AU225" i="1"/>
  <c r="AS227" i="1"/>
  <c r="AT226" i="1"/>
  <c r="Q134" i="3"/>
  <c r="T134" i="3" s="1"/>
  <c r="U134" i="3" s="1"/>
  <c r="AM134" i="3" s="1"/>
  <c r="Z135" i="3"/>
  <c r="CL183" i="21" l="1"/>
  <c r="CM183" i="21"/>
  <c r="CH184" i="21" s="1"/>
  <c r="BO178" i="21"/>
  <c r="AD178" i="21" s="1"/>
  <c r="AP179" i="21" s="1"/>
  <c r="AO179" i="21" s="1"/>
  <c r="BK179" i="21" s="1"/>
  <c r="BN178" i="21"/>
  <c r="CM224" i="1"/>
  <c r="CN224" i="1" s="1"/>
  <c r="J158" i="10" s="1"/>
  <c r="AW273" i="1"/>
  <c r="F158" i="10"/>
  <c r="CE224" i="1"/>
  <c r="CL224" i="1"/>
  <c r="BV223" i="1"/>
  <c r="BW223" i="1" s="1"/>
  <c r="BX223" i="1" s="1"/>
  <c r="BU225" i="1" s="1"/>
  <c r="BS224" i="1"/>
  <c r="AM228" i="1"/>
  <c r="D162" i="10" s="1"/>
  <c r="BP228" i="1"/>
  <c r="BZ228" i="1" s="1"/>
  <c r="CA228" i="1" s="1"/>
  <c r="AY225" i="1"/>
  <c r="BH226" i="1"/>
  <c r="BG225" i="1"/>
  <c r="CD225" i="1" s="1"/>
  <c r="AZ229" i="1"/>
  <c r="AU226" i="1"/>
  <c r="AX226" i="1"/>
  <c r="AS228" i="1"/>
  <c r="AT227" i="1"/>
  <c r="Q135" i="3"/>
  <c r="T135" i="3" s="1"/>
  <c r="U135" i="3" s="1"/>
  <c r="AM135" i="3" s="1"/>
  <c r="Z136" i="3"/>
  <c r="BL179" i="21" l="1"/>
  <c r="BM179" i="21"/>
  <c r="CJ184" i="21"/>
  <c r="CK184" i="21" s="1"/>
  <c r="CI184" i="21"/>
  <c r="CM225" i="1"/>
  <c r="CN225" i="1" s="1"/>
  <c r="J159" i="10" s="1"/>
  <c r="AW274" i="1"/>
  <c r="F159" i="10"/>
  <c r="CE225" i="1"/>
  <c r="CL225" i="1"/>
  <c r="BS225" i="1"/>
  <c r="BV224" i="1"/>
  <c r="BW224" i="1" s="1"/>
  <c r="BX224" i="1" s="1"/>
  <c r="BU226" i="1" s="1"/>
  <c r="AM229" i="1"/>
  <c r="D163" i="10" s="1"/>
  <c r="BP229" i="1"/>
  <c r="BZ229" i="1" s="1"/>
  <c r="CA229" i="1" s="1"/>
  <c r="AY226" i="1"/>
  <c r="BH227" i="1"/>
  <c r="BG226" i="1"/>
  <c r="CD226" i="1" s="1"/>
  <c r="AZ230" i="1"/>
  <c r="AS229" i="1"/>
  <c r="AT228" i="1"/>
  <c r="AX227" i="1"/>
  <c r="AU227" i="1"/>
  <c r="Q136" i="3"/>
  <c r="T136" i="3" s="1"/>
  <c r="U136" i="3" s="1"/>
  <c r="AM136" i="3" s="1"/>
  <c r="Z137" i="3"/>
  <c r="CL184" i="21" l="1"/>
  <c r="CM184" i="21"/>
  <c r="CH185" i="21" s="1"/>
  <c r="BO179" i="21"/>
  <c r="AD179" i="21" s="1"/>
  <c r="AP180" i="21" s="1"/>
  <c r="AO180" i="21" s="1"/>
  <c r="BK180" i="21" s="1"/>
  <c r="BN179" i="21"/>
  <c r="CM226" i="1"/>
  <c r="CN226" i="1" s="1"/>
  <c r="J160" i="10" s="1"/>
  <c r="AW275" i="1"/>
  <c r="F160" i="10"/>
  <c r="CE226" i="1"/>
  <c r="CL226" i="1"/>
  <c r="BS226" i="1"/>
  <c r="BV225" i="1"/>
  <c r="BW225" i="1" s="1"/>
  <c r="BX225" i="1" s="1"/>
  <c r="BU227" i="1" s="1"/>
  <c r="AM230" i="1"/>
  <c r="D164" i="10" s="1"/>
  <c r="BP230" i="1"/>
  <c r="BZ230" i="1" s="1"/>
  <c r="CA230" i="1" s="1"/>
  <c r="AY227" i="1"/>
  <c r="BH228" i="1"/>
  <c r="BG227" i="1"/>
  <c r="CD227" i="1" s="1"/>
  <c r="AZ231" i="1"/>
  <c r="AU228" i="1"/>
  <c r="AX228" i="1"/>
  <c r="AS230" i="1"/>
  <c r="AT229" i="1"/>
  <c r="Q137" i="3"/>
  <c r="T137" i="3" s="1"/>
  <c r="U137" i="3" s="1"/>
  <c r="AM137" i="3" s="1"/>
  <c r="Z138" i="3"/>
  <c r="BL180" i="21" l="1"/>
  <c r="BM180" i="21"/>
  <c r="CJ185" i="21"/>
  <c r="CK185" i="21" s="1"/>
  <c r="CI185" i="21"/>
  <c r="CM227" i="1"/>
  <c r="CN227" i="1" s="1"/>
  <c r="J161" i="10" s="1"/>
  <c r="AW276" i="1"/>
  <c r="F161" i="10"/>
  <c r="CE227" i="1"/>
  <c r="CL227" i="1"/>
  <c r="BS227" i="1"/>
  <c r="BV226" i="1"/>
  <c r="BW226" i="1" s="1"/>
  <c r="BX226" i="1" s="1"/>
  <c r="BU228" i="1" s="1"/>
  <c r="AM231" i="1"/>
  <c r="D165" i="10" s="1"/>
  <c r="BP231" i="1"/>
  <c r="BZ231" i="1" s="1"/>
  <c r="CA231" i="1" s="1"/>
  <c r="AY228" i="1"/>
  <c r="BH229" i="1"/>
  <c r="BG228" i="1"/>
  <c r="CD228" i="1" s="1"/>
  <c r="AZ232" i="1"/>
  <c r="AX229" i="1"/>
  <c r="AU229" i="1"/>
  <c r="AS231" i="1"/>
  <c r="AT230" i="1"/>
  <c r="Q138" i="3"/>
  <c r="T138" i="3" s="1"/>
  <c r="U138" i="3" s="1"/>
  <c r="AM138" i="3" s="1"/>
  <c r="Z139" i="3"/>
  <c r="CM185" i="21" l="1"/>
  <c r="CH186" i="21" s="1"/>
  <c r="CL185" i="21"/>
  <c r="BN180" i="21"/>
  <c r="BO180" i="21"/>
  <c r="AD180" i="21" s="1"/>
  <c r="AP181" i="21" s="1"/>
  <c r="AO181" i="21" s="1"/>
  <c r="BK181" i="21" s="1"/>
  <c r="CM228" i="1"/>
  <c r="CN228" i="1" s="1"/>
  <c r="J162" i="10" s="1"/>
  <c r="AW277" i="1"/>
  <c r="F162" i="10"/>
  <c r="CE228" i="1"/>
  <c r="CL228" i="1"/>
  <c r="BS228" i="1"/>
  <c r="BV227" i="1"/>
  <c r="BW227" i="1" s="1"/>
  <c r="BX227" i="1" s="1"/>
  <c r="BU229" i="1" s="1"/>
  <c r="AM232" i="1"/>
  <c r="D166" i="10" s="1"/>
  <c r="BP232" i="1"/>
  <c r="BZ232" i="1" s="1"/>
  <c r="CA232" i="1" s="1"/>
  <c r="AY229" i="1"/>
  <c r="BH230" i="1"/>
  <c r="H164" i="10" s="1"/>
  <c r="BG229" i="1"/>
  <c r="CD229" i="1" s="1"/>
  <c r="AZ233" i="1"/>
  <c r="AS232" i="1"/>
  <c r="AT231" i="1"/>
  <c r="AX230" i="1"/>
  <c r="AU230" i="1"/>
  <c r="Q139" i="3"/>
  <c r="T139" i="3" s="1"/>
  <c r="U139" i="3" s="1"/>
  <c r="AM139" i="3" s="1"/>
  <c r="Z140" i="3"/>
  <c r="BL181" i="21" l="1"/>
  <c r="BM181" i="21"/>
  <c r="CJ186" i="21"/>
  <c r="CK186" i="21" s="1"/>
  <c r="CI186" i="21"/>
  <c r="CM229" i="1"/>
  <c r="CN229" i="1" s="1"/>
  <c r="J163" i="10" s="1"/>
  <c r="AW278" i="1"/>
  <c r="F163" i="10"/>
  <c r="CE229" i="1"/>
  <c r="CL229" i="1"/>
  <c r="BV228" i="1"/>
  <c r="BW228" i="1" s="1"/>
  <c r="BX228" i="1" s="1"/>
  <c r="BU230" i="1" s="1"/>
  <c r="BS229" i="1"/>
  <c r="AM233" i="1"/>
  <c r="D167" i="10" s="1"/>
  <c r="BP233" i="1"/>
  <c r="BZ233" i="1" s="1"/>
  <c r="CA233" i="1" s="1"/>
  <c r="AY230" i="1"/>
  <c r="BH231" i="1"/>
  <c r="BG230" i="1"/>
  <c r="CD230" i="1" s="1"/>
  <c r="AZ234" i="1"/>
  <c r="AU231" i="1"/>
  <c r="AX231" i="1"/>
  <c r="AS233" i="1"/>
  <c r="AT232" i="1"/>
  <c r="Q140" i="3"/>
  <c r="T140" i="3" s="1"/>
  <c r="U140" i="3" s="1"/>
  <c r="AM140" i="3" s="1"/>
  <c r="Z141" i="3"/>
  <c r="CL186" i="21" l="1"/>
  <c r="CM186" i="21"/>
  <c r="CH187" i="21" s="1"/>
  <c r="BO181" i="21"/>
  <c r="AD181" i="21" s="1"/>
  <c r="AP182" i="21" s="1"/>
  <c r="AO182" i="21" s="1"/>
  <c r="BK182" i="21" s="1"/>
  <c r="BN181" i="21"/>
  <c r="CM230" i="1"/>
  <c r="CN230" i="1" s="1"/>
  <c r="J164" i="10" s="1"/>
  <c r="AW279" i="1"/>
  <c r="F164" i="10"/>
  <c r="CE230" i="1"/>
  <c r="CL230" i="1"/>
  <c r="BS230" i="1"/>
  <c r="BV229" i="1"/>
  <c r="BW229" i="1" s="1"/>
  <c r="BX229" i="1" s="1"/>
  <c r="BU231" i="1" s="1"/>
  <c r="AM234" i="1"/>
  <c r="D168" i="10" s="1"/>
  <c r="BP234" i="1"/>
  <c r="BZ234" i="1" s="1"/>
  <c r="CA234" i="1" s="1"/>
  <c r="AY231" i="1"/>
  <c r="BH232" i="1"/>
  <c r="BG231" i="1"/>
  <c r="CD231" i="1" s="1"/>
  <c r="AZ235" i="1"/>
  <c r="AX232" i="1"/>
  <c r="AU232" i="1"/>
  <c r="AS234" i="1"/>
  <c r="AT233" i="1"/>
  <c r="Q141" i="3"/>
  <c r="T141" i="3" s="1"/>
  <c r="U141" i="3" s="1"/>
  <c r="AM141" i="3" s="1"/>
  <c r="Z142" i="3"/>
  <c r="BL182" i="21" l="1"/>
  <c r="BM182" i="21"/>
  <c r="CJ187" i="21"/>
  <c r="CK187" i="21" s="1"/>
  <c r="CI187" i="21"/>
  <c r="CM231" i="1"/>
  <c r="CN231" i="1" s="1"/>
  <c r="J165" i="10" s="1"/>
  <c r="AW280" i="1"/>
  <c r="F165" i="10"/>
  <c r="CE231" i="1"/>
  <c r="CL231" i="1"/>
  <c r="BV230" i="1"/>
  <c r="BW230" i="1" s="1"/>
  <c r="BX230" i="1" s="1"/>
  <c r="BU232" i="1" s="1"/>
  <c r="BS231" i="1"/>
  <c r="AM235" i="1"/>
  <c r="D169" i="10" s="1"/>
  <c r="BP235" i="1"/>
  <c r="BZ235" i="1" s="1"/>
  <c r="CA235" i="1" s="1"/>
  <c r="AY232" i="1"/>
  <c r="BH233" i="1"/>
  <c r="BG232" i="1"/>
  <c r="CD232" i="1" s="1"/>
  <c r="AZ236" i="1"/>
  <c r="AX233" i="1"/>
  <c r="AU233" i="1"/>
  <c r="AS235" i="1"/>
  <c r="AT234" i="1"/>
  <c r="Q142" i="3"/>
  <c r="T142" i="3" s="1"/>
  <c r="U142" i="3" s="1"/>
  <c r="AM142" i="3" s="1"/>
  <c r="Z143" i="3"/>
  <c r="CM187" i="21" l="1"/>
  <c r="CH188" i="21" s="1"/>
  <c r="CL187" i="21"/>
  <c r="BN182" i="21"/>
  <c r="BO182" i="21"/>
  <c r="AD182" i="21" s="1"/>
  <c r="AP183" i="21" s="1"/>
  <c r="AO183" i="21" s="1"/>
  <c r="BK183" i="21" s="1"/>
  <c r="CM232" i="1"/>
  <c r="CN232" i="1" s="1"/>
  <c r="J166" i="10" s="1"/>
  <c r="AW281" i="1"/>
  <c r="F166" i="10"/>
  <c r="CE232" i="1"/>
  <c r="CL232" i="1"/>
  <c r="BS232" i="1"/>
  <c r="BV231" i="1"/>
  <c r="BW231" i="1" s="1"/>
  <c r="BX231" i="1" s="1"/>
  <c r="BU233" i="1" s="1"/>
  <c r="AM236" i="1"/>
  <c r="D170" i="10" s="1"/>
  <c r="BP236" i="1"/>
  <c r="BZ236" i="1" s="1"/>
  <c r="CA236" i="1" s="1"/>
  <c r="AY233" i="1"/>
  <c r="BH234" i="1"/>
  <c r="BG233" i="1"/>
  <c r="CD233" i="1" s="1"/>
  <c r="AZ237" i="1"/>
  <c r="AU234" i="1"/>
  <c r="AX234" i="1"/>
  <c r="AS236" i="1"/>
  <c r="AT235" i="1"/>
  <c r="Q143" i="3"/>
  <c r="T143" i="3" s="1"/>
  <c r="U143" i="3" s="1"/>
  <c r="AM143" i="3" s="1"/>
  <c r="Z144" i="3"/>
  <c r="BL183" i="21" l="1"/>
  <c r="BM183" i="21"/>
  <c r="CI188" i="21"/>
  <c r="CJ188" i="21"/>
  <c r="CK188" i="21" s="1"/>
  <c r="CM233" i="1"/>
  <c r="CN233" i="1" s="1"/>
  <c r="J167" i="10" s="1"/>
  <c r="AW282" i="1"/>
  <c r="F167" i="10"/>
  <c r="CE233" i="1"/>
  <c r="CL233" i="1"/>
  <c r="BV232" i="1"/>
  <c r="BW232" i="1" s="1"/>
  <c r="BX232" i="1" s="1"/>
  <c r="BU234" i="1" s="1"/>
  <c r="BS233" i="1"/>
  <c r="AM237" i="1"/>
  <c r="D171" i="10" s="1"/>
  <c r="BP237" i="1"/>
  <c r="BZ237" i="1" s="1"/>
  <c r="CA237" i="1" s="1"/>
  <c r="AY234" i="1"/>
  <c r="BH235" i="1"/>
  <c r="BG234" i="1"/>
  <c r="CD234" i="1" s="1"/>
  <c r="AZ238" i="1"/>
  <c r="AX235" i="1"/>
  <c r="AU235" i="1"/>
  <c r="AS237" i="1"/>
  <c r="AT236" i="1"/>
  <c r="Q144" i="3"/>
  <c r="T144" i="3" s="1"/>
  <c r="U144" i="3" s="1"/>
  <c r="AM144" i="3" s="1"/>
  <c r="Z145" i="3"/>
  <c r="CL188" i="21" l="1"/>
  <c r="CM188" i="21"/>
  <c r="CH189" i="21" s="1"/>
  <c r="BO183" i="21"/>
  <c r="AD183" i="21" s="1"/>
  <c r="AP184" i="21" s="1"/>
  <c r="AO184" i="21" s="1"/>
  <c r="BK184" i="21" s="1"/>
  <c r="BN183" i="21"/>
  <c r="CM234" i="1"/>
  <c r="CN234" i="1" s="1"/>
  <c r="J168" i="10" s="1"/>
  <c r="AW283" i="1"/>
  <c r="F168" i="10"/>
  <c r="CE234" i="1"/>
  <c r="CL234" i="1"/>
  <c r="BS234" i="1"/>
  <c r="BV233" i="1"/>
  <c r="BW233" i="1" s="1"/>
  <c r="BX233" i="1" s="1"/>
  <c r="BU235" i="1" s="1"/>
  <c r="AM238" i="1"/>
  <c r="D172" i="10" s="1"/>
  <c r="BP238" i="1"/>
  <c r="BZ238" i="1" s="1"/>
  <c r="CA238" i="1" s="1"/>
  <c r="AY235" i="1"/>
  <c r="BH236" i="1"/>
  <c r="BG235" i="1"/>
  <c r="CD235" i="1" s="1"/>
  <c r="AZ239" i="1"/>
  <c r="AU236" i="1"/>
  <c r="AX236" i="1"/>
  <c r="AS238" i="1"/>
  <c r="AT237" i="1"/>
  <c r="Q145" i="3"/>
  <c r="T145" i="3" s="1"/>
  <c r="U145" i="3" s="1"/>
  <c r="AM145" i="3" s="1"/>
  <c r="Z146" i="3"/>
  <c r="BL184" i="21" l="1"/>
  <c r="BM184" i="21"/>
  <c r="CJ189" i="21"/>
  <c r="CK189" i="21" s="1"/>
  <c r="CI189" i="21"/>
  <c r="CM235" i="1"/>
  <c r="CN235" i="1" s="1"/>
  <c r="J169" i="10" s="1"/>
  <c r="AW284" i="1"/>
  <c r="F169" i="10"/>
  <c r="CE235" i="1"/>
  <c r="CL235" i="1"/>
  <c r="BS235" i="1"/>
  <c r="BV234" i="1"/>
  <c r="BW234" i="1" s="1"/>
  <c r="BX234" i="1" s="1"/>
  <c r="BU236" i="1" s="1"/>
  <c r="AM239" i="1"/>
  <c r="D173" i="10" s="1"/>
  <c r="BP239" i="1"/>
  <c r="BZ239" i="1" s="1"/>
  <c r="CA239" i="1" s="1"/>
  <c r="AY236" i="1"/>
  <c r="BH237" i="1"/>
  <c r="H171" i="10" s="1"/>
  <c r="BG236" i="1"/>
  <c r="CD236" i="1" s="1"/>
  <c r="AZ240" i="1"/>
  <c r="AX237" i="1"/>
  <c r="AU237" i="1"/>
  <c r="AS239" i="1"/>
  <c r="AT238" i="1"/>
  <c r="Q146" i="3"/>
  <c r="T146" i="3" s="1"/>
  <c r="U146" i="3" s="1"/>
  <c r="AM146" i="3" s="1"/>
  <c r="Z147" i="3"/>
  <c r="CM189" i="21" l="1"/>
  <c r="CH190" i="21" s="1"/>
  <c r="CL189" i="21"/>
  <c r="BO184" i="21"/>
  <c r="AD184" i="21" s="1"/>
  <c r="AP185" i="21" s="1"/>
  <c r="AO185" i="21" s="1"/>
  <c r="BK185" i="21" s="1"/>
  <c r="BN184" i="21"/>
  <c r="CM236" i="1"/>
  <c r="CN236" i="1" s="1"/>
  <c r="J170" i="10" s="1"/>
  <c r="AW285" i="1"/>
  <c r="F170" i="10"/>
  <c r="CE236" i="1"/>
  <c r="CL236" i="1"/>
  <c r="BV235" i="1"/>
  <c r="BW235" i="1" s="1"/>
  <c r="BX235" i="1" s="1"/>
  <c r="BU237" i="1" s="1"/>
  <c r="BS236" i="1"/>
  <c r="AM240" i="1"/>
  <c r="D174" i="10" s="1"/>
  <c r="BP240" i="1"/>
  <c r="BZ240" i="1" s="1"/>
  <c r="CA240" i="1" s="1"/>
  <c r="AY237" i="1"/>
  <c r="BH238" i="1"/>
  <c r="BG237" i="1"/>
  <c r="CD237" i="1" s="1"/>
  <c r="AZ241" i="1"/>
  <c r="AU238" i="1"/>
  <c r="AX238" i="1"/>
  <c r="AS240" i="1"/>
  <c r="AT239" i="1"/>
  <c r="Q147" i="3"/>
  <c r="T147" i="3" s="1"/>
  <c r="U147" i="3" s="1"/>
  <c r="AM147" i="3" s="1"/>
  <c r="Z148" i="3"/>
  <c r="BL185" i="21" l="1"/>
  <c r="BM185" i="21"/>
  <c r="CJ190" i="21"/>
  <c r="CK190" i="21" s="1"/>
  <c r="CI190" i="21"/>
  <c r="CM237" i="1"/>
  <c r="CN237" i="1" s="1"/>
  <c r="J171" i="10" s="1"/>
  <c r="AW286" i="1"/>
  <c r="F171" i="10"/>
  <c r="CE237" i="1"/>
  <c r="CL237" i="1"/>
  <c r="BS237" i="1"/>
  <c r="BV236" i="1"/>
  <c r="BW236" i="1" s="1"/>
  <c r="BX236" i="1" s="1"/>
  <c r="BU238" i="1" s="1"/>
  <c r="AM241" i="1"/>
  <c r="D175" i="10" s="1"/>
  <c r="BP241" i="1"/>
  <c r="BZ241" i="1" s="1"/>
  <c r="CA241" i="1" s="1"/>
  <c r="AY238" i="1"/>
  <c r="BH239" i="1"/>
  <c r="BG238" i="1"/>
  <c r="CD238" i="1" s="1"/>
  <c r="AZ242" i="1"/>
  <c r="AX239" i="1"/>
  <c r="AU239" i="1"/>
  <c r="AS241" i="1"/>
  <c r="AT240" i="1"/>
  <c r="Q148" i="3"/>
  <c r="T148" i="3" s="1"/>
  <c r="U148" i="3" s="1"/>
  <c r="AM148" i="3" s="1"/>
  <c r="Z149" i="3"/>
  <c r="CL190" i="21" l="1"/>
  <c r="CM190" i="21"/>
  <c r="CH191" i="21" s="1"/>
  <c r="BO185" i="21"/>
  <c r="AD185" i="21" s="1"/>
  <c r="AP186" i="21" s="1"/>
  <c r="AO186" i="21" s="1"/>
  <c r="BK186" i="21" s="1"/>
  <c r="BN185" i="21"/>
  <c r="CM238" i="1"/>
  <c r="CN238" i="1" s="1"/>
  <c r="J172" i="10" s="1"/>
  <c r="AW287" i="1"/>
  <c r="F172" i="10"/>
  <c r="CE238" i="1"/>
  <c r="CL238" i="1"/>
  <c r="BS238" i="1"/>
  <c r="BV237" i="1"/>
  <c r="BW237" i="1" s="1"/>
  <c r="BX237" i="1" s="1"/>
  <c r="BU239" i="1" s="1"/>
  <c r="AM242" i="1"/>
  <c r="D176" i="10" s="1"/>
  <c r="BP242" i="1"/>
  <c r="BZ242" i="1" s="1"/>
  <c r="CA242" i="1" s="1"/>
  <c r="AY239" i="1"/>
  <c r="BH240" i="1"/>
  <c r="BG239" i="1"/>
  <c r="CD239" i="1" s="1"/>
  <c r="AZ243" i="1"/>
  <c r="AX240" i="1"/>
  <c r="AU240" i="1"/>
  <c r="AS242" i="1"/>
  <c r="AT241" i="1"/>
  <c r="Q149" i="3"/>
  <c r="T149" i="3" s="1"/>
  <c r="U149" i="3" s="1"/>
  <c r="AM149" i="3" s="1"/>
  <c r="Z150" i="3"/>
  <c r="BL186" i="21" l="1"/>
  <c r="BM186" i="21"/>
  <c r="CJ191" i="21"/>
  <c r="CK191" i="21" s="1"/>
  <c r="CI191" i="21"/>
  <c r="CM239" i="1"/>
  <c r="CN239" i="1" s="1"/>
  <c r="J173" i="10" s="1"/>
  <c r="AW288" i="1"/>
  <c r="F173" i="10"/>
  <c r="BS239" i="1"/>
  <c r="CE239" i="1"/>
  <c r="CL239" i="1"/>
  <c r="BV238" i="1"/>
  <c r="BW238" i="1" s="1"/>
  <c r="BX238" i="1" s="1"/>
  <c r="BU240" i="1" s="1"/>
  <c r="AM243" i="1"/>
  <c r="D177" i="10" s="1"/>
  <c r="BP243" i="1"/>
  <c r="BZ243" i="1" s="1"/>
  <c r="CA243" i="1" s="1"/>
  <c r="AY240" i="1"/>
  <c r="BH241" i="1"/>
  <c r="BG240" i="1"/>
  <c r="CD240" i="1" s="1"/>
  <c r="AZ244" i="1"/>
  <c r="AX241" i="1"/>
  <c r="AU241" i="1"/>
  <c r="AS243" i="1"/>
  <c r="AT242" i="1"/>
  <c r="Q150" i="3"/>
  <c r="T150" i="3" s="1"/>
  <c r="U150" i="3" s="1"/>
  <c r="AM150" i="3" s="1"/>
  <c r="Z151" i="3"/>
  <c r="CL191" i="21" l="1"/>
  <c r="CM191" i="21"/>
  <c r="CH192" i="21" s="1"/>
  <c r="BO186" i="21"/>
  <c r="AD186" i="21" s="1"/>
  <c r="AP187" i="21" s="1"/>
  <c r="AO187" i="21" s="1"/>
  <c r="BK187" i="21" s="1"/>
  <c r="BN186" i="21"/>
  <c r="CM240" i="1"/>
  <c r="CN240" i="1" s="1"/>
  <c r="J174" i="10" s="1"/>
  <c r="AW289" i="1"/>
  <c r="F174" i="10"/>
  <c r="CE240" i="1"/>
  <c r="CL240" i="1"/>
  <c r="BS240" i="1"/>
  <c r="BV239" i="1"/>
  <c r="BW239" i="1" s="1"/>
  <c r="BX239" i="1" s="1"/>
  <c r="BU241" i="1" s="1"/>
  <c r="AM244" i="1"/>
  <c r="D178" i="10" s="1"/>
  <c r="BP244" i="1"/>
  <c r="BZ244" i="1" s="1"/>
  <c r="CA244" i="1" s="1"/>
  <c r="AY241" i="1"/>
  <c r="BH242" i="1"/>
  <c r="H176" i="10" s="1"/>
  <c r="BG241" i="1"/>
  <c r="CD241" i="1" s="1"/>
  <c r="AZ245" i="1"/>
  <c r="AU242" i="1"/>
  <c r="AX242" i="1"/>
  <c r="AS244" i="1"/>
  <c r="AT243" i="1"/>
  <c r="Q151" i="3"/>
  <c r="T151" i="3" s="1"/>
  <c r="U151" i="3" s="1"/>
  <c r="AM151" i="3" s="1"/>
  <c r="Z152" i="3"/>
  <c r="BL187" i="21" l="1"/>
  <c r="BM187" i="21"/>
  <c r="CJ192" i="21"/>
  <c r="CK192" i="21" s="1"/>
  <c r="CI192" i="21"/>
  <c r="CM241" i="1"/>
  <c r="CN241" i="1" s="1"/>
  <c r="J175" i="10" s="1"/>
  <c r="AW290" i="1"/>
  <c r="F175" i="10"/>
  <c r="CE241" i="1"/>
  <c r="CL241" i="1"/>
  <c r="BS241" i="1"/>
  <c r="BV240" i="1"/>
  <c r="BW240" i="1" s="1"/>
  <c r="BX240" i="1" s="1"/>
  <c r="BU242" i="1" s="1"/>
  <c r="AM245" i="1"/>
  <c r="D179" i="10" s="1"/>
  <c r="BP245" i="1"/>
  <c r="BZ245" i="1" s="1"/>
  <c r="CA245" i="1" s="1"/>
  <c r="AY242" i="1"/>
  <c r="BH243" i="1"/>
  <c r="BG242" i="1"/>
  <c r="CD242" i="1" s="1"/>
  <c r="AZ246" i="1"/>
  <c r="AX243" i="1"/>
  <c r="AU243" i="1"/>
  <c r="AS245" i="1"/>
  <c r="AT244" i="1"/>
  <c r="Q152" i="3"/>
  <c r="T152" i="3" s="1"/>
  <c r="U152" i="3" s="1"/>
  <c r="AM152" i="3" s="1"/>
  <c r="Z153" i="3"/>
  <c r="CL192" i="21" l="1"/>
  <c r="CM192" i="21"/>
  <c r="CH193" i="21" s="1"/>
  <c r="BO187" i="21"/>
  <c r="AD187" i="21" s="1"/>
  <c r="AP188" i="21" s="1"/>
  <c r="AO188" i="21" s="1"/>
  <c r="BK188" i="21" s="1"/>
  <c r="BN187" i="21"/>
  <c r="CM242" i="1"/>
  <c r="CN242" i="1" s="1"/>
  <c r="J176" i="10" s="1"/>
  <c r="AW291" i="1"/>
  <c r="F176" i="10"/>
  <c r="CE242" i="1"/>
  <c r="CL242" i="1"/>
  <c r="BV241" i="1"/>
  <c r="BW241" i="1" s="1"/>
  <c r="BX241" i="1" s="1"/>
  <c r="BU243" i="1" s="1"/>
  <c r="BS242" i="1"/>
  <c r="AM246" i="1"/>
  <c r="D180" i="10" s="1"/>
  <c r="BP246" i="1"/>
  <c r="BZ246" i="1" s="1"/>
  <c r="CA246" i="1" s="1"/>
  <c r="AY243" i="1"/>
  <c r="BH244" i="1"/>
  <c r="BG243" i="1"/>
  <c r="CD243" i="1" s="1"/>
  <c r="AZ247" i="1"/>
  <c r="AX244" i="1"/>
  <c r="AU244" i="1"/>
  <c r="AS246" i="1"/>
  <c r="AT245" i="1"/>
  <c r="Q153" i="3"/>
  <c r="T153" i="3" s="1"/>
  <c r="U153" i="3" s="1"/>
  <c r="AM153" i="3" s="1"/>
  <c r="Z154" i="3"/>
  <c r="BL188" i="21" l="1"/>
  <c r="BM188" i="21"/>
  <c r="CJ193" i="21"/>
  <c r="CK193" i="21" s="1"/>
  <c r="CI193" i="21"/>
  <c r="CM243" i="1"/>
  <c r="CN243" i="1" s="1"/>
  <c r="J177" i="10" s="1"/>
  <c r="AW292" i="1"/>
  <c r="F177" i="10"/>
  <c r="CE243" i="1"/>
  <c r="CL243" i="1"/>
  <c r="BS243" i="1"/>
  <c r="BV242" i="1"/>
  <c r="BW242" i="1" s="1"/>
  <c r="BX242" i="1" s="1"/>
  <c r="BU244" i="1" s="1"/>
  <c r="AM247" i="1"/>
  <c r="D181" i="10" s="1"/>
  <c r="BP247" i="1"/>
  <c r="BZ247" i="1" s="1"/>
  <c r="CA247" i="1" s="1"/>
  <c r="AY244" i="1"/>
  <c r="BH245" i="1"/>
  <c r="BG244" i="1"/>
  <c r="CD244" i="1" s="1"/>
  <c r="AZ248" i="1"/>
  <c r="AX245" i="1"/>
  <c r="AU245" i="1"/>
  <c r="AS247" i="1"/>
  <c r="AT246" i="1"/>
  <c r="Q154" i="3"/>
  <c r="T154" i="3" s="1"/>
  <c r="U154" i="3" s="1"/>
  <c r="AM154" i="3" s="1"/>
  <c r="Z155" i="3"/>
  <c r="CM193" i="21" l="1"/>
  <c r="CH194" i="21" s="1"/>
  <c r="CL193" i="21"/>
  <c r="BN188" i="21"/>
  <c r="BO188" i="21"/>
  <c r="AD188" i="21" s="1"/>
  <c r="AP189" i="21" s="1"/>
  <c r="AO189" i="21" s="1"/>
  <c r="BK189" i="21" s="1"/>
  <c r="CM244" i="1"/>
  <c r="CN244" i="1" s="1"/>
  <c r="J178" i="10" s="1"/>
  <c r="AW293" i="1"/>
  <c r="F178" i="10"/>
  <c r="CE244" i="1"/>
  <c r="CL244" i="1"/>
  <c r="BS244" i="1"/>
  <c r="BV243" i="1"/>
  <c r="BW243" i="1" s="1"/>
  <c r="BX243" i="1" s="1"/>
  <c r="BU245" i="1" s="1"/>
  <c r="AM248" i="1"/>
  <c r="D182" i="10" s="1"/>
  <c r="BP248" i="1"/>
  <c r="BZ248" i="1" s="1"/>
  <c r="CA248" i="1" s="1"/>
  <c r="AY245" i="1"/>
  <c r="BH246" i="1"/>
  <c r="BG245" i="1"/>
  <c r="CD245" i="1" s="1"/>
  <c r="AZ249" i="1"/>
  <c r="AX246" i="1"/>
  <c r="AU246" i="1"/>
  <c r="AS248" i="1"/>
  <c r="AT247" i="1"/>
  <c r="Q155" i="3"/>
  <c r="Z156" i="3"/>
  <c r="BL189" i="21" l="1"/>
  <c r="BM189" i="21"/>
  <c r="CJ194" i="21"/>
  <c r="CK194" i="21" s="1"/>
  <c r="CI194" i="21"/>
  <c r="T155" i="3"/>
  <c r="U155" i="3" s="1"/>
  <c r="AM155" i="3" s="1"/>
  <c r="G11" i="1" s="1"/>
  <c r="E11" i="1"/>
  <c r="F11" i="1" s="1"/>
  <c r="CM245" i="1"/>
  <c r="CN245" i="1" s="1"/>
  <c r="J179" i="10" s="1"/>
  <c r="AW294" i="1"/>
  <c r="F179" i="10"/>
  <c r="CE245" i="1"/>
  <c r="CL245" i="1"/>
  <c r="BV244" i="1"/>
  <c r="BW244" i="1" s="1"/>
  <c r="BX244" i="1" s="1"/>
  <c r="BU246" i="1" s="1"/>
  <c r="BS245" i="1"/>
  <c r="AM249" i="1"/>
  <c r="D183" i="10" s="1"/>
  <c r="BP249" i="1"/>
  <c r="BZ249" i="1" s="1"/>
  <c r="CA249" i="1" s="1"/>
  <c r="AY246" i="1"/>
  <c r="BH247" i="1"/>
  <c r="BG246" i="1"/>
  <c r="CD246" i="1" s="1"/>
  <c r="AZ250" i="1"/>
  <c r="AU247" i="1"/>
  <c r="AX247" i="1"/>
  <c r="AS249" i="1"/>
  <c r="AT248" i="1"/>
  <c r="Q156" i="3"/>
  <c r="T156" i="3" s="1"/>
  <c r="U156" i="3" s="1"/>
  <c r="AM156" i="3" s="1"/>
  <c r="Z157" i="3"/>
  <c r="CL194" i="21" l="1"/>
  <c r="CM194" i="21"/>
  <c r="CH195" i="21" s="1"/>
  <c r="BO189" i="21"/>
  <c r="AD189" i="21" s="1"/>
  <c r="AP190" i="21" s="1"/>
  <c r="AO190" i="21" s="1"/>
  <c r="BK190" i="21" s="1"/>
  <c r="BN189" i="21"/>
  <c r="H11" i="1"/>
  <c r="CM246" i="1"/>
  <c r="CN246" i="1" s="1"/>
  <c r="J180" i="10" s="1"/>
  <c r="AW295" i="1"/>
  <c r="F180" i="10"/>
  <c r="CE246" i="1"/>
  <c r="CL246" i="1"/>
  <c r="BS246" i="1"/>
  <c r="BV245" i="1"/>
  <c r="BW245" i="1" s="1"/>
  <c r="BX245" i="1" s="1"/>
  <c r="BU247" i="1" s="1"/>
  <c r="AM250" i="1"/>
  <c r="D184" i="10" s="1"/>
  <c r="BP250" i="1"/>
  <c r="BZ250" i="1" s="1"/>
  <c r="CA250" i="1" s="1"/>
  <c r="AY247" i="1"/>
  <c r="BH248" i="1"/>
  <c r="BG247" i="1"/>
  <c r="CD247" i="1" s="1"/>
  <c r="AZ251" i="1"/>
  <c r="AS250" i="1"/>
  <c r="AT249" i="1"/>
  <c r="AX248" i="1"/>
  <c r="AU248" i="1"/>
  <c r="Q157" i="3"/>
  <c r="T157" i="3" s="1"/>
  <c r="U157" i="3" s="1"/>
  <c r="AM157" i="3" s="1"/>
  <c r="Z158" i="3"/>
  <c r="BL190" i="21" l="1"/>
  <c r="BM190" i="21"/>
  <c r="CJ195" i="21"/>
  <c r="CK195" i="21" s="1"/>
  <c r="CI195" i="21"/>
  <c r="CM247" i="1"/>
  <c r="CN247" i="1" s="1"/>
  <c r="J181" i="10" s="1"/>
  <c r="AW296" i="1"/>
  <c r="F181" i="10"/>
  <c r="CE247" i="1"/>
  <c r="CL247" i="1"/>
  <c r="BS247" i="1"/>
  <c r="BV246" i="1"/>
  <c r="BW246" i="1" s="1"/>
  <c r="BX246" i="1" s="1"/>
  <c r="BU248" i="1" s="1"/>
  <c r="AM251" i="1"/>
  <c r="D185" i="10" s="1"/>
  <c r="BP251" i="1"/>
  <c r="BZ251" i="1" s="1"/>
  <c r="CA251" i="1" s="1"/>
  <c r="AY248" i="1"/>
  <c r="F182" i="10" s="1"/>
  <c r="AW300" i="1"/>
  <c r="BH249" i="1"/>
  <c r="H183" i="10" s="1"/>
  <c r="BG248" i="1"/>
  <c r="CD248" i="1" s="1"/>
  <c r="AZ252" i="1"/>
  <c r="AX249" i="1"/>
  <c r="AU249" i="1"/>
  <c r="AS251" i="1"/>
  <c r="AT250" i="1"/>
  <c r="Q158" i="3"/>
  <c r="T158" i="3" s="1"/>
  <c r="U158" i="3" s="1"/>
  <c r="AM158" i="3" s="1"/>
  <c r="Z159" i="3"/>
  <c r="CM195" i="21" l="1"/>
  <c r="CH196" i="21" s="1"/>
  <c r="CL195" i="21"/>
  <c r="BN190" i="21"/>
  <c r="BO190" i="21"/>
  <c r="AD190" i="21" s="1"/>
  <c r="AP191" i="21" s="1"/>
  <c r="AO191" i="21" s="1"/>
  <c r="BK191" i="21" s="1"/>
  <c r="CM248" i="1"/>
  <c r="CN248" i="1" s="1"/>
  <c r="J182" i="10" s="1"/>
  <c r="AW298" i="1"/>
  <c r="AW299" i="1"/>
  <c r="CE248" i="1"/>
  <c r="CL248" i="1"/>
  <c r="BV247" i="1"/>
  <c r="BW247" i="1" s="1"/>
  <c r="BX247" i="1" s="1"/>
  <c r="BU249" i="1" s="1"/>
  <c r="BS248" i="1"/>
  <c r="AM252" i="1"/>
  <c r="D186" i="10" s="1"/>
  <c r="BP252" i="1"/>
  <c r="BZ252" i="1" s="1"/>
  <c r="CA252" i="1" s="1"/>
  <c r="AY249" i="1"/>
  <c r="F183" i="10" s="1"/>
  <c r="BH250" i="1"/>
  <c r="BG249" i="1"/>
  <c r="CD249" i="1" s="1"/>
  <c r="AZ253" i="1"/>
  <c r="AU250" i="1"/>
  <c r="AX250" i="1"/>
  <c r="AS252" i="1"/>
  <c r="AT251" i="1"/>
  <c r="Q159" i="3"/>
  <c r="T159" i="3" s="1"/>
  <c r="U159" i="3" s="1"/>
  <c r="AM159" i="3" s="1"/>
  <c r="Z160" i="3"/>
  <c r="BL191" i="21" l="1"/>
  <c r="BM191" i="21"/>
  <c r="CI196" i="21"/>
  <c r="CJ196" i="21"/>
  <c r="CK196" i="21" s="1"/>
  <c r="CM249" i="1"/>
  <c r="CN249" i="1" s="1"/>
  <c r="J183" i="10" s="1"/>
  <c r="CE249" i="1"/>
  <c r="CL249" i="1"/>
  <c r="BS249" i="1"/>
  <c r="BV248" i="1"/>
  <c r="BW248" i="1" s="1"/>
  <c r="BX248" i="1" s="1"/>
  <c r="BU250" i="1" s="1"/>
  <c r="AM253" i="1"/>
  <c r="D187" i="10" s="1"/>
  <c r="BP253" i="1"/>
  <c r="BZ253" i="1" s="1"/>
  <c r="CA253" i="1" s="1"/>
  <c r="AY250" i="1"/>
  <c r="F184" i="10" s="1"/>
  <c r="BH251" i="1"/>
  <c r="BG250" i="1"/>
  <c r="CD250" i="1" s="1"/>
  <c r="AZ254" i="1"/>
  <c r="AS253" i="1"/>
  <c r="AT252" i="1"/>
  <c r="AX251" i="1"/>
  <c r="AU251" i="1"/>
  <c r="Q160" i="3"/>
  <c r="T160" i="3" s="1"/>
  <c r="U160" i="3" s="1"/>
  <c r="AM160" i="3" s="1"/>
  <c r="Z161" i="3"/>
  <c r="CL196" i="21" l="1"/>
  <c r="CM196" i="21"/>
  <c r="CH197" i="21" s="1"/>
  <c r="BO191" i="21"/>
  <c r="AD191" i="21" s="1"/>
  <c r="AP192" i="21" s="1"/>
  <c r="AO192" i="21" s="1"/>
  <c r="BK192" i="21" s="1"/>
  <c r="BN191" i="21"/>
  <c r="CM250" i="1"/>
  <c r="CN250" i="1" s="1"/>
  <c r="J184" i="10" s="1"/>
  <c r="CE250" i="1"/>
  <c r="CL250" i="1"/>
  <c r="BS250" i="1"/>
  <c r="BV249" i="1"/>
  <c r="BW249" i="1" s="1"/>
  <c r="BX249" i="1" s="1"/>
  <c r="BU251" i="1" s="1"/>
  <c r="AM254" i="1"/>
  <c r="D188" i="10" s="1"/>
  <c r="BP254" i="1"/>
  <c r="BZ254" i="1" s="1"/>
  <c r="CA254" i="1" s="1"/>
  <c r="AY251" i="1"/>
  <c r="F185" i="10" s="1"/>
  <c r="BH252" i="1"/>
  <c r="BG251" i="1"/>
  <c r="CD251" i="1" s="1"/>
  <c r="AZ255" i="1"/>
  <c r="AX252" i="1"/>
  <c r="AU252" i="1"/>
  <c r="AS254" i="1"/>
  <c r="AT253" i="1"/>
  <c r="Q161" i="3"/>
  <c r="T161" i="3" s="1"/>
  <c r="U161" i="3" s="1"/>
  <c r="AM161" i="3" s="1"/>
  <c r="Z162" i="3"/>
  <c r="BL192" i="21" l="1"/>
  <c r="BM192" i="21"/>
  <c r="CJ197" i="21"/>
  <c r="CK197" i="21" s="1"/>
  <c r="CI197" i="21"/>
  <c r="CM251" i="1"/>
  <c r="CN251" i="1" s="1"/>
  <c r="J185" i="10" s="1"/>
  <c r="BS251" i="1"/>
  <c r="CE251" i="1"/>
  <c r="CL251" i="1"/>
  <c r="BV250" i="1"/>
  <c r="BW250" i="1" s="1"/>
  <c r="BX250" i="1" s="1"/>
  <c r="BU252" i="1" s="1"/>
  <c r="AM255" i="1"/>
  <c r="D189" i="10" s="1"/>
  <c r="BP255" i="1"/>
  <c r="BZ255" i="1" s="1"/>
  <c r="CA255" i="1" s="1"/>
  <c r="AY252" i="1"/>
  <c r="F186" i="10" s="1"/>
  <c r="BH253" i="1"/>
  <c r="BG252" i="1"/>
  <c r="CD252" i="1" s="1"/>
  <c r="AZ256" i="1"/>
  <c r="AX253" i="1"/>
  <c r="AU253" i="1"/>
  <c r="AS255" i="1"/>
  <c r="AT254" i="1"/>
  <c r="Q162" i="3"/>
  <c r="T162" i="3" s="1"/>
  <c r="U162" i="3" s="1"/>
  <c r="AM162" i="3" s="1"/>
  <c r="Z163" i="3"/>
  <c r="CM197" i="21" l="1"/>
  <c r="CH198" i="21" s="1"/>
  <c r="CL197" i="21"/>
  <c r="BO192" i="21"/>
  <c r="AD192" i="21" s="1"/>
  <c r="AP193" i="21" s="1"/>
  <c r="AO193" i="21" s="1"/>
  <c r="BK193" i="21" s="1"/>
  <c r="BN192" i="21"/>
  <c r="CM252" i="1"/>
  <c r="CN252" i="1" s="1"/>
  <c r="J186" i="10" s="1"/>
  <c r="CE252" i="1"/>
  <c r="CL252" i="1"/>
  <c r="BS252" i="1"/>
  <c r="BV251" i="1"/>
  <c r="BW251" i="1" s="1"/>
  <c r="BX251" i="1" s="1"/>
  <c r="BU253" i="1" s="1"/>
  <c r="AM256" i="1"/>
  <c r="D190" i="10" s="1"/>
  <c r="BP256" i="1"/>
  <c r="BZ256" i="1" s="1"/>
  <c r="CA256" i="1" s="1"/>
  <c r="AY253" i="1"/>
  <c r="F187" i="10" s="1"/>
  <c r="BH254" i="1"/>
  <c r="H188" i="10" s="1"/>
  <c r="BG253" i="1"/>
  <c r="CD253" i="1" s="1"/>
  <c r="AZ257" i="1"/>
  <c r="AS256" i="1"/>
  <c r="AT255" i="1"/>
  <c r="AU254" i="1"/>
  <c r="AX254" i="1"/>
  <c r="Q163" i="3"/>
  <c r="T163" i="3" s="1"/>
  <c r="U163" i="3" s="1"/>
  <c r="AM163" i="3" s="1"/>
  <c r="Z164" i="3"/>
  <c r="BL193" i="21" l="1"/>
  <c r="BM193" i="21"/>
  <c r="CJ198" i="21"/>
  <c r="CK198" i="21" s="1"/>
  <c r="CI198" i="21"/>
  <c r="CM253" i="1"/>
  <c r="CN253" i="1" s="1"/>
  <c r="J187" i="10" s="1"/>
  <c r="CE253" i="1"/>
  <c r="CL253" i="1"/>
  <c r="BS253" i="1"/>
  <c r="BV252" i="1"/>
  <c r="BW252" i="1" s="1"/>
  <c r="BX252" i="1" s="1"/>
  <c r="BU254" i="1" s="1"/>
  <c r="AM257" i="1"/>
  <c r="D191" i="10" s="1"/>
  <c r="BP257" i="1"/>
  <c r="BZ257" i="1" s="1"/>
  <c r="CA257" i="1" s="1"/>
  <c r="AY254" i="1"/>
  <c r="F188" i="10" s="1"/>
  <c r="BH255" i="1"/>
  <c r="BG254" i="1"/>
  <c r="CD254" i="1" s="1"/>
  <c r="AZ258" i="1"/>
  <c r="AX255" i="1"/>
  <c r="AU255" i="1"/>
  <c r="AS257" i="1"/>
  <c r="AT256" i="1"/>
  <c r="Q164" i="3"/>
  <c r="T164" i="3" s="1"/>
  <c r="U164" i="3" s="1"/>
  <c r="AM164" i="3" s="1"/>
  <c r="Z165" i="3"/>
  <c r="CL198" i="21" l="1"/>
  <c r="CM198" i="21"/>
  <c r="CH199" i="21" s="1"/>
  <c r="BO193" i="21"/>
  <c r="AD193" i="21" s="1"/>
  <c r="AP194" i="21" s="1"/>
  <c r="AO194" i="21" s="1"/>
  <c r="BK194" i="21" s="1"/>
  <c r="BN193" i="21"/>
  <c r="CM254" i="1"/>
  <c r="CN254" i="1" s="1"/>
  <c r="J188" i="10" s="1"/>
  <c r="CE254" i="1"/>
  <c r="CL254" i="1"/>
  <c r="BS254" i="1"/>
  <c r="BV253" i="1"/>
  <c r="BW253" i="1" s="1"/>
  <c r="BX253" i="1" s="1"/>
  <c r="BU255" i="1" s="1"/>
  <c r="AM258" i="1"/>
  <c r="D192" i="10" s="1"/>
  <c r="BP258" i="1"/>
  <c r="BZ258" i="1" s="1"/>
  <c r="CA258" i="1" s="1"/>
  <c r="AY255" i="1"/>
  <c r="F189" i="10" s="1"/>
  <c r="BH256" i="1"/>
  <c r="BG255" i="1"/>
  <c r="CD255" i="1" s="1"/>
  <c r="AZ259" i="1"/>
  <c r="AX256" i="1"/>
  <c r="AU256" i="1"/>
  <c r="AS258" i="1"/>
  <c r="AT257" i="1"/>
  <c r="Q165" i="3"/>
  <c r="T165" i="3" s="1"/>
  <c r="U165" i="3" s="1"/>
  <c r="AM165" i="3" s="1"/>
  <c r="Z166" i="3"/>
  <c r="BL194" i="21" l="1"/>
  <c r="BM194" i="21"/>
  <c r="CJ199" i="21"/>
  <c r="CK199" i="21" s="1"/>
  <c r="CI199" i="21"/>
  <c r="CM255" i="1"/>
  <c r="CN255" i="1" s="1"/>
  <c r="J189" i="10" s="1"/>
  <c r="CE255" i="1"/>
  <c r="CL255" i="1"/>
  <c r="BS255" i="1"/>
  <c r="BV254" i="1"/>
  <c r="BW254" i="1" s="1"/>
  <c r="BX254" i="1" s="1"/>
  <c r="BU256" i="1" s="1"/>
  <c r="AM259" i="1"/>
  <c r="D193" i="10" s="1"/>
  <c r="BP259" i="1"/>
  <c r="BZ259" i="1" s="1"/>
  <c r="CA259" i="1" s="1"/>
  <c r="AY256" i="1"/>
  <c r="F190" i="10" s="1"/>
  <c r="BH257" i="1"/>
  <c r="BG256" i="1"/>
  <c r="CD256" i="1" s="1"/>
  <c r="AZ260" i="1"/>
  <c r="AX257" i="1"/>
  <c r="AU257" i="1"/>
  <c r="AS259" i="1"/>
  <c r="AT258" i="1"/>
  <c r="Q166" i="3"/>
  <c r="T166" i="3" s="1"/>
  <c r="U166" i="3" s="1"/>
  <c r="AM166" i="3" s="1"/>
  <c r="Z167" i="3"/>
  <c r="CL199" i="21" l="1"/>
  <c r="CM199" i="21"/>
  <c r="CH200" i="21" s="1"/>
  <c r="BO194" i="21"/>
  <c r="AD194" i="21" s="1"/>
  <c r="AP195" i="21" s="1"/>
  <c r="AO195" i="21" s="1"/>
  <c r="BK195" i="21" s="1"/>
  <c r="BN194" i="21"/>
  <c r="CM256" i="1"/>
  <c r="CN256" i="1" s="1"/>
  <c r="J190" i="10" s="1"/>
  <c r="CE256" i="1"/>
  <c r="CL256" i="1"/>
  <c r="BV255" i="1"/>
  <c r="BW255" i="1" s="1"/>
  <c r="BX255" i="1" s="1"/>
  <c r="BU257" i="1" s="1"/>
  <c r="BS256" i="1"/>
  <c r="AM260" i="1"/>
  <c r="D194" i="10" s="1"/>
  <c r="BP260" i="1"/>
  <c r="BZ260" i="1" s="1"/>
  <c r="CA260" i="1" s="1"/>
  <c r="AY257" i="1"/>
  <c r="F191" i="10" s="1"/>
  <c r="BH258" i="1"/>
  <c r="BG257" i="1"/>
  <c r="CD257" i="1" s="1"/>
  <c r="AZ261" i="1"/>
  <c r="AU258" i="1"/>
  <c r="AX258" i="1"/>
  <c r="AS260" i="1"/>
  <c r="AT259" i="1"/>
  <c r="Q167" i="3"/>
  <c r="T167" i="3" s="1"/>
  <c r="U167" i="3" s="1"/>
  <c r="AM167" i="3" s="1"/>
  <c r="Z168" i="3"/>
  <c r="BL195" i="21" l="1"/>
  <c r="BM195" i="21"/>
  <c r="CJ200" i="21"/>
  <c r="CK200" i="21" s="1"/>
  <c r="CI200" i="21"/>
  <c r="CM257" i="1"/>
  <c r="CN257" i="1" s="1"/>
  <c r="J191" i="10" s="1"/>
  <c r="CE257" i="1"/>
  <c r="CL257" i="1"/>
  <c r="BS257" i="1"/>
  <c r="BV256" i="1"/>
  <c r="BW256" i="1" s="1"/>
  <c r="BX256" i="1" s="1"/>
  <c r="BU258" i="1" s="1"/>
  <c r="AM261" i="1"/>
  <c r="D195" i="10" s="1"/>
  <c r="BP261" i="1"/>
  <c r="BZ261" i="1" s="1"/>
  <c r="CA261" i="1" s="1"/>
  <c r="AY258" i="1"/>
  <c r="F192" i="10" s="1"/>
  <c r="BH259" i="1"/>
  <c r="BG258" i="1"/>
  <c r="CD258" i="1" s="1"/>
  <c r="AZ262" i="1"/>
  <c r="AU259" i="1"/>
  <c r="AX259" i="1"/>
  <c r="AS261" i="1"/>
  <c r="AT260" i="1"/>
  <c r="Q168" i="3"/>
  <c r="T168" i="3" s="1"/>
  <c r="U168" i="3" s="1"/>
  <c r="AM168" i="3" s="1"/>
  <c r="Z169" i="3"/>
  <c r="CL200" i="21" l="1"/>
  <c r="CM200" i="21"/>
  <c r="CH201" i="21" s="1"/>
  <c r="BO195" i="21"/>
  <c r="AD195" i="21" s="1"/>
  <c r="AP196" i="21" s="1"/>
  <c r="AO196" i="21" s="1"/>
  <c r="BK196" i="21" s="1"/>
  <c r="BN195" i="21"/>
  <c r="CM258" i="1"/>
  <c r="CN258" i="1" s="1"/>
  <c r="J192" i="10" s="1"/>
  <c r="CE258" i="1"/>
  <c r="CL258" i="1"/>
  <c r="BS258" i="1"/>
  <c r="BV257" i="1"/>
  <c r="BW257" i="1" s="1"/>
  <c r="BX257" i="1" s="1"/>
  <c r="BU259" i="1" s="1"/>
  <c r="AM262" i="1"/>
  <c r="D196" i="10" s="1"/>
  <c r="BP262" i="1"/>
  <c r="BZ262" i="1" s="1"/>
  <c r="CA262" i="1" s="1"/>
  <c r="AY259" i="1"/>
  <c r="F193" i="10" s="1"/>
  <c r="BH260" i="1"/>
  <c r="BG259" i="1"/>
  <c r="CD259" i="1" s="1"/>
  <c r="AZ263" i="1"/>
  <c r="AX260" i="1"/>
  <c r="AU260" i="1"/>
  <c r="AS262" i="1"/>
  <c r="AT261" i="1"/>
  <c r="Q169" i="3"/>
  <c r="T169" i="3" s="1"/>
  <c r="U169" i="3" s="1"/>
  <c r="AM169" i="3" s="1"/>
  <c r="Z170" i="3"/>
  <c r="BL196" i="21" l="1"/>
  <c r="BM196" i="21"/>
  <c r="CJ201" i="21"/>
  <c r="CK201" i="21" s="1"/>
  <c r="CI201" i="21"/>
  <c r="CM259" i="1"/>
  <c r="CN259" i="1" s="1"/>
  <c r="J193" i="10" s="1"/>
  <c r="CE259" i="1"/>
  <c r="CL259" i="1"/>
  <c r="BV258" i="1"/>
  <c r="BW258" i="1" s="1"/>
  <c r="BX258" i="1" s="1"/>
  <c r="BU260" i="1" s="1"/>
  <c r="BS259" i="1"/>
  <c r="AM263" i="1"/>
  <c r="D197" i="10" s="1"/>
  <c r="BP263" i="1"/>
  <c r="BZ263" i="1" s="1"/>
  <c r="CA263" i="1" s="1"/>
  <c r="AY260" i="1"/>
  <c r="F194" i="10" s="1"/>
  <c r="BH261" i="1"/>
  <c r="H195" i="10" s="1"/>
  <c r="BG260" i="1"/>
  <c r="CD260" i="1" s="1"/>
  <c r="AZ264" i="1"/>
  <c r="AX261" i="1"/>
  <c r="AU261" i="1"/>
  <c r="AS263" i="1"/>
  <c r="AT262" i="1"/>
  <c r="Q170" i="3"/>
  <c r="T170" i="3" s="1"/>
  <c r="U170" i="3" s="1"/>
  <c r="AM170" i="3" s="1"/>
  <c r="Z171" i="3"/>
  <c r="CM201" i="21" l="1"/>
  <c r="CH202" i="21" s="1"/>
  <c r="CL201" i="21"/>
  <c r="BN196" i="21"/>
  <c r="BO196" i="21"/>
  <c r="AD196" i="21" s="1"/>
  <c r="AP197" i="21" s="1"/>
  <c r="AO197" i="21" s="1"/>
  <c r="BK197" i="21" s="1"/>
  <c r="CM260" i="1"/>
  <c r="CN260" i="1" s="1"/>
  <c r="J194" i="10" s="1"/>
  <c r="CE260" i="1"/>
  <c r="CL260" i="1"/>
  <c r="BV259" i="1"/>
  <c r="BW259" i="1" s="1"/>
  <c r="BX259" i="1" s="1"/>
  <c r="BU261" i="1" s="1"/>
  <c r="BS260" i="1"/>
  <c r="AM264" i="1"/>
  <c r="D198" i="10" s="1"/>
  <c r="BP264" i="1"/>
  <c r="BZ264" i="1" s="1"/>
  <c r="CA264" i="1" s="1"/>
  <c r="AY261" i="1"/>
  <c r="F195" i="10" s="1"/>
  <c r="BH262" i="1"/>
  <c r="BG261" i="1"/>
  <c r="CD261" i="1" s="1"/>
  <c r="AZ265" i="1"/>
  <c r="AX262" i="1"/>
  <c r="AU262" i="1"/>
  <c r="AS264" i="1"/>
  <c r="AT263" i="1"/>
  <c r="Q171" i="3"/>
  <c r="T171" i="3" s="1"/>
  <c r="U171" i="3" s="1"/>
  <c r="AM171" i="3" s="1"/>
  <c r="Z172" i="3"/>
  <c r="BL197" i="21" l="1"/>
  <c r="BM197" i="21"/>
  <c r="CJ202" i="21"/>
  <c r="CK202" i="21" s="1"/>
  <c r="CI202" i="21"/>
  <c r="CM261" i="1"/>
  <c r="CN261" i="1" s="1"/>
  <c r="J195" i="10" s="1"/>
  <c r="CE261" i="1"/>
  <c r="CL261" i="1"/>
  <c r="BS261" i="1"/>
  <c r="BV260" i="1"/>
  <c r="BW260" i="1" s="1"/>
  <c r="BX260" i="1" s="1"/>
  <c r="BU262" i="1" s="1"/>
  <c r="AM265" i="1"/>
  <c r="D199" i="10" s="1"/>
  <c r="BP265" i="1"/>
  <c r="BZ265" i="1" s="1"/>
  <c r="CA265" i="1" s="1"/>
  <c r="AY262" i="1"/>
  <c r="F196" i="10" s="1"/>
  <c r="BH263" i="1"/>
  <c r="BG262" i="1"/>
  <c r="CD262" i="1" s="1"/>
  <c r="AZ266" i="1"/>
  <c r="AX263" i="1"/>
  <c r="AU263" i="1"/>
  <c r="AS265" i="1"/>
  <c r="AT264" i="1"/>
  <c r="Q172" i="3"/>
  <c r="T172" i="3" s="1"/>
  <c r="U172" i="3" s="1"/>
  <c r="AM172" i="3" s="1"/>
  <c r="Z173" i="3"/>
  <c r="CL202" i="21" l="1"/>
  <c r="CM202" i="21"/>
  <c r="CH203" i="21" s="1"/>
  <c r="BO197" i="21"/>
  <c r="AD197" i="21" s="1"/>
  <c r="AP198" i="21" s="1"/>
  <c r="AO198" i="21" s="1"/>
  <c r="BK198" i="21" s="1"/>
  <c r="BN197" i="21"/>
  <c r="CM262" i="1"/>
  <c r="CN262" i="1" s="1"/>
  <c r="J196" i="10" s="1"/>
  <c r="CE262" i="1"/>
  <c r="CL262" i="1"/>
  <c r="BV261" i="1"/>
  <c r="BW261" i="1" s="1"/>
  <c r="BX261" i="1" s="1"/>
  <c r="BU263" i="1" s="1"/>
  <c r="BS262" i="1"/>
  <c r="AM266" i="1"/>
  <c r="D200" i="10" s="1"/>
  <c r="BP266" i="1"/>
  <c r="BZ266" i="1" s="1"/>
  <c r="CA266" i="1" s="1"/>
  <c r="AY263" i="1"/>
  <c r="F197" i="10" s="1"/>
  <c r="BH264" i="1"/>
  <c r="BG263" i="1"/>
  <c r="CD263" i="1" s="1"/>
  <c r="AZ267" i="1"/>
  <c r="AX264" i="1"/>
  <c r="AU264" i="1"/>
  <c r="AS266" i="1"/>
  <c r="AT265" i="1"/>
  <c r="Q173" i="3"/>
  <c r="T173" i="3" s="1"/>
  <c r="U173" i="3" s="1"/>
  <c r="AM173" i="3" s="1"/>
  <c r="Z174" i="3"/>
  <c r="BL198" i="21" l="1"/>
  <c r="BM198" i="21"/>
  <c r="CJ203" i="21"/>
  <c r="CK203" i="21" s="1"/>
  <c r="CI203" i="21"/>
  <c r="CM263" i="1"/>
  <c r="CN263" i="1" s="1"/>
  <c r="J197" i="10" s="1"/>
  <c r="CE263" i="1"/>
  <c r="CL263" i="1"/>
  <c r="BS263" i="1"/>
  <c r="BV262" i="1"/>
  <c r="BW262" i="1" s="1"/>
  <c r="BX262" i="1" s="1"/>
  <c r="BU264" i="1" s="1"/>
  <c r="AM267" i="1"/>
  <c r="D201" i="10" s="1"/>
  <c r="BP267" i="1"/>
  <c r="BZ267" i="1" s="1"/>
  <c r="CA267" i="1" s="1"/>
  <c r="AY264" i="1"/>
  <c r="F198" i="10" s="1"/>
  <c r="BH265" i="1"/>
  <c r="BG264" i="1"/>
  <c r="CD264" i="1" s="1"/>
  <c r="AZ268" i="1"/>
  <c r="AX265" i="1"/>
  <c r="AU265" i="1"/>
  <c r="AS267" i="1"/>
  <c r="AT266" i="1"/>
  <c r="Q174" i="3"/>
  <c r="T174" i="3" s="1"/>
  <c r="U174" i="3" s="1"/>
  <c r="AM174" i="3" s="1"/>
  <c r="Z175" i="3"/>
  <c r="CM203" i="21" l="1"/>
  <c r="CH204" i="21" s="1"/>
  <c r="CL203" i="21"/>
  <c r="BN198" i="21"/>
  <c r="BO198" i="21"/>
  <c r="AD198" i="21" s="1"/>
  <c r="AP199" i="21" s="1"/>
  <c r="AO199" i="21" s="1"/>
  <c r="BK199" i="21" s="1"/>
  <c r="CM264" i="1"/>
  <c r="CN264" i="1" s="1"/>
  <c r="J198" i="10" s="1"/>
  <c r="CE264" i="1"/>
  <c r="CL264" i="1"/>
  <c r="BS264" i="1"/>
  <c r="BV263" i="1"/>
  <c r="BW263" i="1" s="1"/>
  <c r="BX263" i="1" s="1"/>
  <c r="BU265" i="1" s="1"/>
  <c r="AM268" i="1"/>
  <c r="D202" i="10" s="1"/>
  <c r="BP268" i="1"/>
  <c r="BZ268" i="1" s="1"/>
  <c r="CA268" i="1" s="1"/>
  <c r="AY265" i="1"/>
  <c r="F199" i="10" s="1"/>
  <c r="BH266" i="1"/>
  <c r="H200" i="10" s="1"/>
  <c r="BG265" i="1"/>
  <c r="CD265" i="1" s="1"/>
  <c r="AZ269" i="1"/>
  <c r="AU266" i="1"/>
  <c r="AX266" i="1"/>
  <c r="AS268" i="1"/>
  <c r="AT267" i="1"/>
  <c r="Q175" i="3"/>
  <c r="T175" i="3" s="1"/>
  <c r="U175" i="3" s="1"/>
  <c r="AM175" i="3" s="1"/>
  <c r="Z176" i="3"/>
  <c r="BL199" i="21" l="1"/>
  <c r="BM199" i="21"/>
  <c r="CI204" i="21"/>
  <c r="CJ204" i="21"/>
  <c r="CK204" i="21" s="1"/>
  <c r="CM265" i="1"/>
  <c r="CN265" i="1" s="1"/>
  <c r="J199" i="10" s="1"/>
  <c r="CE265" i="1"/>
  <c r="CL265" i="1"/>
  <c r="BV264" i="1"/>
  <c r="BW264" i="1" s="1"/>
  <c r="BX264" i="1" s="1"/>
  <c r="BU266" i="1" s="1"/>
  <c r="BS265" i="1"/>
  <c r="AM269" i="1"/>
  <c r="D203" i="10" s="1"/>
  <c r="BP269" i="1"/>
  <c r="BZ269" i="1" s="1"/>
  <c r="CA269" i="1" s="1"/>
  <c r="AY266" i="1"/>
  <c r="F200" i="10" s="1"/>
  <c r="BH267" i="1"/>
  <c r="BG266" i="1"/>
  <c r="CD266" i="1" s="1"/>
  <c r="AZ270" i="1"/>
  <c r="AX267" i="1"/>
  <c r="AU267" i="1"/>
  <c r="AS269" i="1"/>
  <c r="AT268" i="1"/>
  <c r="Q176" i="3"/>
  <c r="T176" i="3" s="1"/>
  <c r="U176" i="3" s="1"/>
  <c r="AM176" i="3" s="1"/>
  <c r="Z177" i="3"/>
  <c r="CL204" i="21" l="1"/>
  <c r="CM204" i="21"/>
  <c r="CH205" i="21" s="1"/>
  <c r="BO199" i="21"/>
  <c r="AD199" i="21" s="1"/>
  <c r="AP200" i="21" s="1"/>
  <c r="AO200" i="21" s="1"/>
  <c r="BK200" i="21" s="1"/>
  <c r="BN199" i="21"/>
  <c r="CM266" i="1"/>
  <c r="CN266" i="1" s="1"/>
  <c r="J200" i="10" s="1"/>
  <c r="CE266" i="1"/>
  <c r="CL266" i="1"/>
  <c r="BS266" i="1"/>
  <c r="BV265" i="1"/>
  <c r="BW265" i="1" s="1"/>
  <c r="BX265" i="1" s="1"/>
  <c r="BU267" i="1" s="1"/>
  <c r="AM270" i="1"/>
  <c r="D204" i="10" s="1"/>
  <c r="BP270" i="1"/>
  <c r="BZ270" i="1" s="1"/>
  <c r="CA270" i="1" s="1"/>
  <c r="AY267" i="1"/>
  <c r="F201" i="10" s="1"/>
  <c r="BH268" i="1"/>
  <c r="BG267" i="1"/>
  <c r="CD267" i="1" s="1"/>
  <c r="AZ271" i="1"/>
  <c r="AU268" i="1"/>
  <c r="AX268" i="1"/>
  <c r="AS270" i="1"/>
  <c r="AT269" i="1"/>
  <c r="Q177" i="3"/>
  <c r="T177" i="3" s="1"/>
  <c r="U177" i="3" s="1"/>
  <c r="AM177" i="3" s="1"/>
  <c r="Z178" i="3"/>
  <c r="BL200" i="21" l="1"/>
  <c r="BM200" i="21"/>
  <c r="CJ205" i="21"/>
  <c r="CK205" i="21" s="1"/>
  <c r="CI205" i="21"/>
  <c r="CM267" i="1"/>
  <c r="CN267" i="1" s="1"/>
  <c r="J201" i="10" s="1"/>
  <c r="CE267" i="1"/>
  <c r="CL267" i="1"/>
  <c r="BS267" i="1"/>
  <c r="BV266" i="1"/>
  <c r="BW266" i="1" s="1"/>
  <c r="BX266" i="1" s="1"/>
  <c r="BU268" i="1" s="1"/>
  <c r="AM271" i="1"/>
  <c r="D205" i="10" s="1"/>
  <c r="BP271" i="1"/>
  <c r="BZ271" i="1" s="1"/>
  <c r="CA271" i="1" s="1"/>
  <c r="AY268" i="1"/>
  <c r="F202" i="10" s="1"/>
  <c r="BH269" i="1"/>
  <c r="BG268" i="1"/>
  <c r="CD268" i="1" s="1"/>
  <c r="AZ272" i="1"/>
  <c r="AX269" i="1"/>
  <c r="AU269" i="1"/>
  <c r="AS271" i="1"/>
  <c r="AT270" i="1"/>
  <c r="Q178" i="3"/>
  <c r="T178" i="3" s="1"/>
  <c r="U178" i="3" s="1"/>
  <c r="AM178" i="3" s="1"/>
  <c r="Z179" i="3"/>
  <c r="CM205" i="21" l="1"/>
  <c r="CH206" i="21" s="1"/>
  <c r="CL205" i="21"/>
  <c r="BO200" i="21"/>
  <c r="AD200" i="21" s="1"/>
  <c r="AP201" i="21" s="1"/>
  <c r="AO201" i="21" s="1"/>
  <c r="BK201" i="21" s="1"/>
  <c r="BN200" i="21"/>
  <c r="CM268" i="1"/>
  <c r="CN268" i="1" s="1"/>
  <c r="J202" i="10" s="1"/>
  <c r="CE268" i="1"/>
  <c r="CL268" i="1"/>
  <c r="BS268" i="1"/>
  <c r="BV267" i="1"/>
  <c r="BW267" i="1" s="1"/>
  <c r="BX267" i="1" s="1"/>
  <c r="BU269" i="1" s="1"/>
  <c r="AM272" i="1"/>
  <c r="D206" i="10" s="1"/>
  <c r="BP272" i="1"/>
  <c r="BZ272" i="1" s="1"/>
  <c r="CA272" i="1" s="1"/>
  <c r="AY269" i="1"/>
  <c r="F203" i="10" s="1"/>
  <c r="BH270" i="1"/>
  <c r="BG269" i="1"/>
  <c r="CD269" i="1" s="1"/>
  <c r="AZ273" i="1"/>
  <c r="AU270" i="1"/>
  <c r="AX270" i="1"/>
  <c r="AS272" i="1"/>
  <c r="AT271" i="1"/>
  <c r="Q179" i="3"/>
  <c r="T179" i="3" s="1"/>
  <c r="U179" i="3" s="1"/>
  <c r="AM179" i="3" s="1"/>
  <c r="Z180" i="3"/>
  <c r="BL201" i="21" l="1"/>
  <c r="BM201" i="21"/>
  <c r="CJ206" i="21"/>
  <c r="CK206" i="21" s="1"/>
  <c r="CI206" i="21"/>
  <c r="CM269" i="1"/>
  <c r="CN269" i="1" s="1"/>
  <c r="J203" i="10" s="1"/>
  <c r="BS269" i="1"/>
  <c r="CE269" i="1"/>
  <c r="CL269" i="1"/>
  <c r="BV268" i="1"/>
  <c r="BW268" i="1" s="1"/>
  <c r="BX268" i="1" s="1"/>
  <c r="BU270" i="1" s="1"/>
  <c r="AM273" i="1"/>
  <c r="D207" i="10" s="1"/>
  <c r="BP273" i="1"/>
  <c r="BZ273" i="1" s="1"/>
  <c r="CA273" i="1" s="1"/>
  <c r="AY270" i="1"/>
  <c r="F204" i="10" s="1"/>
  <c r="BH271" i="1"/>
  <c r="BG270" i="1"/>
  <c r="CD270" i="1" s="1"/>
  <c r="AZ274" i="1"/>
  <c r="AX271" i="1"/>
  <c r="AU271" i="1"/>
  <c r="AS273" i="1"/>
  <c r="AT272" i="1"/>
  <c r="Q180" i="3"/>
  <c r="T180" i="3" s="1"/>
  <c r="U180" i="3" s="1"/>
  <c r="AM180" i="3" s="1"/>
  <c r="Z181" i="3"/>
  <c r="CL206" i="21" l="1"/>
  <c r="CM206" i="21"/>
  <c r="CH207" i="21" s="1"/>
  <c r="BO201" i="21"/>
  <c r="AD201" i="21" s="1"/>
  <c r="AP202" i="21" s="1"/>
  <c r="AO202" i="21" s="1"/>
  <c r="BK202" i="21" s="1"/>
  <c r="BN201" i="21"/>
  <c r="BS270" i="1"/>
  <c r="CM270" i="1"/>
  <c r="CN270" i="1" s="1"/>
  <c r="J204" i="10" s="1"/>
  <c r="CE270" i="1"/>
  <c r="CL270" i="1"/>
  <c r="BV269" i="1"/>
  <c r="BW269" i="1" s="1"/>
  <c r="BX269" i="1" s="1"/>
  <c r="BU271" i="1" s="1"/>
  <c r="AM274" i="1"/>
  <c r="D208" i="10" s="1"/>
  <c r="BP274" i="1"/>
  <c r="BZ274" i="1" s="1"/>
  <c r="CA274" i="1" s="1"/>
  <c r="AY271" i="1"/>
  <c r="F205" i="10" s="1"/>
  <c r="BH272" i="1"/>
  <c r="BG271" i="1"/>
  <c r="CD271" i="1" s="1"/>
  <c r="AZ275" i="1"/>
  <c r="AX272" i="1"/>
  <c r="AU272" i="1"/>
  <c r="AS274" i="1"/>
  <c r="AT273" i="1"/>
  <c r="Q181" i="3"/>
  <c r="T181" i="3" s="1"/>
  <c r="U181" i="3" s="1"/>
  <c r="AM181" i="3" s="1"/>
  <c r="Z182" i="3"/>
  <c r="BL202" i="21" l="1"/>
  <c r="BM202" i="21"/>
  <c r="CJ207" i="21"/>
  <c r="CK207" i="21" s="1"/>
  <c r="CI207" i="21"/>
  <c r="CM271" i="1"/>
  <c r="CN271" i="1" s="1"/>
  <c r="J205" i="10" s="1"/>
  <c r="CE271" i="1"/>
  <c r="CL271" i="1"/>
  <c r="BS271" i="1"/>
  <c r="BV270" i="1"/>
  <c r="BW270" i="1" s="1"/>
  <c r="BX270" i="1" s="1"/>
  <c r="BU272" i="1" s="1"/>
  <c r="AM275" i="1"/>
  <c r="D209" i="10" s="1"/>
  <c r="BP275" i="1"/>
  <c r="BZ275" i="1" s="1"/>
  <c r="CA275" i="1" s="1"/>
  <c r="AY272" i="1"/>
  <c r="F206" i="10" s="1"/>
  <c r="BH273" i="1"/>
  <c r="H207" i="10" s="1"/>
  <c r="BG272" i="1"/>
  <c r="CD272" i="1" s="1"/>
  <c r="AZ276" i="1"/>
  <c r="AU273" i="1"/>
  <c r="AX273" i="1"/>
  <c r="AS275" i="1"/>
  <c r="AT274" i="1"/>
  <c r="Q182" i="3"/>
  <c r="T182" i="3" s="1"/>
  <c r="U182" i="3" s="1"/>
  <c r="AM182" i="3" s="1"/>
  <c r="Z183" i="3"/>
  <c r="CL207" i="21" l="1"/>
  <c r="CM207" i="21"/>
  <c r="CH208" i="21" s="1"/>
  <c r="BO202" i="21"/>
  <c r="AD202" i="21" s="1"/>
  <c r="AP203" i="21" s="1"/>
  <c r="AO203" i="21" s="1"/>
  <c r="BK203" i="21" s="1"/>
  <c r="BN202" i="21"/>
  <c r="CM272" i="1"/>
  <c r="CN272" i="1" s="1"/>
  <c r="J206" i="10" s="1"/>
  <c r="CE272" i="1"/>
  <c r="CL272" i="1"/>
  <c r="BV271" i="1"/>
  <c r="BW271" i="1" s="1"/>
  <c r="BX271" i="1" s="1"/>
  <c r="BU273" i="1" s="1"/>
  <c r="BS272" i="1"/>
  <c r="AM276" i="1"/>
  <c r="D210" i="10" s="1"/>
  <c r="BP276" i="1"/>
  <c r="BZ276" i="1" s="1"/>
  <c r="CA276" i="1" s="1"/>
  <c r="AY273" i="1"/>
  <c r="F207" i="10" s="1"/>
  <c r="BH274" i="1"/>
  <c r="BG273" i="1"/>
  <c r="CD273" i="1" s="1"/>
  <c r="AZ277" i="1"/>
  <c r="AU274" i="1"/>
  <c r="AX274" i="1"/>
  <c r="AS276" i="1"/>
  <c r="AT275" i="1"/>
  <c r="Q183" i="3"/>
  <c r="T183" i="3" s="1"/>
  <c r="U183" i="3" s="1"/>
  <c r="AM183" i="3" s="1"/>
  <c r="Z184" i="3"/>
  <c r="BL203" i="21" l="1"/>
  <c r="BM203" i="21"/>
  <c r="CJ208" i="21"/>
  <c r="CK208" i="21" s="1"/>
  <c r="CI208" i="21"/>
  <c r="CM273" i="1"/>
  <c r="CN273" i="1" s="1"/>
  <c r="J207" i="10" s="1"/>
  <c r="CE273" i="1"/>
  <c r="CL273" i="1"/>
  <c r="BS273" i="1"/>
  <c r="BV272" i="1"/>
  <c r="BW272" i="1" s="1"/>
  <c r="BX272" i="1" s="1"/>
  <c r="BU274" i="1" s="1"/>
  <c r="AM277" i="1"/>
  <c r="D211" i="10" s="1"/>
  <c r="BP277" i="1"/>
  <c r="BZ277" i="1" s="1"/>
  <c r="CA277" i="1" s="1"/>
  <c r="AY274" i="1"/>
  <c r="F208" i="10" s="1"/>
  <c r="BH275" i="1"/>
  <c r="BG274" i="1"/>
  <c r="CD274" i="1" s="1"/>
  <c r="AZ278" i="1"/>
  <c r="AX275" i="1"/>
  <c r="AU275" i="1"/>
  <c r="AS277" i="1"/>
  <c r="AT276" i="1"/>
  <c r="Q184" i="3"/>
  <c r="T184" i="3" s="1"/>
  <c r="U184" i="3" s="1"/>
  <c r="AM184" i="3" s="1"/>
  <c r="Z185" i="3"/>
  <c r="CL208" i="21" l="1"/>
  <c r="CM208" i="21"/>
  <c r="CH209" i="21" s="1"/>
  <c r="BO203" i="21"/>
  <c r="AD203" i="21" s="1"/>
  <c r="AP204" i="21" s="1"/>
  <c r="AO204" i="21" s="1"/>
  <c r="BK204" i="21" s="1"/>
  <c r="BN203" i="21"/>
  <c r="CM274" i="1"/>
  <c r="CN274" i="1" s="1"/>
  <c r="J208" i="10" s="1"/>
  <c r="CE274" i="1"/>
  <c r="CL274" i="1"/>
  <c r="BS274" i="1"/>
  <c r="BV273" i="1"/>
  <c r="BW273" i="1" s="1"/>
  <c r="BX273" i="1" s="1"/>
  <c r="BU275" i="1" s="1"/>
  <c r="AM278" i="1"/>
  <c r="D212" i="10" s="1"/>
  <c r="BP278" i="1"/>
  <c r="BZ278" i="1" s="1"/>
  <c r="CA278" i="1" s="1"/>
  <c r="AY275" i="1"/>
  <c r="F209" i="10" s="1"/>
  <c r="BH276" i="1"/>
  <c r="BG275" i="1"/>
  <c r="CD275" i="1" s="1"/>
  <c r="AZ279" i="1"/>
  <c r="AX276" i="1"/>
  <c r="AU276" i="1"/>
  <c r="AS278" i="1"/>
  <c r="AT277" i="1"/>
  <c r="Q185" i="3"/>
  <c r="T185" i="3" s="1"/>
  <c r="U185" i="3" s="1"/>
  <c r="AM185" i="3" s="1"/>
  <c r="Z186" i="3"/>
  <c r="BL204" i="21" l="1"/>
  <c r="BM204" i="21"/>
  <c r="CJ209" i="21"/>
  <c r="CK209" i="21" s="1"/>
  <c r="CI209" i="21"/>
  <c r="CM275" i="1"/>
  <c r="CN275" i="1" s="1"/>
  <c r="J209" i="10" s="1"/>
  <c r="CE275" i="1"/>
  <c r="CL275" i="1"/>
  <c r="BS275" i="1"/>
  <c r="BV274" i="1"/>
  <c r="BW274" i="1" s="1"/>
  <c r="BX274" i="1" s="1"/>
  <c r="BU276" i="1" s="1"/>
  <c r="AM279" i="1"/>
  <c r="D213" i="10" s="1"/>
  <c r="BP279" i="1"/>
  <c r="BZ279" i="1" s="1"/>
  <c r="CA279" i="1" s="1"/>
  <c r="AY276" i="1"/>
  <c r="F210" i="10" s="1"/>
  <c r="BH277" i="1"/>
  <c r="BG276" i="1"/>
  <c r="CD276" i="1" s="1"/>
  <c r="AZ280" i="1"/>
  <c r="AX277" i="1"/>
  <c r="AU277" i="1"/>
  <c r="AS279" i="1"/>
  <c r="AT278" i="1"/>
  <c r="Q186" i="3"/>
  <c r="T186" i="3" s="1"/>
  <c r="U186" i="3" s="1"/>
  <c r="AM186" i="3" s="1"/>
  <c r="Z187" i="3"/>
  <c r="CM209" i="21" l="1"/>
  <c r="CH210" i="21" s="1"/>
  <c r="CL209" i="21"/>
  <c r="BN204" i="21"/>
  <c r="BO204" i="21"/>
  <c r="AD204" i="21" s="1"/>
  <c r="AP205" i="21" s="1"/>
  <c r="AO205" i="21" s="1"/>
  <c r="BK205" i="21" s="1"/>
  <c r="CM276" i="1"/>
  <c r="CN276" i="1" s="1"/>
  <c r="J210" i="10" s="1"/>
  <c r="CE276" i="1"/>
  <c r="CL276" i="1"/>
  <c r="BS276" i="1"/>
  <c r="BV275" i="1"/>
  <c r="BW275" i="1" s="1"/>
  <c r="BX275" i="1" s="1"/>
  <c r="BU277" i="1" s="1"/>
  <c r="AM280" i="1"/>
  <c r="D214" i="10" s="1"/>
  <c r="BP280" i="1"/>
  <c r="BZ280" i="1" s="1"/>
  <c r="CA280" i="1" s="1"/>
  <c r="AY277" i="1"/>
  <c r="F211" i="10" s="1"/>
  <c r="BH278" i="1"/>
  <c r="H212" i="10" s="1"/>
  <c r="BG277" i="1"/>
  <c r="CD277" i="1" s="1"/>
  <c r="AZ281" i="1"/>
  <c r="AU278" i="1"/>
  <c r="AX278" i="1"/>
  <c r="AS280" i="1"/>
  <c r="AT279" i="1"/>
  <c r="Q187" i="3"/>
  <c r="T187" i="3" s="1"/>
  <c r="U187" i="3" s="1"/>
  <c r="AM187" i="3" s="1"/>
  <c r="Z188" i="3"/>
  <c r="BL205" i="21" l="1"/>
  <c r="BM205" i="21"/>
  <c r="CJ210" i="21"/>
  <c r="CK210" i="21" s="1"/>
  <c r="CI210" i="21"/>
  <c r="CM277" i="1"/>
  <c r="CN277" i="1" s="1"/>
  <c r="J211" i="10" s="1"/>
  <c r="CE277" i="1"/>
  <c r="CL277" i="1"/>
  <c r="BV276" i="1"/>
  <c r="BW276" i="1" s="1"/>
  <c r="BX276" i="1" s="1"/>
  <c r="BU278" i="1" s="1"/>
  <c r="BV277" i="1"/>
  <c r="BS277" i="1"/>
  <c r="AM281" i="1"/>
  <c r="D215" i="10" s="1"/>
  <c r="BP281" i="1"/>
  <c r="BZ281" i="1" s="1"/>
  <c r="CA281" i="1" s="1"/>
  <c r="AY278" i="1"/>
  <c r="F212" i="10" s="1"/>
  <c r="BH279" i="1"/>
  <c r="BG278" i="1"/>
  <c r="CD278" i="1" s="1"/>
  <c r="AZ282" i="1"/>
  <c r="AS281" i="1"/>
  <c r="AT280" i="1"/>
  <c r="AX279" i="1"/>
  <c r="AU279" i="1"/>
  <c r="Q188" i="3"/>
  <c r="T188" i="3" s="1"/>
  <c r="U188" i="3" s="1"/>
  <c r="AM188" i="3" s="1"/>
  <c r="Z189" i="3"/>
  <c r="CL210" i="21" l="1"/>
  <c r="CM210" i="21"/>
  <c r="CH211" i="21" s="1"/>
  <c r="BO205" i="21"/>
  <c r="AD205" i="21" s="1"/>
  <c r="AP206" i="21" s="1"/>
  <c r="AO206" i="21" s="1"/>
  <c r="BK206" i="21" s="1"/>
  <c r="BN205" i="21"/>
  <c r="CM278" i="1"/>
  <c r="CN278" i="1" s="1"/>
  <c r="J212" i="10" s="1"/>
  <c r="CE278" i="1"/>
  <c r="CL278" i="1"/>
  <c r="BS278" i="1"/>
  <c r="AM282" i="1"/>
  <c r="D216" i="10" s="1"/>
  <c r="BP282" i="1"/>
  <c r="BZ282" i="1" s="1"/>
  <c r="CA282" i="1" s="1"/>
  <c r="BW277" i="1"/>
  <c r="AY279" i="1"/>
  <c r="F213" i="10" s="1"/>
  <c r="BH280" i="1"/>
  <c r="BG279" i="1"/>
  <c r="CD279" i="1" s="1"/>
  <c r="AZ283" i="1"/>
  <c r="AX280" i="1"/>
  <c r="AU280" i="1"/>
  <c r="AS282" i="1"/>
  <c r="AT281" i="1"/>
  <c r="Q189" i="3"/>
  <c r="T189" i="3" s="1"/>
  <c r="U189" i="3" s="1"/>
  <c r="AM189" i="3" s="1"/>
  <c r="Z190" i="3"/>
  <c r="BL206" i="21" l="1"/>
  <c r="BM206" i="21"/>
  <c r="CJ211" i="21"/>
  <c r="CK211" i="21" s="1"/>
  <c r="CI211" i="21"/>
  <c r="CM279" i="1"/>
  <c r="CN279" i="1" s="1"/>
  <c r="J213" i="10" s="1"/>
  <c r="CE279" i="1"/>
  <c r="CL279" i="1"/>
  <c r="BS279" i="1"/>
  <c r="AM283" i="1"/>
  <c r="D217" i="10" s="1"/>
  <c r="BP283" i="1"/>
  <c r="BZ283" i="1" s="1"/>
  <c r="CA283" i="1" s="1"/>
  <c r="AY280" i="1"/>
  <c r="F214" i="10" s="1"/>
  <c r="BX277" i="1"/>
  <c r="BU279" i="1" s="1"/>
  <c r="BH281" i="1"/>
  <c r="BG280" i="1"/>
  <c r="CD280" i="1" s="1"/>
  <c r="AZ284" i="1"/>
  <c r="AX281" i="1"/>
  <c r="AU281" i="1"/>
  <c r="AS283" i="1"/>
  <c r="AT282" i="1"/>
  <c r="Q190" i="3"/>
  <c r="T190" i="3" s="1"/>
  <c r="U190" i="3" s="1"/>
  <c r="AM190" i="3" s="1"/>
  <c r="Z191" i="3"/>
  <c r="CM211" i="21" l="1"/>
  <c r="CH212" i="21" s="1"/>
  <c r="CL211" i="21"/>
  <c r="BN206" i="21"/>
  <c r="BO206" i="21"/>
  <c r="AD206" i="21" s="1"/>
  <c r="AP207" i="21" s="1"/>
  <c r="AO207" i="21" s="1"/>
  <c r="BK207" i="21" s="1"/>
  <c r="CM280" i="1"/>
  <c r="CN280" i="1" s="1"/>
  <c r="J214" i="10" s="1"/>
  <c r="CE280" i="1"/>
  <c r="CL280" i="1"/>
  <c r="BS280" i="1"/>
  <c r="AM284" i="1"/>
  <c r="D218" i="10" s="1"/>
  <c r="BP284" i="1"/>
  <c r="BZ284" i="1" s="1"/>
  <c r="CA284" i="1" s="1"/>
  <c r="AY281" i="1"/>
  <c r="F215" i="10" s="1"/>
  <c r="BH282" i="1"/>
  <c r="BG281" i="1"/>
  <c r="CD281" i="1" s="1"/>
  <c r="AZ285" i="1"/>
  <c r="AU282" i="1"/>
  <c r="AX282" i="1"/>
  <c r="AS284" i="1"/>
  <c r="AT283" i="1"/>
  <c r="Q191" i="3"/>
  <c r="T191" i="3" s="1"/>
  <c r="U191" i="3" s="1"/>
  <c r="AM191" i="3" s="1"/>
  <c r="Z192" i="3"/>
  <c r="BL207" i="21" l="1"/>
  <c r="BM207" i="21"/>
  <c r="CI212" i="21"/>
  <c r="CJ212" i="21"/>
  <c r="CK212" i="21" s="1"/>
  <c r="CM281" i="1"/>
  <c r="CN281" i="1" s="1"/>
  <c r="J215" i="10" s="1"/>
  <c r="CE281" i="1"/>
  <c r="CL281" i="1"/>
  <c r="BS281" i="1"/>
  <c r="AM285" i="1"/>
  <c r="D219" i="10" s="1"/>
  <c r="BP285" i="1"/>
  <c r="BZ285" i="1" s="1"/>
  <c r="CA285" i="1" s="1"/>
  <c r="AY282" i="1"/>
  <c r="F216" i="10" s="1"/>
  <c r="BV278" i="1"/>
  <c r="BH283" i="1"/>
  <c r="BG282" i="1"/>
  <c r="CD282" i="1" s="1"/>
  <c r="AZ286" i="1"/>
  <c r="AS285" i="1"/>
  <c r="AT284" i="1"/>
  <c r="AX283" i="1"/>
  <c r="AU283" i="1"/>
  <c r="Q192" i="3"/>
  <c r="T192" i="3" s="1"/>
  <c r="U192" i="3" s="1"/>
  <c r="AM192" i="3" s="1"/>
  <c r="Z193" i="3"/>
  <c r="CM212" i="21" l="1"/>
  <c r="CH213" i="21" s="1"/>
  <c r="CL212" i="21"/>
  <c r="BO207" i="21"/>
  <c r="AD207" i="21" s="1"/>
  <c r="AP208" i="21" s="1"/>
  <c r="AO208" i="21" s="1"/>
  <c r="BK208" i="21" s="1"/>
  <c r="BN207" i="21"/>
  <c r="CM282" i="1"/>
  <c r="CN282" i="1" s="1"/>
  <c r="J216" i="10" s="1"/>
  <c r="CE282" i="1"/>
  <c r="CL282" i="1"/>
  <c r="BS282" i="1"/>
  <c r="AM286" i="1"/>
  <c r="D220" i="10" s="1"/>
  <c r="BP286" i="1"/>
  <c r="BZ286" i="1" s="1"/>
  <c r="CA286" i="1" s="1"/>
  <c r="AY283" i="1"/>
  <c r="F217" i="10" s="1"/>
  <c r="BW278" i="1"/>
  <c r="BH284" i="1"/>
  <c r="BG283" i="1"/>
  <c r="CD283" i="1" s="1"/>
  <c r="AZ287" i="1"/>
  <c r="AX284" i="1"/>
  <c r="AU284" i="1"/>
  <c r="AS286" i="1"/>
  <c r="AT285" i="1"/>
  <c r="Q193" i="3"/>
  <c r="T193" i="3" s="1"/>
  <c r="U193" i="3" s="1"/>
  <c r="AM193" i="3" s="1"/>
  <c r="Z194" i="3"/>
  <c r="BL208" i="21" l="1"/>
  <c r="BM208" i="21"/>
  <c r="CI213" i="21"/>
  <c r="CJ213" i="21"/>
  <c r="CK213" i="21" s="1"/>
  <c r="CM283" i="1"/>
  <c r="CN283" i="1" s="1"/>
  <c r="J217" i="10" s="1"/>
  <c r="CE283" i="1"/>
  <c r="CL283" i="1"/>
  <c r="BS283" i="1"/>
  <c r="AM287" i="1"/>
  <c r="D221" i="10" s="1"/>
  <c r="BP287" i="1"/>
  <c r="BZ287" i="1" s="1"/>
  <c r="CA287" i="1" s="1"/>
  <c r="BX278" i="1"/>
  <c r="BU280" i="1" s="1"/>
  <c r="AY284" i="1"/>
  <c r="F218" i="10" s="1"/>
  <c r="BH285" i="1"/>
  <c r="H219" i="10" s="1"/>
  <c r="BG284" i="1"/>
  <c r="CD284" i="1" s="1"/>
  <c r="AZ288" i="1"/>
  <c r="AS287" i="1"/>
  <c r="AT286" i="1"/>
  <c r="AX285" i="1"/>
  <c r="AU285" i="1"/>
  <c r="Q194" i="3"/>
  <c r="T194" i="3" s="1"/>
  <c r="U194" i="3" s="1"/>
  <c r="AM194" i="3" s="1"/>
  <c r="Z195" i="3"/>
  <c r="CM213" i="21" l="1"/>
  <c r="CH214" i="21" s="1"/>
  <c r="CL213" i="21"/>
  <c r="BO208" i="21"/>
  <c r="AD208" i="21" s="1"/>
  <c r="AP209" i="21" s="1"/>
  <c r="AO209" i="21" s="1"/>
  <c r="BK209" i="21" s="1"/>
  <c r="BN208" i="21"/>
  <c r="CM284" i="1"/>
  <c r="CN284" i="1" s="1"/>
  <c r="J218" i="10" s="1"/>
  <c r="CE284" i="1"/>
  <c r="CL284" i="1"/>
  <c r="BS284" i="1"/>
  <c r="AM288" i="1"/>
  <c r="D222" i="10" s="1"/>
  <c r="BP288" i="1"/>
  <c r="BZ288" i="1" s="1"/>
  <c r="CA288" i="1" s="1"/>
  <c r="AY285" i="1"/>
  <c r="F219" i="10" s="1"/>
  <c r="BH286" i="1"/>
  <c r="BG285" i="1"/>
  <c r="CD285" i="1" s="1"/>
  <c r="AZ289" i="1"/>
  <c r="AU286" i="1"/>
  <c r="AX286" i="1"/>
  <c r="AS288" i="1"/>
  <c r="AT287" i="1"/>
  <c r="Q195" i="3"/>
  <c r="T195" i="3" s="1"/>
  <c r="U195" i="3" s="1"/>
  <c r="AM195" i="3" s="1"/>
  <c r="Z196" i="3"/>
  <c r="BL209" i="21" l="1"/>
  <c r="BM209" i="21"/>
  <c r="CJ214" i="21"/>
  <c r="CK214" i="21" s="1"/>
  <c r="CI214" i="21"/>
  <c r="CM285" i="1"/>
  <c r="CN285" i="1" s="1"/>
  <c r="J219" i="10" s="1"/>
  <c r="CE285" i="1"/>
  <c r="CL285" i="1"/>
  <c r="BS285" i="1"/>
  <c r="AM289" i="1"/>
  <c r="D223" i="10" s="1"/>
  <c r="BP289" i="1"/>
  <c r="BZ289" i="1" s="1"/>
  <c r="CA289" i="1" s="1"/>
  <c r="BV279" i="1"/>
  <c r="AY286" i="1"/>
  <c r="F220" i="10" s="1"/>
  <c r="BH287" i="1"/>
  <c r="BG286" i="1"/>
  <c r="CD286" i="1" s="1"/>
  <c r="AZ290" i="1"/>
  <c r="AX287" i="1"/>
  <c r="AU287" i="1"/>
  <c r="AS289" i="1"/>
  <c r="AT288" i="1"/>
  <c r="Q196" i="3"/>
  <c r="T196" i="3" s="1"/>
  <c r="U196" i="3" s="1"/>
  <c r="AM196" i="3" s="1"/>
  <c r="Z197" i="3"/>
  <c r="CL214" i="21" l="1"/>
  <c r="CM214" i="21"/>
  <c r="CH215" i="21" s="1"/>
  <c r="BO209" i="21"/>
  <c r="AD209" i="21" s="1"/>
  <c r="AP210" i="21" s="1"/>
  <c r="AO210" i="21" s="1"/>
  <c r="BK210" i="21" s="1"/>
  <c r="BN209" i="21"/>
  <c r="CM286" i="1"/>
  <c r="CN286" i="1" s="1"/>
  <c r="J220" i="10" s="1"/>
  <c r="CE286" i="1"/>
  <c r="CL286" i="1"/>
  <c r="BS286" i="1"/>
  <c r="AM290" i="1"/>
  <c r="D224" i="10" s="1"/>
  <c r="BP290" i="1"/>
  <c r="BZ290" i="1" s="1"/>
  <c r="CA290" i="1" s="1"/>
  <c r="AY287" i="1"/>
  <c r="F221" i="10" s="1"/>
  <c r="BW279" i="1"/>
  <c r="BH288" i="1"/>
  <c r="BG287" i="1"/>
  <c r="CD287" i="1" s="1"/>
  <c r="AZ291" i="1"/>
  <c r="AX288" i="1"/>
  <c r="AU288" i="1"/>
  <c r="AS290" i="1"/>
  <c r="AT289" i="1"/>
  <c r="Q197" i="3"/>
  <c r="T197" i="3" s="1"/>
  <c r="U197" i="3" s="1"/>
  <c r="AM197" i="3" s="1"/>
  <c r="Z198" i="3"/>
  <c r="BL210" i="21" l="1"/>
  <c r="BM210" i="21"/>
  <c r="CI215" i="21"/>
  <c r="CJ215" i="21"/>
  <c r="CK215" i="21" s="1"/>
  <c r="CM287" i="1"/>
  <c r="CN287" i="1" s="1"/>
  <c r="J221" i="10" s="1"/>
  <c r="CE287" i="1"/>
  <c r="CL287" i="1"/>
  <c r="BS287" i="1"/>
  <c r="AM291" i="1"/>
  <c r="D225" i="10" s="1"/>
  <c r="BP291" i="1"/>
  <c r="BZ291" i="1" s="1"/>
  <c r="CA291" i="1" s="1"/>
  <c r="BX279" i="1"/>
  <c r="BU281" i="1" s="1"/>
  <c r="AY288" i="1"/>
  <c r="F222" i="10" s="1"/>
  <c r="BH289" i="1"/>
  <c r="BG288" i="1"/>
  <c r="CD288" i="1" s="1"/>
  <c r="AZ292" i="1"/>
  <c r="AU289" i="1"/>
  <c r="AX289" i="1"/>
  <c r="AS291" i="1"/>
  <c r="AT290" i="1"/>
  <c r="Q198" i="3"/>
  <c r="T198" i="3" s="1"/>
  <c r="U198" i="3" s="1"/>
  <c r="AM198" i="3" s="1"/>
  <c r="Z199" i="3"/>
  <c r="CM215" i="21" l="1"/>
  <c r="CH216" i="21" s="1"/>
  <c r="CL215" i="21"/>
  <c r="BO210" i="21"/>
  <c r="AD210" i="21" s="1"/>
  <c r="AP211" i="21" s="1"/>
  <c r="AO211" i="21" s="1"/>
  <c r="BK211" i="21" s="1"/>
  <c r="BN210" i="21"/>
  <c r="CM288" i="1"/>
  <c r="CN288" i="1" s="1"/>
  <c r="J222" i="10" s="1"/>
  <c r="CE288" i="1"/>
  <c r="CL288" i="1"/>
  <c r="BS288" i="1"/>
  <c r="AM292" i="1"/>
  <c r="D226" i="10" s="1"/>
  <c r="BP292" i="1"/>
  <c r="BZ292" i="1" s="1"/>
  <c r="CA292" i="1" s="1"/>
  <c r="AY289" i="1"/>
  <c r="F223" i="10" s="1"/>
  <c r="BH290" i="1"/>
  <c r="H224" i="10" s="1"/>
  <c r="H231" i="10" s="1"/>
  <c r="BG289" i="1"/>
  <c r="CD289" i="1" s="1"/>
  <c r="AZ293" i="1"/>
  <c r="AU290" i="1"/>
  <c r="AX290" i="1"/>
  <c r="AS292" i="1"/>
  <c r="AT291" i="1"/>
  <c r="Q199" i="3"/>
  <c r="T199" i="3" s="1"/>
  <c r="U199" i="3" s="1"/>
  <c r="AM199" i="3" s="1"/>
  <c r="Z200" i="3"/>
  <c r="BL211" i="21" l="1"/>
  <c r="BM211" i="21"/>
  <c r="CJ216" i="21"/>
  <c r="CK216" i="21" s="1"/>
  <c r="CI216" i="21"/>
  <c r="CM289" i="1"/>
  <c r="CN289" i="1" s="1"/>
  <c r="J223" i="10" s="1"/>
  <c r="CE289" i="1"/>
  <c r="CL289" i="1"/>
  <c r="BS289" i="1"/>
  <c r="AM293" i="1"/>
  <c r="D227" i="10" s="1"/>
  <c r="BP293" i="1"/>
  <c r="BZ293" i="1" s="1"/>
  <c r="CA293" i="1" s="1"/>
  <c r="BV280" i="1"/>
  <c r="AY290" i="1"/>
  <c r="F224" i="10" s="1"/>
  <c r="BH291" i="1"/>
  <c r="BG290" i="1"/>
  <c r="CD290" i="1" s="1"/>
  <c r="AZ294" i="1"/>
  <c r="AX291" i="1"/>
  <c r="AU291" i="1"/>
  <c r="AS293" i="1"/>
  <c r="AT292" i="1"/>
  <c r="Q200" i="3"/>
  <c r="T200" i="3" s="1"/>
  <c r="U200" i="3" s="1"/>
  <c r="AM200" i="3" s="1"/>
  <c r="Z201" i="3"/>
  <c r="CM216" i="21" l="1"/>
  <c r="CH217" i="21" s="1"/>
  <c r="CL216" i="21"/>
  <c r="BO211" i="21"/>
  <c r="AD211" i="21" s="1"/>
  <c r="AP212" i="21" s="1"/>
  <c r="AO212" i="21" s="1"/>
  <c r="BK212" i="21" s="1"/>
  <c r="BN211" i="21"/>
  <c r="CM290" i="1"/>
  <c r="CN290" i="1" s="1"/>
  <c r="J224" i="10" s="1"/>
  <c r="CE290" i="1"/>
  <c r="CL290" i="1"/>
  <c r="BS290" i="1"/>
  <c r="AM294" i="1"/>
  <c r="D228" i="10" s="1"/>
  <c r="BP294" i="1"/>
  <c r="BZ294" i="1" s="1"/>
  <c r="CA294" i="1" s="1"/>
  <c r="AY291" i="1"/>
  <c r="F225" i="10" s="1"/>
  <c r="BW280" i="1"/>
  <c r="BH292" i="1"/>
  <c r="BG291" i="1"/>
  <c r="CD291" i="1" s="1"/>
  <c r="AZ295" i="1"/>
  <c r="BP296" i="1"/>
  <c r="BZ296" i="1" s="1"/>
  <c r="CA296" i="1" s="1"/>
  <c r="AX292" i="1"/>
  <c r="AU292" i="1"/>
  <c r="AS294" i="1"/>
  <c r="AT293" i="1"/>
  <c r="Q201" i="3"/>
  <c r="T201" i="3" s="1"/>
  <c r="U201" i="3" s="1"/>
  <c r="AM201" i="3" s="1"/>
  <c r="Z202" i="3"/>
  <c r="BL212" i="21" l="1"/>
  <c r="BM212" i="21"/>
  <c r="CI217" i="21"/>
  <c r="CJ217" i="21"/>
  <c r="CK217" i="21" s="1"/>
  <c r="CM291" i="1"/>
  <c r="CN291" i="1" s="1"/>
  <c r="J225" i="10" s="1"/>
  <c r="CE291" i="1"/>
  <c r="CL291" i="1"/>
  <c r="BS291" i="1"/>
  <c r="AM295" i="1"/>
  <c r="D229" i="10" s="1"/>
  <c r="BP295" i="1"/>
  <c r="BP299" i="1" s="1"/>
  <c r="BX280" i="1"/>
  <c r="BU282" i="1" s="1"/>
  <c r="AY292" i="1"/>
  <c r="F226" i="10" s="1"/>
  <c r="AM296" i="1"/>
  <c r="D230" i="10" s="1"/>
  <c r="D231" i="10" s="1"/>
  <c r="AL299" i="1"/>
  <c r="AL298" i="1"/>
  <c r="AL302" i="1" s="1"/>
  <c r="AL300" i="1"/>
  <c r="BH293" i="1"/>
  <c r="BG292" i="1"/>
  <c r="CD292" i="1" s="1"/>
  <c r="AZ296" i="1"/>
  <c r="AX293" i="1"/>
  <c r="AU293" i="1"/>
  <c r="AS295" i="1"/>
  <c r="AT294" i="1"/>
  <c r="Q202" i="3"/>
  <c r="T202" i="3" s="1"/>
  <c r="U202" i="3" s="1"/>
  <c r="AM202" i="3" s="1"/>
  <c r="Z203" i="3"/>
  <c r="CM217" i="21" l="1"/>
  <c r="CH218" i="21" s="1"/>
  <c r="CL217" i="21"/>
  <c r="BN212" i="21"/>
  <c r="BO212" i="21"/>
  <c r="AD212" i="21" s="1"/>
  <c r="AP213" i="21" s="1"/>
  <c r="AO213" i="21" s="1"/>
  <c r="BK213" i="21" s="1"/>
  <c r="CM292" i="1"/>
  <c r="CN292" i="1" s="1"/>
  <c r="J226" i="10" s="1"/>
  <c r="CE292" i="1"/>
  <c r="CL292" i="1"/>
  <c r="BP298" i="1"/>
  <c r="BZ295" i="1"/>
  <c r="CA295" i="1" s="1"/>
  <c r="BS292" i="1"/>
  <c r="BP300" i="1"/>
  <c r="AY293" i="1"/>
  <c r="F227" i="10" s="1"/>
  <c r="BV281" i="1"/>
  <c r="AM298" i="1"/>
  <c r="AF310" i="1" s="1"/>
  <c r="AM300" i="1"/>
  <c r="AM299" i="1"/>
  <c r="AZ299" i="1"/>
  <c r="AZ298" i="1"/>
  <c r="AZ300" i="1"/>
  <c r="BH294" i="1"/>
  <c r="BG293" i="1"/>
  <c r="BS293" i="1" s="1"/>
  <c r="AU294" i="1"/>
  <c r="AX294" i="1"/>
  <c r="AS296" i="1"/>
  <c r="AT295" i="1"/>
  <c r="Q203" i="3"/>
  <c r="T203" i="3" s="1"/>
  <c r="U203" i="3" s="1"/>
  <c r="AM203" i="3" s="1"/>
  <c r="Z204" i="3"/>
  <c r="BL213" i="21" l="1"/>
  <c r="BM213" i="21"/>
  <c r="CJ218" i="21"/>
  <c r="CK218" i="21" s="1"/>
  <c r="CI218" i="21"/>
  <c r="CA298" i="1"/>
  <c r="CA299" i="1"/>
  <c r="CA300" i="1"/>
  <c r="CM293" i="1"/>
  <c r="CN293" i="1" s="1"/>
  <c r="J227" i="10" s="1"/>
  <c r="CD293" i="1"/>
  <c r="BZ298" i="1"/>
  <c r="BZ300" i="1"/>
  <c r="BZ299" i="1"/>
  <c r="BW281" i="1"/>
  <c r="AY294" i="1"/>
  <c r="F228" i="10" s="1"/>
  <c r="AF309" i="1"/>
  <c r="AI309" i="1" s="1"/>
  <c r="AI308" i="1"/>
  <c r="AT296" i="1"/>
  <c r="AU296" i="1" s="1"/>
  <c r="AS299" i="1"/>
  <c r="AS300" i="1"/>
  <c r="AS298" i="1"/>
  <c r="BH295" i="1"/>
  <c r="BG294" i="1"/>
  <c r="BS294" i="1" s="1"/>
  <c r="AX295" i="1"/>
  <c r="AU295" i="1"/>
  <c r="Q204" i="3"/>
  <c r="T204" i="3" s="1"/>
  <c r="U204" i="3" s="1"/>
  <c r="AM204" i="3" s="1"/>
  <c r="Z205" i="3"/>
  <c r="CM218" i="21" l="1"/>
  <c r="CH219" i="21" s="1"/>
  <c r="CL218" i="21"/>
  <c r="BN213" i="21"/>
  <c r="BO213" i="21"/>
  <c r="AD213" i="21" s="1"/>
  <c r="AP214" i="21" s="1"/>
  <c r="AO214" i="21" s="1"/>
  <c r="BK214" i="21" s="1"/>
  <c r="CM294" i="1"/>
  <c r="CN294" i="1" s="1"/>
  <c r="J228" i="10" s="1"/>
  <c r="CE293" i="1"/>
  <c r="CL293" i="1"/>
  <c r="AX296" i="1"/>
  <c r="CD294" i="1"/>
  <c r="BX281" i="1"/>
  <c r="BU283" i="1" s="1"/>
  <c r="AY295" i="1"/>
  <c r="F229" i="10" s="1"/>
  <c r="AX298" i="1"/>
  <c r="AU298" i="1"/>
  <c r="AU299" i="1"/>
  <c r="AU300" i="1"/>
  <c r="AT298" i="1"/>
  <c r="AT300" i="1"/>
  <c r="AT299" i="1"/>
  <c r="BH296" i="1"/>
  <c r="BG295" i="1"/>
  <c r="CD295" i="1" s="1"/>
  <c r="Q205" i="3"/>
  <c r="T205" i="3" s="1"/>
  <c r="U205" i="3" s="1"/>
  <c r="AM205" i="3" s="1"/>
  <c r="Z206" i="3"/>
  <c r="BL214" i="21" l="1"/>
  <c r="BM214" i="21"/>
  <c r="CI219" i="21"/>
  <c r="CJ219" i="21"/>
  <c r="CK219" i="21" s="1"/>
  <c r="CM295" i="1"/>
  <c r="CN295" i="1" s="1"/>
  <c r="J229" i="10" s="1"/>
  <c r="AX300" i="1"/>
  <c r="CE294" i="1"/>
  <c r="CL294" i="1"/>
  <c r="CE295" i="1"/>
  <c r="CL295" i="1"/>
  <c r="AY296" i="1"/>
  <c r="F230" i="10" s="1"/>
  <c r="F231" i="10" s="1"/>
  <c r="AX299" i="1"/>
  <c r="BS295" i="1"/>
  <c r="BV282" i="1"/>
  <c r="BW282" i="1" s="1"/>
  <c r="BX282" i="1" s="1"/>
  <c r="BU284" i="1" s="1"/>
  <c r="AY298" i="1"/>
  <c r="BA308" i="1" s="1"/>
  <c r="CB306" i="1" s="1"/>
  <c r="CB315" i="1" s="1"/>
  <c r="BG296" i="1"/>
  <c r="CM296" i="1" s="1"/>
  <c r="BH299" i="1"/>
  <c r="CC317" i="1" s="1"/>
  <c r="CD317" i="1" s="1"/>
  <c r="BH300" i="1"/>
  <c r="BH298" i="1"/>
  <c r="Q206" i="3"/>
  <c r="T206" i="3" s="1"/>
  <c r="U206" i="3" s="1"/>
  <c r="AM206" i="3" s="1"/>
  <c r="Z207" i="3"/>
  <c r="CM219" i="21" l="1"/>
  <c r="CH220" i="21" s="1"/>
  <c r="CL219" i="21"/>
  <c r="BO214" i="21"/>
  <c r="AD214" i="21" s="1"/>
  <c r="AP215" i="21" s="1"/>
  <c r="AO215" i="21" s="1"/>
  <c r="BK215" i="21" s="1"/>
  <c r="BN214" i="21"/>
  <c r="AY299" i="1"/>
  <c r="CC315" i="1" s="1"/>
  <c r="CC318" i="1" s="1"/>
  <c r="AY300" i="1"/>
  <c r="CD315" i="1" s="1"/>
  <c r="CD318" i="1" s="1"/>
  <c r="CN296" i="1"/>
  <c r="CM298" i="1"/>
  <c r="CM299" i="1"/>
  <c r="CM300" i="1"/>
  <c r="BA310" i="1"/>
  <c r="CB308" i="1"/>
  <c r="CB317" i="1" s="1"/>
  <c r="CB318" i="1" s="1"/>
  <c r="BV283" i="1"/>
  <c r="BW283" i="1" s="1"/>
  <c r="BX283" i="1" s="1"/>
  <c r="BU285" i="1" s="1"/>
  <c r="BS296" i="1"/>
  <c r="BS298" i="1" s="1"/>
  <c r="CD296" i="1"/>
  <c r="BG300" i="1"/>
  <c r="BG299" i="1"/>
  <c r="BG298" i="1"/>
  <c r="Q207" i="3"/>
  <c r="T207" i="3" s="1"/>
  <c r="U207" i="3" s="1"/>
  <c r="AM207" i="3" s="1"/>
  <c r="Z208" i="3"/>
  <c r="BL215" i="21" l="1"/>
  <c r="BM215" i="21"/>
  <c r="CI220" i="21"/>
  <c r="CJ220" i="21"/>
  <c r="CK220" i="21" s="1"/>
  <c r="J230" i="10"/>
  <c r="J231" i="10" s="1"/>
  <c r="CN300" i="1"/>
  <c r="CN299" i="1"/>
  <c r="CN298" i="1"/>
  <c r="CE296" i="1"/>
  <c r="CE300" i="1" s="1"/>
  <c r="CL296" i="1"/>
  <c r="CL298" i="1" s="1"/>
  <c r="BS299" i="1"/>
  <c r="BV284" i="1"/>
  <c r="BW284" i="1" s="1"/>
  <c r="BX284" i="1" s="1"/>
  <c r="BU286" i="1" s="1"/>
  <c r="BS300" i="1"/>
  <c r="Q208" i="3"/>
  <c r="T208" i="3" s="1"/>
  <c r="U208" i="3" s="1"/>
  <c r="AM208" i="3" s="1"/>
  <c r="Z209" i="3"/>
  <c r="CM220" i="21" l="1"/>
  <c r="CH221" i="21" s="1"/>
  <c r="CL220" i="21"/>
  <c r="BN215" i="21"/>
  <c r="BO215" i="21"/>
  <c r="AD215" i="21" s="1"/>
  <c r="AP216" i="21" s="1"/>
  <c r="AO216" i="21" s="1"/>
  <c r="BK216" i="21" s="1"/>
  <c r="CE299" i="1"/>
  <c r="CE298" i="1"/>
  <c r="CL300" i="1"/>
  <c r="CL299" i="1"/>
  <c r="BV285" i="1"/>
  <c r="Z210" i="3"/>
  <c r="Q209" i="3"/>
  <c r="T209" i="3" s="1"/>
  <c r="U209" i="3" s="1"/>
  <c r="AM209" i="3" s="1"/>
  <c r="BL216" i="21" l="1"/>
  <c r="BM216" i="21"/>
  <c r="CI221" i="21"/>
  <c r="CJ221" i="21"/>
  <c r="CK221" i="21" s="1"/>
  <c r="BW285" i="1"/>
  <c r="Z211" i="3"/>
  <c r="Q210" i="3"/>
  <c r="T210" i="3" s="1"/>
  <c r="U210" i="3" s="1"/>
  <c r="AM210" i="3" s="1"/>
  <c r="CM221" i="21" l="1"/>
  <c r="CH222" i="21" s="1"/>
  <c r="CL221" i="21"/>
  <c r="BO216" i="21"/>
  <c r="AD216" i="21" s="1"/>
  <c r="AP217" i="21" s="1"/>
  <c r="AO217" i="21" s="1"/>
  <c r="BK217" i="21" s="1"/>
  <c r="BN216" i="21"/>
  <c r="BX285" i="1"/>
  <c r="BU287" i="1" s="1"/>
  <c r="Z212" i="3"/>
  <c r="Q211" i="3"/>
  <c r="T211" i="3" s="1"/>
  <c r="U211" i="3" s="1"/>
  <c r="AM211" i="3" s="1"/>
  <c r="BL217" i="21" l="1"/>
  <c r="BM217" i="21"/>
  <c r="CJ222" i="21"/>
  <c r="CK222" i="21" s="1"/>
  <c r="CI222" i="21"/>
  <c r="BV286" i="1"/>
  <c r="Q212" i="3"/>
  <c r="T212" i="3" s="1"/>
  <c r="U212" i="3" s="1"/>
  <c r="AM212" i="3" s="1"/>
  <c r="Z213" i="3"/>
  <c r="CL222" i="21" l="1"/>
  <c r="CM222" i="21"/>
  <c r="CH223" i="21" s="1"/>
  <c r="BN217" i="21"/>
  <c r="BO217" i="21"/>
  <c r="AD217" i="21" s="1"/>
  <c r="AP218" i="21" s="1"/>
  <c r="AO218" i="21" s="1"/>
  <c r="BK218" i="21" s="1"/>
  <c r="BW286" i="1"/>
  <c r="Z214" i="3"/>
  <c r="Q213" i="3"/>
  <c r="T213" i="3" s="1"/>
  <c r="U213" i="3" s="1"/>
  <c r="AM213" i="3" s="1"/>
  <c r="BL218" i="21" l="1"/>
  <c r="BM218" i="21"/>
  <c r="CI223" i="21"/>
  <c r="CJ223" i="21"/>
  <c r="CK223" i="21" s="1"/>
  <c r="BX286" i="1"/>
  <c r="BU288" i="1" s="1"/>
  <c r="Z215" i="3"/>
  <c r="Q214" i="3"/>
  <c r="T214" i="3" s="1"/>
  <c r="U214" i="3" s="1"/>
  <c r="AM214" i="3" s="1"/>
  <c r="CM223" i="21" l="1"/>
  <c r="CH224" i="21" s="1"/>
  <c r="CL223" i="21"/>
  <c r="BO218" i="21"/>
  <c r="AD218" i="21" s="1"/>
  <c r="AP219" i="21" s="1"/>
  <c r="AO219" i="21" s="1"/>
  <c r="BK219" i="21" s="1"/>
  <c r="BN218" i="21"/>
  <c r="BV287" i="1"/>
  <c r="Z216" i="3"/>
  <c r="Q215" i="3"/>
  <c r="T215" i="3" s="1"/>
  <c r="U215" i="3" s="1"/>
  <c r="AM215" i="3" s="1"/>
  <c r="BL219" i="21" l="1"/>
  <c r="BM219" i="21"/>
  <c r="CJ224" i="21"/>
  <c r="CK224" i="21" s="1"/>
  <c r="CI224" i="21"/>
  <c r="BW287" i="1"/>
  <c r="Z217" i="3"/>
  <c r="Q216" i="3"/>
  <c r="T216" i="3" s="1"/>
  <c r="U216" i="3" s="1"/>
  <c r="AM216" i="3" s="1"/>
  <c r="CM224" i="21" l="1"/>
  <c r="CH225" i="21" s="1"/>
  <c r="CL224" i="21"/>
  <c r="BN219" i="21"/>
  <c r="BO219" i="21"/>
  <c r="AD219" i="21" s="1"/>
  <c r="AP220" i="21" s="1"/>
  <c r="AO220" i="21" s="1"/>
  <c r="BK220" i="21" s="1"/>
  <c r="BX287" i="1"/>
  <c r="BU289" i="1" s="1"/>
  <c r="Z218" i="3"/>
  <c r="Q217" i="3"/>
  <c r="T217" i="3" s="1"/>
  <c r="U217" i="3" s="1"/>
  <c r="AM217" i="3" s="1"/>
  <c r="BL220" i="21" l="1"/>
  <c r="BM220" i="21"/>
  <c r="CI225" i="21"/>
  <c r="CJ225" i="21"/>
  <c r="CK225" i="21" s="1"/>
  <c r="BV288" i="1"/>
  <c r="Z219" i="3"/>
  <c r="Q218" i="3"/>
  <c r="T218" i="3" s="1"/>
  <c r="U218" i="3" s="1"/>
  <c r="AM218" i="3" s="1"/>
  <c r="CM225" i="21" l="1"/>
  <c r="CH226" i="21" s="1"/>
  <c r="CL225" i="21"/>
  <c r="BO220" i="21"/>
  <c r="AD220" i="21" s="1"/>
  <c r="AP221" i="21" s="1"/>
  <c r="AO221" i="21" s="1"/>
  <c r="BK221" i="21" s="1"/>
  <c r="BN220" i="21"/>
  <c r="BW288" i="1"/>
  <c r="Z220" i="3"/>
  <c r="Q219" i="3"/>
  <c r="T219" i="3" s="1"/>
  <c r="U219" i="3" s="1"/>
  <c r="AM219" i="3" s="1"/>
  <c r="BL221" i="21" l="1"/>
  <c r="BM221" i="21"/>
  <c r="CJ226" i="21"/>
  <c r="CK226" i="21" s="1"/>
  <c r="CI226" i="21"/>
  <c r="BX288" i="1"/>
  <c r="BU290" i="1" s="1"/>
  <c r="Q220" i="3"/>
  <c r="T220" i="3" s="1"/>
  <c r="U220" i="3" s="1"/>
  <c r="AM220" i="3" s="1"/>
  <c r="Z221" i="3"/>
  <c r="CM226" i="21" l="1"/>
  <c r="CH227" i="21" s="1"/>
  <c r="CL226" i="21"/>
  <c r="BN221" i="21"/>
  <c r="BO221" i="21"/>
  <c r="AD221" i="21" s="1"/>
  <c r="AP222" i="21" s="1"/>
  <c r="AO222" i="21" s="1"/>
  <c r="BK222" i="21" s="1"/>
  <c r="BV289" i="1"/>
  <c r="Q221" i="3"/>
  <c r="T221" i="3" s="1"/>
  <c r="U221" i="3" s="1"/>
  <c r="AM221" i="3" s="1"/>
  <c r="Z222" i="3"/>
  <c r="BL222" i="21" l="1"/>
  <c r="BM222" i="21"/>
  <c r="CI227" i="21"/>
  <c r="CJ227" i="21"/>
  <c r="CK227" i="21" s="1"/>
  <c r="BW289" i="1"/>
  <c r="Z223" i="3"/>
  <c r="Q222" i="3"/>
  <c r="T222" i="3" s="1"/>
  <c r="U222" i="3" s="1"/>
  <c r="AM222" i="3" s="1"/>
  <c r="CM227" i="21" l="1"/>
  <c r="CH228" i="21" s="1"/>
  <c r="CL227" i="21"/>
  <c r="BO222" i="21"/>
  <c r="AD222" i="21" s="1"/>
  <c r="AP223" i="21" s="1"/>
  <c r="AO223" i="21" s="1"/>
  <c r="BK223" i="21" s="1"/>
  <c r="BN222" i="21"/>
  <c r="BX289" i="1"/>
  <c r="BU291" i="1" s="1"/>
  <c r="Z224" i="3"/>
  <c r="Q223" i="3"/>
  <c r="T223" i="3" s="1"/>
  <c r="U223" i="3" s="1"/>
  <c r="AM223" i="3" s="1"/>
  <c r="BL223" i="21" l="1"/>
  <c r="BM223" i="21"/>
  <c r="CI228" i="21"/>
  <c r="CJ228" i="21"/>
  <c r="CK228" i="21" s="1"/>
  <c r="BV290" i="1"/>
  <c r="BW290" i="1" s="1"/>
  <c r="BX290" i="1" s="1"/>
  <c r="BU292" i="1" s="1"/>
  <c r="Q224" i="3"/>
  <c r="T224" i="3" s="1"/>
  <c r="U224" i="3" s="1"/>
  <c r="AM224" i="3" s="1"/>
  <c r="Z225" i="3"/>
  <c r="CM228" i="21" l="1"/>
  <c r="CH229" i="21" s="1"/>
  <c r="CL228" i="21"/>
  <c r="BN223" i="21"/>
  <c r="BO223" i="21"/>
  <c r="AD223" i="21" s="1"/>
  <c r="AP224" i="21" s="1"/>
  <c r="AO224" i="21" s="1"/>
  <c r="BK224" i="21" s="1"/>
  <c r="BV291" i="1"/>
  <c r="BW291" i="1" s="1"/>
  <c r="BX291" i="1" s="1"/>
  <c r="BU293" i="1" s="1"/>
  <c r="Z226" i="3"/>
  <c r="Q225" i="3"/>
  <c r="T225" i="3" s="1"/>
  <c r="U225" i="3" s="1"/>
  <c r="AM225" i="3" s="1"/>
  <c r="BL224" i="21" l="1"/>
  <c r="BM224" i="21"/>
  <c r="CI229" i="21"/>
  <c r="CJ229" i="21"/>
  <c r="CK229" i="21" s="1"/>
  <c r="BV292" i="1"/>
  <c r="BW292" i="1" s="1"/>
  <c r="BX292" i="1" s="1"/>
  <c r="BU294" i="1" s="1"/>
  <c r="Z227" i="3"/>
  <c r="Q226" i="3"/>
  <c r="T226" i="3" s="1"/>
  <c r="U226" i="3" s="1"/>
  <c r="AM226" i="3" s="1"/>
  <c r="CM229" i="21" l="1"/>
  <c r="CH230" i="21" s="1"/>
  <c r="CL229" i="21"/>
  <c r="BO224" i="21"/>
  <c r="AD224" i="21" s="1"/>
  <c r="AP225" i="21" s="1"/>
  <c r="AO225" i="21" s="1"/>
  <c r="BK225" i="21" s="1"/>
  <c r="BN224" i="21"/>
  <c r="BV293" i="1"/>
  <c r="BW293" i="1" s="1"/>
  <c r="BX293" i="1" s="1"/>
  <c r="BU295" i="1" s="1"/>
  <c r="Z228" i="3"/>
  <c r="Q227" i="3"/>
  <c r="T227" i="3" s="1"/>
  <c r="U227" i="3" s="1"/>
  <c r="AM227" i="3" s="1"/>
  <c r="BL225" i="21" l="1"/>
  <c r="BM225" i="21"/>
  <c r="CJ230" i="21"/>
  <c r="CK230" i="21" s="1"/>
  <c r="CI230" i="21"/>
  <c r="BV294" i="1"/>
  <c r="BW294" i="1" s="1"/>
  <c r="BX294" i="1" s="1"/>
  <c r="BU296" i="1" s="1"/>
  <c r="Q228" i="3"/>
  <c r="T228" i="3" s="1"/>
  <c r="U228" i="3" s="1"/>
  <c r="AM228" i="3" s="1"/>
  <c r="Z229" i="3"/>
  <c r="CL230" i="21" l="1"/>
  <c r="CM230" i="21"/>
  <c r="CH231" i="21" s="1"/>
  <c r="BN225" i="21"/>
  <c r="BO225" i="21"/>
  <c r="AD225" i="21" s="1"/>
  <c r="AP226" i="21" s="1"/>
  <c r="AO226" i="21" s="1"/>
  <c r="BK226" i="21" s="1"/>
  <c r="BV295" i="1"/>
  <c r="BW295" i="1" s="1"/>
  <c r="BX295" i="1" s="1"/>
  <c r="Z230" i="3"/>
  <c r="Q229" i="3"/>
  <c r="T229" i="3" s="1"/>
  <c r="U229" i="3" s="1"/>
  <c r="AM229" i="3" s="1"/>
  <c r="BL226" i="21" l="1"/>
  <c r="BM226" i="21"/>
  <c r="CI231" i="21"/>
  <c r="CJ231" i="21"/>
  <c r="CK231" i="21" s="1"/>
  <c r="BV296" i="1"/>
  <c r="BU300" i="1"/>
  <c r="BU299" i="1"/>
  <c r="BU298" i="1"/>
  <c r="Z231" i="3"/>
  <c r="Q230" i="3"/>
  <c r="T230" i="3" s="1"/>
  <c r="U230" i="3" s="1"/>
  <c r="AM230" i="3" s="1"/>
  <c r="CM231" i="21" l="1"/>
  <c r="CH232" i="21" s="1"/>
  <c r="CL231" i="21"/>
  <c r="BO226" i="21"/>
  <c r="AD226" i="21" s="1"/>
  <c r="AP227" i="21" s="1"/>
  <c r="AO227" i="21" s="1"/>
  <c r="BK227" i="21" s="1"/>
  <c r="BN226" i="21"/>
  <c r="BW296" i="1"/>
  <c r="BV299" i="1"/>
  <c r="BV300" i="1"/>
  <c r="BV298" i="1"/>
  <c r="Z232" i="3"/>
  <c r="Q231" i="3"/>
  <c r="T231" i="3" s="1"/>
  <c r="U231" i="3" s="1"/>
  <c r="AM231" i="3" s="1"/>
  <c r="BL227" i="21" l="1"/>
  <c r="BM227" i="21"/>
  <c r="CJ232" i="21"/>
  <c r="CK232" i="21" s="1"/>
  <c r="CI232" i="21"/>
  <c r="BX296" i="1"/>
  <c r="BW298" i="1"/>
  <c r="BW300" i="1"/>
  <c r="BW299" i="1"/>
  <c r="Q232" i="3"/>
  <c r="T232" i="3" s="1"/>
  <c r="U232" i="3" s="1"/>
  <c r="AM232" i="3" s="1"/>
  <c r="Z233" i="3"/>
  <c r="CL232" i="21" l="1"/>
  <c r="CM232" i="21"/>
  <c r="CH233" i="21" s="1"/>
  <c r="BN227" i="21"/>
  <c r="BO227" i="21"/>
  <c r="AD227" i="21" s="1"/>
  <c r="AP228" i="21" s="1"/>
  <c r="AO228" i="21" s="1"/>
  <c r="BK228" i="21" s="1"/>
  <c r="BX299" i="1"/>
  <c r="BR315" i="1" s="1"/>
  <c r="BX300" i="1"/>
  <c r="BR316" i="1" s="1"/>
  <c r="BX298" i="1"/>
  <c r="BR314" i="1" s="1"/>
  <c r="Z234" i="3"/>
  <c r="Q233" i="3"/>
  <c r="T233" i="3" s="1"/>
  <c r="U233" i="3" s="1"/>
  <c r="AM233" i="3" s="1"/>
  <c r="BL228" i="21" l="1"/>
  <c r="BM228" i="21"/>
  <c r="CI233" i="21"/>
  <c r="CJ233" i="21"/>
  <c r="CK233" i="21" s="1"/>
  <c r="Z235" i="3"/>
  <c r="Q234" i="3"/>
  <c r="T234" i="3" s="1"/>
  <c r="U234" i="3" s="1"/>
  <c r="AM234" i="3" s="1"/>
  <c r="CL233" i="21" l="1"/>
  <c r="CM233" i="21"/>
  <c r="CH234" i="21" s="1"/>
  <c r="BO228" i="21"/>
  <c r="AD228" i="21" s="1"/>
  <c r="AP229" i="21" s="1"/>
  <c r="AO229" i="21" s="1"/>
  <c r="BK229" i="21" s="1"/>
  <c r="BN228" i="21"/>
  <c r="Z236" i="3"/>
  <c r="Q235" i="3"/>
  <c r="T235" i="3" s="1"/>
  <c r="U235" i="3" s="1"/>
  <c r="AM235" i="3" s="1"/>
  <c r="BL229" i="21" l="1"/>
  <c r="BM229" i="21"/>
  <c r="CJ234" i="21"/>
  <c r="CK234" i="21" s="1"/>
  <c r="CI234" i="21"/>
  <c r="Q236" i="3"/>
  <c r="T236" i="3" s="1"/>
  <c r="U236" i="3" s="1"/>
  <c r="AM236" i="3" s="1"/>
  <c r="Z237" i="3"/>
  <c r="CM234" i="21" l="1"/>
  <c r="CH235" i="21" s="1"/>
  <c r="CL234" i="21"/>
  <c r="BN229" i="21"/>
  <c r="BO229" i="21"/>
  <c r="AD229" i="21" s="1"/>
  <c r="AP230" i="21" s="1"/>
  <c r="AO230" i="21" s="1"/>
  <c r="BK230" i="21" s="1"/>
  <c r="Q237" i="3"/>
  <c r="T237" i="3" s="1"/>
  <c r="U237" i="3" s="1"/>
  <c r="AM237" i="3" s="1"/>
  <c r="Z238" i="3"/>
  <c r="BL230" i="21" l="1"/>
  <c r="BM230" i="21"/>
  <c r="CJ235" i="21"/>
  <c r="CK235" i="21" s="1"/>
  <c r="CI235" i="21"/>
  <c r="Z239" i="3"/>
  <c r="Q238" i="3"/>
  <c r="CL235" i="21" l="1"/>
  <c r="CM235" i="21"/>
  <c r="CH236" i="21" s="1"/>
  <c r="BO230" i="21"/>
  <c r="AD230" i="21" s="1"/>
  <c r="AP231" i="21" s="1"/>
  <c r="AO231" i="21" s="1"/>
  <c r="BK231" i="21" s="1"/>
  <c r="BN230" i="21"/>
  <c r="T238" i="3"/>
  <c r="U238" i="3" s="1"/>
  <c r="AM238" i="3" s="1"/>
  <c r="G14" i="1" s="1"/>
  <c r="E14" i="1"/>
  <c r="F14" i="1" s="1"/>
  <c r="Z240" i="3"/>
  <c r="Q239" i="3"/>
  <c r="T239" i="3" s="1"/>
  <c r="U239" i="3" s="1"/>
  <c r="AM239" i="3" s="1"/>
  <c r="BL231" i="21" l="1"/>
  <c r="BM231" i="21"/>
  <c r="CJ236" i="21"/>
  <c r="CK236" i="21" s="1"/>
  <c r="CI236" i="21"/>
  <c r="H14" i="1"/>
  <c r="Q240" i="3"/>
  <c r="T240" i="3" s="1"/>
  <c r="U240" i="3" s="1"/>
  <c r="AM240" i="3" s="1"/>
  <c r="Z241" i="3"/>
  <c r="CM236" i="21" l="1"/>
  <c r="CH237" i="21" s="1"/>
  <c r="CL236" i="21"/>
  <c r="BN231" i="21"/>
  <c r="BO231" i="21"/>
  <c r="AD231" i="21" s="1"/>
  <c r="AP232" i="21" s="1"/>
  <c r="AO232" i="21" s="1"/>
  <c r="BK232" i="21" s="1"/>
  <c r="Z242" i="3"/>
  <c r="Q241" i="3"/>
  <c r="T241" i="3" s="1"/>
  <c r="U241" i="3" s="1"/>
  <c r="AM241" i="3" s="1"/>
  <c r="BL232" i="21" l="1"/>
  <c r="BM232" i="21"/>
  <c r="CI237" i="21"/>
  <c r="CJ237" i="21"/>
  <c r="CK237" i="21" s="1"/>
  <c r="Z243" i="3"/>
  <c r="Q242" i="3"/>
  <c r="T242" i="3" s="1"/>
  <c r="U242" i="3" s="1"/>
  <c r="AM242" i="3" s="1"/>
  <c r="CL237" i="21" l="1"/>
  <c r="CM237" i="21"/>
  <c r="CH238" i="21" s="1"/>
  <c r="BO232" i="21"/>
  <c r="AD232" i="21" s="1"/>
  <c r="AP233" i="21" s="1"/>
  <c r="AO233" i="21" s="1"/>
  <c r="BK233" i="21" s="1"/>
  <c r="BN232" i="21"/>
  <c r="Z244" i="3"/>
  <c r="Q243" i="3"/>
  <c r="T243" i="3" s="1"/>
  <c r="U243" i="3" s="1"/>
  <c r="AM243" i="3" s="1"/>
  <c r="BL233" i="21" l="1"/>
  <c r="BM233" i="21"/>
  <c r="CJ238" i="21"/>
  <c r="CK238" i="21" s="1"/>
  <c r="CI238" i="21"/>
  <c r="Q244" i="3"/>
  <c r="T244" i="3" s="1"/>
  <c r="U244" i="3" s="1"/>
  <c r="AM244" i="3" s="1"/>
  <c r="Z245" i="3"/>
  <c r="CM238" i="21" l="1"/>
  <c r="CH239" i="21" s="1"/>
  <c r="CL238" i="21"/>
  <c r="BN233" i="21"/>
  <c r="BO233" i="21"/>
  <c r="AD233" i="21" s="1"/>
  <c r="AP234" i="21" s="1"/>
  <c r="AO234" i="21" s="1"/>
  <c r="BK234" i="21" s="1"/>
  <c r="Z246" i="3"/>
  <c r="Q245" i="3"/>
  <c r="T245" i="3" s="1"/>
  <c r="U245" i="3" s="1"/>
  <c r="AM245" i="3" s="1"/>
  <c r="BL234" i="21" l="1"/>
  <c r="BM234" i="21"/>
  <c r="CI239" i="21"/>
  <c r="CJ239" i="21"/>
  <c r="CK239" i="21" s="1"/>
  <c r="Z247" i="3"/>
  <c r="Q246" i="3"/>
  <c r="T246" i="3" s="1"/>
  <c r="U246" i="3" s="1"/>
  <c r="AM246" i="3" s="1"/>
  <c r="CL239" i="21" l="1"/>
  <c r="CM239" i="21"/>
  <c r="CH240" i="21" s="1"/>
  <c r="BO234" i="21"/>
  <c r="AD234" i="21" s="1"/>
  <c r="AP235" i="21" s="1"/>
  <c r="AO235" i="21" s="1"/>
  <c r="BK235" i="21" s="1"/>
  <c r="BN234" i="21"/>
  <c r="Q247" i="3"/>
  <c r="T247" i="3" s="1"/>
  <c r="U247" i="3" s="1"/>
  <c r="AM247" i="3" s="1"/>
  <c r="Z248" i="3"/>
  <c r="BL235" i="21" l="1"/>
  <c r="BM235" i="21"/>
  <c r="CJ240" i="21"/>
  <c r="CK240" i="21" s="1"/>
  <c r="CI240" i="21"/>
  <c r="Q248" i="3"/>
  <c r="T248" i="3" s="1"/>
  <c r="U248" i="3" s="1"/>
  <c r="AM248" i="3" s="1"/>
  <c r="Z249" i="3"/>
  <c r="CL240" i="21" l="1"/>
  <c r="CM240" i="21"/>
  <c r="CH241" i="21" s="1"/>
  <c r="BO235" i="21"/>
  <c r="AD235" i="21" s="1"/>
  <c r="AP236" i="21" s="1"/>
  <c r="AO236" i="21" s="1"/>
  <c r="BK236" i="21" s="1"/>
  <c r="BN235" i="21"/>
  <c r="Z250" i="3"/>
  <c r="Q249" i="3"/>
  <c r="T249" i="3" s="1"/>
  <c r="U249" i="3" s="1"/>
  <c r="AM249" i="3" s="1"/>
  <c r="CI241" i="21" l="1"/>
  <c r="CJ241" i="21"/>
  <c r="CK241" i="21" s="1"/>
  <c r="BL236" i="21"/>
  <c r="BM236" i="21"/>
  <c r="Z251" i="3"/>
  <c r="Q250" i="3"/>
  <c r="T250" i="3" s="1"/>
  <c r="U250" i="3" s="1"/>
  <c r="AM250" i="3" s="1"/>
  <c r="BO236" i="21" l="1"/>
  <c r="AD236" i="21" s="1"/>
  <c r="AP237" i="21" s="1"/>
  <c r="AO237" i="21" s="1"/>
  <c r="BK237" i="21" s="1"/>
  <c r="BN236" i="21"/>
  <c r="CL241" i="21"/>
  <c r="CM241" i="21"/>
  <c r="CH242" i="21" s="1"/>
  <c r="Z252" i="3"/>
  <c r="Q251" i="3"/>
  <c r="T251" i="3" s="1"/>
  <c r="U251" i="3" s="1"/>
  <c r="AM251" i="3" s="1"/>
  <c r="CJ242" i="21" l="1"/>
  <c r="CK242" i="21" s="1"/>
  <c r="CI242" i="21"/>
  <c r="BL237" i="21"/>
  <c r="BM237" i="21"/>
  <c r="Q252" i="3"/>
  <c r="T252" i="3" s="1"/>
  <c r="U252" i="3" s="1"/>
  <c r="AM252" i="3" s="1"/>
  <c r="Z253" i="3"/>
  <c r="BN237" i="21" l="1"/>
  <c r="BO237" i="21"/>
  <c r="AD237" i="21" s="1"/>
  <c r="AP238" i="21" s="1"/>
  <c r="AO238" i="21" s="1"/>
  <c r="BK238" i="21" s="1"/>
  <c r="CM242" i="21"/>
  <c r="CH243" i="21" s="1"/>
  <c r="CL242" i="21"/>
  <c r="Z254" i="3"/>
  <c r="Q253" i="3"/>
  <c r="CJ243" i="21" l="1"/>
  <c r="CK243" i="21" s="1"/>
  <c r="CI243" i="21"/>
  <c r="BL238" i="21"/>
  <c r="BM238" i="21"/>
  <c r="T253" i="3"/>
  <c r="U253" i="3" s="1"/>
  <c r="AM253" i="3" s="1"/>
  <c r="G15" i="1" s="1"/>
  <c r="H15" i="1" s="1"/>
  <c r="M15" i="1" s="1"/>
  <c r="F15" i="1"/>
  <c r="Z255" i="3"/>
  <c r="Q254" i="3"/>
  <c r="T254" i="3" s="1"/>
  <c r="U254" i="3" s="1"/>
  <c r="AM254" i="3" s="1"/>
  <c r="BO238" i="21" l="1"/>
  <c r="AD238" i="21" s="1"/>
  <c r="AP239" i="21" s="1"/>
  <c r="AO239" i="21" s="1"/>
  <c r="BK239" i="21" s="1"/>
  <c r="BN238" i="21"/>
  <c r="CL243" i="21"/>
  <c r="CM243" i="21"/>
  <c r="CH244" i="21" s="1"/>
  <c r="Z256" i="3"/>
  <c r="Q255" i="3"/>
  <c r="T255" i="3" s="1"/>
  <c r="U255" i="3" s="1"/>
  <c r="AM255" i="3" s="1"/>
  <c r="CJ244" i="21" l="1"/>
  <c r="CK244" i="21" s="1"/>
  <c r="CI244" i="21"/>
  <c r="BL239" i="21"/>
  <c r="BM239" i="21"/>
  <c r="Q256" i="3"/>
  <c r="T256" i="3" s="1"/>
  <c r="U256" i="3" s="1"/>
  <c r="AM256" i="3" s="1"/>
  <c r="Z257" i="3"/>
  <c r="BO239" i="21" l="1"/>
  <c r="AD239" i="21" s="1"/>
  <c r="AP240" i="21" s="1"/>
  <c r="AO240" i="21" s="1"/>
  <c r="BK240" i="21" s="1"/>
  <c r="BN239" i="21"/>
  <c r="CL244" i="21"/>
  <c r="CM244" i="21"/>
  <c r="CH245" i="21" s="1"/>
  <c r="Z258" i="3"/>
  <c r="Q257" i="3"/>
  <c r="T257" i="3" s="1"/>
  <c r="U257" i="3" s="1"/>
  <c r="AM257" i="3" s="1"/>
  <c r="CI245" i="21" l="1"/>
  <c r="CJ245" i="21"/>
  <c r="CK245" i="21" s="1"/>
  <c r="BL240" i="21"/>
  <c r="BM240" i="21"/>
  <c r="Z259" i="3"/>
  <c r="Q258" i="3"/>
  <c r="T258" i="3" s="1"/>
  <c r="U258" i="3" s="1"/>
  <c r="AM258" i="3" s="1"/>
  <c r="BO240" i="21" l="1"/>
  <c r="AD240" i="21" s="1"/>
  <c r="AP241" i="21" s="1"/>
  <c r="AO241" i="21" s="1"/>
  <c r="BK241" i="21" s="1"/>
  <c r="BN240" i="21"/>
  <c r="CL245" i="21"/>
  <c r="CM245" i="21"/>
  <c r="CH246" i="21" s="1"/>
  <c r="Z260" i="3"/>
  <c r="Q259" i="3"/>
  <c r="T259" i="3" s="1"/>
  <c r="U259" i="3" s="1"/>
  <c r="AM259" i="3" s="1"/>
  <c r="CJ246" i="21" l="1"/>
  <c r="CK246" i="21" s="1"/>
  <c r="CI246" i="21"/>
  <c r="BL241" i="21"/>
  <c r="BM241" i="21"/>
  <c r="Q260" i="3"/>
  <c r="T260" i="3" s="1"/>
  <c r="U260" i="3" s="1"/>
  <c r="AM260" i="3" s="1"/>
  <c r="Z261" i="3"/>
  <c r="BO241" i="21" l="1"/>
  <c r="AD241" i="21" s="1"/>
  <c r="AP242" i="21" s="1"/>
  <c r="AO242" i="21" s="1"/>
  <c r="BK242" i="21" s="1"/>
  <c r="BN241" i="21"/>
  <c r="CM246" i="21"/>
  <c r="CH247" i="21" s="1"/>
  <c r="CL246" i="21"/>
  <c r="Z262" i="3"/>
  <c r="Q261" i="3"/>
  <c r="T261" i="3" s="1"/>
  <c r="U261" i="3" s="1"/>
  <c r="AM261" i="3" s="1"/>
  <c r="CJ247" i="21" l="1"/>
  <c r="CK247" i="21" s="1"/>
  <c r="CI247" i="21"/>
  <c r="BL242" i="21"/>
  <c r="BM242" i="21"/>
  <c r="Z263" i="3"/>
  <c r="Q262" i="3"/>
  <c r="T262" i="3" s="1"/>
  <c r="U262" i="3" s="1"/>
  <c r="AM262" i="3" s="1"/>
  <c r="BO242" i="21" l="1"/>
  <c r="AD242" i="21" s="1"/>
  <c r="AP243" i="21" s="1"/>
  <c r="AO243" i="21" s="1"/>
  <c r="BK243" i="21" s="1"/>
  <c r="BN242" i="21"/>
  <c r="CL247" i="21"/>
  <c r="CM247" i="21"/>
  <c r="CH248" i="21" s="1"/>
  <c r="Z264" i="3"/>
  <c r="Q263" i="3"/>
  <c r="T263" i="3" s="1"/>
  <c r="U263" i="3" s="1"/>
  <c r="AM263" i="3" s="1"/>
  <c r="CJ248" i="21" l="1"/>
  <c r="CK248" i="21" s="1"/>
  <c r="CI248" i="21"/>
  <c r="BL243" i="21"/>
  <c r="BM243" i="21"/>
  <c r="Q264" i="3"/>
  <c r="T264" i="3" s="1"/>
  <c r="U264" i="3" s="1"/>
  <c r="AM264" i="3" s="1"/>
  <c r="Z265" i="3"/>
  <c r="BO243" i="21" l="1"/>
  <c r="AD243" i="21" s="1"/>
  <c r="AP244" i="21" s="1"/>
  <c r="AO244" i="21" s="1"/>
  <c r="BK244" i="21" s="1"/>
  <c r="BN243" i="21"/>
  <c r="CL248" i="21"/>
  <c r="CM248" i="21"/>
  <c r="CH249" i="21" s="1"/>
  <c r="Z266" i="3"/>
  <c r="Q265" i="3"/>
  <c r="T265" i="3" s="1"/>
  <c r="U265" i="3" s="1"/>
  <c r="AM265" i="3" s="1"/>
  <c r="CI249" i="21" l="1"/>
  <c r="CJ249" i="21"/>
  <c r="CK249" i="21" s="1"/>
  <c r="BL244" i="21"/>
  <c r="BM244" i="21"/>
  <c r="Z267" i="3"/>
  <c r="Q266" i="3"/>
  <c r="T266" i="3" s="1"/>
  <c r="U266" i="3" s="1"/>
  <c r="AM266" i="3" s="1"/>
  <c r="BO244" i="21" l="1"/>
  <c r="AD244" i="21" s="1"/>
  <c r="AP245" i="21" s="1"/>
  <c r="AO245" i="21" s="1"/>
  <c r="BK245" i="21" s="1"/>
  <c r="BN244" i="21"/>
  <c r="CL249" i="21"/>
  <c r="CM249" i="21"/>
  <c r="CH250" i="21" s="1"/>
  <c r="Z268" i="3"/>
  <c r="Q267" i="3"/>
  <c r="T267" i="3" s="1"/>
  <c r="U267" i="3" s="1"/>
  <c r="AM267" i="3" s="1"/>
  <c r="CJ250" i="21" l="1"/>
  <c r="CK250" i="21" s="1"/>
  <c r="CI250" i="21"/>
  <c r="BL245" i="21"/>
  <c r="BM245" i="21"/>
  <c r="Q268" i="3"/>
  <c r="T268" i="3" s="1"/>
  <c r="U268" i="3" s="1"/>
  <c r="AM268" i="3" s="1"/>
  <c r="Z269" i="3"/>
  <c r="BN245" i="21" l="1"/>
  <c r="BO245" i="21"/>
  <c r="AD245" i="21" s="1"/>
  <c r="AP246" i="21" s="1"/>
  <c r="AO246" i="21" s="1"/>
  <c r="BK246" i="21" s="1"/>
  <c r="CL250" i="21"/>
  <c r="CM250" i="21"/>
  <c r="CH251" i="21" s="1"/>
  <c r="Q269" i="3"/>
  <c r="T269" i="3" s="1"/>
  <c r="U269" i="3" s="1"/>
  <c r="AM269" i="3" s="1"/>
  <c r="Z270" i="3"/>
  <c r="CI251" i="21" l="1"/>
  <c r="CJ251" i="21"/>
  <c r="CK251" i="21" s="1"/>
  <c r="BL246" i="21"/>
  <c r="BM246" i="21"/>
  <c r="Z271" i="3"/>
  <c r="Q270" i="3"/>
  <c r="T270" i="3" s="1"/>
  <c r="U270" i="3" s="1"/>
  <c r="AM270" i="3" s="1"/>
  <c r="BO246" i="21" l="1"/>
  <c r="AD246" i="21" s="1"/>
  <c r="AP247" i="21" s="1"/>
  <c r="AO247" i="21" s="1"/>
  <c r="BK247" i="21" s="1"/>
  <c r="BN246" i="21"/>
  <c r="CL251" i="21"/>
  <c r="CM251" i="21"/>
  <c r="CH252" i="21" s="1"/>
  <c r="Z272" i="3"/>
  <c r="Q271" i="3"/>
  <c r="T271" i="3" s="1"/>
  <c r="U271" i="3" s="1"/>
  <c r="AM271" i="3" s="1"/>
  <c r="CJ252" i="21" l="1"/>
  <c r="CK252" i="21" s="1"/>
  <c r="CI252" i="21"/>
  <c r="BL247" i="21"/>
  <c r="BM247" i="21"/>
  <c r="Q272" i="3"/>
  <c r="T272" i="3" s="1"/>
  <c r="U272" i="3" s="1"/>
  <c r="AM272" i="3" s="1"/>
  <c r="Z273" i="3"/>
  <c r="BN247" i="21" l="1"/>
  <c r="BO247" i="21"/>
  <c r="AD247" i="21" s="1"/>
  <c r="AP248" i="21" s="1"/>
  <c r="AO248" i="21" s="1"/>
  <c r="BK248" i="21" s="1"/>
  <c r="CM252" i="21"/>
  <c r="CH253" i="21" s="1"/>
  <c r="CL252" i="21"/>
  <c r="Z274" i="3"/>
  <c r="Q273" i="3"/>
  <c r="T273" i="3" s="1"/>
  <c r="U273" i="3" s="1"/>
  <c r="AM273" i="3" s="1"/>
  <c r="BL248" i="21" l="1"/>
  <c r="BM248" i="21"/>
  <c r="CJ253" i="21"/>
  <c r="CK253" i="21" s="1"/>
  <c r="CI253" i="21"/>
  <c r="Z275" i="3"/>
  <c r="Q274" i="3"/>
  <c r="T274" i="3" s="1"/>
  <c r="U274" i="3" s="1"/>
  <c r="AM274" i="3" s="1"/>
  <c r="CL253" i="21" l="1"/>
  <c r="CM253" i="21"/>
  <c r="CH254" i="21" s="1"/>
  <c r="BO248" i="21"/>
  <c r="AD248" i="21" s="1"/>
  <c r="AP249" i="21" s="1"/>
  <c r="AO249" i="21" s="1"/>
  <c r="BK249" i="21" s="1"/>
  <c r="BN248" i="21"/>
  <c r="Q275" i="3"/>
  <c r="T275" i="3" s="1"/>
  <c r="U275" i="3" s="1"/>
  <c r="AM275" i="3" s="1"/>
  <c r="Z276" i="3"/>
  <c r="BL249" i="21" l="1"/>
  <c r="BM249" i="21"/>
  <c r="CJ254" i="21"/>
  <c r="CK254" i="21" s="1"/>
  <c r="CI254" i="21"/>
  <c r="Z277" i="3"/>
  <c r="Q276" i="3"/>
  <c r="T276" i="3" s="1"/>
  <c r="U276" i="3" s="1"/>
  <c r="AM276" i="3" s="1"/>
  <c r="CM254" i="21" l="1"/>
  <c r="CH255" i="21" s="1"/>
  <c r="CL254" i="21"/>
  <c r="BO249" i="21"/>
  <c r="AD249" i="21" s="1"/>
  <c r="AP250" i="21" s="1"/>
  <c r="AO250" i="21" s="1"/>
  <c r="BK250" i="21" s="1"/>
  <c r="BN249" i="21"/>
  <c r="Z278" i="3"/>
  <c r="Q277" i="3"/>
  <c r="T277" i="3" s="1"/>
  <c r="U277" i="3" s="1"/>
  <c r="AM277" i="3" s="1"/>
  <c r="BL250" i="21" l="1"/>
  <c r="BM250" i="21"/>
  <c r="CI255" i="21"/>
  <c r="CJ255" i="21"/>
  <c r="CK255" i="21" s="1"/>
  <c r="Z279" i="3"/>
  <c r="Q278" i="3"/>
  <c r="T278" i="3" s="1"/>
  <c r="U278" i="3" s="1"/>
  <c r="AM278" i="3" s="1"/>
  <c r="CL255" i="21" l="1"/>
  <c r="CM255" i="21"/>
  <c r="CH256" i="21" s="1"/>
  <c r="BO250" i="21"/>
  <c r="AD250" i="21" s="1"/>
  <c r="AP251" i="21" s="1"/>
  <c r="AO251" i="21" s="1"/>
  <c r="BK251" i="21" s="1"/>
  <c r="BN250" i="21"/>
  <c r="Q279" i="3"/>
  <c r="T279" i="3" s="1"/>
  <c r="U279" i="3" s="1"/>
  <c r="AM279" i="3" s="1"/>
  <c r="Z280" i="3"/>
  <c r="CJ256" i="21" l="1"/>
  <c r="CK256" i="21" s="1"/>
  <c r="CI256" i="21"/>
  <c r="BL251" i="21"/>
  <c r="BM251" i="21"/>
  <c r="Z281" i="3"/>
  <c r="Q280" i="3"/>
  <c r="T280" i="3" s="1"/>
  <c r="U280" i="3" s="1"/>
  <c r="AM280" i="3" s="1"/>
  <c r="BO251" i="21" l="1"/>
  <c r="AD251" i="21" s="1"/>
  <c r="AP252" i="21" s="1"/>
  <c r="AO252" i="21" s="1"/>
  <c r="BK252" i="21" s="1"/>
  <c r="BN251" i="21"/>
  <c r="CM256" i="21"/>
  <c r="CH257" i="21" s="1"/>
  <c r="CL256" i="21"/>
  <c r="Z282" i="3"/>
  <c r="Q281" i="3"/>
  <c r="CJ257" i="21" l="1"/>
  <c r="CK257" i="21" s="1"/>
  <c r="CI257" i="21"/>
  <c r="BL252" i="21"/>
  <c r="BM252" i="21"/>
  <c r="T281" i="3"/>
  <c r="U281" i="3" s="1"/>
  <c r="AM281" i="3" s="1"/>
  <c r="G16" i="1" s="1"/>
  <c r="E16" i="1"/>
  <c r="F16" i="1" s="1"/>
  <c r="Z283" i="3"/>
  <c r="Q282" i="3"/>
  <c r="T282" i="3" s="1"/>
  <c r="U282" i="3" s="1"/>
  <c r="AM282" i="3" s="1"/>
  <c r="BO252" i="21" l="1"/>
  <c r="AD252" i="21" s="1"/>
  <c r="AP253" i="21" s="1"/>
  <c r="AO253" i="21" s="1"/>
  <c r="BK253" i="21" s="1"/>
  <c r="BN252" i="21"/>
  <c r="CL257" i="21"/>
  <c r="CM257" i="21"/>
  <c r="CH258" i="21" s="1"/>
  <c r="H16" i="1"/>
  <c r="Q283" i="3"/>
  <c r="T283" i="3" s="1"/>
  <c r="U283" i="3" s="1"/>
  <c r="AM283" i="3" s="1"/>
  <c r="Z284" i="3"/>
  <c r="CJ258" i="21" l="1"/>
  <c r="CK258" i="21" s="1"/>
  <c r="CI258" i="21"/>
  <c r="BL253" i="21"/>
  <c r="BM253" i="21"/>
  <c r="Z285" i="3"/>
  <c r="Q284" i="3"/>
  <c r="T284" i="3" s="1"/>
  <c r="U284" i="3" s="1"/>
  <c r="AM284" i="3" s="1"/>
  <c r="BO253" i="21" l="1"/>
  <c r="AD253" i="21" s="1"/>
  <c r="AP254" i="21" s="1"/>
  <c r="AO254" i="21" s="1"/>
  <c r="BK254" i="21" s="1"/>
  <c r="BN253" i="21"/>
  <c r="CL258" i="21"/>
  <c r="CM258" i="21"/>
  <c r="CH259" i="21" s="1"/>
  <c r="Z286" i="3"/>
  <c r="Q285" i="3"/>
  <c r="T285" i="3" s="1"/>
  <c r="U285" i="3" s="1"/>
  <c r="AM285" i="3" s="1"/>
  <c r="CI259" i="21" l="1"/>
  <c r="CJ259" i="21"/>
  <c r="CK259" i="21" s="1"/>
  <c r="BL254" i="21"/>
  <c r="BM254" i="21"/>
  <c r="Z287" i="3"/>
  <c r="Q286" i="3"/>
  <c r="T286" i="3" s="1"/>
  <c r="U286" i="3" s="1"/>
  <c r="AM286" i="3" s="1"/>
  <c r="CL259" i="21" l="1"/>
  <c r="CM259" i="21"/>
  <c r="CH260" i="21" s="1"/>
  <c r="BO254" i="21"/>
  <c r="AD254" i="21" s="1"/>
  <c r="AP255" i="21" s="1"/>
  <c r="AO255" i="21" s="1"/>
  <c r="BK255" i="21" s="1"/>
  <c r="BN254" i="21"/>
  <c r="Q287" i="3"/>
  <c r="T287" i="3" s="1"/>
  <c r="U287" i="3" s="1"/>
  <c r="AM287" i="3" s="1"/>
  <c r="Z288" i="3"/>
  <c r="BL255" i="21" l="1"/>
  <c r="BM255" i="21"/>
  <c r="CJ260" i="21"/>
  <c r="CK260" i="21" s="1"/>
  <c r="CI260" i="21"/>
  <c r="Z289" i="3"/>
  <c r="Q288" i="3"/>
  <c r="T288" i="3" s="1"/>
  <c r="U288" i="3" s="1"/>
  <c r="AM288" i="3" s="1"/>
  <c r="CM260" i="21" l="1"/>
  <c r="CH261" i="21" s="1"/>
  <c r="CL260" i="21"/>
  <c r="BN255" i="21"/>
  <c r="BO255" i="21"/>
  <c r="AD255" i="21" s="1"/>
  <c r="AP256" i="21" s="1"/>
  <c r="AO256" i="21" s="1"/>
  <c r="BK256" i="21" s="1"/>
  <c r="Z290" i="3"/>
  <c r="Q289" i="3"/>
  <c r="T289" i="3" s="1"/>
  <c r="U289" i="3" s="1"/>
  <c r="AM289" i="3" s="1"/>
  <c r="CJ261" i="21" l="1"/>
  <c r="CK261" i="21" s="1"/>
  <c r="CI261" i="21"/>
  <c r="BL256" i="21"/>
  <c r="BM256" i="21"/>
  <c r="Z291" i="3"/>
  <c r="Q290" i="3"/>
  <c r="T290" i="3" s="1"/>
  <c r="U290" i="3" s="1"/>
  <c r="AM290" i="3" s="1"/>
  <c r="CL261" i="21" l="1"/>
  <c r="CM261" i="21"/>
  <c r="CH262" i="21" s="1"/>
  <c r="BO256" i="21"/>
  <c r="AD256" i="21" s="1"/>
  <c r="AP257" i="21" s="1"/>
  <c r="AO257" i="21" s="1"/>
  <c r="BK257" i="21" s="1"/>
  <c r="BN256" i="21"/>
  <c r="Q291" i="3"/>
  <c r="T291" i="3" s="1"/>
  <c r="U291" i="3" s="1"/>
  <c r="AM291" i="3" s="1"/>
  <c r="Z292" i="3"/>
  <c r="BL257" i="21" l="1"/>
  <c r="BM257" i="21"/>
  <c r="CJ262" i="21"/>
  <c r="CK262" i="21" s="1"/>
  <c r="CI262" i="21"/>
  <c r="Z293" i="3"/>
  <c r="Q292" i="3"/>
  <c r="T292" i="3" s="1"/>
  <c r="U292" i="3" s="1"/>
  <c r="AM292" i="3" s="1"/>
  <c r="CM262" i="21" l="1"/>
  <c r="CH263" i="21" s="1"/>
  <c r="CL262" i="21"/>
  <c r="BN257" i="21"/>
  <c r="BO257" i="21"/>
  <c r="AD257" i="21" s="1"/>
  <c r="AP258" i="21" s="1"/>
  <c r="AO258" i="21" s="1"/>
  <c r="BK258" i="21" s="1"/>
  <c r="Z294" i="3"/>
  <c r="Q293" i="3"/>
  <c r="T293" i="3" s="1"/>
  <c r="U293" i="3" s="1"/>
  <c r="AM293" i="3" s="1"/>
  <c r="CI263" i="21" l="1"/>
  <c r="CJ263" i="21"/>
  <c r="CK263" i="21" s="1"/>
  <c r="BL258" i="21"/>
  <c r="BM258" i="21"/>
  <c r="Z295" i="3"/>
  <c r="Q294" i="3"/>
  <c r="T294" i="3" s="1"/>
  <c r="U294" i="3" s="1"/>
  <c r="AM294" i="3" s="1"/>
  <c r="BO258" i="21" l="1"/>
  <c r="AD258" i="21" s="1"/>
  <c r="AP259" i="21" s="1"/>
  <c r="AO259" i="21" s="1"/>
  <c r="BK259" i="21" s="1"/>
  <c r="BN258" i="21"/>
  <c r="CL263" i="21"/>
  <c r="CM263" i="21"/>
  <c r="CH264" i="21" s="1"/>
  <c r="Q295" i="3"/>
  <c r="T295" i="3" s="1"/>
  <c r="U295" i="3" s="1"/>
  <c r="AM295" i="3" s="1"/>
  <c r="Z296" i="3"/>
  <c r="BL259" i="21" l="1"/>
  <c r="BM259" i="21"/>
  <c r="CJ264" i="21"/>
  <c r="CK264" i="21" s="1"/>
  <c r="CI264" i="21"/>
  <c r="Z297" i="3"/>
  <c r="Q296" i="3"/>
  <c r="T296" i="3" s="1"/>
  <c r="U296" i="3" s="1"/>
  <c r="AM296" i="3" s="1"/>
  <c r="CM264" i="21" l="1"/>
  <c r="CH265" i="21" s="1"/>
  <c r="CL264" i="21"/>
  <c r="BN259" i="21"/>
  <c r="BO259" i="21"/>
  <c r="AD259" i="21" s="1"/>
  <c r="AP260" i="21" s="1"/>
  <c r="AO260" i="21" s="1"/>
  <c r="BK260" i="21" s="1"/>
  <c r="Z298" i="3"/>
  <c r="Q297" i="3"/>
  <c r="T297" i="3" s="1"/>
  <c r="U297" i="3" s="1"/>
  <c r="AM297" i="3" s="1"/>
  <c r="BL260" i="21" l="1"/>
  <c r="BM260" i="21"/>
  <c r="CJ265" i="21"/>
  <c r="CK265" i="21" s="1"/>
  <c r="CI265" i="21"/>
  <c r="Z299" i="3"/>
  <c r="Q298" i="3"/>
  <c r="T298" i="3" s="1"/>
  <c r="U298" i="3" s="1"/>
  <c r="AM298" i="3" s="1"/>
  <c r="CL265" i="21" l="1"/>
  <c r="CM265" i="21"/>
  <c r="CH266" i="21" s="1"/>
  <c r="BO260" i="21"/>
  <c r="AD260" i="21" s="1"/>
  <c r="AP261" i="21" s="1"/>
  <c r="AO261" i="21" s="1"/>
  <c r="BK261" i="21" s="1"/>
  <c r="BN260" i="21"/>
  <c r="Q299" i="3"/>
  <c r="T299" i="3" s="1"/>
  <c r="U299" i="3" s="1"/>
  <c r="AM299" i="3" s="1"/>
  <c r="Z300" i="3"/>
  <c r="BL261" i="21" l="1"/>
  <c r="BM261" i="21"/>
  <c r="CJ266" i="21"/>
  <c r="CK266" i="21" s="1"/>
  <c r="CI266" i="21"/>
  <c r="Z301" i="3"/>
  <c r="Q300" i="3"/>
  <c r="T300" i="3" s="1"/>
  <c r="U300" i="3" s="1"/>
  <c r="AM300" i="3" s="1"/>
  <c r="CM266" i="21" l="1"/>
  <c r="CH267" i="21" s="1"/>
  <c r="CL266" i="21"/>
  <c r="BO261" i="21"/>
  <c r="AD261" i="21" s="1"/>
  <c r="AP262" i="21" s="1"/>
  <c r="AO262" i="21" s="1"/>
  <c r="BK262" i="21" s="1"/>
  <c r="BN261" i="21"/>
  <c r="Z302" i="3"/>
  <c r="Q301" i="3"/>
  <c r="T301" i="3" s="1"/>
  <c r="U301" i="3" s="1"/>
  <c r="AM301" i="3" s="1"/>
  <c r="BL262" i="21" l="1"/>
  <c r="BM262" i="21"/>
  <c r="CI267" i="21"/>
  <c r="CJ267" i="21"/>
  <c r="CK267" i="21" s="1"/>
  <c r="Z303" i="3"/>
  <c r="Q302" i="3"/>
  <c r="T302" i="3" s="1"/>
  <c r="U302" i="3" s="1"/>
  <c r="AM302" i="3" s="1"/>
  <c r="CL267" i="21" l="1"/>
  <c r="CM267" i="21"/>
  <c r="CH268" i="21" s="1"/>
  <c r="BO262" i="21"/>
  <c r="AD262" i="21" s="1"/>
  <c r="AP263" i="21" s="1"/>
  <c r="AO263" i="21" s="1"/>
  <c r="BK263" i="21" s="1"/>
  <c r="BN262" i="21"/>
  <c r="Q303" i="3"/>
  <c r="T303" i="3" s="1"/>
  <c r="U303" i="3" s="1"/>
  <c r="AM303" i="3" s="1"/>
  <c r="Z304" i="3"/>
  <c r="CJ268" i="21" l="1"/>
  <c r="CK268" i="21" s="1"/>
  <c r="CI268" i="21"/>
  <c r="BL263" i="21"/>
  <c r="BM263" i="21"/>
  <c r="Z305" i="3"/>
  <c r="Q304" i="3"/>
  <c r="T304" i="3" s="1"/>
  <c r="U304" i="3" s="1"/>
  <c r="AM304" i="3" s="1"/>
  <c r="BN263" i="21" l="1"/>
  <c r="BO263" i="21"/>
  <c r="AD263" i="21" s="1"/>
  <c r="AP264" i="21" s="1"/>
  <c r="AO264" i="21" s="1"/>
  <c r="BK264" i="21" s="1"/>
  <c r="CM268" i="21"/>
  <c r="CH269" i="21" s="1"/>
  <c r="CL268" i="21"/>
  <c r="Z306" i="3"/>
  <c r="Q305" i="3"/>
  <c r="T305" i="3" s="1"/>
  <c r="U305" i="3" s="1"/>
  <c r="AM305" i="3" s="1"/>
  <c r="CJ269" i="21" l="1"/>
  <c r="CK269" i="21" s="1"/>
  <c r="CI269" i="21"/>
  <c r="BL264" i="21"/>
  <c r="BM264" i="21"/>
  <c r="Z307" i="3"/>
  <c r="Q306" i="3"/>
  <c r="T306" i="3" s="1"/>
  <c r="U306" i="3" s="1"/>
  <c r="AM306" i="3" s="1"/>
  <c r="BO264" i="21" l="1"/>
  <c r="AD264" i="21" s="1"/>
  <c r="AP265" i="21" s="1"/>
  <c r="AO265" i="21" s="1"/>
  <c r="BK265" i="21" s="1"/>
  <c r="BN264" i="21"/>
  <c r="CL269" i="21"/>
  <c r="CM269" i="21"/>
  <c r="CH270" i="21" s="1"/>
  <c r="Q307" i="3"/>
  <c r="T307" i="3" s="1"/>
  <c r="U307" i="3" s="1"/>
  <c r="AM307" i="3" s="1"/>
  <c r="Z308" i="3"/>
  <c r="CJ270" i="21" l="1"/>
  <c r="CK270" i="21" s="1"/>
  <c r="CI270" i="21"/>
  <c r="BL265" i="21"/>
  <c r="BM265" i="21"/>
  <c r="Z309" i="3"/>
  <c r="Q308" i="3"/>
  <c r="T308" i="3" s="1"/>
  <c r="U308" i="3" s="1"/>
  <c r="AM308" i="3" s="1"/>
  <c r="BO265" i="21" l="1"/>
  <c r="AD265" i="21" s="1"/>
  <c r="AP266" i="21" s="1"/>
  <c r="AO266" i="21" s="1"/>
  <c r="BK266" i="21" s="1"/>
  <c r="BN265" i="21"/>
  <c r="CL270" i="21"/>
  <c r="CM270" i="21"/>
  <c r="CH271" i="21" s="1"/>
  <c r="Z310" i="3"/>
  <c r="Q309" i="3"/>
  <c r="T309" i="3" s="1"/>
  <c r="U309" i="3" s="1"/>
  <c r="AM309" i="3" s="1"/>
  <c r="CI271" i="21" l="1"/>
  <c r="CJ271" i="21"/>
  <c r="CK271" i="21" s="1"/>
  <c r="BL266" i="21"/>
  <c r="BM266" i="21"/>
  <c r="Z311" i="3"/>
  <c r="Q310" i="3"/>
  <c r="T310" i="3" s="1"/>
  <c r="U310" i="3" s="1"/>
  <c r="AM310" i="3" s="1"/>
  <c r="CL271" i="21" l="1"/>
  <c r="CM271" i="21"/>
  <c r="CH272" i="21" s="1"/>
  <c r="BO266" i="21"/>
  <c r="AD266" i="21" s="1"/>
  <c r="AP267" i="21" s="1"/>
  <c r="AO267" i="21" s="1"/>
  <c r="BK267" i="21" s="1"/>
  <c r="BN266" i="21"/>
  <c r="Q311" i="3"/>
  <c r="T311" i="3" s="1"/>
  <c r="U311" i="3" s="1"/>
  <c r="AM311" i="3" s="1"/>
  <c r="Z312" i="3"/>
  <c r="CJ272" i="21" l="1"/>
  <c r="CK272" i="21" s="1"/>
  <c r="CI272" i="21"/>
  <c r="BL267" i="21"/>
  <c r="BM267" i="21"/>
  <c r="Z313" i="3"/>
  <c r="Q312" i="3"/>
  <c r="T312" i="3" s="1"/>
  <c r="U312" i="3" s="1"/>
  <c r="AM312" i="3" s="1"/>
  <c r="BN267" i="21" l="1"/>
  <c r="BO267" i="21"/>
  <c r="AD267" i="21" s="1"/>
  <c r="AP268" i="21" s="1"/>
  <c r="AO268" i="21" s="1"/>
  <c r="BK268" i="21" s="1"/>
  <c r="CL272" i="21"/>
  <c r="CM272" i="21"/>
  <c r="CH273" i="21" s="1"/>
  <c r="Z314" i="3"/>
  <c r="Q313" i="3"/>
  <c r="T313" i="3" s="1"/>
  <c r="U313" i="3" s="1"/>
  <c r="BL268" i="21" l="1"/>
  <c r="BM268" i="21"/>
  <c r="CJ273" i="21"/>
  <c r="CK273" i="21" s="1"/>
  <c r="CI273" i="21"/>
  <c r="AN313" i="3"/>
  <c r="AM313" i="3"/>
  <c r="Z315" i="3"/>
  <c r="Q314" i="3"/>
  <c r="T314" i="3" s="1"/>
  <c r="U314" i="3" s="1"/>
  <c r="CL273" i="21" l="1"/>
  <c r="CM273" i="21"/>
  <c r="CH274" i="21" s="1"/>
  <c r="BO268" i="21"/>
  <c r="AD268" i="21" s="1"/>
  <c r="AP269" i="21" s="1"/>
  <c r="AO269" i="21" s="1"/>
  <c r="BK269" i="21" s="1"/>
  <c r="BN268" i="21"/>
  <c r="AM314" i="3"/>
  <c r="AN314" i="3"/>
  <c r="Q315" i="3"/>
  <c r="T315" i="3" s="1"/>
  <c r="U315" i="3" s="1"/>
  <c r="Z316" i="3"/>
  <c r="CJ274" i="21" l="1"/>
  <c r="CK274" i="21" s="1"/>
  <c r="CI274" i="21"/>
  <c r="BL269" i="21"/>
  <c r="BM269" i="21"/>
  <c r="Z317" i="3"/>
  <c r="Q316" i="3"/>
  <c r="T316" i="3" s="1"/>
  <c r="U316" i="3" s="1"/>
  <c r="AN315" i="3"/>
  <c r="AM315" i="3"/>
  <c r="BO269" i="21" l="1"/>
  <c r="AD269" i="21" s="1"/>
  <c r="AP270" i="21" s="1"/>
  <c r="AO270" i="21" s="1"/>
  <c r="BK270" i="21" s="1"/>
  <c r="BN269" i="21"/>
  <c r="CM274" i="21"/>
  <c r="CH275" i="21" s="1"/>
  <c r="CL274" i="21"/>
  <c r="AM316" i="3"/>
  <c r="AN316" i="3"/>
  <c r="Z318" i="3"/>
  <c r="Q317" i="3"/>
  <c r="CI275" i="21" l="1"/>
  <c r="CJ275" i="21"/>
  <c r="CK275" i="21" s="1"/>
  <c r="BL270" i="21"/>
  <c r="BM270" i="21"/>
  <c r="T317" i="3"/>
  <c r="U317" i="3" s="1"/>
  <c r="F18" i="1"/>
  <c r="Z319" i="3"/>
  <c r="Q318" i="3"/>
  <c r="T318" i="3" s="1"/>
  <c r="U318" i="3" s="1"/>
  <c r="AN317" i="3"/>
  <c r="AM317" i="3"/>
  <c r="G18" i="1" s="1"/>
  <c r="BO270" i="21" l="1"/>
  <c r="AD270" i="21" s="1"/>
  <c r="AP271" i="21" s="1"/>
  <c r="AO271" i="21" s="1"/>
  <c r="BK271" i="21" s="1"/>
  <c r="BN270" i="21"/>
  <c r="CL275" i="21"/>
  <c r="CM275" i="21"/>
  <c r="CH276" i="21" s="1"/>
  <c r="H18" i="1"/>
  <c r="AM318" i="3"/>
  <c r="AN318" i="3"/>
  <c r="Q319" i="3"/>
  <c r="T319" i="3" s="1"/>
  <c r="U319" i="3" s="1"/>
  <c r="Z320" i="3"/>
  <c r="BA18" i="1" l="1"/>
  <c r="BC18" i="1" s="1"/>
  <c r="M18" i="1"/>
  <c r="K18" i="1" s="1"/>
  <c r="CJ276" i="21"/>
  <c r="CK276" i="21" s="1"/>
  <c r="CI276" i="21"/>
  <c r="BL271" i="21"/>
  <c r="BM271" i="21"/>
  <c r="Z321" i="3"/>
  <c r="Q320" i="3"/>
  <c r="T320" i="3" s="1"/>
  <c r="U320" i="3" s="1"/>
  <c r="AN319" i="3"/>
  <c r="AM319" i="3"/>
  <c r="AF18" i="1" l="1"/>
  <c r="AL18" i="1" s="1"/>
  <c r="L18" i="1"/>
  <c r="BI18" i="1"/>
  <c r="BJ18" i="1" s="1"/>
  <c r="BD18" i="1"/>
  <c r="BN271" i="21"/>
  <c r="BO271" i="21"/>
  <c r="AD271" i="21" s="1"/>
  <c r="AP272" i="21" s="1"/>
  <c r="AO272" i="21" s="1"/>
  <c r="BK272" i="21" s="1"/>
  <c r="CM276" i="21"/>
  <c r="CH277" i="21" s="1"/>
  <c r="CL276" i="21"/>
  <c r="AM320" i="3"/>
  <c r="AN320" i="3"/>
  <c r="Z322" i="3"/>
  <c r="Q321" i="3"/>
  <c r="T321" i="3" s="1"/>
  <c r="U321" i="3" s="1"/>
  <c r="BK18" i="1" l="1"/>
  <c r="CI277" i="21"/>
  <c r="CJ277" i="21"/>
  <c r="CK277" i="21" s="1"/>
  <c r="BL272" i="21"/>
  <c r="BM272" i="21"/>
  <c r="AN321" i="3"/>
  <c r="AM321" i="3"/>
  <c r="Z323" i="3"/>
  <c r="Q322" i="3"/>
  <c r="T322" i="3" s="1"/>
  <c r="U322" i="3" s="1"/>
  <c r="BL18" i="1" l="1"/>
  <c r="BM18" i="1"/>
  <c r="CL277" i="21"/>
  <c r="CM277" i="21"/>
  <c r="CH278" i="21" s="1"/>
  <c r="BO272" i="21"/>
  <c r="AD272" i="21" s="1"/>
  <c r="AP273" i="21" s="1"/>
  <c r="AO273" i="21" s="1"/>
  <c r="BK273" i="21" s="1"/>
  <c r="BN272" i="21"/>
  <c r="Q323" i="3"/>
  <c r="T323" i="3" s="1"/>
  <c r="U323" i="3" s="1"/>
  <c r="Z324" i="3"/>
  <c r="AM322" i="3"/>
  <c r="AN322" i="3"/>
  <c r="BM19" i="1" l="1"/>
  <c r="D15" i="22" s="1"/>
  <c r="D14" i="22"/>
  <c r="G14" i="22" s="1"/>
  <c r="BL273" i="21"/>
  <c r="BM273" i="21"/>
  <c r="CJ278" i="21"/>
  <c r="CK278" i="21" s="1"/>
  <c r="CI278" i="21"/>
  <c r="Z325" i="3"/>
  <c r="Q324" i="3"/>
  <c r="T324" i="3" s="1"/>
  <c r="U324" i="3" s="1"/>
  <c r="AN323" i="3"/>
  <c r="AM323" i="3"/>
  <c r="CL278" i="21" l="1"/>
  <c r="CM278" i="21"/>
  <c r="CH279" i="21" s="1"/>
  <c r="BO273" i="21"/>
  <c r="AD273" i="21" s="1"/>
  <c r="AP274" i="21" s="1"/>
  <c r="AO274" i="21" s="1"/>
  <c r="BK274" i="21" s="1"/>
  <c r="BN273" i="21"/>
  <c r="AM324" i="3"/>
  <c r="AN324" i="3"/>
  <c r="Z326" i="3"/>
  <c r="Q325" i="3"/>
  <c r="T325" i="3" s="1"/>
  <c r="U325" i="3" s="1"/>
  <c r="BL274" i="21" l="1"/>
  <c r="BM274" i="21"/>
  <c r="CI279" i="21"/>
  <c r="CJ279" i="21"/>
  <c r="CK279" i="21" s="1"/>
  <c r="Z327" i="3"/>
  <c r="Q326" i="3"/>
  <c r="T326" i="3" s="1"/>
  <c r="U326" i="3" s="1"/>
  <c r="AN325" i="3"/>
  <c r="AM325" i="3"/>
  <c r="CL279" i="21" l="1"/>
  <c r="CM279" i="21"/>
  <c r="CH280" i="21" s="1"/>
  <c r="BO274" i="21"/>
  <c r="AD274" i="21" s="1"/>
  <c r="AP275" i="21" s="1"/>
  <c r="AO275" i="21" s="1"/>
  <c r="BK275" i="21" s="1"/>
  <c r="BN274" i="21"/>
  <c r="AM326" i="3"/>
  <c r="AN326" i="3"/>
  <c r="Q327" i="3"/>
  <c r="T327" i="3" s="1"/>
  <c r="U327" i="3" s="1"/>
  <c r="Z328" i="3"/>
  <c r="BL275" i="21" l="1"/>
  <c r="BM275" i="21"/>
  <c r="CJ280" i="21"/>
  <c r="CK280" i="21" s="1"/>
  <c r="CI280" i="21"/>
  <c r="AN327" i="3"/>
  <c r="AM327" i="3"/>
  <c r="Z329" i="3"/>
  <c r="Q328" i="3"/>
  <c r="T328" i="3" s="1"/>
  <c r="U328" i="3" s="1"/>
  <c r="CM280" i="21" l="1"/>
  <c r="CH281" i="21" s="1"/>
  <c r="CL280" i="21"/>
  <c r="BN275" i="21"/>
  <c r="BO275" i="21"/>
  <c r="AD275" i="21" s="1"/>
  <c r="AP276" i="21" s="1"/>
  <c r="AO276" i="21" s="1"/>
  <c r="BK276" i="21" s="1"/>
  <c r="Z330" i="3"/>
  <c r="Q329" i="3"/>
  <c r="T329" i="3" s="1"/>
  <c r="U329" i="3" s="1"/>
  <c r="AM328" i="3"/>
  <c r="AN328" i="3"/>
  <c r="BL276" i="21" l="1"/>
  <c r="BM276" i="21"/>
  <c r="CJ281" i="21"/>
  <c r="CK281" i="21" s="1"/>
  <c r="CI281" i="21"/>
  <c r="AN329" i="3"/>
  <c r="AM329" i="3"/>
  <c r="Z331" i="3"/>
  <c r="Q330" i="3"/>
  <c r="T330" i="3" s="1"/>
  <c r="U330" i="3" s="1"/>
  <c r="CL281" i="21" l="1"/>
  <c r="CM281" i="21"/>
  <c r="CH282" i="21" s="1"/>
  <c r="BO276" i="21"/>
  <c r="AD276" i="21" s="1"/>
  <c r="AP277" i="21" s="1"/>
  <c r="AO277" i="21" s="1"/>
  <c r="BK277" i="21" s="1"/>
  <c r="BN276" i="21"/>
  <c r="AM330" i="3"/>
  <c r="AN330" i="3"/>
  <c r="Q331" i="3"/>
  <c r="T331" i="3" s="1"/>
  <c r="U331" i="3" s="1"/>
  <c r="Z332" i="3"/>
  <c r="CJ282" i="21" l="1"/>
  <c r="CK282" i="21" s="1"/>
  <c r="CI282" i="21"/>
  <c r="BL277" i="21"/>
  <c r="BM277" i="21"/>
  <c r="AN331" i="3"/>
  <c r="AM331" i="3"/>
  <c r="Z333" i="3"/>
  <c r="Q332" i="3"/>
  <c r="T332" i="3" s="1"/>
  <c r="U332" i="3" s="1"/>
  <c r="BO277" i="21" l="1"/>
  <c r="AD277" i="21" s="1"/>
  <c r="AP278" i="21" s="1"/>
  <c r="AO278" i="21" s="1"/>
  <c r="BK278" i="21" s="1"/>
  <c r="BN277" i="21"/>
  <c r="CL282" i="21"/>
  <c r="CM282" i="21"/>
  <c r="CH283" i="21" s="1"/>
  <c r="Z334" i="3"/>
  <c r="Q333" i="3"/>
  <c r="T333" i="3" s="1"/>
  <c r="U333" i="3" s="1"/>
  <c r="AM332" i="3"/>
  <c r="AN332" i="3"/>
  <c r="CJ283" i="21" l="1"/>
  <c r="CK283" i="21" s="1"/>
  <c r="CI283" i="21"/>
  <c r="BL278" i="21"/>
  <c r="BM278" i="21"/>
  <c r="AN333" i="3"/>
  <c r="AM333" i="3"/>
  <c r="Z335" i="3"/>
  <c r="Q334" i="3"/>
  <c r="T334" i="3" s="1"/>
  <c r="U334" i="3" s="1"/>
  <c r="BO278" i="21" l="1"/>
  <c r="AD278" i="21" s="1"/>
  <c r="AP279" i="21" s="1"/>
  <c r="AO279" i="21" s="1"/>
  <c r="BK279" i="21" s="1"/>
  <c r="BN278" i="21"/>
  <c r="CL283" i="21"/>
  <c r="CM283" i="21"/>
  <c r="CH284" i="21" s="1"/>
  <c r="AM334" i="3"/>
  <c r="AN334" i="3"/>
  <c r="Q335" i="3"/>
  <c r="T335" i="3" s="1"/>
  <c r="U335" i="3" s="1"/>
  <c r="Z336" i="3"/>
  <c r="CJ284" i="21" l="1"/>
  <c r="CK284" i="21" s="1"/>
  <c r="CI284" i="21"/>
  <c r="BL279" i="21"/>
  <c r="BM279" i="21"/>
  <c r="AN335" i="3"/>
  <c r="AM335" i="3"/>
  <c r="Z337" i="3"/>
  <c r="Q336" i="3"/>
  <c r="T336" i="3" s="1"/>
  <c r="U336" i="3" s="1"/>
  <c r="BO279" i="21" l="1"/>
  <c r="AD279" i="21" s="1"/>
  <c r="AP280" i="21" s="1"/>
  <c r="AO280" i="21" s="1"/>
  <c r="BK280" i="21" s="1"/>
  <c r="BN279" i="21"/>
  <c r="CM284" i="21"/>
  <c r="CH285" i="21" s="1"/>
  <c r="CL284" i="21"/>
  <c r="AM336" i="3"/>
  <c r="AN336" i="3"/>
  <c r="Z338" i="3"/>
  <c r="Q337" i="3"/>
  <c r="T337" i="3" s="1"/>
  <c r="U337" i="3" s="1"/>
  <c r="CI285" i="21" l="1"/>
  <c r="CJ285" i="21"/>
  <c r="CK285" i="21" s="1"/>
  <c r="BL280" i="21"/>
  <c r="BM280" i="21"/>
  <c r="Q338" i="3"/>
  <c r="T338" i="3" s="1"/>
  <c r="U338" i="3" s="1"/>
  <c r="Z339" i="3"/>
  <c r="AN337" i="3"/>
  <c r="AM337" i="3"/>
  <c r="BO280" i="21" l="1"/>
  <c r="AD280" i="21" s="1"/>
  <c r="AP281" i="21" s="1"/>
  <c r="AO281" i="21" s="1"/>
  <c r="BK281" i="21" s="1"/>
  <c r="BN280" i="21"/>
  <c r="CL285" i="21"/>
  <c r="CM285" i="21"/>
  <c r="CH286" i="21" s="1"/>
  <c r="Q339" i="3"/>
  <c r="T339" i="3" s="1"/>
  <c r="U339" i="3" s="1"/>
  <c r="Z340" i="3"/>
  <c r="AM338" i="3"/>
  <c r="AN338" i="3"/>
  <c r="CJ286" i="21" l="1"/>
  <c r="CK286" i="21" s="1"/>
  <c r="CI286" i="21"/>
  <c r="BL281" i="21"/>
  <c r="BM281" i="21"/>
  <c r="Z341" i="3"/>
  <c r="Q340" i="3"/>
  <c r="T340" i="3" s="1"/>
  <c r="U340" i="3" s="1"/>
  <c r="AN339" i="3"/>
  <c r="AM339" i="3"/>
  <c r="BO281" i="21" l="1"/>
  <c r="AD281" i="21" s="1"/>
  <c r="AP282" i="21" s="1"/>
  <c r="AO282" i="21" s="1"/>
  <c r="BK282" i="21" s="1"/>
  <c r="BN281" i="21"/>
  <c r="CL286" i="21"/>
  <c r="CM286" i="21"/>
  <c r="CH287" i="21" s="1"/>
  <c r="AM340" i="3"/>
  <c r="AN340" i="3"/>
  <c r="Z342" i="3"/>
  <c r="Q341" i="3"/>
  <c r="T341" i="3" s="1"/>
  <c r="U341" i="3" s="1"/>
  <c r="CJ287" i="21" l="1"/>
  <c r="CK287" i="21" s="1"/>
  <c r="CI287" i="21"/>
  <c r="BL282" i="21"/>
  <c r="BM282" i="21"/>
  <c r="AN341" i="3"/>
  <c r="AM341" i="3"/>
  <c r="Q342" i="3"/>
  <c r="Z343" i="3"/>
  <c r="BO282" i="21" l="1"/>
  <c r="AD282" i="21" s="1"/>
  <c r="AP283" i="21" s="1"/>
  <c r="AO283" i="21" s="1"/>
  <c r="BK283" i="21" s="1"/>
  <c r="BN282" i="21"/>
  <c r="CL287" i="21"/>
  <c r="CM287" i="21"/>
  <c r="CH288" i="21" s="1"/>
  <c r="T342" i="3"/>
  <c r="U342" i="3" s="1"/>
  <c r="AM342" i="3" s="1"/>
  <c r="G19" i="1" s="1"/>
  <c r="E19" i="1"/>
  <c r="F19" i="1" s="1"/>
  <c r="Q343" i="3"/>
  <c r="T343" i="3" s="1"/>
  <c r="U343" i="3" s="1"/>
  <c r="Z344" i="3"/>
  <c r="AN342" i="3"/>
  <c r="CJ288" i="21" l="1"/>
  <c r="CK288" i="21" s="1"/>
  <c r="CI288" i="21"/>
  <c r="BL283" i="21"/>
  <c r="BM283" i="21"/>
  <c r="H19" i="1"/>
  <c r="Z345" i="3"/>
  <c r="Q344" i="3"/>
  <c r="T344" i="3" s="1"/>
  <c r="U344" i="3" s="1"/>
  <c r="AN343" i="3"/>
  <c r="AM343" i="3"/>
  <c r="BO283" i="21" l="1"/>
  <c r="AD283" i="21" s="1"/>
  <c r="AP284" i="21" s="1"/>
  <c r="AO284" i="21" s="1"/>
  <c r="BK284" i="21" s="1"/>
  <c r="BN283" i="21"/>
  <c r="CM288" i="21"/>
  <c r="CH289" i="21" s="1"/>
  <c r="CL288" i="21"/>
  <c r="AM344" i="3"/>
  <c r="AN344" i="3"/>
  <c r="Z346" i="3"/>
  <c r="Q345" i="3"/>
  <c r="T345" i="3" s="1"/>
  <c r="U345" i="3" s="1"/>
  <c r="CI289" i="21" l="1"/>
  <c r="CJ289" i="21"/>
  <c r="CK289" i="21" s="1"/>
  <c r="BL284" i="21"/>
  <c r="BM284" i="21"/>
  <c r="Z347" i="3"/>
  <c r="Q346" i="3"/>
  <c r="T346" i="3" s="1"/>
  <c r="U346" i="3" s="1"/>
  <c r="AN345" i="3"/>
  <c r="AM345" i="3"/>
  <c r="BO284" i="21" l="1"/>
  <c r="AD284" i="21" s="1"/>
  <c r="AP285" i="21" s="1"/>
  <c r="AO285" i="21" s="1"/>
  <c r="BK285" i="21" s="1"/>
  <c r="BN284" i="21"/>
  <c r="CL289" i="21"/>
  <c r="CM289" i="21"/>
  <c r="CH290" i="21" s="1"/>
  <c r="AM346" i="3"/>
  <c r="AN346" i="3"/>
  <c r="Q347" i="3"/>
  <c r="T347" i="3" s="1"/>
  <c r="U347" i="3" s="1"/>
  <c r="Z348" i="3"/>
  <c r="CJ290" i="21" l="1"/>
  <c r="CK290" i="21" s="1"/>
  <c r="CI290" i="21"/>
  <c r="BL285" i="21"/>
  <c r="BM285" i="21"/>
  <c r="Z349" i="3"/>
  <c r="Q348" i="3"/>
  <c r="T348" i="3" s="1"/>
  <c r="U348" i="3" s="1"/>
  <c r="AN347" i="3"/>
  <c r="AM347" i="3"/>
  <c r="BN285" i="21" l="1"/>
  <c r="BO285" i="21"/>
  <c r="AD285" i="21" s="1"/>
  <c r="AP286" i="21" s="1"/>
  <c r="AO286" i="21" s="1"/>
  <c r="BK286" i="21" s="1"/>
  <c r="CM290" i="21"/>
  <c r="CH291" i="21" s="1"/>
  <c r="CL290" i="21"/>
  <c r="AM348" i="3"/>
  <c r="AN348" i="3"/>
  <c r="Z350" i="3"/>
  <c r="Q349" i="3"/>
  <c r="T349" i="3" s="1"/>
  <c r="U349" i="3" s="1"/>
  <c r="BL286" i="21" l="1"/>
  <c r="BM286" i="21"/>
  <c r="CI291" i="21"/>
  <c r="CJ291" i="21"/>
  <c r="CK291" i="21" s="1"/>
  <c r="AN349" i="3"/>
  <c r="AM349" i="3"/>
  <c r="Z351" i="3"/>
  <c r="Q350" i="3"/>
  <c r="T350" i="3" s="1"/>
  <c r="U350" i="3" s="1"/>
  <c r="CL291" i="21" l="1"/>
  <c r="CM291" i="21"/>
  <c r="CH292" i="21" s="1"/>
  <c r="BO286" i="21"/>
  <c r="AD286" i="21" s="1"/>
  <c r="AP287" i="21" s="1"/>
  <c r="AO287" i="21" s="1"/>
  <c r="BK287" i="21" s="1"/>
  <c r="BN286" i="21"/>
  <c r="AM350" i="3"/>
  <c r="AN350" i="3"/>
  <c r="Z352" i="3"/>
  <c r="Q351" i="3"/>
  <c r="T351" i="3" s="1"/>
  <c r="U351" i="3" s="1"/>
  <c r="CJ292" i="21" l="1"/>
  <c r="CK292" i="21" s="1"/>
  <c r="CI292" i="21"/>
  <c r="BL287" i="21"/>
  <c r="BM287" i="21"/>
  <c r="AN351" i="3"/>
  <c r="AM351" i="3"/>
  <c r="Z353" i="3"/>
  <c r="Q352" i="3"/>
  <c r="T352" i="3" s="1"/>
  <c r="U352" i="3" s="1"/>
  <c r="BO287" i="21" l="1"/>
  <c r="AD287" i="21" s="1"/>
  <c r="AP288" i="21" s="1"/>
  <c r="AO288" i="21" s="1"/>
  <c r="BK288" i="21" s="1"/>
  <c r="BN287" i="21"/>
  <c r="CM292" i="21"/>
  <c r="CH293" i="21" s="1"/>
  <c r="CL292" i="21"/>
  <c r="AN352" i="3"/>
  <c r="AM352" i="3"/>
  <c r="Q353" i="3"/>
  <c r="T353" i="3" s="1"/>
  <c r="U353" i="3" s="1"/>
  <c r="Z354" i="3"/>
  <c r="CJ293" i="21" l="1"/>
  <c r="CK293" i="21" s="1"/>
  <c r="CI293" i="21"/>
  <c r="BL288" i="21"/>
  <c r="BM288" i="21"/>
  <c r="AN353" i="3"/>
  <c r="AM353" i="3"/>
  <c r="Z355" i="3"/>
  <c r="Q354" i="3"/>
  <c r="T354" i="3" s="1"/>
  <c r="U354" i="3" s="1"/>
  <c r="BO288" i="21" l="1"/>
  <c r="AD288" i="21" s="1"/>
  <c r="AP289" i="21" s="1"/>
  <c r="AO289" i="21" s="1"/>
  <c r="BK289" i="21" s="1"/>
  <c r="BN288" i="21"/>
  <c r="CL293" i="21"/>
  <c r="CM293" i="21"/>
  <c r="CH294" i="21" s="1"/>
  <c r="AM354" i="3"/>
  <c r="AN354" i="3"/>
  <c r="Z356" i="3"/>
  <c r="Q355" i="3"/>
  <c r="T355" i="3" s="1"/>
  <c r="U355" i="3" s="1"/>
  <c r="CJ294" i="21" l="1"/>
  <c r="CK294" i="21" s="1"/>
  <c r="CI294" i="21"/>
  <c r="BL289" i="21"/>
  <c r="BM289" i="21"/>
  <c r="AN355" i="3"/>
  <c r="AM355" i="3"/>
  <c r="Z357" i="3"/>
  <c r="Q356" i="3"/>
  <c r="T356" i="3" s="1"/>
  <c r="U356" i="3" s="1"/>
  <c r="BN289" i="21" l="1"/>
  <c r="BO289" i="21"/>
  <c r="AD289" i="21" s="1"/>
  <c r="AP290" i="21" s="1"/>
  <c r="AO290" i="21" s="1"/>
  <c r="BK290" i="21" s="1"/>
  <c r="CL294" i="21"/>
  <c r="CM294" i="21"/>
  <c r="CH295" i="21" s="1"/>
  <c r="AN356" i="3"/>
  <c r="AM356" i="3"/>
  <c r="Q357" i="3"/>
  <c r="T357" i="3" s="1"/>
  <c r="U357" i="3" s="1"/>
  <c r="Z358" i="3"/>
  <c r="CJ295" i="21" l="1"/>
  <c r="CK295" i="21" s="1"/>
  <c r="CI295" i="21"/>
  <c r="BL290" i="21"/>
  <c r="BM290" i="21"/>
  <c r="Z359" i="3"/>
  <c r="Q358" i="3"/>
  <c r="T358" i="3" s="1"/>
  <c r="U358" i="3" s="1"/>
  <c r="AN357" i="3"/>
  <c r="AM357" i="3"/>
  <c r="BO290" i="21" l="1"/>
  <c r="AD290" i="21" s="1"/>
  <c r="AP291" i="21" s="1"/>
  <c r="AO291" i="21" s="1"/>
  <c r="BK291" i="21" s="1"/>
  <c r="BN290" i="21"/>
  <c r="CL295" i="21"/>
  <c r="CM295" i="21"/>
  <c r="CH296" i="21" s="1"/>
  <c r="AM358" i="3"/>
  <c r="AN358" i="3"/>
  <c r="Z360" i="3"/>
  <c r="Q359" i="3"/>
  <c r="T359" i="3" s="1"/>
  <c r="U359" i="3" s="1"/>
  <c r="CI296" i="21" l="1"/>
  <c r="CJ296" i="21"/>
  <c r="CH300" i="21"/>
  <c r="CH299" i="21"/>
  <c r="CH298" i="21"/>
  <c r="CD309" i="21" s="1"/>
  <c r="BL291" i="21"/>
  <c r="BM291" i="21"/>
  <c r="AN359" i="3"/>
  <c r="AM359" i="3"/>
  <c r="Z361" i="3"/>
  <c r="Q360" i="3"/>
  <c r="T360" i="3" s="1"/>
  <c r="U360" i="3" s="1"/>
  <c r="BN291" i="21" l="1"/>
  <c r="BO291" i="21"/>
  <c r="AD291" i="21" s="1"/>
  <c r="AP292" i="21" s="1"/>
  <c r="AO292" i="21" s="1"/>
  <c r="BK292" i="21" s="1"/>
  <c r="CJ299" i="21"/>
  <c r="CJ300" i="21"/>
  <c r="CJ298" i="21"/>
  <c r="CK296" i="21"/>
  <c r="CI299" i="21"/>
  <c r="CI300" i="21"/>
  <c r="CI298" i="21"/>
  <c r="AN360" i="3"/>
  <c r="AM360" i="3"/>
  <c r="Q361" i="3"/>
  <c r="T361" i="3" s="1"/>
  <c r="U361" i="3" s="1"/>
  <c r="Z362" i="3"/>
  <c r="CL296" i="21" l="1"/>
  <c r="CM296" i="21"/>
  <c r="BL292" i="21"/>
  <c r="BM292" i="21"/>
  <c r="Z363" i="3"/>
  <c r="Q362" i="3"/>
  <c r="T362" i="3" s="1"/>
  <c r="U362" i="3" s="1"/>
  <c r="AN361" i="3"/>
  <c r="AM361" i="3"/>
  <c r="BO292" i="21" l="1"/>
  <c r="AD292" i="21" s="1"/>
  <c r="AP293" i="21" s="1"/>
  <c r="AO293" i="21" s="1"/>
  <c r="BK293" i="21" s="1"/>
  <c r="BN292" i="21"/>
  <c r="CM298" i="21"/>
  <c r="BU314" i="21" s="1"/>
  <c r="CM300" i="21"/>
  <c r="BU316" i="21" s="1"/>
  <c r="CM299" i="21"/>
  <c r="BU315" i="21" s="1"/>
  <c r="CL300" i="21"/>
  <c r="CL298" i="21"/>
  <c r="CL299" i="21"/>
  <c r="AM362" i="3"/>
  <c r="AN362" i="3"/>
  <c r="Z364" i="3"/>
  <c r="Q363" i="3"/>
  <c r="T363" i="3" s="1"/>
  <c r="U363" i="3" s="1"/>
  <c r="BL293" i="21" l="1"/>
  <c r="BM293" i="21"/>
  <c r="AN363" i="3"/>
  <c r="AM363" i="3"/>
  <c r="Z365" i="3"/>
  <c r="Q364" i="3"/>
  <c r="T364" i="3" s="1"/>
  <c r="U364" i="3" s="1"/>
  <c r="BN293" i="21" l="1"/>
  <c r="BO293" i="21"/>
  <c r="AD293" i="21" s="1"/>
  <c r="AP294" i="21" s="1"/>
  <c r="AO294" i="21" s="1"/>
  <c r="BK294" i="21" s="1"/>
  <c r="Q365" i="3"/>
  <c r="T365" i="3" s="1"/>
  <c r="U365" i="3" s="1"/>
  <c r="Z366" i="3"/>
  <c r="AN364" i="3"/>
  <c r="AM364" i="3"/>
  <c r="BL294" i="21" l="1"/>
  <c r="BM294" i="21"/>
  <c r="Z367" i="3"/>
  <c r="Q366" i="3"/>
  <c r="T366" i="3" s="1"/>
  <c r="U366" i="3" s="1"/>
  <c r="AN365" i="3"/>
  <c r="AM365" i="3"/>
  <c r="BO294" i="21" l="1"/>
  <c r="AD294" i="21" s="1"/>
  <c r="AP295" i="21" s="1"/>
  <c r="AO295" i="21" s="1"/>
  <c r="BK295" i="21" s="1"/>
  <c r="BN294" i="21"/>
  <c r="AM366" i="3"/>
  <c r="AN366" i="3"/>
  <c r="Z368" i="3"/>
  <c r="Q367" i="3"/>
  <c r="T367" i="3" s="1"/>
  <c r="U367" i="3" s="1"/>
  <c r="BL295" i="21" l="1"/>
  <c r="BM295" i="21"/>
  <c r="AN367" i="3"/>
  <c r="AM367" i="3"/>
  <c r="Z369" i="3"/>
  <c r="Q368" i="3"/>
  <c r="T368" i="3" s="1"/>
  <c r="U368" i="3" s="1"/>
  <c r="BO295" i="21" l="1"/>
  <c r="AD295" i="21" s="1"/>
  <c r="AP296" i="21" s="1"/>
  <c r="BN295" i="21"/>
  <c r="AN368" i="3"/>
  <c r="AM368" i="3"/>
  <c r="Q369" i="3"/>
  <c r="T369" i="3" s="1"/>
  <c r="U369" i="3" s="1"/>
  <c r="Z370" i="3"/>
  <c r="AO296" i="21" l="1"/>
  <c r="AP300" i="21"/>
  <c r="AP298" i="21"/>
  <c r="AP299" i="21"/>
  <c r="Z371" i="3"/>
  <c r="Q370" i="3"/>
  <c r="T370" i="3" s="1"/>
  <c r="U370" i="3" s="1"/>
  <c r="AN369" i="3"/>
  <c r="AM369" i="3"/>
  <c r="AO300" i="21" l="1"/>
  <c r="AO299" i="21"/>
  <c r="AO298" i="21"/>
  <c r="BK296" i="21"/>
  <c r="AM370" i="3"/>
  <c r="AN370" i="3"/>
  <c r="Z372" i="3"/>
  <c r="Q371" i="3"/>
  <c r="BL296" i="21" l="1"/>
  <c r="BK299" i="21"/>
  <c r="BK300" i="21"/>
  <c r="BK298" i="21"/>
  <c r="BM296" i="21"/>
  <c r="T371" i="3"/>
  <c r="U371" i="3" s="1"/>
  <c r="AN371" i="3" s="1"/>
  <c r="E20" i="1"/>
  <c r="F20" i="1" s="1"/>
  <c r="Z373" i="3"/>
  <c r="Q372" i="3"/>
  <c r="T372" i="3" s="1"/>
  <c r="U372" i="3" s="1"/>
  <c r="BN296" i="21" l="1"/>
  <c r="BO296" i="21"/>
  <c r="BM300" i="21"/>
  <c r="BM299" i="21"/>
  <c r="BM298" i="21"/>
  <c r="BL299" i="21"/>
  <c r="BL300" i="21"/>
  <c r="BL298" i="21"/>
  <c r="AM371" i="3"/>
  <c r="G20" i="1" s="1"/>
  <c r="H20" i="1" s="1"/>
  <c r="AN372" i="3"/>
  <c r="AM372" i="3"/>
  <c r="Q373" i="3"/>
  <c r="T373" i="3" s="1"/>
  <c r="U373" i="3" s="1"/>
  <c r="Z374" i="3"/>
  <c r="AD296" i="21" l="1"/>
  <c r="BO299" i="21"/>
  <c r="BV315" i="21" s="1"/>
  <c r="BO300" i="21"/>
  <c r="BV316" i="21" s="1"/>
  <c r="BO298" i="21"/>
  <c r="BV314" i="21" s="1"/>
  <c r="BN300" i="21"/>
  <c r="BN299" i="21"/>
  <c r="BN298" i="21"/>
  <c r="Z375" i="3"/>
  <c r="Q374" i="3"/>
  <c r="T374" i="3" s="1"/>
  <c r="U374" i="3" s="1"/>
  <c r="AN373" i="3"/>
  <c r="AM373" i="3"/>
  <c r="AD300" i="21" l="1"/>
  <c r="AD299" i="21"/>
  <c r="AD298" i="21"/>
  <c r="AM374" i="3"/>
  <c r="AN374" i="3"/>
  <c r="Z376" i="3"/>
  <c r="Q375" i="3"/>
  <c r="T375" i="3" s="1"/>
  <c r="U375" i="3" s="1"/>
  <c r="AM375" i="3" l="1"/>
  <c r="AN375" i="3"/>
  <c r="Z377" i="3"/>
  <c r="Q376" i="3"/>
  <c r="T376" i="3" s="1"/>
  <c r="U376" i="3" s="1"/>
  <c r="AM376" i="3" l="1"/>
  <c r="AN376" i="3"/>
  <c r="Z378" i="3"/>
  <c r="Q377" i="3"/>
  <c r="T377" i="3" s="1"/>
  <c r="U377" i="3" s="1"/>
  <c r="AM377" i="3" l="1"/>
  <c r="AN377" i="3"/>
  <c r="Z379" i="3"/>
  <c r="Q378" i="3"/>
  <c r="T378" i="3" s="1"/>
  <c r="U378" i="3" s="1"/>
  <c r="AM378" i="3" l="1"/>
  <c r="AN378" i="3"/>
  <c r="Z380" i="3"/>
  <c r="Q379" i="3"/>
  <c r="T379" i="3" s="1"/>
  <c r="U379" i="3" s="1"/>
  <c r="AM379" i="3" l="1"/>
  <c r="AN379" i="3"/>
  <c r="Z381" i="3"/>
  <c r="Q380" i="3"/>
  <c r="T380" i="3" s="1"/>
  <c r="U380" i="3" s="1"/>
  <c r="AM380" i="3" l="1"/>
  <c r="AN380" i="3"/>
  <c r="Z382" i="3"/>
  <c r="Q381" i="3"/>
  <c r="T381" i="3" s="1"/>
  <c r="U381" i="3" s="1"/>
  <c r="AM381" i="3" l="1"/>
  <c r="AN381" i="3"/>
  <c r="Z383" i="3"/>
  <c r="Q382" i="3"/>
  <c r="T382" i="3" s="1"/>
  <c r="U382" i="3" s="1"/>
  <c r="AM382" i="3" l="1"/>
  <c r="AN382" i="3"/>
  <c r="Z384" i="3"/>
  <c r="Q383" i="3"/>
  <c r="T383" i="3" s="1"/>
  <c r="U383" i="3" s="1"/>
  <c r="AM383" i="3" l="1"/>
  <c r="AN383" i="3"/>
  <c r="Z385" i="3"/>
  <c r="Q384" i="3"/>
  <c r="T384" i="3" s="1"/>
  <c r="U384" i="3" s="1"/>
  <c r="AM384" i="3" l="1"/>
  <c r="AN384" i="3"/>
  <c r="Z386" i="3"/>
  <c r="Q385" i="3"/>
  <c r="T385" i="3" s="1"/>
  <c r="U385" i="3" s="1"/>
  <c r="AN385" i="3" l="1"/>
  <c r="AM385" i="3"/>
  <c r="Z387" i="3"/>
  <c r="Q386" i="3"/>
  <c r="T386" i="3" s="1"/>
  <c r="U386" i="3" s="1"/>
  <c r="AM386" i="3" l="1"/>
  <c r="AN386" i="3"/>
  <c r="Q387" i="3"/>
  <c r="E21" i="1" s="1"/>
  <c r="Z388" i="3"/>
  <c r="T387" i="3" l="1"/>
  <c r="U387" i="3" s="1"/>
  <c r="Z389" i="3"/>
  <c r="Q388" i="3"/>
  <c r="T388" i="3" s="1"/>
  <c r="U388" i="3" s="1"/>
  <c r="AN387" i="3"/>
  <c r="AM387" i="3"/>
  <c r="H21" i="1" l="1"/>
  <c r="BA21" i="1" s="1"/>
  <c r="BC21" i="1" s="1"/>
  <c r="F21" i="1"/>
  <c r="AN388" i="3"/>
  <c r="AM388" i="3"/>
  <c r="Q389" i="3"/>
  <c r="T389" i="3" s="1"/>
  <c r="U389" i="3" s="1"/>
  <c r="Z390" i="3"/>
  <c r="M21" i="1" l="1"/>
  <c r="Z391" i="3"/>
  <c r="Q390" i="3"/>
  <c r="T390" i="3" s="1"/>
  <c r="U390" i="3" s="1"/>
  <c r="AM389" i="3"/>
  <c r="AN389" i="3"/>
  <c r="L21" i="1" l="1"/>
  <c r="AN390" i="3"/>
  <c r="AM390" i="3"/>
  <c r="Z392" i="3"/>
  <c r="Q391" i="3"/>
  <c r="T391" i="3" s="1"/>
  <c r="U391" i="3" s="1"/>
  <c r="BD21" i="1" l="1"/>
  <c r="AN391" i="3"/>
  <c r="AM391" i="3"/>
  <c r="Q392" i="3"/>
  <c r="Z393" i="3"/>
  <c r="Q393" i="3" l="1"/>
  <c r="T393" i="3" s="1"/>
  <c r="U393" i="3" s="1"/>
  <c r="Z394" i="3"/>
  <c r="Q394" i="3" l="1"/>
  <c r="Z395" i="3"/>
  <c r="AN393" i="3"/>
  <c r="AM393" i="3"/>
  <c r="Z396" i="3" l="1"/>
  <c r="Q395" i="3"/>
  <c r="Q396" i="3" l="1"/>
  <c r="T396" i="3" s="1"/>
  <c r="U396" i="3" s="1"/>
  <c r="Z397" i="3"/>
  <c r="Z398" i="3" l="1"/>
  <c r="Q397" i="3"/>
  <c r="T397" i="3" s="1"/>
  <c r="U397" i="3" s="1"/>
  <c r="AN396" i="3"/>
  <c r="AM396" i="3"/>
  <c r="AN397" i="3" l="1"/>
  <c r="AM397" i="3"/>
  <c r="Z399" i="3"/>
  <c r="Q398" i="3"/>
  <c r="T398" i="3" s="1"/>
  <c r="U398" i="3" s="1"/>
  <c r="AN398" i="3" l="1"/>
  <c r="AM398" i="3"/>
  <c r="Z400" i="3"/>
  <c r="Q399" i="3"/>
  <c r="Z401" i="3" l="1"/>
  <c r="Q400" i="3"/>
  <c r="Z402" i="3" l="1"/>
  <c r="Q401" i="3"/>
  <c r="Z403" i="3" l="1"/>
  <c r="Q402" i="3"/>
  <c r="T402" i="3" s="1"/>
  <c r="U402" i="3" s="1"/>
  <c r="AN402" i="3" l="1"/>
  <c r="AM402" i="3"/>
  <c r="Q403" i="3"/>
  <c r="T403" i="3" s="1"/>
  <c r="U403" i="3" s="1"/>
  <c r="Z404" i="3"/>
  <c r="Z405" i="3" l="1"/>
  <c r="Q404" i="3"/>
  <c r="T404" i="3" s="1"/>
  <c r="U404" i="3" s="1"/>
  <c r="AN403" i="3"/>
  <c r="AM403" i="3"/>
  <c r="AN404" i="3" l="1"/>
  <c r="AM404" i="3"/>
  <c r="Q405" i="3"/>
  <c r="Z406" i="3"/>
  <c r="T405" i="3" l="1"/>
  <c r="U405" i="3" s="1"/>
  <c r="AM405" i="3" s="1"/>
  <c r="E22" i="1"/>
  <c r="Q406" i="3"/>
  <c r="T406" i="3" s="1"/>
  <c r="U406" i="3" s="1"/>
  <c r="Z407" i="3"/>
  <c r="AN405" i="3" l="1"/>
  <c r="H22" i="1"/>
  <c r="F22" i="1"/>
  <c r="Z408" i="3"/>
  <c r="Q407" i="3"/>
  <c r="AM406" i="3"/>
  <c r="AN406" i="3"/>
  <c r="M22" i="1" l="1"/>
  <c r="BA22" i="1"/>
  <c r="Z409" i="3"/>
  <c r="Q408" i="3"/>
  <c r="T408" i="3" s="1"/>
  <c r="U408" i="3" s="1"/>
  <c r="BC22" i="1" l="1"/>
  <c r="AN408" i="3"/>
  <c r="AM408" i="3"/>
  <c r="Z410" i="3"/>
  <c r="Q409" i="3"/>
  <c r="T409" i="3" s="1"/>
  <c r="U409" i="3" s="1"/>
  <c r="BD22" i="1" l="1"/>
  <c r="AN409" i="3"/>
  <c r="AM409" i="3"/>
  <c r="Z411" i="3"/>
  <c r="Q410" i="3"/>
  <c r="T410" i="3" s="1"/>
  <c r="U410" i="3" s="1"/>
  <c r="AN410" i="3" l="1"/>
  <c r="AM410" i="3"/>
  <c r="Z412" i="3"/>
  <c r="Q411" i="3"/>
  <c r="T411" i="3" s="1"/>
  <c r="U411" i="3" s="1"/>
  <c r="AN411" i="3" l="1"/>
  <c r="AM411" i="3"/>
  <c r="Z413" i="3"/>
  <c r="Q412" i="3"/>
  <c r="T412" i="3" s="1"/>
  <c r="U412" i="3" s="1"/>
  <c r="AM412" i="3" l="1"/>
  <c r="AN412" i="3"/>
  <c r="Z414" i="3"/>
  <c r="Q413" i="3"/>
  <c r="T413" i="3" s="1"/>
  <c r="U413" i="3" s="1"/>
  <c r="AM413" i="3" l="1"/>
  <c r="AN413" i="3"/>
  <c r="Z415" i="3"/>
  <c r="Q414" i="3"/>
  <c r="T414" i="3" s="1"/>
  <c r="U414" i="3" s="1"/>
  <c r="AM414" i="3" l="1"/>
  <c r="AN414" i="3"/>
  <c r="Z416" i="3"/>
  <c r="Q415" i="3"/>
  <c r="Z417" i="3" l="1"/>
  <c r="Q416" i="3"/>
  <c r="T416" i="3" s="1"/>
  <c r="U416" i="3" s="1"/>
  <c r="AN416" i="3" l="1"/>
  <c r="AM416" i="3"/>
  <c r="Z418" i="3"/>
  <c r="Q417" i="3"/>
  <c r="T417" i="3" s="1"/>
  <c r="U417" i="3" s="1"/>
  <c r="AN417" i="3" l="1"/>
  <c r="AM417" i="3"/>
  <c r="Z419" i="3"/>
  <c r="Q418" i="3"/>
  <c r="T418" i="3" s="1"/>
  <c r="U418" i="3" s="1"/>
  <c r="AM418" i="3" l="1"/>
  <c r="AN418" i="3"/>
  <c r="Z420" i="3"/>
  <c r="Q419" i="3"/>
  <c r="T419" i="3" s="1"/>
  <c r="U419" i="3" s="1"/>
  <c r="AM419" i="3" l="1"/>
  <c r="AN419" i="3"/>
  <c r="Q420" i="3"/>
  <c r="T420" i="3" s="1"/>
  <c r="U420" i="3" s="1"/>
  <c r="Z421" i="3"/>
  <c r="Z422" i="3" l="1"/>
  <c r="Q421" i="3"/>
  <c r="AN420" i="3"/>
  <c r="AM420" i="3"/>
  <c r="T421" i="3" l="1"/>
  <c r="U421" i="3" s="1"/>
  <c r="AM421" i="3" s="1"/>
  <c r="E23" i="1"/>
  <c r="Q422" i="3"/>
  <c r="T422" i="3" s="1"/>
  <c r="U422" i="3" s="1"/>
  <c r="Z423" i="3"/>
  <c r="AN421" i="3" l="1"/>
  <c r="H23" i="1"/>
  <c r="F23" i="1"/>
  <c r="Z424" i="3"/>
  <c r="Q423" i="3"/>
  <c r="T423" i="3" s="1"/>
  <c r="U423" i="3" s="1"/>
  <c r="AN422" i="3"/>
  <c r="AM422" i="3"/>
  <c r="BA23" i="1" l="1"/>
  <c r="M23" i="1"/>
  <c r="AN423" i="3"/>
  <c r="AM423" i="3"/>
  <c r="Z425" i="3"/>
  <c r="Q424" i="3"/>
  <c r="T424" i="3" s="1"/>
  <c r="U424" i="3" s="1"/>
  <c r="BC23" i="1" l="1"/>
  <c r="AN424" i="3"/>
  <c r="AM424" i="3"/>
  <c r="Z426" i="3"/>
  <c r="Q425" i="3"/>
  <c r="T425" i="3" s="1"/>
  <c r="U425" i="3" s="1"/>
  <c r="BD23" i="1" l="1"/>
  <c r="AM425" i="3"/>
  <c r="AN425" i="3"/>
  <c r="Z427" i="3"/>
  <c r="Q426" i="3"/>
  <c r="T426" i="3" s="1"/>
  <c r="U426" i="3" s="1"/>
  <c r="AN426" i="3" l="1"/>
  <c r="AM426" i="3"/>
  <c r="Z428" i="3"/>
  <c r="Q427" i="3"/>
  <c r="T427" i="3" s="1"/>
  <c r="U427" i="3" s="1"/>
  <c r="AM427" i="3" l="1"/>
  <c r="AN427" i="3"/>
  <c r="Q428" i="3"/>
  <c r="T428" i="3" s="1"/>
  <c r="U428" i="3" s="1"/>
  <c r="Z429" i="3"/>
  <c r="Z430" i="3" l="1"/>
  <c r="Q429" i="3"/>
  <c r="T429" i="3" s="1"/>
  <c r="U429" i="3" s="1"/>
  <c r="AN428" i="3"/>
  <c r="AM428" i="3"/>
  <c r="AN429" i="3" l="1"/>
  <c r="AM429" i="3"/>
  <c r="Q430" i="3"/>
  <c r="T430" i="3" s="1"/>
  <c r="U430" i="3" s="1"/>
  <c r="Z431" i="3"/>
  <c r="AM430" i="3" l="1"/>
  <c r="AN430" i="3"/>
  <c r="Z432" i="3"/>
  <c r="Q431" i="3"/>
  <c r="T431" i="3" s="1"/>
  <c r="U431" i="3" s="1"/>
  <c r="AN431" i="3" l="1"/>
  <c r="AM431" i="3"/>
  <c r="Z433" i="3"/>
  <c r="Q432" i="3"/>
  <c r="T432" i="3" s="1"/>
  <c r="U432" i="3" s="1"/>
  <c r="AN432" i="3" l="1"/>
  <c r="AM432" i="3"/>
  <c r="Z434" i="3"/>
  <c r="Q433" i="3"/>
  <c r="T433" i="3" s="1"/>
  <c r="U433" i="3" s="1"/>
  <c r="AM433" i="3" l="1"/>
  <c r="AN433" i="3"/>
  <c r="Z435" i="3"/>
  <c r="Q434" i="3"/>
  <c r="T434" i="3" s="1"/>
  <c r="U434" i="3" s="1"/>
  <c r="AN434" i="3" l="1"/>
  <c r="AM434" i="3"/>
  <c r="Z436" i="3"/>
  <c r="Q435" i="3"/>
  <c r="T435" i="3" l="1"/>
  <c r="U435" i="3" s="1"/>
  <c r="AM435" i="3" s="1"/>
  <c r="E24" i="1"/>
  <c r="Q436" i="3"/>
  <c r="T436" i="3" s="1"/>
  <c r="U436" i="3" s="1"/>
  <c r="Z437" i="3"/>
  <c r="AN435" i="3" l="1"/>
  <c r="H24" i="1"/>
  <c r="F24" i="1"/>
  <c r="Z438" i="3"/>
  <c r="Q437" i="3"/>
  <c r="T437" i="3" s="1"/>
  <c r="U437" i="3" s="1"/>
  <c r="AN436" i="3"/>
  <c r="AM436" i="3"/>
  <c r="BA24" i="1" l="1"/>
  <c r="M24" i="1"/>
  <c r="AN437" i="3"/>
  <c r="AM437" i="3"/>
  <c r="Q438" i="3"/>
  <c r="T438" i="3" s="1"/>
  <c r="U438" i="3" s="1"/>
  <c r="Z439" i="3"/>
  <c r="BC24" i="1" l="1"/>
  <c r="Z440" i="3"/>
  <c r="Q439" i="3"/>
  <c r="T439" i="3" s="1"/>
  <c r="U439" i="3" s="1"/>
  <c r="AN438" i="3"/>
  <c r="AM438" i="3"/>
  <c r="BD24" i="1" l="1"/>
  <c r="AM439" i="3"/>
  <c r="AN439" i="3"/>
  <c r="Q440" i="3"/>
  <c r="T440" i="3" s="1"/>
  <c r="U440" i="3" s="1"/>
  <c r="Z441" i="3"/>
  <c r="Z442" i="3" l="1"/>
  <c r="Q441" i="3"/>
  <c r="T441" i="3" s="1"/>
  <c r="U441" i="3" s="1"/>
  <c r="AN440" i="3"/>
  <c r="AM440" i="3"/>
  <c r="AM441" i="3" l="1"/>
  <c r="AN441" i="3"/>
  <c r="Q442" i="3"/>
  <c r="T442" i="3" s="1"/>
  <c r="U442" i="3" s="1"/>
  <c r="Z443" i="3"/>
  <c r="AN442" i="3" l="1"/>
  <c r="AM442" i="3"/>
  <c r="Z444" i="3"/>
  <c r="Q443" i="3"/>
  <c r="T443" i="3" s="1"/>
  <c r="U443" i="3" s="1"/>
  <c r="AN443" i="3" l="1"/>
  <c r="AM443" i="3"/>
  <c r="Q444" i="3"/>
  <c r="T444" i="3" s="1"/>
  <c r="U444" i="3" s="1"/>
  <c r="Z445" i="3"/>
  <c r="Z446" i="3" l="1"/>
  <c r="Q445" i="3"/>
  <c r="T445" i="3" s="1"/>
  <c r="U445" i="3" s="1"/>
  <c r="AN444" i="3"/>
  <c r="AM444" i="3"/>
  <c r="AN445" i="3" l="1"/>
  <c r="AM445" i="3"/>
  <c r="Q446" i="3"/>
  <c r="T446" i="3" s="1"/>
  <c r="U446" i="3" s="1"/>
  <c r="Z447" i="3"/>
  <c r="AN446" i="3" l="1"/>
  <c r="AM446" i="3"/>
  <c r="Z448" i="3"/>
  <c r="Q447" i="3"/>
  <c r="T447" i="3" s="1"/>
  <c r="U447" i="3" s="1"/>
  <c r="AM447" i="3" l="1"/>
  <c r="AN447" i="3"/>
  <c r="Q448" i="3"/>
  <c r="Z449" i="3"/>
  <c r="T448" i="3" l="1"/>
  <c r="U448" i="3" s="1"/>
  <c r="AN448" i="3" s="1"/>
  <c r="E25" i="1"/>
  <c r="Z450" i="3"/>
  <c r="Q449" i="3"/>
  <c r="T449" i="3" s="1"/>
  <c r="U449" i="3" s="1"/>
  <c r="AM448" i="3" l="1"/>
  <c r="H25" i="1" s="1"/>
  <c r="F25" i="1"/>
  <c r="AM449" i="3"/>
  <c r="AN449" i="3"/>
  <c r="Q450" i="3"/>
  <c r="T450" i="3" s="1"/>
  <c r="U450" i="3" s="1"/>
  <c r="Z451" i="3"/>
  <c r="BA25" i="1" l="1"/>
  <c r="M25" i="1"/>
  <c r="Z452" i="3"/>
  <c r="Q451" i="3"/>
  <c r="T451" i="3" s="1"/>
  <c r="U451" i="3" s="1"/>
  <c r="AN450" i="3"/>
  <c r="AM450" i="3"/>
  <c r="BC25" i="1" l="1"/>
  <c r="AN451" i="3"/>
  <c r="AM451" i="3"/>
  <c r="Q452" i="3"/>
  <c r="T452" i="3" s="1"/>
  <c r="U452" i="3" s="1"/>
  <c r="Z453" i="3"/>
  <c r="BD25" i="1" l="1"/>
  <c r="Z454" i="3"/>
  <c r="Q453" i="3"/>
  <c r="T453" i="3" s="1"/>
  <c r="U453" i="3" s="1"/>
  <c r="AN452" i="3"/>
  <c r="AM452" i="3"/>
  <c r="AN453" i="3" l="1"/>
  <c r="AM453" i="3"/>
  <c r="Q454" i="3"/>
  <c r="T454" i="3" s="1"/>
  <c r="U454" i="3" s="1"/>
  <c r="Z455" i="3"/>
  <c r="Z456" i="3" l="1"/>
  <c r="Q455" i="3"/>
  <c r="T455" i="3" s="1"/>
  <c r="U455" i="3" s="1"/>
  <c r="AN454" i="3"/>
  <c r="AM454" i="3"/>
  <c r="AM455" i="3" l="1"/>
  <c r="AN455" i="3"/>
  <c r="Q456" i="3"/>
  <c r="T456" i="3" s="1"/>
  <c r="U456" i="3" s="1"/>
  <c r="Z457" i="3"/>
  <c r="Z458" i="3" l="1"/>
  <c r="Q457" i="3"/>
  <c r="T457" i="3" s="1"/>
  <c r="U457" i="3" s="1"/>
  <c r="AN456" i="3"/>
  <c r="AM456" i="3"/>
  <c r="AM457" i="3" l="1"/>
  <c r="AN457" i="3"/>
  <c r="Q458" i="3"/>
  <c r="T458" i="3" s="1"/>
  <c r="U458" i="3" s="1"/>
  <c r="Z459" i="3"/>
  <c r="Z460" i="3" l="1"/>
  <c r="Q459" i="3"/>
  <c r="T459" i="3" s="1"/>
  <c r="U459" i="3" s="1"/>
  <c r="AN458" i="3"/>
  <c r="AM458" i="3"/>
  <c r="AN459" i="3" l="1"/>
  <c r="AM459" i="3"/>
  <c r="Q460" i="3"/>
  <c r="T460" i="3" s="1"/>
  <c r="U460" i="3" s="1"/>
  <c r="Z461" i="3"/>
  <c r="AN460" i="3" l="1"/>
  <c r="AM460" i="3"/>
  <c r="Z462" i="3"/>
  <c r="Q461" i="3"/>
  <c r="T461" i="3" s="1"/>
  <c r="U461" i="3" s="1"/>
  <c r="AN461" i="3" l="1"/>
  <c r="AM461" i="3"/>
  <c r="Q462" i="3"/>
  <c r="T462" i="3" s="1"/>
  <c r="U462" i="3" s="1"/>
  <c r="Z463" i="3"/>
  <c r="AN462" i="3" l="1"/>
  <c r="AM462" i="3"/>
  <c r="Z464" i="3"/>
  <c r="Q464" i="3" s="1"/>
  <c r="Q463" i="3"/>
  <c r="T463" i="3" s="1"/>
  <c r="U463" i="3" s="1"/>
  <c r="T464" i="3" l="1"/>
  <c r="U464" i="3" s="1"/>
  <c r="AN464" i="3" s="1"/>
  <c r="E26" i="1"/>
  <c r="AM463" i="3"/>
  <c r="AN463" i="3"/>
  <c r="AM464" i="3"/>
  <c r="F26" i="1" l="1"/>
  <c r="E63" i="1"/>
  <c r="E64" i="1"/>
  <c r="E65" i="1"/>
  <c r="H26" i="1"/>
  <c r="G65" i="1"/>
  <c r="G64" i="1"/>
  <c r="G63" i="1"/>
  <c r="AN20" i="1"/>
  <c r="AO20" i="1" s="1"/>
  <c r="Y22" i="1"/>
  <c r="Y23" i="1"/>
  <c r="Y24" i="1"/>
  <c r="Y25" i="1"/>
  <c r="AY25" i="1" s="1"/>
  <c r="Y26" i="1"/>
  <c r="AY26" i="1" s="1"/>
  <c r="Y27" i="1"/>
  <c r="AY27" i="1" s="1"/>
  <c r="Y28" i="1"/>
  <c r="AY28" i="1" s="1"/>
  <c r="Y29" i="1"/>
  <c r="AY29" i="1" s="1"/>
  <c r="Y30" i="1"/>
  <c r="AY30" i="1" s="1"/>
  <c r="Y31" i="1"/>
  <c r="AY31" i="1" s="1"/>
  <c r="Y32" i="1"/>
  <c r="AY32" i="1" s="1"/>
  <c r="Y33" i="1"/>
  <c r="AY33" i="1" s="1"/>
  <c r="Y34" i="1"/>
  <c r="Y35" i="1"/>
  <c r="AY35" i="1" s="1"/>
  <c r="Y36" i="1"/>
  <c r="AY36" i="1" s="1"/>
  <c r="Y37" i="1"/>
  <c r="AY37" i="1" s="1"/>
  <c r="Y38" i="1"/>
  <c r="AY38" i="1" s="1"/>
  <c r="Y39" i="1"/>
  <c r="AY39" i="1" s="1"/>
  <c r="Y40" i="1"/>
  <c r="AY40" i="1" s="1"/>
  <c r="Y41" i="1"/>
  <c r="AY41" i="1" s="1"/>
  <c r="Y42" i="1"/>
  <c r="Y43" i="1"/>
  <c r="Y44" i="1"/>
  <c r="AY44" i="1" s="1"/>
  <c r="Y45" i="1"/>
  <c r="Y46" i="1"/>
  <c r="AY46" i="1" s="1"/>
  <c r="Y47" i="1"/>
  <c r="AY47" i="1" s="1"/>
  <c r="Y48" i="1"/>
  <c r="Y49" i="1"/>
  <c r="AY49" i="1" s="1"/>
  <c r="Y50" i="1"/>
  <c r="AY50" i="1" s="1"/>
  <c r="Y51" i="1"/>
  <c r="AY51" i="1" s="1"/>
  <c r="Y52" i="1"/>
  <c r="AY52" i="1" s="1"/>
  <c r="Y53" i="1"/>
  <c r="AY53" i="1" s="1"/>
  <c r="Y54" i="1"/>
  <c r="AY54" i="1" s="1"/>
  <c r="Y55" i="1"/>
  <c r="AY55" i="1" s="1"/>
  <c r="Y56" i="1"/>
  <c r="AY56" i="1" s="1"/>
  <c r="Y57" i="1"/>
  <c r="Y58" i="1"/>
  <c r="Y59" i="1"/>
  <c r="Y60" i="1"/>
  <c r="Y61" i="1"/>
  <c r="Y21" i="1"/>
  <c r="O22" i="1"/>
  <c r="O23" i="1"/>
  <c r="Q23" i="1" s="1"/>
  <c r="O24" i="1"/>
  <c r="O25" i="1"/>
  <c r="O26" i="1"/>
  <c r="O27" i="1"/>
  <c r="Q27" i="1" s="1"/>
  <c r="O28" i="1"/>
  <c r="O29" i="1"/>
  <c r="O30" i="1"/>
  <c r="O31" i="1"/>
  <c r="Q31" i="1" s="1"/>
  <c r="O32" i="1"/>
  <c r="O33" i="1"/>
  <c r="O34" i="1"/>
  <c r="O35" i="1"/>
  <c r="Q35" i="1" s="1"/>
  <c r="O36" i="1"/>
  <c r="O37" i="1"/>
  <c r="O38" i="1"/>
  <c r="O39" i="1"/>
  <c r="Q39" i="1" s="1"/>
  <c r="O40" i="1"/>
  <c r="O41" i="1"/>
  <c r="O42" i="1"/>
  <c r="O43" i="1"/>
  <c r="Q43" i="1" s="1"/>
  <c r="O44" i="1"/>
  <c r="O45" i="1"/>
  <c r="O46" i="1"/>
  <c r="O47" i="1"/>
  <c r="Q47" i="1" s="1"/>
  <c r="O48" i="1"/>
  <c r="O49" i="1"/>
  <c r="O50" i="1"/>
  <c r="O51" i="1"/>
  <c r="Q51" i="1" s="1"/>
  <c r="O52" i="1"/>
  <c r="O53" i="1"/>
  <c r="O54" i="1"/>
  <c r="O55" i="1"/>
  <c r="Q55" i="1" s="1"/>
  <c r="O56" i="1"/>
  <c r="O57" i="1"/>
  <c r="O58" i="1"/>
  <c r="O59" i="1"/>
  <c r="Q59" i="1" s="1"/>
  <c r="O60" i="1"/>
  <c r="O61" i="1"/>
  <c r="O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21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T51" i="1" s="1"/>
  <c r="S52" i="1"/>
  <c r="S53" i="1"/>
  <c r="S54" i="1"/>
  <c r="S55" i="1"/>
  <c r="S56" i="1"/>
  <c r="S57" i="1"/>
  <c r="S58" i="1"/>
  <c r="S59" i="1"/>
  <c r="S60" i="1"/>
  <c r="S61" i="1"/>
  <c r="T26" i="1"/>
  <c r="U26" i="1" s="1"/>
  <c r="T27" i="1"/>
  <c r="U27" i="1" s="1"/>
  <c r="R28" i="1"/>
  <c r="T28" i="1" s="1"/>
  <c r="U28" i="1" s="1"/>
  <c r="R29" i="1"/>
  <c r="T29" i="1" s="1"/>
  <c r="U29" i="1" s="1"/>
  <c r="R30" i="1"/>
  <c r="T30" i="1" s="1"/>
  <c r="U30" i="1" s="1"/>
  <c r="R31" i="1"/>
  <c r="T31" i="1" s="1"/>
  <c r="U31" i="1" s="1"/>
  <c r="R32" i="1"/>
  <c r="T32" i="1" s="1"/>
  <c r="U32" i="1" s="1"/>
  <c r="R33" i="1"/>
  <c r="T33" i="1" s="1"/>
  <c r="U33" i="1" s="1"/>
  <c r="R34" i="1"/>
  <c r="T34" i="1" s="1"/>
  <c r="U34" i="1" s="1"/>
  <c r="R35" i="1"/>
  <c r="T35" i="1" s="1"/>
  <c r="U35" i="1" s="1"/>
  <c r="R36" i="1"/>
  <c r="T36" i="1" s="1"/>
  <c r="U36" i="1" s="1"/>
  <c r="R37" i="1"/>
  <c r="T37" i="1" s="1"/>
  <c r="U37" i="1" s="1"/>
  <c r="R38" i="1"/>
  <c r="T38" i="1" s="1"/>
  <c r="U38" i="1" s="1"/>
  <c r="R39" i="1"/>
  <c r="T39" i="1" s="1"/>
  <c r="U39" i="1" s="1"/>
  <c r="R40" i="1"/>
  <c r="T40" i="1" s="1"/>
  <c r="U40" i="1" s="1"/>
  <c r="R41" i="1"/>
  <c r="T41" i="1" s="1"/>
  <c r="U41" i="1" s="1"/>
  <c r="R42" i="1"/>
  <c r="T42" i="1" s="1"/>
  <c r="U42" i="1" s="1"/>
  <c r="R43" i="1"/>
  <c r="T43" i="1" s="1"/>
  <c r="U43" i="1" s="1"/>
  <c r="R44" i="1"/>
  <c r="T44" i="1" s="1"/>
  <c r="U44" i="1" s="1"/>
  <c r="R45" i="1"/>
  <c r="U45" i="1" s="1"/>
  <c r="R46" i="1"/>
  <c r="U46" i="1" s="1"/>
  <c r="R47" i="1"/>
  <c r="T47" i="1" s="1"/>
  <c r="R48" i="1"/>
  <c r="T48" i="1" s="1"/>
  <c r="AN48" i="1" s="1"/>
  <c r="R49" i="1"/>
  <c r="T49" i="1" s="1"/>
  <c r="R50" i="1"/>
  <c r="T50" i="1" s="1"/>
  <c r="U51" i="1"/>
  <c r="R52" i="1"/>
  <c r="R53" i="1"/>
  <c r="T53" i="1" s="1"/>
  <c r="U53" i="1" s="1"/>
  <c r="R54" i="1"/>
  <c r="T54" i="1" s="1"/>
  <c r="U54" i="1" s="1"/>
  <c r="R55" i="1"/>
  <c r="R56" i="1"/>
  <c r="R57" i="1"/>
  <c r="T57" i="1" s="1"/>
  <c r="U57" i="1" s="1"/>
  <c r="R58" i="1"/>
  <c r="T58" i="1" s="1"/>
  <c r="R59" i="1"/>
  <c r="T59" i="1" s="1"/>
  <c r="R60" i="1"/>
  <c r="T60" i="1" s="1"/>
  <c r="U60" i="1" s="1"/>
  <c r="R61" i="1"/>
  <c r="T61" i="1" s="1"/>
  <c r="U61" i="1" s="1"/>
  <c r="X738" i="2"/>
  <c r="W738" i="2"/>
  <c r="V738" i="2"/>
  <c r="U738" i="2"/>
  <c r="T738" i="2"/>
  <c r="R738" i="2"/>
  <c r="Q738" i="2"/>
  <c r="L738" i="2"/>
  <c r="X737" i="2"/>
  <c r="W737" i="2"/>
  <c r="V737" i="2"/>
  <c r="U737" i="2"/>
  <c r="T737" i="2"/>
  <c r="R737" i="2"/>
  <c r="Q737" i="2"/>
  <c r="L737" i="2"/>
  <c r="X736" i="2"/>
  <c r="W736" i="2"/>
  <c r="V736" i="2"/>
  <c r="U736" i="2"/>
  <c r="T736" i="2"/>
  <c r="R736" i="2"/>
  <c r="Q736" i="2"/>
  <c r="L736" i="2"/>
  <c r="X735" i="2"/>
  <c r="W735" i="2"/>
  <c r="V735" i="2"/>
  <c r="U735" i="2"/>
  <c r="T735" i="2"/>
  <c r="R735" i="2"/>
  <c r="Q735" i="2"/>
  <c r="L735" i="2"/>
  <c r="X734" i="2"/>
  <c r="W734" i="2"/>
  <c r="V734" i="2"/>
  <c r="U734" i="2"/>
  <c r="T734" i="2"/>
  <c r="R734" i="2"/>
  <c r="Q734" i="2"/>
  <c r="L734" i="2"/>
  <c r="X733" i="2"/>
  <c r="W733" i="2"/>
  <c r="V733" i="2"/>
  <c r="U733" i="2"/>
  <c r="T733" i="2"/>
  <c r="R733" i="2"/>
  <c r="Q733" i="2"/>
  <c r="L733" i="2"/>
  <c r="X732" i="2"/>
  <c r="W732" i="2"/>
  <c r="V732" i="2"/>
  <c r="U732" i="2"/>
  <c r="T732" i="2"/>
  <c r="R732" i="2"/>
  <c r="Q732" i="2"/>
  <c r="L732" i="2"/>
  <c r="X731" i="2"/>
  <c r="W731" i="2"/>
  <c r="V731" i="2"/>
  <c r="U731" i="2"/>
  <c r="T731" i="2"/>
  <c r="R731" i="2"/>
  <c r="Q731" i="2"/>
  <c r="L731" i="2"/>
  <c r="X730" i="2"/>
  <c r="W730" i="2"/>
  <c r="V730" i="2"/>
  <c r="U730" i="2"/>
  <c r="T730" i="2"/>
  <c r="R730" i="2"/>
  <c r="Q730" i="2"/>
  <c r="L730" i="2"/>
  <c r="X729" i="2"/>
  <c r="W729" i="2"/>
  <c r="V729" i="2"/>
  <c r="U729" i="2"/>
  <c r="T729" i="2"/>
  <c r="R729" i="2"/>
  <c r="Q729" i="2"/>
  <c r="L729" i="2"/>
  <c r="X728" i="2"/>
  <c r="W728" i="2"/>
  <c r="V728" i="2"/>
  <c r="U728" i="2"/>
  <c r="T728" i="2"/>
  <c r="R728" i="2"/>
  <c r="Q728" i="2"/>
  <c r="L728" i="2"/>
  <c r="X727" i="2"/>
  <c r="W727" i="2"/>
  <c r="V727" i="2"/>
  <c r="U727" i="2"/>
  <c r="T727" i="2"/>
  <c r="R727" i="2"/>
  <c r="Q727" i="2"/>
  <c r="L727" i="2"/>
  <c r="X726" i="2"/>
  <c r="W726" i="2"/>
  <c r="V726" i="2"/>
  <c r="U726" i="2"/>
  <c r="T726" i="2"/>
  <c r="R726" i="2"/>
  <c r="Q726" i="2"/>
  <c r="L726" i="2"/>
  <c r="X725" i="2"/>
  <c r="W725" i="2"/>
  <c r="V725" i="2"/>
  <c r="U725" i="2"/>
  <c r="T725" i="2"/>
  <c r="R725" i="2"/>
  <c r="Q725" i="2"/>
  <c r="L725" i="2"/>
  <c r="X724" i="2"/>
  <c r="W724" i="2"/>
  <c r="V724" i="2"/>
  <c r="U724" i="2"/>
  <c r="T724" i="2"/>
  <c r="R724" i="2"/>
  <c r="Q724" i="2"/>
  <c r="L724" i="2"/>
  <c r="X723" i="2"/>
  <c r="W723" i="2"/>
  <c r="V723" i="2"/>
  <c r="U723" i="2"/>
  <c r="T723" i="2"/>
  <c r="R723" i="2"/>
  <c r="Q723" i="2"/>
  <c r="L723" i="2"/>
  <c r="X722" i="2"/>
  <c r="W722" i="2"/>
  <c r="V722" i="2"/>
  <c r="U722" i="2"/>
  <c r="T722" i="2"/>
  <c r="R722" i="2"/>
  <c r="Q722" i="2"/>
  <c r="L722" i="2"/>
  <c r="X721" i="2"/>
  <c r="W721" i="2"/>
  <c r="V721" i="2"/>
  <c r="U721" i="2"/>
  <c r="T721" i="2"/>
  <c r="R721" i="2"/>
  <c r="Q721" i="2"/>
  <c r="L721" i="2"/>
  <c r="X720" i="2"/>
  <c r="W720" i="2"/>
  <c r="V720" i="2"/>
  <c r="U720" i="2"/>
  <c r="T720" i="2"/>
  <c r="R720" i="2"/>
  <c r="Q720" i="2"/>
  <c r="L720" i="2"/>
  <c r="X719" i="2"/>
  <c r="W719" i="2"/>
  <c r="V719" i="2"/>
  <c r="U719" i="2"/>
  <c r="T719" i="2"/>
  <c r="R719" i="2"/>
  <c r="Q719" i="2"/>
  <c r="L719" i="2"/>
  <c r="X718" i="2"/>
  <c r="W718" i="2"/>
  <c r="V718" i="2"/>
  <c r="U718" i="2"/>
  <c r="T718" i="2"/>
  <c r="R718" i="2"/>
  <c r="Q718" i="2"/>
  <c r="L718" i="2"/>
  <c r="X717" i="2"/>
  <c r="W717" i="2"/>
  <c r="V717" i="2"/>
  <c r="U717" i="2"/>
  <c r="T717" i="2"/>
  <c r="R717" i="2"/>
  <c r="Q717" i="2"/>
  <c r="L717" i="2"/>
  <c r="X716" i="2"/>
  <c r="W716" i="2"/>
  <c r="V716" i="2"/>
  <c r="U716" i="2"/>
  <c r="T716" i="2"/>
  <c r="R716" i="2"/>
  <c r="Q716" i="2"/>
  <c r="L716" i="2"/>
  <c r="X715" i="2"/>
  <c r="W715" i="2"/>
  <c r="V715" i="2"/>
  <c r="U715" i="2"/>
  <c r="T715" i="2"/>
  <c r="R715" i="2"/>
  <c r="Q715" i="2"/>
  <c r="L715" i="2"/>
  <c r="X714" i="2"/>
  <c r="W714" i="2"/>
  <c r="V714" i="2"/>
  <c r="U714" i="2"/>
  <c r="T714" i="2"/>
  <c r="R714" i="2"/>
  <c r="Q714" i="2"/>
  <c r="L714" i="2"/>
  <c r="X713" i="2"/>
  <c r="W713" i="2"/>
  <c r="V713" i="2"/>
  <c r="U713" i="2"/>
  <c r="T713" i="2"/>
  <c r="R713" i="2"/>
  <c r="Q713" i="2"/>
  <c r="L713" i="2"/>
  <c r="X712" i="2"/>
  <c r="W712" i="2"/>
  <c r="V712" i="2"/>
  <c r="U712" i="2"/>
  <c r="T712" i="2"/>
  <c r="R712" i="2"/>
  <c r="Q712" i="2"/>
  <c r="L712" i="2"/>
  <c r="X711" i="2"/>
  <c r="W711" i="2"/>
  <c r="V711" i="2"/>
  <c r="U711" i="2"/>
  <c r="T711" i="2"/>
  <c r="R711" i="2"/>
  <c r="Q711" i="2"/>
  <c r="L711" i="2"/>
  <c r="X710" i="2"/>
  <c r="W710" i="2"/>
  <c r="V710" i="2"/>
  <c r="U710" i="2"/>
  <c r="T710" i="2"/>
  <c r="R710" i="2"/>
  <c r="Q710" i="2"/>
  <c r="L710" i="2"/>
  <c r="X709" i="2"/>
  <c r="W709" i="2"/>
  <c r="V709" i="2"/>
  <c r="U709" i="2"/>
  <c r="T709" i="2"/>
  <c r="R709" i="2"/>
  <c r="Q709" i="2"/>
  <c r="L709" i="2"/>
  <c r="X708" i="2"/>
  <c r="W708" i="2"/>
  <c r="V708" i="2"/>
  <c r="U708" i="2"/>
  <c r="T708" i="2"/>
  <c r="R708" i="2"/>
  <c r="Q708" i="2"/>
  <c r="L708" i="2"/>
  <c r="X707" i="2"/>
  <c r="W707" i="2"/>
  <c r="V707" i="2"/>
  <c r="U707" i="2"/>
  <c r="T707" i="2"/>
  <c r="R707" i="2"/>
  <c r="Q707" i="2"/>
  <c r="L707" i="2"/>
  <c r="X706" i="2"/>
  <c r="W706" i="2"/>
  <c r="V706" i="2"/>
  <c r="U706" i="2"/>
  <c r="T706" i="2"/>
  <c r="R706" i="2"/>
  <c r="Q706" i="2"/>
  <c r="L706" i="2"/>
  <c r="X705" i="2"/>
  <c r="W705" i="2"/>
  <c r="V705" i="2"/>
  <c r="U705" i="2"/>
  <c r="T705" i="2"/>
  <c r="R705" i="2"/>
  <c r="Q705" i="2"/>
  <c r="L705" i="2"/>
  <c r="X704" i="2"/>
  <c r="W704" i="2"/>
  <c r="V704" i="2"/>
  <c r="U704" i="2"/>
  <c r="T704" i="2"/>
  <c r="R704" i="2"/>
  <c r="Q704" i="2"/>
  <c r="L704" i="2"/>
  <c r="X703" i="2"/>
  <c r="W703" i="2"/>
  <c r="V703" i="2"/>
  <c r="U703" i="2"/>
  <c r="T703" i="2"/>
  <c r="R703" i="2"/>
  <c r="Q703" i="2"/>
  <c r="L703" i="2"/>
  <c r="X702" i="2"/>
  <c r="W702" i="2"/>
  <c r="V702" i="2"/>
  <c r="U702" i="2"/>
  <c r="T702" i="2"/>
  <c r="R702" i="2"/>
  <c r="Q702" i="2"/>
  <c r="L702" i="2"/>
  <c r="X701" i="2"/>
  <c r="W701" i="2"/>
  <c r="V701" i="2"/>
  <c r="U701" i="2"/>
  <c r="T701" i="2"/>
  <c r="R701" i="2"/>
  <c r="Q701" i="2"/>
  <c r="L701" i="2"/>
  <c r="X700" i="2"/>
  <c r="W700" i="2"/>
  <c r="V700" i="2"/>
  <c r="U700" i="2"/>
  <c r="T700" i="2"/>
  <c r="R700" i="2"/>
  <c r="Q700" i="2"/>
  <c r="L700" i="2"/>
  <c r="X699" i="2"/>
  <c r="W699" i="2"/>
  <c r="V699" i="2"/>
  <c r="U699" i="2"/>
  <c r="T699" i="2"/>
  <c r="R699" i="2"/>
  <c r="Q699" i="2"/>
  <c r="L699" i="2"/>
  <c r="X698" i="2"/>
  <c r="W698" i="2"/>
  <c r="V698" i="2"/>
  <c r="U698" i="2"/>
  <c r="T698" i="2"/>
  <c r="R698" i="2"/>
  <c r="Q698" i="2"/>
  <c r="L698" i="2"/>
  <c r="X697" i="2"/>
  <c r="W697" i="2"/>
  <c r="V697" i="2"/>
  <c r="U697" i="2"/>
  <c r="T697" i="2"/>
  <c r="R697" i="2"/>
  <c r="Q697" i="2"/>
  <c r="L697" i="2"/>
  <c r="X696" i="2"/>
  <c r="W696" i="2"/>
  <c r="V696" i="2"/>
  <c r="U696" i="2"/>
  <c r="T696" i="2"/>
  <c r="R696" i="2"/>
  <c r="Q696" i="2"/>
  <c r="L696" i="2"/>
  <c r="X695" i="2"/>
  <c r="W695" i="2"/>
  <c r="V695" i="2"/>
  <c r="U695" i="2"/>
  <c r="T695" i="2"/>
  <c r="R695" i="2"/>
  <c r="Q695" i="2"/>
  <c r="L695" i="2"/>
  <c r="X694" i="2"/>
  <c r="W694" i="2"/>
  <c r="V694" i="2"/>
  <c r="U694" i="2"/>
  <c r="T694" i="2"/>
  <c r="R694" i="2"/>
  <c r="Q694" i="2"/>
  <c r="L694" i="2"/>
  <c r="X693" i="2"/>
  <c r="W693" i="2"/>
  <c r="V693" i="2"/>
  <c r="U693" i="2"/>
  <c r="T693" i="2"/>
  <c r="R693" i="2"/>
  <c r="Q693" i="2"/>
  <c r="L693" i="2"/>
  <c r="X692" i="2"/>
  <c r="W692" i="2"/>
  <c r="V692" i="2"/>
  <c r="U692" i="2"/>
  <c r="T692" i="2"/>
  <c r="R692" i="2"/>
  <c r="Q692" i="2"/>
  <c r="L692" i="2"/>
  <c r="X691" i="2"/>
  <c r="W691" i="2"/>
  <c r="V691" i="2"/>
  <c r="U691" i="2"/>
  <c r="T691" i="2"/>
  <c r="R691" i="2"/>
  <c r="Q691" i="2"/>
  <c r="L691" i="2"/>
  <c r="X690" i="2"/>
  <c r="W690" i="2"/>
  <c r="V690" i="2"/>
  <c r="U690" i="2"/>
  <c r="T690" i="2"/>
  <c r="R690" i="2"/>
  <c r="Q690" i="2"/>
  <c r="L690" i="2"/>
  <c r="X689" i="2"/>
  <c r="W689" i="2"/>
  <c r="V689" i="2"/>
  <c r="U689" i="2"/>
  <c r="T689" i="2"/>
  <c r="R689" i="2"/>
  <c r="Q689" i="2"/>
  <c r="L689" i="2"/>
  <c r="X688" i="2"/>
  <c r="W688" i="2"/>
  <c r="V688" i="2"/>
  <c r="U688" i="2"/>
  <c r="T688" i="2"/>
  <c r="R688" i="2"/>
  <c r="Q688" i="2"/>
  <c r="L688" i="2"/>
  <c r="X687" i="2"/>
  <c r="W687" i="2"/>
  <c r="V687" i="2"/>
  <c r="U687" i="2"/>
  <c r="T687" i="2"/>
  <c r="R687" i="2"/>
  <c r="Q687" i="2"/>
  <c r="L687" i="2"/>
  <c r="X686" i="2"/>
  <c r="W686" i="2"/>
  <c r="V686" i="2"/>
  <c r="U686" i="2"/>
  <c r="T686" i="2"/>
  <c r="R686" i="2"/>
  <c r="Q686" i="2"/>
  <c r="L686" i="2"/>
  <c r="X685" i="2"/>
  <c r="W685" i="2"/>
  <c r="V685" i="2"/>
  <c r="U685" i="2"/>
  <c r="T685" i="2"/>
  <c r="R685" i="2"/>
  <c r="Q685" i="2"/>
  <c r="L685" i="2"/>
  <c r="X684" i="2"/>
  <c r="W684" i="2"/>
  <c r="V684" i="2"/>
  <c r="U684" i="2"/>
  <c r="T684" i="2"/>
  <c r="R684" i="2"/>
  <c r="Q684" i="2"/>
  <c r="L684" i="2"/>
  <c r="X683" i="2"/>
  <c r="W683" i="2"/>
  <c r="V683" i="2"/>
  <c r="U683" i="2"/>
  <c r="T683" i="2"/>
  <c r="R683" i="2"/>
  <c r="Q683" i="2"/>
  <c r="L683" i="2"/>
  <c r="X682" i="2"/>
  <c r="W682" i="2"/>
  <c r="V682" i="2"/>
  <c r="U682" i="2"/>
  <c r="T682" i="2"/>
  <c r="R682" i="2"/>
  <c r="Q682" i="2"/>
  <c r="L682" i="2"/>
  <c r="X681" i="2"/>
  <c r="W681" i="2"/>
  <c r="V681" i="2"/>
  <c r="U681" i="2"/>
  <c r="T681" i="2"/>
  <c r="R681" i="2"/>
  <c r="Q681" i="2"/>
  <c r="L681" i="2"/>
  <c r="X680" i="2"/>
  <c r="W680" i="2"/>
  <c r="V680" i="2"/>
  <c r="U680" i="2"/>
  <c r="T680" i="2"/>
  <c r="R680" i="2"/>
  <c r="Q680" i="2"/>
  <c r="L680" i="2"/>
  <c r="X679" i="2"/>
  <c r="W679" i="2"/>
  <c r="V679" i="2"/>
  <c r="U679" i="2"/>
  <c r="T679" i="2"/>
  <c r="R679" i="2"/>
  <c r="Q679" i="2"/>
  <c r="L679" i="2"/>
  <c r="X678" i="2"/>
  <c r="W678" i="2"/>
  <c r="V678" i="2"/>
  <c r="U678" i="2"/>
  <c r="T678" i="2"/>
  <c r="R678" i="2"/>
  <c r="Q678" i="2"/>
  <c r="L678" i="2"/>
  <c r="X677" i="2"/>
  <c r="W677" i="2"/>
  <c r="V677" i="2"/>
  <c r="U677" i="2"/>
  <c r="T677" i="2"/>
  <c r="R677" i="2"/>
  <c r="Q677" i="2"/>
  <c r="L677" i="2"/>
  <c r="X676" i="2"/>
  <c r="W676" i="2"/>
  <c r="V676" i="2"/>
  <c r="U676" i="2"/>
  <c r="T676" i="2"/>
  <c r="R676" i="2"/>
  <c r="Q676" i="2"/>
  <c r="L676" i="2"/>
  <c r="X675" i="2"/>
  <c r="W675" i="2"/>
  <c r="V675" i="2"/>
  <c r="U675" i="2"/>
  <c r="T675" i="2"/>
  <c r="R675" i="2"/>
  <c r="Q675" i="2"/>
  <c r="L675" i="2"/>
  <c r="X674" i="2"/>
  <c r="W674" i="2"/>
  <c r="V674" i="2"/>
  <c r="U674" i="2"/>
  <c r="T674" i="2"/>
  <c r="R674" i="2"/>
  <c r="Q674" i="2"/>
  <c r="L674" i="2"/>
  <c r="X673" i="2"/>
  <c r="W673" i="2"/>
  <c r="V673" i="2"/>
  <c r="U673" i="2"/>
  <c r="T673" i="2"/>
  <c r="R673" i="2"/>
  <c r="Q673" i="2"/>
  <c r="L673" i="2"/>
  <c r="X672" i="2"/>
  <c r="W672" i="2"/>
  <c r="V672" i="2"/>
  <c r="U672" i="2"/>
  <c r="T672" i="2"/>
  <c r="R672" i="2"/>
  <c r="Q672" i="2"/>
  <c r="L672" i="2"/>
  <c r="X671" i="2"/>
  <c r="W671" i="2"/>
  <c r="V671" i="2"/>
  <c r="U671" i="2"/>
  <c r="T671" i="2"/>
  <c r="R671" i="2"/>
  <c r="Q671" i="2"/>
  <c r="L671" i="2"/>
  <c r="X670" i="2"/>
  <c r="W670" i="2"/>
  <c r="V670" i="2"/>
  <c r="U670" i="2"/>
  <c r="T670" i="2"/>
  <c r="R670" i="2"/>
  <c r="Q670" i="2"/>
  <c r="L670" i="2"/>
  <c r="X669" i="2"/>
  <c r="W669" i="2"/>
  <c r="V669" i="2"/>
  <c r="U669" i="2"/>
  <c r="T669" i="2"/>
  <c r="R669" i="2"/>
  <c r="Q669" i="2"/>
  <c r="L669" i="2"/>
  <c r="X668" i="2"/>
  <c r="W668" i="2"/>
  <c r="V668" i="2"/>
  <c r="U668" i="2"/>
  <c r="T668" i="2"/>
  <c r="R668" i="2"/>
  <c r="Q668" i="2"/>
  <c r="L668" i="2"/>
  <c r="X667" i="2"/>
  <c r="W667" i="2"/>
  <c r="V667" i="2"/>
  <c r="U667" i="2"/>
  <c r="T667" i="2"/>
  <c r="R667" i="2"/>
  <c r="Q667" i="2"/>
  <c r="L667" i="2"/>
  <c r="X666" i="2"/>
  <c r="W666" i="2"/>
  <c r="V666" i="2"/>
  <c r="U666" i="2"/>
  <c r="T666" i="2"/>
  <c r="R666" i="2"/>
  <c r="Q666" i="2"/>
  <c r="L666" i="2"/>
  <c r="X665" i="2"/>
  <c r="W665" i="2"/>
  <c r="V665" i="2"/>
  <c r="U665" i="2"/>
  <c r="T665" i="2"/>
  <c r="R665" i="2"/>
  <c r="Q665" i="2"/>
  <c r="L665" i="2"/>
  <c r="X664" i="2"/>
  <c r="W664" i="2"/>
  <c r="V664" i="2"/>
  <c r="U664" i="2"/>
  <c r="T664" i="2"/>
  <c r="R664" i="2"/>
  <c r="Q664" i="2"/>
  <c r="L664" i="2"/>
  <c r="X663" i="2"/>
  <c r="W663" i="2"/>
  <c r="V663" i="2"/>
  <c r="U663" i="2"/>
  <c r="T663" i="2"/>
  <c r="R663" i="2"/>
  <c r="Q663" i="2"/>
  <c r="L663" i="2"/>
  <c r="X662" i="2"/>
  <c r="W662" i="2"/>
  <c r="V662" i="2"/>
  <c r="U662" i="2"/>
  <c r="T662" i="2"/>
  <c r="R662" i="2"/>
  <c r="Q662" i="2"/>
  <c r="L662" i="2"/>
  <c r="X661" i="2"/>
  <c r="W661" i="2"/>
  <c r="V661" i="2"/>
  <c r="U661" i="2"/>
  <c r="T661" i="2"/>
  <c r="R661" i="2"/>
  <c r="Q661" i="2"/>
  <c r="L661" i="2"/>
  <c r="X660" i="2"/>
  <c r="W660" i="2"/>
  <c r="V660" i="2"/>
  <c r="U660" i="2"/>
  <c r="T660" i="2"/>
  <c r="R660" i="2"/>
  <c r="Q660" i="2"/>
  <c r="L660" i="2"/>
  <c r="X659" i="2"/>
  <c r="W659" i="2"/>
  <c r="V659" i="2"/>
  <c r="U659" i="2"/>
  <c r="T659" i="2"/>
  <c r="R659" i="2"/>
  <c r="Q659" i="2"/>
  <c r="L659" i="2"/>
  <c r="X658" i="2"/>
  <c r="W658" i="2"/>
  <c r="V658" i="2"/>
  <c r="U658" i="2"/>
  <c r="T658" i="2"/>
  <c r="R658" i="2"/>
  <c r="Q658" i="2"/>
  <c r="L658" i="2"/>
  <c r="X657" i="2"/>
  <c r="W657" i="2"/>
  <c r="V657" i="2"/>
  <c r="U657" i="2"/>
  <c r="T657" i="2"/>
  <c r="R657" i="2"/>
  <c r="Q657" i="2"/>
  <c r="L657" i="2"/>
  <c r="X656" i="2"/>
  <c r="W656" i="2"/>
  <c r="V656" i="2"/>
  <c r="U656" i="2"/>
  <c r="T656" i="2"/>
  <c r="R656" i="2"/>
  <c r="Q656" i="2"/>
  <c r="L656" i="2"/>
  <c r="X655" i="2"/>
  <c r="W655" i="2"/>
  <c r="V655" i="2"/>
  <c r="U655" i="2"/>
  <c r="T655" i="2"/>
  <c r="R655" i="2"/>
  <c r="Q655" i="2"/>
  <c r="L655" i="2"/>
  <c r="X654" i="2"/>
  <c r="W654" i="2"/>
  <c r="V654" i="2"/>
  <c r="U654" i="2"/>
  <c r="T654" i="2"/>
  <c r="R654" i="2"/>
  <c r="Q654" i="2"/>
  <c r="L654" i="2"/>
  <c r="X653" i="2"/>
  <c r="W653" i="2"/>
  <c r="V653" i="2"/>
  <c r="U653" i="2"/>
  <c r="T653" i="2"/>
  <c r="R653" i="2"/>
  <c r="Q653" i="2"/>
  <c r="L653" i="2"/>
  <c r="X652" i="2"/>
  <c r="W652" i="2"/>
  <c r="V652" i="2"/>
  <c r="U652" i="2"/>
  <c r="T652" i="2"/>
  <c r="R652" i="2"/>
  <c r="Q652" i="2"/>
  <c r="L652" i="2"/>
  <c r="X651" i="2"/>
  <c r="W651" i="2"/>
  <c r="V651" i="2"/>
  <c r="U651" i="2"/>
  <c r="T651" i="2"/>
  <c r="R651" i="2"/>
  <c r="Q651" i="2"/>
  <c r="L651" i="2"/>
  <c r="X650" i="2"/>
  <c r="W650" i="2"/>
  <c r="V650" i="2"/>
  <c r="U650" i="2"/>
  <c r="T650" i="2"/>
  <c r="R650" i="2"/>
  <c r="Q650" i="2"/>
  <c r="L650" i="2"/>
  <c r="X649" i="2"/>
  <c r="W649" i="2"/>
  <c r="V649" i="2"/>
  <c r="U649" i="2"/>
  <c r="T649" i="2"/>
  <c r="R649" i="2"/>
  <c r="Q649" i="2"/>
  <c r="L649" i="2"/>
  <c r="X648" i="2"/>
  <c r="W648" i="2"/>
  <c r="V648" i="2"/>
  <c r="U648" i="2"/>
  <c r="T648" i="2"/>
  <c r="R648" i="2"/>
  <c r="Q648" i="2"/>
  <c r="L648" i="2"/>
  <c r="X647" i="2"/>
  <c r="W647" i="2"/>
  <c r="V647" i="2"/>
  <c r="U647" i="2"/>
  <c r="T647" i="2"/>
  <c r="R647" i="2"/>
  <c r="Q647" i="2"/>
  <c r="L647" i="2"/>
  <c r="X646" i="2"/>
  <c r="W646" i="2"/>
  <c r="V646" i="2"/>
  <c r="U646" i="2"/>
  <c r="T646" i="2"/>
  <c r="R646" i="2"/>
  <c r="Q646" i="2"/>
  <c r="L646" i="2"/>
  <c r="X645" i="2"/>
  <c r="W645" i="2"/>
  <c r="V645" i="2"/>
  <c r="U645" i="2"/>
  <c r="T645" i="2"/>
  <c r="R645" i="2"/>
  <c r="Q645" i="2"/>
  <c r="L645" i="2"/>
  <c r="X644" i="2"/>
  <c r="W644" i="2"/>
  <c r="V644" i="2"/>
  <c r="U644" i="2"/>
  <c r="T644" i="2"/>
  <c r="R644" i="2"/>
  <c r="Q644" i="2"/>
  <c r="L644" i="2"/>
  <c r="X643" i="2"/>
  <c r="W643" i="2"/>
  <c r="V643" i="2"/>
  <c r="U643" i="2"/>
  <c r="T643" i="2"/>
  <c r="R643" i="2"/>
  <c r="Q643" i="2"/>
  <c r="L643" i="2"/>
  <c r="X642" i="2"/>
  <c r="W642" i="2"/>
  <c r="V642" i="2"/>
  <c r="U642" i="2"/>
  <c r="T642" i="2"/>
  <c r="R642" i="2"/>
  <c r="Q642" i="2"/>
  <c r="L642" i="2"/>
  <c r="X641" i="2"/>
  <c r="W641" i="2"/>
  <c r="V641" i="2"/>
  <c r="U641" i="2"/>
  <c r="T641" i="2"/>
  <c r="R641" i="2"/>
  <c r="Q641" i="2"/>
  <c r="L641" i="2"/>
  <c r="X640" i="2"/>
  <c r="W640" i="2"/>
  <c r="V640" i="2"/>
  <c r="U640" i="2"/>
  <c r="T640" i="2"/>
  <c r="R640" i="2"/>
  <c r="Q640" i="2"/>
  <c r="L640" i="2"/>
  <c r="X639" i="2"/>
  <c r="W639" i="2"/>
  <c r="V639" i="2"/>
  <c r="U639" i="2"/>
  <c r="T639" i="2"/>
  <c r="R639" i="2"/>
  <c r="Q639" i="2"/>
  <c r="L639" i="2"/>
  <c r="X638" i="2"/>
  <c r="W638" i="2"/>
  <c r="V638" i="2"/>
  <c r="U638" i="2"/>
  <c r="T638" i="2"/>
  <c r="R638" i="2"/>
  <c r="Q638" i="2"/>
  <c r="L638" i="2"/>
  <c r="X637" i="2"/>
  <c r="W637" i="2"/>
  <c r="V637" i="2"/>
  <c r="U637" i="2"/>
  <c r="T637" i="2"/>
  <c r="R637" i="2"/>
  <c r="Q637" i="2"/>
  <c r="L637" i="2"/>
  <c r="X636" i="2"/>
  <c r="W636" i="2"/>
  <c r="V636" i="2"/>
  <c r="U636" i="2"/>
  <c r="T636" i="2"/>
  <c r="R636" i="2"/>
  <c r="Q636" i="2"/>
  <c r="L636" i="2"/>
  <c r="X635" i="2"/>
  <c r="W635" i="2"/>
  <c r="V635" i="2"/>
  <c r="U635" i="2"/>
  <c r="T635" i="2"/>
  <c r="R635" i="2"/>
  <c r="Q635" i="2"/>
  <c r="L635" i="2"/>
  <c r="X634" i="2"/>
  <c r="W634" i="2"/>
  <c r="V634" i="2"/>
  <c r="U634" i="2"/>
  <c r="T634" i="2"/>
  <c r="R634" i="2"/>
  <c r="Q634" i="2"/>
  <c r="L634" i="2"/>
  <c r="X633" i="2"/>
  <c r="W633" i="2"/>
  <c r="V633" i="2"/>
  <c r="U633" i="2"/>
  <c r="T633" i="2"/>
  <c r="R633" i="2"/>
  <c r="Q633" i="2"/>
  <c r="L633" i="2"/>
  <c r="X632" i="2"/>
  <c r="W632" i="2"/>
  <c r="V632" i="2"/>
  <c r="U632" i="2"/>
  <c r="T632" i="2"/>
  <c r="R632" i="2"/>
  <c r="Q632" i="2"/>
  <c r="L632" i="2"/>
  <c r="X631" i="2"/>
  <c r="W631" i="2"/>
  <c r="V631" i="2"/>
  <c r="U631" i="2"/>
  <c r="T631" i="2"/>
  <c r="R631" i="2"/>
  <c r="Q631" i="2"/>
  <c r="L631" i="2"/>
  <c r="X630" i="2"/>
  <c r="W630" i="2"/>
  <c r="V630" i="2"/>
  <c r="U630" i="2"/>
  <c r="T630" i="2"/>
  <c r="R630" i="2"/>
  <c r="Q630" i="2"/>
  <c r="L630" i="2"/>
  <c r="X629" i="2"/>
  <c r="W629" i="2"/>
  <c r="V629" i="2"/>
  <c r="U629" i="2"/>
  <c r="T629" i="2"/>
  <c r="R629" i="2"/>
  <c r="Q629" i="2"/>
  <c r="L629" i="2"/>
  <c r="X628" i="2"/>
  <c r="W628" i="2"/>
  <c r="V628" i="2"/>
  <c r="U628" i="2"/>
  <c r="T628" i="2"/>
  <c r="R628" i="2"/>
  <c r="Q628" i="2"/>
  <c r="L628" i="2"/>
  <c r="X627" i="2"/>
  <c r="W627" i="2"/>
  <c r="V627" i="2"/>
  <c r="U627" i="2"/>
  <c r="T627" i="2"/>
  <c r="R627" i="2"/>
  <c r="Q627" i="2"/>
  <c r="L627" i="2"/>
  <c r="X626" i="2"/>
  <c r="W626" i="2"/>
  <c r="V626" i="2"/>
  <c r="U626" i="2"/>
  <c r="T626" i="2"/>
  <c r="R626" i="2"/>
  <c r="Q626" i="2"/>
  <c r="L626" i="2"/>
  <c r="X625" i="2"/>
  <c r="W625" i="2"/>
  <c r="V625" i="2"/>
  <c r="U625" i="2"/>
  <c r="T625" i="2"/>
  <c r="R625" i="2"/>
  <c r="Q625" i="2"/>
  <c r="L625" i="2"/>
  <c r="X624" i="2"/>
  <c r="W624" i="2"/>
  <c r="V624" i="2"/>
  <c r="U624" i="2"/>
  <c r="T624" i="2"/>
  <c r="R624" i="2"/>
  <c r="Q624" i="2"/>
  <c r="L624" i="2"/>
  <c r="X623" i="2"/>
  <c r="W623" i="2"/>
  <c r="V623" i="2"/>
  <c r="U623" i="2"/>
  <c r="T623" i="2"/>
  <c r="R623" i="2"/>
  <c r="Q623" i="2"/>
  <c r="L623" i="2"/>
  <c r="X622" i="2"/>
  <c r="W622" i="2"/>
  <c r="V622" i="2"/>
  <c r="U622" i="2"/>
  <c r="T622" i="2"/>
  <c r="R622" i="2"/>
  <c r="Q622" i="2"/>
  <c r="L622" i="2"/>
  <c r="X621" i="2"/>
  <c r="W621" i="2"/>
  <c r="V621" i="2"/>
  <c r="U621" i="2"/>
  <c r="T621" i="2"/>
  <c r="R621" i="2"/>
  <c r="Q621" i="2"/>
  <c r="L621" i="2"/>
  <c r="X620" i="2"/>
  <c r="W620" i="2"/>
  <c r="V620" i="2"/>
  <c r="U620" i="2"/>
  <c r="T620" i="2"/>
  <c r="R620" i="2"/>
  <c r="Q620" i="2"/>
  <c r="L620" i="2"/>
  <c r="X619" i="2"/>
  <c r="W619" i="2"/>
  <c r="V619" i="2"/>
  <c r="U619" i="2"/>
  <c r="T619" i="2"/>
  <c r="R619" i="2"/>
  <c r="Q619" i="2"/>
  <c r="L619" i="2"/>
  <c r="X618" i="2"/>
  <c r="W618" i="2"/>
  <c r="V618" i="2"/>
  <c r="U618" i="2"/>
  <c r="T618" i="2"/>
  <c r="R618" i="2"/>
  <c r="Q618" i="2"/>
  <c r="L618" i="2"/>
  <c r="X617" i="2"/>
  <c r="W617" i="2"/>
  <c r="V617" i="2"/>
  <c r="U617" i="2"/>
  <c r="T617" i="2"/>
  <c r="R617" i="2"/>
  <c r="Q617" i="2"/>
  <c r="L617" i="2"/>
  <c r="X616" i="2"/>
  <c r="W616" i="2"/>
  <c r="V616" i="2"/>
  <c r="U616" i="2"/>
  <c r="T616" i="2"/>
  <c r="R616" i="2"/>
  <c r="Q616" i="2"/>
  <c r="L616" i="2"/>
  <c r="X615" i="2"/>
  <c r="W615" i="2"/>
  <c r="V615" i="2"/>
  <c r="U615" i="2"/>
  <c r="T615" i="2"/>
  <c r="R615" i="2"/>
  <c r="Q615" i="2"/>
  <c r="L615" i="2"/>
  <c r="X614" i="2"/>
  <c r="W614" i="2"/>
  <c r="V614" i="2"/>
  <c r="U614" i="2"/>
  <c r="T614" i="2"/>
  <c r="R614" i="2"/>
  <c r="Q614" i="2"/>
  <c r="L614" i="2"/>
  <c r="X613" i="2"/>
  <c r="W613" i="2"/>
  <c r="V613" i="2"/>
  <c r="U613" i="2"/>
  <c r="T613" i="2"/>
  <c r="R613" i="2"/>
  <c r="Q613" i="2"/>
  <c r="L613" i="2"/>
  <c r="X612" i="2"/>
  <c r="W612" i="2"/>
  <c r="V612" i="2"/>
  <c r="U612" i="2"/>
  <c r="T612" i="2"/>
  <c r="R612" i="2"/>
  <c r="Q612" i="2"/>
  <c r="L612" i="2"/>
  <c r="X611" i="2"/>
  <c r="W611" i="2"/>
  <c r="V611" i="2"/>
  <c r="U611" i="2"/>
  <c r="T611" i="2"/>
  <c r="R611" i="2"/>
  <c r="Q611" i="2"/>
  <c r="L611" i="2"/>
  <c r="X610" i="2"/>
  <c r="W610" i="2"/>
  <c r="V610" i="2"/>
  <c r="U610" i="2"/>
  <c r="T610" i="2"/>
  <c r="R610" i="2"/>
  <c r="Q610" i="2"/>
  <c r="L610" i="2"/>
  <c r="X609" i="2"/>
  <c r="W609" i="2"/>
  <c r="V609" i="2"/>
  <c r="U609" i="2"/>
  <c r="T609" i="2"/>
  <c r="R609" i="2"/>
  <c r="Q609" i="2"/>
  <c r="L609" i="2"/>
  <c r="X608" i="2"/>
  <c r="W608" i="2"/>
  <c r="V608" i="2"/>
  <c r="U608" i="2"/>
  <c r="T608" i="2"/>
  <c r="R608" i="2"/>
  <c r="Q608" i="2"/>
  <c r="L608" i="2"/>
  <c r="X607" i="2"/>
  <c r="W607" i="2"/>
  <c r="V607" i="2"/>
  <c r="U607" i="2"/>
  <c r="T607" i="2"/>
  <c r="R607" i="2"/>
  <c r="Q607" i="2"/>
  <c r="L607" i="2"/>
  <c r="X606" i="2"/>
  <c r="W606" i="2"/>
  <c r="V606" i="2"/>
  <c r="U606" i="2"/>
  <c r="T606" i="2"/>
  <c r="R606" i="2"/>
  <c r="Q606" i="2"/>
  <c r="L606" i="2"/>
  <c r="X605" i="2"/>
  <c r="W605" i="2"/>
  <c r="V605" i="2"/>
  <c r="U605" i="2"/>
  <c r="T605" i="2"/>
  <c r="R605" i="2"/>
  <c r="Q605" i="2"/>
  <c r="L605" i="2"/>
  <c r="X604" i="2"/>
  <c r="W604" i="2"/>
  <c r="V604" i="2"/>
  <c r="U604" i="2"/>
  <c r="T604" i="2"/>
  <c r="R604" i="2"/>
  <c r="Q604" i="2"/>
  <c r="L604" i="2"/>
  <c r="X603" i="2"/>
  <c r="W603" i="2"/>
  <c r="V603" i="2"/>
  <c r="U603" i="2"/>
  <c r="T603" i="2"/>
  <c r="R603" i="2"/>
  <c r="Q603" i="2"/>
  <c r="L603" i="2"/>
  <c r="X602" i="2"/>
  <c r="W602" i="2"/>
  <c r="V602" i="2"/>
  <c r="U602" i="2"/>
  <c r="T602" i="2"/>
  <c r="R602" i="2"/>
  <c r="Q602" i="2"/>
  <c r="L602" i="2"/>
  <c r="X601" i="2"/>
  <c r="W601" i="2"/>
  <c r="V601" i="2"/>
  <c r="U601" i="2"/>
  <c r="T601" i="2"/>
  <c r="R601" i="2"/>
  <c r="Q601" i="2"/>
  <c r="L601" i="2"/>
  <c r="X600" i="2"/>
  <c r="W600" i="2"/>
  <c r="V600" i="2"/>
  <c r="U600" i="2"/>
  <c r="T600" i="2"/>
  <c r="R600" i="2"/>
  <c r="Q600" i="2"/>
  <c r="L600" i="2"/>
  <c r="X599" i="2"/>
  <c r="W599" i="2"/>
  <c r="V599" i="2"/>
  <c r="U599" i="2"/>
  <c r="T599" i="2"/>
  <c r="R599" i="2"/>
  <c r="Q599" i="2"/>
  <c r="L599" i="2"/>
  <c r="X598" i="2"/>
  <c r="W598" i="2"/>
  <c r="V598" i="2"/>
  <c r="U598" i="2"/>
  <c r="T598" i="2"/>
  <c r="R598" i="2"/>
  <c r="Q598" i="2"/>
  <c r="L598" i="2"/>
  <c r="X597" i="2"/>
  <c r="W597" i="2"/>
  <c r="V597" i="2"/>
  <c r="U597" i="2"/>
  <c r="T597" i="2"/>
  <c r="R597" i="2"/>
  <c r="Q597" i="2"/>
  <c r="L597" i="2"/>
  <c r="X596" i="2"/>
  <c r="W596" i="2"/>
  <c r="V596" i="2"/>
  <c r="U596" i="2"/>
  <c r="T596" i="2"/>
  <c r="R596" i="2"/>
  <c r="Q596" i="2"/>
  <c r="L596" i="2"/>
  <c r="X595" i="2"/>
  <c r="W595" i="2"/>
  <c r="V595" i="2"/>
  <c r="U595" i="2"/>
  <c r="T595" i="2"/>
  <c r="R595" i="2"/>
  <c r="Q595" i="2"/>
  <c r="L595" i="2"/>
  <c r="X594" i="2"/>
  <c r="W594" i="2"/>
  <c r="V594" i="2"/>
  <c r="U594" i="2"/>
  <c r="T594" i="2"/>
  <c r="R594" i="2"/>
  <c r="Q594" i="2"/>
  <c r="L594" i="2"/>
  <c r="X593" i="2"/>
  <c r="W593" i="2"/>
  <c r="V593" i="2"/>
  <c r="U593" i="2"/>
  <c r="T593" i="2"/>
  <c r="R593" i="2"/>
  <c r="Q593" i="2"/>
  <c r="L593" i="2"/>
  <c r="X592" i="2"/>
  <c r="W592" i="2"/>
  <c r="V592" i="2"/>
  <c r="U592" i="2"/>
  <c r="T592" i="2"/>
  <c r="R592" i="2"/>
  <c r="Q592" i="2"/>
  <c r="L592" i="2"/>
  <c r="X591" i="2"/>
  <c r="W591" i="2"/>
  <c r="V591" i="2"/>
  <c r="U591" i="2"/>
  <c r="T591" i="2"/>
  <c r="R591" i="2"/>
  <c r="Q591" i="2"/>
  <c r="L591" i="2"/>
  <c r="X590" i="2"/>
  <c r="W590" i="2"/>
  <c r="V590" i="2"/>
  <c r="U590" i="2"/>
  <c r="T590" i="2"/>
  <c r="R590" i="2"/>
  <c r="Q590" i="2"/>
  <c r="L590" i="2"/>
  <c r="X589" i="2"/>
  <c r="W589" i="2"/>
  <c r="V589" i="2"/>
  <c r="U589" i="2"/>
  <c r="T589" i="2"/>
  <c r="R589" i="2"/>
  <c r="Q589" i="2"/>
  <c r="L589" i="2"/>
  <c r="X588" i="2"/>
  <c r="W588" i="2"/>
  <c r="V588" i="2"/>
  <c r="U588" i="2"/>
  <c r="T588" i="2"/>
  <c r="R588" i="2"/>
  <c r="Q588" i="2"/>
  <c r="L588" i="2"/>
  <c r="X587" i="2"/>
  <c r="W587" i="2"/>
  <c r="V587" i="2"/>
  <c r="U587" i="2"/>
  <c r="T587" i="2"/>
  <c r="R587" i="2"/>
  <c r="Q587" i="2"/>
  <c r="L587" i="2"/>
  <c r="X586" i="2"/>
  <c r="W586" i="2"/>
  <c r="V586" i="2"/>
  <c r="U586" i="2"/>
  <c r="T586" i="2"/>
  <c r="R586" i="2"/>
  <c r="Q586" i="2"/>
  <c r="L586" i="2"/>
  <c r="X585" i="2"/>
  <c r="W585" i="2"/>
  <c r="V585" i="2"/>
  <c r="U585" i="2"/>
  <c r="T585" i="2"/>
  <c r="R585" i="2"/>
  <c r="Q585" i="2"/>
  <c r="L585" i="2"/>
  <c r="X584" i="2"/>
  <c r="W584" i="2"/>
  <c r="V584" i="2"/>
  <c r="U584" i="2"/>
  <c r="T584" i="2"/>
  <c r="R584" i="2"/>
  <c r="Q584" i="2"/>
  <c r="L584" i="2"/>
  <c r="X583" i="2"/>
  <c r="W583" i="2"/>
  <c r="V583" i="2"/>
  <c r="U583" i="2"/>
  <c r="T583" i="2"/>
  <c r="R583" i="2"/>
  <c r="Q583" i="2"/>
  <c r="L583" i="2"/>
  <c r="X582" i="2"/>
  <c r="W582" i="2"/>
  <c r="V582" i="2"/>
  <c r="U582" i="2"/>
  <c r="T582" i="2"/>
  <c r="R582" i="2"/>
  <c r="Q582" i="2"/>
  <c r="L582" i="2"/>
  <c r="X581" i="2"/>
  <c r="W581" i="2"/>
  <c r="V581" i="2"/>
  <c r="U581" i="2"/>
  <c r="T581" i="2"/>
  <c r="R581" i="2"/>
  <c r="Q581" i="2"/>
  <c r="L581" i="2"/>
  <c r="X580" i="2"/>
  <c r="W580" i="2"/>
  <c r="V580" i="2"/>
  <c r="U580" i="2"/>
  <c r="T580" i="2"/>
  <c r="R580" i="2"/>
  <c r="Q580" i="2"/>
  <c r="L580" i="2"/>
  <c r="X579" i="2"/>
  <c r="W579" i="2"/>
  <c r="V579" i="2"/>
  <c r="U579" i="2"/>
  <c r="T579" i="2"/>
  <c r="R579" i="2"/>
  <c r="Q579" i="2"/>
  <c r="L579" i="2"/>
  <c r="X578" i="2"/>
  <c r="W578" i="2"/>
  <c r="V578" i="2"/>
  <c r="U578" i="2"/>
  <c r="T578" i="2"/>
  <c r="R578" i="2"/>
  <c r="Q578" i="2"/>
  <c r="L578" i="2"/>
  <c r="X577" i="2"/>
  <c r="W577" i="2"/>
  <c r="V577" i="2"/>
  <c r="U577" i="2"/>
  <c r="T577" i="2"/>
  <c r="R577" i="2"/>
  <c r="Q577" i="2"/>
  <c r="L577" i="2"/>
  <c r="X576" i="2"/>
  <c r="W576" i="2"/>
  <c r="V576" i="2"/>
  <c r="U576" i="2"/>
  <c r="T576" i="2"/>
  <c r="R576" i="2"/>
  <c r="Q576" i="2"/>
  <c r="L576" i="2"/>
  <c r="X575" i="2"/>
  <c r="W575" i="2"/>
  <c r="V575" i="2"/>
  <c r="U575" i="2"/>
  <c r="T575" i="2"/>
  <c r="R575" i="2"/>
  <c r="Q575" i="2"/>
  <c r="L575" i="2"/>
  <c r="X574" i="2"/>
  <c r="W574" i="2"/>
  <c r="V574" i="2"/>
  <c r="U574" i="2"/>
  <c r="T574" i="2"/>
  <c r="R574" i="2"/>
  <c r="Q574" i="2"/>
  <c r="L574" i="2"/>
  <c r="X573" i="2"/>
  <c r="W573" i="2"/>
  <c r="V573" i="2"/>
  <c r="U573" i="2"/>
  <c r="T573" i="2"/>
  <c r="R573" i="2"/>
  <c r="Q573" i="2"/>
  <c r="L573" i="2"/>
  <c r="X572" i="2"/>
  <c r="W572" i="2"/>
  <c r="V572" i="2"/>
  <c r="U572" i="2"/>
  <c r="T572" i="2"/>
  <c r="R572" i="2"/>
  <c r="Q572" i="2"/>
  <c r="L572" i="2"/>
  <c r="X571" i="2"/>
  <c r="W571" i="2"/>
  <c r="V571" i="2"/>
  <c r="U571" i="2"/>
  <c r="T571" i="2"/>
  <c r="R571" i="2"/>
  <c r="Q571" i="2"/>
  <c r="L571" i="2"/>
  <c r="X570" i="2"/>
  <c r="W570" i="2"/>
  <c r="V570" i="2"/>
  <c r="U570" i="2"/>
  <c r="T570" i="2"/>
  <c r="R570" i="2"/>
  <c r="Q570" i="2"/>
  <c r="L570" i="2"/>
  <c r="X569" i="2"/>
  <c r="W569" i="2"/>
  <c r="V569" i="2"/>
  <c r="U569" i="2"/>
  <c r="T569" i="2"/>
  <c r="R569" i="2"/>
  <c r="Q569" i="2"/>
  <c r="L569" i="2"/>
  <c r="X568" i="2"/>
  <c r="W568" i="2"/>
  <c r="V568" i="2"/>
  <c r="U568" i="2"/>
  <c r="T568" i="2"/>
  <c r="R568" i="2"/>
  <c r="Q568" i="2"/>
  <c r="L568" i="2"/>
  <c r="X567" i="2"/>
  <c r="W567" i="2"/>
  <c r="V567" i="2"/>
  <c r="U567" i="2"/>
  <c r="T567" i="2"/>
  <c r="R567" i="2"/>
  <c r="Q567" i="2"/>
  <c r="L567" i="2"/>
  <c r="X566" i="2"/>
  <c r="W566" i="2"/>
  <c r="V566" i="2"/>
  <c r="U566" i="2"/>
  <c r="T566" i="2"/>
  <c r="R566" i="2"/>
  <c r="Q566" i="2"/>
  <c r="L566" i="2"/>
  <c r="X565" i="2"/>
  <c r="W565" i="2"/>
  <c r="V565" i="2"/>
  <c r="U565" i="2"/>
  <c r="T565" i="2"/>
  <c r="R565" i="2"/>
  <c r="Q565" i="2"/>
  <c r="L565" i="2"/>
  <c r="X564" i="2"/>
  <c r="W564" i="2"/>
  <c r="V564" i="2"/>
  <c r="U564" i="2"/>
  <c r="T564" i="2"/>
  <c r="R564" i="2"/>
  <c r="Q564" i="2"/>
  <c r="L564" i="2"/>
  <c r="X563" i="2"/>
  <c r="W563" i="2"/>
  <c r="V563" i="2"/>
  <c r="U563" i="2"/>
  <c r="T563" i="2"/>
  <c r="R563" i="2"/>
  <c r="Q563" i="2"/>
  <c r="L563" i="2"/>
  <c r="X562" i="2"/>
  <c r="W562" i="2"/>
  <c r="V562" i="2"/>
  <c r="U562" i="2"/>
  <c r="T562" i="2"/>
  <c r="R562" i="2"/>
  <c r="Q562" i="2"/>
  <c r="L562" i="2"/>
  <c r="X561" i="2"/>
  <c r="W561" i="2"/>
  <c r="V561" i="2"/>
  <c r="U561" i="2"/>
  <c r="T561" i="2"/>
  <c r="R561" i="2"/>
  <c r="Q561" i="2"/>
  <c r="L561" i="2"/>
  <c r="X560" i="2"/>
  <c r="W560" i="2"/>
  <c r="V560" i="2"/>
  <c r="U560" i="2"/>
  <c r="T560" i="2"/>
  <c r="R560" i="2"/>
  <c r="Q560" i="2"/>
  <c r="L560" i="2"/>
  <c r="X559" i="2"/>
  <c r="W559" i="2"/>
  <c r="V559" i="2"/>
  <c r="U559" i="2"/>
  <c r="T559" i="2"/>
  <c r="R559" i="2"/>
  <c r="Q559" i="2"/>
  <c r="L559" i="2"/>
  <c r="X558" i="2"/>
  <c r="W558" i="2"/>
  <c r="V558" i="2"/>
  <c r="U558" i="2"/>
  <c r="T558" i="2"/>
  <c r="R558" i="2"/>
  <c r="Q558" i="2"/>
  <c r="L558" i="2"/>
  <c r="X557" i="2"/>
  <c r="W557" i="2"/>
  <c r="V557" i="2"/>
  <c r="U557" i="2"/>
  <c r="T557" i="2"/>
  <c r="R557" i="2"/>
  <c r="Q557" i="2"/>
  <c r="L557" i="2"/>
  <c r="X556" i="2"/>
  <c r="W556" i="2"/>
  <c r="V556" i="2"/>
  <c r="U556" i="2"/>
  <c r="T556" i="2"/>
  <c r="R556" i="2"/>
  <c r="Q556" i="2"/>
  <c r="L556" i="2"/>
  <c r="X555" i="2"/>
  <c r="W555" i="2"/>
  <c r="V555" i="2"/>
  <c r="U555" i="2"/>
  <c r="T555" i="2"/>
  <c r="R555" i="2"/>
  <c r="Q555" i="2"/>
  <c r="L555" i="2"/>
  <c r="X554" i="2"/>
  <c r="W554" i="2"/>
  <c r="V554" i="2"/>
  <c r="U554" i="2"/>
  <c r="T554" i="2"/>
  <c r="R554" i="2"/>
  <c r="Q554" i="2"/>
  <c r="L554" i="2"/>
  <c r="X553" i="2"/>
  <c r="W553" i="2"/>
  <c r="V553" i="2"/>
  <c r="U553" i="2"/>
  <c r="T553" i="2"/>
  <c r="R553" i="2"/>
  <c r="Q553" i="2"/>
  <c r="L553" i="2"/>
  <c r="X552" i="2"/>
  <c r="W552" i="2"/>
  <c r="V552" i="2"/>
  <c r="U552" i="2"/>
  <c r="T552" i="2"/>
  <c r="R552" i="2"/>
  <c r="Q552" i="2"/>
  <c r="L552" i="2"/>
  <c r="X551" i="2"/>
  <c r="W551" i="2"/>
  <c r="V551" i="2"/>
  <c r="U551" i="2"/>
  <c r="T551" i="2"/>
  <c r="R551" i="2"/>
  <c r="Q551" i="2"/>
  <c r="L551" i="2"/>
  <c r="X550" i="2"/>
  <c r="W550" i="2"/>
  <c r="V550" i="2"/>
  <c r="U550" i="2"/>
  <c r="T550" i="2"/>
  <c r="R550" i="2"/>
  <c r="Q550" i="2"/>
  <c r="L550" i="2"/>
  <c r="X549" i="2"/>
  <c r="W549" i="2"/>
  <c r="V549" i="2"/>
  <c r="U549" i="2"/>
  <c r="T549" i="2"/>
  <c r="R549" i="2"/>
  <c r="Q549" i="2"/>
  <c r="L549" i="2"/>
  <c r="X548" i="2"/>
  <c r="W548" i="2"/>
  <c r="V548" i="2"/>
  <c r="U548" i="2"/>
  <c r="T548" i="2"/>
  <c r="R548" i="2"/>
  <c r="Q548" i="2"/>
  <c r="L548" i="2"/>
  <c r="X547" i="2"/>
  <c r="W547" i="2"/>
  <c r="V547" i="2"/>
  <c r="U547" i="2"/>
  <c r="T547" i="2"/>
  <c r="R547" i="2"/>
  <c r="Q547" i="2"/>
  <c r="L547" i="2"/>
  <c r="X546" i="2"/>
  <c r="W546" i="2"/>
  <c r="V546" i="2"/>
  <c r="U546" i="2"/>
  <c r="T546" i="2"/>
  <c r="R546" i="2"/>
  <c r="Q546" i="2"/>
  <c r="L546" i="2"/>
  <c r="X545" i="2"/>
  <c r="W545" i="2"/>
  <c r="V545" i="2"/>
  <c r="U545" i="2"/>
  <c r="T545" i="2"/>
  <c r="R545" i="2"/>
  <c r="Q545" i="2"/>
  <c r="L545" i="2"/>
  <c r="X544" i="2"/>
  <c r="W544" i="2"/>
  <c r="V544" i="2"/>
  <c r="U544" i="2"/>
  <c r="T544" i="2"/>
  <c r="R544" i="2"/>
  <c r="Q544" i="2"/>
  <c r="L544" i="2"/>
  <c r="X543" i="2"/>
  <c r="W543" i="2"/>
  <c r="V543" i="2"/>
  <c r="U543" i="2"/>
  <c r="T543" i="2"/>
  <c r="R543" i="2"/>
  <c r="Q543" i="2"/>
  <c r="L543" i="2"/>
  <c r="X542" i="2"/>
  <c r="W542" i="2"/>
  <c r="V542" i="2"/>
  <c r="U542" i="2"/>
  <c r="T542" i="2"/>
  <c r="R542" i="2"/>
  <c r="Q542" i="2"/>
  <c r="L542" i="2"/>
  <c r="X541" i="2"/>
  <c r="W541" i="2"/>
  <c r="V541" i="2"/>
  <c r="U541" i="2"/>
  <c r="T541" i="2"/>
  <c r="R541" i="2"/>
  <c r="Q541" i="2"/>
  <c r="L541" i="2"/>
  <c r="X540" i="2"/>
  <c r="W540" i="2"/>
  <c r="V540" i="2"/>
  <c r="U540" i="2"/>
  <c r="T540" i="2"/>
  <c r="R540" i="2"/>
  <c r="Q540" i="2"/>
  <c r="L540" i="2"/>
  <c r="X539" i="2"/>
  <c r="W539" i="2"/>
  <c r="V539" i="2"/>
  <c r="U539" i="2"/>
  <c r="T539" i="2"/>
  <c r="R539" i="2"/>
  <c r="Q539" i="2"/>
  <c r="L539" i="2"/>
  <c r="X538" i="2"/>
  <c r="W538" i="2"/>
  <c r="V538" i="2"/>
  <c r="U538" i="2"/>
  <c r="T538" i="2"/>
  <c r="R538" i="2"/>
  <c r="Q538" i="2"/>
  <c r="L538" i="2"/>
  <c r="X537" i="2"/>
  <c r="W537" i="2"/>
  <c r="V537" i="2"/>
  <c r="U537" i="2"/>
  <c r="T537" i="2"/>
  <c r="R537" i="2"/>
  <c r="Q537" i="2"/>
  <c r="L537" i="2"/>
  <c r="X536" i="2"/>
  <c r="W536" i="2"/>
  <c r="V536" i="2"/>
  <c r="U536" i="2"/>
  <c r="T536" i="2"/>
  <c r="R536" i="2"/>
  <c r="Q536" i="2"/>
  <c r="L536" i="2"/>
  <c r="X535" i="2"/>
  <c r="W535" i="2"/>
  <c r="V535" i="2"/>
  <c r="U535" i="2"/>
  <c r="T535" i="2"/>
  <c r="R535" i="2"/>
  <c r="Q535" i="2"/>
  <c r="L535" i="2"/>
  <c r="X534" i="2"/>
  <c r="W534" i="2"/>
  <c r="V534" i="2"/>
  <c r="U534" i="2"/>
  <c r="T534" i="2"/>
  <c r="R534" i="2"/>
  <c r="Q534" i="2"/>
  <c r="L534" i="2"/>
  <c r="X533" i="2"/>
  <c r="W533" i="2"/>
  <c r="V533" i="2"/>
  <c r="U533" i="2"/>
  <c r="T533" i="2"/>
  <c r="R533" i="2"/>
  <c r="Q533" i="2"/>
  <c r="L533" i="2"/>
  <c r="X532" i="2"/>
  <c r="W532" i="2"/>
  <c r="V532" i="2"/>
  <c r="U532" i="2"/>
  <c r="T532" i="2"/>
  <c r="R532" i="2"/>
  <c r="Q532" i="2"/>
  <c r="L532" i="2"/>
  <c r="X531" i="2"/>
  <c r="W531" i="2"/>
  <c r="V531" i="2"/>
  <c r="U531" i="2"/>
  <c r="T531" i="2"/>
  <c r="R531" i="2"/>
  <c r="Q531" i="2"/>
  <c r="L531" i="2"/>
  <c r="X530" i="2"/>
  <c r="W530" i="2"/>
  <c r="V530" i="2"/>
  <c r="U530" i="2"/>
  <c r="T530" i="2"/>
  <c r="R530" i="2"/>
  <c r="Q530" i="2"/>
  <c r="L530" i="2"/>
  <c r="X529" i="2"/>
  <c r="W529" i="2"/>
  <c r="V529" i="2"/>
  <c r="U529" i="2"/>
  <c r="T529" i="2"/>
  <c r="R529" i="2"/>
  <c r="Q529" i="2"/>
  <c r="L529" i="2"/>
  <c r="X528" i="2"/>
  <c r="W528" i="2"/>
  <c r="V528" i="2"/>
  <c r="U528" i="2"/>
  <c r="T528" i="2"/>
  <c r="R528" i="2"/>
  <c r="Q528" i="2"/>
  <c r="L528" i="2"/>
  <c r="X527" i="2"/>
  <c r="W527" i="2"/>
  <c r="V527" i="2"/>
  <c r="U527" i="2"/>
  <c r="T527" i="2"/>
  <c r="R527" i="2"/>
  <c r="Q527" i="2"/>
  <c r="L527" i="2"/>
  <c r="X526" i="2"/>
  <c r="W526" i="2"/>
  <c r="V526" i="2"/>
  <c r="U526" i="2"/>
  <c r="T526" i="2"/>
  <c r="R526" i="2"/>
  <c r="Q526" i="2"/>
  <c r="L526" i="2"/>
  <c r="X525" i="2"/>
  <c r="W525" i="2"/>
  <c r="V525" i="2"/>
  <c r="U525" i="2"/>
  <c r="T525" i="2"/>
  <c r="R525" i="2"/>
  <c r="Q525" i="2"/>
  <c r="L525" i="2"/>
  <c r="X524" i="2"/>
  <c r="W524" i="2"/>
  <c r="V524" i="2"/>
  <c r="U524" i="2"/>
  <c r="T524" i="2"/>
  <c r="R524" i="2"/>
  <c r="Q524" i="2"/>
  <c r="L524" i="2"/>
  <c r="X523" i="2"/>
  <c r="W523" i="2"/>
  <c r="V523" i="2"/>
  <c r="U523" i="2"/>
  <c r="T523" i="2"/>
  <c r="R523" i="2"/>
  <c r="Q523" i="2"/>
  <c r="L523" i="2"/>
  <c r="X522" i="2"/>
  <c r="W522" i="2"/>
  <c r="V522" i="2"/>
  <c r="U522" i="2"/>
  <c r="T522" i="2"/>
  <c r="R522" i="2"/>
  <c r="Q522" i="2"/>
  <c r="L522" i="2"/>
  <c r="X521" i="2"/>
  <c r="W521" i="2"/>
  <c r="V521" i="2"/>
  <c r="U521" i="2"/>
  <c r="T521" i="2"/>
  <c r="R521" i="2"/>
  <c r="Q521" i="2"/>
  <c r="L521" i="2"/>
  <c r="X520" i="2"/>
  <c r="W520" i="2"/>
  <c r="V520" i="2"/>
  <c r="U520" i="2"/>
  <c r="T520" i="2"/>
  <c r="R520" i="2"/>
  <c r="Q520" i="2"/>
  <c r="L520" i="2"/>
  <c r="X519" i="2"/>
  <c r="W519" i="2"/>
  <c r="V519" i="2"/>
  <c r="U519" i="2"/>
  <c r="T519" i="2"/>
  <c r="R519" i="2"/>
  <c r="Q519" i="2"/>
  <c r="L519" i="2"/>
  <c r="X518" i="2"/>
  <c r="W518" i="2"/>
  <c r="V518" i="2"/>
  <c r="U518" i="2"/>
  <c r="T518" i="2"/>
  <c r="R518" i="2"/>
  <c r="Q518" i="2"/>
  <c r="L518" i="2"/>
  <c r="X517" i="2"/>
  <c r="W517" i="2"/>
  <c r="V517" i="2"/>
  <c r="U517" i="2"/>
  <c r="T517" i="2"/>
  <c r="R517" i="2"/>
  <c r="Q517" i="2"/>
  <c r="L517" i="2"/>
  <c r="X516" i="2"/>
  <c r="W516" i="2"/>
  <c r="V516" i="2"/>
  <c r="U516" i="2"/>
  <c r="T516" i="2"/>
  <c r="R516" i="2"/>
  <c r="Q516" i="2"/>
  <c r="L516" i="2"/>
  <c r="X515" i="2"/>
  <c r="W515" i="2"/>
  <c r="V515" i="2"/>
  <c r="U515" i="2"/>
  <c r="T515" i="2"/>
  <c r="R515" i="2"/>
  <c r="Q515" i="2"/>
  <c r="L515" i="2"/>
  <c r="X514" i="2"/>
  <c r="W514" i="2"/>
  <c r="V514" i="2"/>
  <c r="U514" i="2"/>
  <c r="T514" i="2"/>
  <c r="R514" i="2"/>
  <c r="Q514" i="2"/>
  <c r="L514" i="2"/>
  <c r="X513" i="2"/>
  <c r="W513" i="2"/>
  <c r="V513" i="2"/>
  <c r="U513" i="2"/>
  <c r="T513" i="2"/>
  <c r="R513" i="2"/>
  <c r="Q513" i="2"/>
  <c r="L513" i="2"/>
  <c r="X512" i="2"/>
  <c r="W512" i="2"/>
  <c r="V512" i="2"/>
  <c r="U512" i="2"/>
  <c r="T512" i="2"/>
  <c r="R512" i="2"/>
  <c r="Q512" i="2"/>
  <c r="L512" i="2"/>
  <c r="X511" i="2"/>
  <c r="W511" i="2"/>
  <c r="V511" i="2"/>
  <c r="U511" i="2"/>
  <c r="T511" i="2"/>
  <c r="R511" i="2"/>
  <c r="Q511" i="2"/>
  <c r="L511" i="2"/>
  <c r="X510" i="2"/>
  <c r="W510" i="2"/>
  <c r="V510" i="2"/>
  <c r="U510" i="2"/>
  <c r="T510" i="2"/>
  <c r="R510" i="2"/>
  <c r="Q510" i="2"/>
  <c r="L510" i="2"/>
  <c r="X509" i="2"/>
  <c r="W509" i="2"/>
  <c r="V509" i="2"/>
  <c r="U509" i="2"/>
  <c r="T509" i="2"/>
  <c r="R509" i="2"/>
  <c r="Q509" i="2"/>
  <c r="L509" i="2"/>
  <c r="X508" i="2"/>
  <c r="W508" i="2"/>
  <c r="V508" i="2"/>
  <c r="U508" i="2"/>
  <c r="T508" i="2"/>
  <c r="R508" i="2"/>
  <c r="Q508" i="2"/>
  <c r="L508" i="2"/>
  <c r="X507" i="2"/>
  <c r="W507" i="2"/>
  <c r="V507" i="2"/>
  <c r="U507" i="2"/>
  <c r="T507" i="2"/>
  <c r="R507" i="2"/>
  <c r="Q507" i="2"/>
  <c r="L507" i="2"/>
  <c r="X506" i="2"/>
  <c r="W506" i="2"/>
  <c r="V506" i="2"/>
  <c r="U506" i="2"/>
  <c r="T506" i="2"/>
  <c r="R506" i="2"/>
  <c r="Q506" i="2"/>
  <c r="L506" i="2"/>
  <c r="X505" i="2"/>
  <c r="W505" i="2"/>
  <c r="V505" i="2"/>
  <c r="U505" i="2"/>
  <c r="T505" i="2"/>
  <c r="R505" i="2"/>
  <c r="Q505" i="2"/>
  <c r="L505" i="2"/>
  <c r="X504" i="2"/>
  <c r="W504" i="2"/>
  <c r="V504" i="2"/>
  <c r="U504" i="2"/>
  <c r="T504" i="2"/>
  <c r="R504" i="2"/>
  <c r="Q504" i="2"/>
  <c r="L504" i="2"/>
  <c r="X503" i="2"/>
  <c r="W503" i="2"/>
  <c r="V503" i="2"/>
  <c r="U503" i="2"/>
  <c r="T503" i="2"/>
  <c r="R503" i="2"/>
  <c r="Q503" i="2"/>
  <c r="L503" i="2"/>
  <c r="X502" i="2"/>
  <c r="W502" i="2"/>
  <c r="V502" i="2"/>
  <c r="U502" i="2"/>
  <c r="T502" i="2"/>
  <c r="R502" i="2"/>
  <c r="Q502" i="2"/>
  <c r="L502" i="2"/>
  <c r="X501" i="2"/>
  <c r="W501" i="2"/>
  <c r="V501" i="2"/>
  <c r="U501" i="2"/>
  <c r="T501" i="2"/>
  <c r="R501" i="2"/>
  <c r="Q501" i="2"/>
  <c r="L501" i="2"/>
  <c r="X500" i="2"/>
  <c r="W500" i="2"/>
  <c r="V500" i="2"/>
  <c r="U500" i="2"/>
  <c r="T500" i="2"/>
  <c r="R500" i="2"/>
  <c r="Q500" i="2"/>
  <c r="L500" i="2"/>
  <c r="X499" i="2"/>
  <c r="W499" i="2"/>
  <c r="V499" i="2"/>
  <c r="U499" i="2"/>
  <c r="T499" i="2"/>
  <c r="R499" i="2"/>
  <c r="Q499" i="2"/>
  <c r="L499" i="2"/>
  <c r="X498" i="2"/>
  <c r="W498" i="2"/>
  <c r="V498" i="2"/>
  <c r="U498" i="2"/>
  <c r="T498" i="2"/>
  <c r="R498" i="2"/>
  <c r="Q498" i="2"/>
  <c r="L498" i="2"/>
  <c r="X497" i="2"/>
  <c r="W497" i="2"/>
  <c r="V497" i="2"/>
  <c r="U497" i="2"/>
  <c r="T497" i="2"/>
  <c r="R497" i="2"/>
  <c r="Q497" i="2"/>
  <c r="L497" i="2"/>
  <c r="X496" i="2"/>
  <c r="W496" i="2"/>
  <c r="V496" i="2"/>
  <c r="U496" i="2"/>
  <c r="T496" i="2"/>
  <c r="R496" i="2"/>
  <c r="Q496" i="2"/>
  <c r="L496" i="2"/>
  <c r="X495" i="2"/>
  <c r="W495" i="2"/>
  <c r="V495" i="2"/>
  <c r="U495" i="2"/>
  <c r="T495" i="2"/>
  <c r="R495" i="2"/>
  <c r="Q495" i="2"/>
  <c r="L495" i="2"/>
  <c r="X494" i="2"/>
  <c r="W494" i="2"/>
  <c r="V494" i="2"/>
  <c r="U494" i="2"/>
  <c r="T494" i="2"/>
  <c r="R494" i="2"/>
  <c r="Q494" i="2"/>
  <c r="L494" i="2"/>
  <c r="X493" i="2"/>
  <c r="W493" i="2"/>
  <c r="V493" i="2"/>
  <c r="U493" i="2"/>
  <c r="T493" i="2"/>
  <c r="R493" i="2"/>
  <c r="Q493" i="2"/>
  <c r="L493" i="2"/>
  <c r="X492" i="2"/>
  <c r="W492" i="2"/>
  <c r="V492" i="2"/>
  <c r="U492" i="2"/>
  <c r="T492" i="2"/>
  <c r="R492" i="2"/>
  <c r="Q492" i="2"/>
  <c r="L492" i="2"/>
  <c r="X491" i="2"/>
  <c r="W491" i="2"/>
  <c r="V491" i="2"/>
  <c r="U491" i="2"/>
  <c r="T491" i="2"/>
  <c r="R491" i="2"/>
  <c r="Q491" i="2"/>
  <c r="L491" i="2"/>
  <c r="X490" i="2"/>
  <c r="W490" i="2"/>
  <c r="V490" i="2"/>
  <c r="U490" i="2"/>
  <c r="T490" i="2"/>
  <c r="R490" i="2"/>
  <c r="Q490" i="2"/>
  <c r="L490" i="2"/>
  <c r="X489" i="2"/>
  <c r="W489" i="2"/>
  <c r="V489" i="2"/>
  <c r="U489" i="2"/>
  <c r="T489" i="2"/>
  <c r="R489" i="2"/>
  <c r="Q489" i="2"/>
  <c r="L489" i="2"/>
  <c r="X488" i="2"/>
  <c r="W488" i="2"/>
  <c r="V488" i="2"/>
  <c r="U488" i="2"/>
  <c r="T488" i="2"/>
  <c r="R488" i="2"/>
  <c r="Q488" i="2"/>
  <c r="L488" i="2"/>
  <c r="X487" i="2"/>
  <c r="W487" i="2"/>
  <c r="V487" i="2"/>
  <c r="U487" i="2"/>
  <c r="T487" i="2"/>
  <c r="R487" i="2"/>
  <c r="Q487" i="2"/>
  <c r="L487" i="2"/>
  <c r="X486" i="2"/>
  <c r="W486" i="2"/>
  <c r="V486" i="2"/>
  <c r="U486" i="2"/>
  <c r="T486" i="2"/>
  <c r="R486" i="2"/>
  <c r="Q486" i="2"/>
  <c r="L486" i="2"/>
  <c r="X485" i="2"/>
  <c r="W485" i="2"/>
  <c r="V485" i="2"/>
  <c r="U485" i="2"/>
  <c r="T485" i="2"/>
  <c r="R485" i="2"/>
  <c r="Q485" i="2"/>
  <c r="L485" i="2"/>
  <c r="X484" i="2"/>
  <c r="W484" i="2"/>
  <c r="V484" i="2"/>
  <c r="U484" i="2"/>
  <c r="T484" i="2"/>
  <c r="R484" i="2"/>
  <c r="Q484" i="2"/>
  <c r="L484" i="2"/>
  <c r="X483" i="2"/>
  <c r="W483" i="2"/>
  <c r="V483" i="2"/>
  <c r="U483" i="2"/>
  <c r="T483" i="2"/>
  <c r="R483" i="2"/>
  <c r="Q483" i="2"/>
  <c r="L483" i="2"/>
  <c r="X482" i="2"/>
  <c r="W482" i="2"/>
  <c r="V482" i="2"/>
  <c r="U482" i="2"/>
  <c r="T482" i="2"/>
  <c r="R482" i="2"/>
  <c r="Q482" i="2"/>
  <c r="L482" i="2"/>
  <c r="X481" i="2"/>
  <c r="W481" i="2"/>
  <c r="V481" i="2"/>
  <c r="U481" i="2"/>
  <c r="T481" i="2"/>
  <c r="R481" i="2"/>
  <c r="Q481" i="2"/>
  <c r="L481" i="2"/>
  <c r="X480" i="2"/>
  <c r="W480" i="2"/>
  <c r="V480" i="2"/>
  <c r="U480" i="2"/>
  <c r="T480" i="2"/>
  <c r="R480" i="2"/>
  <c r="Q480" i="2"/>
  <c r="L480" i="2"/>
  <c r="X479" i="2"/>
  <c r="W479" i="2"/>
  <c r="V479" i="2"/>
  <c r="U479" i="2"/>
  <c r="T479" i="2"/>
  <c r="R479" i="2"/>
  <c r="Q479" i="2"/>
  <c r="L479" i="2"/>
  <c r="X478" i="2"/>
  <c r="W478" i="2"/>
  <c r="V478" i="2"/>
  <c r="U478" i="2"/>
  <c r="T478" i="2"/>
  <c r="R478" i="2"/>
  <c r="Q478" i="2"/>
  <c r="L478" i="2"/>
  <c r="X477" i="2"/>
  <c r="W477" i="2"/>
  <c r="V477" i="2"/>
  <c r="U477" i="2"/>
  <c r="T477" i="2"/>
  <c r="R477" i="2"/>
  <c r="Q477" i="2"/>
  <c r="L477" i="2"/>
  <c r="X476" i="2"/>
  <c r="W476" i="2"/>
  <c r="V476" i="2"/>
  <c r="U476" i="2"/>
  <c r="T476" i="2"/>
  <c r="R476" i="2"/>
  <c r="Q476" i="2"/>
  <c r="L476" i="2"/>
  <c r="X475" i="2"/>
  <c r="W475" i="2"/>
  <c r="V475" i="2"/>
  <c r="U475" i="2"/>
  <c r="T475" i="2"/>
  <c r="R475" i="2"/>
  <c r="Q475" i="2"/>
  <c r="L475" i="2"/>
  <c r="X474" i="2"/>
  <c r="W474" i="2"/>
  <c r="V474" i="2"/>
  <c r="U474" i="2"/>
  <c r="T474" i="2"/>
  <c r="R474" i="2"/>
  <c r="Q474" i="2"/>
  <c r="L474" i="2"/>
  <c r="X473" i="2"/>
  <c r="W473" i="2"/>
  <c r="V473" i="2"/>
  <c r="U473" i="2"/>
  <c r="T473" i="2"/>
  <c r="R473" i="2"/>
  <c r="Q473" i="2"/>
  <c r="L473" i="2"/>
  <c r="X472" i="2"/>
  <c r="W472" i="2"/>
  <c r="V472" i="2"/>
  <c r="U472" i="2"/>
  <c r="T472" i="2"/>
  <c r="R472" i="2"/>
  <c r="Q472" i="2"/>
  <c r="L472" i="2"/>
  <c r="X471" i="2"/>
  <c r="W471" i="2"/>
  <c r="V471" i="2"/>
  <c r="U471" i="2"/>
  <c r="T471" i="2"/>
  <c r="R471" i="2"/>
  <c r="Q471" i="2"/>
  <c r="L471" i="2"/>
  <c r="X470" i="2"/>
  <c r="W470" i="2"/>
  <c r="V470" i="2"/>
  <c r="U470" i="2"/>
  <c r="T470" i="2"/>
  <c r="R470" i="2"/>
  <c r="Q470" i="2"/>
  <c r="L470" i="2"/>
  <c r="X469" i="2"/>
  <c r="W469" i="2"/>
  <c r="V469" i="2"/>
  <c r="U469" i="2"/>
  <c r="T469" i="2"/>
  <c r="R469" i="2"/>
  <c r="Q469" i="2"/>
  <c r="L469" i="2"/>
  <c r="X468" i="2"/>
  <c r="W468" i="2"/>
  <c r="V468" i="2"/>
  <c r="U468" i="2"/>
  <c r="T468" i="2"/>
  <c r="R468" i="2"/>
  <c r="Q468" i="2"/>
  <c r="L468" i="2"/>
  <c r="X467" i="2"/>
  <c r="W467" i="2"/>
  <c r="V467" i="2"/>
  <c r="U467" i="2"/>
  <c r="T467" i="2"/>
  <c r="R467" i="2"/>
  <c r="Q467" i="2"/>
  <c r="L467" i="2"/>
  <c r="X466" i="2"/>
  <c r="W466" i="2"/>
  <c r="V466" i="2"/>
  <c r="U466" i="2"/>
  <c r="T466" i="2"/>
  <c r="R466" i="2"/>
  <c r="Q466" i="2"/>
  <c r="L466" i="2"/>
  <c r="X465" i="2"/>
  <c r="W465" i="2"/>
  <c r="V465" i="2"/>
  <c r="U465" i="2"/>
  <c r="T465" i="2"/>
  <c r="R465" i="2"/>
  <c r="Q465" i="2"/>
  <c r="L465" i="2"/>
  <c r="X464" i="2"/>
  <c r="W464" i="2"/>
  <c r="V464" i="2"/>
  <c r="U464" i="2"/>
  <c r="T464" i="2"/>
  <c r="R464" i="2"/>
  <c r="Q464" i="2"/>
  <c r="L464" i="2"/>
  <c r="X463" i="2"/>
  <c r="W463" i="2"/>
  <c r="V463" i="2"/>
  <c r="U463" i="2"/>
  <c r="T463" i="2"/>
  <c r="R463" i="2"/>
  <c r="Q463" i="2"/>
  <c r="L463" i="2"/>
  <c r="X462" i="2"/>
  <c r="W462" i="2"/>
  <c r="V462" i="2"/>
  <c r="U462" i="2"/>
  <c r="T462" i="2"/>
  <c r="R462" i="2"/>
  <c r="Q462" i="2"/>
  <c r="L462" i="2"/>
  <c r="X461" i="2"/>
  <c r="W461" i="2"/>
  <c r="V461" i="2"/>
  <c r="U461" i="2"/>
  <c r="T461" i="2"/>
  <c r="R461" i="2"/>
  <c r="Q461" i="2"/>
  <c r="L461" i="2"/>
  <c r="X460" i="2"/>
  <c r="W460" i="2"/>
  <c r="V460" i="2"/>
  <c r="U460" i="2"/>
  <c r="T460" i="2"/>
  <c r="R460" i="2"/>
  <c r="Q460" i="2"/>
  <c r="L460" i="2"/>
  <c r="X459" i="2"/>
  <c r="W459" i="2"/>
  <c r="V459" i="2"/>
  <c r="U459" i="2"/>
  <c r="T459" i="2"/>
  <c r="R459" i="2"/>
  <c r="Q459" i="2"/>
  <c r="L459" i="2"/>
  <c r="X458" i="2"/>
  <c r="W458" i="2"/>
  <c r="V458" i="2"/>
  <c r="U458" i="2"/>
  <c r="T458" i="2"/>
  <c r="R458" i="2"/>
  <c r="Q458" i="2"/>
  <c r="L458" i="2"/>
  <c r="X457" i="2"/>
  <c r="W457" i="2"/>
  <c r="V457" i="2"/>
  <c r="U457" i="2"/>
  <c r="T457" i="2"/>
  <c r="R457" i="2"/>
  <c r="Q457" i="2"/>
  <c r="L457" i="2"/>
  <c r="X456" i="2"/>
  <c r="W456" i="2"/>
  <c r="V456" i="2"/>
  <c r="U456" i="2"/>
  <c r="T456" i="2"/>
  <c r="R456" i="2"/>
  <c r="Q456" i="2"/>
  <c r="L456" i="2"/>
  <c r="X455" i="2"/>
  <c r="W455" i="2"/>
  <c r="V455" i="2"/>
  <c r="U455" i="2"/>
  <c r="T455" i="2"/>
  <c r="R455" i="2"/>
  <c r="Q455" i="2"/>
  <c r="L455" i="2"/>
  <c r="X454" i="2"/>
  <c r="W454" i="2"/>
  <c r="V454" i="2"/>
  <c r="U454" i="2"/>
  <c r="T454" i="2"/>
  <c r="R454" i="2"/>
  <c r="Q454" i="2"/>
  <c r="L454" i="2"/>
  <c r="X453" i="2"/>
  <c r="W453" i="2"/>
  <c r="V453" i="2"/>
  <c r="U453" i="2"/>
  <c r="T453" i="2"/>
  <c r="R453" i="2"/>
  <c r="Q453" i="2"/>
  <c r="L453" i="2"/>
  <c r="X452" i="2"/>
  <c r="W452" i="2"/>
  <c r="V452" i="2"/>
  <c r="U452" i="2"/>
  <c r="T452" i="2"/>
  <c r="R452" i="2"/>
  <c r="Q452" i="2"/>
  <c r="L452" i="2"/>
  <c r="X451" i="2"/>
  <c r="W451" i="2"/>
  <c r="V451" i="2"/>
  <c r="U451" i="2"/>
  <c r="T451" i="2"/>
  <c r="R451" i="2"/>
  <c r="Q451" i="2"/>
  <c r="L451" i="2"/>
  <c r="X450" i="2"/>
  <c r="W450" i="2"/>
  <c r="V450" i="2"/>
  <c r="U450" i="2"/>
  <c r="T450" i="2"/>
  <c r="R450" i="2"/>
  <c r="Q450" i="2"/>
  <c r="L450" i="2"/>
  <c r="X449" i="2"/>
  <c r="W449" i="2"/>
  <c r="V449" i="2"/>
  <c r="U449" i="2"/>
  <c r="T449" i="2"/>
  <c r="R449" i="2"/>
  <c r="Q449" i="2"/>
  <c r="L449" i="2"/>
  <c r="X448" i="2"/>
  <c r="W448" i="2"/>
  <c r="V448" i="2"/>
  <c r="U448" i="2"/>
  <c r="T448" i="2"/>
  <c r="R448" i="2"/>
  <c r="Q448" i="2"/>
  <c r="L448" i="2"/>
  <c r="X447" i="2"/>
  <c r="W447" i="2"/>
  <c r="V447" i="2"/>
  <c r="U447" i="2"/>
  <c r="T447" i="2"/>
  <c r="R447" i="2"/>
  <c r="Q447" i="2"/>
  <c r="L447" i="2"/>
  <c r="X446" i="2"/>
  <c r="W446" i="2"/>
  <c r="V446" i="2"/>
  <c r="U446" i="2"/>
  <c r="T446" i="2"/>
  <c r="R446" i="2"/>
  <c r="Q446" i="2"/>
  <c r="L446" i="2"/>
  <c r="X445" i="2"/>
  <c r="W445" i="2"/>
  <c r="V445" i="2"/>
  <c r="U445" i="2"/>
  <c r="T445" i="2"/>
  <c r="R445" i="2"/>
  <c r="Q445" i="2"/>
  <c r="L445" i="2"/>
  <c r="X444" i="2"/>
  <c r="W444" i="2"/>
  <c r="V444" i="2"/>
  <c r="U444" i="2"/>
  <c r="T444" i="2"/>
  <c r="R444" i="2"/>
  <c r="Q444" i="2"/>
  <c r="L444" i="2"/>
  <c r="X443" i="2"/>
  <c r="W443" i="2"/>
  <c r="V443" i="2"/>
  <c r="U443" i="2"/>
  <c r="T443" i="2"/>
  <c r="R443" i="2"/>
  <c r="Q443" i="2"/>
  <c r="L443" i="2"/>
  <c r="X442" i="2"/>
  <c r="W442" i="2"/>
  <c r="V442" i="2"/>
  <c r="U442" i="2"/>
  <c r="T442" i="2"/>
  <c r="R442" i="2"/>
  <c r="Q442" i="2"/>
  <c r="L442" i="2"/>
  <c r="X441" i="2"/>
  <c r="W441" i="2"/>
  <c r="V441" i="2"/>
  <c r="U441" i="2"/>
  <c r="T441" i="2"/>
  <c r="R441" i="2"/>
  <c r="Q441" i="2"/>
  <c r="L441" i="2"/>
  <c r="X440" i="2"/>
  <c r="W440" i="2"/>
  <c r="V440" i="2"/>
  <c r="U440" i="2"/>
  <c r="T440" i="2"/>
  <c r="R440" i="2"/>
  <c r="Q440" i="2"/>
  <c r="L440" i="2"/>
  <c r="X439" i="2"/>
  <c r="W439" i="2"/>
  <c r="V439" i="2"/>
  <c r="U439" i="2"/>
  <c r="T439" i="2"/>
  <c r="R439" i="2"/>
  <c r="Q439" i="2"/>
  <c r="L439" i="2"/>
  <c r="X438" i="2"/>
  <c r="W438" i="2"/>
  <c r="V438" i="2"/>
  <c r="U438" i="2"/>
  <c r="T438" i="2"/>
  <c r="R438" i="2"/>
  <c r="Q438" i="2"/>
  <c r="L438" i="2"/>
  <c r="X437" i="2"/>
  <c r="W437" i="2"/>
  <c r="V437" i="2"/>
  <c r="U437" i="2"/>
  <c r="T437" i="2"/>
  <c r="R437" i="2"/>
  <c r="Q437" i="2"/>
  <c r="L437" i="2"/>
  <c r="X436" i="2"/>
  <c r="W436" i="2"/>
  <c r="V436" i="2"/>
  <c r="U436" i="2"/>
  <c r="T436" i="2"/>
  <c r="R436" i="2"/>
  <c r="Q436" i="2"/>
  <c r="L436" i="2"/>
  <c r="X435" i="2"/>
  <c r="W435" i="2"/>
  <c r="V435" i="2"/>
  <c r="U435" i="2"/>
  <c r="T435" i="2"/>
  <c r="R435" i="2"/>
  <c r="Q435" i="2"/>
  <c r="L435" i="2"/>
  <c r="X434" i="2"/>
  <c r="W434" i="2"/>
  <c r="V434" i="2"/>
  <c r="U434" i="2"/>
  <c r="T434" i="2"/>
  <c r="R434" i="2"/>
  <c r="Q434" i="2"/>
  <c r="L434" i="2"/>
  <c r="X433" i="2"/>
  <c r="W433" i="2"/>
  <c r="V433" i="2"/>
  <c r="U433" i="2"/>
  <c r="T433" i="2"/>
  <c r="R433" i="2"/>
  <c r="Q433" i="2"/>
  <c r="L433" i="2"/>
  <c r="X432" i="2"/>
  <c r="W432" i="2"/>
  <c r="V432" i="2"/>
  <c r="U432" i="2"/>
  <c r="T432" i="2"/>
  <c r="R432" i="2"/>
  <c r="Q432" i="2"/>
  <c r="L432" i="2"/>
  <c r="X431" i="2"/>
  <c r="W431" i="2"/>
  <c r="V431" i="2"/>
  <c r="U431" i="2"/>
  <c r="T431" i="2"/>
  <c r="R431" i="2"/>
  <c r="Q431" i="2"/>
  <c r="L431" i="2"/>
  <c r="X430" i="2"/>
  <c r="W430" i="2"/>
  <c r="V430" i="2"/>
  <c r="U430" i="2"/>
  <c r="T430" i="2"/>
  <c r="R430" i="2"/>
  <c r="Q430" i="2"/>
  <c r="L430" i="2"/>
  <c r="X429" i="2"/>
  <c r="W429" i="2"/>
  <c r="V429" i="2"/>
  <c r="U429" i="2"/>
  <c r="T429" i="2"/>
  <c r="R429" i="2"/>
  <c r="Q429" i="2"/>
  <c r="L429" i="2"/>
  <c r="X428" i="2"/>
  <c r="W428" i="2"/>
  <c r="V428" i="2"/>
  <c r="U428" i="2"/>
  <c r="T428" i="2"/>
  <c r="R428" i="2"/>
  <c r="Q428" i="2"/>
  <c r="L428" i="2"/>
  <c r="X427" i="2"/>
  <c r="W427" i="2"/>
  <c r="V427" i="2"/>
  <c r="U427" i="2"/>
  <c r="T427" i="2"/>
  <c r="R427" i="2"/>
  <c r="Q427" i="2"/>
  <c r="L427" i="2"/>
  <c r="X426" i="2"/>
  <c r="W426" i="2"/>
  <c r="V426" i="2"/>
  <c r="U426" i="2"/>
  <c r="T426" i="2"/>
  <c r="R426" i="2"/>
  <c r="Q426" i="2"/>
  <c r="L426" i="2"/>
  <c r="X425" i="2"/>
  <c r="W425" i="2"/>
  <c r="V425" i="2"/>
  <c r="U425" i="2"/>
  <c r="T425" i="2"/>
  <c r="R425" i="2"/>
  <c r="Q425" i="2"/>
  <c r="L425" i="2"/>
  <c r="X424" i="2"/>
  <c r="W424" i="2"/>
  <c r="V424" i="2"/>
  <c r="U424" i="2"/>
  <c r="T424" i="2"/>
  <c r="R424" i="2"/>
  <c r="Q424" i="2"/>
  <c r="L424" i="2"/>
  <c r="X423" i="2"/>
  <c r="W423" i="2"/>
  <c r="V423" i="2"/>
  <c r="U423" i="2"/>
  <c r="T423" i="2"/>
  <c r="R423" i="2"/>
  <c r="Q423" i="2"/>
  <c r="L423" i="2"/>
  <c r="X422" i="2"/>
  <c r="W422" i="2"/>
  <c r="V422" i="2"/>
  <c r="U422" i="2"/>
  <c r="T422" i="2"/>
  <c r="R422" i="2"/>
  <c r="Q422" i="2"/>
  <c r="L422" i="2"/>
  <c r="X421" i="2"/>
  <c r="W421" i="2"/>
  <c r="V421" i="2"/>
  <c r="U421" i="2"/>
  <c r="T421" i="2"/>
  <c r="R421" i="2"/>
  <c r="Q421" i="2"/>
  <c r="L421" i="2"/>
  <c r="X420" i="2"/>
  <c r="W420" i="2"/>
  <c r="V420" i="2"/>
  <c r="U420" i="2"/>
  <c r="T420" i="2"/>
  <c r="R420" i="2"/>
  <c r="Q420" i="2"/>
  <c r="L420" i="2"/>
  <c r="X419" i="2"/>
  <c r="W419" i="2"/>
  <c r="V419" i="2"/>
  <c r="U419" i="2"/>
  <c r="T419" i="2"/>
  <c r="R419" i="2"/>
  <c r="Q419" i="2"/>
  <c r="L419" i="2"/>
  <c r="X418" i="2"/>
  <c r="W418" i="2"/>
  <c r="V418" i="2"/>
  <c r="U418" i="2"/>
  <c r="T418" i="2"/>
  <c r="R418" i="2"/>
  <c r="Q418" i="2"/>
  <c r="L418" i="2"/>
  <c r="X417" i="2"/>
  <c r="W417" i="2"/>
  <c r="V417" i="2"/>
  <c r="U417" i="2"/>
  <c r="T417" i="2"/>
  <c r="R417" i="2"/>
  <c r="Q417" i="2"/>
  <c r="L417" i="2"/>
  <c r="X416" i="2"/>
  <c r="W416" i="2"/>
  <c r="V416" i="2"/>
  <c r="U416" i="2"/>
  <c r="T416" i="2"/>
  <c r="R416" i="2"/>
  <c r="Q416" i="2"/>
  <c r="L416" i="2"/>
  <c r="X415" i="2"/>
  <c r="W415" i="2"/>
  <c r="V415" i="2"/>
  <c r="U415" i="2"/>
  <c r="T415" i="2"/>
  <c r="R415" i="2"/>
  <c r="Q415" i="2"/>
  <c r="L415" i="2"/>
  <c r="X414" i="2"/>
  <c r="W414" i="2"/>
  <c r="V414" i="2"/>
  <c r="U414" i="2"/>
  <c r="T414" i="2"/>
  <c r="R414" i="2"/>
  <c r="Q414" i="2"/>
  <c r="L414" i="2"/>
  <c r="X413" i="2"/>
  <c r="W413" i="2"/>
  <c r="V413" i="2"/>
  <c r="U413" i="2"/>
  <c r="T413" i="2"/>
  <c r="R413" i="2"/>
  <c r="Q413" i="2"/>
  <c r="L413" i="2"/>
  <c r="X412" i="2"/>
  <c r="W412" i="2"/>
  <c r="V412" i="2"/>
  <c r="U412" i="2"/>
  <c r="T412" i="2"/>
  <c r="R412" i="2"/>
  <c r="Q412" i="2"/>
  <c r="L412" i="2"/>
  <c r="X411" i="2"/>
  <c r="W411" i="2"/>
  <c r="V411" i="2"/>
  <c r="U411" i="2"/>
  <c r="T411" i="2"/>
  <c r="R411" i="2"/>
  <c r="Q411" i="2"/>
  <c r="L411" i="2"/>
  <c r="X410" i="2"/>
  <c r="W410" i="2"/>
  <c r="V410" i="2"/>
  <c r="U410" i="2"/>
  <c r="T410" i="2"/>
  <c r="R410" i="2"/>
  <c r="Q410" i="2"/>
  <c r="L410" i="2"/>
  <c r="X409" i="2"/>
  <c r="W409" i="2"/>
  <c r="V409" i="2"/>
  <c r="U409" i="2"/>
  <c r="T409" i="2"/>
  <c r="R409" i="2"/>
  <c r="Q409" i="2"/>
  <c r="L409" i="2"/>
  <c r="X408" i="2"/>
  <c r="W408" i="2"/>
  <c r="V408" i="2"/>
  <c r="U408" i="2"/>
  <c r="T408" i="2"/>
  <c r="R408" i="2"/>
  <c r="Q408" i="2"/>
  <c r="L408" i="2"/>
  <c r="X407" i="2"/>
  <c r="W407" i="2"/>
  <c r="V407" i="2"/>
  <c r="U407" i="2"/>
  <c r="T407" i="2"/>
  <c r="R407" i="2"/>
  <c r="Q407" i="2"/>
  <c r="L407" i="2"/>
  <c r="X406" i="2"/>
  <c r="W406" i="2"/>
  <c r="V406" i="2"/>
  <c r="U406" i="2"/>
  <c r="T406" i="2"/>
  <c r="R406" i="2"/>
  <c r="Q406" i="2"/>
  <c r="L406" i="2"/>
  <c r="X405" i="2"/>
  <c r="W405" i="2"/>
  <c r="V405" i="2"/>
  <c r="U405" i="2"/>
  <c r="T405" i="2"/>
  <c r="R405" i="2"/>
  <c r="Q405" i="2"/>
  <c r="L405" i="2"/>
  <c r="X404" i="2"/>
  <c r="W404" i="2"/>
  <c r="V404" i="2"/>
  <c r="U404" i="2"/>
  <c r="T404" i="2"/>
  <c r="R404" i="2"/>
  <c r="Q404" i="2"/>
  <c r="L404" i="2"/>
  <c r="X403" i="2"/>
  <c r="W403" i="2"/>
  <c r="V403" i="2"/>
  <c r="U403" i="2"/>
  <c r="T403" i="2"/>
  <c r="R403" i="2"/>
  <c r="Q403" i="2"/>
  <c r="L403" i="2"/>
  <c r="X402" i="2"/>
  <c r="W402" i="2"/>
  <c r="V402" i="2"/>
  <c r="U402" i="2"/>
  <c r="T402" i="2"/>
  <c r="R402" i="2"/>
  <c r="Q402" i="2"/>
  <c r="L402" i="2"/>
  <c r="X401" i="2"/>
  <c r="W401" i="2"/>
  <c r="V401" i="2"/>
  <c r="U401" i="2"/>
  <c r="T401" i="2"/>
  <c r="R401" i="2"/>
  <c r="Q401" i="2"/>
  <c r="L401" i="2"/>
  <c r="X400" i="2"/>
  <c r="W400" i="2"/>
  <c r="V400" i="2"/>
  <c r="U400" i="2"/>
  <c r="T400" i="2"/>
  <c r="R400" i="2"/>
  <c r="Q400" i="2"/>
  <c r="L400" i="2"/>
  <c r="X399" i="2"/>
  <c r="W399" i="2"/>
  <c r="V399" i="2"/>
  <c r="U399" i="2"/>
  <c r="T399" i="2"/>
  <c r="R399" i="2"/>
  <c r="Q399" i="2"/>
  <c r="L399" i="2"/>
  <c r="X398" i="2"/>
  <c r="W398" i="2"/>
  <c r="V398" i="2"/>
  <c r="U398" i="2"/>
  <c r="T398" i="2"/>
  <c r="R398" i="2"/>
  <c r="Q398" i="2"/>
  <c r="L398" i="2"/>
  <c r="X397" i="2"/>
  <c r="W397" i="2"/>
  <c r="V397" i="2"/>
  <c r="U397" i="2"/>
  <c r="T397" i="2"/>
  <c r="R397" i="2"/>
  <c r="Q397" i="2"/>
  <c r="L397" i="2"/>
  <c r="X396" i="2"/>
  <c r="W396" i="2"/>
  <c r="V396" i="2"/>
  <c r="U396" i="2"/>
  <c r="T396" i="2"/>
  <c r="R396" i="2"/>
  <c r="Q396" i="2"/>
  <c r="L396" i="2"/>
  <c r="X395" i="2"/>
  <c r="W395" i="2"/>
  <c r="V395" i="2"/>
  <c r="U395" i="2"/>
  <c r="T395" i="2"/>
  <c r="R395" i="2"/>
  <c r="Q395" i="2"/>
  <c r="L395" i="2"/>
  <c r="X394" i="2"/>
  <c r="W394" i="2"/>
  <c r="V394" i="2"/>
  <c r="U394" i="2"/>
  <c r="T394" i="2"/>
  <c r="R394" i="2"/>
  <c r="Q394" i="2"/>
  <c r="L394" i="2"/>
  <c r="X393" i="2"/>
  <c r="W393" i="2"/>
  <c r="V393" i="2"/>
  <c r="U393" i="2"/>
  <c r="T393" i="2"/>
  <c r="R393" i="2"/>
  <c r="Q393" i="2"/>
  <c r="L393" i="2"/>
  <c r="X392" i="2"/>
  <c r="W392" i="2"/>
  <c r="V392" i="2"/>
  <c r="U392" i="2"/>
  <c r="T392" i="2"/>
  <c r="R392" i="2"/>
  <c r="Q392" i="2"/>
  <c r="L392" i="2"/>
  <c r="X391" i="2"/>
  <c r="W391" i="2"/>
  <c r="V391" i="2"/>
  <c r="U391" i="2"/>
  <c r="T391" i="2"/>
  <c r="R391" i="2"/>
  <c r="Q391" i="2"/>
  <c r="L391" i="2"/>
  <c r="X390" i="2"/>
  <c r="W390" i="2"/>
  <c r="V390" i="2"/>
  <c r="U390" i="2"/>
  <c r="T390" i="2"/>
  <c r="R390" i="2"/>
  <c r="Q390" i="2"/>
  <c r="L390" i="2"/>
  <c r="X389" i="2"/>
  <c r="W389" i="2"/>
  <c r="V389" i="2"/>
  <c r="U389" i="2"/>
  <c r="T389" i="2"/>
  <c r="R389" i="2"/>
  <c r="Q389" i="2"/>
  <c r="L389" i="2"/>
  <c r="X388" i="2"/>
  <c r="W388" i="2"/>
  <c r="V388" i="2"/>
  <c r="U388" i="2"/>
  <c r="T388" i="2"/>
  <c r="R388" i="2"/>
  <c r="Q388" i="2"/>
  <c r="L388" i="2"/>
  <c r="X387" i="2"/>
  <c r="W387" i="2"/>
  <c r="V387" i="2"/>
  <c r="U387" i="2"/>
  <c r="T387" i="2"/>
  <c r="R387" i="2"/>
  <c r="Q387" i="2"/>
  <c r="L387" i="2"/>
  <c r="X386" i="2"/>
  <c r="W386" i="2"/>
  <c r="V386" i="2"/>
  <c r="U386" i="2"/>
  <c r="T386" i="2"/>
  <c r="R386" i="2"/>
  <c r="Q386" i="2"/>
  <c r="L386" i="2"/>
  <c r="X385" i="2"/>
  <c r="W385" i="2"/>
  <c r="V385" i="2"/>
  <c r="U385" i="2"/>
  <c r="T385" i="2"/>
  <c r="R385" i="2"/>
  <c r="Q385" i="2"/>
  <c r="L385" i="2"/>
  <c r="X384" i="2"/>
  <c r="W384" i="2"/>
  <c r="V384" i="2"/>
  <c r="U384" i="2"/>
  <c r="T384" i="2"/>
  <c r="R384" i="2"/>
  <c r="Q384" i="2"/>
  <c r="L384" i="2"/>
  <c r="X383" i="2"/>
  <c r="W383" i="2"/>
  <c r="V383" i="2"/>
  <c r="U383" i="2"/>
  <c r="T383" i="2"/>
  <c r="R383" i="2"/>
  <c r="Q383" i="2"/>
  <c r="L383" i="2"/>
  <c r="X382" i="2"/>
  <c r="W382" i="2"/>
  <c r="V382" i="2"/>
  <c r="U382" i="2"/>
  <c r="T382" i="2"/>
  <c r="R382" i="2"/>
  <c r="Q382" i="2"/>
  <c r="L382" i="2"/>
  <c r="X381" i="2"/>
  <c r="W381" i="2"/>
  <c r="V381" i="2"/>
  <c r="U381" i="2"/>
  <c r="T381" i="2"/>
  <c r="R381" i="2"/>
  <c r="Q381" i="2"/>
  <c r="L381" i="2"/>
  <c r="X380" i="2"/>
  <c r="W380" i="2"/>
  <c r="V380" i="2"/>
  <c r="U380" i="2"/>
  <c r="T380" i="2"/>
  <c r="R380" i="2"/>
  <c r="Q380" i="2"/>
  <c r="L380" i="2"/>
  <c r="X379" i="2"/>
  <c r="W379" i="2"/>
  <c r="V379" i="2"/>
  <c r="U379" i="2"/>
  <c r="T379" i="2"/>
  <c r="R379" i="2"/>
  <c r="Q379" i="2"/>
  <c r="L379" i="2"/>
  <c r="X378" i="2"/>
  <c r="W378" i="2"/>
  <c r="V378" i="2"/>
  <c r="U378" i="2"/>
  <c r="T378" i="2"/>
  <c r="R378" i="2"/>
  <c r="Q378" i="2"/>
  <c r="L378" i="2"/>
  <c r="X377" i="2"/>
  <c r="W377" i="2"/>
  <c r="V377" i="2"/>
  <c r="U377" i="2"/>
  <c r="T377" i="2"/>
  <c r="R377" i="2"/>
  <c r="Q377" i="2"/>
  <c r="L377" i="2"/>
  <c r="X376" i="2"/>
  <c r="W376" i="2"/>
  <c r="V376" i="2"/>
  <c r="U376" i="2"/>
  <c r="T376" i="2"/>
  <c r="R376" i="2"/>
  <c r="Q376" i="2"/>
  <c r="L376" i="2"/>
  <c r="X375" i="2"/>
  <c r="W375" i="2"/>
  <c r="V375" i="2"/>
  <c r="U375" i="2"/>
  <c r="T375" i="2"/>
  <c r="R375" i="2"/>
  <c r="Q375" i="2"/>
  <c r="L375" i="2"/>
  <c r="X374" i="2"/>
  <c r="W374" i="2"/>
  <c r="V374" i="2"/>
  <c r="U374" i="2"/>
  <c r="T374" i="2"/>
  <c r="R374" i="2"/>
  <c r="Q374" i="2"/>
  <c r="L374" i="2"/>
  <c r="X373" i="2"/>
  <c r="W373" i="2"/>
  <c r="V373" i="2"/>
  <c r="U373" i="2"/>
  <c r="T373" i="2"/>
  <c r="R373" i="2"/>
  <c r="Q373" i="2"/>
  <c r="L373" i="2"/>
  <c r="X372" i="2"/>
  <c r="W372" i="2"/>
  <c r="V372" i="2"/>
  <c r="U372" i="2"/>
  <c r="T372" i="2"/>
  <c r="R372" i="2"/>
  <c r="Q372" i="2"/>
  <c r="L372" i="2"/>
  <c r="X371" i="2"/>
  <c r="W371" i="2"/>
  <c r="V371" i="2"/>
  <c r="U371" i="2"/>
  <c r="T371" i="2"/>
  <c r="R371" i="2"/>
  <c r="Q371" i="2"/>
  <c r="L371" i="2"/>
  <c r="X370" i="2"/>
  <c r="W370" i="2"/>
  <c r="V370" i="2"/>
  <c r="U370" i="2"/>
  <c r="T370" i="2"/>
  <c r="R370" i="2"/>
  <c r="Q370" i="2"/>
  <c r="L370" i="2"/>
  <c r="X369" i="2"/>
  <c r="W369" i="2"/>
  <c r="V369" i="2"/>
  <c r="U369" i="2"/>
  <c r="T369" i="2"/>
  <c r="R369" i="2"/>
  <c r="Q369" i="2"/>
  <c r="L369" i="2"/>
  <c r="X368" i="2"/>
  <c r="W368" i="2"/>
  <c r="V368" i="2"/>
  <c r="U368" i="2"/>
  <c r="T368" i="2"/>
  <c r="R368" i="2"/>
  <c r="Q368" i="2"/>
  <c r="L368" i="2"/>
  <c r="X367" i="2"/>
  <c r="W367" i="2"/>
  <c r="V367" i="2"/>
  <c r="U367" i="2"/>
  <c r="T367" i="2"/>
  <c r="R367" i="2"/>
  <c r="Q367" i="2"/>
  <c r="L367" i="2"/>
  <c r="X366" i="2"/>
  <c r="W366" i="2"/>
  <c r="V366" i="2"/>
  <c r="U366" i="2"/>
  <c r="T366" i="2"/>
  <c r="R366" i="2"/>
  <c r="Q366" i="2"/>
  <c r="L366" i="2"/>
  <c r="X365" i="2"/>
  <c r="W365" i="2"/>
  <c r="V365" i="2"/>
  <c r="U365" i="2"/>
  <c r="T365" i="2"/>
  <c r="R365" i="2"/>
  <c r="Q365" i="2"/>
  <c r="L365" i="2"/>
  <c r="X364" i="2"/>
  <c r="W364" i="2"/>
  <c r="V364" i="2"/>
  <c r="U364" i="2"/>
  <c r="T364" i="2"/>
  <c r="R364" i="2"/>
  <c r="Q364" i="2"/>
  <c r="L364" i="2"/>
  <c r="X363" i="2"/>
  <c r="W363" i="2"/>
  <c r="V363" i="2"/>
  <c r="U363" i="2"/>
  <c r="T363" i="2"/>
  <c r="R363" i="2"/>
  <c r="Q363" i="2"/>
  <c r="L363" i="2"/>
  <c r="X362" i="2"/>
  <c r="W362" i="2"/>
  <c r="V362" i="2"/>
  <c r="U362" i="2"/>
  <c r="T362" i="2"/>
  <c r="R362" i="2"/>
  <c r="Q362" i="2"/>
  <c r="L362" i="2"/>
  <c r="X361" i="2"/>
  <c r="W361" i="2"/>
  <c r="V361" i="2"/>
  <c r="U361" i="2"/>
  <c r="T361" i="2"/>
  <c r="R361" i="2"/>
  <c r="Q361" i="2"/>
  <c r="L361" i="2"/>
  <c r="X360" i="2"/>
  <c r="W360" i="2"/>
  <c r="V360" i="2"/>
  <c r="U360" i="2"/>
  <c r="T360" i="2"/>
  <c r="R360" i="2"/>
  <c r="Q360" i="2"/>
  <c r="L360" i="2"/>
  <c r="X359" i="2"/>
  <c r="W359" i="2"/>
  <c r="V359" i="2"/>
  <c r="U359" i="2"/>
  <c r="T359" i="2"/>
  <c r="R359" i="2"/>
  <c r="Q359" i="2"/>
  <c r="L359" i="2"/>
  <c r="X358" i="2"/>
  <c r="W358" i="2"/>
  <c r="V358" i="2"/>
  <c r="U358" i="2"/>
  <c r="T358" i="2"/>
  <c r="R358" i="2"/>
  <c r="Q358" i="2"/>
  <c r="L358" i="2"/>
  <c r="X357" i="2"/>
  <c r="W357" i="2"/>
  <c r="V357" i="2"/>
  <c r="U357" i="2"/>
  <c r="T357" i="2"/>
  <c r="R357" i="2"/>
  <c r="Q357" i="2"/>
  <c r="L357" i="2"/>
  <c r="X356" i="2"/>
  <c r="W356" i="2"/>
  <c r="V356" i="2"/>
  <c r="U356" i="2"/>
  <c r="T356" i="2"/>
  <c r="R356" i="2"/>
  <c r="Q356" i="2"/>
  <c r="L356" i="2"/>
  <c r="X355" i="2"/>
  <c r="W355" i="2"/>
  <c r="V355" i="2"/>
  <c r="U355" i="2"/>
  <c r="T355" i="2"/>
  <c r="R355" i="2"/>
  <c r="Q355" i="2"/>
  <c r="L355" i="2"/>
  <c r="X354" i="2"/>
  <c r="W354" i="2"/>
  <c r="V354" i="2"/>
  <c r="U354" i="2"/>
  <c r="T354" i="2"/>
  <c r="R354" i="2"/>
  <c r="Q354" i="2"/>
  <c r="L354" i="2"/>
  <c r="X353" i="2"/>
  <c r="W353" i="2"/>
  <c r="V353" i="2"/>
  <c r="U353" i="2"/>
  <c r="T353" i="2"/>
  <c r="R353" i="2"/>
  <c r="Q353" i="2"/>
  <c r="L353" i="2"/>
  <c r="X352" i="2"/>
  <c r="W352" i="2"/>
  <c r="V352" i="2"/>
  <c r="U352" i="2"/>
  <c r="T352" i="2"/>
  <c r="R352" i="2"/>
  <c r="Q352" i="2"/>
  <c r="L352" i="2"/>
  <c r="X351" i="2"/>
  <c r="W351" i="2"/>
  <c r="V351" i="2"/>
  <c r="U351" i="2"/>
  <c r="T351" i="2"/>
  <c r="R351" i="2"/>
  <c r="Q351" i="2"/>
  <c r="L351" i="2"/>
  <c r="X350" i="2"/>
  <c r="W350" i="2"/>
  <c r="V350" i="2"/>
  <c r="U350" i="2"/>
  <c r="T350" i="2"/>
  <c r="R350" i="2"/>
  <c r="Q350" i="2"/>
  <c r="L350" i="2"/>
  <c r="X349" i="2"/>
  <c r="W349" i="2"/>
  <c r="V349" i="2"/>
  <c r="U349" i="2"/>
  <c r="T349" i="2"/>
  <c r="R349" i="2"/>
  <c r="Q349" i="2"/>
  <c r="L349" i="2"/>
  <c r="X348" i="2"/>
  <c r="W348" i="2"/>
  <c r="V348" i="2"/>
  <c r="U348" i="2"/>
  <c r="T348" i="2"/>
  <c r="R348" i="2"/>
  <c r="Q348" i="2"/>
  <c r="L348" i="2"/>
  <c r="X347" i="2"/>
  <c r="W347" i="2"/>
  <c r="V347" i="2"/>
  <c r="U347" i="2"/>
  <c r="T347" i="2"/>
  <c r="R347" i="2"/>
  <c r="Q347" i="2"/>
  <c r="L347" i="2"/>
  <c r="X346" i="2"/>
  <c r="W346" i="2"/>
  <c r="V346" i="2"/>
  <c r="U346" i="2"/>
  <c r="T346" i="2"/>
  <c r="R346" i="2"/>
  <c r="Q346" i="2"/>
  <c r="L346" i="2"/>
  <c r="X345" i="2"/>
  <c r="W345" i="2"/>
  <c r="V345" i="2"/>
  <c r="U345" i="2"/>
  <c r="T345" i="2"/>
  <c r="R345" i="2"/>
  <c r="Q345" i="2"/>
  <c r="L345" i="2"/>
  <c r="X344" i="2"/>
  <c r="W344" i="2"/>
  <c r="V344" i="2"/>
  <c r="U344" i="2"/>
  <c r="T344" i="2"/>
  <c r="R344" i="2"/>
  <c r="Q344" i="2"/>
  <c r="L344" i="2"/>
  <c r="X343" i="2"/>
  <c r="W343" i="2"/>
  <c r="V343" i="2"/>
  <c r="U343" i="2"/>
  <c r="T343" i="2"/>
  <c r="R343" i="2"/>
  <c r="Q343" i="2"/>
  <c r="L343" i="2"/>
  <c r="X342" i="2"/>
  <c r="W342" i="2"/>
  <c r="V342" i="2"/>
  <c r="U342" i="2"/>
  <c r="T342" i="2"/>
  <c r="R342" i="2"/>
  <c r="Q342" i="2"/>
  <c r="L342" i="2"/>
  <c r="X341" i="2"/>
  <c r="W341" i="2"/>
  <c r="V341" i="2"/>
  <c r="U341" i="2"/>
  <c r="T341" i="2"/>
  <c r="R341" i="2"/>
  <c r="Q341" i="2"/>
  <c r="L341" i="2"/>
  <c r="X340" i="2"/>
  <c r="W340" i="2"/>
  <c r="V340" i="2"/>
  <c r="U340" i="2"/>
  <c r="T340" i="2"/>
  <c r="R340" i="2"/>
  <c r="Q340" i="2"/>
  <c r="L340" i="2"/>
  <c r="X339" i="2"/>
  <c r="W339" i="2"/>
  <c r="V339" i="2"/>
  <c r="U339" i="2"/>
  <c r="T339" i="2"/>
  <c r="R339" i="2"/>
  <c r="Q339" i="2"/>
  <c r="L339" i="2"/>
  <c r="X338" i="2"/>
  <c r="W338" i="2"/>
  <c r="V338" i="2"/>
  <c r="U338" i="2"/>
  <c r="T338" i="2"/>
  <c r="R338" i="2"/>
  <c r="Q338" i="2"/>
  <c r="L338" i="2"/>
  <c r="X337" i="2"/>
  <c r="W337" i="2"/>
  <c r="V337" i="2"/>
  <c r="U337" i="2"/>
  <c r="T337" i="2"/>
  <c r="R337" i="2"/>
  <c r="Q337" i="2"/>
  <c r="L337" i="2"/>
  <c r="X336" i="2"/>
  <c r="W336" i="2"/>
  <c r="V336" i="2"/>
  <c r="U336" i="2"/>
  <c r="T336" i="2"/>
  <c r="R336" i="2"/>
  <c r="Q336" i="2"/>
  <c r="L336" i="2"/>
  <c r="X335" i="2"/>
  <c r="W335" i="2"/>
  <c r="V335" i="2"/>
  <c r="U335" i="2"/>
  <c r="T335" i="2"/>
  <c r="R335" i="2"/>
  <c r="Q335" i="2"/>
  <c r="L335" i="2"/>
  <c r="X334" i="2"/>
  <c r="W334" i="2"/>
  <c r="V334" i="2"/>
  <c r="U334" i="2"/>
  <c r="T334" i="2"/>
  <c r="R334" i="2"/>
  <c r="Q334" i="2"/>
  <c r="L334" i="2"/>
  <c r="X333" i="2"/>
  <c r="W333" i="2"/>
  <c r="V333" i="2"/>
  <c r="U333" i="2"/>
  <c r="T333" i="2"/>
  <c r="R333" i="2"/>
  <c r="Q333" i="2"/>
  <c r="L333" i="2"/>
  <c r="X332" i="2"/>
  <c r="W332" i="2"/>
  <c r="V332" i="2"/>
  <c r="U332" i="2"/>
  <c r="T332" i="2"/>
  <c r="R332" i="2"/>
  <c r="Q332" i="2"/>
  <c r="L332" i="2"/>
  <c r="X331" i="2"/>
  <c r="W331" i="2"/>
  <c r="V331" i="2"/>
  <c r="U331" i="2"/>
  <c r="T331" i="2"/>
  <c r="R331" i="2"/>
  <c r="Q331" i="2"/>
  <c r="L331" i="2"/>
  <c r="X330" i="2"/>
  <c r="W330" i="2"/>
  <c r="V330" i="2"/>
  <c r="U330" i="2"/>
  <c r="T330" i="2"/>
  <c r="R330" i="2"/>
  <c r="Q330" i="2"/>
  <c r="L330" i="2"/>
  <c r="X329" i="2"/>
  <c r="W329" i="2"/>
  <c r="V329" i="2"/>
  <c r="U329" i="2"/>
  <c r="T329" i="2"/>
  <c r="R329" i="2"/>
  <c r="Q329" i="2"/>
  <c r="L329" i="2"/>
  <c r="X328" i="2"/>
  <c r="W328" i="2"/>
  <c r="V328" i="2"/>
  <c r="U328" i="2"/>
  <c r="T328" i="2"/>
  <c r="R328" i="2"/>
  <c r="Q328" i="2"/>
  <c r="L328" i="2"/>
  <c r="X327" i="2"/>
  <c r="W327" i="2"/>
  <c r="V327" i="2"/>
  <c r="U327" i="2"/>
  <c r="T327" i="2"/>
  <c r="R327" i="2"/>
  <c r="Q327" i="2"/>
  <c r="L327" i="2"/>
  <c r="X326" i="2"/>
  <c r="W326" i="2"/>
  <c r="V326" i="2"/>
  <c r="U326" i="2"/>
  <c r="T326" i="2"/>
  <c r="R326" i="2"/>
  <c r="Q326" i="2"/>
  <c r="L326" i="2"/>
  <c r="X325" i="2"/>
  <c r="W325" i="2"/>
  <c r="V325" i="2"/>
  <c r="U325" i="2"/>
  <c r="T325" i="2"/>
  <c r="R325" i="2"/>
  <c r="Q325" i="2"/>
  <c r="L325" i="2"/>
  <c r="X324" i="2"/>
  <c r="W324" i="2"/>
  <c r="V324" i="2"/>
  <c r="U324" i="2"/>
  <c r="T324" i="2"/>
  <c r="R324" i="2"/>
  <c r="Q324" i="2"/>
  <c r="L324" i="2"/>
  <c r="X323" i="2"/>
  <c r="W323" i="2"/>
  <c r="V323" i="2"/>
  <c r="U323" i="2"/>
  <c r="T323" i="2"/>
  <c r="R323" i="2"/>
  <c r="Q323" i="2"/>
  <c r="L323" i="2"/>
  <c r="X322" i="2"/>
  <c r="W322" i="2"/>
  <c r="V322" i="2"/>
  <c r="U322" i="2"/>
  <c r="T322" i="2"/>
  <c r="R322" i="2"/>
  <c r="Q322" i="2"/>
  <c r="L322" i="2"/>
  <c r="X321" i="2"/>
  <c r="W321" i="2"/>
  <c r="V321" i="2"/>
  <c r="U321" i="2"/>
  <c r="T321" i="2"/>
  <c r="R321" i="2"/>
  <c r="Q321" i="2"/>
  <c r="L321" i="2"/>
  <c r="X320" i="2"/>
  <c r="W320" i="2"/>
  <c r="V320" i="2"/>
  <c r="U320" i="2"/>
  <c r="T320" i="2"/>
  <c r="R320" i="2"/>
  <c r="Q320" i="2"/>
  <c r="L320" i="2"/>
  <c r="X319" i="2"/>
  <c r="W319" i="2"/>
  <c r="V319" i="2"/>
  <c r="U319" i="2"/>
  <c r="T319" i="2"/>
  <c r="R319" i="2"/>
  <c r="Q319" i="2"/>
  <c r="L319" i="2"/>
  <c r="X318" i="2"/>
  <c r="W318" i="2"/>
  <c r="V318" i="2"/>
  <c r="U318" i="2"/>
  <c r="T318" i="2"/>
  <c r="R318" i="2"/>
  <c r="Q318" i="2"/>
  <c r="L318" i="2"/>
  <c r="X317" i="2"/>
  <c r="W317" i="2"/>
  <c r="V317" i="2"/>
  <c r="U317" i="2"/>
  <c r="T317" i="2"/>
  <c r="R317" i="2"/>
  <c r="Q317" i="2"/>
  <c r="L317" i="2"/>
  <c r="X316" i="2"/>
  <c r="W316" i="2"/>
  <c r="V316" i="2"/>
  <c r="U316" i="2"/>
  <c r="T316" i="2"/>
  <c r="R316" i="2"/>
  <c r="Q316" i="2"/>
  <c r="L316" i="2"/>
  <c r="X315" i="2"/>
  <c r="W315" i="2"/>
  <c r="V315" i="2"/>
  <c r="U315" i="2"/>
  <c r="T315" i="2"/>
  <c r="R315" i="2"/>
  <c r="Q315" i="2"/>
  <c r="L315" i="2"/>
  <c r="X314" i="2"/>
  <c r="W314" i="2"/>
  <c r="V314" i="2"/>
  <c r="U314" i="2"/>
  <c r="T314" i="2"/>
  <c r="R314" i="2"/>
  <c r="Q314" i="2"/>
  <c r="L314" i="2"/>
  <c r="X313" i="2"/>
  <c r="W313" i="2"/>
  <c r="V313" i="2"/>
  <c r="U313" i="2"/>
  <c r="T313" i="2"/>
  <c r="R313" i="2"/>
  <c r="Q313" i="2"/>
  <c r="L313" i="2"/>
  <c r="X312" i="2"/>
  <c r="W312" i="2"/>
  <c r="V312" i="2"/>
  <c r="U312" i="2"/>
  <c r="T312" i="2"/>
  <c r="R312" i="2"/>
  <c r="Q312" i="2"/>
  <c r="L312" i="2"/>
  <c r="X311" i="2"/>
  <c r="W311" i="2"/>
  <c r="V311" i="2"/>
  <c r="U311" i="2"/>
  <c r="T311" i="2"/>
  <c r="R311" i="2"/>
  <c r="Q311" i="2"/>
  <c r="L311" i="2"/>
  <c r="X310" i="2"/>
  <c r="W310" i="2"/>
  <c r="V310" i="2"/>
  <c r="U310" i="2"/>
  <c r="T310" i="2"/>
  <c r="R310" i="2"/>
  <c r="Q310" i="2"/>
  <c r="L310" i="2"/>
  <c r="X309" i="2"/>
  <c r="W309" i="2"/>
  <c r="V309" i="2"/>
  <c r="U309" i="2"/>
  <c r="T309" i="2"/>
  <c r="R309" i="2"/>
  <c r="Q309" i="2"/>
  <c r="L309" i="2"/>
  <c r="X308" i="2"/>
  <c r="W308" i="2"/>
  <c r="V308" i="2"/>
  <c r="U308" i="2"/>
  <c r="T308" i="2"/>
  <c r="R308" i="2"/>
  <c r="Q308" i="2"/>
  <c r="L308" i="2"/>
  <c r="X307" i="2"/>
  <c r="W307" i="2"/>
  <c r="V307" i="2"/>
  <c r="U307" i="2"/>
  <c r="T307" i="2"/>
  <c r="R307" i="2"/>
  <c r="Q307" i="2"/>
  <c r="L307" i="2"/>
  <c r="X306" i="2"/>
  <c r="W306" i="2"/>
  <c r="V306" i="2"/>
  <c r="U306" i="2"/>
  <c r="T306" i="2"/>
  <c r="R306" i="2"/>
  <c r="Q306" i="2"/>
  <c r="L306" i="2"/>
  <c r="X305" i="2"/>
  <c r="W305" i="2"/>
  <c r="V305" i="2"/>
  <c r="U305" i="2"/>
  <c r="T305" i="2"/>
  <c r="R305" i="2"/>
  <c r="Q305" i="2"/>
  <c r="L305" i="2"/>
  <c r="X304" i="2"/>
  <c r="W304" i="2"/>
  <c r="V304" i="2"/>
  <c r="U304" i="2"/>
  <c r="T304" i="2"/>
  <c r="R304" i="2"/>
  <c r="Q304" i="2"/>
  <c r="L304" i="2"/>
  <c r="X303" i="2"/>
  <c r="W303" i="2"/>
  <c r="V303" i="2"/>
  <c r="U303" i="2"/>
  <c r="T303" i="2"/>
  <c r="R303" i="2"/>
  <c r="Q303" i="2"/>
  <c r="L303" i="2"/>
  <c r="X302" i="2"/>
  <c r="W302" i="2"/>
  <c r="V302" i="2"/>
  <c r="U302" i="2"/>
  <c r="T302" i="2"/>
  <c r="R302" i="2"/>
  <c r="Q302" i="2"/>
  <c r="L302" i="2"/>
  <c r="X301" i="2"/>
  <c r="W301" i="2"/>
  <c r="V301" i="2"/>
  <c r="U301" i="2"/>
  <c r="T301" i="2"/>
  <c r="R301" i="2"/>
  <c r="Q301" i="2"/>
  <c r="L301" i="2"/>
  <c r="X300" i="2"/>
  <c r="W300" i="2"/>
  <c r="V300" i="2"/>
  <c r="U300" i="2"/>
  <c r="T300" i="2"/>
  <c r="R300" i="2"/>
  <c r="Q300" i="2"/>
  <c r="L300" i="2"/>
  <c r="X299" i="2"/>
  <c r="W299" i="2"/>
  <c r="V299" i="2"/>
  <c r="U299" i="2"/>
  <c r="T299" i="2"/>
  <c r="R299" i="2"/>
  <c r="Q299" i="2"/>
  <c r="L299" i="2"/>
  <c r="X298" i="2"/>
  <c r="W298" i="2"/>
  <c r="V298" i="2"/>
  <c r="U298" i="2"/>
  <c r="T298" i="2"/>
  <c r="R298" i="2"/>
  <c r="Q298" i="2"/>
  <c r="L298" i="2"/>
  <c r="X297" i="2"/>
  <c r="W297" i="2"/>
  <c r="V297" i="2"/>
  <c r="U297" i="2"/>
  <c r="T297" i="2"/>
  <c r="R297" i="2"/>
  <c r="Q297" i="2"/>
  <c r="L297" i="2"/>
  <c r="X296" i="2"/>
  <c r="W296" i="2"/>
  <c r="V296" i="2"/>
  <c r="U296" i="2"/>
  <c r="T296" i="2"/>
  <c r="R296" i="2"/>
  <c r="Q296" i="2"/>
  <c r="L296" i="2"/>
  <c r="X295" i="2"/>
  <c r="W295" i="2"/>
  <c r="V295" i="2"/>
  <c r="U295" i="2"/>
  <c r="T295" i="2"/>
  <c r="R295" i="2"/>
  <c r="Q295" i="2"/>
  <c r="L295" i="2"/>
  <c r="X294" i="2"/>
  <c r="W294" i="2"/>
  <c r="V294" i="2"/>
  <c r="U294" i="2"/>
  <c r="T294" i="2"/>
  <c r="R294" i="2"/>
  <c r="Q294" i="2"/>
  <c r="L294" i="2"/>
  <c r="X293" i="2"/>
  <c r="W293" i="2"/>
  <c r="V293" i="2"/>
  <c r="U293" i="2"/>
  <c r="T293" i="2"/>
  <c r="R293" i="2"/>
  <c r="Q293" i="2"/>
  <c r="L293" i="2"/>
  <c r="X292" i="2"/>
  <c r="W292" i="2"/>
  <c r="V292" i="2"/>
  <c r="U292" i="2"/>
  <c r="T292" i="2"/>
  <c r="R292" i="2"/>
  <c r="Q292" i="2"/>
  <c r="L292" i="2"/>
  <c r="X291" i="2"/>
  <c r="W291" i="2"/>
  <c r="V291" i="2"/>
  <c r="U291" i="2"/>
  <c r="T291" i="2"/>
  <c r="R291" i="2"/>
  <c r="Q291" i="2"/>
  <c r="L291" i="2"/>
  <c r="X290" i="2"/>
  <c r="W290" i="2"/>
  <c r="V290" i="2"/>
  <c r="U290" i="2"/>
  <c r="T290" i="2"/>
  <c r="R290" i="2"/>
  <c r="Q290" i="2"/>
  <c r="L290" i="2"/>
  <c r="X289" i="2"/>
  <c r="W289" i="2"/>
  <c r="V289" i="2"/>
  <c r="U289" i="2"/>
  <c r="T289" i="2"/>
  <c r="R289" i="2"/>
  <c r="Q289" i="2"/>
  <c r="L289" i="2"/>
  <c r="X288" i="2"/>
  <c r="W288" i="2"/>
  <c r="V288" i="2"/>
  <c r="U288" i="2"/>
  <c r="T288" i="2"/>
  <c r="R288" i="2"/>
  <c r="Q288" i="2"/>
  <c r="L288" i="2"/>
  <c r="X287" i="2"/>
  <c r="W287" i="2"/>
  <c r="V287" i="2"/>
  <c r="U287" i="2"/>
  <c r="T287" i="2"/>
  <c r="R287" i="2"/>
  <c r="Q287" i="2"/>
  <c r="L287" i="2"/>
  <c r="X286" i="2"/>
  <c r="W286" i="2"/>
  <c r="V286" i="2"/>
  <c r="U286" i="2"/>
  <c r="T286" i="2"/>
  <c r="R286" i="2"/>
  <c r="Q286" i="2"/>
  <c r="L286" i="2"/>
  <c r="X285" i="2"/>
  <c r="W285" i="2"/>
  <c r="V285" i="2"/>
  <c r="U285" i="2"/>
  <c r="T285" i="2"/>
  <c r="R285" i="2"/>
  <c r="Q285" i="2"/>
  <c r="L285" i="2"/>
  <c r="X284" i="2"/>
  <c r="W284" i="2"/>
  <c r="V284" i="2"/>
  <c r="U284" i="2"/>
  <c r="T284" i="2"/>
  <c r="R284" i="2"/>
  <c r="Q284" i="2"/>
  <c r="L284" i="2"/>
  <c r="X283" i="2"/>
  <c r="W283" i="2"/>
  <c r="V283" i="2"/>
  <c r="U283" i="2"/>
  <c r="T283" i="2"/>
  <c r="R283" i="2"/>
  <c r="Q283" i="2"/>
  <c r="L283" i="2"/>
  <c r="X282" i="2"/>
  <c r="W282" i="2"/>
  <c r="V282" i="2"/>
  <c r="U282" i="2"/>
  <c r="T282" i="2"/>
  <c r="R282" i="2"/>
  <c r="Q282" i="2"/>
  <c r="L282" i="2"/>
  <c r="X281" i="2"/>
  <c r="W281" i="2"/>
  <c r="V281" i="2"/>
  <c r="U281" i="2"/>
  <c r="T281" i="2"/>
  <c r="R281" i="2"/>
  <c r="Q281" i="2"/>
  <c r="L281" i="2"/>
  <c r="X280" i="2"/>
  <c r="W280" i="2"/>
  <c r="V280" i="2"/>
  <c r="U280" i="2"/>
  <c r="T280" i="2"/>
  <c r="R280" i="2"/>
  <c r="Q280" i="2"/>
  <c r="L280" i="2"/>
  <c r="X279" i="2"/>
  <c r="W279" i="2"/>
  <c r="V279" i="2"/>
  <c r="U279" i="2"/>
  <c r="T279" i="2"/>
  <c r="R279" i="2"/>
  <c r="Q279" i="2"/>
  <c r="L279" i="2"/>
  <c r="X278" i="2"/>
  <c r="W278" i="2"/>
  <c r="V278" i="2"/>
  <c r="U278" i="2"/>
  <c r="T278" i="2"/>
  <c r="R278" i="2"/>
  <c r="Q278" i="2"/>
  <c r="L278" i="2"/>
  <c r="X277" i="2"/>
  <c r="W277" i="2"/>
  <c r="V277" i="2"/>
  <c r="U277" i="2"/>
  <c r="T277" i="2"/>
  <c r="R277" i="2"/>
  <c r="Q277" i="2"/>
  <c r="L277" i="2"/>
  <c r="X276" i="2"/>
  <c r="W276" i="2"/>
  <c r="V276" i="2"/>
  <c r="U276" i="2"/>
  <c r="T276" i="2"/>
  <c r="R276" i="2"/>
  <c r="Q276" i="2"/>
  <c r="L276" i="2"/>
  <c r="X275" i="2"/>
  <c r="W275" i="2"/>
  <c r="V275" i="2"/>
  <c r="U275" i="2"/>
  <c r="T275" i="2"/>
  <c r="R275" i="2"/>
  <c r="Q275" i="2"/>
  <c r="L275" i="2"/>
  <c r="X274" i="2"/>
  <c r="W274" i="2"/>
  <c r="V274" i="2"/>
  <c r="U274" i="2"/>
  <c r="T274" i="2"/>
  <c r="R274" i="2"/>
  <c r="Q274" i="2"/>
  <c r="L274" i="2"/>
  <c r="X273" i="2"/>
  <c r="W273" i="2"/>
  <c r="V273" i="2"/>
  <c r="U273" i="2"/>
  <c r="T273" i="2"/>
  <c r="R273" i="2"/>
  <c r="Q273" i="2"/>
  <c r="L273" i="2"/>
  <c r="X272" i="2"/>
  <c r="W272" i="2"/>
  <c r="V272" i="2"/>
  <c r="U272" i="2"/>
  <c r="T272" i="2"/>
  <c r="R272" i="2"/>
  <c r="Q272" i="2"/>
  <c r="L272" i="2"/>
  <c r="X271" i="2"/>
  <c r="W271" i="2"/>
  <c r="V271" i="2"/>
  <c r="U271" i="2"/>
  <c r="T271" i="2"/>
  <c r="R271" i="2"/>
  <c r="Q271" i="2"/>
  <c r="L271" i="2"/>
  <c r="X270" i="2"/>
  <c r="W270" i="2"/>
  <c r="V270" i="2"/>
  <c r="U270" i="2"/>
  <c r="T270" i="2"/>
  <c r="R270" i="2"/>
  <c r="Q270" i="2"/>
  <c r="L270" i="2"/>
  <c r="X269" i="2"/>
  <c r="W269" i="2"/>
  <c r="V269" i="2"/>
  <c r="U269" i="2"/>
  <c r="T269" i="2"/>
  <c r="R269" i="2"/>
  <c r="Q269" i="2"/>
  <c r="L269" i="2"/>
  <c r="X268" i="2"/>
  <c r="W268" i="2"/>
  <c r="V268" i="2"/>
  <c r="U268" i="2"/>
  <c r="T268" i="2"/>
  <c r="R268" i="2"/>
  <c r="Q268" i="2"/>
  <c r="L268" i="2"/>
  <c r="X267" i="2"/>
  <c r="W267" i="2"/>
  <c r="V267" i="2"/>
  <c r="U267" i="2"/>
  <c r="T267" i="2"/>
  <c r="R267" i="2"/>
  <c r="Q267" i="2"/>
  <c r="L267" i="2"/>
  <c r="X266" i="2"/>
  <c r="W266" i="2"/>
  <c r="V266" i="2"/>
  <c r="U266" i="2"/>
  <c r="T266" i="2"/>
  <c r="R266" i="2"/>
  <c r="Q266" i="2"/>
  <c r="L266" i="2"/>
  <c r="X265" i="2"/>
  <c r="W265" i="2"/>
  <c r="V265" i="2"/>
  <c r="U265" i="2"/>
  <c r="T265" i="2"/>
  <c r="R265" i="2"/>
  <c r="Q265" i="2"/>
  <c r="L265" i="2"/>
  <c r="X264" i="2"/>
  <c r="W264" i="2"/>
  <c r="V264" i="2"/>
  <c r="U264" i="2"/>
  <c r="T264" i="2"/>
  <c r="R264" i="2"/>
  <c r="Q264" i="2"/>
  <c r="L264" i="2"/>
  <c r="X263" i="2"/>
  <c r="W263" i="2"/>
  <c r="V263" i="2"/>
  <c r="U263" i="2"/>
  <c r="T263" i="2"/>
  <c r="R263" i="2"/>
  <c r="Q263" i="2"/>
  <c r="L263" i="2"/>
  <c r="X262" i="2"/>
  <c r="W262" i="2"/>
  <c r="V262" i="2"/>
  <c r="U262" i="2"/>
  <c r="T262" i="2"/>
  <c r="R262" i="2"/>
  <c r="Q262" i="2"/>
  <c r="L262" i="2"/>
  <c r="X261" i="2"/>
  <c r="W261" i="2"/>
  <c r="V261" i="2"/>
  <c r="U261" i="2"/>
  <c r="T261" i="2"/>
  <c r="R261" i="2"/>
  <c r="Q261" i="2"/>
  <c r="L261" i="2"/>
  <c r="X260" i="2"/>
  <c r="W260" i="2"/>
  <c r="V260" i="2"/>
  <c r="U260" i="2"/>
  <c r="T260" i="2"/>
  <c r="R260" i="2"/>
  <c r="Q260" i="2"/>
  <c r="L260" i="2"/>
  <c r="X259" i="2"/>
  <c r="W259" i="2"/>
  <c r="V259" i="2"/>
  <c r="U259" i="2"/>
  <c r="T259" i="2"/>
  <c r="R259" i="2"/>
  <c r="Q259" i="2"/>
  <c r="L259" i="2"/>
  <c r="X258" i="2"/>
  <c r="W258" i="2"/>
  <c r="V258" i="2"/>
  <c r="U258" i="2"/>
  <c r="T258" i="2"/>
  <c r="R258" i="2"/>
  <c r="Q258" i="2"/>
  <c r="L258" i="2"/>
  <c r="X257" i="2"/>
  <c r="W257" i="2"/>
  <c r="V257" i="2"/>
  <c r="U257" i="2"/>
  <c r="T257" i="2"/>
  <c r="R257" i="2"/>
  <c r="Q257" i="2"/>
  <c r="L257" i="2"/>
  <c r="X256" i="2"/>
  <c r="W256" i="2"/>
  <c r="V256" i="2"/>
  <c r="U256" i="2"/>
  <c r="T256" i="2"/>
  <c r="R256" i="2"/>
  <c r="Q256" i="2"/>
  <c r="L256" i="2"/>
  <c r="X255" i="2"/>
  <c r="W255" i="2"/>
  <c r="V255" i="2"/>
  <c r="U255" i="2"/>
  <c r="T255" i="2"/>
  <c r="R255" i="2"/>
  <c r="Q255" i="2"/>
  <c r="L255" i="2"/>
  <c r="X254" i="2"/>
  <c r="W254" i="2"/>
  <c r="V254" i="2"/>
  <c r="U254" i="2"/>
  <c r="T254" i="2"/>
  <c r="R254" i="2"/>
  <c r="Q254" i="2"/>
  <c r="L254" i="2"/>
  <c r="X253" i="2"/>
  <c r="W253" i="2"/>
  <c r="V253" i="2"/>
  <c r="U253" i="2"/>
  <c r="T253" i="2"/>
  <c r="R253" i="2"/>
  <c r="Q253" i="2"/>
  <c r="L253" i="2"/>
  <c r="X252" i="2"/>
  <c r="W252" i="2"/>
  <c r="V252" i="2"/>
  <c r="U252" i="2"/>
  <c r="T252" i="2"/>
  <c r="R252" i="2"/>
  <c r="Q252" i="2"/>
  <c r="L252" i="2"/>
  <c r="X251" i="2"/>
  <c r="W251" i="2"/>
  <c r="V251" i="2"/>
  <c r="U251" i="2"/>
  <c r="T251" i="2"/>
  <c r="R251" i="2"/>
  <c r="Q251" i="2"/>
  <c r="L251" i="2"/>
  <c r="X250" i="2"/>
  <c r="W250" i="2"/>
  <c r="V250" i="2"/>
  <c r="U250" i="2"/>
  <c r="T250" i="2"/>
  <c r="R250" i="2"/>
  <c r="Q250" i="2"/>
  <c r="L250" i="2"/>
  <c r="X249" i="2"/>
  <c r="W249" i="2"/>
  <c r="V249" i="2"/>
  <c r="U249" i="2"/>
  <c r="T249" i="2"/>
  <c r="R249" i="2"/>
  <c r="Q249" i="2"/>
  <c r="L249" i="2"/>
  <c r="X248" i="2"/>
  <c r="W248" i="2"/>
  <c r="V248" i="2"/>
  <c r="U248" i="2"/>
  <c r="T248" i="2"/>
  <c r="R248" i="2"/>
  <c r="Q248" i="2"/>
  <c r="L248" i="2"/>
  <c r="X247" i="2"/>
  <c r="W247" i="2"/>
  <c r="V247" i="2"/>
  <c r="U247" i="2"/>
  <c r="T247" i="2"/>
  <c r="R247" i="2"/>
  <c r="Q247" i="2"/>
  <c r="L247" i="2"/>
  <c r="X246" i="2"/>
  <c r="W246" i="2"/>
  <c r="V246" i="2"/>
  <c r="U246" i="2"/>
  <c r="T246" i="2"/>
  <c r="R246" i="2"/>
  <c r="Q246" i="2"/>
  <c r="L246" i="2"/>
  <c r="X245" i="2"/>
  <c r="W245" i="2"/>
  <c r="V245" i="2"/>
  <c r="U245" i="2"/>
  <c r="T245" i="2"/>
  <c r="R245" i="2"/>
  <c r="Q245" i="2"/>
  <c r="L245" i="2"/>
  <c r="X244" i="2"/>
  <c r="W244" i="2"/>
  <c r="V244" i="2"/>
  <c r="U244" i="2"/>
  <c r="T244" i="2"/>
  <c r="R244" i="2"/>
  <c r="Q244" i="2"/>
  <c r="L244" i="2"/>
  <c r="X243" i="2"/>
  <c r="W243" i="2"/>
  <c r="V243" i="2"/>
  <c r="U243" i="2"/>
  <c r="T243" i="2"/>
  <c r="R243" i="2"/>
  <c r="Q243" i="2"/>
  <c r="L243" i="2"/>
  <c r="X242" i="2"/>
  <c r="W242" i="2"/>
  <c r="V242" i="2"/>
  <c r="U242" i="2"/>
  <c r="T242" i="2"/>
  <c r="R242" i="2"/>
  <c r="Q242" i="2"/>
  <c r="L242" i="2"/>
  <c r="X241" i="2"/>
  <c r="W241" i="2"/>
  <c r="V241" i="2"/>
  <c r="U241" i="2"/>
  <c r="T241" i="2"/>
  <c r="R241" i="2"/>
  <c r="Q241" i="2"/>
  <c r="L241" i="2"/>
  <c r="X240" i="2"/>
  <c r="W240" i="2"/>
  <c r="V240" i="2"/>
  <c r="U240" i="2"/>
  <c r="T240" i="2"/>
  <c r="R240" i="2"/>
  <c r="Q240" i="2"/>
  <c r="L240" i="2"/>
  <c r="X239" i="2"/>
  <c r="W239" i="2"/>
  <c r="V239" i="2"/>
  <c r="U239" i="2"/>
  <c r="T239" i="2"/>
  <c r="R239" i="2"/>
  <c r="Q239" i="2"/>
  <c r="L239" i="2"/>
  <c r="X238" i="2"/>
  <c r="W238" i="2"/>
  <c r="V238" i="2"/>
  <c r="U238" i="2"/>
  <c r="T238" i="2"/>
  <c r="R238" i="2"/>
  <c r="Q238" i="2"/>
  <c r="L238" i="2"/>
  <c r="X237" i="2"/>
  <c r="W237" i="2"/>
  <c r="V237" i="2"/>
  <c r="U237" i="2"/>
  <c r="T237" i="2"/>
  <c r="R237" i="2"/>
  <c r="Q237" i="2"/>
  <c r="L237" i="2"/>
  <c r="X236" i="2"/>
  <c r="W236" i="2"/>
  <c r="V236" i="2"/>
  <c r="U236" i="2"/>
  <c r="T236" i="2"/>
  <c r="R236" i="2"/>
  <c r="Q236" i="2"/>
  <c r="L236" i="2"/>
  <c r="X235" i="2"/>
  <c r="W235" i="2"/>
  <c r="V235" i="2"/>
  <c r="U235" i="2"/>
  <c r="T235" i="2"/>
  <c r="R235" i="2"/>
  <c r="Q235" i="2"/>
  <c r="L235" i="2"/>
  <c r="X234" i="2"/>
  <c r="W234" i="2"/>
  <c r="V234" i="2"/>
  <c r="U234" i="2"/>
  <c r="T234" i="2"/>
  <c r="R234" i="2"/>
  <c r="Q234" i="2"/>
  <c r="L234" i="2"/>
  <c r="X233" i="2"/>
  <c r="W233" i="2"/>
  <c r="V233" i="2"/>
  <c r="U233" i="2"/>
  <c r="T233" i="2"/>
  <c r="R233" i="2"/>
  <c r="Q233" i="2"/>
  <c r="L233" i="2"/>
  <c r="X232" i="2"/>
  <c r="W232" i="2"/>
  <c r="V232" i="2"/>
  <c r="U232" i="2"/>
  <c r="T232" i="2"/>
  <c r="R232" i="2"/>
  <c r="Q232" i="2"/>
  <c r="L232" i="2"/>
  <c r="X231" i="2"/>
  <c r="W231" i="2"/>
  <c r="V231" i="2"/>
  <c r="U231" i="2"/>
  <c r="T231" i="2"/>
  <c r="R231" i="2"/>
  <c r="Q231" i="2"/>
  <c r="L231" i="2"/>
  <c r="X230" i="2"/>
  <c r="W230" i="2"/>
  <c r="V230" i="2"/>
  <c r="U230" i="2"/>
  <c r="T230" i="2"/>
  <c r="R230" i="2"/>
  <c r="Q230" i="2"/>
  <c r="L230" i="2"/>
  <c r="X229" i="2"/>
  <c r="W229" i="2"/>
  <c r="V229" i="2"/>
  <c r="U229" i="2"/>
  <c r="T229" i="2"/>
  <c r="R229" i="2"/>
  <c r="Q229" i="2"/>
  <c r="L229" i="2"/>
  <c r="X228" i="2"/>
  <c r="W228" i="2"/>
  <c r="V228" i="2"/>
  <c r="U228" i="2"/>
  <c r="T228" i="2"/>
  <c r="R228" i="2"/>
  <c r="Q228" i="2"/>
  <c r="L228" i="2"/>
  <c r="X227" i="2"/>
  <c r="W227" i="2"/>
  <c r="V227" i="2"/>
  <c r="U227" i="2"/>
  <c r="T227" i="2"/>
  <c r="R227" i="2"/>
  <c r="Q227" i="2"/>
  <c r="L227" i="2"/>
  <c r="X226" i="2"/>
  <c r="W226" i="2"/>
  <c r="V226" i="2"/>
  <c r="U226" i="2"/>
  <c r="T226" i="2"/>
  <c r="R226" i="2"/>
  <c r="Q226" i="2"/>
  <c r="L226" i="2"/>
  <c r="X225" i="2"/>
  <c r="W225" i="2"/>
  <c r="V225" i="2"/>
  <c r="U225" i="2"/>
  <c r="T225" i="2"/>
  <c r="R225" i="2"/>
  <c r="Q225" i="2"/>
  <c r="L225" i="2"/>
  <c r="X224" i="2"/>
  <c r="W224" i="2"/>
  <c r="V224" i="2"/>
  <c r="U224" i="2"/>
  <c r="T224" i="2"/>
  <c r="R224" i="2"/>
  <c r="Q224" i="2"/>
  <c r="L224" i="2"/>
  <c r="X223" i="2"/>
  <c r="W223" i="2"/>
  <c r="V223" i="2"/>
  <c r="U223" i="2"/>
  <c r="T223" i="2"/>
  <c r="R223" i="2"/>
  <c r="Q223" i="2"/>
  <c r="L223" i="2"/>
  <c r="X222" i="2"/>
  <c r="W222" i="2"/>
  <c r="V222" i="2"/>
  <c r="U222" i="2"/>
  <c r="T222" i="2"/>
  <c r="R222" i="2"/>
  <c r="Q222" i="2"/>
  <c r="L222" i="2"/>
  <c r="X221" i="2"/>
  <c r="W221" i="2"/>
  <c r="V221" i="2"/>
  <c r="U221" i="2"/>
  <c r="T221" i="2"/>
  <c r="R221" i="2"/>
  <c r="Q221" i="2"/>
  <c r="L221" i="2"/>
  <c r="X220" i="2"/>
  <c r="W220" i="2"/>
  <c r="V220" i="2"/>
  <c r="U220" i="2"/>
  <c r="T220" i="2"/>
  <c r="R220" i="2"/>
  <c r="Q220" i="2"/>
  <c r="L220" i="2"/>
  <c r="X219" i="2"/>
  <c r="W219" i="2"/>
  <c r="V219" i="2"/>
  <c r="U219" i="2"/>
  <c r="T219" i="2"/>
  <c r="R219" i="2"/>
  <c r="Q219" i="2"/>
  <c r="L219" i="2"/>
  <c r="X218" i="2"/>
  <c r="W218" i="2"/>
  <c r="V218" i="2"/>
  <c r="U218" i="2"/>
  <c r="T218" i="2"/>
  <c r="R218" i="2"/>
  <c r="Q218" i="2"/>
  <c r="L218" i="2"/>
  <c r="X217" i="2"/>
  <c r="W217" i="2"/>
  <c r="V217" i="2"/>
  <c r="U217" i="2"/>
  <c r="T217" i="2"/>
  <c r="R217" i="2"/>
  <c r="Q217" i="2"/>
  <c r="L217" i="2"/>
  <c r="X216" i="2"/>
  <c r="W216" i="2"/>
  <c r="V216" i="2"/>
  <c r="U216" i="2"/>
  <c r="T216" i="2"/>
  <c r="R216" i="2"/>
  <c r="Q216" i="2"/>
  <c r="L216" i="2"/>
  <c r="X215" i="2"/>
  <c r="W215" i="2"/>
  <c r="V215" i="2"/>
  <c r="U215" i="2"/>
  <c r="T215" i="2"/>
  <c r="R215" i="2"/>
  <c r="Q215" i="2"/>
  <c r="L215" i="2"/>
  <c r="X214" i="2"/>
  <c r="W214" i="2"/>
  <c r="V214" i="2"/>
  <c r="U214" i="2"/>
  <c r="T214" i="2"/>
  <c r="R214" i="2"/>
  <c r="Q214" i="2"/>
  <c r="L214" i="2"/>
  <c r="X213" i="2"/>
  <c r="W213" i="2"/>
  <c r="V213" i="2"/>
  <c r="U213" i="2"/>
  <c r="T213" i="2"/>
  <c r="R213" i="2"/>
  <c r="Q213" i="2"/>
  <c r="L213" i="2"/>
  <c r="X212" i="2"/>
  <c r="W212" i="2"/>
  <c r="V212" i="2"/>
  <c r="U212" i="2"/>
  <c r="T212" i="2"/>
  <c r="R212" i="2"/>
  <c r="Q212" i="2"/>
  <c r="L212" i="2"/>
  <c r="X211" i="2"/>
  <c r="W211" i="2"/>
  <c r="V211" i="2"/>
  <c r="U211" i="2"/>
  <c r="T211" i="2"/>
  <c r="R211" i="2"/>
  <c r="Q211" i="2"/>
  <c r="L211" i="2"/>
  <c r="X210" i="2"/>
  <c r="W210" i="2"/>
  <c r="V210" i="2"/>
  <c r="U210" i="2"/>
  <c r="T210" i="2"/>
  <c r="R210" i="2"/>
  <c r="Q210" i="2"/>
  <c r="L210" i="2"/>
  <c r="X209" i="2"/>
  <c r="W209" i="2"/>
  <c r="V209" i="2"/>
  <c r="U209" i="2"/>
  <c r="T209" i="2"/>
  <c r="R209" i="2"/>
  <c r="Q209" i="2"/>
  <c r="L209" i="2"/>
  <c r="X208" i="2"/>
  <c r="W208" i="2"/>
  <c r="V208" i="2"/>
  <c r="U208" i="2"/>
  <c r="T208" i="2"/>
  <c r="R208" i="2"/>
  <c r="Q208" i="2"/>
  <c r="L208" i="2"/>
  <c r="X207" i="2"/>
  <c r="W207" i="2"/>
  <c r="V207" i="2"/>
  <c r="U207" i="2"/>
  <c r="T207" i="2"/>
  <c r="R207" i="2"/>
  <c r="Q207" i="2"/>
  <c r="L207" i="2"/>
  <c r="X206" i="2"/>
  <c r="W206" i="2"/>
  <c r="V206" i="2"/>
  <c r="U206" i="2"/>
  <c r="T206" i="2"/>
  <c r="R206" i="2"/>
  <c r="Q206" i="2"/>
  <c r="L206" i="2"/>
  <c r="X205" i="2"/>
  <c r="W205" i="2"/>
  <c r="V205" i="2"/>
  <c r="U205" i="2"/>
  <c r="T205" i="2"/>
  <c r="R205" i="2"/>
  <c r="Q205" i="2"/>
  <c r="L205" i="2"/>
  <c r="X204" i="2"/>
  <c r="W204" i="2"/>
  <c r="V204" i="2"/>
  <c r="U204" i="2"/>
  <c r="T204" i="2"/>
  <c r="R204" i="2"/>
  <c r="Q204" i="2"/>
  <c r="L204" i="2"/>
  <c r="X203" i="2"/>
  <c r="W203" i="2"/>
  <c r="V203" i="2"/>
  <c r="U203" i="2"/>
  <c r="T203" i="2"/>
  <c r="R203" i="2"/>
  <c r="Q203" i="2"/>
  <c r="L203" i="2"/>
  <c r="X202" i="2"/>
  <c r="W202" i="2"/>
  <c r="V202" i="2"/>
  <c r="U202" i="2"/>
  <c r="T202" i="2"/>
  <c r="R202" i="2"/>
  <c r="Q202" i="2"/>
  <c r="L202" i="2"/>
  <c r="X201" i="2"/>
  <c r="W201" i="2"/>
  <c r="V201" i="2"/>
  <c r="U201" i="2"/>
  <c r="T201" i="2"/>
  <c r="R201" i="2"/>
  <c r="Q201" i="2"/>
  <c r="L201" i="2"/>
  <c r="X200" i="2"/>
  <c r="W200" i="2"/>
  <c r="V200" i="2"/>
  <c r="U200" i="2"/>
  <c r="T200" i="2"/>
  <c r="R200" i="2"/>
  <c r="Q200" i="2"/>
  <c r="L200" i="2"/>
  <c r="X199" i="2"/>
  <c r="W199" i="2"/>
  <c r="V199" i="2"/>
  <c r="U199" i="2"/>
  <c r="T199" i="2"/>
  <c r="R199" i="2"/>
  <c r="Q199" i="2"/>
  <c r="L199" i="2"/>
  <c r="X198" i="2"/>
  <c r="W198" i="2"/>
  <c r="V198" i="2"/>
  <c r="U198" i="2"/>
  <c r="T198" i="2"/>
  <c r="R198" i="2"/>
  <c r="Q198" i="2"/>
  <c r="L198" i="2"/>
  <c r="X197" i="2"/>
  <c r="W197" i="2"/>
  <c r="V197" i="2"/>
  <c r="U197" i="2"/>
  <c r="T197" i="2"/>
  <c r="R197" i="2"/>
  <c r="Q197" i="2"/>
  <c r="L197" i="2"/>
  <c r="X196" i="2"/>
  <c r="W196" i="2"/>
  <c r="V196" i="2"/>
  <c r="U196" i="2"/>
  <c r="T196" i="2"/>
  <c r="R196" i="2"/>
  <c r="Q196" i="2"/>
  <c r="L196" i="2"/>
  <c r="X195" i="2"/>
  <c r="W195" i="2"/>
  <c r="V195" i="2"/>
  <c r="U195" i="2"/>
  <c r="T195" i="2"/>
  <c r="R195" i="2"/>
  <c r="Q195" i="2"/>
  <c r="L195" i="2"/>
  <c r="X194" i="2"/>
  <c r="W194" i="2"/>
  <c r="V194" i="2"/>
  <c r="U194" i="2"/>
  <c r="T194" i="2"/>
  <c r="R194" i="2"/>
  <c r="Q194" i="2"/>
  <c r="L194" i="2"/>
  <c r="X193" i="2"/>
  <c r="W193" i="2"/>
  <c r="V193" i="2"/>
  <c r="U193" i="2"/>
  <c r="T193" i="2"/>
  <c r="R193" i="2"/>
  <c r="Q193" i="2"/>
  <c r="L193" i="2"/>
  <c r="X192" i="2"/>
  <c r="W192" i="2"/>
  <c r="V192" i="2"/>
  <c r="U192" i="2"/>
  <c r="T192" i="2"/>
  <c r="R192" i="2"/>
  <c r="Q192" i="2"/>
  <c r="L192" i="2"/>
  <c r="X191" i="2"/>
  <c r="W191" i="2"/>
  <c r="V191" i="2"/>
  <c r="U191" i="2"/>
  <c r="T191" i="2"/>
  <c r="R191" i="2"/>
  <c r="Q191" i="2"/>
  <c r="L191" i="2"/>
  <c r="X190" i="2"/>
  <c r="W190" i="2"/>
  <c r="V190" i="2"/>
  <c r="U190" i="2"/>
  <c r="T190" i="2"/>
  <c r="R190" i="2"/>
  <c r="Q190" i="2"/>
  <c r="L190" i="2"/>
  <c r="X189" i="2"/>
  <c r="W189" i="2"/>
  <c r="V189" i="2"/>
  <c r="U189" i="2"/>
  <c r="T189" i="2"/>
  <c r="R189" i="2"/>
  <c r="Q189" i="2"/>
  <c r="L189" i="2"/>
  <c r="X188" i="2"/>
  <c r="W188" i="2"/>
  <c r="V188" i="2"/>
  <c r="U188" i="2"/>
  <c r="T188" i="2"/>
  <c r="R188" i="2"/>
  <c r="Q188" i="2"/>
  <c r="L188" i="2"/>
  <c r="X187" i="2"/>
  <c r="W187" i="2"/>
  <c r="V187" i="2"/>
  <c r="U187" i="2"/>
  <c r="T187" i="2"/>
  <c r="R187" i="2"/>
  <c r="Q187" i="2"/>
  <c r="L187" i="2"/>
  <c r="X186" i="2"/>
  <c r="W186" i="2"/>
  <c r="V186" i="2"/>
  <c r="U186" i="2"/>
  <c r="T186" i="2"/>
  <c r="R186" i="2"/>
  <c r="Q186" i="2"/>
  <c r="L186" i="2"/>
  <c r="X185" i="2"/>
  <c r="W185" i="2"/>
  <c r="V185" i="2"/>
  <c r="U185" i="2"/>
  <c r="T185" i="2"/>
  <c r="R185" i="2"/>
  <c r="Q185" i="2"/>
  <c r="L185" i="2"/>
  <c r="X184" i="2"/>
  <c r="W184" i="2"/>
  <c r="V184" i="2"/>
  <c r="U184" i="2"/>
  <c r="T184" i="2"/>
  <c r="R184" i="2"/>
  <c r="Q184" i="2"/>
  <c r="L184" i="2"/>
  <c r="X183" i="2"/>
  <c r="W183" i="2"/>
  <c r="V183" i="2"/>
  <c r="U183" i="2"/>
  <c r="T183" i="2"/>
  <c r="R183" i="2"/>
  <c r="Q183" i="2"/>
  <c r="L183" i="2"/>
  <c r="X182" i="2"/>
  <c r="W182" i="2"/>
  <c r="V182" i="2"/>
  <c r="U182" i="2"/>
  <c r="T182" i="2"/>
  <c r="R182" i="2"/>
  <c r="Q182" i="2"/>
  <c r="L182" i="2"/>
  <c r="X181" i="2"/>
  <c r="W181" i="2"/>
  <c r="V181" i="2"/>
  <c r="U181" i="2"/>
  <c r="T181" i="2"/>
  <c r="R181" i="2"/>
  <c r="Q181" i="2"/>
  <c r="L181" i="2"/>
  <c r="X180" i="2"/>
  <c r="W180" i="2"/>
  <c r="V180" i="2"/>
  <c r="U180" i="2"/>
  <c r="T180" i="2"/>
  <c r="R180" i="2"/>
  <c r="Q180" i="2"/>
  <c r="L180" i="2"/>
  <c r="X179" i="2"/>
  <c r="W179" i="2"/>
  <c r="V179" i="2"/>
  <c r="U179" i="2"/>
  <c r="T179" i="2"/>
  <c r="R179" i="2"/>
  <c r="Q179" i="2"/>
  <c r="L179" i="2"/>
  <c r="X178" i="2"/>
  <c r="W178" i="2"/>
  <c r="V178" i="2"/>
  <c r="U178" i="2"/>
  <c r="T178" i="2"/>
  <c r="R178" i="2"/>
  <c r="Q178" i="2"/>
  <c r="L178" i="2"/>
  <c r="X177" i="2"/>
  <c r="W177" i="2"/>
  <c r="V177" i="2"/>
  <c r="U177" i="2"/>
  <c r="T177" i="2"/>
  <c r="R177" i="2"/>
  <c r="Q177" i="2"/>
  <c r="L177" i="2"/>
  <c r="X176" i="2"/>
  <c r="W176" i="2"/>
  <c r="V176" i="2"/>
  <c r="U176" i="2"/>
  <c r="T176" i="2"/>
  <c r="R176" i="2"/>
  <c r="Q176" i="2"/>
  <c r="L176" i="2"/>
  <c r="X175" i="2"/>
  <c r="W175" i="2"/>
  <c r="V175" i="2"/>
  <c r="U175" i="2"/>
  <c r="T175" i="2"/>
  <c r="R175" i="2"/>
  <c r="Q175" i="2"/>
  <c r="L175" i="2"/>
  <c r="X174" i="2"/>
  <c r="W174" i="2"/>
  <c r="V174" i="2"/>
  <c r="U174" i="2"/>
  <c r="T174" i="2"/>
  <c r="R174" i="2"/>
  <c r="Q174" i="2"/>
  <c r="L174" i="2"/>
  <c r="X173" i="2"/>
  <c r="W173" i="2"/>
  <c r="V173" i="2"/>
  <c r="U173" i="2"/>
  <c r="T173" i="2"/>
  <c r="R173" i="2"/>
  <c r="Q173" i="2"/>
  <c r="L173" i="2"/>
  <c r="X172" i="2"/>
  <c r="W172" i="2"/>
  <c r="V172" i="2"/>
  <c r="U172" i="2"/>
  <c r="T172" i="2"/>
  <c r="R172" i="2"/>
  <c r="Q172" i="2"/>
  <c r="L172" i="2"/>
  <c r="X171" i="2"/>
  <c r="W171" i="2"/>
  <c r="V171" i="2"/>
  <c r="U171" i="2"/>
  <c r="T171" i="2"/>
  <c r="R171" i="2"/>
  <c r="Q171" i="2"/>
  <c r="L171" i="2"/>
  <c r="X170" i="2"/>
  <c r="W170" i="2"/>
  <c r="V170" i="2"/>
  <c r="U170" i="2"/>
  <c r="T170" i="2"/>
  <c r="R170" i="2"/>
  <c r="Q170" i="2"/>
  <c r="L170" i="2"/>
  <c r="X169" i="2"/>
  <c r="W169" i="2"/>
  <c r="V169" i="2"/>
  <c r="U169" i="2"/>
  <c r="T169" i="2"/>
  <c r="R169" i="2"/>
  <c r="Q169" i="2"/>
  <c r="L169" i="2"/>
  <c r="X168" i="2"/>
  <c r="W168" i="2"/>
  <c r="V168" i="2"/>
  <c r="U168" i="2"/>
  <c r="T168" i="2"/>
  <c r="R168" i="2"/>
  <c r="Q168" i="2"/>
  <c r="L168" i="2"/>
  <c r="X167" i="2"/>
  <c r="W167" i="2"/>
  <c r="V167" i="2"/>
  <c r="U167" i="2"/>
  <c r="T167" i="2"/>
  <c r="R167" i="2"/>
  <c r="Q167" i="2"/>
  <c r="L167" i="2"/>
  <c r="X166" i="2"/>
  <c r="W166" i="2"/>
  <c r="V166" i="2"/>
  <c r="U166" i="2"/>
  <c r="T166" i="2"/>
  <c r="R166" i="2"/>
  <c r="Q166" i="2"/>
  <c r="L166" i="2"/>
  <c r="X165" i="2"/>
  <c r="W165" i="2"/>
  <c r="V165" i="2"/>
  <c r="U165" i="2"/>
  <c r="T165" i="2"/>
  <c r="R165" i="2"/>
  <c r="Q165" i="2"/>
  <c r="L165" i="2"/>
  <c r="X164" i="2"/>
  <c r="W164" i="2"/>
  <c r="V164" i="2"/>
  <c r="U164" i="2"/>
  <c r="T164" i="2"/>
  <c r="R164" i="2"/>
  <c r="Q164" i="2"/>
  <c r="L164" i="2"/>
  <c r="X163" i="2"/>
  <c r="W163" i="2"/>
  <c r="V163" i="2"/>
  <c r="U163" i="2"/>
  <c r="T163" i="2"/>
  <c r="R163" i="2"/>
  <c r="Q163" i="2"/>
  <c r="L163" i="2"/>
  <c r="X162" i="2"/>
  <c r="W162" i="2"/>
  <c r="V162" i="2"/>
  <c r="U162" i="2"/>
  <c r="T162" i="2"/>
  <c r="R162" i="2"/>
  <c r="Q162" i="2"/>
  <c r="L162" i="2"/>
  <c r="X161" i="2"/>
  <c r="W161" i="2"/>
  <c r="V161" i="2"/>
  <c r="U161" i="2"/>
  <c r="T161" i="2"/>
  <c r="R161" i="2"/>
  <c r="Q161" i="2"/>
  <c r="L161" i="2"/>
  <c r="X160" i="2"/>
  <c r="W160" i="2"/>
  <c r="V160" i="2"/>
  <c r="U160" i="2"/>
  <c r="T160" i="2"/>
  <c r="R160" i="2"/>
  <c r="Q160" i="2"/>
  <c r="L160" i="2"/>
  <c r="X159" i="2"/>
  <c r="W159" i="2"/>
  <c r="V159" i="2"/>
  <c r="U159" i="2"/>
  <c r="T159" i="2"/>
  <c r="R159" i="2"/>
  <c r="Q159" i="2"/>
  <c r="L159" i="2"/>
  <c r="X158" i="2"/>
  <c r="W158" i="2"/>
  <c r="V158" i="2"/>
  <c r="U158" i="2"/>
  <c r="T158" i="2"/>
  <c r="R158" i="2"/>
  <c r="Q158" i="2"/>
  <c r="L158" i="2"/>
  <c r="X157" i="2"/>
  <c r="W157" i="2"/>
  <c r="V157" i="2"/>
  <c r="U157" i="2"/>
  <c r="T157" i="2"/>
  <c r="R157" i="2"/>
  <c r="Q157" i="2"/>
  <c r="L157" i="2"/>
  <c r="X156" i="2"/>
  <c r="W156" i="2"/>
  <c r="V156" i="2"/>
  <c r="U156" i="2"/>
  <c r="T156" i="2"/>
  <c r="R156" i="2"/>
  <c r="Q156" i="2"/>
  <c r="L156" i="2"/>
  <c r="X155" i="2"/>
  <c r="W155" i="2"/>
  <c r="V155" i="2"/>
  <c r="U155" i="2"/>
  <c r="T155" i="2"/>
  <c r="R155" i="2"/>
  <c r="Q155" i="2"/>
  <c r="L155" i="2"/>
  <c r="X154" i="2"/>
  <c r="W154" i="2"/>
  <c r="V154" i="2"/>
  <c r="U154" i="2"/>
  <c r="T154" i="2"/>
  <c r="R154" i="2"/>
  <c r="Q154" i="2"/>
  <c r="L154" i="2"/>
  <c r="X153" i="2"/>
  <c r="W153" i="2"/>
  <c r="V153" i="2"/>
  <c r="U153" i="2"/>
  <c r="T153" i="2"/>
  <c r="R153" i="2"/>
  <c r="Q153" i="2"/>
  <c r="L153" i="2"/>
  <c r="X152" i="2"/>
  <c r="W152" i="2"/>
  <c r="V152" i="2"/>
  <c r="U152" i="2"/>
  <c r="T152" i="2"/>
  <c r="R152" i="2"/>
  <c r="Q152" i="2"/>
  <c r="L152" i="2"/>
  <c r="X151" i="2"/>
  <c r="W151" i="2"/>
  <c r="V151" i="2"/>
  <c r="U151" i="2"/>
  <c r="T151" i="2"/>
  <c r="R151" i="2"/>
  <c r="Q151" i="2"/>
  <c r="L151" i="2"/>
  <c r="X150" i="2"/>
  <c r="W150" i="2"/>
  <c r="V150" i="2"/>
  <c r="U150" i="2"/>
  <c r="T150" i="2"/>
  <c r="R150" i="2"/>
  <c r="Q150" i="2"/>
  <c r="L150" i="2"/>
  <c r="X149" i="2"/>
  <c r="W149" i="2"/>
  <c r="V149" i="2"/>
  <c r="U149" i="2"/>
  <c r="T149" i="2"/>
  <c r="R149" i="2"/>
  <c r="Q149" i="2"/>
  <c r="L149" i="2"/>
  <c r="X148" i="2"/>
  <c r="W148" i="2"/>
  <c r="V148" i="2"/>
  <c r="U148" i="2"/>
  <c r="T148" i="2"/>
  <c r="R148" i="2"/>
  <c r="Q148" i="2"/>
  <c r="L148" i="2"/>
  <c r="X147" i="2"/>
  <c r="W147" i="2"/>
  <c r="V147" i="2"/>
  <c r="U147" i="2"/>
  <c r="T147" i="2"/>
  <c r="R147" i="2"/>
  <c r="Q147" i="2"/>
  <c r="L147" i="2"/>
  <c r="X146" i="2"/>
  <c r="W146" i="2"/>
  <c r="V146" i="2"/>
  <c r="U146" i="2"/>
  <c r="T146" i="2"/>
  <c r="R146" i="2"/>
  <c r="Q146" i="2"/>
  <c r="L146" i="2"/>
  <c r="X145" i="2"/>
  <c r="W145" i="2"/>
  <c r="V145" i="2"/>
  <c r="U145" i="2"/>
  <c r="T145" i="2"/>
  <c r="R145" i="2"/>
  <c r="Q145" i="2"/>
  <c r="L145" i="2"/>
  <c r="X144" i="2"/>
  <c r="W144" i="2"/>
  <c r="V144" i="2"/>
  <c r="U144" i="2"/>
  <c r="T144" i="2"/>
  <c r="R144" i="2"/>
  <c r="Q144" i="2"/>
  <c r="L144" i="2"/>
  <c r="X143" i="2"/>
  <c r="W143" i="2"/>
  <c r="V143" i="2"/>
  <c r="U143" i="2"/>
  <c r="T143" i="2"/>
  <c r="R143" i="2"/>
  <c r="Q143" i="2"/>
  <c r="L143" i="2"/>
  <c r="X142" i="2"/>
  <c r="W142" i="2"/>
  <c r="V142" i="2"/>
  <c r="U142" i="2"/>
  <c r="T142" i="2"/>
  <c r="R142" i="2"/>
  <c r="Q142" i="2"/>
  <c r="L142" i="2"/>
  <c r="X141" i="2"/>
  <c r="W141" i="2"/>
  <c r="V141" i="2"/>
  <c r="U141" i="2"/>
  <c r="T141" i="2"/>
  <c r="R141" i="2"/>
  <c r="Q141" i="2"/>
  <c r="L141" i="2"/>
  <c r="X140" i="2"/>
  <c r="W140" i="2"/>
  <c r="V140" i="2"/>
  <c r="U140" i="2"/>
  <c r="T140" i="2"/>
  <c r="R140" i="2"/>
  <c r="Q140" i="2"/>
  <c r="L140" i="2"/>
  <c r="X139" i="2"/>
  <c r="W139" i="2"/>
  <c r="V139" i="2"/>
  <c r="U139" i="2"/>
  <c r="T139" i="2"/>
  <c r="R139" i="2"/>
  <c r="Q139" i="2"/>
  <c r="L139" i="2"/>
  <c r="X138" i="2"/>
  <c r="W138" i="2"/>
  <c r="V138" i="2"/>
  <c r="U138" i="2"/>
  <c r="T138" i="2"/>
  <c r="R138" i="2"/>
  <c r="Q138" i="2"/>
  <c r="L138" i="2"/>
  <c r="X137" i="2"/>
  <c r="W137" i="2"/>
  <c r="V137" i="2"/>
  <c r="U137" i="2"/>
  <c r="T137" i="2"/>
  <c r="R137" i="2"/>
  <c r="Q137" i="2"/>
  <c r="L137" i="2"/>
  <c r="X136" i="2"/>
  <c r="W136" i="2"/>
  <c r="V136" i="2"/>
  <c r="U136" i="2"/>
  <c r="T136" i="2"/>
  <c r="R136" i="2"/>
  <c r="Q136" i="2"/>
  <c r="L136" i="2"/>
  <c r="X135" i="2"/>
  <c r="W135" i="2"/>
  <c r="V135" i="2"/>
  <c r="U135" i="2"/>
  <c r="T135" i="2"/>
  <c r="R135" i="2"/>
  <c r="Q135" i="2"/>
  <c r="L135" i="2"/>
  <c r="X134" i="2"/>
  <c r="W134" i="2"/>
  <c r="V134" i="2"/>
  <c r="U134" i="2"/>
  <c r="T134" i="2"/>
  <c r="R134" i="2"/>
  <c r="Q134" i="2"/>
  <c r="L134" i="2"/>
  <c r="X133" i="2"/>
  <c r="W133" i="2"/>
  <c r="V133" i="2"/>
  <c r="U133" i="2"/>
  <c r="T133" i="2"/>
  <c r="R133" i="2"/>
  <c r="Q133" i="2"/>
  <c r="L133" i="2"/>
  <c r="X132" i="2"/>
  <c r="W132" i="2"/>
  <c r="V132" i="2"/>
  <c r="U132" i="2"/>
  <c r="T132" i="2"/>
  <c r="R132" i="2"/>
  <c r="Q132" i="2"/>
  <c r="L132" i="2"/>
  <c r="X131" i="2"/>
  <c r="W131" i="2"/>
  <c r="V131" i="2"/>
  <c r="U131" i="2"/>
  <c r="T131" i="2"/>
  <c r="R131" i="2"/>
  <c r="Q131" i="2"/>
  <c r="L131" i="2"/>
  <c r="X130" i="2"/>
  <c r="W130" i="2"/>
  <c r="V130" i="2"/>
  <c r="U130" i="2"/>
  <c r="T130" i="2"/>
  <c r="R130" i="2"/>
  <c r="Q130" i="2"/>
  <c r="L130" i="2"/>
  <c r="X129" i="2"/>
  <c r="W129" i="2"/>
  <c r="V129" i="2"/>
  <c r="U129" i="2"/>
  <c r="T129" i="2"/>
  <c r="R129" i="2"/>
  <c r="Q129" i="2"/>
  <c r="L129" i="2"/>
  <c r="X128" i="2"/>
  <c r="W128" i="2"/>
  <c r="V128" i="2"/>
  <c r="U128" i="2"/>
  <c r="T128" i="2"/>
  <c r="R128" i="2"/>
  <c r="Q128" i="2"/>
  <c r="L128" i="2"/>
  <c r="X127" i="2"/>
  <c r="W127" i="2"/>
  <c r="V127" i="2"/>
  <c r="U127" i="2"/>
  <c r="T127" i="2"/>
  <c r="R127" i="2"/>
  <c r="Q127" i="2"/>
  <c r="L127" i="2"/>
  <c r="X126" i="2"/>
  <c r="W126" i="2"/>
  <c r="V126" i="2"/>
  <c r="U126" i="2"/>
  <c r="T126" i="2"/>
  <c r="R126" i="2"/>
  <c r="Q126" i="2"/>
  <c r="L126" i="2"/>
  <c r="X125" i="2"/>
  <c r="W125" i="2"/>
  <c r="V125" i="2"/>
  <c r="U125" i="2"/>
  <c r="T125" i="2"/>
  <c r="R125" i="2"/>
  <c r="Q125" i="2"/>
  <c r="L125" i="2"/>
  <c r="X124" i="2"/>
  <c r="W124" i="2"/>
  <c r="V124" i="2"/>
  <c r="U124" i="2"/>
  <c r="T124" i="2"/>
  <c r="R124" i="2"/>
  <c r="Q124" i="2"/>
  <c r="L124" i="2"/>
  <c r="X123" i="2"/>
  <c r="W123" i="2"/>
  <c r="V123" i="2"/>
  <c r="U123" i="2"/>
  <c r="T123" i="2"/>
  <c r="R123" i="2"/>
  <c r="Q123" i="2"/>
  <c r="L123" i="2"/>
  <c r="X122" i="2"/>
  <c r="W122" i="2"/>
  <c r="V122" i="2"/>
  <c r="U122" i="2"/>
  <c r="T122" i="2"/>
  <c r="R122" i="2"/>
  <c r="Q122" i="2"/>
  <c r="L122" i="2"/>
  <c r="X121" i="2"/>
  <c r="W121" i="2"/>
  <c r="V121" i="2"/>
  <c r="U121" i="2"/>
  <c r="T121" i="2"/>
  <c r="R121" i="2"/>
  <c r="Q121" i="2"/>
  <c r="L121" i="2"/>
  <c r="X120" i="2"/>
  <c r="W120" i="2"/>
  <c r="V120" i="2"/>
  <c r="U120" i="2"/>
  <c r="T120" i="2"/>
  <c r="R120" i="2"/>
  <c r="Q120" i="2"/>
  <c r="L120" i="2"/>
  <c r="X119" i="2"/>
  <c r="W119" i="2"/>
  <c r="V119" i="2"/>
  <c r="U119" i="2"/>
  <c r="T119" i="2"/>
  <c r="R119" i="2"/>
  <c r="Q119" i="2"/>
  <c r="L119" i="2"/>
  <c r="X118" i="2"/>
  <c r="W118" i="2"/>
  <c r="V118" i="2"/>
  <c r="U118" i="2"/>
  <c r="T118" i="2"/>
  <c r="R118" i="2"/>
  <c r="Q118" i="2"/>
  <c r="L118" i="2"/>
  <c r="X117" i="2"/>
  <c r="W117" i="2"/>
  <c r="V117" i="2"/>
  <c r="U117" i="2"/>
  <c r="T117" i="2"/>
  <c r="R117" i="2"/>
  <c r="Q117" i="2"/>
  <c r="L117" i="2"/>
  <c r="X116" i="2"/>
  <c r="W116" i="2"/>
  <c r="V116" i="2"/>
  <c r="U116" i="2"/>
  <c r="T116" i="2"/>
  <c r="R116" i="2"/>
  <c r="Q116" i="2"/>
  <c r="L116" i="2"/>
  <c r="X115" i="2"/>
  <c r="W115" i="2"/>
  <c r="V115" i="2"/>
  <c r="U115" i="2"/>
  <c r="T115" i="2"/>
  <c r="R115" i="2"/>
  <c r="Q115" i="2"/>
  <c r="L115" i="2"/>
  <c r="X114" i="2"/>
  <c r="W114" i="2"/>
  <c r="V114" i="2"/>
  <c r="U114" i="2"/>
  <c r="T114" i="2"/>
  <c r="R114" i="2"/>
  <c r="Q114" i="2"/>
  <c r="L114" i="2"/>
  <c r="X113" i="2"/>
  <c r="W113" i="2"/>
  <c r="V113" i="2"/>
  <c r="U113" i="2"/>
  <c r="T113" i="2"/>
  <c r="R113" i="2"/>
  <c r="Q113" i="2"/>
  <c r="L113" i="2"/>
  <c r="X112" i="2"/>
  <c r="W112" i="2"/>
  <c r="V112" i="2"/>
  <c r="U112" i="2"/>
  <c r="T112" i="2"/>
  <c r="R112" i="2"/>
  <c r="Q112" i="2"/>
  <c r="L112" i="2"/>
  <c r="X111" i="2"/>
  <c r="W111" i="2"/>
  <c r="V111" i="2"/>
  <c r="U111" i="2"/>
  <c r="T111" i="2"/>
  <c r="R111" i="2"/>
  <c r="Q111" i="2"/>
  <c r="L111" i="2"/>
  <c r="X110" i="2"/>
  <c r="W110" i="2"/>
  <c r="V110" i="2"/>
  <c r="U110" i="2"/>
  <c r="T110" i="2"/>
  <c r="R110" i="2"/>
  <c r="Q110" i="2"/>
  <c r="L110" i="2"/>
  <c r="X109" i="2"/>
  <c r="W109" i="2"/>
  <c r="V109" i="2"/>
  <c r="U109" i="2"/>
  <c r="T109" i="2"/>
  <c r="R109" i="2"/>
  <c r="Q109" i="2"/>
  <c r="L109" i="2"/>
  <c r="X108" i="2"/>
  <c r="W108" i="2"/>
  <c r="V108" i="2"/>
  <c r="U108" i="2"/>
  <c r="T108" i="2"/>
  <c r="R108" i="2"/>
  <c r="Q108" i="2"/>
  <c r="L108" i="2"/>
  <c r="X107" i="2"/>
  <c r="W107" i="2"/>
  <c r="V107" i="2"/>
  <c r="U107" i="2"/>
  <c r="T107" i="2"/>
  <c r="R107" i="2"/>
  <c r="Q107" i="2"/>
  <c r="L107" i="2"/>
  <c r="X106" i="2"/>
  <c r="W106" i="2"/>
  <c r="V106" i="2"/>
  <c r="U106" i="2"/>
  <c r="T106" i="2"/>
  <c r="R106" i="2"/>
  <c r="Q106" i="2"/>
  <c r="L106" i="2"/>
  <c r="X105" i="2"/>
  <c r="W105" i="2"/>
  <c r="V105" i="2"/>
  <c r="U105" i="2"/>
  <c r="T105" i="2"/>
  <c r="R105" i="2"/>
  <c r="Q105" i="2"/>
  <c r="L105" i="2"/>
  <c r="X104" i="2"/>
  <c r="W104" i="2"/>
  <c r="V104" i="2"/>
  <c r="U104" i="2"/>
  <c r="T104" i="2"/>
  <c r="R104" i="2"/>
  <c r="Q104" i="2"/>
  <c r="L104" i="2"/>
  <c r="X103" i="2"/>
  <c r="W103" i="2"/>
  <c r="V103" i="2"/>
  <c r="U103" i="2"/>
  <c r="T103" i="2"/>
  <c r="R103" i="2"/>
  <c r="Q103" i="2"/>
  <c r="L103" i="2"/>
  <c r="X102" i="2"/>
  <c r="W102" i="2"/>
  <c r="V102" i="2"/>
  <c r="U102" i="2"/>
  <c r="T102" i="2"/>
  <c r="R102" i="2"/>
  <c r="Q102" i="2"/>
  <c r="L102" i="2"/>
  <c r="X101" i="2"/>
  <c r="W101" i="2"/>
  <c r="V101" i="2"/>
  <c r="U101" i="2"/>
  <c r="T101" i="2"/>
  <c r="R101" i="2"/>
  <c r="Q101" i="2"/>
  <c r="L101" i="2"/>
  <c r="X100" i="2"/>
  <c r="W100" i="2"/>
  <c r="V100" i="2"/>
  <c r="U100" i="2"/>
  <c r="T100" i="2"/>
  <c r="R100" i="2"/>
  <c r="Q100" i="2"/>
  <c r="L100" i="2"/>
  <c r="X99" i="2"/>
  <c r="W99" i="2"/>
  <c r="V99" i="2"/>
  <c r="U99" i="2"/>
  <c r="T99" i="2"/>
  <c r="R99" i="2"/>
  <c r="Q99" i="2"/>
  <c r="L99" i="2"/>
  <c r="X98" i="2"/>
  <c r="W98" i="2"/>
  <c r="V98" i="2"/>
  <c r="U98" i="2"/>
  <c r="T98" i="2"/>
  <c r="R98" i="2"/>
  <c r="Q98" i="2"/>
  <c r="L98" i="2"/>
  <c r="X97" i="2"/>
  <c r="W97" i="2"/>
  <c r="V97" i="2"/>
  <c r="U97" i="2"/>
  <c r="T97" i="2"/>
  <c r="R97" i="2"/>
  <c r="Q97" i="2"/>
  <c r="L97" i="2"/>
  <c r="X96" i="2"/>
  <c r="W96" i="2"/>
  <c r="V96" i="2"/>
  <c r="U96" i="2"/>
  <c r="T96" i="2"/>
  <c r="R96" i="2"/>
  <c r="Q96" i="2"/>
  <c r="L96" i="2"/>
  <c r="X95" i="2"/>
  <c r="W95" i="2"/>
  <c r="V95" i="2"/>
  <c r="U95" i="2"/>
  <c r="T95" i="2"/>
  <c r="R95" i="2"/>
  <c r="Q95" i="2"/>
  <c r="L95" i="2"/>
  <c r="X94" i="2"/>
  <c r="W94" i="2"/>
  <c r="V94" i="2"/>
  <c r="U94" i="2"/>
  <c r="T94" i="2"/>
  <c r="R94" i="2"/>
  <c r="Q94" i="2"/>
  <c r="L94" i="2"/>
  <c r="X93" i="2"/>
  <c r="W93" i="2"/>
  <c r="V93" i="2"/>
  <c r="U93" i="2"/>
  <c r="T93" i="2"/>
  <c r="R93" i="2"/>
  <c r="Q93" i="2"/>
  <c r="L93" i="2"/>
  <c r="X92" i="2"/>
  <c r="W92" i="2"/>
  <c r="V92" i="2"/>
  <c r="U92" i="2"/>
  <c r="T92" i="2"/>
  <c r="R92" i="2"/>
  <c r="Q92" i="2"/>
  <c r="L92" i="2"/>
  <c r="X91" i="2"/>
  <c r="W91" i="2"/>
  <c r="V91" i="2"/>
  <c r="U91" i="2"/>
  <c r="T91" i="2"/>
  <c r="R91" i="2"/>
  <c r="Q91" i="2"/>
  <c r="L91" i="2"/>
  <c r="X90" i="2"/>
  <c r="W90" i="2"/>
  <c r="V90" i="2"/>
  <c r="U90" i="2"/>
  <c r="T90" i="2"/>
  <c r="R90" i="2"/>
  <c r="Q90" i="2"/>
  <c r="L90" i="2"/>
  <c r="X89" i="2"/>
  <c r="W89" i="2"/>
  <c r="V89" i="2"/>
  <c r="U89" i="2"/>
  <c r="T89" i="2"/>
  <c r="R89" i="2"/>
  <c r="Q89" i="2"/>
  <c r="L89" i="2"/>
  <c r="X88" i="2"/>
  <c r="W88" i="2"/>
  <c r="V88" i="2"/>
  <c r="U88" i="2"/>
  <c r="T88" i="2"/>
  <c r="R88" i="2"/>
  <c r="Q88" i="2"/>
  <c r="L88" i="2"/>
  <c r="X87" i="2"/>
  <c r="W87" i="2"/>
  <c r="V87" i="2"/>
  <c r="U87" i="2"/>
  <c r="T87" i="2"/>
  <c r="R87" i="2"/>
  <c r="Q87" i="2"/>
  <c r="L87" i="2"/>
  <c r="X86" i="2"/>
  <c r="W86" i="2"/>
  <c r="V86" i="2"/>
  <c r="U86" i="2"/>
  <c r="T86" i="2"/>
  <c r="R86" i="2"/>
  <c r="Q86" i="2"/>
  <c r="L86" i="2"/>
  <c r="X85" i="2"/>
  <c r="W85" i="2"/>
  <c r="V85" i="2"/>
  <c r="U85" i="2"/>
  <c r="T85" i="2"/>
  <c r="R85" i="2"/>
  <c r="Q85" i="2"/>
  <c r="L85" i="2"/>
  <c r="X84" i="2"/>
  <c r="W84" i="2"/>
  <c r="V84" i="2"/>
  <c r="U84" i="2"/>
  <c r="T84" i="2"/>
  <c r="R84" i="2"/>
  <c r="Q84" i="2"/>
  <c r="L84" i="2"/>
  <c r="X83" i="2"/>
  <c r="W83" i="2"/>
  <c r="V83" i="2"/>
  <c r="U83" i="2"/>
  <c r="T83" i="2"/>
  <c r="R83" i="2"/>
  <c r="Q83" i="2"/>
  <c r="L83" i="2"/>
  <c r="X82" i="2"/>
  <c r="W82" i="2"/>
  <c r="V82" i="2"/>
  <c r="U82" i="2"/>
  <c r="T82" i="2"/>
  <c r="R82" i="2"/>
  <c r="Q82" i="2"/>
  <c r="L82" i="2"/>
  <c r="X81" i="2"/>
  <c r="W81" i="2"/>
  <c r="V81" i="2"/>
  <c r="U81" i="2"/>
  <c r="T81" i="2"/>
  <c r="R81" i="2"/>
  <c r="Q81" i="2"/>
  <c r="L81" i="2"/>
  <c r="X80" i="2"/>
  <c r="W80" i="2"/>
  <c r="V80" i="2"/>
  <c r="U80" i="2"/>
  <c r="T80" i="2"/>
  <c r="R80" i="2"/>
  <c r="Q80" i="2"/>
  <c r="L80" i="2"/>
  <c r="X79" i="2"/>
  <c r="W79" i="2"/>
  <c r="V79" i="2"/>
  <c r="U79" i="2"/>
  <c r="T79" i="2"/>
  <c r="R79" i="2"/>
  <c r="Q79" i="2"/>
  <c r="L79" i="2"/>
  <c r="X78" i="2"/>
  <c r="W78" i="2"/>
  <c r="V78" i="2"/>
  <c r="U78" i="2"/>
  <c r="T78" i="2"/>
  <c r="R78" i="2"/>
  <c r="Q78" i="2"/>
  <c r="L78" i="2"/>
  <c r="X77" i="2"/>
  <c r="W77" i="2"/>
  <c r="V77" i="2"/>
  <c r="U77" i="2"/>
  <c r="T77" i="2"/>
  <c r="R77" i="2"/>
  <c r="Q77" i="2"/>
  <c r="L77" i="2"/>
  <c r="X76" i="2"/>
  <c r="W76" i="2"/>
  <c r="V76" i="2"/>
  <c r="U76" i="2"/>
  <c r="T76" i="2"/>
  <c r="R76" i="2"/>
  <c r="Q76" i="2"/>
  <c r="L76" i="2"/>
  <c r="X75" i="2"/>
  <c r="W75" i="2"/>
  <c r="V75" i="2"/>
  <c r="U75" i="2"/>
  <c r="T75" i="2"/>
  <c r="R75" i="2"/>
  <c r="Q75" i="2"/>
  <c r="L75" i="2"/>
  <c r="X74" i="2"/>
  <c r="W74" i="2"/>
  <c r="V74" i="2"/>
  <c r="U74" i="2"/>
  <c r="T74" i="2"/>
  <c r="R74" i="2"/>
  <c r="Q74" i="2"/>
  <c r="L74" i="2"/>
  <c r="X73" i="2"/>
  <c r="W73" i="2"/>
  <c r="V73" i="2"/>
  <c r="U73" i="2"/>
  <c r="T73" i="2"/>
  <c r="R73" i="2"/>
  <c r="Q73" i="2"/>
  <c r="L73" i="2"/>
  <c r="X72" i="2"/>
  <c r="W72" i="2"/>
  <c r="V72" i="2"/>
  <c r="U72" i="2"/>
  <c r="T72" i="2"/>
  <c r="R72" i="2"/>
  <c r="Q72" i="2"/>
  <c r="L72" i="2"/>
  <c r="X71" i="2"/>
  <c r="W71" i="2"/>
  <c r="V71" i="2"/>
  <c r="U71" i="2"/>
  <c r="T71" i="2"/>
  <c r="R71" i="2"/>
  <c r="Q71" i="2"/>
  <c r="L71" i="2"/>
  <c r="X70" i="2"/>
  <c r="W70" i="2"/>
  <c r="V70" i="2"/>
  <c r="U70" i="2"/>
  <c r="T70" i="2"/>
  <c r="R70" i="2"/>
  <c r="Q70" i="2"/>
  <c r="L70" i="2"/>
  <c r="X69" i="2"/>
  <c r="W69" i="2"/>
  <c r="V69" i="2"/>
  <c r="U69" i="2"/>
  <c r="T69" i="2"/>
  <c r="R69" i="2"/>
  <c r="Q69" i="2"/>
  <c r="L69" i="2"/>
  <c r="X68" i="2"/>
  <c r="W68" i="2"/>
  <c r="V68" i="2"/>
  <c r="U68" i="2"/>
  <c r="T68" i="2"/>
  <c r="R68" i="2"/>
  <c r="Q68" i="2"/>
  <c r="L68" i="2"/>
  <c r="X67" i="2"/>
  <c r="W67" i="2"/>
  <c r="V67" i="2"/>
  <c r="U67" i="2"/>
  <c r="T67" i="2"/>
  <c r="R67" i="2"/>
  <c r="Q67" i="2"/>
  <c r="L67" i="2"/>
  <c r="X66" i="2"/>
  <c r="W66" i="2"/>
  <c r="V66" i="2"/>
  <c r="U66" i="2"/>
  <c r="T66" i="2"/>
  <c r="R66" i="2"/>
  <c r="Q66" i="2"/>
  <c r="L66" i="2"/>
  <c r="X65" i="2"/>
  <c r="W65" i="2"/>
  <c r="V65" i="2"/>
  <c r="U65" i="2"/>
  <c r="T65" i="2"/>
  <c r="R65" i="2"/>
  <c r="Q65" i="2"/>
  <c r="L65" i="2"/>
  <c r="X64" i="2"/>
  <c r="W64" i="2"/>
  <c r="V64" i="2"/>
  <c r="U64" i="2"/>
  <c r="T64" i="2"/>
  <c r="R64" i="2"/>
  <c r="Q64" i="2"/>
  <c r="L64" i="2"/>
  <c r="X63" i="2"/>
  <c r="W63" i="2"/>
  <c r="V63" i="2"/>
  <c r="U63" i="2"/>
  <c r="T63" i="2"/>
  <c r="R63" i="2"/>
  <c r="Q63" i="2"/>
  <c r="L63" i="2"/>
  <c r="X62" i="2"/>
  <c r="W62" i="2"/>
  <c r="V62" i="2"/>
  <c r="U62" i="2"/>
  <c r="T62" i="2"/>
  <c r="R62" i="2"/>
  <c r="Q62" i="2"/>
  <c r="L62" i="2"/>
  <c r="X61" i="2"/>
  <c r="W61" i="2"/>
  <c r="V61" i="2"/>
  <c r="U61" i="2"/>
  <c r="T61" i="2"/>
  <c r="R61" i="2"/>
  <c r="Q61" i="2"/>
  <c r="L61" i="2"/>
  <c r="X60" i="2"/>
  <c r="W60" i="2"/>
  <c r="V60" i="2"/>
  <c r="U60" i="2"/>
  <c r="T60" i="2"/>
  <c r="R60" i="2"/>
  <c r="Q60" i="2"/>
  <c r="L60" i="2"/>
  <c r="X59" i="2"/>
  <c r="W59" i="2"/>
  <c r="V59" i="2"/>
  <c r="U59" i="2"/>
  <c r="T59" i="2"/>
  <c r="R59" i="2"/>
  <c r="Q59" i="2"/>
  <c r="L59" i="2"/>
  <c r="X58" i="2"/>
  <c r="W58" i="2"/>
  <c r="V58" i="2"/>
  <c r="U58" i="2"/>
  <c r="T58" i="2"/>
  <c r="R58" i="2"/>
  <c r="Q58" i="2"/>
  <c r="L58" i="2"/>
  <c r="X57" i="2"/>
  <c r="W57" i="2"/>
  <c r="V57" i="2"/>
  <c r="U57" i="2"/>
  <c r="T57" i="2"/>
  <c r="R57" i="2"/>
  <c r="Q57" i="2"/>
  <c r="L57" i="2"/>
  <c r="X56" i="2"/>
  <c r="W56" i="2"/>
  <c r="V56" i="2"/>
  <c r="U56" i="2"/>
  <c r="T56" i="2"/>
  <c r="R56" i="2"/>
  <c r="Q56" i="2"/>
  <c r="L56" i="2"/>
  <c r="X55" i="2"/>
  <c r="W55" i="2"/>
  <c r="V55" i="2"/>
  <c r="U55" i="2"/>
  <c r="T55" i="2"/>
  <c r="R55" i="2"/>
  <c r="Q55" i="2"/>
  <c r="L55" i="2"/>
  <c r="X54" i="2"/>
  <c r="W54" i="2"/>
  <c r="V54" i="2"/>
  <c r="U54" i="2"/>
  <c r="T54" i="2"/>
  <c r="R54" i="2"/>
  <c r="Q54" i="2"/>
  <c r="L54" i="2"/>
  <c r="X53" i="2"/>
  <c r="W53" i="2"/>
  <c r="V53" i="2"/>
  <c r="U53" i="2"/>
  <c r="T53" i="2"/>
  <c r="R53" i="2"/>
  <c r="Q53" i="2"/>
  <c r="L53" i="2"/>
  <c r="X52" i="2"/>
  <c r="W52" i="2"/>
  <c r="V52" i="2"/>
  <c r="U52" i="2"/>
  <c r="T52" i="2"/>
  <c r="R52" i="2"/>
  <c r="Q52" i="2"/>
  <c r="L52" i="2"/>
  <c r="X51" i="2"/>
  <c r="W51" i="2"/>
  <c r="V51" i="2"/>
  <c r="U51" i="2"/>
  <c r="T51" i="2"/>
  <c r="R51" i="2"/>
  <c r="Q51" i="2"/>
  <c r="L51" i="2"/>
  <c r="X50" i="2"/>
  <c r="W50" i="2"/>
  <c r="V50" i="2"/>
  <c r="U50" i="2"/>
  <c r="T50" i="2"/>
  <c r="R50" i="2"/>
  <c r="Q50" i="2"/>
  <c r="L50" i="2"/>
  <c r="X49" i="2"/>
  <c r="W49" i="2"/>
  <c r="V49" i="2"/>
  <c r="U49" i="2"/>
  <c r="T49" i="2"/>
  <c r="R49" i="2"/>
  <c r="Q49" i="2"/>
  <c r="L49" i="2"/>
  <c r="X48" i="2"/>
  <c r="W48" i="2"/>
  <c r="V48" i="2"/>
  <c r="U48" i="2"/>
  <c r="T48" i="2"/>
  <c r="R48" i="2"/>
  <c r="Q48" i="2"/>
  <c r="L48" i="2"/>
  <c r="X47" i="2"/>
  <c r="W47" i="2"/>
  <c r="V47" i="2"/>
  <c r="U47" i="2"/>
  <c r="T47" i="2"/>
  <c r="R47" i="2"/>
  <c r="Q47" i="2"/>
  <c r="L47" i="2"/>
  <c r="X46" i="2"/>
  <c r="W46" i="2"/>
  <c r="V46" i="2"/>
  <c r="U46" i="2"/>
  <c r="T46" i="2"/>
  <c r="R46" i="2"/>
  <c r="Q46" i="2"/>
  <c r="L46" i="2"/>
  <c r="X45" i="2"/>
  <c r="W45" i="2"/>
  <c r="V45" i="2"/>
  <c r="U45" i="2"/>
  <c r="T45" i="2"/>
  <c r="R45" i="2"/>
  <c r="Q45" i="2"/>
  <c r="L45" i="2"/>
  <c r="X44" i="2"/>
  <c r="W44" i="2"/>
  <c r="V44" i="2"/>
  <c r="U44" i="2"/>
  <c r="T44" i="2"/>
  <c r="R44" i="2"/>
  <c r="Q44" i="2"/>
  <c r="L44" i="2"/>
  <c r="X43" i="2"/>
  <c r="W43" i="2"/>
  <c r="V43" i="2"/>
  <c r="U43" i="2"/>
  <c r="T43" i="2"/>
  <c r="R43" i="2"/>
  <c r="Q43" i="2"/>
  <c r="L43" i="2"/>
  <c r="X42" i="2"/>
  <c r="W42" i="2"/>
  <c r="V42" i="2"/>
  <c r="U42" i="2"/>
  <c r="T42" i="2"/>
  <c r="R42" i="2"/>
  <c r="Q42" i="2"/>
  <c r="L42" i="2"/>
  <c r="X41" i="2"/>
  <c r="W41" i="2"/>
  <c r="V41" i="2"/>
  <c r="U41" i="2"/>
  <c r="T41" i="2"/>
  <c r="R41" i="2"/>
  <c r="Q41" i="2"/>
  <c r="L41" i="2"/>
  <c r="X40" i="2"/>
  <c r="W40" i="2"/>
  <c r="V40" i="2"/>
  <c r="U40" i="2"/>
  <c r="T40" i="2"/>
  <c r="R40" i="2"/>
  <c r="Q40" i="2"/>
  <c r="L40" i="2"/>
  <c r="X39" i="2"/>
  <c r="W39" i="2"/>
  <c r="V39" i="2"/>
  <c r="U39" i="2"/>
  <c r="T39" i="2"/>
  <c r="R39" i="2"/>
  <c r="Q39" i="2"/>
  <c r="L39" i="2"/>
  <c r="X38" i="2"/>
  <c r="W38" i="2"/>
  <c r="V38" i="2"/>
  <c r="U38" i="2"/>
  <c r="T38" i="2"/>
  <c r="R38" i="2"/>
  <c r="Q38" i="2"/>
  <c r="L38" i="2"/>
  <c r="X37" i="2"/>
  <c r="W37" i="2"/>
  <c r="V37" i="2"/>
  <c r="U37" i="2"/>
  <c r="T37" i="2"/>
  <c r="R37" i="2"/>
  <c r="Q37" i="2"/>
  <c r="L37" i="2"/>
  <c r="X36" i="2"/>
  <c r="W36" i="2"/>
  <c r="V36" i="2"/>
  <c r="U36" i="2"/>
  <c r="T36" i="2"/>
  <c r="R36" i="2"/>
  <c r="Q36" i="2"/>
  <c r="L36" i="2"/>
  <c r="X35" i="2"/>
  <c r="W35" i="2"/>
  <c r="V35" i="2"/>
  <c r="U35" i="2"/>
  <c r="T35" i="2"/>
  <c r="R35" i="2"/>
  <c r="Q35" i="2"/>
  <c r="L35" i="2"/>
  <c r="X34" i="2"/>
  <c r="W34" i="2"/>
  <c r="V34" i="2"/>
  <c r="U34" i="2"/>
  <c r="T34" i="2"/>
  <c r="R34" i="2"/>
  <c r="Q34" i="2"/>
  <c r="L34" i="2"/>
  <c r="X33" i="2"/>
  <c r="W33" i="2"/>
  <c r="V33" i="2"/>
  <c r="U33" i="2"/>
  <c r="T33" i="2"/>
  <c r="R33" i="2"/>
  <c r="Q33" i="2"/>
  <c r="L33" i="2"/>
  <c r="X32" i="2"/>
  <c r="W32" i="2"/>
  <c r="V32" i="2"/>
  <c r="U32" i="2"/>
  <c r="T32" i="2"/>
  <c r="R32" i="2"/>
  <c r="Q32" i="2"/>
  <c r="L32" i="2"/>
  <c r="X31" i="2"/>
  <c r="W31" i="2"/>
  <c r="V31" i="2"/>
  <c r="U31" i="2"/>
  <c r="T31" i="2"/>
  <c r="R31" i="2"/>
  <c r="Q31" i="2"/>
  <c r="L31" i="2"/>
  <c r="X30" i="2"/>
  <c r="W30" i="2"/>
  <c r="V30" i="2"/>
  <c r="U30" i="2"/>
  <c r="T30" i="2"/>
  <c r="R30" i="2"/>
  <c r="Q30" i="2"/>
  <c r="L30" i="2"/>
  <c r="X29" i="2"/>
  <c r="W29" i="2"/>
  <c r="V29" i="2"/>
  <c r="U29" i="2"/>
  <c r="T29" i="2"/>
  <c r="R29" i="2"/>
  <c r="Q29" i="2"/>
  <c r="L29" i="2"/>
  <c r="X28" i="2"/>
  <c r="W28" i="2"/>
  <c r="V28" i="2"/>
  <c r="U28" i="2"/>
  <c r="T28" i="2"/>
  <c r="R28" i="2"/>
  <c r="Q28" i="2"/>
  <c r="L28" i="2"/>
  <c r="X27" i="2"/>
  <c r="W27" i="2"/>
  <c r="V27" i="2"/>
  <c r="U27" i="2"/>
  <c r="T27" i="2"/>
  <c r="R27" i="2"/>
  <c r="Q27" i="2"/>
  <c r="L27" i="2"/>
  <c r="X26" i="2"/>
  <c r="W26" i="2"/>
  <c r="V26" i="2"/>
  <c r="U26" i="2"/>
  <c r="T26" i="2"/>
  <c r="R26" i="2"/>
  <c r="Q26" i="2"/>
  <c r="L26" i="2"/>
  <c r="X25" i="2"/>
  <c r="W25" i="2"/>
  <c r="V25" i="2"/>
  <c r="U25" i="2"/>
  <c r="T25" i="2"/>
  <c r="R25" i="2"/>
  <c r="Q25" i="2"/>
  <c r="L25" i="2"/>
  <c r="X24" i="2"/>
  <c r="W24" i="2"/>
  <c r="V24" i="2"/>
  <c r="U24" i="2"/>
  <c r="T24" i="2"/>
  <c r="R24" i="2"/>
  <c r="Q24" i="2"/>
  <c r="L24" i="2"/>
  <c r="X23" i="2"/>
  <c r="W23" i="2"/>
  <c r="V23" i="2"/>
  <c r="U23" i="2"/>
  <c r="T23" i="2"/>
  <c r="R23" i="2"/>
  <c r="Q23" i="2"/>
  <c r="L23" i="2"/>
  <c r="X22" i="2"/>
  <c r="W22" i="2"/>
  <c r="V22" i="2"/>
  <c r="U22" i="2"/>
  <c r="T22" i="2"/>
  <c r="R22" i="2"/>
  <c r="Q22" i="2"/>
  <c r="L22" i="2"/>
  <c r="X21" i="2"/>
  <c r="W21" i="2"/>
  <c r="V21" i="2"/>
  <c r="U21" i="2"/>
  <c r="T21" i="2"/>
  <c r="R21" i="2"/>
  <c r="Q21" i="2"/>
  <c r="L21" i="2"/>
  <c r="X20" i="2"/>
  <c r="W20" i="2"/>
  <c r="V20" i="2"/>
  <c r="U20" i="2"/>
  <c r="T20" i="2"/>
  <c r="R20" i="2"/>
  <c r="Q20" i="2"/>
  <c r="L20" i="2"/>
  <c r="X19" i="2"/>
  <c r="W19" i="2"/>
  <c r="V19" i="2"/>
  <c r="U19" i="2"/>
  <c r="T19" i="2"/>
  <c r="R19" i="2"/>
  <c r="Q19" i="2"/>
  <c r="L19" i="2"/>
  <c r="X18" i="2"/>
  <c r="W18" i="2"/>
  <c r="V18" i="2"/>
  <c r="U18" i="2"/>
  <c r="T18" i="2"/>
  <c r="R18" i="2"/>
  <c r="Q18" i="2"/>
  <c r="L18" i="2"/>
  <c r="X17" i="2"/>
  <c r="W17" i="2"/>
  <c r="V17" i="2"/>
  <c r="U17" i="2"/>
  <c r="T17" i="2"/>
  <c r="R17" i="2"/>
  <c r="Q17" i="2"/>
  <c r="L17" i="2"/>
  <c r="X16" i="2"/>
  <c r="W16" i="2"/>
  <c r="V16" i="2"/>
  <c r="U16" i="2"/>
  <c r="T16" i="2"/>
  <c r="R16" i="2"/>
  <c r="Q16" i="2"/>
  <c r="L16" i="2"/>
  <c r="X15" i="2"/>
  <c r="W15" i="2"/>
  <c r="V15" i="2"/>
  <c r="U15" i="2"/>
  <c r="T15" i="2"/>
  <c r="R15" i="2"/>
  <c r="Q15" i="2"/>
  <c r="L15" i="2"/>
  <c r="X14" i="2"/>
  <c r="W14" i="2"/>
  <c r="V14" i="2"/>
  <c r="U14" i="2"/>
  <c r="T14" i="2"/>
  <c r="R14" i="2"/>
  <c r="Q14" i="2"/>
  <c r="L14" i="2"/>
  <c r="X13" i="2"/>
  <c r="W13" i="2"/>
  <c r="V13" i="2"/>
  <c r="U13" i="2"/>
  <c r="T13" i="2"/>
  <c r="R13" i="2"/>
  <c r="Q13" i="2"/>
  <c r="L13" i="2"/>
  <c r="X12" i="2"/>
  <c r="W12" i="2"/>
  <c r="V12" i="2"/>
  <c r="U12" i="2"/>
  <c r="T12" i="2"/>
  <c r="R12" i="2"/>
  <c r="Q12" i="2"/>
  <c r="L12" i="2"/>
  <c r="X11" i="2"/>
  <c r="W11" i="2"/>
  <c r="V11" i="2"/>
  <c r="U11" i="2"/>
  <c r="T11" i="2"/>
  <c r="R11" i="2"/>
  <c r="Q11" i="2"/>
  <c r="L11" i="2"/>
  <c r="X10" i="2"/>
  <c r="W10" i="2"/>
  <c r="V10" i="2"/>
  <c r="U10" i="2"/>
  <c r="T10" i="2"/>
  <c r="R10" i="2"/>
  <c r="Q10" i="2"/>
  <c r="L10" i="2"/>
  <c r="X9" i="2"/>
  <c r="W9" i="2"/>
  <c r="V9" i="2"/>
  <c r="U9" i="2"/>
  <c r="T9" i="2"/>
  <c r="R9" i="2"/>
  <c r="Q9" i="2"/>
  <c r="L9" i="2"/>
  <c r="X8" i="2"/>
  <c r="W8" i="2"/>
  <c r="V8" i="2"/>
  <c r="U8" i="2"/>
  <c r="T8" i="2"/>
  <c r="R8" i="2"/>
  <c r="Q8" i="2"/>
  <c r="L8" i="2"/>
  <c r="Q58" i="1" l="1"/>
  <c r="Q46" i="1"/>
  <c r="Q38" i="1"/>
  <c r="Q34" i="1"/>
  <c r="Q26" i="1"/>
  <c r="Q61" i="1"/>
  <c r="Q57" i="1"/>
  <c r="Q53" i="1"/>
  <c r="Q49" i="1"/>
  <c r="Q45" i="1"/>
  <c r="Q41" i="1"/>
  <c r="Q37" i="1"/>
  <c r="Q33" i="1"/>
  <c r="Q29" i="1"/>
  <c r="Q25" i="1"/>
  <c r="Q54" i="1"/>
  <c r="Q50" i="1"/>
  <c r="Q42" i="1"/>
  <c r="Q30" i="1"/>
  <c r="Q22" i="1"/>
  <c r="Q60" i="1"/>
  <c r="Q56" i="1"/>
  <c r="Q52" i="1"/>
  <c r="Q48" i="1"/>
  <c r="Q44" i="1"/>
  <c r="Q40" i="1"/>
  <c r="Q36" i="1"/>
  <c r="Q32" i="1"/>
  <c r="Q28" i="1"/>
  <c r="Q24" i="1"/>
  <c r="Q21" i="1"/>
  <c r="BA26" i="1"/>
  <c r="M26" i="1"/>
  <c r="H64" i="1"/>
  <c r="H65" i="1"/>
  <c r="H63" i="1"/>
  <c r="F65" i="1"/>
  <c r="F64" i="1"/>
  <c r="R65" i="1"/>
  <c r="R64" i="1"/>
  <c r="N63" i="1"/>
  <c r="N65" i="1"/>
  <c r="N64" i="1"/>
  <c r="O65" i="1"/>
  <c r="O64" i="1"/>
  <c r="Y65" i="1"/>
  <c r="Y64" i="1"/>
  <c r="S64" i="1"/>
  <c r="S65" i="1"/>
  <c r="T25" i="1"/>
  <c r="R63" i="1"/>
  <c r="O63" i="1"/>
  <c r="Y63" i="1"/>
  <c r="S63" i="1"/>
  <c r="T52" i="1"/>
  <c r="U52" i="1" s="1"/>
  <c r="U49" i="1"/>
  <c r="AN49" i="1"/>
  <c r="AO49" i="1" s="1"/>
  <c r="AN58" i="1"/>
  <c r="AO58" i="1" s="1"/>
  <c r="U58" i="1"/>
  <c r="AN50" i="1"/>
  <c r="AO50" i="1" s="1"/>
  <c r="U50" i="1"/>
  <c r="AO48" i="1"/>
  <c r="U48" i="1"/>
  <c r="AN59" i="1"/>
  <c r="AO59" i="1" s="1"/>
  <c r="U59" i="1"/>
  <c r="AO47" i="1"/>
  <c r="U47" i="1"/>
  <c r="AY24" i="1"/>
  <c r="AY23" i="1"/>
  <c r="AY42" i="1"/>
  <c r="AY48" i="1"/>
  <c r="AY43" i="1"/>
  <c r="AY57" i="1"/>
  <c r="AY45" i="1"/>
  <c r="AY61" i="1"/>
  <c r="AY60" i="1"/>
  <c r="BI23" i="1"/>
  <c r="BJ23" i="1" s="1"/>
  <c r="Z21" i="1"/>
  <c r="Z58" i="1"/>
  <c r="Z54" i="1"/>
  <c r="Z50" i="1"/>
  <c r="Z46" i="1"/>
  <c r="Z42" i="1"/>
  <c r="Z38" i="1"/>
  <c r="Z34" i="1"/>
  <c r="Z30" i="1"/>
  <c r="Z26" i="1"/>
  <c r="Z22" i="1"/>
  <c r="Z60" i="1"/>
  <c r="Z56" i="1"/>
  <c r="Z52" i="1"/>
  <c r="Z48" i="1"/>
  <c r="Z44" i="1"/>
  <c r="Z40" i="1"/>
  <c r="Z36" i="1"/>
  <c r="Z32" i="1"/>
  <c r="Z28" i="1"/>
  <c r="Z24" i="1"/>
  <c r="Z59" i="1"/>
  <c r="Z55" i="1"/>
  <c r="Z51" i="1"/>
  <c r="Z47" i="1"/>
  <c r="Z43" i="1"/>
  <c r="Z39" i="1"/>
  <c r="Z35" i="1"/>
  <c r="Z31" i="1"/>
  <c r="Z27" i="1"/>
  <c r="Z23" i="1"/>
  <c r="Z61" i="1"/>
  <c r="Z57" i="1"/>
  <c r="Z53" i="1"/>
  <c r="Z49" i="1"/>
  <c r="Z45" i="1"/>
  <c r="Z41" i="1"/>
  <c r="Z37" i="1"/>
  <c r="Z33" i="1"/>
  <c r="Z29" i="1"/>
  <c r="Z25" i="1"/>
  <c r="AA23" i="1"/>
  <c r="AA22" i="1"/>
  <c r="AB41" i="1"/>
  <c r="AB33" i="1"/>
  <c r="AB24" i="1"/>
  <c r="AB45" i="1"/>
  <c r="AB37" i="1"/>
  <c r="AB29" i="1"/>
  <c r="AB60" i="1"/>
  <c r="AB56" i="1"/>
  <c r="AB52" i="1"/>
  <c r="AB48" i="1"/>
  <c r="AB44" i="1"/>
  <c r="AB40" i="1"/>
  <c r="AB36" i="1"/>
  <c r="AB32" i="1"/>
  <c r="AB28" i="1"/>
  <c r="AB61" i="1"/>
  <c r="AB57" i="1"/>
  <c r="AB53" i="1"/>
  <c r="AB49" i="1"/>
  <c r="AB25" i="1"/>
  <c r="AB59" i="1"/>
  <c r="AB55" i="1"/>
  <c r="AB51" i="1"/>
  <c r="AB47" i="1"/>
  <c r="AB43" i="1"/>
  <c r="AB39" i="1"/>
  <c r="AB35" i="1"/>
  <c r="AB31" i="1"/>
  <c r="AB27" i="1"/>
  <c r="AB23" i="1"/>
  <c r="AB21" i="1"/>
  <c r="AB58" i="1"/>
  <c r="AB54" i="1"/>
  <c r="AB50" i="1"/>
  <c r="AB46" i="1"/>
  <c r="AB42" i="1"/>
  <c r="AB38" i="1"/>
  <c r="AB34" i="1"/>
  <c r="AB30" i="1"/>
  <c r="AB26" i="1"/>
  <c r="AB22" i="1"/>
  <c r="M65" i="1" l="1"/>
  <c r="M63" i="1"/>
  <c r="M64" i="1"/>
  <c r="BC26" i="1"/>
  <c r="BA64" i="1"/>
  <c r="BA65" i="1"/>
  <c r="BA63" i="1"/>
  <c r="AB65" i="1"/>
  <c r="AB64" i="1"/>
  <c r="Z65" i="1"/>
  <c r="Z64" i="1"/>
  <c r="Z63" i="1"/>
  <c r="AB63" i="1"/>
  <c r="U25" i="1"/>
  <c r="AC21" i="1"/>
  <c r="AL22" i="1"/>
  <c r="AM22" i="1" s="1"/>
  <c r="AL25" i="1"/>
  <c r="AM25" i="1" s="1"/>
  <c r="AL26" i="1"/>
  <c r="AM26" i="1" s="1"/>
  <c r="BI22" i="1"/>
  <c r="BJ22" i="1" s="1"/>
  <c r="AL23" i="1"/>
  <c r="AM23" i="1" s="1"/>
  <c r="AL24" i="1"/>
  <c r="AM24" i="1" s="1"/>
  <c r="AY22" i="1"/>
  <c r="AY21" i="1"/>
  <c r="AY59" i="1"/>
  <c r="AY58" i="1"/>
  <c r="BD26" i="1" l="1"/>
  <c r="BC65" i="1"/>
  <c r="BC64" i="1"/>
  <c r="BC63" i="1"/>
  <c r="K64" i="1"/>
  <c r="K65" i="1"/>
  <c r="AL65" i="1"/>
  <c r="AL64" i="1"/>
  <c r="K63" i="1"/>
  <c r="AC22" i="1"/>
  <c r="AC23" i="1" s="1"/>
  <c r="AC24" i="1" s="1"/>
  <c r="AC25" i="1" s="1"/>
  <c r="AC26" i="1" s="1"/>
  <c r="AC27" i="1" s="1"/>
  <c r="AC28" i="1" s="1"/>
  <c r="AC29" i="1" s="1"/>
  <c r="AC30" i="1" s="1"/>
  <c r="AC31" i="1" s="1"/>
  <c r="AC32" i="1" s="1"/>
  <c r="AC33" i="1" s="1"/>
  <c r="AC34" i="1" s="1"/>
  <c r="AC35" i="1" s="1"/>
  <c r="AC36" i="1" s="1"/>
  <c r="AC37" i="1" s="1"/>
  <c r="AC38" i="1" s="1"/>
  <c r="AC39" i="1" s="1"/>
  <c r="AC40" i="1" s="1"/>
  <c r="AC41" i="1" s="1"/>
  <c r="AC42" i="1" s="1"/>
  <c r="AC43" i="1" s="1"/>
  <c r="AC44" i="1" s="1"/>
  <c r="AC45" i="1" s="1"/>
  <c r="AC46" i="1" s="1"/>
  <c r="AC47" i="1" s="1"/>
  <c r="AC48" i="1" s="1"/>
  <c r="AC49" i="1" s="1"/>
  <c r="AC50" i="1" s="1"/>
  <c r="AC51" i="1" s="1"/>
  <c r="AC52" i="1" s="1"/>
  <c r="AC53" i="1" s="1"/>
  <c r="AC54" i="1" s="1"/>
  <c r="AC55" i="1" s="1"/>
  <c r="AC56" i="1" s="1"/>
  <c r="AC57" i="1" s="1"/>
  <c r="AC58" i="1" s="1"/>
  <c r="AC59" i="1" s="1"/>
  <c r="AC60" i="1" s="1"/>
  <c r="AC61" i="1" s="1"/>
  <c r="AL63" i="1"/>
  <c r="AM21" i="1"/>
  <c r="BK23" i="1"/>
  <c r="BL23" i="1" s="1"/>
  <c r="BK22" i="1"/>
  <c r="BL22" i="1" s="1"/>
  <c r="Q65" i="1" l="1"/>
  <c r="Q63" i="1"/>
  <c r="Q64" i="1"/>
  <c r="BD63" i="1"/>
  <c r="BS55" i="1" s="1"/>
  <c r="BD65" i="1"/>
  <c r="BD64" i="1"/>
  <c r="AC65" i="1"/>
  <c r="AM63" i="1"/>
  <c r="AM65" i="1"/>
  <c r="AM64" i="1"/>
  <c r="AC63" i="1"/>
  <c r="AC64" i="1"/>
  <c r="BD10" i="5" l="1"/>
  <c r="BD8" i="5"/>
  <c r="BD12" i="5"/>
  <c r="AO10" i="5"/>
  <c r="AO12" i="5"/>
  <c r="AL12" i="5"/>
  <c r="AO8" i="5"/>
  <c r="AL10" i="5"/>
  <c r="AN8" i="5"/>
  <c r="AN12" i="5"/>
  <c r="AI8" i="5"/>
  <c r="AQ8" i="5" s="1"/>
  <c r="AU8" i="5" s="1"/>
  <c r="AY8" i="5" s="1"/>
  <c r="AJ12" i="5"/>
  <c r="AR12" i="5" s="1"/>
  <c r="AV12" i="5" s="1"/>
  <c r="AZ12" i="5" s="1"/>
  <c r="AM8" i="5"/>
  <c r="AN10" i="5"/>
  <c r="AM12" i="5"/>
  <c r="AM10" i="5"/>
  <c r="AL8" i="5"/>
  <c r="AK10" i="5"/>
  <c r="AS10" i="5" s="1"/>
  <c r="AW10" i="5" s="1"/>
  <c r="BA10" i="5" s="1"/>
  <c r="AI12" i="5"/>
  <c r="AQ12" i="5" s="1"/>
  <c r="AU12" i="5" s="1"/>
  <c r="AJ8" i="5"/>
  <c r="AR8" i="5" s="1"/>
  <c r="AV8" i="5" s="1"/>
  <c r="AZ8" i="5" s="1"/>
  <c r="AK12" i="5"/>
  <c r="AS12" i="5" s="1"/>
  <c r="AW12" i="5" s="1"/>
  <c r="BA12" i="5" s="1"/>
  <c r="AI10" i="5"/>
  <c r="AQ10" i="5" s="1"/>
  <c r="AU10" i="5" s="1"/>
  <c r="AT21" i="5" s="1"/>
  <c r="AK8" i="5"/>
  <c r="AS8" i="5" s="1"/>
  <c r="AW8" i="5" s="1"/>
  <c r="BA8" i="5" s="1"/>
  <c r="AJ10" i="5"/>
  <c r="AR10" i="5" s="1"/>
  <c r="AV10" i="5" s="1"/>
  <c r="AZ10" i="5" l="1"/>
  <c r="AY12" i="5"/>
  <c r="AY10" i="5"/>
  <c r="AH8" i="5"/>
  <c r="AP8" i="5" s="1"/>
  <c r="AT8" i="5" s="1"/>
  <c r="AX8" i="5" s="1"/>
  <c r="BB8" i="5" s="1"/>
  <c r="BC8" i="5" s="1"/>
  <c r="AH10" i="5" l="1"/>
  <c r="AP10" i="5"/>
  <c r="AT10" i="5" s="1"/>
  <c r="AX10" i="5" s="1"/>
  <c r="BB10" i="5" s="1"/>
  <c r="BC10" i="5" s="1"/>
  <c r="AH12" i="5" l="1"/>
  <c r="AP12" i="5"/>
  <c r="AT12" i="5" s="1"/>
  <c r="AX12" i="5" s="1"/>
  <c r="BB12" i="5" s="1"/>
  <c r="BC12" i="5" s="1"/>
  <c r="AU34" i="1" l="1"/>
  <c r="AY34" i="1"/>
  <c r="AY63" i="1" l="1"/>
  <c r="BS54" i="1" s="1"/>
  <c r="AY64" i="1"/>
  <c r="AY65" i="1"/>
  <c r="AU63" i="1"/>
  <c r="AU65" i="1"/>
  <c r="AU64" i="1"/>
  <c r="D28" i="5" l="1"/>
  <c r="AN69" i="1" l="1"/>
  <c r="CK69" i="1" l="1"/>
  <c r="CF70" i="1" l="1"/>
  <c r="CG70" i="1" s="1"/>
  <c r="CH70" i="1" l="1"/>
  <c r="CI70" i="1" s="1"/>
  <c r="CJ70" i="1" s="1"/>
  <c r="CK70" i="1" l="1"/>
  <c r="CF71" i="1" l="1"/>
  <c r="CG71" i="1" s="1"/>
  <c r="CH71" i="1" l="1"/>
  <c r="CI71" i="1" s="1"/>
  <c r="CJ71" i="1" s="1"/>
  <c r="CK71" i="1" l="1"/>
  <c r="CF72" i="1" l="1"/>
  <c r="CG72" i="1" s="1"/>
  <c r="CH72" i="1" l="1"/>
  <c r="CI72" i="1" s="1"/>
  <c r="CJ72" i="1" s="1"/>
  <c r="CK72" i="1" l="1"/>
  <c r="CF73" i="1" l="1"/>
  <c r="CG73" i="1" s="1"/>
  <c r="CH73" i="1" l="1"/>
  <c r="CI73" i="1" s="1"/>
  <c r="CJ73" i="1" s="1"/>
  <c r="CK73" i="1" l="1"/>
  <c r="CF74" i="1" l="1"/>
  <c r="CG74" i="1" s="1"/>
  <c r="CH74" i="1" l="1"/>
  <c r="CI74" i="1" s="1"/>
  <c r="CJ74" i="1" s="1"/>
  <c r="CK74" i="1" l="1"/>
  <c r="CF75" i="1" s="1"/>
  <c r="CG75" i="1" s="1"/>
  <c r="CH75" i="1" l="1"/>
  <c r="CI75" i="1" l="1"/>
  <c r="CK75" i="1" l="1"/>
  <c r="CF76" i="1" s="1"/>
  <c r="CG76" i="1" s="1"/>
  <c r="CJ75" i="1"/>
  <c r="CH76" i="1" l="1"/>
  <c r="CI76" i="1" s="1"/>
  <c r="CK76" i="1" l="1"/>
  <c r="CF77" i="1" s="1"/>
  <c r="CG77" i="1" s="1"/>
  <c r="CJ76" i="1"/>
  <c r="CH77" i="1" l="1"/>
  <c r="CI77" i="1" s="1"/>
  <c r="CK77" i="1" l="1"/>
  <c r="CF78" i="1" s="1"/>
  <c r="CG78" i="1" s="1"/>
  <c r="CJ77" i="1"/>
  <c r="CH78" i="1" l="1"/>
  <c r="CI78" i="1" s="1"/>
  <c r="CK78" i="1" l="1"/>
  <c r="CF79" i="1" s="1"/>
  <c r="CG79" i="1" s="1"/>
  <c r="CJ78" i="1"/>
  <c r="CH79" i="1" l="1"/>
  <c r="CI79" i="1" s="1"/>
  <c r="CK79" i="1" l="1"/>
  <c r="CF80" i="1" s="1"/>
  <c r="CG80" i="1" s="1"/>
  <c r="CJ79" i="1"/>
  <c r="CH80" i="1" l="1"/>
  <c r="CI80" i="1" s="1"/>
  <c r="CK80" i="1" l="1"/>
  <c r="CF81" i="1" s="1"/>
  <c r="CG81" i="1" s="1"/>
  <c r="CJ80" i="1"/>
  <c r="CH81" i="1" l="1"/>
  <c r="CI81" i="1" s="1"/>
  <c r="CK81" i="1" l="1"/>
  <c r="CF82" i="1" s="1"/>
  <c r="CG82" i="1" s="1"/>
  <c r="CJ81" i="1"/>
  <c r="CH82" i="1" l="1"/>
  <c r="CI82" i="1" s="1"/>
  <c r="CK82" i="1" l="1"/>
  <c r="CF83" i="1" s="1"/>
  <c r="CG83" i="1" s="1"/>
  <c r="CJ82" i="1"/>
  <c r="CH83" i="1" l="1"/>
  <c r="CI83" i="1" s="1"/>
  <c r="CK83" i="1" l="1"/>
  <c r="CF84" i="1" s="1"/>
  <c r="CG84" i="1" s="1"/>
  <c r="CJ83" i="1"/>
  <c r="CH84" i="1" l="1"/>
  <c r="CI84" i="1" s="1"/>
  <c r="CK84" i="1" l="1"/>
  <c r="CF85" i="1" s="1"/>
  <c r="CG85" i="1" s="1"/>
  <c r="CJ84" i="1"/>
  <c r="CH85" i="1" l="1"/>
  <c r="CI85" i="1" s="1"/>
  <c r="CK85" i="1" l="1"/>
  <c r="CF86" i="1" s="1"/>
  <c r="CG86" i="1" s="1"/>
  <c r="CJ85" i="1"/>
  <c r="CH86" i="1" l="1"/>
  <c r="CI86" i="1" s="1"/>
  <c r="CK86" i="1" l="1"/>
  <c r="CF87" i="1" s="1"/>
  <c r="CG87" i="1" s="1"/>
  <c r="CJ86" i="1"/>
  <c r="CH87" i="1" l="1"/>
  <c r="CI87" i="1" s="1"/>
  <c r="CK87" i="1" l="1"/>
  <c r="CF88" i="1" s="1"/>
  <c r="CG88" i="1" s="1"/>
  <c r="CJ87" i="1"/>
  <c r="CH88" i="1" l="1"/>
  <c r="CI88" i="1" s="1"/>
  <c r="CK88" i="1" l="1"/>
  <c r="CF89" i="1" s="1"/>
  <c r="CG89" i="1" s="1"/>
  <c r="CJ88" i="1"/>
  <c r="CH89" i="1" l="1"/>
  <c r="CI89" i="1" s="1"/>
  <c r="CK89" i="1" l="1"/>
  <c r="CF90" i="1" s="1"/>
  <c r="CG90" i="1" s="1"/>
  <c r="CJ89" i="1"/>
  <c r="CH90" i="1" l="1"/>
  <c r="CI90" i="1" s="1"/>
  <c r="CK90" i="1" l="1"/>
  <c r="CF91" i="1" s="1"/>
  <c r="CG91" i="1" s="1"/>
  <c r="CJ90" i="1"/>
  <c r="CH91" i="1" l="1"/>
  <c r="CI91" i="1" s="1"/>
  <c r="CK91" i="1" l="1"/>
  <c r="CF92" i="1" s="1"/>
  <c r="CG92" i="1" s="1"/>
  <c r="CJ91" i="1"/>
  <c r="CH92" i="1" l="1"/>
  <c r="CI92" i="1" s="1"/>
  <c r="CK92" i="1" l="1"/>
  <c r="CF93" i="1" s="1"/>
  <c r="CG93" i="1" s="1"/>
  <c r="CJ92" i="1"/>
  <c r="CH93" i="1" l="1"/>
  <c r="CI93" i="1" s="1"/>
  <c r="CK93" i="1" l="1"/>
  <c r="CF94" i="1" s="1"/>
  <c r="CG94" i="1" s="1"/>
  <c r="CJ93" i="1"/>
  <c r="CH94" i="1" l="1"/>
  <c r="CI94" i="1" s="1"/>
  <c r="CK94" i="1" l="1"/>
  <c r="CF95" i="1" s="1"/>
  <c r="CG95" i="1" s="1"/>
  <c r="CJ94" i="1"/>
  <c r="CH95" i="1" l="1"/>
  <c r="CI95" i="1" s="1"/>
  <c r="CK95" i="1" l="1"/>
  <c r="CF96" i="1" s="1"/>
  <c r="CG96" i="1" s="1"/>
  <c r="CJ95" i="1"/>
  <c r="CH96" i="1" l="1"/>
  <c r="CI96" i="1" s="1"/>
  <c r="CK96" i="1" l="1"/>
  <c r="CF97" i="1" s="1"/>
  <c r="CG97" i="1" s="1"/>
  <c r="CJ96" i="1"/>
  <c r="CH97" i="1" l="1"/>
  <c r="CI97" i="1" s="1"/>
  <c r="CK97" i="1" l="1"/>
  <c r="CF98" i="1" s="1"/>
  <c r="CG98" i="1" s="1"/>
  <c r="CJ97" i="1"/>
  <c r="CH98" i="1" l="1"/>
  <c r="CI98" i="1" s="1"/>
  <c r="CK98" i="1" l="1"/>
  <c r="CF99" i="1" s="1"/>
  <c r="CG99" i="1" s="1"/>
  <c r="CJ98" i="1"/>
  <c r="CH99" i="1" l="1"/>
  <c r="CI99" i="1" s="1"/>
  <c r="CK99" i="1" l="1"/>
  <c r="CF100" i="1" s="1"/>
  <c r="CG100" i="1" s="1"/>
  <c r="CJ99" i="1"/>
  <c r="CH100" i="1" l="1"/>
  <c r="CI100" i="1" s="1"/>
  <c r="CK100" i="1" l="1"/>
  <c r="CF101" i="1" s="1"/>
  <c r="CG101" i="1" s="1"/>
  <c r="CJ100" i="1"/>
  <c r="CH101" i="1" l="1"/>
  <c r="CI101" i="1" s="1"/>
  <c r="CK101" i="1" l="1"/>
  <c r="CF102" i="1" s="1"/>
  <c r="CG102" i="1" s="1"/>
  <c r="CJ101" i="1"/>
  <c r="CH102" i="1" l="1"/>
  <c r="CI102" i="1" s="1"/>
  <c r="CK102" i="1" l="1"/>
  <c r="CF103" i="1" s="1"/>
  <c r="CG103" i="1" s="1"/>
  <c r="CJ102" i="1"/>
  <c r="CH103" i="1" l="1"/>
  <c r="CI103" i="1" s="1"/>
  <c r="CK103" i="1" l="1"/>
  <c r="CF104" i="1" s="1"/>
  <c r="CG104" i="1" s="1"/>
  <c r="CJ103" i="1"/>
  <c r="CH104" i="1" l="1"/>
  <c r="CI104" i="1" s="1"/>
  <c r="CK104" i="1" l="1"/>
  <c r="CF105" i="1" s="1"/>
  <c r="CG105" i="1" s="1"/>
  <c r="CJ104" i="1"/>
  <c r="CH105" i="1" l="1"/>
  <c r="CI105" i="1" s="1"/>
  <c r="CK105" i="1" l="1"/>
  <c r="CF106" i="1" s="1"/>
  <c r="CG106" i="1" s="1"/>
  <c r="CJ105" i="1"/>
  <c r="CH106" i="1" l="1"/>
  <c r="CI106" i="1" s="1"/>
  <c r="CK106" i="1" l="1"/>
  <c r="CF107" i="1" s="1"/>
  <c r="CG107" i="1" s="1"/>
  <c r="CJ106" i="1"/>
  <c r="CH107" i="1" l="1"/>
  <c r="CI107" i="1" s="1"/>
  <c r="CK107" i="1" l="1"/>
  <c r="CF108" i="1" s="1"/>
  <c r="CG108" i="1" s="1"/>
  <c r="CJ107" i="1"/>
  <c r="CH108" i="1" l="1"/>
  <c r="CI108" i="1" s="1"/>
  <c r="CK108" i="1" l="1"/>
  <c r="CF109" i="1" s="1"/>
  <c r="CG109" i="1" s="1"/>
  <c r="CJ108" i="1"/>
  <c r="CH109" i="1" l="1"/>
  <c r="CI109" i="1" s="1"/>
  <c r="CK109" i="1" l="1"/>
  <c r="CF110" i="1" s="1"/>
  <c r="CG110" i="1" s="1"/>
  <c r="CJ109" i="1"/>
  <c r="CH110" i="1" l="1"/>
  <c r="CI110" i="1" s="1"/>
  <c r="CK110" i="1" l="1"/>
  <c r="CF111" i="1" s="1"/>
  <c r="CG111" i="1" s="1"/>
  <c r="CJ110" i="1"/>
  <c r="CH111" i="1" l="1"/>
  <c r="CI111" i="1" s="1"/>
  <c r="CK111" i="1" l="1"/>
  <c r="CF112" i="1" s="1"/>
  <c r="CG112" i="1" s="1"/>
  <c r="CJ111" i="1"/>
  <c r="CH112" i="1" l="1"/>
  <c r="CI112" i="1" s="1"/>
  <c r="CK112" i="1" l="1"/>
  <c r="CF113" i="1" s="1"/>
  <c r="CG113" i="1" s="1"/>
  <c r="CJ112" i="1"/>
  <c r="CH113" i="1" l="1"/>
  <c r="CI113" i="1" s="1"/>
  <c r="CK113" i="1" l="1"/>
  <c r="CF114" i="1" s="1"/>
  <c r="CG114" i="1" s="1"/>
  <c r="CJ113" i="1"/>
  <c r="CH114" i="1" l="1"/>
  <c r="CI114" i="1" s="1"/>
  <c r="CK114" i="1" l="1"/>
  <c r="CF115" i="1" s="1"/>
  <c r="CG115" i="1" s="1"/>
  <c r="CJ114" i="1"/>
  <c r="CH115" i="1" l="1"/>
  <c r="CI115" i="1" s="1"/>
  <c r="CK115" i="1" l="1"/>
  <c r="CF116" i="1" s="1"/>
  <c r="CG116" i="1" s="1"/>
  <c r="CJ115" i="1"/>
  <c r="CH116" i="1" l="1"/>
  <c r="CI116" i="1" s="1"/>
  <c r="CK116" i="1" l="1"/>
  <c r="CF117" i="1" s="1"/>
  <c r="CG117" i="1" s="1"/>
  <c r="CJ116" i="1"/>
  <c r="CH117" i="1" l="1"/>
  <c r="CI117" i="1" s="1"/>
  <c r="CK117" i="1" l="1"/>
  <c r="CF118" i="1" s="1"/>
  <c r="CG118" i="1" s="1"/>
  <c r="CJ117" i="1"/>
  <c r="CH118" i="1" l="1"/>
  <c r="CI118" i="1" s="1"/>
  <c r="CK118" i="1" l="1"/>
  <c r="CF119" i="1" s="1"/>
  <c r="CG119" i="1" s="1"/>
  <c r="CJ118" i="1"/>
  <c r="CH119" i="1" l="1"/>
  <c r="CI119" i="1" s="1"/>
  <c r="CK119" i="1" l="1"/>
  <c r="CF120" i="1" s="1"/>
  <c r="CG120" i="1" s="1"/>
  <c r="CJ119" i="1"/>
  <c r="CH120" i="1" l="1"/>
  <c r="CI120" i="1" s="1"/>
  <c r="CK120" i="1" l="1"/>
  <c r="CF121" i="1" s="1"/>
  <c r="CG121" i="1" s="1"/>
  <c r="CJ120" i="1"/>
  <c r="CH121" i="1" l="1"/>
  <c r="CI121" i="1" s="1"/>
  <c r="CK121" i="1" l="1"/>
  <c r="CF122" i="1" s="1"/>
  <c r="CG122" i="1" s="1"/>
  <c r="CJ121" i="1"/>
  <c r="CH122" i="1" l="1"/>
  <c r="CI122" i="1" s="1"/>
  <c r="CK122" i="1" l="1"/>
  <c r="CF123" i="1" s="1"/>
  <c r="CG123" i="1" s="1"/>
  <c r="CJ122" i="1"/>
  <c r="CH123" i="1" l="1"/>
  <c r="CI123" i="1" s="1"/>
  <c r="CK123" i="1" l="1"/>
  <c r="CF124" i="1" s="1"/>
  <c r="CG124" i="1" s="1"/>
  <c r="CJ123" i="1"/>
  <c r="CH124" i="1" l="1"/>
  <c r="CI124" i="1" s="1"/>
  <c r="CK124" i="1" l="1"/>
  <c r="CF125" i="1" s="1"/>
  <c r="CG125" i="1" s="1"/>
  <c r="CJ124" i="1"/>
  <c r="CH125" i="1" l="1"/>
  <c r="CI125" i="1" s="1"/>
  <c r="CK125" i="1" l="1"/>
  <c r="CF126" i="1" s="1"/>
  <c r="CG126" i="1" s="1"/>
  <c r="CJ125" i="1"/>
  <c r="CH126" i="1" l="1"/>
  <c r="CI126" i="1" s="1"/>
  <c r="CK126" i="1" l="1"/>
  <c r="CF127" i="1" s="1"/>
  <c r="CG127" i="1" s="1"/>
  <c r="CJ126" i="1"/>
  <c r="CH127" i="1" l="1"/>
  <c r="CI127" i="1" s="1"/>
  <c r="CK127" i="1" l="1"/>
  <c r="CF128" i="1" s="1"/>
  <c r="CG128" i="1" s="1"/>
  <c r="CJ127" i="1"/>
  <c r="CH128" i="1" l="1"/>
  <c r="CI128" i="1" s="1"/>
  <c r="CK128" i="1" l="1"/>
  <c r="CF129" i="1" s="1"/>
  <c r="CG129" i="1" s="1"/>
  <c r="CJ128" i="1"/>
  <c r="CH129" i="1" l="1"/>
  <c r="CI129" i="1" s="1"/>
  <c r="CK129" i="1" l="1"/>
  <c r="CF130" i="1" s="1"/>
  <c r="CG130" i="1" s="1"/>
  <c r="CJ129" i="1"/>
  <c r="CH130" i="1" l="1"/>
  <c r="CI130" i="1" s="1"/>
  <c r="CK130" i="1" l="1"/>
  <c r="CF131" i="1" s="1"/>
  <c r="CG131" i="1" s="1"/>
  <c r="CJ130" i="1"/>
  <c r="CH131" i="1" l="1"/>
  <c r="CI131" i="1" s="1"/>
  <c r="CK131" i="1" l="1"/>
  <c r="CF132" i="1" s="1"/>
  <c r="CG132" i="1" s="1"/>
  <c r="CJ131" i="1"/>
  <c r="CH132" i="1" l="1"/>
  <c r="CI132" i="1" s="1"/>
  <c r="CK132" i="1" l="1"/>
  <c r="CF133" i="1" s="1"/>
  <c r="CG133" i="1" s="1"/>
  <c r="CJ132" i="1"/>
  <c r="CH133" i="1" l="1"/>
  <c r="CI133" i="1" s="1"/>
  <c r="CK133" i="1" l="1"/>
  <c r="CF134" i="1" s="1"/>
  <c r="CG134" i="1" s="1"/>
  <c r="CJ133" i="1"/>
  <c r="CH134" i="1" l="1"/>
  <c r="CI134" i="1" s="1"/>
  <c r="CK134" i="1" l="1"/>
  <c r="CF135" i="1" s="1"/>
  <c r="CG135" i="1" s="1"/>
  <c r="CJ134" i="1"/>
  <c r="CH135" i="1" l="1"/>
  <c r="CI135" i="1" s="1"/>
  <c r="CK135" i="1" l="1"/>
  <c r="CF136" i="1" s="1"/>
  <c r="CG136" i="1" s="1"/>
  <c r="CJ135" i="1"/>
  <c r="CH136" i="1" l="1"/>
  <c r="CI136" i="1" s="1"/>
  <c r="CK136" i="1" l="1"/>
  <c r="CF137" i="1" s="1"/>
  <c r="CG137" i="1" s="1"/>
  <c r="CJ136" i="1"/>
  <c r="CH137" i="1" l="1"/>
  <c r="CI137" i="1" s="1"/>
  <c r="CK137" i="1" l="1"/>
  <c r="CF138" i="1" s="1"/>
  <c r="CG138" i="1" s="1"/>
  <c r="CJ137" i="1"/>
  <c r="CH138" i="1" l="1"/>
  <c r="CI138" i="1" s="1"/>
  <c r="CK138" i="1" l="1"/>
  <c r="CF139" i="1" s="1"/>
  <c r="CG139" i="1" s="1"/>
  <c r="CJ138" i="1"/>
  <c r="CH139" i="1" l="1"/>
  <c r="CI139" i="1" s="1"/>
  <c r="CK139" i="1" l="1"/>
  <c r="CF140" i="1" s="1"/>
  <c r="CG140" i="1" s="1"/>
  <c r="CJ139" i="1"/>
  <c r="CH140" i="1" l="1"/>
  <c r="CI140" i="1" s="1"/>
  <c r="CK140" i="1" l="1"/>
  <c r="CF141" i="1" s="1"/>
  <c r="CG141" i="1" s="1"/>
  <c r="CJ140" i="1"/>
  <c r="CH141" i="1" l="1"/>
  <c r="CI141" i="1" s="1"/>
  <c r="CK141" i="1" l="1"/>
  <c r="CF142" i="1" s="1"/>
  <c r="CG142" i="1" s="1"/>
  <c r="CJ141" i="1"/>
  <c r="CH142" i="1" l="1"/>
  <c r="CI142" i="1" s="1"/>
  <c r="CK142" i="1" l="1"/>
  <c r="CF143" i="1" s="1"/>
  <c r="CG143" i="1" s="1"/>
  <c r="CJ142" i="1"/>
  <c r="CH143" i="1" l="1"/>
  <c r="CI143" i="1" s="1"/>
  <c r="CK143" i="1" l="1"/>
  <c r="CF144" i="1" s="1"/>
  <c r="CG144" i="1" s="1"/>
  <c r="CJ143" i="1"/>
  <c r="CH144" i="1" l="1"/>
  <c r="CI144" i="1" s="1"/>
  <c r="CK144" i="1" l="1"/>
  <c r="CF145" i="1" s="1"/>
  <c r="CG145" i="1" s="1"/>
  <c r="CJ144" i="1"/>
  <c r="CH145" i="1" l="1"/>
  <c r="CI145" i="1" s="1"/>
  <c r="CK145" i="1" l="1"/>
  <c r="CF146" i="1" s="1"/>
  <c r="CG146" i="1" s="1"/>
  <c r="CJ145" i="1"/>
  <c r="CH146" i="1" l="1"/>
  <c r="CI146" i="1" s="1"/>
  <c r="CK146" i="1" l="1"/>
  <c r="CF147" i="1" s="1"/>
  <c r="CG147" i="1" s="1"/>
  <c r="CJ146" i="1"/>
  <c r="CH147" i="1" l="1"/>
  <c r="CI147" i="1" s="1"/>
  <c r="CK147" i="1" l="1"/>
  <c r="CF148" i="1" s="1"/>
  <c r="CG148" i="1" s="1"/>
  <c r="CJ147" i="1"/>
  <c r="CH148" i="1" l="1"/>
  <c r="CI148" i="1" s="1"/>
  <c r="CK148" i="1" l="1"/>
  <c r="CF149" i="1" s="1"/>
  <c r="CG149" i="1" s="1"/>
  <c r="CJ148" i="1"/>
  <c r="CH149" i="1" l="1"/>
  <c r="CI149" i="1" s="1"/>
  <c r="CK149" i="1" l="1"/>
  <c r="CF150" i="1" s="1"/>
  <c r="CG150" i="1" s="1"/>
  <c r="CJ149" i="1"/>
  <c r="CH150" i="1" l="1"/>
  <c r="CI150" i="1" s="1"/>
  <c r="CK150" i="1" l="1"/>
  <c r="CF151" i="1" s="1"/>
  <c r="CG151" i="1" s="1"/>
  <c r="CJ150" i="1"/>
  <c r="CH151" i="1" l="1"/>
  <c r="CI151" i="1" s="1"/>
  <c r="CK151" i="1" l="1"/>
  <c r="CF152" i="1" s="1"/>
  <c r="CG152" i="1" s="1"/>
  <c r="CJ151" i="1"/>
  <c r="CH152" i="1" l="1"/>
  <c r="CI152" i="1" s="1"/>
  <c r="CK152" i="1" l="1"/>
  <c r="CF153" i="1" s="1"/>
  <c r="CG153" i="1" s="1"/>
  <c r="CJ152" i="1"/>
  <c r="CH153" i="1" l="1"/>
  <c r="CI153" i="1" s="1"/>
  <c r="CK153" i="1" l="1"/>
  <c r="CF154" i="1" s="1"/>
  <c r="CG154" i="1" s="1"/>
  <c r="CJ153" i="1"/>
  <c r="CH154" i="1" l="1"/>
  <c r="CI154" i="1" s="1"/>
  <c r="CK154" i="1" l="1"/>
  <c r="CF155" i="1" s="1"/>
  <c r="CG155" i="1" s="1"/>
  <c r="CJ154" i="1"/>
  <c r="CH155" i="1" l="1"/>
  <c r="CI155" i="1" s="1"/>
  <c r="CK155" i="1" l="1"/>
  <c r="CF156" i="1" s="1"/>
  <c r="CG156" i="1" s="1"/>
  <c r="CJ155" i="1"/>
  <c r="CH156" i="1" l="1"/>
  <c r="CI156" i="1" s="1"/>
  <c r="CK156" i="1" l="1"/>
  <c r="CF157" i="1" s="1"/>
  <c r="CG157" i="1" s="1"/>
  <c r="CJ156" i="1"/>
  <c r="CH157" i="1" l="1"/>
  <c r="CI157" i="1" s="1"/>
  <c r="CK157" i="1" l="1"/>
  <c r="CF158" i="1" s="1"/>
  <c r="CG158" i="1" s="1"/>
  <c r="CJ157" i="1"/>
  <c r="CH158" i="1" l="1"/>
  <c r="CI158" i="1" s="1"/>
  <c r="CK158" i="1" l="1"/>
  <c r="CF159" i="1" s="1"/>
  <c r="CG159" i="1" s="1"/>
  <c r="CJ158" i="1"/>
  <c r="CH159" i="1" l="1"/>
  <c r="CI159" i="1" s="1"/>
  <c r="CK159" i="1" l="1"/>
  <c r="CF160" i="1" s="1"/>
  <c r="CG160" i="1" s="1"/>
  <c r="CJ159" i="1"/>
  <c r="CH160" i="1" l="1"/>
  <c r="CI160" i="1" s="1"/>
  <c r="CK160" i="1" l="1"/>
  <c r="CF161" i="1" s="1"/>
  <c r="CG161" i="1" s="1"/>
  <c r="CJ160" i="1"/>
  <c r="CH161" i="1" l="1"/>
  <c r="CI161" i="1" s="1"/>
  <c r="CK161" i="1" l="1"/>
  <c r="CF162" i="1" s="1"/>
  <c r="CG162" i="1" s="1"/>
  <c r="CJ161" i="1"/>
  <c r="CH162" i="1" l="1"/>
  <c r="CI162" i="1" s="1"/>
  <c r="CK162" i="1" l="1"/>
  <c r="CF163" i="1" s="1"/>
  <c r="CG163" i="1" s="1"/>
  <c r="CJ162" i="1"/>
  <c r="CH163" i="1" l="1"/>
  <c r="CI163" i="1" s="1"/>
  <c r="CK163" i="1" l="1"/>
  <c r="CF164" i="1" s="1"/>
  <c r="CG164" i="1" s="1"/>
  <c r="CJ163" i="1"/>
  <c r="CH164" i="1" l="1"/>
  <c r="CI164" i="1" s="1"/>
  <c r="CK164" i="1" l="1"/>
  <c r="CF165" i="1" s="1"/>
  <c r="CG165" i="1" s="1"/>
  <c r="CJ164" i="1"/>
  <c r="CH165" i="1" l="1"/>
  <c r="CI165" i="1" s="1"/>
  <c r="CK165" i="1" l="1"/>
  <c r="CF166" i="1" s="1"/>
  <c r="CG166" i="1" s="1"/>
  <c r="CJ165" i="1"/>
  <c r="CH166" i="1" l="1"/>
  <c r="CI166" i="1" s="1"/>
  <c r="CK166" i="1" l="1"/>
  <c r="CF167" i="1" s="1"/>
  <c r="CG167" i="1" s="1"/>
  <c r="CJ166" i="1"/>
  <c r="CH167" i="1" l="1"/>
  <c r="CI167" i="1" s="1"/>
  <c r="CK167" i="1" l="1"/>
  <c r="CF168" i="1" s="1"/>
  <c r="CG168" i="1" s="1"/>
  <c r="CJ167" i="1"/>
  <c r="CH168" i="1" l="1"/>
  <c r="CI168" i="1" s="1"/>
  <c r="CK168" i="1" l="1"/>
  <c r="CF169" i="1" s="1"/>
  <c r="CG169" i="1" s="1"/>
  <c r="CJ168" i="1"/>
  <c r="CH169" i="1" l="1"/>
  <c r="CI169" i="1" s="1"/>
  <c r="CK169" i="1" l="1"/>
  <c r="CF170" i="1" s="1"/>
  <c r="CG170" i="1" s="1"/>
  <c r="CJ169" i="1"/>
  <c r="CH170" i="1" l="1"/>
  <c r="CI170" i="1" s="1"/>
  <c r="CK170" i="1" l="1"/>
  <c r="CF171" i="1" s="1"/>
  <c r="CG171" i="1" s="1"/>
  <c r="CJ170" i="1"/>
  <c r="CH171" i="1" l="1"/>
  <c r="CI171" i="1" s="1"/>
  <c r="CK171" i="1" l="1"/>
  <c r="CF172" i="1" s="1"/>
  <c r="CG172" i="1" s="1"/>
  <c r="CJ171" i="1"/>
  <c r="CH172" i="1" l="1"/>
  <c r="CI172" i="1" s="1"/>
  <c r="CK172" i="1" l="1"/>
  <c r="CF173" i="1" s="1"/>
  <c r="CG173" i="1" s="1"/>
  <c r="CJ172" i="1"/>
  <c r="CH173" i="1" l="1"/>
  <c r="CI173" i="1" s="1"/>
  <c r="CK173" i="1" l="1"/>
  <c r="CF174" i="1" s="1"/>
  <c r="CG174" i="1" s="1"/>
  <c r="CJ173" i="1"/>
  <c r="CH174" i="1" l="1"/>
  <c r="CI174" i="1" s="1"/>
  <c r="CK174" i="1" l="1"/>
  <c r="CF175" i="1" s="1"/>
  <c r="CG175" i="1" s="1"/>
  <c r="CJ174" i="1"/>
  <c r="CH175" i="1" l="1"/>
  <c r="CI175" i="1" s="1"/>
  <c r="CK175" i="1" l="1"/>
  <c r="CF176" i="1" s="1"/>
  <c r="CG176" i="1" s="1"/>
  <c r="CJ175" i="1"/>
  <c r="CH176" i="1" l="1"/>
  <c r="CI176" i="1" s="1"/>
  <c r="CK176" i="1" l="1"/>
  <c r="CF177" i="1" s="1"/>
  <c r="CG177" i="1" s="1"/>
  <c r="CJ176" i="1"/>
  <c r="CH177" i="1" l="1"/>
  <c r="CI177" i="1" s="1"/>
  <c r="CK177" i="1" l="1"/>
  <c r="CF178" i="1" s="1"/>
  <c r="CG178" i="1" s="1"/>
  <c r="CJ177" i="1"/>
  <c r="CH178" i="1" l="1"/>
  <c r="CI178" i="1" s="1"/>
  <c r="CK178" i="1" l="1"/>
  <c r="CF179" i="1" s="1"/>
  <c r="CG179" i="1" s="1"/>
  <c r="CJ178" i="1"/>
  <c r="CH179" i="1" l="1"/>
  <c r="CI179" i="1" s="1"/>
  <c r="CK179" i="1" l="1"/>
  <c r="CF180" i="1" s="1"/>
  <c r="CG180" i="1" s="1"/>
  <c r="CJ179" i="1"/>
  <c r="CH180" i="1" l="1"/>
  <c r="CI180" i="1" s="1"/>
  <c r="CK180" i="1" l="1"/>
  <c r="CF181" i="1" s="1"/>
  <c r="CG181" i="1" s="1"/>
  <c r="CJ180" i="1"/>
  <c r="CH181" i="1" l="1"/>
  <c r="CI181" i="1" s="1"/>
  <c r="CK181" i="1" l="1"/>
  <c r="CF182" i="1" s="1"/>
  <c r="CG182" i="1" s="1"/>
  <c r="CJ181" i="1"/>
  <c r="CH182" i="1" l="1"/>
  <c r="CI182" i="1" s="1"/>
  <c r="CK182" i="1" l="1"/>
  <c r="CF183" i="1" s="1"/>
  <c r="CG183" i="1" s="1"/>
  <c r="CJ182" i="1"/>
  <c r="CH183" i="1" l="1"/>
  <c r="CI183" i="1" s="1"/>
  <c r="CK183" i="1" l="1"/>
  <c r="CF184" i="1" s="1"/>
  <c r="CG184" i="1" s="1"/>
  <c r="CJ183" i="1"/>
  <c r="CH184" i="1" l="1"/>
  <c r="CI184" i="1" s="1"/>
  <c r="CK184" i="1" l="1"/>
  <c r="CF185" i="1" s="1"/>
  <c r="CG185" i="1" s="1"/>
  <c r="CJ184" i="1"/>
  <c r="CH185" i="1" l="1"/>
  <c r="CI185" i="1" s="1"/>
  <c r="CK185" i="1" l="1"/>
  <c r="CF186" i="1" s="1"/>
  <c r="CG186" i="1" s="1"/>
  <c r="CJ185" i="1"/>
  <c r="CH186" i="1" l="1"/>
  <c r="CI186" i="1" s="1"/>
  <c r="CK186" i="1" l="1"/>
  <c r="CF187" i="1" s="1"/>
  <c r="CG187" i="1" s="1"/>
  <c r="CJ186" i="1"/>
  <c r="CH187" i="1" l="1"/>
  <c r="CI187" i="1" s="1"/>
  <c r="CK187" i="1" l="1"/>
  <c r="CF188" i="1" s="1"/>
  <c r="CG188" i="1" s="1"/>
  <c r="CJ187" i="1"/>
  <c r="CH188" i="1" l="1"/>
  <c r="CI188" i="1" s="1"/>
  <c r="CK188" i="1" l="1"/>
  <c r="CF189" i="1" s="1"/>
  <c r="CG189" i="1" s="1"/>
  <c r="CJ188" i="1"/>
  <c r="CH189" i="1" l="1"/>
  <c r="CI189" i="1" s="1"/>
  <c r="CK189" i="1" l="1"/>
  <c r="CF190" i="1" s="1"/>
  <c r="CG190" i="1" s="1"/>
  <c r="CJ189" i="1"/>
  <c r="CH190" i="1" l="1"/>
  <c r="CI190" i="1" s="1"/>
  <c r="CK190" i="1" l="1"/>
  <c r="CF191" i="1" s="1"/>
  <c r="CG191" i="1" s="1"/>
  <c r="CJ190" i="1"/>
  <c r="CH191" i="1" l="1"/>
  <c r="CI191" i="1" s="1"/>
  <c r="CK191" i="1" l="1"/>
  <c r="CF192" i="1" s="1"/>
  <c r="CG192" i="1" s="1"/>
  <c r="CJ191" i="1"/>
  <c r="CH192" i="1" l="1"/>
  <c r="CI192" i="1" s="1"/>
  <c r="CK192" i="1" l="1"/>
  <c r="CF193" i="1" s="1"/>
  <c r="CG193" i="1" s="1"/>
  <c r="CJ192" i="1"/>
  <c r="CH193" i="1" l="1"/>
  <c r="CI193" i="1" s="1"/>
  <c r="CK193" i="1" l="1"/>
  <c r="CF194" i="1" s="1"/>
  <c r="CG194" i="1" s="1"/>
  <c r="CJ193" i="1"/>
  <c r="CH194" i="1" l="1"/>
  <c r="CI194" i="1" s="1"/>
  <c r="CK194" i="1" l="1"/>
  <c r="CF195" i="1" s="1"/>
  <c r="CG195" i="1" s="1"/>
  <c r="CJ194" i="1"/>
  <c r="CH195" i="1" l="1"/>
  <c r="CI195" i="1" s="1"/>
  <c r="CK195" i="1" l="1"/>
  <c r="CF196" i="1" s="1"/>
  <c r="CG196" i="1" s="1"/>
  <c r="CJ195" i="1"/>
  <c r="CH196" i="1" l="1"/>
  <c r="CI196" i="1" s="1"/>
  <c r="CK196" i="1" l="1"/>
  <c r="CF197" i="1" s="1"/>
  <c r="CG197" i="1" s="1"/>
  <c r="CJ196" i="1"/>
  <c r="CH197" i="1" l="1"/>
  <c r="CI197" i="1" s="1"/>
  <c r="CK197" i="1" l="1"/>
  <c r="CF198" i="1" s="1"/>
  <c r="CG198" i="1" s="1"/>
  <c r="CJ197" i="1"/>
  <c r="CH198" i="1" l="1"/>
  <c r="CI198" i="1" s="1"/>
  <c r="CK198" i="1" l="1"/>
  <c r="CF199" i="1" s="1"/>
  <c r="CG199" i="1" s="1"/>
  <c r="CJ198" i="1"/>
  <c r="CH199" i="1" l="1"/>
  <c r="CI199" i="1" s="1"/>
  <c r="CK199" i="1" l="1"/>
  <c r="CF200" i="1" s="1"/>
  <c r="CG200" i="1" s="1"/>
  <c r="CJ199" i="1"/>
  <c r="CH200" i="1" l="1"/>
  <c r="CI200" i="1" s="1"/>
  <c r="CK200" i="1" l="1"/>
  <c r="CF201" i="1" s="1"/>
  <c r="CG201" i="1" s="1"/>
  <c r="CJ200" i="1"/>
  <c r="CH201" i="1" l="1"/>
  <c r="CI201" i="1" s="1"/>
  <c r="CK201" i="1" l="1"/>
  <c r="CF202" i="1" s="1"/>
  <c r="CG202" i="1" s="1"/>
  <c r="CJ201" i="1"/>
  <c r="CH202" i="1" l="1"/>
  <c r="CI202" i="1" s="1"/>
  <c r="CK202" i="1" l="1"/>
  <c r="CF203" i="1" s="1"/>
  <c r="CG203" i="1" s="1"/>
  <c r="CJ202" i="1"/>
  <c r="CH203" i="1" l="1"/>
  <c r="CI203" i="1" s="1"/>
  <c r="CK203" i="1" l="1"/>
  <c r="CF204" i="1" s="1"/>
  <c r="CG204" i="1" s="1"/>
  <c r="CJ203" i="1"/>
  <c r="CH204" i="1" l="1"/>
  <c r="CI204" i="1" s="1"/>
  <c r="CK204" i="1" l="1"/>
  <c r="CF205" i="1" s="1"/>
  <c r="CG205" i="1" s="1"/>
  <c r="CJ204" i="1"/>
  <c r="CH205" i="1" l="1"/>
  <c r="CI205" i="1" s="1"/>
  <c r="CK205" i="1" l="1"/>
  <c r="CF206" i="1" s="1"/>
  <c r="CG206" i="1" s="1"/>
  <c r="CJ205" i="1"/>
  <c r="CH206" i="1" l="1"/>
  <c r="CI206" i="1" s="1"/>
  <c r="CK206" i="1" l="1"/>
  <c r="CF207" i="1" s="1"/>
  <c r="CG207" i="1" s="1"/>
  <c r="CJ206" i="1"/>
  <c r="CH207" i="1" l="1"/>
  <c r="CI207" i="1" s="1"/>
  <c r="CK207" i="1" l="1"/>
  <c r="CF208" i="1" s="1"/>
  <c r="CG208" i="1" s="1"/>
  <c r="CJ207" i="1"/>
  <c r="CH208" i="1" l="1"/>
  <c r="CI208" i="1" s="1"/>
  <c r="CK208" i="1" l="1"/>
  <c r="CF209" i="1" s="1"/>
  <c r="CG209" i="1" s="1"/>
  <c r="CJ208" i="1"/>
  <c r="CH209" i="1" l="1"/>
  <c r="CI209" i="1" s="1"/>
  <c r="CK209" i="1" l="1"/>
  <c r="CF210" i="1" s="1"/>
  <c r="CG210" i="1" s="1"/>
  <c r="CJ209" i="1"/>
  <c r="CH210" i="1" l="1"/>
  <c r="CI210" i="1" s="1"/>
  <c r="CK210" i="1" l="1"/>
  <c r="CF211" i="1" s="1"/>
  <c r="CG211" i="1" s="1"/>
  <c r="CJ210" i="1"/>
  <c r="CH211" i="1" l="1"/>
  <c r="CI211" i="1" s="1"/>
  <c r="CK211" i="1" l="1"/>
  <c r="CF212" i="1" s="1"/>
  <c r="CG212" i="1" s="1"/>
  <c r="CJ211" i="1"/>
  <c r="CH212" i="1" l="1"/>
  <c r="CI212" i="1" s="1"/>
  <c r="CK212" i="1" l="1"/>
  <c r="CF213" i="1" s="1"/>
  <c r="CG213" i="1" s="1"/>
  <c r="CJ212" i="1"/>
  <c r="CH213" i="1" l="1"/>
  <c r="CI213" i="1" s="1"/>
  <c r="CK213" i="1" l="1"/>
  <c r="CF214" i="1" s="1"/>
  <c r="CG214" i="1" s="1"/>
  <c r="CJ213" i="1"/>
  <c r="CH214" i="1" l="1"/>
  <c r="CI214" i="1" s="1"/>
  <c r="CK214" i="1" l="1"/>
  <c r="CF215" i="1" s="1"/>
  <c r="CG215" i="1" s="1"/>
  <c r="CJ214" i="1"/>
  <c r="CH215" i="1" l="1"/>
  <c r="CI215" i="1" s="1"/>
  <c r="CK215" i="1" l="1"/>
  <c r="CF216" i="1" s="1"/>
  <c r="CG216" i="1" s="1"/>
  <c r="CJ215" i="1"/>
  <c r="CH216" i="1" l="1"/>
  <c r="CI216" i="1" s="1"/>
  <c r="CK216" i="1" l="1"/>
  <c r="CF217" i="1" s="1"/>
  <c r="CG217" i="1" s="1"/>
  <c r="CJ216" i="1"/>
  <c r="CH217" i="1" l="1"/>
  <c r="CI217" i="1" s="1"/>
  <c r="CK217" i="1" l="1"/>
  <c r="CF218" i="1" s="1"/>
  <c r="CG218" i="1" s="1"/>
  <c r="CJ217" i="1"/>
  <c r="CH218" i="1" l="1"/>
  <c r="CI218" i="1" s="1"/>
  <c r="CK218" i="1" l="1"/>
  <c r="CF219" i="1" s="1"/>
  <c r="CG219" i="1" s="1"/>
  <c r="CJ218" i="1"/>
  <c r="CH219" i="1" l="1"/>
  <c r="CI219" i="1" s="1"/>
  <c r="CK219" i="1" l="1"/>
  <c r="CF220" i="1" s="1"/>
  <c r="CG220" i="1" s="1"/>
  <c r="CJ219" i="1"/>
  <c r="CH220" i="1" l="1"/>
  <c r="CI220" i="1" s="1"/>
  <c r="CK220" i="1" l="1"/>
  <c r="CF221" i="1" s="1"/>
  <c r="CG221" i="1" s="1"/>
  <c r="CJ220" i="1"/>
  <c r="CH221" i="1" l="1"/>
  <c r="CI221" i="1" s="1"/>
  <c r="CK221" i="1" l="1"/>
  <c r="CF222" i="1" s="1"/>
  <c r="CG222" i="1" s="1"/>
  <c r="CJ221" i="1"/>
  <c r="CH222" i="1" l="1"/>
  <c r="CI222" i="1" s="1"/>
  <c r="CK222" i="1" l="1"/>
  <c r="CF223" i="1" s="1"/>
  <c r="CG223" i="1" s="1"/>
  <c r="CJ222" i="1"/>
  <c r="CH223" i="1" l="1"/>
  <c r="CI223" i="1" s="1"/>
  <c r="CK223" i="1" l="1"/>
  <c r="CF224" i="1" s="1"/>
  <c r="CG224" i="1" s="1"/>
  <c r="CJ223" i="1"/>
  <c r="CH224" i="1" l="1"/>
  <c r="CI224" i="1" s="1"/>
  <c r="CK224" i="1" l="1"/>
  <c r="CF225" i="1" s="1"/>
  <c r="CG225" i="1" s="1"/>
  <c r="CJ224" i="1"/>
  <c r="CH225" i="1" l="1"/>
  <c r="CI225" i="1" s="1"/>
  <c r="CK225" i="1" l="1"/>
  <c r="CF226" i="1" s="1"/>
  <c r="CG226" i="1" s="1"/>
  <c r="CJ225" i="1"/>
  <c r="CH226" i="1" l="1"/>
  <c r="CI226" i="1" s="1"/>
  <c r="CK226" i="1" l="1"/>
  <c r="CF227" i="1" s="1"/>
  <c r="CG227" i="1" s="1"/>
  <c r="CJ226" i="1"/>
  <c r="CH227" i="1" l="1"/>
  <c r="CI227" i="1" s="1"/>
  <c r="CK227" i="1" l="1"/>
  <c r="CF228" i="1" s="1"/>
  <c r="CG228" i="1" s="1"/>
  <c r="CJ227" i="1"/>
  <c r="CH228" i="1" l="1"/>
  <c r="CI228" i="1" s="1"/>
  <c r="CK228" i="1" l="1"/>
  <c r="CF229" i="1" s="1"/>
  <c r="CG229" i="1" s="1"/>
  <c r="CJ228" i="1"/>
  <c r="CH229" i="1" l="1"/>
  <c r="CI229" i="1" s="1"/>
  <c r="CK229" i="1" l="1"/>
  <c r="CF230" i="1" s="1"/>
  <c r="CG230" i="1" s="1"/>
  <c r="CJ229" i="1"/>
  <c r="CH230" i="1" l="1"/>
  <c r="CI230" i="1" s="1"/>
  <c r="CK230" i="1" l="1"/>
  <c r="CF231" i="1" s="1"/>
  <c r="CG231" i="1" s="1"/>
  <c r="CJ230" i="1"/>
  <c r="CH231" i="1" l="1"/>
  <c r="CI231" i="1" s="1"/>
  <c r="CK231" i="1" l="1"/>
  <c r="CF232" i="1" s="1"/>
  <c r="CG232" i="1" s="1"/>
  <c r="CJ231" i="1"/>
  <c r="CH232" i="1" l="1"/>
  <c r="CI232" i="1" s="1"/>
  <c r="CK232" i="1" l="1"/>
  <c r="CF233" i="1" s="1"/>
  <c r="CG233" i="1" s="1"/>
  <c r="CJ232" i="1"/>
  <c r="CH233" i="1" l="1"/>
  <c r="CI233" i="1" s="1"/>
  <c r="CK233" i="1" l="1"/>
  <c r="CF234" i="1" s="1"/>
  <c r="CG234" i="1" s="1"/>
  <c r="CJ233" i="1"/>
  <c r="CH234" i="1" l="1"/>
  <c r="CI234" i="1" s="1"/>
  <c r="CK234" i="1" l="1"/>
  <c r="CF235" i="1" s="1"/>
  <c r="CG235" i="1" s="1"/>
  <c r="CJ234" i="1"/>
  <c r="CH235" i="1" l="1"/>
  <c r="CI235" i="1" s="1"/>
  <c r="CK235" i="1" l="1"/>
  <c r="CF236" i="1" s="1"/>
  <c r="CG236" i="1" s="1"/>
  <c r="CJ235" i="1"/>
  <c r="CH236" i="1" l="1"/>
  <c r="CI236" i="1" s="1"/>
  <c r="CK236" i="1" l="1"/>
  <c r="CF237" i="1" s="1"/>
  <c r="CG237" i="1" s="1"/>
  <c r="CJ236" i="1"/>
  <c r="CH237" i="1" l="1"/>
  <c r="CI237" i="1" s="1"/>
  <c r="CK237" i="1" l="1"/>
  <c r="CF238" i="1" s="1"/>
  <c r="CG238" i="1" s="1"/>
  <c r="CJ237" i="1"/>
  <c r="CH238" i="1" l="1"/>
  <c r="CI238" i="1" s="1"/>
  <c r="CK238" i="1" l="1"/>
  <c r="CF239" i="1" s="1"/>
  <c r="CG239" i="1" s="1"/>
  <c r="CJ238" i="1"/>
  <c r="CH239" i="1" l="1"/>
  <c r="CI239" i="1" s="1"/>
  <c r="CK239" i="1" l="1"/>
  <c r="CF240" i="1" s="1"/>
  <c r="CG240" i="1" s="1"/>
  <c r="CJ239" i="1"/>
  <c r="CH240" i="1" l="1"/>
  <c r="CI240" i="1" s="1"/>
  <c r="CK240" i="1" l="1"/>
  <c r="CF241" i="1" s="1"/>
  <c r="CG241" i="1" s="1"/>
  <c r="CJ240" i="1"/>
  <c r="CH241" i="1" l="1"/>
  <c r="CI241" i="1" s="1"/>
  <c r="CK241" i="1" l="1"/>
  <c r="CF242" i="1" s="1"/>
  <c r="CG242" i="1" s="1"/>
  <c r="CJ241" i="1"/>
  <c r="CH242" i="1" l="1"/>
  <c r="CI242" i="1" s="1"/>
  <c r="CK242" i="1" l="1"/>
  <c r="CF243" i="1" s="1"/>
  <c r="CG243" i="1" s="1"/>
  <c r="CJ242" i="1"/>
  <c r="CH243" i="1" l="1"/>
  <c r="CI243" i="1" s="1"/>
  <c r="CK243" i="1" l="1"/>
  <c r="CF244" i="1" s="1"/>
  <c r="CG244" i="1" s="1"/>
  <c r="CJ243" i="1"/>
  <c r="CH244" i="1" l="1"/>
  <c r="CI244" i="1" s="1"/>
  <c r="CK244" i="1" l="1"/>
  <c r="CF245" i="1" s="1"/>
  <c r="CG245" i="1" s="1"/>
  <c r="CJ244" i="1"/>
  <c r="CH245" i="1" l="1"/>
  <c r="CI245" i="1" s="1"/>
  <c r="CK245" i="1" l="1"/>
  <c r="CF246" i="1" s="1"/>
  <c r="CG246" i="1" s="1"/>
  <c r="CJ245" i="1"/>
  <c r="CH246" i="1" l="1"/>
  <c r="CI246" i="1" s="1"/>
  <c r="CK246" i="1" l="1"/>
  <c r="CF247" i="1" s="1"/>
  <c r="CG247" i="1" s="1"/>
  <c r="CJ246" i="1"/>
  <c r="CH247" i="1" l="1"/>
  <c r="CI247" i="1" s="1"/>
  <c r="CK247" i="1" l="1"/>
  <c r="CF248" i="1" s="1"/>
  <c r="CG248" i="1" s="1"/>
  <c r="CJ247" i="1"/>
  <c r="CH248" i="1" l="1"/>
  <c r="CI248" i="1" s="1"/>
  <c r="CK248" i="1" l="1"/>
  <c r="CF249" i="1" s="1"/>
  <c r="CG249" i="1" s="1"/>
  <c r="CJ248" i="1"/>
  <c r="CH249" i="1" l="1"/>
  <c r="CI249" i="1" s="1"/>
  <c r="CK249" i="1" l="1"/>
  <c r="CF250" i="1" s="1"/>
  <c r="CG250" i="1" s="1"/>
  <c r="CJ249" i="1"/>
  <c r="CH250" i="1" l="1"/>
  <c r="CI250" i="1" s="1"/>
  <c r="CK250" i="1" l="1"/>
  <c r="CF251" i="1" s="1"/>
  <c r="CG251" i="1" s="1"/>
  <c r="CJ250" i="1"/>
  <c r="CH251" i="1" l="1"/>
  <c r="CI251" i="1" s="1"/>
  <c r="CK251" i="1" l="1"/>
  <c r="CF252" i="1" s="1"/>
  <c r="CG252" i="1" s="1"/>
  <c r="CJ251" i="1"/>
  <c r="CH252" i="1" l="1"/>
  <c r="CI252" i="1" s="1"/>
  <c r="CK252" i="1" l="1"/>
  <c r="CF253" i="1" s="1"/>
  <c r="CG253" i="1" s="1"/>
  <c r="CJ252" i="1"/>
  <c r="CH253" i="1" l="1"/>
  <c r="CI253" i="1" s="1"/>
  <c r="CK253" i="1" l="1"/>
  <c r="CF254" i="1" s="1"/>
  <c r="CG254" i="1" s="1"/>
  <c r="CJ253" i="1"/>
  <c r="CH254" i="1" l="1"/>
  <c r="CI254" i="1" s="1"/>
  <c r="CK254" i="1" l="1"/>
  <c r="CF255" i="1" s="1"/>
  <c r="CG255" i="1" s="1"/>
  <c r="CJ254" i="1"/>
  <c r="CH255" i="1" l="1"/>
  <c r="CI255" i="1" s="1"/>
  <c r="CK255" i="1" l="1"/>
  <c r="CF256" i="1" s="1"/>
  <c r="CG256" i="1" s="1"/>
  <c r="CJ255" i="1"/>
  <c r="CH256" i="1" l="1"/>
  <c r="CI256" i="1" s="1"/>
  <c r="CK256" i="1" l="1"/>
  <c r="CF257" i="1" s="1"/>
  <c r="CG257" i="1" s="1"/>
  <c r="CJ256" i="1"/>
  <c r="CH257" i="1" l="1"/>
  <c r="CI257" i="1" s="1"/>
  <c r="CK257" i="1" l="1"/>
  <c r="CF258" i="1" s="1"/>
  <c r="CG258" i="1" s="1"/>
  <c r="CJ257" i="1"/>
  <c r="CH258" i="1" l="1"/>
  <c r="CI258" i="1" s="1"/>
  <c r="CK258" i="1" l="1"/>
  <c r="CF259" i="1" s="1"/>
  <c r="CG259" i="1" s="1"/>
  <c r="CJ258" i="1"/>
  <c r="CH259" i="1" l="1"/>
  <c r="CI259" i="1" s="1"/>
  <c r="CK259" i="1" l="1"/>
  <c r="CF260" i="1" s="1"/>
  <c r="CG260" i="1" s="1"/>
  <c r="CJ259" i="1"/>
  <c r="CH260" i="1" l="1"/>
  <c r="CI260" i="1" s="1"/>
  <c r="CK260" i="1" l="1"/>
  <c r="CF261" i="1" s="1"/>
  <c r="CG261" i="1" s="1"/>
  <c r="CJ260" i="1"/>
  <c r="CH261" i="1" l="1"/>
  <c r="CI261" i="1" s="1"/>
  <c r="CK261" i="1" l="1"/>
  <c r="CF262" i="1" s="1"/>
  <c r="CG262" i="1" s="1"/>
  <c r="CJ261" i="1"/>
  <c r="CH262" i="1" l="1"/>
  <c r="CI262" i="1" s="1"/>
  <c r="CK262" i="1" l="1"/>
  <c r="CF263" i="1" s="1"/>
  <c r="CG263" i="1" s="1"/>
  <c r="CJ262" i="1"/>
  <c r="CH263" i="1" l="1"/>
  <c r="CI263" i="1" s="1"/>
  <c r="CK263" i="1" l="1"/>
  <c r="CF264" i="1" s="1"/>
  <c r="CG264" i="1" s="1"/>
  <c r="CJ263" i="1"/>
  <c r="CH264" i="1" l="1"/>
  <c r="CI264" i="1" s="1"/>
  <c r="CK264" i="1" l="1"/>
  <c r="CF265" i="1" s="1"/>
  <c r="CG265" i="1" s="1"/>
  <c r="CJ264" i="1"/>
  <c r="CH265" i="1" l="1"/>
  <c r="CI265" i="1" s="1"/>
  <c r="CK265" i="1" l="1"/>
  <c r="CF266" i="1" s="1"/>
  <c r="CG266" i="1" s="1"/>
  <c r="CJ265" i="1"/>
  <c r="CH266" i="1" l="1"/>
  <c r="CI266" i="1" s="1"/>
  <c r="CK266" i="1" l="1"/>
  <c r="CF267" i="1" s="1"/>
  <c r="CG267" i="1" s="1"/>
  <c r="CJ266" i="1"/>
  <c r="CH267" i="1" l="1"/>
  <c r="CI267" i="1" s="1"/>
  <c r="CK267" i="1" l="1"/>
  <c r="CF268" i="1" s="1"/>
  <c r="CG268" i="1" s="1"/>
  <c r="CJ267" i="1"/>
  <c r="CH268" i="1" l="1"/>
  <c r="CI268" i="1" s="1"/>
  <c r="CK268" i="1" l="1"/>
  <c r="CF269" i="1" s="1"/>
  <c r="CG269" i="1" s="1"/>
  <c r="CJ268" i="1"/>
  <c r="CH269" i="1" l="1"/>
  <c r="CI269" i="1" s="1"/>
  <c r="CK269" i="1" l="1"/>
  <c r="CF270" i="1" s="1"/>
  <c r="CG270" i="1" s="1"/>
  <c r="CJ269" i="1"/>
  <c r="CH270" i="1" l="1"/>
  <c r="CI270" i="1" s="1"/>
  <c r="CK270" i="1" l="1"/>
  <c r="CF271" i="1" s="1"/>
  <c r="CG271" i="1" s="1"/>
  <c r="CJ270" i="1"/>
  <c r="CH271" i="1" l="1"/>
  <c r="CI271" i="1" s="1"/>
  <c r="CK271" i="1" l="1"/>
  <c r="CF272" i="1" s="1"/>
  <c r="CG272" i="1" s="1"/>
  <c r="CJ271" i="1"/>
  <c r="CH272" i="1" l="1"/>
  <c r="CI272" i="1" s="1"/>
  <c r="CK272" i="1" l="1"/>
  <c r="CF273" i="1" s="1"/>
  <c r="CG273" i="1" s="1"/>
  <c r="CJ272" i="1"/>
  <c r="CH273" i="1" l="1"/>
  <c r="CI273" i="1" s="1"/>
  <c r="CK273" i="1" l="1"/>
  <c r="CF274" i="1" s="1"/>
  <c r="CG274" i="1" s="1"/>
  <c r="CJ273" i="1"/>
  <c r="CH274" i="1" l="1"/>
  <c r="CI274" i="1" s="1"/>
  <c r="CK274" i="1" l="1"/>
  <c r="CF275" i="1" s="1"/>
  <c r="CG275" i="1" s="1"/>
  <c r="CJ274" i="1"/>
  <c r="CH275" i="1" l="1"/>
  <c r="CI275" i="1" s="1"/>
  <c r="CK275" i="1" l="1"/>
  <c r="CF276" i="1" s="1"/>
  <c r="CG276" i="1" s="1"/>
  <c r="CJ275" i="1"/>
  <c r="CH276" i="1" l="1"/>
  <c r="CI276" i="1" s="1"/>
  <c r="CK276" i="1" l="1"/>
  <c r="CF277" i="1" s="1"/>
  <c r="CG277" i="1" s="1"/>
  <c r="CJ276" i="1"/>
  <c r="CH277" i="1" l="1"/>
  <c r="CI277" i="1" s="1"/>
  <c r="CK277" i="1" l="1"/>
  <c r="CF278" i="1" s="1"/>
  <c r="CG278" i="1" s="1"/>
  <c r="CJ277" i="1"/>
  <c r="CH278" i="1" l="1"/>
  <c r="CI278" i="1" s="1"/>
  <c r="CK278" i="1" l="1"/>
  <c r="CF279" i="1" s="1"/>
  <c r="CG279" i="1" s="1"/>
  <c r="CJ278" i="1"/>
  <c r="CH279" i="1" l="1"/>
  <c r="CI279" i="1" s="1"/>
  <c r="CK279" i="1" l="1"/>
  <c r="CF280" i="1" s="1"/>
  <c r="CG280" i="1" s="1"/>
  <c r="CJ279" i="1"/>
  <c r="CH280" i="1" l="1"/>
  <c r="CI280" i="1" s="1"/>
  <c r="CK280" i="1" l="1"/>
  <c r="CF281" i="1" s="1"/>
  <c r="CG281" i="1" s="1"/>
  <c r="CJ280" i="1"/>
  <c r="CH281" i="1" l="1"/>
  <c r="CI281" i="1" s="1"/>
  <c r="CK281" i="1" l="1"/>
  <c r="CF282" i="1" s="1"/>
  <c r="CG282" i="1" s="1"/>
  <c r="CJ281" i="1"/>
  <c r="CH282" i="1" l="1"/>
  <c r="CI282" i="1" s="1"/>
  <c r="CK282" i="1" l="1"/>
  <c r="CF283" i="1" s="1"/>
  <c r="CG283" i="1" s="1"/>
  <c r="CJ282" i="1"/>
  <c r="CH283" i="1" l="1"/>
  <c r="CI283" i="1" s="1"/>
  <c r="CK283" i="1" l="1"/>
  <c r="CF284" i="1" s="1"/>
  <c r="CG284" i="1" s="1"/>
  <c r="CJ283" i="1"/>
  <c r="CH284" i="1" l="1"/>
  <c r="CI284" i="1" s="1"/>
  <c r="CK284" i="1" l="1"/>
  <c r="CF285" i="1" s="1"/>
  <c r="CG285" i="1" s="1"/>
  <c r="CJ284" i="1"/>
  <c r="CH285" i="1" l="1"/>
  <c r="CI285" i="1" s="1"/>
  <c r="CK285" i="1" l="1"/>
  <c r="CF286" i="1" s="1"/>
  <c r="CG286" i="1" s="1"/>
  <c r="CJ285" i="1"/>
  <c r="CH286" i="1" l="1"/>
  <c r="CI286" i="1" s="1"/>
  <c r="CK286" i="1" l="1"/>
  <c r="CF287" i="1" s="1"/>
  <c r="CG287" i="1" s="1"/>
  <c r="CJ286" i="1"/>
  <c r="CH287" i="1" l="1"/>
  <c r="CI287" i="1" s="1"/>
  <c r="CK287" i="1" l="1"/>
  <c r="CF288" i="1" s="1"/>
  <c r="CG288" i="1" s="1"/>
  <c r="CJ287" i="1"/>
  <c r="CH288" i="1" l="1"/>
  <c r="CI288" i="1" s="1"/>
  <c r="CK288" i="1" l="1"/>
  <c r="CF289" i="1" s="1"/>
  <c r="CG289" i="1" s="1"/>
  <c r="CJ288" i="1"/>
  <c r="CH289" i="1" l="1"/>
  <c r="CI289" i="1" s="1"/>
  <c r="CK289" i="1" l="1"/>
  <c r="CF290" i="1" s="1"/>
  <c r="CG290" i="1" s="1"/>
  <c r="CJ289" i="1"/>
  <c r="CH290" i="1" l="1"/>
  <c r="CI290" i="1" s="1"/>
  <c r="CK290" i="1" l="1"/>
  <c r="CF291" i="1" s="1"/>
  <c r="CG291" i="1" s="1"/>
  <c r="CJ290" i="1"/>
  <c r="CH291" i="1" l="1"/>
  <c r="CI291" i="1" s="1"/>
  <c r="CK291" i="1" l="1"/>
  <c r="CF292" i="1" s="1"/>
  <c r="CG292" i="1" s="1"/>
  <c r="CJ291" i="1"/>
  <c r="CH292" i="1" l="1"/>
  <c r="CI292" i="1" s="1"/>
  <c r="CK292" i="1" l="1"/>
  <c r="CF293" i="1" s="1"/>
  <c r="CG293" i="1" s="1"/>
  <c r="CJ292" i="1"/>
  <c r="CH293" i="1" l="1"/>
  <c r="CI293" i="1" s="1"/>
  <c r="CK293" i="1" l="1"/>
  <c r="CF294" i="1" s="1"/>
  <c r="CG294" i="1" s="1"/>
  <c r="CJ293" i="1"/>
  <c r="CH294" i="1" l="1"/>
  <c r="CI294" i="1" s="1"/>
  <c r="CK294" i="1" l="1"/>
  <c r="CF295" i="1" s="1"/>
  <c r="CG295" i="1" s="1"/>
  <c r="CJ294" i="1"/>
  <c r="CH295" i="1" l="1"/>
  <c r="CI295" i="1" s="1"/>
  <c r="CK295" i="1" l="1"/>
  <c r="CF296" i="1" s="1"/>
  <c r="CG296" i="1" s="1"/>
  <c r="CG300" i="1" s="1"/>
  <c r="CJ295" i="1"/>
  <c r="CG298" i="1" l="1"/>
  <c r="CG299" i="1"/>
  <c r="CF300" i="1"/>
  <c r="CF298" i="1"/>
  <c r="CB309" i="1" s="1"/>
  <c r="CF299" i="1"/>
  <c r="CH296" i="1"/>
  <c r="CH298" i="1" s="1"/>
  <c r="CH299" i="1" l="1"/>
  <c r="CH300" i="1"/>
  <c r="CI296" i="1"/>
  <c r="CJ296" i="1" s="1"/>
  <c r="CD299" i="1"/>
  <c r="CD300" i="1"/>
  <c r="CD298" i="1"/>
  <c r="CJ300" i="1" l="1"/>
  <c r="CJ299" i="1"/>
  <c r="CJ298" i="1"/>
  <c r="CK296" i="1"/>
  <c r="CK298" i="1" s="1"/>
  <c r="BS314" i="1" s="1"/>
  <c r="CK300" i="1" l="1"/>
  <c r="BS316" i="1" s="1"/>
  <c r="CK299" i="1"/>
  <c r="BS315" i="1" s="1"/>
  <c r="AN60" i="1" l="1"/>
  <c r="AO60" i="1" s="1"/>
  <c r="AA60" i="1"/>
  <c r="BI60" i="1" l="1"/>
  <c r="BJ60" i="1" s="1"/>
  <c r="BK60" i="1" l="1"/>
  <c r="BL60" i="1" s="1"/>
  <c r="AA26" i="1" l="1"/>
  <c r="AA53" i="1"/>
  <c r="AA43" i="1"/>
  <c r="AA31" i="1"/>
  <c r="AA54" i="1"/>
  <c r="AA61" i="1"/>
  <c r="AA49" i="1"/>
  <c r="AA30" i="1"/>
  <c r="AA44" i="1"/>
  <c r="AA57" i="1"/>
  <c r="AA46" i="1"/>
  <c r="AN46" i="1"/>
  <c r="AA59" i="1"/>
  <c r="AA27" i="1"/>
  <c r="AA38" i="1"/>
  <c r="AA33" i="1"/>
  <c r="AA40" i="1"/>
  <c r="AN30" i="1"/>
  <c r="AO30" i="1" s="1"/>
  <c r="AN33" i="1"/>
  <c r="AO33" i="1" s="1"/>
  <c r="AN34" i="1"/>
  <c r="AO34" i="1" s="1"/>
  <c r="AN26" i="1"/>
  <c r="AO26" i="1" s="1"/>
  <c r="AN31" i="1"/>
  <c r="AN28" i="1"/>
  <c r="AA28" i="1"/>
  <c r="AN36" i="1"/>
  <c r="AO36" i="1" s="1"/>
  <c r="AN27" i="1"/>
  <c r="AO27" i="1" s="1"/>
  <c r="AN52" i="1"/>
  <c r="AO52" i="1" s="1"/>
  <c r="AN61" i="1"/>
  <c r="AO61" i="1" s="1"/>
  <c r="AN38" i="1"/>
  <c r="AN44" i="1"/>
  <c r="AA41" i="1"/>
  <c r="AN41" i="1"/>
  <c r="AO41" i="1" s="1"/>
  <c r="AN54" i="1"/>
  <c r="AO54" i="1" s="1"/>
  <c r="AN55" i="1"/>
  <c r="AO55" i="1" s="1"/>
  <c r="AA34" i="1"/>
  <c r="AA55" i="1"/>
  <c r="AA36" i="1"/>
  <c r="BI47" i="1"/>
  <c r="BJ47" i="1" s="1"/>
  <c r="AN32" i="1"/>
  <c r="AO32" i="1" s="1"/>
  <c r="AA47" i="1"/>
  <c r="AA58" i="1"/>
  <c r="BI38" i="1" l="1"/>
  <c r="BJ38" i="1" s="1"/>
  <c r="AO38" i="1"/>
  <c r="BI46" i="1"/>
  <c r="BJ46" i="1" s="1"/>
  <c r="AO46" i="1"/>
  <c r="BI28" i="1"/>
  <c r="BJ28" i="1" s="1"/>
  <c r="AO28" i="1"/>
  <c r="BI44" i="1"/>
  <c r="BJ44" i="1" s="1"/>
  <c r="AO44" i="1"/>
  <c r="BI31" i="1"/>
  <c r="AO31" i="1"/>
  <c r="BI33" i="1"/>
  <c r="BI54" i="1"/>
  <c r="BJ54" i="1" s="1"/>
  <c r="BI27" i="1"/>
  <c r="BK47" i="1"/>
  <c r="BL47" i="1" s="1"/>
  <c r="AA39" i="1"/>
  <c r="AN39" i="1"/>
  <c r="AO39" i="1" s="1"/>
  <c r="BI55" i="1"/>
  <c r="BJ55" i="1" s="1"/>
  <c r="BI59" i="1"/>
  <c r="BJ59" i="1" s="1"/>
  <c r="BI52" i="1"/>
  <c r="BJ52" i="1" s="1"/>
  <c r="BI34" i="1"/>
  <c r="BJ34" i="1" s="1"/>
  <c r="BI43" i="1"/>
  <c r="BJ43" i="1" s="1"/>
  <c r="AA50" i="1"/>
  <c r="AN57" i="1"/>
  <c r="AO57" i="1" s="1"/>
  <c r="AN42" i="1"/>
  <c r="AO42" i="1" s="1"/>
  <c r="AN35" i="1"/>
  <c r="AO35" i="1" s="1"/>
  <c r="AA35" i="1"/>
  <c r="AA29" i="1"/>
  <c r="AN29" i="1"/>
  <c r="AO29" i="1" s="1"/>
  <c r="BI61" i="1"/>
  <c r="BJ61" i="1" s="1"/>
  <c r="BI36" i="1"/>
  <c r="BJ36" i="1" s="1"/>
  <c r="BI32" i="1"/>
  <c r="BJ32" i="1" s="1"/>
  <c r="BI30" i="1"/>
  <c r="BJ30" i="1" s="1"/>
  <c r="BI26" i="1"/>
  <c r="BJ26" i="1" s="1"/>
  <c r="AA42" i="1"/>
  <c r="AN53" i="1"/>
  <c r="AO53" i="1" s="1"/>
  <c r="BI41" i="1"/>
  <c r="BJ41" i="1" s="1"/>
  <c r="AA32" i="1"/>
  <c r="AA37" i="1"/>
  <c r="AN37" i="1"/>
  <c r="AO37" i="1" s="1"/>
  <c r="AN51" i="1"/>
  <c r="AO51" i="1" s="1"/>
  <c r="AA51" i="1"/>
  <c r="AN45" i="1"/>
  <c r="AO45" i="1" s="1"/>
  <c r="AA45" i="1"/>
  <c r="AA56" i="1"/>
  <c r="AN40" i="1"/>
  <c r="AO40" i="1" s="1"/>
  <c r="AA52" i="1"/>
  <c r="AA48" i="1"/>
  <c r="BK27" i="1" l="1"/>
  <c r="BL27" i="1" s="1"/>
  <c r="BJ27" i="1"/>
  <c r="BK31" i="1"/>
  <c r="BL31" i="1" s="1"/>
  <c r="BJ31" i="1"/>
  <c r="BK33" i="1"/>
  <c r="BL33" i="1" s="1"/>
  <c r="BJ33" i="1"/>
  <c r="BK44" i="1"/>
  <c r="BL44" i="1" s="1"/>
  <c r="BK46" i="1"/>
  <c r="BL46" i="1" s="1"/>
  <c r="BK38" i="1"/>
  <c r="BL38" i="1" s="1"/>
  <c r="BK28" i="1"/>
  <c r="BL28" i="1" s="1"/>
  <c r="BK54" i="1"/>
  <c r="BL54" i="1" s="1"/>
  <c r="BI49" i="1"/>
  <c r="BJ49" i="1" s="1"/>
  <c r="BI37" i="1"/>
  <c r="BJ37" i="1" s="1"/>
  <c r="BI53" i="1"/>
  <c r="BJ53" i="1" s="1"/>
  <c r="BK26" i="1"/>
  <c r="BL26" i="1" s="1"/>
  <c r="BK55" i="1"/>
  <c r="BL55" i="1" s="1"/>
  <c r="BI40" i="1"/>
  <c r="BJ40" i="1" s="1"/>
  <c r="BI50" i="1"/>
  <c r="BJ50" i="1" s="1"/>
  <c r="I309" i="1"/>
  <c r="BK52" i="1"/>
  <c r="BL52" i="1" s="1"/>
  <c r="BI56" i="1"/>
  <c r="BJ56" i="1" s="1"/>
  <c r="BI45" i="1"/>
  <c r="BJ45" i="1" s="1"/>
  <c r="BI51" i="1"/>
  <c r="BJ51" i="1" s="1"/>
  <c r="BK41" i="1"/>
  <c r="BL41" i="1" s="1"/>
  <c r="BK32" i="1"/>
  <c r="BL32" i="1" s="1"/>
  <c r="BK61" i="1"/>
  <c r="BI35" i="1"/>
  <c r="BJ35" i="1" s="1"/>
  <c r="BI57" i="1"/>
  <c r="BJ57" i="1" s="1"/>
  <c r="BK34" i="1"/>
  <c r="BL34" i="1" s="1"/>
  <c r="BI39" i="1"/>
  <c r="BJ39" i="1" s="1"/>
  <c r="BI58" i="1"/>
  <c r="BJ58" i="1" s="1"/>
  <c r="BI48" i="1"/>
  <c r="BJ48" i="1" s="1"/>
  <c r="BK30" i="1"/>
  <c r="BL30" i="1" s="1"/>
  <c r="BK36" i="1"/>
  <c r="BL36" i="1" s="1"/>
  <c r="BI29" i="1"/>
  <c r="BJ29" i="1" s="1"/>
  <c r="BI42" i="1"/>
  <c r="BJ42" i="1" s="1"/>
  <c r="BK43" i="1"/>
  <c r="BL43" i="1" s="1"/>
  <c r="BK59" i="1"/>
  <c r="BL59" i="1" s="1"/>
  <c r="BK58" i="1" l="1"/>
  <c r="BL58" i="1" s="1"/>
  <c r="BK35" i="1"/>
  <c r="BL35" i="1" s="1"/>
  <c r="BK53" i="1"/>
  <c r="BL53" i="1" s="1"/>
  <c r="BK48" i="1"/>
  <c r="BL48" i="1" s="1"/>
  <c r="BK39" i="1"/>
  <c r="BL39" i="1" s="1"/>
  <c r="BL61" i="1"/>
  <c r="BK51" i="1"/>
  <c r="BL51" i="1" s="1"/>
  <c r="BK56" i="1"/>
  <c r="BL56" i="1" s="1"/>
  <c r="N309" i="1"/>
  <c r="G309" i="1"/>
  <c r="BK49" i="1"/>
  <c r="BL49" i="1" s="1"/>
  <c r="BK29" i="1"/>
  <c r="BL29" i="1" s="1"/>
  <c r="BK57" i="1"/>
  <c r="BL57" i="1" s="1"/>
  <c r="BK50" i="1"/>
  <c r="BL50" i="1" s="1"/>
  <c r="BK37" i="1"/>
  <c r="BL37" i="1" s="1"/>
  <c r="BK42" i="1"/>
  <c r="BL42" i="1" s="1"/>
  <c r="BK45" i="1"/>
  <c r="BL45" i="1" s="1"/>
  <c r="BK40" i="1"/>
  <c r="BL40" i="1" s="1"/>
  <c r="AA24" i="1" l="1"/>
  <c r="AA25" i="1"/>
  <c r="AN24" i="1"/>
  <c r="AN25" i="1"/>
  <c r="AO24" i="1" l="1"/>
  <c r="BI25" i="1"/>
  <c r="AO25" i="1"/>
  <c r="BI24" i="1"/>
  <c r="BJ24" i="1" l="1"/>
  <c r="BK25" i="1"/>
  <c r="BL25" i="1" s="1"/>
  <c r="BJ25" i="1"/>
  <c r="BK24" i="1"/>
  <c r="BL24" i="1" l="1"/>
  <c r="D339" i="1" l="1"/>
  <c r="BA2" i="1" s="1"/>
  <c r="BA95" i="1" l="1"/>
  <c r="BC95" i="1" s="1"/>
  <c r="BA73" i="1"/>
  <c r="BC73" i="1" s="1"/>
  <c r="BA76" i="1"/>
  <c r="BC76" i="1" s="1"/>
  <c r="BA83" i="1"/>
  <c r="BC83" i="1" s="1"/>
  <c r="BA87" i="1"/>
  <c r="BC87" i="1" s="1"/>
  <c r="BA81" i="1"/>
  <c r="BC81" i="1" s="1"/>
  <c r="BA124" i="1"/>
  <c r="BC124" i="1" s="1"/>
  <c r="BA156" i="1"/>
  <c r="BC156" i="1" s="1"/>
  <c r="BA188" i="1"/>
  <c r="BC188" i="1" s="1"/>
  <c r="BA196" i="1"/>
  <c r="BC196" i="1" s="1"/>
  <c r="BA99" i="1"/>
  <c r="BC99" i="1" s="1"/>
  <c r="BA126" i="1"/>
  <c r="BC126" i="1" s="1"/>
  <c r="BA150" i="1"/>
  <c r="BC150" i="1" s="1"/>
  <c r="BA198" i="1"/>
  <c r="BC198" i="1" s="1"/>
  <c r="BA206" i="1"/>
  <c r="BC206" i="1" s="1"/>
  <c r="BA96" i="1"/>
  <c r="BC96" i="1" s="1"/>
  <c r="BA112" i="1"/>
  <c r="BC112" i="1" s="1"/>
  <c r="BA128" i="1"/>
  <c r="BC128" i="1" s="1"/>
  <c r="BA149" i="1"/>
  <c r="BC149" i="1" s="1"/>
  <c r="BA165" i="1"/>
  <c r="BC165" i="1" s="1"/>
  <c r="BA181" i="1"/>
  <c r="BC181" i="1" s="1"/>
  <c r="BA201" i="1"/>
  <c r="BC201" i="1" s="1"/>
  <c r="BA192" i="1"/>
  <c r="BC192" i="1" s="1"/>
  <c r="BA71" i="1"/>
  <c r="BC71" i="1" s="1"/>
  <c r="BA92" i="1"/>
  <c r="BC92" i="1" s="1"/>
  <c r="BA74" i="1"/>
  <c r="BC74" i="1" s="1"/>
  <c r="BA116" i="1"/>
  <c r="BC116" i="1" s="1"/>
  <c r="BA148" i="1"/>
  <c r="BC148" i="1" s="1"/>
  <c r="BA180" i="1"/>
  <c r="BC180" i="1" s="1"/>
  <c r="BA86" i="1"/>
  <c r="BC86" i="1" s="1"/>
  <c r="BA72" i="1"/>
  <c r="BC72" i="1" s="1"/>
  <c r="BA110" i="1"/>
  <c r="BC110" i="1" s="1"/>
  <c r="BA118" i="1"/>
  <c r="BC118" i="1" s="1"/>
  <c r="BA139" i="1"/>
  <c r="BC139" i="1" s="1"/>
  <c r="BA171" i="1"/>
  <c r="BC171" i="1" s="1"/>
  <c r="BA190" i="1"/>
  <c r="BC190" i="1" s="1"/>
  <c r="BA79" i="1"/>
  <c r="BC79" i="1" s="1"/>
  <c r="BA144" i="1"/>
  <c r="BC144" i="1" s="1"/>
  <c r="BA100" i="1"/>
  <c r="BC100" i="1" s="1"/>
  <c r="BA102" i="1"/>
  <c r="BC102" i="1" s="1"/>
  <c r="BA147" i="1"/>
  <c r="BC147" i="1" s="1"/>
  <c r="BA203" i="1"/>
  <c r="BC203" i="1" s="1"/>
  <c r="BA101" i="1"/>
  <c r="BC101" i="1" s="1"/>
  <c r="BA117" i="1"/>
  <c r="BC117" i="1" s="1"/>
  <c r="BA160" i="1"/>
  <c r="BC160" i="1" s="1"/>
  <c r="BA197" i="1"/>
  <c r="BC197" i="1" s="1"/>
  <c r="BA82" i="1"/>
  <c r="BC82" i="1" s="1"/>
  <c r="BA119" i="1"/>
  <c r="BC119" i="1" s="1"/>
  <c r="BA123" i="1"/>
  <c r="BC123" i="1" s="1"/>
  <c r="BA137" i="1"/>
  <c r="BC137" i="1" s="1"/>
  <c r="BA104" i="1"/>
  <c r="BC104" i="1" s="1"/>
  <c r="BA120" i="1"/>
  <c r="BC120" i="1" s="1"/>
  <c r="BA136" i="1"/>
  <c r="BC136" i="1" s="1"/>
  <c r="BA161" i="1"/>
  <c r="BC161" i="1" s="1"/>
  <c r="BA70" i="1"/>
  <c r="BA157" i="1"/>
  <c r="BC157" i="1" s="1"/>
  <c r="BA84" i="1"/>
  <c r="BC84" i="1" s="1"/>
  <c r="BA122" i="1"/>
  <c r="BC122" i="1" s="1"/>
  <c r="BA129" i="1"/>
  <c r="BC129" i="1" s="1"/>
  <c r="BA179" i="1"/>
  <c r="BC179" i="1" s="1"/>
  <c r="BA216" i="1"/>
  <c r="BC216" i="1" s="1"/>
  <c r="BA224" i="1"/>
  <c r="BC224" i="1" s="1"/>
  <c r="BA264" i="1"/>
  <c r="BC264" i="1" s="1"/>
  <c r="BA288" i="1"/>
  <c r="BC288" i="1" s="1"/>
  <c r="BA170" i="1"/>
  <c r="BC170" i="1" s="1"/>
  <c r="BA191" i="1"/>
  <c r="BC191" i="1" s="1"/>
  <c r="BA228" i="1"/>
  <c r="BC228" i="1" s="1"/>
  <c r="BA269" i="1"/>
  <c r="BC269" i="1" s="1"/>
  <c r="BA167" i="1"/>
  <c r="BC167" i="1" s="1"/>
  <c r="BA222" i="1"/>
  <c r="BC222" i="1" s="1"/>
  <c r="BA259" i="1"/>
  <c r="BC259" i="1" s="1"/>
  <c r="BA270" i="1"/>
  <c r="BC270" i="1" s="1"/>
  <c r="BA285" i="1"/>
  <c r="BC285" i="1" s="1"/>
  <c r="BA91" i="1"/>
  <c r="BC91" i="1" s="1"/>
  <c r="BA88" i="1"/>
  <c r="BC88" i="1" s="1"/>
  <c r="BA132" i="1"/>
  <c r="BC132" i="1" s="1"/>
  <c r="BA204" i="1"/>
  <c r="BC204" i="1" s="1"/>
  <c r="BA142" i="1"/>
  <c r="BC142" i="1" s="1"/>
  <c r="BA158" i="1"/>
  <c r="BC158" i="1" s="1"/>
  <c r="BA174" i="1"/>
  <c r="BC174" i="1" s="1"/>
  <c r="BA163" i="1"/>
  <c r="BC163" i="1" s="1"/>
  <c r="BA208" i="1"/>
  <c r="BC208" i="1" s="1"/>
  <c r="BA98" i="1"/>
  <c r="BC98" i="1" s="1"/>
  <c r="BA105" i="1"/>
  <c r="BC105" i="1" s="1"/>
  <c r="BA80" i="1"/>
  <c r="BC80" i="1" s="1"/>
  <c r="BA97" i="1"/>
  <c r="BC97" i="1" s="1"/>
  <c r="BA152" i="1"/>
  <c r="BC152" i="1" s="1"/>
  <c r="BA173" i="1"/>
  <c r="BC173" i="1" s="1"/>
  <c r="BA189" i="1"/>
  <c r="BC189" i="1" s="1"/>
  <c r="BA205" i="1"/>
  <c r="BC205" i="1" s="1"/>
  <c r="BA296" i="1"/>
  <c r="BC296" i="1" s="1"/>
  <c r="BA111" i="1"/>
  <c r="BC111" i="1" s="1"/>
  <c r="BA115" i="1"/>
  <c r="BC115" i="1" s="1"/>
  <c r="BA138" i="1"/>
  <c r="BC138" i="1" s="1"/>
  <c r="BA145" i="1"/>
  <c r="BC145" i="1" s="1"/>
  <c r="BA248" i="1"/>
  <c r="BC248" i="1" s="1"/>
  <c r="BA256" i="1"/>
  <c r="BC256" i="1" s="1"/>
  <c r="BA185" i="1"/>
  <c r="BC185" i="1" s="1"/>
  <c r="BA213" i="1"/>
  <c r="BC213" i="1" s="1"/>
  <c r="BA229" i="1"/>
  <c r="BC229" i="1" s="1"/>
  <c r="BA254" i="1"/>
  <c r="BC254" i="1" s="1"/>
  <c r="BA140" i="1"/>
  <c r="BC140" i="1" s="1"/>
  <c r="BA164" i="1"/>
  <c r="BC164" i="1" s="1"/>
  <c r="BA172" i="1"/>
  <c r="BC172" i="1" s="1"/>
  <c r="BA93" i="1"/>
  <c r="BC93" i="1" s="1"/>
  <c r="BA135" i="1"/>
  <c r="BC135" i="1" s="1"/>
  <c r="BA106" i="1"/>
  <c r="BC106" i="1" s="1"/>
  <c r="BA175" i="1"/>
  <c r="BC175" i="1" s="1"/>
  <c r="BA207" i="1"/>
  <c r="BC207" i="1" s="1"/>
  <c r="BA280" i="1"/>
  <c r="BC280" i="1" s="1"/>
  <c r="BA177" i="1"/>
  <c r="BC177" i="1" s="1"/>
  <c r="BA217" i="1"/>
  <c r="BC217" i="1" s="1"/>
  <c r="BA249" i="1"/>
  <c r="BC249" i="1" s="1"/>
  <c r="BA178" i="1"/>
  <c r="BC178" i="1" s="1"/>
  <c r="BA245" i="1"/>
  <c r="BC245" i="1" s="1"/>
  <c r="BA146" i="1"/>
  <c r="BC146" i="1" s="1"/>
  <c r="BA215" i="1"/>
  <c r="BC215" i="1" s="1"/>
  <c r="BA234" i="1"/>
  <c r="BC234" i="1" s="1"/>
  <c r="BA247" i="1"/>
  <c r="BC247" i="1" s="1"/>
  <c r="BA267" i="1"/>
  <c r="BC267" i="1" s="1"/>
  <c r="BA282" i="1"/>
  <c r="BC282" i="1" s="1"/>
  <c r="BA289" i="1"/>
  <c r="BC289" i="1" s="1"/>
  <c r="BA294" i="1"/>
  <c r="BC294" i="1" s="1"/>
  <c r="BA202" i="1"/>
  <c r="BC202" i="1" s="1"/>
  <c r="BA212" i="1"/>
  <c r="BC212" i="1" s="1"/>
  <c r="BA233" i="1"/>
  <c r="BC233" i="1" s="1"/>
  <c r="BA243" i="1"/>
  <c r="BC243" i="1" s="1"/>
  <c r="BA273" i="1"/>
  <c r="BC273" i="1" s="1"/>
  <c r="BA277" i="1"/>
  <c r="BC277" i="1" s="1"/>
  <c r="BA278" i="1"/>
  <c r="BC278" i="1" s="1"/>
  <c r="BA90" i="1"/>
  <c r="BC90" i="1" s="1"/>
  <c r="BA75" i="1"/>
  <c r="BC75" i="1" s="1"/>
  <c r="BA121" i="1"/>
  <c r="BC121" i="1" s="1"/>
  <c r="BA125" i="1"/>
  <c r="BC125" i="1" s="1"/>
  <c r="BA77" i="1"/>
  <c r="BC77" i="1" s="1"/>
  <c r="BA127" i="1"/>
  <c r="BC127" i="1" s="1"/>
  <c r="BA240" i="1"/>
  <c r="BC240" i="1" s="1"/>
  <c r="BA69" i="1"/>
  <c r="BA261" i="1"/>
  <c r="BC261" i="1" s="1"/>
  <c r="BA231" i="1"/>
  <c r="BC231" i="1" s="1"/>
  <c r="BA279" i="1"/>
  <c r="BC279" i="1" s="1"/>
  <c r="BA287" i="1"/>
  <c r="BC287" i="1" s="1"/>
  <c r="BA209" i="1"/>
  <c r="BC209" i="1" s="1"/>
  <c r="BA220" i="1"/>
  <c r="BC220" i="1" s="1"/>
  <c r="BA230" i="1"/>
  <c r="BC230" i="1" s="1"/>
  <c r="BA286" i="1"/>
  <c r="BC286" i="1" s="1"/>
  <c r="BA187" i="1"/>
  <c r="BC187" i="1" s="1"/>
  <c r="BA107" i="1"/>
  <c r="BC107" i="1" s="1"/>
  <c r="BA168" i="1"/>
  <c r="BC168" i="1" s="1"/>
  <c r="BA199" i="1"/>
  <c r="BC199" i="1" s="1"/>
  <c r="BA169" i="1"/>
  <c r="BC169" i="1" s="1"/>
  <c r="BA194" i="1"/>
  <c r="BC194" i="1" s="1"/>
  <c r="BA265" i="1"/>
  <c r="BC265" i="1" s="1"/>
  <c r="BA274" i="1"/>
  <c r="BC274" i="1" s="1"/>
  <c r="BA283" i="1"/>
  <c r="BC283" i="1" s="1"/>
  <c r="BA159" i="1"/>
  <c r="BC159" i="1" s="1"/>
  <c r="BA153" i="1"/>
  <c r="BC153" i="1" s="1"/>
  <c r="BA237" i="1"/>
  <c r="BC237" i="1" s="1"/>
  <c r="BA251" i="1"/>
  <c r="BC251" i="1" s="1"/>
  <c r="BA85" i="1"/>
  <c r="BC85" i="1" s="1"/>
  <c r="BA78" i="1"/>
  <c r="BC78" i="1" s="1"/>
  <c r="BA130" i="1"/>
  <c r="BC130" i="1" s="1"/>
  <c r="BA141" i="1"/>
  <c r="BC141" i="1" s="1"/>
  <c r="BA184" i="1"/>
  <c r="BC184" i="1" s="1"/>
  <c r="BA113" i="1"/>
  <c r="BC113" i="1" s="1"/>
  <c r="BA143" i="1"/>
  <c r="BC143" i="1" s="1"/>
  <c r="BA154" i="1"/>
  <c r="BC154" i="1" s="1"/>
  <c r="BA186" i="1"/>
  <c r="BC186" i="1" s="1"/>
  <c r="BA232" i="1"/>
  <c r="BC232" i="1" s="1"/>
  <c r="BA272" i="1"/>
  <c r="BC272" i="1" s="1"/>
  <c r="BA236" i="1"/>
  <c r="BC236" i="1" s="1"/>
  <c r="BA276" i="1"/>
  <c r="BC276" i="1" s="1"/>
  <c r="BA227" i="1"/>
  <c r="BC227" i="1" s="1"/>
  <c r="BA238" i="1"/>
  <c r="BC238" i="1" s="1"/>
  <c r="BA162" i="1"/>
  <c r="BC162" i="1" s="1"/>
  <c r="BA183" i="1"/>
  <c r="BC183" i="1" s="1"/>
  <c r="BA211" i="1"/>
  <c r="BC211" i="1" s="1"/>
  <c r="BA225" i="1"/>
  <c r="BC225" i="1" s="1"/>
  <c r="BA242" i="1"/>
  <c r="BC242" i="1" s="1"/>
  <c r="BA257" i="1"/>
  <c r="BC257" i="1" s="1"/>
  <c r="BA263" i="1"/>
  <c r="BC263" i="1" s="1"/>
  <c r="BA266" i="1"/>
  <c r="BC266" i="1" s="1"/>
  <c r="BA195" i="1"/>
  <c r="BC195" i="1" s="1"/>
  <c r="BA252" i="1"/>
  <c r="BC252" i="1" s="1"/>
  <c r="BA284" i="1"/>
  <c r="BC284" i="1" s="1"/>
  <c r="BA295" i="1"/>
  <c r="BC295" i="1" s="1"/>
  <c r="BA214" i="1"/>
  <c r="BC214" i="1" s="1"/>
  <c r="BA221" i="1"/>
  <c r="BC221" i="1" s="1"/>
  <c r="BA235" i="1"/>
  <c r="BC235" i="1" s="1"/>
  <c r="BA246" i="1"/>
  <c r="BC246" i="1" s="1"/>
  <c r="BA253" i="1"/>
  <c r="BC253" i="1" s="1"/>
  <c r="BA271" i="1"/>
  <c r="BC271" i="1" s="1"/>
  <c r="BA291" i="1"/>
  <c r="BC291" i="1" s="1"/>
  <c r="BA293" i="1"/>
  <c r="BC293" i="1" s="1"/>
  <c r="BA108" i="1"/>
  <c r="BC108" i="1" s="1"/>
  <c r="BA134" i="1"/>
  <c r="BC134" i="1" s="1"/>
  <c r="BA155" i="1"/>
  <c r="BC155" i="1" s="1"/>
  <c r="BA166" i="1"/>
  <c r="BC166" i="1" s="1"/>
  <c r="BA89" i="1"/>
  <c r="BC89" i="1" s="1"/>
  <c r="BA176" i="1"/>
  <c r="BC176" i="1" s="1"/>
  <c r="BA114" i="1"/>
  <c r="BC114" i="1" s="1"/>
  <c r="BA109" i="1"/>
  <c r="BC109" i="1" s="1"/>
  <c r="BA200" i="1"/>
  <c r="BC200" i="1" s="1"/>
  <c r="BA131" i="1"/>
  <c r="BC131" i="1" s="1"/>
  <c r="BA210" i="1"/>
  <c r="BC210" i="1" s="1"/>
  <c r="BA218" i="1"/>
  <c r="BC218" i="1" s="1"/>
  <c r="BA250" i="1"/>
  <c r="BC250" i="1" s="1"/>
  <c r="BA290" i="1"/>
  <c r="BC290" i="1" s="1"/>
  <c r="BA241" i="1"/>
  <c r="BC241" i="1" s="1"/>
  <c r="BA244" i="1"/>
  <c r="BC244" i="1" s="1"/>
  <c r="BA268" i="1"/>
  <c r="BC268" i="1" s="1"/>
  <c r="BA275" i="1"/>
  <c r="BC275" i="1" s="1"/>
  <c r="BA262" i="1"/>
  <c r="BC262" i="1" s="1"/>
  <c r="BA182" i="1"/>
  <c r="BC182" i="1" s="1"/>
  <c r="BA133" i="1"/>
  <c r="BC133" i="1" s="1"/>
  <c r="BA103" i="1"/>
  <c r="BC103" i="1" s="1"/>
  <c r="BA94" i="1"/>
  <c r="BC94" i="1" s="1"/>
  <c r="BA193" i="1"/>
  <c r="BC193" i="1" s="1"/>
  <c r="BA151" i="1"/>
  <c r="BC151" i="1" s="1"/>
  <c r="BA226" i="1"/>
  <c r="BC226" i="1" s="1"/>
  <c r="BA239" i="1"/>
  <c r="BC239" i="1" s="1"/>
  <c r="BA258" i="1"/>
  <c r="BC258" i="1" s="1"/>
  <c r="BA260" i="1"/>
  <c r="BC260" i="1" s="1"/>
  <c r="BA281" i="1"/>
  <c r="BC281" i="1" s="1"/>
  <c r="BA292" i="1"/>
  <c r="BC292" i="1" s="1"/>
  <c r="BA219" i="1"/>
  <c r="BC219" i="1" s="1"/>
  <c r="BA223" i="1"/>
  <c r="BC223" i="1" s="1"/>
  <c r="BA255" i="1"/>
  <c r="BC255" i="1" s="1"/>
  <c r="F336" i="1"/>
  <c r="BD219" i="1" l="1"/>
  <c r="G153" i="10" s="1"/>
  <c r="BD182" i="1"/>
  <c r="G116" i="10" s="1"/>
  <c r="BD218" i="1"/>
  <c r="G152" i="10" s="1"/>
  <c r="BD109" i="1"/>
  <c r="G43" i="10" s="1"/>
  <c r="BD293" i="1"/>
  <c r="G227" i="10" s="1"/>
  <c r="BD295" i="1"/>
  <c r="G229" i="10" s="1"/>
  <c r="BD225" i="1"/>
  <c r="G159" i="10" s="1"/>
  <c r="BD272" i="1"/>
  <c r="G206" i="10" s="1"/>
  <c r="BD255" i="1"/>
  <c r="G189" i="10" s="1"/>
  <c r="BD281" i="1"/>
  <c r="G215" i="10" s="1"/>
  <c r="BD226" i="1"/>
  <c r="G160" i="10" s="1"/>
  <c r="BD103" i="1"/>
  <c r="G37" i="10" s="1"/>
  <c r="BD275" i="1"/>
  <c r="G209" i="10" s="1"/>
  <c r="BD290" i="1"/>
  <c r="G224" i="10" s="1"/>
  <c r="BD131" i="1"/>
  <c r="G65" i="10" s="1"/>
  <c r="BD176" i="1"/>
  <c r="G110" i="10" s="1"/>
  <c r="BD134" i="1"/>
  <c r="G68" i="10" s="1"/>
  <c r="BD271" i="1"/>
  <c r="G205" i="10" s="1"/>
  <c r="BD221" i="1"/>
  <c r="G155" i="10" s="1"/>
  <c r="BD252" i="1"/>
  <c r="G186" i="10" s="1"/>
  <c r="BD257" i="1"/>
  <c r="G191" i="10" s="1"/>
  <c r="BD183" i="1"/>
  <c r="G117" i="10" s="1"/>
  <c r="BD276" i="1"/>
  <c r="G210" i="10" s="1"/>
  <c r="BD186" i="1"/>
  <c r="G120" i="10" s="1"/>
  <c r="BD184" i="1"/>
  <c r="G118" i="10" s="1"/>
  <c r="BD85" i="1"/>
  <c r="G19" i="10" s="1"/>
  <c r="BD159" i="1"/>
  <c r="G93" i="10" s="1"/>
  <c r="BD194" i="1"/>
  <c r="G128" i="10" s="1"/>
  <c r="BD107" i="1"/>
  <c r="G41" i="10" s="1"/>
  <c r="BD220" i="1"/>
  <c r="G154" i="10" s="1"/>
  <c r="BD231" i="1"/>
  <c r="G165" i="10" s="1"/>
  <c r="BD127" i="1"/>
  <c r="G61" i="10" s="1"/>
  <c r="BD75" i="1"/>
  <c r="G9" i="10" s="1"/>
  <c r="BD273" i="1"/>
  <c r="G207" i="10" s="1"/>
  <c r="BD202" i="1"/>
  <c r="G136" i="10" s="1"/>
  <c r="BD267" i="1"/>
  <c r="G201" i="10" s="1"/>
  <c r="BD146" i="1"/>
  <c r="G80" i="10" s="1"/>
  <c r="BD217" i="1"/>
  <c r="G151" i="10" s="1"/>
  <c r="BD175" i="1"/>
  <c r="G109" i="10" s="1"/>
  <c r="BD172" i="1"/>
  <c r="G106" i="10" s="1"/>
  <c r="BD229" i="1"/>
  <c r="G163" i="10" s="1"/>
  <c r="BD248" i="1"/>
  <c r="G182" i="10" s="1"/>
  <c r="BD111" i="1"/>
  <c r="G45" i="10" s="1"/>
  <c r="BD173" i="1"/>
  <c r="G107" i="10" s="1"/>
  <c r="BD105" i="1"/>
  <c r="G39" i="10" s="1"/>
  <c r="BD174" i="1"/>
  <c r="G108" i="10" s="1"/>
  <c r="BD132" i="1"/>
  <c r="G66" i="10" s="1"/>
  <c r="BD270" i="1"/>
  <c r="G204" i="10" s="1"/>
  <c r="BD269" i="1"/>
  <c r="G203" i="10" s="1"/>
  <c r="BD288" i="1"/>
  <c r="G222" i="10" s="1"/>
  <c r="BD179" i="1"/>
  <c r="G113" i="10" s="1"/>
  <c r="BD157" i="1"/>
  <c r="G91" i="10" s="1"/>
  <c r="BD120" i="1"/>
  <c r="G54" i="10" s="1"/>
  <c r="BD119" i="1"/>
  <c r="G53" i="10" s="1"/>
  <c r="BD117" i="1"/>
  <c r="G51" i="10" s="1"/>
  <c r="BD102" i="1"/>
  <c r="G36" i="10" s="1"/>
  <c r="BD190" i="1"/>
  <c r="G124" i="10" s="1"/>
  <c r="BD110" i="1"/>
  <c r="G44" i="10" s="1"/>
  <c r="BD148" i="1"/>
  <c r="G82" i="10" s="1"/>
  <c r="BD71" i="1"/>
  <c r="G5" i="10" s="1"/>
  <c r="BD165" i="1"/>
  <c r="G99" i="10" s="1"/>
  <c r="BD96" i="1"/>
  <c r="G30" i="10" s="1"/>
  <c r="BD126" i="1"/>
  <c r="G60" i="10" s="1"/>
  <c r="BD156" i="1"/>
  <c r="G90" i="10" s="1"/>
  <c r="BD83" i="1"/>
  <c r="G17" i="10" s="1"/>
  <c r="BD223" i="1"/>
  <c r="G157" i="10" s="1"/>
  <c r="BD260" i="1"/>
  <c r="G194" i="10" s="1"/>
  <c r="BD151" i="1"/>
  <c r="G85" i="10" s="1"/>
  <c r="BD133" i="1"/>
  <c r="G67" i="10" s="1"/>
  <c r="BD268" i="1"/>
  <c r="G202" i="10" s="1"/>
  <c r="BD250" i="1"/>
  <c r="G184" i="10" s="1"/>
  <c r="BD200" i="1"/>
  <c r="G134" i="10" s="1"/>
  <c r="BD89" i="1"/>
  <c r="G23" i="10" s="1"/>
  <c r="BD108" i="1"/>
  <c r="G42" i="10" s="1"/>
  <c r="BD253" i="1"/>
  <c r="G187" i="10" s="1"/>
  <c r="BD214" i="1"/>
  <c r="G148" i="10" s="1"/>
  <c r="BD195" i="1"/>
  <c r="G129" i="10" s="1"/>
  <c r="BD242" i="1"/>
  <c r="G176" i="10" s="1"/>
  <c r="BD162" i="1"/>
  <c r="G96" i="10" s="1"/>
  <c r="BD236" i="1"/>
  <c r="G170" i="10" s="1"/>
  <c r="BD154" i="1"/>
  <c r="G88" i="10" s="1"/>
  <c r="BD141" i="1"/>
  <c r="G75" i="10" s="1"/>
  <c r="BD251" i="1"/>
  <c r="G185" i="10" s="1"/>
  <c r="BD283" i="1"/>
  <c r="G217" i="10" s="1"/>
  <c r="BD169" i="1"/>
  <c r="G103" i="10" s="1"/>
  <c r="BD187" i="1"/>
  <c r="G121" i="10" s="1"/>
  <c r="BD209" i="1"/>
  <c r="G143" i="10" s="1"/>
  <c r="BD261" i="1"/>
  <c r="G195" i="10" s="1"/>
  <c r="BD77" i="1"/>
  <c r="G11" i="10" s="1"/>
  <c r="BD90" i="1"/>
  <c r="G24" i="10" s="1"/>
  <c r="BD243" i="1"/>
  <c r="G177" i="10" s="1"/>
  <c r="BD294" i="1"/>
  <c r="G228" i="10" s="1"/>
  <c r="BD247" i="1"/>
  <c r="G181" i="10" s="1"/>
  <c r="BD245" i="1"/>
  <c r="G179" i="10" s="1"/>
  <c r="BD177" i="1"/>
  <c r="G111" i="10" s="1"/>
  <c r="BD106" i="1"/>
  <c r="G40" i="10" s="1"/>
  <c r="BD164" i="1"/>
  <c r="G98" i="10" s="1"/>
  <c r="BD213" i="1"/>
  <c r="G147" i="10" s="1"/>
  <c r="BD145" i="1"/>
  <c r="G79" i="10" s="1"/>
  <c r="BD296" i="1"/>
  <c r="G230" i="10" s="1"/>
  <c r="BD152" i="1"/>
  <c r="G86" i="10" s="1"/>
  <c r="BD98" i="1"/>
  <c r="G32" i="10" s="1"/>
  <c r="BD158" i="1"/>
  <c r="G92" i="10" s="1"/>
  <c r="BD88" i="1"/>
  <c r="G22" i="10" s="1"/>
  <c r="BD259" i="1"/>
  <c r="G193" i="10" s="1"/>
  <c r="BD228" i="1"/>
  <c r="G162" i="10" s="1"/>
  <c r="BD264" i="1"/>
  <c r="G198" i="10" s="1"/>
  <c r="BD129" i="1"/>
  <c r="G63" i="10" s="1"/>
  <c r="BA298" i="1"/>
  <c r="BC70" i="1"/>
  <c r="BD104" i="1"/>
  <c r="G38" i="10" s="1"/>
  <c r="BD82" i="1"/>
  <c r="G16" i="10" s="1"/>
  <c r="BD101" i="1"/>
  <c r="G35" i="10" s="1"/>
  <c r="BD100" i="1"/>
  <c r="G34" i="10" s="1"/>
  <c r="BD171" i="1"/>
  <c r="G105" i="10" s="1"/>
  <c r="BD72" i="1"/>
  <c r="G6" i="10" s="1"/>
  <c r="BD116" i="1"/>
  <c r="G50" i="10" s="1"/>
  <c r="BD192" i="1"/>
  <c r="G126" i="10" s="1"/>
  <c r="BD149" i="1"/>
  <c r="G83" i="10" s="1"/>
  <c r="BD206" i="1"/>
  <c r="G140" i="10" s="1"/>
  <c r="BD99" i="1"/>
  <c r="G33" i="10" s="1"/>
  <c r="BD124" i="1"/>
  <c r="G58" i="10" s="1"/>
  <c r="BD76" i="1"/>
  <c r="G10" i="10" s="1"/>
  <c r="BD258" i="1"/>
  <c r="G192" i="10" s="1"/>
  <c r="BD193" i="1"/>
  <c r="G127" i="10" s="1"/>
  <c r="BD244" i="1"/>
  <c r="G178" i="10" s="1"/>
  <c r="BD166" i="1"/>
  <c r="G100" i="10" s="1"/>
  <c r="BD246" i="1"/>
  <c r="G180" i="10" s="1"/>
  <c r="BD266" i="1"/>
  <c r="G200" i="10" s="1"/>
  <c r="BD238" i="1"/>
  <c r="G172" i="10" s="1"/>
  <c r="BD143" i="1"/>
  <c r="G77" i="10" s="1"/>
  <c r="BD130" i="1"/>
  <c r="G64" i="10" s="1"/>
  <c r="BD237" i="1"/>
  <c r="G171" i="10" s="1"/>
  <c r="BD274" i="1"/>
  <c r="G208" i="10" s="1"/>
  <c r="BD199" i="1"/>
  <c r="G133" i="10" s="1"/>
  <c r="BD286" i="1"/>
  <c r="G220" i="10" s="1"/>
  <c r="BD287" i="1"/>
  <c r="G221" i="10" s="1"/>
  <c r="BA299" i="1"/>
  <c r="BA300" i="1"/>
  <c r="BC69" i="1"/>
  <c r="BD125" i="1"/>
  <c r="G59" i="10" s="1"/>
  <c r="BD278" i="1"/>
  <c r="G212" i="10" s="1"/>
  <c r="BD233" i="1"/>
  <c r="G167" i="10" s="1"/>
  <c r="BD289" i="1"/>
  <c r="G223" i="10" s="1"/>
  <c r="BD234" i="1"/>
  <c r="G168" i="10" s="1"/>
  <c r="BD178" i="1"/>
  <c r="G112" i="10" s="1"/>
  <c r="BD280" i="1"/>
  <c r="G214" i="10" s="1"/>
  <c r="BD135" i="1"/>
  <c r="G69" i="10" s="1"/>
  <c r="BD140" i="1"/>
  <c r="G74" i="10" s="1"/>
  <c r="BD185" i="1"/>
  <c r="G119" i="10" s="1"/>
  <c r="BD138" i="1"/>
  <c r="G72" i="10" s="1"/>
  <c r="BD205" i="1"/>
  <c r="G139" i="10" s="1"/>
  <c r="BD97" i="1"/>
  <c r="G31" i="10" s="1"/>
  <c r="BD208" i="1"/>
  <c r="G142" i="10" s="1"/>
  <c r="BD142" i="1"/>
  <c r="G76" i="10" s="1"/>
  <c r="BD91" i="1"/>
  <c r="G25" i="10" s="1"/>
  <c r="BD222" i="1"/>
  <c r="G156" i="10" s="1"/>
  <c r="BD191" i="1"/>
  <c r="G125" i="10" s="1"/>
  <c r="BD224" i="1"/>
  <c r="G158" i="10" s="1"/>
  <c r="BD122" i="1"/>
  <c r="G56" i="10" s="1"/>
  <c r="BD161" i="1"/>
  <c r="G95" i="10" s="1"/>
  <c r="BD137" i="1"/>
  <c r="G71" i="10" s="1"/>
  <c r="BD197" i="1"/>
  <c r="G131" i="10" s="1"/>
  <c r="BD203" i="1"/>
  <c r="G137" i="10" s="1"/>
  <c r="BD144" i="1"/>
  <c r="G78" i="10" s="1"/>
  <c r="BD139" i="1"/>
  <c r="G73" i="10" s="1"/>
  <c r="BD86" i="1"/>
  <c r="G20" i="10" s="1"/>
  <c r="BD74" i="1"/>
  <c r="G8" i="10" s="1"/>
  <c r="BD201" i="1"/>
  <c r="G135" i="10" s="1"/>
  <c r="BD128" i="1"/>
  <c r="G62" i="10" s="1"/>
  <c r="BD198" i="1"/>
  <c r="G132" i="10" s="1"/>
  <c r="BD196" i="1"/>
  <c r="G130" i="10" s="1"/>
  <c r="BD81" i="1"/>
  <c r="G15" i="10" s="1"/>
  <c r="BD73" i="1"/>
  <c r="G7" i="10" s="1"/>
  <c r="BD292" i="1"/>
  <c r="G226" i="10" s="1"/>
  <c r="BD239" i="1"/>
  <c r="G173" i="10" s="1"/>
  <c r="BD94" i="1"/>
  <c r="G28" i="10" s="1"/>
  <c r="BD262" i="1"/>
  <c r="G196" i="10" s="1"/>
  <c r="BD241" i="1"/>
  <c r="G175" i="10" s="1"/>
  <c r="BD210" i="1"/>
  <c r="G144" i="10" s="1"/>
  <c r="BD114" i="1"/>
  <c r="G48" i="10" s="1"/>
  <c r="BD155" i="1"/>
  <c r="G89" i="10" s="1"/>
  <c r="BD291" i="1"/>
  <c r="G225" i="10" s="1"/>
  <c r="BD235" i="1"/>
  <c r="G169" i="10" s="1"/>
  <c r="BD284" i="1"/>
  <c r="G218" i="10" s="1"/>
  <c r="BD263" i="1"/>
  <c r="G197" i="10" s="1"/>
  <c r="BD211" i="1"/>
  <c r="G145" i="10" s="1"/>
  <c r="BD227" i="1"/>
  <c r="G161" i="10" s="1"/>
  <c r="BD232" i="1"/>
  <c r="G166" i="10" s="1"/>
  <c r="BD113" i="1"/>
  <c r="G47" i="10" s="1"/>
  <c r="BD78" i="1"/>
  <c r="G12" i="10" s="1"/>
  <c r="BD153" i="1"/>
  <c r="G87" i="10" s="1"/>
  <c r="BD265" i="1"/>
  <c r="G199" i="10" s="1"/>
  <c r="BD168" i="1"/>
  <c r="G102" i="10" s="1"/>
  <c r="BD230" i="1"/>
  <c r="G164" i="10" s="1"/>
  <c r="BD279" i="1"/>
  <c r="G213" i="10" s="1"/>
  <c r="BD240" i="1"/>
  <c r="G174" i="10" s="1"/>
  <c r="BD121" i="1"/>
  <c r="G55" i="10" s="1"/>
  <c r="BD277" i="1"/>
  <c r="G211" i="10" s="1"/>
  <c r="BD212" i="1"/>
  <c r="G146" i="10" s="1"/>
  <c r="BD282" i="1"/>
  <c r="G216" i="10" s="1"/>
  <c r="BD215" i="1"/>
  <c r="G149" i="10" s="1"/>
  <c r="BD249" i="1"/>
  <c r="G183" i="10" s="1"/>
  <c r="BD207" i="1"/>
  <c r="G141" i="10" s="1"/>
  <c r="BD93" i="1"/>
  <c r="G27" i="10" s="1"/>
  <c r="BD254" i="1"/>
  <c r="G188" i="10" s="1"/>
  <c r="BD256" i="1"/>
  <c r="G190" i="10" s="1"/>
  <c r="BD115" i="1"/>
  <c r="G49" i="10" s="1"/>
  <c r="BD189" i="1"/>
  <c r="G123" i="10" s="1"/>
  <c r="BD80" i="1"/>
  <c r="G14" i="10" s="1"/>
  <c r="BD163" i="1"/>
  <c r="G97" i="10" s="1"/>
  <c r="BD204" i="1"/>
  <c r="G138" i="10" s="1"/>
  <c r="BD285" i="1"/>
  <c r="G219" i="10" s="1"/>
  <c r="BD167" i="1"/>
  <c r="G101" i="10" s="1"/>
  <c r="BD170" i="1"/>
  <c r="G104" i="10" s="1"/>
  <c r="BD216" i="1"/>
  <c r="G150" i="10" s="1"/>
  <c r="BD84" i="1"/>
  <c r="G18" i="10" s="1"/>
  <c r="BD136" i="1"/>
  <c r="G70" i="10" s="1"/>
  <c r="BD123" i="1"/>
  <c r="G57" i="10" s="1"/>
  <c r="BD160" i="1"/>
  <c r="G94" i="10" s="1"/>
  <c r="BD147" i="1"/>
  <c r="G81" i="10" s="1"/>
  <c r="BD79" i="1"/>
  <c r="G13" i="10" s="1"/>
  <c r="BD118" i="1"/>
  <c r="G52" i="10" s="1"/>
  <c r="BD180" i="1"/>
  <c r="G114" i="10" s="1"/>
  <c r="BD92" i="1"/>
  <c r="G26" i="10" s="1"/>
  <c r="BD181" i="1"/>
  <c r="G115" i="10" s="1"/>
  <c r="BD112" i="1"/>
  <c r="G46" i="10" s="1"/>
  <c r="BD150" i="1"/>
  <c r="G84" i="10" s="1"/>
  <c r="BD188" i="1"/>
  <c r="G122" i="10" s="1"/>
  <c r="BD87" i="1"/>
  <c r="G21" i="10" s="1"/>
  <c r="BD95" i="1"/>
  <c r="G29" i="10" s="1"/>
  <c r="BC299" i="1" l="1"/>
  <c r="BC300" i="1"/>
  <c r="BI69" i="1"/>
  <c r="BD69" i="1"/>
  <c r="BD70" i="1"/>
  <c r="BC298" i="1"/>
  <c r="BD300" i="1" l="1"/>
  <c r="G3" i="10"/>
  <c r="BD299" i="1"/>
  <c r="BJ69" i="1"/>
  <c r="BK69" i="1"/>
  <c r="BD298" i="1"/>
  <c r="BA309" i="1" s="1"/>
  <c r="G4" i="10"/>
  <c r="G231" i="10" l="1"/>
  <c r="I3" i="10"/>
  <c r="BM69" i="1"/>
  <c r="BL69" i="1"/>
  <c r="AC69" i="1" l="1"/>
  <c r="AO70" i="1" l="1"/>
  <c r="AN70" i="1" l="1"/>
  <c r="E4" i="10"/>
  <c r="BI70" i="1" l="1"/>
  <c r="BJ70" i="1" l="1"/>
  <c r="BK70" i="1"/>
  <c r="BM70" i="1" l="1"/>
  <c r="BL70" i="1"/>
  <c r="I4" i="10"/>
  <c r="AC70" i="1" l="1"/>
  <c r="AO71" i="1" l="1"/>
  <c r="E5" i="10" l="1"/>
  <c r="AN71" i="1"/>
  <c r="BI71" i="1" l="1"/>
  <c r="BJ71" i="1" l="1"/>
  <c r="BK71" i="1"/>
  <c r="BM71" i="1" l="1"/>
  <c r="BL71" i="1"/>
  <c r="I5" i="10"/>
  <c r="AC71" i="1" l="1"/>
  <c r="AO72" i="1" l="1"/>
  <c r="E6" i="10" l="1"/>
  <c r="AN72" i="1"/>
  <c r="BI72" i="1" l="1"/>
  <c r="BK72" i="1" l="1"/>
  <c r="BJ72" i="1"/>
  <c r="I6" i="10" l="1"/>
  <c r="BL72" i="1"/>
  <c r="BM72" i="1"/>
  <c r="AC72" i="1" l="1"/>
  <c r="AO73" i="1" l="1"/>
  <c r="E7" i="10" l="1"/>
  <c r="AN73" i="1"/>
  <c r="BI73" i="1" l="1"/>
  <c r="BK73" i="1" l="1"/>
  <c r="BJ73" i="1"/>
  <c r="I7" i="10" l="1"/>
  <c r="BM73" i="1"/>
  <c r="BL73" i="1"/>
  <c r="AC73" i="1" l="1"/>
  <c r="AO74" i="1" l="1"/>
  <c r="AN74" i="1" l="1"/>
  <c r="E8" i="10"/>
  <c r="BI74" i="1" l="1"/>
  <c r="BK74" i="1" l="1"/>
  <c r="BJ74" i="1"/>
  <c r="I8" i="10" l="1"/>
  <c r="BL74" i="1"/>
  <c r="BM74" i="1"/>
  <c r="AC74" i="1" l="1"/>
  <c r="AO75" i="1" l="1"/>
  <c r="E9" i="10" l="1"/>
  <c r="AN75" i="1"/>
  <c r="BI75" i="1" s="1"/>
  <c r="BJ75" i="1" l="1"/>
  <c r="I9" i="10" s="1"/>
  <c r="BK75" i="1"/>
  <c r="BL75" i="1" l="1"/>
  <c r="BM75" i="1"/>
  <c r="AC75" i="1" s="1"/>
  <c r="AO76" i="1" s="1"/>
  <c r="E10" i="10" l="1"/>
  <c r="AN76" i="1"/>
  <c r="BI76" i="1" s="1"/>
  <c r="BJ76" i="1" l="1"/>
  <c r="I10" i="10" s="1"/>
  <c r="BK76" i="1"/>
  <c r="BL76" i="1" l="1"/>
  <c r="BM76" i="1"/>
  <c r="AC76" i="1" s="1"/>
  <c r="AO77" i="1" s="1"/>
  <c r="AN77" i="1" l="1"/>
  <c r="BI77" i="1" s="1"/>
  <c r="E11" i="10"/>
  <c r="BJ77" i="1" l="1"/>
  <c r="I11" i="10" s="1"/>
  <c r="BK77" i="1"/>
  <c r="BL77" i="1" l="1"/>
  <c r="BM77" i="1"/>
  <c r="AC77" i="1" s="1"/>
  <c r="AO78" i="1" s="1"/>
  <c r="AN78" i="1" l="1"/>
  <c r="BI78" i="1" s="1"/>
  <c r="E12" i="10"/>
  <c r="BK78" i="1" l="1"/>
  <c r="BJ78" i="1"/>
  <c r="I12" i="10" s="1"/>
  <c r="BL78" i="1" l="1"/>
  <c r="BM78" i="1"/>
  <c r="AC78" i="1" s="1"/>
  <c r="AO79" i="1" s="1"/>
  <c r="AN79" i="1" l="1"/>
  <c r="BI79" i="1" s="1"/>
  <c r="E13" i="10"/>
  <c r="BJ79" i="1" l="1"/>
  <c r="I13" i="10" s="1"/>
  <c r="BK79" i="1"/>
  <c r="BL79" i="1" l="1"/>
  <c r="BM79" i="1"/>
  <c r="AC79" i="1" s="1"/>
  <c r="AO80" i="1" s="1"/>
  <c r="E14" i="10" l="1"/>
  <c r="AN80" i="1"/>
  <c r="BI80" i="1" s="1"/>
  <c r="BJ80" i="1" l="1"/>
  <c r="I14" i="10" s="1"/>
  <c r="BK80" i="1"/>
  <c r="BL80" i="1" l="1"/>
  <c r="BM80" i="1"/>
  <c r="AC80" i="1" s="1"/>
  <c r="AO81" i="1" s="1"/>
  <c r="AN81" i="1" l="1"/>
  <c r="BI81" i="1" s="1"/>
  <c r="E15" i="10"/>
  <c r="BJ81" i="1" l="1"/>
  <c r="I15" i="10" s="1"/>
  <c r="BK81" i="1"/>
  <c r="BL81" i="1" l="1"/>
  <c r="BM81" i="1"/>
  <c r="AC81" i="1" s="1"/>
  <c r="AO82" i="1" s="1"/>
  <c r="E16" i="10" l="1"/>
  <c r="AN82" i="1"/>
  <c r="BI82" i="1" s="1"/>
  <c r="BJ82" i="1" l="1"/>
  <c r="I16" i="10" s="1"/>
  <c r="BK82" i="1"/>
  <c r="BL82" i="1" l="1"/>
  <c r="BM82" i="1"/>
  <c r="AC82" i="1" s="1"/>
  <c r="AO83" i="1" s="1"/>
  <c r="AN83" i="1" l="1"/>
  <c r="BI83" i="1" s="1"/>
  <c r="E17" i="10"/>
  <c r="BJ83" i="1" l="1"/>
  <c r="I17" i="10" s="1"/>
  <c r="BK83" i="1"/>
  <c r="BL83" i="1" l="1"/>
  <c r="BM83" i="1"/>
  <c r="AC83" i="1" s="1"/>
  <c r="AO84" i="1" s="1"/>
  <c r="E18" i="10" l="1"/>
  <c r="AN84" i="1"/>
  <c r="BI84" i="1" s="1"/>
  <c r="BJ84" i="1" l="1"/>
  <c r="I18" i="10" s="1"/>
  <c r="BK84" i="1"/>
  <c r="BM84" i="1" l="1"/>
  <c r="AC84" i="1" s="1"/>
  <c r="AO85" i="1" s="1"/>
  <c r="BL84" i="1"/>
  <c r="E19" i="10" l="1"/>
  <c r="AN85" i="1"/>
  <c r="BI85" i="1" s="1"/>
  <c r="BK85" i="1" l="1"/>
  <c r="BJ85" i="1"/>
  <c r="I19" i="10" s="1"/>
  <c r="BL85" i="1" l="1"/>
  <c r="BM85" i="1"/>
  <c r="AC85" i="1" s="1"/>
  <c r="AO86" i="1" s="1"/>
  <c r="AN86" i="1" l="1"/>
  <c r="BI86" i="1" s="1"/>
  <c r="E20" i="10"/>
  <c r="BK86" i="1" l="1"/>
  <c r="BJ86" i="1"/>
  <c r="I20" i="10" s="1"/>
  <c r="BL86" i="1" l="1"/>
  <c r="BM86" i="1"/>
  <c r="AC86" i="1" s="1"/>
  <c r="AO87" i="1" s="1"/>
  <c r="AN87" i="1" l="1"/>
  <c r="BI87" i="1" s="1"/>
  <c r="E21" i="10"/>
  <c r="BK87" i="1" l="1"/>
  <c r="BJ87" i="1"/>
  <c r="I21" i="10" s="1"/>
  <c r="BL87" i="1" l="1"/>
  <c r="BM87" i="1"/>
  <c r="AC87" i="1" s="1"/>
  <c r="AO88" i="1" s="1"/>
  <c r="AN88" i="1" l="1"/>
  <c r="BI88" i="1" s="1"/>
  <c r="E22" i="10"/>
  <c r="BJ88" i="1" l="1"/>
  <c r="I22" i="10" s="1"/>
  <c r="BK88" i="1"/>
  <c r="BL88" i="1" l="1"/>
  <c r="BM88" i="1"/>
  <c r="AC88" i="1" s="1"/>
  <c r="AO89" i="1" s="1"/>
  <c r="E23" i="10" l="1"/>
  <c r="AN89" i="1"/>
  <c r="BI89" i="1" s="1"/>
  <c r="BJ89" i="1" l="1"/>
  <c r="I23" i="10" s="1"/>
  <c r="BK89" i="1"/>
  <c r="BL89" i="1" l="1"/>
  <c r="BM89" i="1"/>
  <c r="AC89" i="1" s="1"/>
  <c r="AO90" i="1" s="1"/>
  <c r="AN90" i="1" l="1"/>
  <c r="BI90" i="1" s="1"/>
  <c r="E24" i="10"/>
  <c r="BJ90" i="1" l="1"/>
  <c r="I24" i="10" s="1"/>
  <c r="BK90" i="1"/>
  <c r="BL90" i="1" l="1"/>
  <c r="BM90" i="1"/>
  <c r="AC90" i="1" s="1"/>
  <c r="AO91" i="1" s="1"/>
  <c r="E25" i="10" l="1"/>
  <c r="AN91" i="1"/>
  <c r="BI91" i="1" s="1"/>
  <c r="BK91" i="1" l="1"/>
  <c r="BJ91" i="1"/>
  <c r="I25" i="10" s="1"/>
  <c r="BL91" i="1" l="1"/>
  <c r="BM91" i="1"/>
  <c r="AC91" i="1" s="1"/>
  <c r="AO92" i="1" s="1"/>
  <c r="E26" i="10" l="1"/>
  <c r="AN92" i="1"/>
  <c r="BI92" i="1" s="1"/>
  <c r="BJ92" i="1" l="1"/>
  <c r="I26" i="10" s="1"/>
  <c r="BK92" i="1"/>
  <c r="BM92" i="1" l="1"/>
  <c r="AC92" i="1" s="1"/>
  <c r="AO93" i="1" s="1"/>
  <c r="BL92" i="1"/>
  <c r="E27" i="10" l="1"/>
  <c r="AN93" i="1"/>
  <c r="BI93" i="1" s="1"/>
  <c r="BJ93" i="1" l="1"/>
  <c r="I27" i="10" s="1"/>
  <c r="BK93" i="1"/>
  <c r="BL93" i="1" l="1"/>
  <c r="BM93" i="1"/>
  <c r="AC93" i="1" s="1"/>
  <c r="AO94" i="1" s="1"/>
  <c r="E28" i="10" l="1"/>
  <c r="AN94" i="1"/>
  <c r="BI94" i="1" s="1"/>
  <c r="BK94" i="1" l="1"/>
  <c r="BJ94" i="1"/>
  <c r="I28" i="10" s="1"/>
  <c r="BL94" i="1" l="1"/>
  <c r="BM94" i="1"/>
  <c r="AC94" i="1" s="1"/>
  <c r="AO95" i="1" s="1"/>
  <c r="E29" i="10" l="1"/>
  <c r="AN95" i="1"/>
  <c r="BI95" i="1" s="1"/>
  <c r="BJ95" i="1" l="1"/>
  <c r="I29" i="10" s="1"/>
  <c r="BK95" i="1"/>
  <c r="BM95" i="1" l="1"/>
  <c r="AC95" i="1" s="1"/>
  <c r="AO96" i="1" s="1"/>
  <c r="BL95" i="1"/>
  <c r="AN96" i="1" l="1"/>
  <c r="BI96" i="1" s="1"/>
  <c r="E30" i="10"/>
  <c r="BJ96" i="1" l="1"/>
  <c r="I30" i="10" s="1"/>
  <c r="BK96" i="1"/>
  <c r="BL96" i="1" l="1"/>
  <c r="BM96" i="1"/>
  <c r="AC96" i="1" s="1"/>
  <c r="AO97" i="1" s="1"/>
  <c r="AN97" i="1" l="1"/>
  <c r="BI97" i="1" s="1"/>
  <c r="E31" i="10"/>
  <c r="BJ97" i="1" l="1"/>
  <c r="I31" i="10" s="1"/>
  <c r="BK97" i="1"/>
  <c r="BL97" i="1" l="1"/>
  <c r="BM97" i="1"/>
  <c r="AC97" i="1" s="1"/>
  <c r="AO98" i="1" s="1"/>
  <c r="AN98" i="1" l="1"/>
  <c r="BI98" i="1" s="1"/>
  <c r="E32" i="10"/>
  <c r="BJ98" i="1" l="1"/>
  <c r="I32" i="10" s="1"/>
  <c r="BK98" i="1"/>
  <c r="BM98" i="1" l="1"/>
  <c r="AC98" i="1" s="1"/>
  <c r="AO99" i="1" s="1"/>
  <c r="BL98" i="1"/>
  <c r="E33" i="10" l="1"/>
  <c r="AN99" i="1"/>
  <c r="BI99" i="1" s="1"/>
  <c r="BJ99" i="1" l="1"/>
  <c r="I33" i="10" s="1"/>
  <c r="BK99" i="1"/>
  <c r="BM99" i="1" l="1"/>
  <c r="AC99" i="1" s="1"/>
  <c r="AO100" i="1" s="1"/>
  <c r="BL99" i="1"/>
  <c r="AN100" i="1" l="1"/>
  <c r="BI100" i="1" s="1"/>
  <c r="E34" i="10"/>
  <c r="BJ100" i="1" l="1"/>
  <c r="I34" i="10" s="1"/>
  <c r="BK100" i="1"/>
  <c r="BL100" i="1" l="1"/>
  <c r="BM100" i="1"/>
  <c r="AC100" i="1" s="1"/>
  <c r="AO101" i="1" s="1"/>
  <c r="E35" i="10" l="1"/>
  <c r="AN101" i="1"/>
  <c r="BI101" i="1" s="1"/>
  <c r="BJ101" i="1" l="1"/>
  <c r="I35" i="10" s="1"/>
  <c r="BK101" i="1"/>
  <c r="BL101" i="1" l="1"/>
  <c r="BM101" i="1"/>
  <c r="AC101" i="1" s="1"/>
  <c r="AO102" i="1" s="1"/>
  <c r="E36" i="10" l="1"/>
  <c r="AN102" i="1"/>
  <c r="BI102" i="1" s="1"/>
  <c r="BJ102" i="1" l="1"/>
  <c r="I36" i="10" s="1"/>
  <c r="BK102" i="1"/>
  <c r="BL102" i="1" l="1"/>
  <c r="BM102" i="1"/>
  <c r="AC102" i="1" s="1"/>
  <c r="AO103" i="1" s="1"/>
  <c r="E37" i="10" l="1"/>
  <c r="AN103" i="1"/>
  <c r="BI103" i="1" s="1"/>
  <c r="BK103" i="1" l="1"/>
  <c r="BJ103" i="1"/>
  <c r="I37" i="10" s="1"/>
  <c r="BM103" i="1" l="1"/>
  <c r="AC103" i="1" s="1"/>
  <c r="AO104" i="1" s="1"/>
  <c r="BL103" i="1"/>
  <c r="E38" i="10" l="1"/>
  <c r="AN104" i="1"/>
  <c r="BI104" i="1" s="1"/>
  <c r="BJ104" i="1" l="1"/>
  <c r="I38" i="10" s="1"/>
  <c r="BK104" i="1"/>
  <c r="BL104" i="1" l="1"/>
  <c r="BM104" i="1"/>
  <c r="AC104" i="1" s="1"/>
  <c r="AO105" i="1" s="1"/>
  <c r="AN105" i="1" l="1"/>
  <c r="BI105" i="1" s="1"/>
  <c r="E39" i="10"/>
  <c r="BJ105" i="1" l="1"/>
  <c r="I39" i="10" s="1"/>
  <c r="BK105" i="1"/>
  <c r="BL105" i="1" l="1"/>
  <c r="BM105" i="1"/>
  <c r="AC105" i="1" s="1"/>
  <c r="AO106" i="1" s="1"/>
  <c r="E40" i="10" l="1"/>
  <c r="AN106" i="1"/>
  <c r="BI106" i="1" s="1"/>
  <c r="BJ106" i="1" l="1"/>
  <c r="I40" i="10" s="1"/>
  <c r="BK106" i="1"/>
  <c r="BL106" i="1" l="1"/>
  <c r="BM106" i="1"/>
  <c r="AC106" i="1" s="1"/>
  <c r="AO107" i="1" s="1"/>
  <c r="E41" i="10" l="1"/>
  <c r="AN107" i="1"/>
  <c r="BI107" i="1" s="1"/>
  <c r="BJ107" i="1" l="1"/>
  <c r="I41" i="10" s="1"/>
  <c r="BK107" i="1"/>
  <c r="BM107" i="1" l="1"/>
  <c r="AC107" i="1" s="1"/>
  <c r="AO108" i="1" s="1"/>
  <c r="BL107" i="1"/>
  <c r="AN108" i="1" l="1"/>
  <c r="BI108" i="1" s="1"/>
  <c r="E42" i="10"/>
  <c r="BJ108" i="1" l="1"/>
  <c r="I42" i="10" s="1"/>
  <c r="BK108" i="1"/>
  <c r="BM108" i="1" l="1"/>
  <c r="AC108" i="1" s="1"/>
  <c r="AO109" i="1" s="1"/>
  <c r="BL108" i="1"/>
  <c r="E43" i="10" l="1"/>
  <c r="AN109" i="1"/>
  <c r="BI109" i="1" s="1"/>
  <c r="BJ109" i="1" l="1"/>
  <c r="I43" i="10" s="1"/>
  <c r="BK109" i="1"/>
  <c r="BL109" i="1" l="1"/>
  <c r="BM109" i="1"/>
  <c r="AC109" i="1" s="1"/>
  <c r="AO110" i="1" s="1"/>
  <c r="AN110" i="1" l="1"/>
  <c r="BI110" i="1" s="1"/>
  <c r="E44" i="10"/>
  <c r="BJ110" i="1" l="1"/>
  <c r="I44" i="10" s="1"/>
  <c r="BK110" i="1"/>
  <c r="BL110" i="1" l="1"/>
  <c r="BM110" i="1"/>
  <c r="AC110" i="1" s="1"/>
  <c r="AO111" i="1" s="1"/>
  <c r="E45" i="10" l="1"/>
  <c r="AN111" i="1"/>
  <c r="BI111" i="1" s="1"/>
  <c r="BK111" i="1" l="1"/>
  <c r="BJ111" i="1"/>
  <c r="I45" i="10" s="1"/>
  <c r="BL111" i="1" l="1"/>
  <c r="BM111" i="1"/>
  <c r="AC111" i="1" s="1"/>
  <c r="AO112" i="1" s="1"/>
  <c r="E46" i="10" l="1"/>
  <c r="AN112" i="1"/>
  <c r="BI112" i="1" s="1"/>
  <c r="BJ112" i="1" l="1"/>
  <c r="I46" i="10" s="1"/>
  <c r="BK112" i="1"/>
  <c r="BL112" i="1" l="1"/>
  <c r="BM112" i="1"/>
  <c r="AC112" i="1" s="1"/>
  <c r="AO113" i="1" s="1"/>
  <c r="AN113" i="1" l="1"/>
  <c r="BI113" i="1" s="1"/>
  <c r="E47" i="10"/>
  <c r="BJ113" i="1" l="1"/>
  <c r="I47" i="10" s="1"/>
  <c r="BK113" i="1"/>
  <c r="BL113" i="1" l="1"/>
  <c r="BM113" i="1"/>
  <c r="AC113" i="1" s="1"/>
  <c r="AO114" i="1" s="1"/>
  <c r="E48" i="10" l="1"/>
  <c r="AN114" i="1"/>
  <c r="BI114" i="1" s="1"/>
  <c r="BJ114" i="1" l="1"/>
  <c r="I48" i="10" s="1"/>
  <c r="BK114" i="1"/>
  <c r="BL114" i="1" l="1"/>
  <c r="BM114" i="1"/>
  <c r="AC114" i="1" s="1"/>
  <c r="AO115" i="1" s="1"/>
  <c r="AN115" i="1" l="1"/>
  <c r="BI115" i="1" s="1"/>
  <c r="E49" i="10"/>
  <c r="BJ115" i="1" l="1"/>
  <c r="I49" i="10" s="1"/>
  <c r="BK115" i="1"/>
  <c r="BL115" i="1" l="1"/>
  <c r="BM115" i="1"/>
  <c r="AC115" i="1" s="1"/>
  <c r="AO116" i="1" s="1"/>
  <c r="E50" i="10" l="1"/>
  <c r="AN116" i="1"/>
  <c r="BI116" i="1" s="1"/>
  <c r="BK116" i="1" l="1"/>
  <c r="BJ116" i="1"/>
  <c r="I50" i="10" s="1"/>
  <c r="BL116" i="1" l="1"/>
  <c r="BM116" i="1"/>
  <c r="AC116" i="1" s="1"/>
  <c r="AO117" i="1" s="1"/>
  <c r="E51" i="10" l="1"/>
  <c r="AN117" i="1"/>
  <c r="BI117" i="1" s="1"/>
  <c r="BK117" i="1" l="1"/>
  <c r="BJ117" i="1"/>
  <c r="I51" i="10" s="1"/>
  <c r="BL117" i="1" l="1"/>
  <c r="BM117" i="1"/>
  <c r="AC117" i="1" s="1"/>
  <c r="AO118" i="1" s="1"/>
  <c r="AN118" i="1" l="1"/>
  <c r="BI118" i="1" s="1"/>
  <c r="E52" i="10"/>
  <c r="BJ118" i="1" l="1"/>
  <c r="I52" i="10" s="1"/>
  <c r="BK118" i="1"/>
  <c r="BL118" i="1" l="1"/>
  <c r="BM118" i="1"/>
  <c r="AC118" i="1" s="1"/>
  <c r="AO119" i="1" s="1"/>
  <c r="E53" i="10" l="1"/>
  <c r="AN119" i="1"/>
  <c r="BI119" i="1" s="1"/>
  <c r="BK119" i="1" l="1"/>
  <c r="BJ119" i="1"/>
  <c r="I53" i="10" s="1"/>
  <c r="BM119" i="1" l="1"/>
  <c r="AC119" i="1" s="1"/>
  <c r="AO120" i="1" s="1"/>
  <c r="BL119" i="1"/>
  <c r="E54" i="10" l="1"/>
  <c r="AN120" i="1"/>
  <c r="BI120" i="1" s="1"/>
  <c r="BJ120" i="1" l="1"/>
  <c r="I54" i="10" s="1"/>
  <c r="BK120" i="1"/>
  <c r="BL120" i="1" l="1"/>
  <c r="BM120" i="1"/>
  <c r="AC120" i="1" s="1"/>
  <c r="AO121" i="1" s="1"/>
  <c r="AN121" i="1" l="1"/>
  <c r="BI121" i="1" s="1"/>
  <c r="E55" i="10"/>
  <c r="BJ121" i="1" l="1"/>
  <c r="I55" i="10" s="1"/>
  <c r="BK121" i="1"/>
  <c r="BL121" i="1" l="1"/>
  <c r="BM121" i="1"/>
  <c r="AC121" i="1" s="1"/>
  <c r="AO122" i="1" s="1"/>
  <c r="AN122" i="1" l="1"/>
  <c r="BI122" i="1" s="1"/>
  <c r="E56" i="10"/>
  <c r="BJ122" i="1" l="1"/>
  <c r="I56" i="10" s="1"/>
  <c r="BK122" i="1"/>
  <c r="BL122" i="1" l="1"/>
  <c r="BM122" i="1"/>
  <c r="AC122" i="1" s="1"/>
  <c r="AO123" i="1" s="1"/>
  <c r="E57" i="10" l="1"/>
  <c r="AN123" i="1"/>
  <c r="BI123" i="1" s="1"/>
  <c r="BJ123" i="1" l="1"/>
  <c r="I57" i="10" s="1"/>
  <c r="BK123" i="1"/>
  <c r="BL123" i="1" l="1"/>
  <c r="BM123" i="1"/>
  <c r="AC123" i="1" s="1"/>
  <c r="AO124" i="1" s="1"/>
  <c r="AN124" i="1" l="1"/>
  <c r="BI124" i="1" s="1"/>
  <c r="E58" i="10"/>
  <c r="BK124" i="1" l="1"/>
  <c r="BJ124" i="1"/>
  <c r="I58" i="10" s="1"/>
  <c r="BM124" i="1" l="1"/>
  <c r="AC124" i="1" s="1"/>
  <c r="AO125" i="1" s="1"/>
  <c r="BL124" i="1"/>
  <c r="E59" i="10" l="1"/>
  <c r="AN125" i="1"/>
  <c r="BI125" i="1" s="1"/>
  <c r="BJ125" i="1" l="1"/>
  <c r="I59" i="10" s="1"/>
  <c r="BK125" i="1"/>
  <c r="BL125" i="1" l="1"/>
  <c r="BM125" i="1"/>
  <c r="AC125" i="1" s="1"/>
  <c r="AO126" i="1" s="1"/>
  <c r="E60" i="10" l="1"/>
  <c r="AN126" i="1"/>
  <c r="BI126" i="1" s="1"/>
  <c r="BJ126" i="1" l="1"/>
  <c r="I60" i="10" s="1"/>
  <c r="BK126" i="1"/>
  <c r="BM126" i="1" l="1"/>
  <c r="AC126" i="1" s="1"/>
  <c r="AO127" i="1" s="1"/>
  <c r="BL126" i="1"/>
  <c r="AN127" i="1" l="1"/>
  <c r="BI127" i="1" s="1"/>
  <c r="E61" i="10"/>
  <c r="BJ127" i="1" l="1"/>
  <c r="I61" i="10" s="1"/>
  <c r="BK127" i="1"/>
  <c r="BL127" i="1" l="1"/>
  <c r="BM127" i="1"/>
  <c r="AC127" i="1" s="1"/>
  <c r="AO128" i="1" s="1"/>
  <c r="E62" i="10" l="1"/>
  <c r="AN128" i="1"/>
  <c r="BI128" i="1" s="1"/>
  <c r="BJ128" i="1" l="1"/>
  <c r="I62" i="10" s="1"/>
  <c r="BK128" i="1"/>
  <c r="BL128" i="1" l="1"/>
  <c r="BM128" i="1"/>
  <c r="AC128" i="1" s="1"/>
  <c r="AO129" i="1" s="1"/>
  <c r="E63" i="10" l="1"/>
  <c r="AN129" i="1"/>
  <c r="BI129" i="1" s="1"/>
  <c r="BJ129" i="1" l="1"/>
  <c r="I63" i="10" s="1"/>
  <c r="BK129" i="1"/>
  <c r="BL129" i="1" l="1"/>
  <c r="BM129" i="1"/>
  <c r="AC129" i="1" s="1"/>
  <c r="AO130" i="1" s="1"/>
  <c r="E64" i="10" l="1"/>
  <c r="AN130" i="1"/>
  <c r="BI130" i="1" s="1"/>
  <c r="BJ130" i="1" l="1"/>
  <c r="I64" i="10" s="1"/>
  <c r="BK130" i="1"/>
  <c r="BM130" i="1" l="1"/>
  <c r="AC130" i="1" s="1"/>
  <c r="AO131" i="1" s="1"/>
  <c r="BL130" i="1"/>
  <c r="E65" i="10" l="1"/>
  <c r="AN131" i="1"/>
  <c r="BI131" i="1" s="1"/>
  <c r="BK131" i="1" l="1"/>
  <c r="BJ131" i="1"/>
  <c r="I65" i="10" s="1"/>
  <c r="BL131" i="1" l="1"/>
  <c r="BM131" i="1"/>
  <c r="AC131" i="1" s="1"/>
  <c r="AO132" i="1" s="1"/>
  <c r="AN132" i="1" l="1"/>
  <c r="BI132" i="1" s="1"/>
  <c r="E66" i="10"/>
  <c r="BJ132" i="1" l="1"/>
  <c r="I66" i="10" s="1"/>
  <c r="BK132" i="1"/>
  <c r="BL132" i="1" l="1"/>
  <c r="BM132" i="1"/>
  <c r="AC132" i="1" s="1"/>
  <c r="AO133" i="1" s="1"/>
  <c r="E67" i="10" l="1"/>
  <c r="AN133" i="1"/>
  <c r="BI133" i="1" s="1"/>
  <c r="BJ133" i="1" l="1"/>
  <c r="I67" i="10" s="1"/>
  <c r="BK133" i="1"/>
  <c r="BL133" i="1" l="1"/>
  <c r="BM133" i="1"/>
  <c r="AC133" i="1" s="1"/>
  <c r="AO134" i="1" s="1"/>
  <c r="AN134" i="1" l="1"/>
  <c r="BI134" i="1" s="1"/>
  <c r="E68" i="10"/>
  <c r="BK134" i="1" l="1"/>
  <c r="BJ134" i="1"/>
  <c r="I68" i="10" s="1"/>
  <c r="BM134" i="1" l="1"/>
  <c r="AC134" i="1" s="1"/>
  <c r="AO135" i="1" s="1"/>
  <c r="BL134" i="1"/>
  <c r="E69" i="10" l="1"/>
  <c r="AN135" i="1"/>
  <c r="BI135" i="1" s="1"/>
  <c r="BJ135" i="1" l="1"/>
  <c r="I69" i="10" s="1"/>
  <c r="BK135" i="1"/>
  <c r="BL135" i="1" l="1"/>
  <c r="BM135" i="1"/>
  <c r="AC135" i="1" s="1"/>
  <c r="AO136" i="1" s="1"/>
  <c r="AN136" i="1" l="1"/>
  <c r="BI136" i="1" s="1"/>
  <c r="E70" i="10"/>
  <c r="BJ136" i="1" l="1"/>
  <c r="I70" i="10" s="1"/>
  <c r="BK136" i="1"/>
  <c r="BL136" i="1" l="1"/>
  <c r="BM136" i="1"/>
  <c r="AC136" i="1" s="1"/>
  <c r="AO137" i="1" s="1"/>
  <c r="E71" i="10" l="1"/>
  <c r="AN137" i="1"/>
  <c r="BI137" i="1" s="1"/>
  <c r="BJ137" i="1" l="1"/>
  <c r="I71" i="10" s="1"/>
  <c r="BK137" i="1"/>
  <c r="BL137" i="1" l="1"/>
  <c r="BM137" i="1"/>
  <c r="AC137" i="1" s="1"/>
  <c r="AO138" i="1" s="1"/>
  <c r="E72" i="10" l="1"/>
  <c r="AN138" i="1"/>
  <c r="BI138" i="1" s="1"/>
  <c r="BJ138" i="1" l="1"/>
  <c r="I72" i="10" s="1"/>
  <c r="BK138" i="1"/>
  <c r="BL138" i="1" l="1"/>
  <c r="BM138" i="1"/>
  <c r="AC138" i="1" s="1"/>
  <c r="AO139" i="1" s="1"/>
  <c r="E73" i="10" l="1"/>
  <c r="AN139" i="1"/>
  <c r="BI139" i="1" s="1"/>
  <c r="BJ139" i="1" l="1"/>
  <c r="I73" i="10" s="1"/>
  <c r="BK139" i="1"/>
  <c r="BM139" i="1" l="1"/>
  <c r="AC139" i="1" s="1"/>
  <c r="AO140" i="1" s="1"/>
  <c r="BL139" i="1"/>
  <c r="E74" i="10" l="1"/>
  <c r="AN140" i="1"/>
  <c r="BI140" i="1" s="1"/>
  <c r="BJ140" i="1" l="1"/>
  <c r="I74" i="10" s="1"/>
  <c r="BK140" i="1"/>
  <c r="BL140" i="1" l="1"/>
  <c r="BM140" i="1"/>
  <c r="AC140" i="1" s="1"/>
  <c r="AO141" i="1" s="1"/>
  <c r="AN141" i="1" l="1"/>
  <c r="BI141" i="1" s="1"/>
  <c r="E75" i="10"/>
  <c r="BK141" i="1" l="1"/>
  <c r="BJ141" i="1"/>
  <c r="I75" i="10" s="1"/>
  <c r="BM141" i="1" l="1"/>
  <c r="AC141" i="1" s="1"/>
  <c r="AO142" i="1" s="1"/>
  <c r="BL141" i="1"/>
  <c r="AN142" i="1" l="1"/>
  <c r="BI142" i="1" s="1"/>
  <c r="E76" i="10"/>
  <c r="BJ142" i="1" l="1"/>
  <c r="I76" i="10" s="1"/>
  <c r="BK142" i="1"/>
  <c r="BM142" i="1" l="1"/>
  <c r="AC142" i="1" s="1"/>
  <c r="AO143" i="1" s="1"/>
  <c r="BL142" i="1"/>
  <c r="E77" i="10" l="1"/>
  <c r="AN143" i="1"/>
  <c r="BI143" i="1" s="1"/>
  <c r="BK143" i="1" l="1"/>
  <c r="BJ143" i="1"/>
  <c r="I77" i="10" s="1"/>
  <c r="BL143" i="1" l="1"/>
  <c r="BM143" i="1"/>
  <c r="AC143" i="1" s="1"/>
  <c r="AO144" i="1" s="1"/>
  <c r="AN144" i="1" l="1"/>
  <c r="BI144" i="1" s="1"/>
  <c r="E78" i="10"/>
  <c r="BK144" i="1" l="1"/>
  <c r="BJ144" i="1"/>
  <c r="I78" i="10" s="1"/>
  <c r="BL144" i="1" l="1"/>
  <c r="BM144" i="1"/>
  <c r="AC144" i="1" s="1"/>
  <c r="AO145" i="1" s="1"/>
  <c r="AN145" i="1" l="1"/>
  <c r="BI145" i="1" s="1"/>
  <c r="E79" i="10"/>
  <c r="BJ145" i="1" l="1"/>
  <c r="I79" i="10" s="1"/>
  <c r="BK145" i="1"/>
  <c r="BL145" i="1" l="1"/>
  <c r="BM145" i="1"/>
  <c r="AC145" i="1" s="1"/>
  <c r="AO146" i="1" s="1"/>
  <c r="E80" i="10" l="1"/>
  <c r="AN146" i="1"/>
  <c r="BI146" i="1" s="1"/>
  <c r="BJ146" i="1" l="1"/>
  <c r="I80" i="10" s="1"/>
  <c r="BK146" i="1"/>
  <c r="BL146" i="1" l="1"/>
  <c r="BM146" i="1"/>
  <c r="AC146" i="1" s="1"/>
  <c r="AO147" i="1" s="1"/>
  <c r="AN147" i="1" l="1"/>
  <c r="BI147" i="1" s="1"/>
  <c r="E81" i="10"/>
  <c r="BJ147" i="1" l="1"/>
  <c r="I81" i="10" s="1"/>
  <c r="BK147" i="1"/>
  <c r="BL147" i="1" l="1"/>
  <c r="BM147" i="1"/>
  <c r="AC147" i="1" s="1"/>
  <c r="AO148" i="1" s="1"/>
  <c r="E82" i="10" l="1"/>
  <c r="AN148" i="1"/>
  <c r="BI148" i="1" s="1"/>
  <c r="BK148" i="1" l="1"/>
  <c r="BJ148" i="1"/>
  <c r="I82" i="10" s="1"/>
  <c r="BM148" i="1" l="1"/>
  <c r="AC148" i="1" s="1"/>
  <c r="AO149" i="1" s="1"/>
  <c r="BL148" i="1"/>
  <c r="E83" i="10" l="1"/>
  <c r="AN149" i="1"/>
  <c r="BI149" i="1" s="1"/>
  <c r="BK149" i="1" l="1"/>
  <c r="BJ149" i="1"/>
  <c r="I83" i="10" s="1"/>
  <c r="BL149" i="1" l="1"/>
  <c r="BM149" i="1"/>
  <c r="AC149" i="1" s="1"/>
  <c r="AO150" i="1" s="1"/>
  <c r="E84" i="10" l="1"/>
  <c r="AN150" i="1"/>
  <c r="BI150" i="1" s="1"/>
  <c r="BJ150" i="1" l="1"/>
  <c r="I84" i="10" s="1"/>
  <c r="BK150" i="1"/>
  <c r="BL150" i="1" l="1"/>
  <c r="BM150" i="1"/>
  <c r="AC150" i="1" s="1"/>
  <c r="AO151" i="1" s="1"/>
  <c r="E85" i="10" l="1"/>
  <c r="AN151" i="1"/>
  <c r="BI151" i="1" s="1"/>
  <c r="BJ151" i="1" l="1"/>
  <c r="I85" i="10" s="1"/>
  <c r="BK151" i="1"/>
  <c r="BM151" i="1" l="1"/>
  <c r="AC151" i="1" s="1"/>
  <c r="AO152" i="1" s="1"/>
  <c r="BL151" i="1"/>
  <c r="AN152" i="1" l="1"/>
  <c r="BI152" i="1" s="1"/>
  <c r="E86" i="10"/>
  <c r="BJ152" i="1" l="1"/>
  <c r="I86" i="10" s="1"/>
  <c r="BK152" i="1"/>
  <c r="BM152" i="1" l="1"/>
  <c r="AC152" i="1" s="1"/>
  <c r="AO153" i="1" s="1"/>
  <c r="BL152" i="1"/>
  <c r="AN153" i="1" l="1"/>
  <c r="BI153" i="1" s="1"/>
  <c r="E87" i="10"/>
  <c r="BK153" i="1" l="1"/>
  <c r="BJ153" i="1"/>
  <c r="I87" i="10" s="1"/>
  <c r="BL153" i="1" l="1"/>
  <c r="BM153" i="1"/>
  <c r="AC153" i="1" s="1"/>
  <c r="AO154" i="1" s="1"/>
  <c r="AN154" i="1" l="1"/>
  <c r="BI154" i="1" s="1"/>
  <c r="E88" i="10"/>
  <c r="BJ154" i="1" l="1"/>
  <c r="I88" i="10" s="1"/>
  <c r="BK154" i="1"/>
  <c r="BL154" i="1" l="1"/>
  <c r="BM154" i="1"/>
  <c r="AC154" i="1" s="1"/>
  <c r="AO155" i="1" s="1"/>
  <c r="AN155" i="1" l="1"/>
  <c r="BI155" i="1" s="1"/>
  <c r="E89" i="10"/>
  <c r="BJ155" i="1" l="1"/>
  <c r="I89" i="10" s="1"/>
  <c r="BK155" i="1"/>
  <c r="BL155" i="1" l="1"/>
  <c r="BM155" i="1"/>
  <c r="AC155" i="1" s="1"/>
  <c r="AO156" i="1" s="1"/>
  <c r="E90" i="10" l="1"/>
  <c r="AN156" i="1"/>
  <c r="BI156" i="1" s="1"/>
  <c r="BJ156" i="1" l="1"/>
  <c r="I90" i="10" s="1"/>
  <c r="BK156" i="1"/>
  <c r="BM156" i="1" l="1"/>
  <c r="AC156" i="1" s="1"/>
  <c r="AO157" i="1" s="1"/>
  <c r="BL156" i="1"/>
  <c r="E91" i="10" l="1"/>
  <c r="AN157" i="1"/>
  <c r="BI157" i="1" s="1"/>
  <c r="BK157" i="1" l="1"/>
  <c r="BJ157" i="1"/>
  <c r="I91" i="10" s="1"/>
  <c r="BM157" i="1" l="1"/>
  <c r="AC157" i="1" s="1"/>
  <c r="AO158" i="1" s="1"/>
  <c r="BL157" i="1"/>
  <c r="AN158" i="1" l="1"/>
  <c r="BI158" i="1" s="1"/>
  <c r="E92" i="10"/>
  <c r="BJ158" i="1" l="1"/>
  <c r="I92" i="10" s="1"/>
  <c r="BK158" i="1"/>
  <c r="BL158" i="1" l="1"/>
  <c r="BM158" i="1"/>
  <c r="AC158" i="1" s="1"/>
  <c r="AO159" i="1" s="1"/>
  <c r="E93" i="10" l="1"/>
  <c r="AN159" i="1"/>
  <c r="BI159" i="1" s="1"/>
  <c r="BJ159" i="1" l="1"/>
  <c r="I93" i="10" s="1"/>
  <c r="BK159" i="1"/>
  <c r="BM159" i="1" l="1"/>
  <c r="AC159" i="1" s="1"/>
  <c r="AO160" i="1" s="1"/>
  <c r="BL159" i="1"/>
  <c r="E94" i="10" l="1"/>
  <c r="AN160" i="1"/>
  <c r="BI160" i="1" s="1"/>
  <c r="BJ160" i="1" l="1"/>
  <c r="I94" i="10" s="1"/>
  <c r="BK160" i="1"/>
  <c r="BM160" i="1" l="1"/>
  <c r="AC160" i="1" s="1"/>
  <c r="AO161" i="1" s="1"/>
  <c r="BL160" i="1"/>
  <c r="E95" i="10" l="1"/>
  <c r="AN161" i="1"/>
  <c r="BI161" i="1" s="1"/>
  <c r="BK161" i="1" l="1"/>
  <c r="BJ161" i="1"/>
  <c r="I95" i="10" s="1"/>
  <c r="BL161" i="1" l="1"/>
  <c r="BM161" i="1"/>
  <c r="AC161" i="1" s="1"/>
  <c r="AO162" i="1" s="1"/>
  <c r="AN162" i="1" l="1"/>
  <c r="BI162" i="1" s="1"/>
  <c r="E96" i="10"/>
  <c r="BJ162" i="1" l="1"/>
  <c r="I96" i="10" s="1"/>
  <c r="BK162" i="1"/>
  <c r="BL162" i="1" l="1"/>
  <c r="BM162" i="1"/>
  <c r="AC162" i="1" s="1"/>
  <c r="AO163" i="1" s="1"/>
  <c r="E97" i="10" l="1"/>
  <c r="AN163" i="1"/>
  <c r="BI163" i="1" s="1"/>
  <c r="BK163" i="1" l="1"/>
  <c r="BJ163" i="1"/>
  <c r="I97" i="10" s="1"/>
  <c r="BM163" i="1" l="1"/>
  <c r="AC163" i="1" s="1"/>
  <c r="AO164" i="1" s="1"/>
  <c r="BL163" i="1"/>
  <c r="E98" i="10" l="1"/>
  <c r="AN164" i="1"/>
  <c r="BI164" i="1" s="1"/>
  <c r="BJ164" i="1" l="1"/>
  <c r="I98" i="10" s="1"/>
  <c r="BK164" i="1"/>
  <c r="BL164" i="1" l="1"/>
  <c r="BM164" i="1"/>
  <c r="AC164" i="1" s="1"/>
  <c r="AO165" i="1" s="1"/>
  <c r="E99" i="10" l="1"/>
  <c r="AN165" i="1"/>
  <c r="BI165" i="1" s="1"/>
  <c r="BJ165" i="1" l="1"/>
  <c r="I99" i="10" s="1"/>
  <c r="BK165" i="1"/>
  <c r="BL165" i="1" l="1"/>
  <c r="BM165" i="1"/>
  <c r="AC165" i="1" s="1"/>
  <c r="AO166" i="1" s="1"/>
  <c r="E100" i="10" l="1"/>
  <c r="AN166" i="1"/>
  <c r="BI166" i="1" s="1"/>
  <c r="BK166" i="1" l="1"/>
  <c r="BJ166" i="1"/>
  <c r="I100" i="10" s="1"/>
  <c r="BL166" i="1" l="1"/>
  <c r="BM166" i="1"/>
  <c r="AC166" i="1" s="1"/>
  <c r="AO167" i="1" s="1"/>
  <c r="AN167" i="1" l="1"/>
  <c r="BI167" i="1" s="1"/>
  <c r="E101" i="10"/>
  <c r="BJ167" i="1" l="1"/>
  <c r="I101" i="10" s="1"/>
  <c r="BK167" i="1"/>
  <c r="BM167" i="1" l="1"/>
  <c r="AC167" i="1" s="1"/>
  <c r="AO168" i="1" s="1"/>
  <c r="BL167" i="1"/>
  <c r="E102" i="10" l="1"/>
  <c r="AN168" i="1"/>
  <c r="BI168" i="1" s="1"/>
  <c r="BJ168" i="1" l="1"/>
  <c r="I102" i="10" s="1"/>
  <c r="BK168" i="1"/>
  <c r="BM168" i="1" l="1"/>
  <c r="AC168" i="1" s="1"/>
  <c r="AO169" i="1" s="1"/>
  <c r="BL168" i="1"/>
  <c r="E103" i="10" l="1"/>
  <c r="AN169" i="1"/>
  <c r="BI169" i="1" s="1"/>
  <c r="BJ169" i="1" l="1"/>
  <c r="I103" i="10" s="1"/>
  <c r="BK169" i="1"/>
  <c r="BL169" i="1" l="1"/>
  <c r="BM169" i="1"/>
  <c r="AC169" i="1" s="1"/>
  <c r="AO170" i="1" s="1"/>
  <c r="AN170" i="1" l="1"/>
  <c r="BI170" i="1" s="1"/>
  <c r="E104" i="10"/>
  <c r="BJ170" i="1" l="1"/>
  <c r="I104" i="10" s="1"/>
  <c r="BK170" i="1"/>
  <c r="BM170" i="1" l="1"/>
  <c r="AC170" i="1" s="1"/>
  <c r="AO171" i="1" s="1"/>
  <c r="BL170" i="1"/>
  <c r="E105" i="10" l="1"/>
  <c r="AN171" i="1"/>
  <c r="BI171" i="1" s="1"/>
  <c r="BJ171" i="1" l="1"/>
  <c r="I105" i="10" s="1"/>
  <c r="BK171" i="1"/>
  <c r="BL171" i="1" l="1"/>
  <c r="BM171" i="1"/>
  <c r="AC171" i="1" s="1"/>
  <c r="AO172" i="1" s="1"/>
  <c r="AN172" i="1" l="1"/>
  <c r="BI172" i="1" s="1"/>
  <c r="E106" i="10"/>
  <c r="BJ172" i="1" l="1"/>
  <c r="I106" i="10" s="1"/>
  <c r="BK172" i="1"/>
  <c r="BM172" i="1" l="1"/>
  <c r="AC172" i="1" s="1"/>
  <c r="AO173" i="1" s="1"/>
  <c r="BL172" i="1"/>
  <c r="AN173" i="1" l="1"/>
  <c r="BI173" i="1" s="1"/>
  <c r="E107" i="10"/>
  <c r="BK173" i="1" l="1"/>
  <c r="BJ173" i="1"/>
  <c r="I107" i="10" s="1"/>
  <c r="BL173" i="1" l="1"/>
  <c r="BM173" i="1"/>
  <c r="AC173" i="1" s="1"/>
  <c r="AO174" i="1" s="1"/>
  <c r="E108" i="10" l="1"/>
  <c r="AN174" i="1"/>
  <c r="BI174" i="1" s="1"/>
  <c r="BJ174" i="1" l="1"/>
  <c r="I108" i="10" s="1"/>
  <c r="BK174" i="1"/>
  <c r="BM174" i="1" l="1"/>
  <c r="AC174" i="1" s="1"/>
  <c r="AO175" i="1" s="1"/>
  <c r="BL174" i="1"/>
  <c r="E109" i="10" l="1"/>
  <c r="AN175" i="1"/>
  <c r="BI175" i="1" s="1"/>
  <c r="BJ175" i="1" l="1"/>
  <c r="I109" i="10" s="1"/>
  <c r="BK175" i="1"/>
  <c r="BL175" i="1" l="1"/>
  <c r="BM175" i="1"/>
  <c r="AC175" i="1" s="1"/>
  <c r="AO176" i="1" s="1"/>
  <c r="E110" i="10" l="1"/>
  <c r="AN176" i="1"/>
  <c r="BI176" i="1" s="1"/>
  <c r="BK176" i="1" l="1"/>
  <c r="BJ176" i="1"/>
  <c r="I110" i="10" s="1"/>
  <c r="BL176" i="1" l="1"/>
  <c r="BM176" i="1"/>
  <c r="AC176" i="1" s="1"/>
  <c r="AO177" i="1" s="1"/>
  <c r="E111" i="10" l="1"/>
  <c r="AN177" i="1"/>
  <c r="BI177" i="1" s="1"/>
  <c r="BJ177" i="1" l="1"/>
  <c r="I111" i="10" s="1"/>
  <c r="BK177" i="1"/>
  <c r="BL177" i="1" l="1"/>
  <c r="BM177" i="1"/>
  <c r="AC177" i="1" s="1"/>
  <c r="AO178" i="1" s="1"/>
  <c r="E112" i="10" l="1"/>
  <c r="AN178" i="1"/>
  <c r="BI178" i="1" s="1"/>
  <c r="BJ178" i="1" l="1"/>
  <c r="I112" i="10" s="1"/>
  <c r="BK178" i="1"/>
  <c r="BM178" i="1" l="1"/>
  <c r="AC178" i="1" s="1"/>
  <c r="AO179" i="1" s="1"/>
  <c r="BL178" i="1"/>
  <c r="AN179" i="1" l="1"/>
  <c r="BI179" i="1" s="1"/>
  <c r="E113" i="10"/>
  <c r="BJ179" i="1" l="1"/>
  <c r="I113" i="10" s="1"/>
  <c r="BK179" i="1"/>
  <c r="BL179" i="1" l="1"/>
  <c r="BM179" i="1"/>
  <c r="AC179" i="1" s="1"/>
  <c r="AO180" i="1" s="1"/>
  <c r="E114" i="10" l="1"/>
  <c r="AN180" i="1"/>
  <c r="BI180" i="1" s="1"/>
  <c r="BK180" i="1" l="1"/>
  <c r="BJ180" i="1"/>
  <c r="I114" i="10" s="1"/>
  <c r="BM180" i="1" l="1"/>
  <c r="AC180" i="1" s="1"/>
  <c r="AO181" i="1" s="1"/>
  <c r="BL180" i="1"/>
  <c r="E115" i="10" l="1"/>
  <c r="AN181" i="1"/>
  <c r="BI181" i="1" s="1"/>
  <c r="BK181" i="1" l="1"/>
  <c r="BJ181" i="1"/>
  <c r="I115" i="10" s="1"/>
  <c r="BL181" i="1" l="1"/>
  <c r="BM181" i="1"/>
  <c r="AC181" i="1" s="1"/>
  <c r="AO182" i="1" s="1"/>
  <c r="E116" i="10" l="1"/>
  <c r="AN182" i="1"/>
  <c r="BI182" i="1" s="1"/>
  <c r="BJ182" i="1" l="1"/>
  <c r="I116" i="10" s="1"/>
  <c r="BK182" i="1"/>
  <c r="BM182" i="1" l="1"/>
  <c r="AC182" i="1" s="1"/>
  <c r="AO183" i="1" s="1"/>
  <c r="BL182" i="1"/>
  <c r="E117" i="10" l="1"/>
  <c r="AN183" i="1"/>
  <c r="BI183" i="1" s="1"/>
  <c r="BJ183" i="1" l="1"/>
  <c r="I117" i="10" s="1"/>
  <c r="BK183" i="1"/>
  <c r="BM183" i="1" l="1"/>
  <c r="AC183" i="1" s="1"/>
  <c r="AO184" i="1" s="1"/>
  <c r="BL183" i="1"/>
  <c r="AN184" i="1" l="1"/>
  <c r="BI184" i="1" s="1"/>
  <c r="E118" i="10"/>
  <c r="BK184" i="1" l="1"/>
  <c r="BJ184" i="1"/>
  <c r="I118" i="10" s="1"/>
  <c r="BL184" i="1" l="1"/>
  <c r="BM184" i="1"/>
  <c r="AC184" i="1" s="1"/>
  <c r="AO185" i="1" s="1"/>
  <c r="AN185" i="1" l="1"/>
  <c r="BI185" i="1" s="1"/>
  <c r="E119" i="10"/>
  <c r="BK185" i="1" l="1"/>
  <c r="BJ185" i="1"/>
  <c r="I119" i="10" s="1"/>
  <c r="BL185" i="1" l="1"/>
  <c r="BM185" i="1"/>
  <c r="AC185" i="1" s="1"/>
  <c r="AO186" i="1" s="1"/>
  <c r="AN186" i="1" l="1"/>
  <c r="BI186" i="1" s="1"/>
  <c r="E120" i="10"/>
  <c r="BJ186" i="1" l="1"/>
  <c r="I120" i="10" s="1"/>
  <c r="BK186" i="1"/>
  <c r="BL186" i="1" l="1"/>
  <c r="BM186" i="1"/>
  <c r="AC186" i="1" s="1"/>
  <c r="AO187" i="1" s="1"/>
  <c r="E121" i="10" l="1"/>
  <c r="AN187" i="1"/>
  <c r="BI187" i="1" s="1"/>
  <c r="BK187" i="1" l="1"/>
  <c r="BJ187" i="1"/>
  <c r="I121" i="10" s="1"/>
  <c r="BL187" i="1" l="1"/>
  <c r="BM187" i="1"/>
  <c r="AC187" i="1" s="1"/>
  <c r="AO188" i="1" s="1"/>
  <c r="AN188" i="1" l="1"/>
  <c r="BI188" i="1" s="1"/>
  <c r="E122" i="10"/>
  <c r="BJ188" i="1" l="1"/>
  <c r="I122" i="10" s="1"/>
  <c r="BK188" i="1"/>
  <c r="BM188" i="1" l="1"/>
  <c r="AC188" i="1" s="1"/>
  <c r="AO189" i="1" s="1"/>
  <c r="BL188" i="1"/>
  <c r="AN189" i="1" l="1"/>
  <c r="BI189" i="1" s="1"/>
  <c r="E123" i="10"/>
  <c r="BK189" i="1" l="1"/>
  <c r="BJ189" i="1"/>
  <c r="I123" i="10" s="1"/>
  <c r="BL189" i="1" l="1"/>
  <c r="BM189" i="1"/>
  <c r="AC189" i="1" s="1"/>
  <c r="AO190" i="1" s="1"/>
  <c r="AN190" i="1" l="1"/>
  <c r="BI190" i="1" s="1"/>
  <c r="E124" i="10"/>
  <c r="BK190" i="1" l="1"/>
  <c r="BJ190" i="1"/>
  <c r="I124" i="10" s="1"/>
  <c r="BM190" i="1" l="1"/>
  <c r="AC190" i="1" s="1"/>
  <c r="AO191" i="1" s="1"/>
  <c r="BL190" i="1"/>
  <c r="E125" i="10" l="1"/>
  <c r="AN191" i="1"/>
  <c r="BI191" i="1" s="1"/>
  <c r="BK191" i="1" l="1"/>
  <c r="BJ191" i="1"/>
  <c r="I125" i="10" s="1"/>
  <c r="BL191" i="1" l="1"/>
  <c r="BM191" i="1"/>
  <c r="AC191" i="1" s="1"/>
  <c r="AO192" i="1" s="1"/>
  <c r="AN192" i="1" l="1"/>
  <c r="BI192" i="1" s="1"/>
  <c r="E126" i="10"/>
  <c r="BJ192" i="1" l="1"/>
  <c r="I126" i="10" s="1"/>
  <c r="BK192" i="1"/>
  <c r="BL192" i="1" l="1"/>
  <c r="BM192" i="1"/>
  <c r="AC192" i="1" s="1"/>
  <c r="AO193" i="1" s="1"/>
  <c r="AN193" i="1" l="1"/>
  <c r="BI193" i="1" s="1"/>
  <c r="E127" i="10"/>
  <c r="BJ193" i="1" l="1"/>
  <c r="I127" i="10" s="1"/>
  <c r="BK193" i="1"/>
  <c r="BL193" i="1" l="1"/>
  <c r="BM193" i="1"/>
  <c r="AC193" i="1" s="1"/>
  <c r="AO194" i="1" s="1"/>
  <c r="E128" i="10" l="1"/>
  <c r="AN194" i="1"/>
  <c r="BI194" i="1" s="1"/>
  <c r="BJ194" i="1" l="1"/>
  <c r="I128" i="10" s="1"/>
  <c r="BK194" i="1"/>
  <c r="BL194" i="1" l="1"/>
  <c r="BM194" i="1"/>
  <c r="AC194" i="1" s="1"/>
  <c r="AO195" i="1" s="1"/>
  <c r="E129" i="10" l="1"/>
  <c r="AN195" i="1"/>
  <c r="BI195" i="1" s="1"/>
  <c r="BJ195" i="1" l="1"/>
  <c r="I129" i="10" s="1"/>
  <c r="BK195" i="1"/>
  <c r="BL195" i="1" l="1"/>
  <c r="BM195" i="1"/>
  <c r="AC195" i="1" s="1"/>
  <c r="AO196" i="1" s="1"/>
  <c r="AN196" i="1" l="1"/>
  <c r="BI196" i="1" s="1"/>
  <c r="E130" i="10"/>
  <c r="BJ196" i="1" l="1"/>
  <c r="I130" i="10" s="1"/>
  <c r="BK196" i="1"/>
  <c r="BM196" i="1" l="1"/>
  <c r="AC196" i="1" s="1"/>
  <c r="AO197" i="1" s="1"/>
  <c r="BL196" i="1"/>
  <c r="AN197" i="1" l="1"/>
  <c r="BI197" i="1" s="1"/>
  <c r="E131" i="10"/>
  <c r="BJ197" i="1" l="1"/>
  <c r="I131" i="10" s="1"/>
  <c r="BK197" i="1"/>
  <c r="BM197" i="1" l="1"/>
  <c r="AC197" i="1" s="1"/>
  <c r="AO198" i="1" s="1"/>
  <c r="BL197" i="1"/>
  <c r="AN198" i="1" l="1"/>
  <c r="BI198" i="1" s="1"/>
  <c r="E132" i="10"/>
  <c r="BJ198" i="1" l="1"/>
  <c r="I132" i="10" s="1"/>
  <c r="BK198" i="1"/>
  <c r="BM198" i="1" l="1"/>
  <c r="AC198" i="1" s="1"/>
  <c r="AO199" i="1" s="1"/>
  <c r="BL198" i="1"/>
  <c r="AN199" i="1" l="1"/>
  <c r="BI199" i="1" s="1"/>
  <c r="E133" i="10"/>
  <c r="BK199" i="1" l="1"/>
  <c r="BJ199" i="1"/>
  <c r="I133" i="10" s="1"/>
  <c r="BL199" i="1" l="1"/>
  <c r="BM199" i="1"/>
  <c r="AC199" i="1" s="1"/>
  <c r="AO200" i="1" s="1"/>
  <c r="AN200" i="1" l="1"/>
  <c r="BI200" i="1" s="1"/>
  <c r="E134" i="10"/>
  <c r="BJ200" i="1" l="1"/>
  <c r="I134" i="10" s="1"/>
  <c r="BK200" i="1"/>
  <c r="BL200" i="1" l="1"/>
  <c r="BM200" i="1"/>
  <c r="AC200" i="1" s="1"/>
  <c r="AO201" i="1" s="1"/>
  <c r="AN201" i="1" l="1"/>
  <c r="BI201" i="1" s="1"/>
  <c r="E135" i="10"/>
  <c r="BJ201" i="1" l="1"/>
  <c r="I135" i="10" s="1"/>
  <c r="BK201" i="1"/>
  <c r="BM201" i="1" l="1"/>
  <c r="AC201" i="1" s="1"/>
  <c r="AO202" i="1" s="1"/>
  <c r="BL201" i="1"/>
  <c r="E136" i="10" l="1"/>
  <c r="AN202" i="1"/>
  <c r="BI202" i="1" s="1"/>
  <c r="BJ202" i="1" l="1"/>
  <c r="I136" i="10" s="1"/>
  <c r="BK202" i="1"/>
  <c r="BM202" i="1" l="1"/>
  <c r="AC202" i="1" s="1"/>
  <c r="AO203" i="1" s="1"/>
  <c r="BL202" i="1"/>
  <c r="AN203" i="1" l="1"/>
  <c r="BI203" i="1" s="1"/>
  <c r="E137" i="10"/>
  <c r="BK203" i="1" l="1"/>
  <c r="BJ203" i="1"/>
  <c r="I137" i="10" s="1"/>
  <c r="BM203" i="1" l="1"/>
  <c r="AC203" i="1" s="1"/>
  <c r="AO204" i="1" s="1"/>
  <c r="BL203" i="1"/>
  <c r="E138" i="10" l="1"/>
  <c r="AN204" i="1"/>
  <c r="BI204" i="1" s="1"/>
  <c r="BJ204" i="1" l="1"/>
  <c r="I138" i="10" s="1"/>
  <c r="BK204" i="1"/>
  <c r="BL204" i="1" l="1"/>
  <c r="BM204" i="1"/>
  <c r="AC204" i="1" s="1"/>
  <c r="AO205" i="1" s="1"/>
  <c r="AN205" i="1" l="1"/>
  <c r="BI205" i="1" s="1"/>
  <c r="E139" i="10"/>
  <c r="BK205" i="1" l="1"/>
  <c r="BJ205" i="1"/>
  <c r="I139" i="10" s="1"/>
  <c r="BL205" i="1" l="1"/>
  <c r="BM205" i="1"/>
  <c r="AC205" i="1" s="1"/>
  <c r="AO206" i="1" s="1"/>
  <c r="AN206" i="1" l="1"/>
  <c r="BI206" i="1" s="1"/>
  <c r="E140" i="10"/>
  <c r="BK206" i="1" l="1"/>
  <c r="BJ206" i="1"/>
  <c r="I140" i="10" s="1"/>
  <c r="BM206" i="1" l="1"/>
  <c r="AC206" i="1" s="1"/>
  <c r="AO207" i="1" s="1"/>
  <c r="BL206" i="1"/>
  <c r="E141" i="10" l="1"/>
  <c r="AN207" i="1"/>
  <c r="BI207" i="1" s="1"/>
  <c r="BJ207" i="1" l="1"/>
  <c r="I141" i="10" s="1"/>
  <c r="BK207" i="1"/>
  <c r="BL207" i="1" l="1"/>
  <c r="BM207" i="1"/>
  <c r="AC207" i="1" s="1"/>
  <c r="AO208" i="1" s="1"/>
  <c r="E142" i="10" l="1"/>
  <c r="AN208" i="1"/>
  <c r="BI208" i="1" s="1"/>
  <c r="BJ208" i="1" l="1"/>
  <c r="I142" i="10" s="1"/>
  <c r="BK208" i="1"/>
  <c r="BL208" i="1" l="1"/>
  <c r="BM208" i="1"/>
  <c r="AC208" i="1" s="1"/>
  <c r="AO209" i="1" s="1"/>
  <c r="E143" i="10" l="1"/>
  <c r="AN209" i="1"/>
  <c r="BI209" i="1" s="1"/>
  <c r="BJ209" i="1" l="1"/>
  <c r="I143" i="10" s="1"/>
  <c r="BK209" i="1"/>
  <c r="BL209" i="1" l="1"/>
  <c r="BM209" i="1"/>
  <c r="AC209" i="1" s="1"/>
  <c r="AO210" i="1" s="1"/>
  <c r="E144" i="10" l="1"/>
  <c r="AN210" i="1"/>
  <c r="BI210" i="1" s="1"/>
  <c r="BJ210" i="1" l="1"/>
  <c r="I144" i="10" s="1"/>
  <c r="BK210" i="1"/>
  <c r="BL210" i="1" l="1"/>
  <c r="BM210" i="1"/>
  <c r="AC210" i="1" s="1"/>
  <c r="AO211" i="1" s="1"/>
  <c r="AN211" i="1" l="1"/>
  <c r="BI211" i="1" s="1"/>
  <c r="E145" i="10"/>
  <c r="BJ211" i="1" l="1"/>
  <c r="I145" i="10" s="1"/>
  <c r="BK211" i="1"/>
  <c r="BL211" i="1" l="1"/>
  <c r="BM211" i="1"/>
  <c r="AC211" i="1" s="1"/>
  <c r="AO212" i="1" s="1"/>
  <c r="AN212" i="1" l="1"/>
  <c r="BI212" i="1" s="1"/>
  <c r="E146" i="10"/>
  <c r="BJ212" i="1" l="1"/>
  <c r="I146" i="10" s="1"/>
  <c r="BK212" i="1"/>
  <c r="BL212" i="1" l="1"/>
  <c r="BM212" i="1"/>
  <c r="AC212" i="1" s="1"/>
  <c r="AO213" i="1" s="1"/>
  <c r="AN213" i="1" l="1"/>
  <c r="BI213" i="1" s="1"/>
  <c r="E147" i="10"/>
  <c r="BK213" i="1" l="1"/>
  <c r="BJ213" i="1"/>
  <c r="I147" i="10" s="1"/>
  <c r="BM213" i="1" l="1"/>
  <c r="AC213" i="1" s="1"/>
  <c r="AO214" i="1" s="1"/>
  <c r="BL213" i="1"/>
  <c r="E148" i="10" l="1"/>
  <c r="AN214" i="1"/>
  <c r="BI214" i="1" s="1"/>
  <c r="BJ214" i="1" l="1"/>
  <c r="I148" i="10" s="1"/>
  <c r="BK214" i="1"/>
  <c r="BL214" i="1" l="1"/>
  <c r="BM214" i="1"/>
  <c r="AC214" i="1" s="1"/>
  <c r="AO215" i="1" s="1"/>
  <c r="AN215" i="1" l="1"/>
  <c r="BI215" i="1" s="1"/>
  <c r="E149" i="10"/>
  <c r="BJ215" i="1" l="1"/>
  <c r="I149" i="10" s="1"/>
  <c r="BK215" i="1"/>
  <c r="BL215" i="1" l="1"/>
  <c r="BM215" i="1"/>
  <c r="AC215" i="1" s="1"/>
  <c r="AO216" i="1" s="1"/>
  <c r="E150" i="10" l="1"/>
  <c r="AN216" i="1"/>
  <c r="BI216" i="1" s="1"/>
  <c r="BJ216" i="1" l="1"/>
  <c r="I150" i="10" s="1"/>
  <c r="BK216" i="1"/>
  <c r="BM216" i="1" l="1"/>
  <c r="AC216" i="1" s="1"/>
  <c r="AO217" i="1" s="1"/>
  <c r="BL216" i="1"/>
  <c r="E151" i="10" l="1"/>
  <c r="AN217" i="1"/>
  <c r="BI217" i="1" s="1"/>
  <c r="BK217" i="1" l="1"/>
  <c r="BJ217" i="1"/>
  <c r="I151" i="10" s="1"/>
  <c r="BM217" i="1" l="1"/>
  <c r="AC217" i="1" s="1"/>
  <c r="AO218" i="1" s="1"/>
  <c r="BL217" i="1"/>
  <c r="E152" i="10" l="1"/>
  <c r="AN218" i="1"/>
  <c r="BI218" i="1" s="1"/>
  <c r="BJ218" i="1" l="1"/>
  <c r="I152" i="10" s="1"/>
  <c r="BK218" i="1"/>
  <c r="BL218" i="1" l="1"/>
  <c r="BM218" i="1"/>
  <c r="AC218" i="1" s="1"/>
  <c r="AO219" i="1" s="1"/>
  <c r="E153" i="10" l="1"/>
  <c r="AN219" i="1"/>
  <c r="BI219" i="1" s="1"/>
  <c r="BJ219" i="1" l="1"/>
  <c r="I153" i="10" s="1"/>
  <c r="BK219" i="1"/>
  <c r="BL219" i="1" l="1"/>
  <c r="BM219" i="1"/>
  <c r="AC219" i="1" s="1"/>
  <c r="AO220" i="1" s="1"/>
  <c r="AN220" i="1" l="1"/>
  <c r="BI220" i="1" s="1"/>
  <c r="E154" i="10"/>
  <c r="BJ220" i="1" l="1"/>
  <c r="I154" i="10" s="1"/>
  <c r="BK220" i="1"/>
  <c r="BL220" i="1" l="1"/>
  <c r="BM220" i="1"/>
  <c r="AC220" i="1" s="1"/>
  <c r="AO221" i="1" s="1"/>
  <c r="AN221" i="1" l="1"/>
  <c r="BI221" i="1" s="1"/>
  <c r="E155" i="10"/>
  <c r="BK221" i="1" l="1"/>
  <c r="BJ221" i="1"/>
  <c r="I155" i="10" s="1"/>
  <c r="BL221" i="1" l="1"/>
  <c r="BM221" i="1"/>
  <c r="AC221" i="1" s="1"/>
  <c r="AO222" i="1" s="1"/>
  <c r="E156" i="10" l="1"/>
  <c r="AN222" i="1"/>
  <c r="BI222" i="1" s="1"/>
  <c r="BJ222" i="1" l="1"/>
  <c r="I156" i="10" s="1"/>
  <c r="BK222" i="1"/>
  <c r="BL222" i="1" l="1"/>
  <c r="BM222" i="1"/>
  <c r="AC222" i="1" s="1"/>
  <c r="AO223" i="1" s="1"/>
  <c r="E157" i="10" l="1"/>
  <c r="AN223" i="1"/>
  <c r="BI223" i="1" s="1"/>
  <c r="BJ223" i="1" l="1"/>
  <c r="I157" i="10" s="1"/>
  <c r="BK223" i="1"/>
  <c r="BL223" i="1" l="1"/>
  <c r="BM223" i="1"/>
  <c r="AC223" i="1" s="1"/>
  <c r="AO224" i="1" s="1"/>
  <c r="AN224" i="1" l="1"/>
  <c r="BI224" i="1" s="1"/>
  <c r="E158" i="10"/>
  <c r="BJ224" i="1" l="1"/>
  <c r="I158" i="10" s="1"/>
  <c r="BK224" i="1"/>
  <c r="BM224" i="1" l="1"/>
  <c r="AC224" i="1" s="1"/>
  <c r="AO225" i="1" s="1"/>
  <c r="BL224" i="1"/>
  <c r="E159" i="10" l="1"/>
  <c r="AN225" i="1"/>
  <c r="BI225" i="1" s="1"/>
  <c r="BK225" i="1" l="1"/>
  <c r="BJ225" i="1"/>
  <c r="I159" i="10" s="1"/>
  <c r="BL225" i="1" l="1"/>
  <c r="BM225" i="1"/>
  <c r="AC225" i="1" s="1"/>
  <c r="AO226" i="1" s="1"/>
  <c r="AN226" i="1" l="1"/>
  <c r="BI226" i="1" s="1"/>
  <c r="E160" i="10"/>
  <c r="BJ226" i="1" l="1"/>
  <c r="I160" i="10" s="1"/>
  <c r="BK226" i="1"/>
  <c r="BM226" i="1" l="1"/>
  <c r="AC226" i="1" s="1"/>
  <c r="AO227" i="1" s="1"/>
  <c r="BL226" i="1"/>
  <c r="AN227" i="1" l="1"/>
  <c r="BI227" i="1" s="1"/>
  <c r="E161" i="10"/>
  <c r="BK227" i="1" l="1"/>
  <c r="BJ227" i="1"/>
  <c r="I161" i="10" s="1"/>
  <c r="BL227" i="1" l="1"/>
  <c r="BM227" i="1"/>
  <c r="AC227" i="1" s="1"/>
  <c r="AO228" i="1" s="1"/>
  <c r="E162" i="10" l="1"/>
  <c r="AN228" i="1"/>
  <c r="BI228" i="1" s="1"/>
  <c r="BJ228" i="1" l="1"/>
  <c r="I162" i="10" s="1"/>
  <c r="BK228" i="1"/>
  <c r="BM228" i="1" l="1"/>
  <c r="AC228" i="1" s="1"/>
  <c r="AO229" i="1" s="1"/>
  <c r="BL228" i="1"/>
  <c r="E163" i="10" l="1"/>
  <c r="AN229" i="1"/>
  <c r="BI229" i="1" s="1"/>
  <c r="BJ229" i="1" l="1"/>
  <c r="I163" i="10" s="1"/>
  <c r="BK229" i="1"/>
  <c r="BL229" i="1" l="1"/>
  <c r="BM229" i="1"/>
  <c r="AC229" i="1" s="1"/>
  <c r="AO230" i="1" s="1"/>
  <c r="AN230" i="1" l="1"/>
  <c r="BI230" i="1" s="1"/>
  <c r="E164" i="10"/>
  <c r="BK230" i="1" l="1"/>
  <c r="BJ230" i="1"/>
  <c r="I164" i="10" s="1"/>
  <c r="BL230" i="1" l="1"/>
  <c r="BM230" i="1"/>
  <c r="AC230" i="1" s="1"/>
  <c r="AO231" i="1" s="1"/>
  <c r="E165" i="10" l="1"/>
  <c r="AN231" i="1"/>
  <c r="BI231" i="1" s="1"/>
  <c r="BJ231" i="1" l="1"/>
  <c r="I165" i="10" s="1"/>
  <c r="BK231" i="1"/>
  <c r="BL231" i="1" l="1"/>
  <c r="BM231" i="1"/>
  <c r="AC231" i="1" s="1"/>
  <c r="AO232" i="1" s="1"/>
  <c r="E166" i="10" l="1"/>
  <c r="AN232" i="1"/>
  <c r="BI232" i="1" s="1"/>
  <c r="BJ232" i="1" l="1"/>
  <c r="I166" i="10" s="1"/>
  <c r="BK232" i="1"/>
  <c r="BL232" i="1" l="1"/>
  <c r="BM232" i="1"/>
  <c r="AC232" i="1" s="1"/>
  <c r="AO233" i="1" s="1"/>
  <c r="AN233" i="1" l="1"/>
  <c r="BI233" i="1" s="1"/>
  <c r="E167" i="10"/>
  <c r="BJ233" i="1" l="1"/>
  <c r="I167" i="10" s="1"/>
  <c r="BK233" i="1"/>
  <c r="BL233" i="1" l="1"/>
  <c r="BM233" i="1"/>
  <c r="AC233" i="1" s="1"/>
  <c r="AO234" i="1" s="1"/>
  <c r="E168" i="10" l="1"/>
  <c r="AN234" i="1"/>
  <c r="BI234" i="1" s="1"/>
  <c r="BK234" i="1" l="1"/>
  <c r="BJ234" i="1"/>
  <c r="I168" i="10" s="1"/>
  <c r="BL234" i="1" l="1"/>
  <c r="BM234" i="1"/>
  <c r="AC234" i="1" s="1"/>
  <c r="AO235" i="1" s="1"/>
  <c r="AN235" i="1" l="1"/>
  <c r="BI235" i="1" s="1"/>
  <c r="E169" i="10"/>
  <c r="BJ235" i="1" l="1"/>
  <c r="I169" i="10" s="1"/>
  <c r="BK235" i="1"/>
  <c r="BL235" i="1" l="1"/>
  <c r="BM235" i="1"/>
  <c r="AC235" i="1" s="1"/>
  <c r="AO236" i="1" s="1"/>
  <c r="E170" i="10" l="1"/>
  <c r="AN236" i="1"/>
  <c r="BI236" i="1" s="1"/>
  <c r="BJ236" i="1" l="1"/>
  <c r="I170" i="10" s="1"/>
  <c r="BK236" i="1"/>
  <c r="BL236" i="1" l="1"/>
  <c r="BM236" i="1"/>
  <c r="AC236" i="1" s="1"/>
  <c r="AO237" i="1" s="1"/>
  <c r="AN237" i="1" l="1"/>
  <c r="BI237" i="1" s="1"/>
  <c r="E171" i="10"/>
  <c r="BJ237" i="1" l="1"/>
  <c r="I171" i="10" s="1"/>
  <c r="BK237" i="1"/>
  <c r="BL237" i="1" l="1"/>
  <c r="BM237" i="1"/>
  <c r="AC237" i="1" s="1"/>
  <c r="AO238" i="1" s="1"/>
  <c r="E172" i="10" l="1"/>
  <c r="AN238" i="1"/>
  <c r="BI238" i="1" s="1"/>
  <c r="BJ238" i="1" l="1"/>
  <c r="I172" i="10" s="1"/>
  <c r="BK238" i="1"/>
  <c r="BL238" i="1" l="1"/>
  <c r="BM238" i="1"/>
  <c r="AC238" i="1" s="1"/>
  <c r="AO239" i="1" s="1"/>
  <c r="AN239" i="1" l="1"/>
  <c r="BI239" i="1" s="1"/>
  <c r="E173" i="10"/>
  <c r="BJ239" i="1" l="1"/>
  <c r="I173" i="10" s="1"/>
  <c r="BK239" i="1"/>
  <c r="BL239" i="1" l="1"/>
  <c r="BM239" i="1"/>
  <c r="AC239" i="1" s="1"/>
  <c r="AO240" i="1" s="1"/>
  <c r="AN240" i="1" l="1"/>
  <c r="BI240" i="1" s="1"/>
  <c r="E174" i="10"/>
  <c r="BJ240" i="1" l="1"/>
  <c r="I174" i="10" s="1"/>
  <c r="BK240" i="1"/>
  <c r="BL240" i="1" l="1"/>
  <c r="BM240" i="1"/>
  <c r="AC240" i="1" s="1"/>
  <c r="AO241" i="1" s="1"/>
  <c r="AN241" i="1" l="1"/>
  <c r="BI241" i="1" s="1"/>
  <c r="E175" i="10"/>
  <c r="BK241" i="1" l="1"/>
  <c r="BJ241" i="1"/>
  <c r="I175" i="10" s="1"/>
  <c r="BL241" i="1" l="1"/>
  <c r="BM241" i="1"/>
  <c r="AC241" i="1" s="1"/>
  <c r="AO242" i="1" s="1"/>
  <c r="E176" i="10" l="1"/>
  <c r="AN242" i="1"/>
  <c r="BI242" i="1" s="1"/>
  <c r="BJ242" i="1" l="1"/>
  <c r="I176" i="10" s="1"/>
  <c r="BK242" i="1"/>
  <c r="BL242" i="1" l="1"/>
  <c r="BM242" i="1"/>
  <c r="AC242" i="1" s="1"/>
  <c r="AO243" i="1" s="1"/>
  <c r="E177" i="10" l="1"/>
  <c r="AN243" i="1"/>
  <c r="BI243" i="1" s="1"/>
  <c r="BJ243" i="1" l="1"/>
  <c r="I177" i="10" s="1"/>
  <c r="BK243" i="1"/>
  <c r="BL243" i="1" l="1"/>
  <c r="BM243" i="1"/>
  <c r="AC243" i="1" s="1"/>
  <c r="AO244" i="1" s="1"/>
  <c r="AN244" i="1" l="1"/>
  <c r="BI244" i="1" s="1"/>
  <c r="E178" i="10"/>
  <c r="BJ244" i="1" l="1"/>
  <c r="I178" i="10" s="1"/>
  <c r="BK244" i="1"/>
  <c r="BM244" i="1" l="1"/>
  <c r="AC244" i="1" s="1"/>
  <c r="AO245" i="1" s="1"/>
  <c r="BL244" i="1"/>
  <c r="E179" i="10" l="1"/>
  <c r="AN245" i="1"/>
  <c r="BI245" i="1" s="1"/>
  <c r="BJ245" i="1" l="1"/>
  <c r="I179" i="10" s="1"/>
  <c r="BK245" i="1"/>
  <c r="BL245" i="1" l="1"/>
  <c r="BM245" i="1"/>
  <c r="AC245" i="1" s="1"/>
  <c r="AO246" i="1" s="1"/>
  <c r="AN246" i="1" l="1"/>
  <c r="BI246" i="1" s="1"/>
  <c r="E180" i="10"/>
  <c r="BK246" i="1" l="1"/>
  <c r="BJ246" i="1"/>
  <c r="I180" i="10" s="1"/>
  <c r="BL246" i="1" l="1"/>
  <c r="BM246" i="1"/>
  <c r="AC246" i="1" s="1"/>
  <c r="AO247" i="1" s="1"/>
  <c r="AN247" i="1" l="1"/>
  <c r="BI247" i="1" s="1"/>
  <c r="E181" i="10"/>
  <c r="BJ247" i="1" l="1"/>
  <c r="I181" i="10" s="1"/>
  <c r="BK247" i="1"/>
  <c r="BL247" i="1" l="1"/>
  <c r="BM247" i="1"/>
  <c r="AC247" i="1" s="1"/>
  <c r="AO248" i="1" s="1"/>
  <c r="AN248" i="1" l="1"/>
  <c r="BI248" i="1" s="1"/>
  <c r="E182" i="10"/>
  <c r="BJ248" i="1" l="1"/>
  <c r="I182" i="10" s="1"/>
  <c r="BK248" i="1"/>
  <c r="BL248" i="1" l="1"/>
  <c r="BM248" i="1"/>
  <c r="AC248" i="1" s="1"/>
  <c r="AO249" i="1" s="1"/>
  <c r="AN249" i="1" l="1"/>
  <c r="BI249" i="1" s="1"/>
  <c r="E183" i="10"/>
  <c r="BJ249" i="1" l="1"/>
  <c r="I183" i="10" s="1"/>
  <c r="BK249" i="1"/>
  <c r="BL249" i="1" l="1"/>
  <c r="BM249" i="1"/>
  <c r="AC249" i="1" s="1"/>
  <c r="AO250" i="1" s="1"/>
  <c r="AN250" i="1" l="1"/>
  <c r="BI250" i="1" s="1"/>
  <c r="E184" i="10"/>
  <c r="BJ250" i="1" l="1"/>
  <c r="I184" i="10" s="1"/>
  <c r="BK250" i="1"/>
  <c r="BL250" i="1" l="1"/>
  <c r="BM250" i="1"/>
  <c r="AC250" i="1" s="1"/>
  <c r="AO251" i="1" s="1"/>
  <c r="AN251" i="1" l="1"/>
  <c r="BI251" i="1" s="1"/>
  <c r="E185" i="10"/>
  <c r="BK251" i="1" l="1"/>
  <c r="BJ251" i="1"/>
  <c r="I185" i="10" s="1"/>
  <c r="BM251" i="1" l="1"/>
  <c r="AC251" i="1" s="1"/>
  <c r="AO252" i="1" s="1"/>
  <c r="BL251" i="1"/>
  <c r="E186" i="10" l="1"/>
  <c r="AN252" i="1"/>
  <c r="BI252" i="1" s="1"/>
  <c r="BJ252" i="1" l="1"/>
  <c r="I186" i="10" s="1"/>
  <c r="BK252" i="1"/>
  <c r="BL252" i="1" l="1"/>
  <c r="BM252" i="1"/>
  <c r="AC252" i="1" s="1"/>
  <c r="AO253" i="1" s="1"/>
  <c r="E187" i="10" l="1"/>
  <c r="AN253" i="1"/>
  <c r="BI253" i="1" s="1"/>
  <c r="BJ253" i="1" l="1"/>
  <c r="I187" i="10" s="1"/>
  <c r="BK253" i="1"/>
  <c r="BL253" i="1" l="1"/>
  <c r="BM253" i="1"/>
  <c r="AC253" i="1" s="1"/>
  <c r="AO254" i="1" s="1"/>
  <c r="AN254" i="1" l="1"/>
  <c r="BI254" i="1" s="1"/>
  <c r="E188" i="10"/>
  <c r="BJ254" i="1" l="1"/>
  <c r="I188" i="10" s="1"/>
  <c r="BK254" i="1"/>
  <c r="BL254" i="1" l="1"/>
  <c r="BM254" i="1"/>
  <c r="AC254" i="1" s="1"/>
  <c r="AO255" i="1" s="1"/>
  <c r="AN255" i="1" l="1"/>
  <c r="BI255" i="1" s="1"/>
  <c r="E189" i="10"/>
  <c r="BJ255" i="1" l="1"/>
  <c r="I189" i="10" s="1"/>
  <c r="BK255" i="1"/>
  <c r="BL255" i="1" l="1"/>
  <c r="BM255" i="1"/>
  <c r="AC255" i="1" s="1"/>
  <c r="AO256" i="1" s="1"/>
  <c r="E190" i="10" l="1"/>
  <c r="AN256" i="1"/>
  <c r="BI256" i="1" s="1"/>
  <c r="BK256" i="1" l="1"/>
  <c r="BJ256" i="1"/>
  <c r="I190" i="10" s="1"/>
  <c r="BL256" i="1" l="1"/>
  <c r="BM256" i="1"/>
  <c r="AC256" i="1" s="1"/>
  <c r="AO257" i="1" s="1"/>
  <c r="E191" i="10" l="1"/>
  <c r="AN257" i="1"/>
  <c r="BI257" i="1" s="1"/>
  <c r="BK257" i="1" l="1"/>
  <c r="BJ257" i="1"/>
  <c r="I191" i="10" s="1"/>
  <c r="BM257" i="1" l="1"/>
  <c r="AC257" i="1" s="1"/>
  <c r="AO258" i="1" s="1"/>
  <c r="BL257" i="1"/>
  <c r="E192" i="10" l="1"/>
  <c r="AN258" i="1"/>
  <c r="BI258" i="1" s="1"/>
  <c r="BJ258" i="1" l="1"/>
  <c r="I192" i="10" s="1"/>
  <c r="BK258" i="1"/>
  <c r="BL258" i="1" l="1"/>
  <c r="BM258" i="1"/>
  <c r="AC258" i="1" s="1"/>
  <c r="AO259" i="1" s="1"/>
  <c r="E193" i="10" l="1"/>
  <c r="AN259" i="1"/>
  <c r="BI259" i="1" s="1"/>
  <c r="BJ259" i="1" l="1"/>
  <c r="I193" i="10" s="1"/>
  <c r="BK259" i="1"/>
  <c r="BL259" i="1" l="1"/>
  <c r="BM259" i="1"/>
  <c r="AC259" i="1" s="1"/>
  <c r="AO260" i="1" s="1"/>
  <c r="E194" i="10" l="1"/>
  <c r="AN260" i="1"/>
  <c r="BI260" i="1" s="1"/>
  <c r="BJ260" i="1" l="1"/>
  <c r="I194" i="10" s="1"/>
  <c r="BK260" i="1"/>
  <c r="BM260" i="1" l="1"/>
  <c r="AC260" i="1" s="1"/>
  <c r="AO261" i="1" s="1"/>
  <c r="BL260" i="1"/>
  <c r="AN261" i="1" l="1"/>
  <c r="BI261" i="1" s="1"/>
  <c r="E195" i="10"/>
  <c r="BJ261" i="1" l="1"/>
  <c r="I195" i="10" s="1"/>
  <c r="BK261" i="1"/>
  <c r="BL261" i="1" l="1"/>
  <c r="BM261" i="1"/>
  <c r="AC261" i="1" s="1"/>
  <c r="AO262" i="1" s="1"/>
  <c r="AN262" i="1" l="1"/>
  <c r="BI262" i="1" s="1"/>
  <c r="E196" i="10"/>
  <c r="BK262" i="1" l="1"/>
  <c r="BJ262" i="1"/>
  <c r="I196" i="10" s="1"/>
  <c r="BL262" i="1" l="1"/>
  <c r="BM262" i="1"/>
  <c r="AC262" i="1" s="1"/>
  <c r="AO263" i="1" s="1"/>
  <c r="E197" i="10" l="1"/>
  <c r="AN263" i="1"/>
  <c r="BI263" i="1" s="1"/>
  <c r="BK263" i="1" l="1"/>
  <c r="BJ263" i="1"/>
  <c r="I197" i="10" s="1"/>
  <c r="BM263" i="1" l="1"/>
  <c r="AC263" i="1" s="1"/>
  <c r="AO264" i="1" s="1"/>
  <c r="BL263" i="1"/>
  <c r="E198" i="10" l="1"/>
  <c r="AN264" i="1"/>
  <c r="BI264" i="1" s="1"/>
  <c r="BJ264" i="1" l="1"/>
  <c r="I198" i="10" s="1"/>
  <c r="BK264" i="1"/>
  <c r="BL264" i="1" l="1"/>
  <c r="BM264" i="1"/>
  <c r="AC264" i="1" s="1"/>
  <c r="AO265" i="1" s="1"/>
  <c r="E199" i="10" l="1"/>
  <c r="AN265" i="1"/>
  <c r="BI265" i="1" s="1"/>
  <c r="BJ265" i="1" l="1"/>
  <c r="I199" i="10" s="1"/>
  <c r="BK265" i="1"/>
  <c r="BL265" i="1" l="1"/>
  <c r="BM265" i="1"/>
  <c r="AC265" i="1" s="1"/>
  <c r="AO266" i="1" s="1"/>
  <c r="E200" i="10" l="1"/>
  <c r="AN266" i="1"/>
  <c r="BI266" i="1" s="1"/>
  <c r="BK266" i="1" l="1"/>
  <c r="BJ266" i="1"/>
  <c r="I200" i="10" s="1"/>
  <c r="BL266" i="1" l="1"/>
  <c r="BM266" i="1"/>
  <c r="AC266" i="1" s="1"/>
  <c r="AO267" i="1" s="1"/>
  <c r="E201" i="10" l="1"/>
  <c r="AN267" i="1"/>
  <c r="BI267" i="1" s="1"/>
  <c r="BJ267" i="1" l="1"/>
  <c r="I201" i="10" s="1"/>
  <c r="BK267" i="1"/>
  <c r="BL267" i="1" l="1"/>
  <c r="BM267" i="1"/>
  <c r="AC267" i="1" s="1"/>
  <c r="AO268" i="1" s="1"/>
  <c r="AN268" i="1" l="1"/>
  <c r="BI268" i="1" s="1"/>
  <c r="E202" i="10"/>
  <c r="BJ268" i="1" l="1"/>
  <c r="I202" i="10" s="1"/>
  <c r="BK268" i="1"/>
  <c r="BL268" i="1" l="1"/>
  <c r="BM268" i="1"/>
  <c r="AC268" i="1" s="1"/>
  <c r="AO269" i="1" s="1"/>
  <c r="E203" i="10" l="1"/>
  <c r="AN269" i="1"/>
  <c r="BI269" i="1" s="1"/>
  <c r="BJ269" i="1" l="1"/>
  <c r="I203" i="10" s="1"/>
  <c r="BK269" i="1"/>
  <c r="BM269" i="1" l="1"/>
  <c r="AC269" i="1" s="1"/>
  <c r="AO270" i="1" s="1"/>
  <c r="BL269" i="1"/>
  <c r="E204" i="10" l="1"/>
  <c r="AN270" i="1"/>
  <c r="BI270" i="1" s="1"/>
  <c r="BJ270" i="1" l="1"/>
  <c r="I204" i="10" s="1"/>
  <c r="BK270" i="1"/>
  <c r="BL270" i="1" l="1"/>
  <c r="BM270" i="1"/>
  <c r="AC270" i="1" s="1"/>
  <c r="AO271" i="1" s="1"/>
  <c r="AN271" i="1" l="1"/>
  <c r="BI271" i="1" s="1"/>
  <c r="E205" i="10"/>
  <c r="BJ271" i="1" l="1"/>
  <c r="I205" i="10" s="1"/>
  <c r="BK271" i="1"/>
  <c r="BL271" i="1" l="1"/>
  <c r="BM271" i="1"/>
  <c r="AC271" i="1" s="1"/>
  <c r="AO272" i="1" s="1"/>
  <c r="E206" i="10" l="1"/>
  <c r="AN272" i="1"/>
  <c r="BI272" i="1" s="1"/>
  <c r="BJ272" i="1" l="1"/>
  <c r="I206" i="10" s="1"/>
  <c r="BK272" i="1"/>
  <c r="BL272" i="1" l="1"/>
  <c r="BM272" i="1"/>
  <c r="AC272" i="1" s="1"/>
  <c r="AO273" i="1" s="1"/>
  <c r="E207" i="10" l="1"/>
  <c r="AN273" i="1"/>
  <c r="BI273" i="1" s="1"/>
  <c r="BJ273" i="1" l="1"/>
  <c r="I207" i="10" s="1"/>
  <c r="BK273" i="1"/>
  <c r="BL273" i="1" l="1"/>
  <c r="BM273" i="1"/>
  <c r="AC273" i="1" s="1"/>
  <c r="AO274" i="1" s="1"/>
  <c r="E208" i="10" l="1"/>
  <c r="AN274" i="1"/>
  <c r="BI274" i="1" s="1"/>
  <c r="BJ274" i="1" l="1"/>
  <c r="I208" i="10" s="1"/>
  <c r="BK274" i="1"/>
  <c r="BL274" i="1" l="1"/>
  <c r="BM274" i="1"/>
  <c r="AC274" i="1" s="1"/>
  <c r="AO275" i="1" s="1"/>
  <c r="AN275" i="1" l="1"/>
  <c r="BI275" i="1" s="1"/>
  <c r="E209" i="10"/>
  <c r="BK275" i="1" l="1"/>
  <c r="BJ275" i="1"/>
  <c r="I209" i="10" s="1"/>
  <c r="BL275" i="1" l="1"/>
  <c r="BM275" i="1"/>
  <c r="AC275" i="1" s="1"/>
  <c r="AO276" i="1" s="1"/>
  <c r="E210" i="10" l="1"/>
  <c r="AN276" i="1"/>
  <c r="BI276" i="1" s="1"/>
  <c r="BJ276" i="1" l="1"/>
  <c r="I210" i="10" s="1"/>
  <c r="BK276" i="1"/>
  <c r="BL276" i="1" l="1"/>
  <c r="BM276" i="1"/>
  <c r="AC276" i="1" s="1"/>
  <c r="AO277" i="1" s="1"/>
  <c r="AN277" i="1" l="1"/>
  <c r="BI277" i="1" s="1"/>
  <c r="E211" i="10"/>
  <c r="BK277" i="1" l="1"/>
  <c r="BJ277" i="1"/>
  <c r="I211" i="10" s="1"/>
  <c r="BM277" i="1" l="1"/>
  <c r="AC277" i="1" s="1"/>
  <c r="AO278" i="1" s="1"/>
  <c r="BL277" i="1"/>
  <c r="E212" i="10" l="1"/>
  <c r="AN278" i="1"/>
  <c r="BI278" i="1" s="1"/>
  <c r="BJ278" i="1" l="1"/>
  <c r="I212" i="10" s="1"/>
  <c r="BK278" i="1"/>
  <c r="BL278" i="1" l="1"/>
  <c r="BM278" i="1"/>
  <c r="AC278" i="1" s="1"/>
  <c r="AO279" i="1" s="1"/>
  <c r="AN279" i="1" l="1"/>
  <c r="BI279" i="1" s="1"/>
  <c r="E213" i="10"/>
  <c r="BJ279" i="1" l="1"/>
  <c r="I213" i="10" s="1"/>
  <c r="BK279" i="1"/>
  <c r="BL279" i="1" l="1"/>
  <c r="BM279" i="1"/>
  <c r="AC279" i="1" s="1"/>
  <c r="AO280" i="1" s="1"/>
  <c r="E214" i="10" l="1"/>
  <c r="AN280" i="1"/>
  <c r="BI280" i="1" s="1"/>
  <c r="BJ280" i="1" l="1"/>
  <c r="I214" i="10" s="1"/>
  <c r="BK280" i="1"/>
  <c r="BL280" i="1" l="1"/>
  <c r="BM280" i="1"/>
  <c r="AC280" i="1" s="1"/>
  <c r="AO281" i="1" s="1"/>
  <c r="AN281" i="1" l="1"/>
  <c r="BI281" i="1" s="1"/>
  <c r="E215" i="10"/>
  <c r="BJ281" i="1" l="1"/>
  <c r="I215" i="10" s="1"/>
  <c r="BK281" i="1"/>
  <c r="BL281" i="1" l="1"/>
  <c r="BM281" i="1"/>
  <c r="AC281" i="1" s="1"/>
  <c r="AO282" i="1" s="1"/>
  <c r="E216" i="10" l="1"/>
  <c r="AN282" i="1"/>
  <c r="BI282" i="1" s="1"/>
  <c r="BJ282" i="1" l="1"/>
  <c r="I216" i="10" s="1"/>
  <c r="BK282" i="1"/>
  <c r="BM282" i="1" l="1"/>
  <c r="AC282" i="1" s="1"/>
  <c r="AO283" i="1" s="1"/>
  <c r="BL282" i="1"/>
  <c r="E217" i="10" l="1"/>
  <c r="AN283" i="1"/>
  <c r="BI283" i="1" s="1"/>
  <c r="BJ283" i="1" l="1"/>
  <c r="I217" i="10" s="1"/>
  <c r="BK283" i="1"/>
  <c r="BL283" i="1" l="1"/>
  <c r="BM283" i="1"/>
  <c r="AC283" i="1" s="1"/>
  <c r="AO284" i="1" s="1"/>
  <c r="AN284" i="1" l="1"/>
  <c r="BI284" i="1" s="1"/>
  <c r="E218" i="10"/>
  <c r="BJ284" i="1" l="1"/>
  <c r="I218" i="10" s="1"/>
  <c r="BK284" i="1"/>
  <c r="BL284" i="1" l="1"/>
  <c r="BM284" i="1"/>
  <c r="AC284" i="1" s="1"/>
  <c r="AO285" i="1" s="1"/>
  <c r="AN285" i="1" l="1"/>
  <c r="BI285" i="1" s="1"/>
  <c r="E219" i="10"/>
  <c r="BK285" i="1" l="1"/>
  <c r="BJ285" i="1"/>
  <c r="I219" i="10" s="1"/>
  <c r="BL285" i="1" l="1"/>
  <c r="BM285" i="1"/>
  <c r="AC285" i="1" s="1"/>
  <c r="AO286" i="1" s="1"/>
  <c r="E220" i="10" l="1"/>
  <c r="AN286" i="1"/>
  <c r="BI286" i="1" s="1"/>
  <c r="BJ286" i="1" l="1"/>
  <c r="I220" i="10" s="1"/>
  <c r="BK286" i="1"/>
  <c r="BL286" i="1" l="1"/>
  <c r="BM286" i="1"/>
  <c r="AC286" i="1" s="1"/>
  <c r="AO287" i="1" s="1"/>
  <c r="E221" i="10" l="1"/>
  <c r="AN287" i="1"/>
  <c r="BI287" i="1" s="1"/>
  <c r="BK287" i="1" l="1"/>
  <c r="BJ287" i="1"/>
  <c r="I221" i="10" s="1"/>
  <c r="BL287" i="1" l="1"/>
  <c r="BM287" i="1"/>
  <c r="AC287" i="1" s="1"/>
  <c r="AO288" i="1" s="1"/>
  <c r="E222" i="10" l="1"/>
  <c r="AN288" i="1"/>
  <c r="BI288" i="1" s="1"/>
  <c r="BJ288" i="1" l="1"/>
  <c r="I222" i="10" s="1"/>
  <c r="BK288" i="1"/>
  <c r="BM288" i="1" l="1"/>
  <c r="AC288" i="1" s="1"/>
  <c r="AO289" i="1" s="1"/>
  <c r="BL288" i="1"/>
  <c r="E223" i="10" l="1"/>
  <c r="AN289" i="1"/>
  <c r="BI289" i="1" s="1"/>
  <c r="BJ289" i="1" l="1"/>
  <c r="I223" i="10" s="1"/>
  <c r="BK289" i="1"/>
  <c r="BL289" i="1" l="1"/>
  <c r="BM289" i="1"/>
  <c r="AC289" i="1" s="1"/>
  <c r="AO290" i="1" s="1"/>
  <c r="E224" i="10" l="1"/>
  <c r="AN290" i="1"/>
  <c r="BI290" i="1" s="1"/>
  <c r="BJ290" i="1" l="1"/>
  <c r="I224" i="10" s="1"/>
  <c r="BK290" i="1"/>
  <c r="BM290" i="1" l="1"/>
  <c r="AC290" i="1" s="1"/>
  <c r="AO291" i="1" s="1"/>
  <c r="BL290" i="1"/>
  <c r="E225" i="10" l="1"/>
  <c r="AN291" i="1"/>
  <c r="BI291" i="1" s="1"/>
  <c r="BJ291" i="1" l="1"/>
  <c r="I225" i="10" s="1"/>
  <c r="BK291" i="1"/>
  <c r="BL291" i="1" l="1"/>
  <c r="BM291" i="1"/>
  <c r="AC291" i="1" s="1"/>
  <c r="AO292" i="1" s="1"/>
  <c r="E226" i="10" l="1"/>
  <c r="AN292" i="1"/>
  <c r="BI292" i="1" s="1"/>
  <c r="BK292" i="1" l="1"/>
  <c r="BJ292" i="1"/>
  <c r="I226" i="10" s="1"/>
  <c r="BL292" i="1" l="1"/>
  <c r="BM292" i="1"/>
  <c r="AC292" i="1" s="1"/>
  <c r="AO293" i="1" s="1"/>
  <c r="AN293" i="1" l="1"/>
  <c r="BI293" i="1" s="1"/>
  <c r="E227" i="10"/>
  <c r="BK293" i="1" l="1"/>
  <c r="BJ293" i="1"/>
  <c r="I227" i="10" s="1"/>
  <c r="BL293" i="1" l="1"/>
  <c r="BM293" i="1"/>
  <c r="AC293" i="1" s="1"/>
  <c r="AO294" i="1" s="1"/>
  <c r="E228" i="10" l="1"/>
  <c r="AN294" i="1"/>
  <c r="BI294" i="1" s="1"/>
  <c r="BJ294" i="1" l="1"/>
  <c r="I228" i="10" s="1"/>
  <c r="BK294" i="1"/>
  <c r="BM294" i="1" l="1"/>
  <c r="AC294" i="1" s="1"/>
  <c r="AO295" i="1" s="1"/>
  <c r="BL294" i="1"/>
  <c r="AN295" i="1" l="1"/>
  <c r="BI295" i="1" s="1"/>
  <c r="E229" i="10"/>
  <c r="BJ295" i="1" l="1"/>
  <c r="I229" i="10" s="1"/>
  <c r="BK295" i="1"/>
  <c r="BL295" i="1" l="1"/>
  <c r="BM295" i="1"/>
  <c r="AC295" i="1" s="1"/>
  <c r="AO296" i="1" s="1"/>
  <c r="AN296" i="1" l="1"/>
  <c r="E230" i="10"/>
  <c r="E231" i="10" s="1"/>
  <c r="AO299" i="1"/>
  <c r="AO300" i="1"/>
  <c r="AO298" i="1"/>
  <c r="BI296" i="1" l="1"/>
  <c r="AN298" i="1"/>
  <c r="AN300" i="1"/>
  <c r="AN299" i="1"/>
  <c r="BK296" i="1" l="1"/>
  <c r="BJ296" i="1"/>
  <c r="BI300" i="1"/>
  <c r="BI299" i="1"/>
  <c r="BI298" i="1"/>
  <c r="I230" i="10" l="1"/>
  <c r="BJ300" i="1"/>
  <c r="BJ299" i="1"/>
  <c r="BJ298" i="1"/>
  <c r="BL296" i="1"/>
  <c r="BM296" i="1"/>
  <c r="BK300" i="1"/>
  <c r="BK299" i="1"/>
  <c r="BK298" i="1"/>
  <c r="AC296" i="1" l="1"/>
  <c r="BM300" i="1"/>
  <c r="BT316" i="1" s="1"/>
  <c r="BM299" i="1"/>
  <c r="BT315" i="1" s="1"/>
  <c r="BM298" i="1"/>
  <c r="BT314" i="1" s="1"/>
  <c r="BL300" i="1"/>
  <c r="BL299" i="1"/>
  <c r="BL298" i="1"/>
  <c r="I231" i="10"/>
  <c r="AC300" i="1" l="1"/>
  <c r="AC299" i="1"/>
  <c r="AC298" i="1"/>
  <c r="U64" i="1"/>
  <c r="T63" i="1"/>
  <c r="T64" i="1"/>
  <c r="T65" i="1"/>
  <c r="AN65" i="1"/>
  <c r="AA21" i="1"/>
  <c r="AA63" i="1" s="1"/>
  <c r="U21" i="1"/>
  <c r="U63" i="1" s="1"/>
  <c r="AN21" i="1"/>
  <c r="AO21" i="1" s="1"/>
  <c r="BI21" i="1"/>
  <c r="BI65" i="1" s="1"/>
  <c r="AO64" i="1" l="1"/>
  <c r="AO65" i="1"/>
  <c r="AO63" i="1"/>
  <c r="BS57" i="1" s="1"/>
  <c r="BJ21" i="1"/>
  <c r="AA64" i="1"/>
  <c r="AN64" i="1"/>
  <c r="BI64" i="1"/>
  <c r="AA65" i="1"/>
  <c r="AN63" i="1"/>
  <c r="U65" i="1"/>
  <c r="BI63" i="1"/>
  <c r="BK21" i="1"/>
  <c r="BJ65" i="1" l="1"/>
  <c r="BJ64" i="1"/>
  <c r="BJ63" i="1"/>
  <c r="BK64" i="1"/>
  <c r="BL21" i="1"/>
  <c r="BK65" i="1"/>
  <c r="BM21" i="1"/>
  <c r="BK63" i="1"/>
  <c r="D17" i="22" l="1"/>
  <c r="G17" i="22" s="1"/>
  <c r="BO21" i="1"/>
  <c r="BM22" i="1"/>
  <c r="BL65" i="1"/>
  <c r="BL63" i="1"/>
  <c r="BL64" i="1"/>
  <c r="D18" i="22" l="1"/>
  <c r="G18" i="22" s="1"/>
  <c r="BM23" i="1"/>
  <c r="BO22" i="1"/>
  <c r="D19" i="22" l="1"/>
  <c r="G19" i="22" s="1"/>
  <c r="BM24" i="1"/>
  <c r="BO23" i="1"/>
  <c r="D20" i="22" l="1"/>
  <c r="G20" i="22" s="1"/>
  <c r="BM25" i="1"/>
  <c r="BO24" i="1"/>
  <c r="BO25" i="1" l="1"/>
  <c r="D21" i="22"/>
  <c r="G21" i="22" s="1"/>
  <c r="BM26" i="1"/>
  <c r="BO26" i="1" l="1"/>
  <c r="D22" i="22"/>
  <c r="G22" i="22" s="1"/>
  <c r="BM27" i="1"/>
  <c r="D23" i="22" l="1"/>
  <c r="G23" i="22" s="1"/>
  <c r="BM28" i="1"/>
  <c r="BO27" i="1"/>
  <c r="D24" i="22" l="1"/>
  <c r="G24" i="22" s="1"/>
  <c r="BM29" i="1"/>
  <c r="BO28" i="1"/>
  <c r="D25" i="22" l="1"/>
  <c r="G25" i="22" s="1"/>
  <c r="BM30" i="1"/>
  <c r="BO29" i="1"/>
  <c r="BO30" i="1" l="1"/>
  <c r="BM31" i="1"/>
  <c r="D26" i="22"/>
  <c r="G26" i="22" s="1"/>
  <c r="D27" i="22" l="1"/>
  <c r="G27" i="22" s="1"/>
  <c r="BM32" i="1"/>
  <c r="BO31" i="1"/>
  <c r="D28" i="22" l="1"/>
  <c r="G28" i="22" s="1"/>
  <c r="BM33" i="1"/>
  <c r="BO32" i="1"/>
  <c r="D29" i="22" l="1"/>
  <c r="G29" i="22" s="1"/>
  <c r="BO33" i="1"/>
  <c r="BM34" i="1"/>
  <c r="BO34" i="1" l="1"/>
  <c r="D30" i="22"/>
  <c r="G30" i="22" s="1"/>
  <c r="BM35" i="1"/>
  <c r="BM36" i="1" l="1"/>
  <c r="BO35" i="1"/>
  <c r="D31" i="22"/>
  <c r="G31" i="22" s="1"/>
  <c r="D32" i="22" l="1"/>
  <c r="G32" i="22" s="1"/>
  <c r="BM37" i="1"/>
  <c r="BO36" i="1"/>
  <c r="D33" i="22" l="1"/>
  <c r="G33" i="22" s="1"/>
  <c r="BO37" i="1"/>
  <c r="BM38" i="1"/>
  <c r="BO38" i="1" l="1"/>
  <c r="BM39" i="1"/>
  <c r="D34" i="22"/>
  <c r="G34" i="22" s="1"/>
  <c r="BM40" i="1" l="1"/>
  <c r="D35" i="22"/>
  <c r="G35" i="22" s="1"/>
  <c r="BO39" i="1"/>
  <c r="D36" i="22" l="1"/>
  <c r="G36" i="22" s="1"/>
  <c r="BM41" i="1"/>
  <c r="BO40" i="1"/>
  <c r="D37" i="22" l="1"/>
  <c r="G37" i="22" s="1"/>
  <c r="BM42" i="1"/>
  <c r="BO41" i="1"/>
  <c r="BO42" i="1" l="1"/>
  <c r="D38" i="22"/>
  <c r="G38" i="22" s="1"/>
  <c r="BM43" i="1"/>
  <c r="D39" i="22" l="1"/>
  <c r="G39" i="22" s="1"/>
  <c r="BM44" i="1"/>
  <c r="BO43" i="1"/>
  <c r="D40" i="22" l="1"/>
  <c r="G40" i="22" s="1"/>
  <c r="BM45" i="1"/>
  <c r="BO44" i="1"/>
  <c r="D41" i="22" l="1"/>
  <c r="G41" i="22" s="1"/>
  <c r="BM46" i="1"/>
  <c r="BO45" i="1"/>
  <c r="BO46" i="1" l="1"/>
  <c r="BM47" i="1"/>
  <c r="D42" i="22"/>
  <c r="G42" i="22" s="1"/>
  <c r="D43" i="22" l="1"/>
  <c r="G43" i="22" s="1"/>
  <c r="BM48" i="1"/>
  <c r="BO47" i="1"/>
  <c r="D44" i="22" l="1"/>
  <c r="G44" i="22" s="1"/>
  <c r="BM49" i="1"/>
  <c r="BO48" i="1"/>
  <c r="BO49" i="1" l="1"/>
  <c r="D45" i="22"/>
  <c r="G45" i="22" s="1"/>
  <c r="BM50" i="1"/>
  <c r="BO50" i="1" l="1"/>
  <c r="BM51" i="1"/>
  <c r="D46" i="22"/>
  <c r="G46" i="22" s="1"/>
  <c r="D47" i="22" l="1"/>
  <c r="G47" i="22" s="1"/>
  <c r="BM52" i="1"/>
  <c r="BO51" i="1"/>
  <c r="D48" i="22" l="1"/>
  <c r="G48" i="22" s="1"/>
  <c r="BM53" i="1"/>
  <c r="BO52" i="1"/>
  <c r="D49" i="22" l="1"/>
  <c r="G49" i="22" s="1"/>
  <c r="BM54" i="1"/>
  <c r="BO53" i="1"/>
  <c r="BO54" i="1" l="1"/>
  <c r="D50" i="22"/>
  <c r="G50" i="22" s="1"/>
  <c r="BM55" i="1"/>
  <c r="D51" i="22" l="1"/>
  <c r="G51" i="22" s="1"/>
  <c r="BM56" i="1"/>
  <c r="BO55" i="1"/>
  <c r="D52" i="22" l="1"/>
  <c r="G52" i="22" s="1"/>
  <c r="BM57" i="1"/>
  <c r="BO56" i="1"/>
  <c r="BO57" i="1" l="1"/>
  <c r="D53" i="22"/>
  <c r="G53" i="22" s="1"/>
  <c r="BM58" i="1"/>
  <c r="BO58" i="1" l="1"/>
  <c r="D54" i="22"/>
  <c r="G54" i="22" s="1"/>
  <c r="BM59" i="1"/>
  <c r="D55" i="22" l="1"/>
  <c r="G55" i="22" s="1"/>
  <c r="BM60" i="1"/>
  <c r="BO59" i="1"/>
  <c r="BO60" i="1" l="1"/>
  <c r="BM61" i="1"/>
  <c r="BO61" i="1" l="1"/>
  <c r="BM65" i="1"/>
  <c r="BM63" i="1"/>
  <c r="BM64" i="1"/>
  <c r="BO64" i="1" l="1"/>
  <c r="BO63" i="1"/>
  <c r="BN2" i="1" s="1"/>
  <c r="BO65" i="1"/>
  <c r="BQ18" i="21" l="1"/>
  <c r="BO19" i="21"/>
  <c r="BQ19" i="21" l="1"/>
  <c r="F15" i="22"/>
  <c r="G15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Pablo Loyola</author>
  </authors>
  <commentList>
    <comment ref="I4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datos según balance de operaciones</t>
        </r>
      </text>
    </comment>
    <comment ref="N4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entradas agua balance claudio gracia</t>
        </r>
      </text>
    </comment>
    <comment ref="AN69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promedio dos últimos meses
</t>
        </r>
      </text>
    </comment>
    <comment ref="D310" authorId="0" shapeId="0" xr:uid="{00000000-0006-0000-0100-000004000000}">
      <text>
        <r>
          <rPr>
            <b/>
            <sz val="9"/>
            <color rgb="FF000000"/>
            <rFont val="Tahoma"/>
            <family val="2"/>
          </rPr>
          <t>Juan Pablo Loyola:</t>
        </r>
        <r>
          <rPr>
            <sz val="9"/>
            <color rgb="FF000000"/>
            <rFont val="Tahoma"/>
            <family val="2"/>
          </rPr>
          <t xml:space="preserve">
Lom 2018</t>
        </r>
      </text>
    </comment>
    <comment ref="Q310" authorId="0" shapeId="0" xr:uid="{00000000-0006-0000-0100-000005000000}">
      <text>
        <r>
          <rPr>
            <b/>
            <sz val="9"/>
            <color rgb="FF000000"/>
            <rFont val="Tahoma"/>
            <family val="2"/>
          </rPr>
          <t>Juan Pablo Loyola:</t>
        </r>
        <r>
          <rPr>
            <sz val="9"/>
            <color rgb="FF000000"/>
            <rFont val="Tahoma"/>
            <family val="2"/>
          </rPr>
          <t xml:space="preserve">
según LOM 2018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Pablo Loyola</author>
  </authors>
  <commentList>
    <comment ref="J4" authorId="0" shapeId="0" xr:uid="{C4078939-4FB5-4F01-92A3-6E19C74B0E77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datos según balance de operaciones</t>
        </r>
      </text>
    </comment>
    <comment ref="O4" authorId="0" shapeId="0" xr:uid="{3C2C3F0B-B327-4439-9A6E-209A788037CC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entradas agua balance claudio gracia</t>
        </r>
      </text>
    </comment>
    <comment ref="BO7" authorId="0" shapeId="0" xr:uid="{1C1AE266-C80F-4C9F-8BCC-993ACF557798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dato igualado a lo real</t>
        </r>
      </text>
    </comment>
    <comment ref="BO8" authorId="0" shapeId="0" xr:uid="{25E826E2-3137-4371-825B-781C29991699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dato igualado a lo real</t>
        </r>
      </text>
    </comment>
    <comment ref="BO20" authorId="0" shapeId="0" xr:uid="{844C62D2-D9B9-4973-83CB-E8864BF62A95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dato igualado a lo real</t>
        </r>
      </text>
    </comment>
    <comment ref="AO69" authorId="0" shapeId="0" xr:uid="{1F88FFFA-44B7-422B-A223-3E8453B75F8E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promedio dos últimos meses
</t>
        </r>
      </text>
    </comment>
    <comment ref="D310" authorId="0" shapeId="0" xr:uid="{86EC9BE7-CDAF-45F2-AF65-7D0822BDA5F5}">
      <text>
        <r>
          <rPr>
            <b/>
            <sz val="9"/>
            <color rgb="FF000000"/>
            <rFont val="Tahoma"/>
            <family val="2"/>
          </rPr>
          <t>Juan Pablo Loyola:</t>
        </r>
        <r>
          <rPr>
            <sz val="9"/>
            <color rgb="FF000000"/>
            <rFont val="Tahoma"/>
            <family val="2"/>
          </rPr>
          <t xml:space="preserve">
Lom 2018</t>
        </r>
      </text>
    </comment>
    <comment ref="R310" authorId="0" shapeId="0" xr:uid="{20DBE952-8A63-4FAD-8BE6-CC1EE44AC982}">
      <text>
        <r>
          <rPr>
            <b/>
            <sz val="9"/>
            <color rgb="FF000000"/>
            <rFont val="Tahoma"/>
            <family val="2"/>
          </rPr>
          <t>Juan Pablo Loyola:</t>
        </r>
        <r>
          <rPr>
            <sz val="9"/>
            <color rgb="FF000000"/>
            <rFont val="Tahoma"/>
            <family val="2"/>
          </rPr>
          <t xml:space="preserve">
según LOM 2018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Pablo Loyola</author>
  </authors>
  <commentList>
    <comment ref="D11" authorId="0" shapeId="0" xr:uid="{00000000-0006-0000-0700-000001000000}">
      <text>
        <r>
          <rPr>
            <b/>
            <sz val="9"/>
            <color rgb="FF000000"/>
            <rFont val="Tahoma"/>
            <family val="2"/>
          </rPr>
          <t>Juan Pablo Loyola:</t>
        </r>
        <r>
          <rPr>
            <sz val="9"/>
            <color rgb="FF000000"/>
            <rFont val="Tahoma"/>
            <family val="2"/>
          </rPr>
          <t xml:space="preserve">
Lom 2018</t>
        </r>
      </text>
    </comment>
    <comment ref="M11" authorId="0" shapeId="0" xr:uid="{00000000-0006-0000-0700-000002000000}">
      <text>
        <r>
          <rPr>
            <b/>
            <sz val="9"/>
            <color rgb="FF000000"/>
            <rFont val="Tahoma"/>
            <family val="2"/>
          </rPr>
          <t>Juan Pablo Loyola:</t>
        </r>
        <r>
          <rPr>
            <sz val="9"/>
            <color rgb="FF000000"/>
            <rFont val="Tahoma"/>
            <family val="2"/>
          </rPr>
          <t xml:space="preserve">
según LOM 2018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Pablo Loyola</author>
  </authors>
  <commentList>
    <comment ref="P2" authorId="0" shapeId="0" xr:uid="{00000000-0006-0000-0B00-000001000000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descargas en muro</t>
        </r>
      </text>
    </comment>
    <comment ref="AN2" authorId="0" shapeId="0" xr:uid="{00000000-0006-0000-0B00-000002000000}">
      <text>
        <r>
          <rPr>
            <b/>
            <sz val="9"/>
            <color indexed="81"/>
            <rFont val="Tahoma"/>
            <family val="2"/>
          </rPr>
          <t>Juan Pablo Loyola:</t>
        </r>
        <r>
          <rPr>
            <sz val="9"/>
            <color indexed="81"/>
            <rFont val="Tahoma"/>
            <family val="2"/>
          </rPr>
          <t xml:space="preserve">
descargas en muro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CJ213" authorId="0" shapeId="0" xr:uid="{00000000-0006-0000-0D00-000001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dato</t>
        </r>
      </text>
    </comment>
    <comment ref="CJ214" authorId="0" shapeId="0" xr:uid="{00000000-0006-0000-0D00-000002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dato</t>
        </r>
      </text>
    </comment>
    <comment ref="CJ215" authorId="0" shapeId="0" xr:uid="{00000000-0006-0000-0D00-000003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Dato</t>
        </r>
      </text>
    </comment>
    <comment ref="AS216" authorId="0" shapeId="0" xr:uid="{00000000-0006-0000-0D00-000004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AT216" authorId="0" shapeId="0" xr:uid="{00000000-0006-0000-0D00-000005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AU216" authorId="0" shapeId="0" xr:uid="{00000000-0006-0000-0D00-000006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AV216" authorId="0" shapeId="0" xr:uid="{00000000-0006-0000-0D00-000007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AW216" authorId="0" shapeId="0" xr:uid="{00000000-0006-0000-0D00-000008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AX216" authorId="0" shapeId="0" xr:uid="{00000000-0006-0000-0D00-000009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AY216" authorId="0" shapeId="0" xr:uid="{00000000-0006-0000-0D00-00000A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Comunicacion</t>
        </r>
      </text>
    </comment>
    <comment ref="BQ249" authorId="0" shapeId="0" xr:uid="{00000000-0006-0000-0D00-00000B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Aunque haber flujo, no lo ha registrado por falla de totalizador... Logicamente el aumento de totalizador debe ser igual al lo de "Salida de 45k"</t>
        </r>
      </text>
    </comment>
    <comment ref="BA505" authorId="0" shapeId="0" xr:uid="{00000000-0006-0000-0D00-00000C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No registraron a las 7:00.--&gt; Hay mucha variacion si pusiera los valores reportadas.
Dicen que no hay cambio en operacion.
Poner los datos promedios de 10 y 12 de mayo para nivelar los caudales.</t>
        </r>
      </text>
    </comment>
    <comment ref="CE662" authorId="0" shapeId="0" xr:uid="{00000000-0006-0000-0D00-00000D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Reseteo 295398,731981799</t>
        </r>
      </text>
    </comment>
    <comment ref="AH698" authorId="0" shapeId="0" xr:uid="{00000000-0006-0000-0D00-00000E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Promedio de 1/1-19/11</t>
        </r>
      </text>
    </comment>
    <comment ref="AK698" authorId="0" shapeId="0" xr:uid="{00000000-0006-0000-0D00-00000F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Promedio de 1/1-19/11</t>
        </r>
      </text>
    </comment>
    <comment ref="BR789" authorId="0" shapeId="0" xr:uid="{00000000-0006-0000-0D00-000010000000}">
      <text>
        <r>
          <rPr>
            <b/>
            <sz val="9"/>
            <color indexed="81"/>
            <rFont val="ＭＳ Ｐゴシック"/>
            <charset val="1"/>
          </rPr>
          <t>Kazuhiko Furukawa
PI inicia capturacion de datos de horas operativas de PP003 y PP004</t>
        </r>
      </text>
    </comment>
    <comment ref="CB871" authorId="0" shapeId="0" xr:uid="{00000000-0006-0000-0D00-000011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Estimativo</t>
        </r>
      </text>
    </comment>
    <comment ref="CW871" authorId="0" shapeId="0" xr:uid="{00000000-0006-0000-0D00-000012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Estimativo</t>
        </r>
      </text>
    </comment>
    <comment ref="CB872" authorId="0" shapeId="0" xr:uid="{00000000-0006-0000-0D00-000013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Estimativo</t>
        </r>
      </text>
    </comment>
    <comment ref="CB873" authorId="0" shapeId="0" xr:uid="{00000000-0006-0000-0D00-000014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Estimativo</t>
        </r>
      </text>
    </comment>
    <comment ref="AG891" authorId="0" shapeId="0" xr:uid="{00000000-0006-0000-0D00-000015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Hacia la brea</t>
        </r>
      </text>
    </comment>
    <comment ref="AJ891" authorId="0" shapeId="0" xr:uid="{00000000-0006-0000-0D00-000016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hacia cancha</t>
        </r>
      </text>
    </comment>
    <comment ref="Z892" authorId="0" shapeId="0" xr:uid="{00000000-0006-0000-0D00-000017000000}">
      <text>
        <r>
          <rPr>
            <b/>
            <sz val="14"/>
            <color indexed="81"/>
            <rFont val="ＭＳ Ｐゴシック"/>
          </rPr>
          <t xml:space="preserve">ajustar por informe
metalrugico mensual </t>
        </r>
      </text>
    </comment>
    <comment ref="BF903" authorId="0" shapeId="0" xr:uid="{00000000-0006-0000-0D00-000018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error?
Esta detenida</t>
        </r>
      </text>
    </comment>
    <comment ref="BA917" authorId="0" shapeId="0" xr:uid="{00000000-0006-0000-0D00-000019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sin datos</t>
        </r>
      </text>
    </comment>
    <comment ref="Z922" authorId="0" shapeId="0" xr:uid="{00000000-0006-0000-0D00-00001A000000}">
      <text>
        <r>
          <rPr>
            <b/>
            <sz val="14"/>
            <color indexed="81"/>
            <rFont val="ＭＳ Ｐゴシック"/>
          </rPr>
          <t xml:space="preserve">ajustar por informe
metalrugico mensual </t>
        </r>
      </text>
    </comment>
    <comment ref="AD953" authorId="0" shapeId="0" xr:uid="{00000000-0006-0000-0D00-00001B000000}">
      <text>
        <r>
          <rPr>
            <b/>
            <sz val="9"/>
            <color indexed="81"/>
            <rFont val="ＭＳ Ｐゴシック"/>
            <charset val="1"/>
          </rPr>
          <t xml:space="preserve">ajustado 
</t>
        </r>
      </text>
    </comment>
    <comment ref="T983" authorId="0" shapeId="0" xr:uid="{00000000-0006-0000-0D00-00001C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処理量－精鉱－Descarga Espesadorにしました。</t>
        </r>
      </text>
    </comment>
    <comment ref="W983" authorId="0" shapeId="0" xr:uid="{00000000-0006-0000-0D00-00001D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処理量ー精鉱－Relave a D.Arena
としました。</t>
        </r>
      </text>
    </comment>
    <comment ref="BN995" authorId="0" shapeId="0" xr:uid="{00000000-0006-0000-0D00-00001E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detenida por mantencion</t>
        </r>
      </text>
    </comment>
    <comment ref="V996" authorId="0" shapeId="0" xr:uid="{00000000-0006-0000-0D00-00001F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データ元終えず、月末まで67%固定にしました。</t>
        </r>
      </text>
    </comment>
    <comment ref="AB996" authorId="0" shapeId="0" xr:uid="{00000000-0006-0000-0D00-000020000000}">
      <text>
        <r>
          <rPr>
            <b/>
            <sz val="9"/>
            <color indexed="81"/>
            <rFont val="ＭＳ Ｐゴシック"/>
            <family val="2"/>
          </rPr>
          <t>Autor:</t>
        </r>
        <r>
          <rPr>
            <sz val="9"/>
            <color indexed="81"/>
            <rFont val="ＭＳ Ｐゴシック"/>
            <family val="2"/>
          </rPr>
          <t xml:space="preserve">
Reporte SeptiembreのAL 194参照しました</t>
        </r>
      </text>
    </comment>
    <comment ref="CD1092" authorId="0" shapeId="0" xr:uid="{00000000-0006-0000-0D00-000021000000}">
      <text>
        <r>
          <rPr>
            <b/>
            <sz val="9"/>
            <color indexed="81"/>
            <rFont val="ＭＳ Ｐゴシック"/>
            <charset val="1"/>
          </rPr>
          <t>Autor:</t>
        </r>
        <r>
          <rPr>
            <sz val="9"/>
            <color indexed="81"/>
            <rFont val="ＭＳ Ｐゴシック"/>
            <charset val="1"/>
          </rPr>
          <t xml:space="preserve">
corta electricidad</t>
        </r>
      </text>
    </comment>
    <comment ref="CK1098" authorId="0" shapeId="0" xr:uid="{00000000-0006-0000-0D00-000022000000}">
      <text>
        <r>
          <rPr>
            <b/>
            <sz val="9"/>
            <color indexed="81"/>
            <rFont val="ＭＳ Ｐゴシック"/>
            <charset val="1"/>
          </rPr>
          <t xml:space="preserve">配管修理のため
流量計取り外された。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mobile</author>
    <author>Daniel Bugueño.</author>
    <author>Takeshi Nishi</author>
  </authors>
  <commentList>
    <comment ref="E115" authorId="0" shapeId="0" xr:uid="{00000000-0006-0000-0E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操業条件変更につき
（PlanB稼働開始）
確認中
 ⇒3/2の値19を使用</t>
        </r>
      </text>
    </comment>
    <comment ref="E116" authorId="0" shapeId="0" xr:uid="{00000000-0006-0000-0E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操業条件変更につき
（PlanB稼働開始）
確認中
 ⇒3/2の値19を使用</t>
        </r>
      </text>
    </comment>
    <comment ref="E117" authorId="0" shapeId="0" xr:uid="{00000000-0006-0000-0E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操業条件変更につき
（PlanB稼働開始）
確認中
 ⇒3/2の値19を使用</t>
        </r>
      </text>
    </comment>
    <comment ref="E118" authorId="0" shapeId="0" xr:uid="{00000000-0006-0000-0E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操業条件変更につき
（PlanB稼働開始）
確認中
 ⇒3/2の値19を使用</t>
        </r>
      </text>
    </comment>
    <comment ref="E119" authorId="0" shapeId="0" xr:uid="{00000000-0006-0000-0E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操業条件変更につき
（PlanB稼働開始）
確認中
 ⇒3/2の値19を使用</t>
        </r>
      </text>
    </comment>
    <comment ref="E120" authorId="0" shapeId="0" xr:uid="{00000000-0006-0000-0E00-000006000000}">
      <text>
        <r>
          <rPr>
            <b/>
            <sz val="9"/>
            <color indexed="81"/>
            <rFont val="ＭＳ Ｐゴシック"/>
            <family val="3"/>
            <charset val="128"/>
          </rPr>
          <t xml:space="preserve">planB排出口位置変更工事完了済み
</t>
        </r>
      </text>
    </comment>
    <comment ref="E253" authorId="1" shapeId="0" xr:uid="{00000000-0006-0000-0E00-000007000000}">
      <text>
        <r>
          <rPr>
            <b/>
            <sz val="9"/>
            <color indexed="81"/>
            <rFont val="Tahoma"/>
            <family val="2"/>
          </rPr>
          <t>Daniel Bugueño.:</t>
        </r>
        <r>
          <rPr>
            <sz val="9"/>
            <color indexed="81"/>
            <rFont val="Tahoma"/>
            <family val="2"/>
          </rPr>
          <t xml:space="preserve">
Sin control por frente mal tiempo.</t>
        </r>
      </text>
    </comment>
    <comment ref="E254" authorId="1" shapeId="0" xr:uid="{00000000-0006-0000-0E00-000008000000}">
      <text>
        <r>
          <rPr>
            <b/>
            <sz val="9"/>
            <color indexed="81"/>
            <rFont val="Tahoma"/>
            <family val="2"/>
          </rPr>
          <t>Daniel Bugueño.:</t>
        </r>
        <r>
          <rPr>
            <sz val="9"/>
            <color indexed="81"/>
            <rFont val="Tahoma"/>
            <family val="2"/>
          </rPr>
          <t xml:space="preserve">
Sin control por frente mal tiempo.</t>
        </r>
      </text>
    </comment>
    <comment ref="E280" authorId="1" shapeId="0" xr:uid="{00000000-0006-0000-0E00-000009000000}">
      <text>
        <r>
          <rPr>
            <b/>
            <sz val="9"/>
            <color indexed="81"/>
            <rFont val="Tahoma"/>
            <family val="2"/>
          </rPr>
          <t>Daniel Bugueño.:</t>
        </r>
        <r>
          <rPr>
            <sz val="9"/>
            <color indexed="81"/>
            <rFont val="Tahoma"/>
            <family val="2"/>
          </rPr>
          <t xml:space="preserve">
Estimado sin control por frente mal tiempo.</t>
        </r>
      </text>
    </comment>
    <comment ref="E734" authorId="2" shapeId="0" xr:uid="{00000000-0006-0000-0E00-00000A000000}">
      <text>
        <r>
          <rPr>
            <b/>
            <sz val="9"/>
            <color indexed="81"/>
            <rFont val="ＭＳ Ｐゴシック"/>
            <charset val="1"/>
          </rPr>
          <t xml:space="preserve">暫定値。
(測定者の目盛り読み違いの可能性が高いので修正した)
</t>
        </r>
      </text>
    </comment>
    <comment ref="E922" authorId="2" shapeId="0" xr:uid="{00000000-0006-0000-0E00-00000B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3" authorId="2" shapeId="0" xr:uid="{00000000-0006-0000-0E00-00000C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4" authorId="2" shapeId="0" xr:uid="{00000000-0006-0000-0E00-00000D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5" authorId="2" shapeId="0" xr:uid="{00000000-0006-0000-0E00-00000E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6" authorId="2" shapeId="0" xr:uid="{00000000-0006-0000-0E00-00000F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7" authorId="2" shapeId="0" xr:uid="{00000000-0006-0000-0E00-000010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8" authorId="2" shapeId="0" xr:uid="{00000000-0006-0000-0E00-000011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29" authorId="2" shapeId="0" xr:uid="{00000000-0006-0000-0E00-000012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30" authorId="2" shapeId="0" xr:uid="{00000000-0006-0000-0E00-000013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31" authorId="2" shapeId="0" xr:uid="{00000000-0006-0000-0E00-000014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32" authorId="2" shapeId="0" xr:uid="{00000000-0006-0000-0E00-000015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33" authorId="2" shapeId="0" xr:uid="{00000000-0006-0000-0E00-000016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  <comment ref="E934" authorId="2" shapeId="0" xr:uid="{00000000-0006-0000-0E00-000017000000}">
      <text>
        <r>
          <rPr>
            <b/>
            <sz val="9"/>
            <color indexed="81"/>
            <rFont val="ＭＳ Ｐゴシック"/>
            <charset val="1"/>
          </rPr>
          <t>Takeshi Nishi:</t>
        </r>
        <r>
          <rPr>
            <sz val="9"/>
            <color indexed="81"/>
            <rFont val="ＭＳ Ｐゴシック"/>
            <charset val="1"/>
          </rPr>
          <t xml:space="preserve">
降雪のためデータなし</t>
        </r>
      </text>
    </comment>
  </commentList>
</comments>
</file>

<file path=xl/sharedStrings.xml><?xml version="1.0" encoding="utf-8"?>
<sst xmlns="http://schemas.openxmlformats.org/spreadsheetml/2006/main" count="1097" uniqueCount="443">
  <si>
    <t>fecha</t>
  </si>
  <si>
    <t>Agua Laguna
(m3)</t>
  </si>
  <si>
    <t xml:space="preserve">Balance de Agua Global RA </t>
  </si>
  <si>
    <t>Entrada</t>
  </si>
  <si>
    <t>Salida</t>
  </si>
  <si>
    <t>Fecha</t>
  </si>
  <si>
    <t>Cajon 24</t>
  </si>
  <si>
    <t>Recirculacion de linea SAR</t>
  </si>
  <si>
    <t>Balsas</t>
  </si>
  <si>
    <t>Plan B</t>
  </si>
  <si>
    <t>Infitración</t>
  </si>
  <si>
    <t>Evaporación</t>
  </si>
  <si>
    <t>Variacion Cubeta</t>
  </si>
  <si>
    <t>Balance</t>
  </si>
  <si>
    <t>m^3/dia</t>
  </si>
  <si>
    <t>m3</t>
  </si>
  <si>
    <t>l/s</t>
  </si>
  <si>
    <t>cajon 24</t>
  </si>
  <si>
    <t>recirculación línea SAR</t>
  </si>
  <si>
    <t>Entradas agua</t>
  </si>
  <si>
    <t>Salidas Agua</t>
  </si>
  <si>
    <t>balance</t>
  </si>
  <si>
    <t>laguna terorica según balance</t>
  </si>
  <si>
    <t>total bombeo</t>
  </si>
  <si>
    <t>Relaves</t>
  </si>
  <si>
    <t>Diaria</t>
  </si>
  <si>
    <t>Mensual</t>
  </si>
  <si>
    <t>Mineal
Prosesado</t>
  </si>
  <si>
    <t>Conc Cu Producido</t>
  </si>
  <si>
    <t>Conc Mo
Producido</t>
  </si>
  <si>
    <t>Descarga de 
Espesador
(produccion de lamas)</t>
  </si>
  <si>
    <t>Arenas
Cicloneada
(produccion de arena)</t>
  </si>
  <si>
    <t>Relave
a
D.Lama</t>
  </si>
  <si>
    <t>Relave
a
D.Arena</t>
  </si>
  <si>
    <t>BH 1
Total</t>
  </si>
  <si>
    <t>BH 1
Turno A</t>
  </si>
  <si>
    <t>BH 1
Turno B</t>
  </si>
  <si>
    <t>BH 2</t>
  </si>
  <si>
    <t>BH 2
Turno A</t>
  </si>
  <si>
    <t>BH 2
Turno B</t>
  </si>
  <si>
    <t>Arenas
a
D. Brea</t>
  </si>
  <si>
    <t>Arenas
a
D. Arena</t>
  </si>
  <si>
    <t>Relave
a
Tatsuya</t>
  </si>
  <si>
    <t>Tasa 
Evaporacion</t>
  </si>
  <si>
    <t>EB3
--&gt;
EB4</t>
  </si>
  <si>
    <t>WP-01
--&gt;
EB4</t>
  </si>
  <si>
    <t>POB-08B
--&gt;
EB4</t>
  </si>
  <si>
    <t>POB-07A
--&gt;
EB4</t>
  </si>
  <si>
    <t>PBB-01
--&gt;
EB4</t>
  </si>
  <si>
    <t>BRW-01
--&gt;
EB4</t>
  </si>
  <si>
    <t>BRW-02
--&gt;
EB4</t>
  </si>
  <si>
    <t xml:space="preserve">ZCF
--&gt;
</t>
  </si>
  <si>
    <t>Sentina 1
--&gt;
EB4</t>
  </si>
  <si>
    <t>Plan B
--&gt;
EB4)</t>
  </si>
  <si>
    <t>Nuevos Pozos
PRLB1
--&gt;
EB4)</t>
  </si>
  <si>
    <t>Nuevos Pozos
PRLB4
(Ex PRLB2)
--&gt;
EB4)</t>
  </si>
  <si>
    <t>Nuevos Pozos
PRLB6
(Ex PRLB3)
--&gt;
EB4)</t>
  </si>
  <si>
    <t>Nuevos Pozos
PRLB2
(Ex PRLB4)
--&gt;
EB4)</t>
  </si>
  <si>
    <t>Nuevos Pozos
(PRLB5)
--&gt;
EB4)</t>
  </si>
  <si>
    <t>Nuevos Pozos
PRLB3
(Ex PRLB6)
--&gt;
EB4)</t>
  </si>
  <si>
    <t>Nuevos Pozos
(PRLB7)
--&gt;
EB4)</t>
  </si>
  <si>
    <t>Nuevos Pozos
(PRLB8)
--&gt;
EB4)</t>
  </si>
  <si>
    <t>Nuevos Pozos
(PRLB9)
--&gt;
EB4)</t>
  </si>
  <si>
    <t>Nuevos Pozos
(PRLB10)
--&gt;
EB4)</t>
  </si>
  <si>
    <t>Nuevos Pozos
(PRLB11)
--&gt;
EB4)</t>
  </si>
  <si>
    <t>Nuevos Pozos
(PRLB12)
--&gt;
EB4)</t>
  </si>
  <si>
    <t>Nuevos Pozos
(PRLB13)
--&gt;
EB4)</t>
  </si>
  <si>
    <t>Nuevos Pozos
(PRLB14)
--&gt;
EB4)</t>
  </si>
  <si>
    <t>Nivel
EB4</t>
  </si>
  <si>
    <t>EB4
--&gt;
EB5</t>
  </si>
  <si>
    <t>EB6
--&gt;
PAF</t>
  </si>
  <si>
    <t>PAF
--&gt;
1000-TK-004</t>
  </si>
  <si>
    <t>PAF
--&gt;
2100-TK-001</t>
  </si>
  <si>
    <t>PAF
--&gt;
Contra
Incendio Planta</t>
  </si>
  <si>
    <t>PAF
--&gt;
TK12 / P.refino / Planta Concentradora y Moly</t>
  </si>
  <si>
    <t>PAF
--&gt;
TK12</t>
  </si>
  <si>
    <t>PAF
--&gt;
P.Refino</t>
  </si>
  <si>
    <t>PAF
--&gt;
Planta Concentradora y Moly</t>
  </si>
  <si>
    <t>PAF
--&gt;
PAR
(via Moly)</t>
  </si>
  <si>
    <t>PAF
--&gt;
Humectacion
(INDAK)</t>
  </si>
  <si>
    <t>PAF
Nivel</t>
  </si>
  <si>
    <t>Aforador</t>
  </si>
  <si>
    <t>Sentina 1
--&gt;
Sentina 2 / EB4</t>
  </si>
  <si>
    <t xml:space="preserve">Sentina 1
</t>
  </si>
  <si>
    <t>Sentina 2
--&gt;
Sentina 3</t>
  </si>
  <si>
    <t>Sentina 3
--&gt;
Booster 2</t>
  </si>
  <si>
    <t>Reimp. 1 
--&gt;
Reimp. 2</t>
  </si>
  <si>
    <t>Reimp 2 
--&gt;
Booster 2</t>
  </si>
  <si>
    <t>Booster 2
--&gt;
Booster 3</t>
  </si>
  <si>
    <t>Booster 3
--&gt;
PAR</t>
  </si>
  <si>
    <t>Estacion Intermedia
--&gt;
PAR</t>
  </si>
  <si>
    <t>Evaporacion 
Espesador</t>
  </si>
  <si>
    <t>Agua de Tunnel</t>
  </si>
  <si>
    <t>DROP BOX0
--&gt;
PAR</t>
  </si>
  <si>
    <t>Piscina A.R.</t>
  </si>
  <si>
    <t>CRW-01
--&gt;
Sentina</t>
  </si>
  <si>
    <t>PBC-02
--&gt;
Sentina</t>
  </si>
  <si>
    <t>PBC-06
--&gt;
Sentina</t>
  </si>
  <si>
    <t>CRW-02
--&gt;
Sentina</t>
  </si>
  <si>
    <t>PBC-08
--&gt;
Sentina</t>
  </si>
  <si>
    <t>ZCF
--&gt;
Sentina</t>
  </si>
  <si>
    <t>Aforador
--&gt;
Sentina</t>
  </si>
  <si>
    <t>Sentina
--&gt;
Intermedia</t>
  </si>
  <si>
    <t>hora 
 efectiva</t>
  </si>
  <si>
    <t>[T seco/dia]</t>
  </si>
  <si>
    <t>Gravedad
Especifico</t>
  </si>
  <si>
    <t>[% Humed]</t>
  </si>
  <si>
    <t>Relave
[t seco/dia]</t>
  </si>
  <si>
    <t>Agus
[m3/d]</t>
  </si>
  <si>
    <t>[%Solid]</t>
  </si>
  <si>
    <t>Arenas
[t seco/dia]</t>
  </si>
  <si>
    <t>[T seco/mes]</t>
  </si>
  <si>
    <t>Ajuste</t>
  </si>
  <si>
    <t>horas depositacion
efectiva</t>
  </si>
  <si>
    <t>[Numero]</t>
  </si>
  <si>
    <t>[mm/dia]</t>
  </si>
  <si>
    <t>[m3]</t>
  </si>
  <si>
    <t>%</t>
  </si>
  <si>
    <t>[Hrs Op. Camion]</t>
  </si>
  <si>
    <t>[%]</t>
  </si>
  <si>
    <t>[l/s]</t>
  </si>
  <si>
    <t>[l/s/Unit]</t>
  </si>
  <si>
    <t>Datos de Origen</t>
  </si>
  <si>
    <t>Reporte_Dia_Global</t>
  </si>
  <si>
    <t>Oficial</t>
  </si>
  <si>
    <t>Ajustado</t>
  </si>
  <si>
    <t>*reporte turno</t>
  </si>
  <si>
    <t>固定</t>
  </si>
  <si>
    <t>Planilla datos Relaves y Agua **-** al **-**</t>
  </si>
  <si>
    <t>Grafico Relave y Agua</t>
  </si>
  <si>
    <t>Totalizadores Pozos</t>
  </si>
  <si>
    <t>Calculo</t>
  </si>
  <si>
    <t>Reporte turno</t>
  </si>
  <si>
    <t xml:space="preserve">agua dropbox
</t>
  </si>
  <si>
    <t>TAG</t>
  </si>
  <si>
    <t>cajon24</t>
  </si>
  <si>
    <t>Root.PRUEBAS DCS.PRUEBA.POZOS REMEDIACION.6650FQI66101.PV.Value:Value</t>
  </si>
  <si>
    <t>Root.PRUEBAS DCS.PRUEBA.POZOS REMEDIACION.6650FQI66102.PV.Value:Value</t>
  </si>
  <si>
    <t>Root.PRUEBAS DCS.PRUEBA.POZOS REMEDIACION.6650FQI66103.PV.Value:Value</t>
  </si>
  <si>
    <t>Root.PRUEBAS DCS.PRUEBA.POZOS REMEDIACION.6650FQI66104.PV.Value:Value</t>
  </si>
  <si>
    <t>Root.PRUEBAS DCS.PRUEBA.POZOS REMEDIACION.6650FQI66105.PV.Value:Value</t>
  </si>
  <si>
    <t>Root.RELAVESARCADIS.6650FI66441.SUM.Value:Value</t>
  </si>
  <si>
    <t>FIT-91864</t>
  </si>
  <si>
    <t>FIT-90948</t>
  </si>
  <si>
    <t>Root.RELAVESARCADIS.6650FI66541.SUM.Value:Value</t>
  </si>
  <si>
    <t>Root.RELAVESARCADIS.6650FI66941.SUM.Value:Value</t>
  </si>
  <si>
    <t>Root.RELAVESARCADIS.9400FQI90964.PV.Value:Value</t>
  </si>
  <si>
    <t>Root.RELAVES.9400FQI90959.PV.Value:Value</t>
  </si>
  <si>
    <t>Root.RELAVES.9400LI90951A.PV.Value:Value</t>
  </si>
  <si>
    <t/>
  </si>
  <si>
    <t>Sentina 1--&gt; Sentina 2</t>
  </si>
  <si>
    <t>Sentin 2--&gt; Sentina 3</t>
  </si>
  <si>
    <t>Sentina 3 --&gt; Booster 2</t>
  </si>
  <si>
    <t>lamas a la brea</t>
  </si>
  <si>
    <t>t</t>
  </si>
  <si>
    <t>arenas a la brea</t>
  </si>
  <si>
    <t>humedad saturación inicial</t>
  </si>
  <si>
    <t>e</t>
  </si>
  <si>
    <t>Gs</t>
  </si>
  <si>
    <t>Yd</t>
  </si>
  <si>
    <t>Yw</t>
  </si>
  <si>
    <t>Wsat</t>
  </si>
  <si>
    <t>w</t>
  </si>
  <si>
    <t>agua retenida arenas</t>
  </si>
  <si>
    <t>total retenido</t>
  </si>
  <si>
    <t>agua retenida lamas</t>
  </si>
  <si>
    <t>% playas</t>
  </si>
  <si>
    <t>total relaves a la brea</t>
  </si>
  <si>
    <t>total salidas</t>
  </si>
  <si>
    <t>Cp</t>
  </si>
  <si>
    <t>diferencia agua que ingresa de otras fuentes</t>
  </si>
  <si>
    <t>pérdidas</t>
  </si>
  <si>
    <t>balance 2</t>
  </si>
  <si>
    <t>total salidas acl</t>
  </si>
  <si>
    <t>laguna según modelo</t>
  </si>
  <si>
    <t>bombeo</t>
  </si>
  <si>
    <t>Proyeccion Diseño  2019-2037</t>
  </si>
  <si>
    <t>densidad</t>
  </si>
  <si>
    <t>AÑO</t>
  </si>
  <si>
    <t>relave total parcial concentradora
LOM 2018</t>
  </si>
  <si>
    <t xml:space="preserve">relave total acumulado </t>
  </si>
  <si>
    <t xml:space="preserve">lamas </t>
  </si>
  <si>
    <t>Total depositado en la brea</t>
  </si>
  <si>
    <t>densidad relaves en la brea</t>
  </si>
  <si>
    <t>volumen en la brea</t>
  </si>
  <si>
    <t>RLA
% Lamas</t>
  </si>
  <si>
    <t>Arenas proyectadas</t>
  </si>
  <si>
    <t>ton</t>
  </si>
  <si>
    <t>t/m3</t>
  </si>
  <si>
    <t>entradas agua balance old</t>
  </si>
  <si>
    <t xml:space="preserve">entradas lamas </t>
  </si>
  <si>
    <t>entradas totales</t>
  </si>
  <si>
    <t>entrada de agua adicional</t>
  </si>
  <si>
    <t>evap</t>
  </si>
  <si>
    <t>retencion</t>
  </si>
  <si>
    <t>infiltracion</t>
  </si>
  <si>
    <t>ING Básica La Brea</t>
  </si>
  <si>
    <t>ktpd</t>
  </si>
  <si>
    <t>tpd</t>
  </si>
  <si>
    <t>m3/dia</t>
  </si>
  <si>
    <t>Aforador (promedio mensual)</t>
  </si>
  <si>
    <t>Q AF La Brea</t>
  </si>
  <si>
    <t>Unidad</t>
  </si>
  <si>
    <t>L/s</t>
  </si>
  <si>
    <t>agua clara</t>
  </si>
  <si>
    <t>Volumen Laguna Agua Clara m3</t>
  </si>
  <si>
    <t>operaciones</t>
  </si>
  <si>
    <t>takeshi</t>
  </si>
  <si>
    <t>Cotas Descargas</t>
  </si>
  <si>
    <t>MURO</t>
  </si>
  <si>
    <t>Volumen Descargas</t>
  </si>
  <si>
    <t>% Distribución Descargas</t>
  </si>
  <si>
    <t>Largo Playas</t>
  </si>
  <si>
    <t>Stage</t>
  </si>
  <si>
    <t>Año</t>
  </si>
  <si>
    <t>Area</t>
  </si>
  <si>
    <t>Vol PM</t>
  </si>
  <si>
    <t>Volume TMS</t>
  </si>
  <si>
    <t>Z Pond</t>
  </si>
  <si>
    <t>Z-D1</t>
  </si>
  <si>
    <t>Z-D1b</t>
  </si>
  <si>
    <t>Z-D2</t>
  </si>
  <si>
    <t>Z-D2b</t>
  </si>
  <si>
    <t>Z-D3</t>
  </si>
  <si>
    <t>Z-D4</t>
  </si>
  <si>
    <t>A-D1</t>
  </si>
  <si>
    <t>A-D1b</t>
  </si>
  <si>
    <t>A-D2</t>
  </si>
  <si>
    <t>A-D2b</t>
  </si>
  <si>
    <t>A-D3</t>
  </si>
  <si>
    <t>A-D4</t>
  </si>
  <si>
    <t>revancha</t>
  </si>
  <si>
    <t>cota muro</t>
  </si>
  <si>
    <t>etapa equivalente</t>
  </si>
  <si>
    <t>V-D1</t>
  </si>
  <si>
    <t>V-D1b</t>
  </si>
  <si>
    <t>V-D2</t>
  </si>
  <si>
    <t>V-D2b</t>
  </si>
  <si>
    <t>V-D3</t>
  </si>
  <si>
    <t>V-D4</t>
  </si>
  <si>
    <t>P-D1</t>
  </si>
  <si>
    <t>P-D2</t>
  </si>
  <si>
    <t>P-D3</t>
  </si>
  <si>
    <t>P-D4</t>
  </si>
  <si>
    <t>L-D1</t>
  </si>
  <si>
    <t>L-D2</t>
  </si>
  <si>
    <t>L-D3</t>
  </si>
  <si>
    <t>L-D4</t>
  </si>
  <si>
    <t>Etapa 7</t>
  </si>
  <si>
    <t>Etapa 8</t>
  </si>
  <si>
    <t>Etapa 9</t>
  </si>
  <si>
    <t>Etapa 10</t>
  </si>
  <si>
    <t>-</t>
  </si>
  <si>
    <t>Etapa 11</t>
  </si>
  <si>
    <t>Etapa 13</t>
  </si>
  <si>
    <t>Etapa 15</t>
  </si>
  <si>
    <t>Etapa 17</t>
  </si>
  <si>
    <t>Producción [tph]</t>
  </si>
  <si>
    <t>Producción [ktpd]</t>
  </si>
  <si>
    <t>Gs=</t>
  </si>
  <si>
    <t>Cv</t>
  </si>
  <si>
    <t>Q [m3/h]</t>
  </si>
  <si>
    <t>Caudal por descarga [m3/s]</t>
  </si>
  <si>
    <t>Ancho descarga [m]</t>
  </si>
  <si>
    <t>Área Playas [m2]</t>
  </si>
  <si>
    <t>Total</t>
  </si>
  <si>
    <t>cota max relave</t>
  </si>
  <si>
    <t>% playa</t>
  </si>
  <si>
    <t>área</t>
  </si>
  <si>
    <t>area playa activa</t>
  </si>
  <si>
    <t>tasa evaporación</t>
  </si>
  <si>
    <t>áre playa activa</t>
  </si>
  <si>
    <t>evap mm/dia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</si>
  <si>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</si>
  <si>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</si>
  <si>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</si>
  <si>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</si>
  <si>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</si>
  <si>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</si>
  <si>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</si>
  <si>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</si>
  <si>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</si>
  <si>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</si>
  <si>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</si>
  <si>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</si>
  <si>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factor emvalse</t>
  </si>
  <si>
    <t>factor playa</t>
  </si>
  <si>
    <t>% playas retención</t>
  </si>
  <si>
    <t>inf totales (aforos+agua sin recuperar)
% perdidas</t>
  </si>
  <si>
    <t>infiltracion aforador</t>
  </si>
  <si>
    <t>aforos</t>
  </si>
  <si>
    <t>total</t>
  </si>
  <si>
    <t>área laguna</t>
  </si>
  <si>
    <t>Evaporación playa</t>
  </si>
  <si>
    <t>Evap laguna</t>
  </si>
  <si>
    <t>Total evaporación</t>
  </si>
  <si>
    <t>vol lag</t>
  </si>
  <si>
    <t>area lag</t>
  </si>
  <si>
    <t>entrada agua totales</t>
  </si>
  <si>
    <t>área bubeta  balance agua global</t>
  </si>
  <si>
    <t>entrada según Cp Lamas brea</t>
  </si>
  <si>
    <t>laguna real</t>
  </si>
  <si>
    <t>ton total</t>
  </si>
  <si>
    <t>producción relaves</t>
  </si>
  <si>
    <t>toenaje total acumulado</t>
  </si>
  <si>
    <t>Mes</t>
  </si>
  <si>
    <t>Evap [mm/día]</t>
  </si>
  <si>
    <t>promedio</t>
  </si>
  <si>
    <t>Lamas  a La Brea</t>
  </si>
  <si>
    <t>Entradas totales</t>
  </si>
  <si>
    <t>agua retenida en lamas</t>
  </si>
  <si>
    <t>infiltraciones</t>
  </si>
  <si>
    <t>Total salidas</t>
  </si>
  <si>
    <t>Infiltracion (L/s)</t>
  </si>
  <si>
    <t>Drenes (L/s)</t>
  </si>
  <si>
    <t xml:space="preserve">  PERIOD        </t>
  </si>
  <si>
    <t>FECHA</t>
  </si>
  <si>
    <t>Calibracion-2016</t>
  </si>
  <si>
    <t>Calibracion-2018</t>
  </si>
  <si>
    <t>Calibracion-2018*</t>
  </si>
  <si>
    <t>*: aun en proceso de mejora</t>
  </si>
  <si>
    <t>inf promedio</t>
  </si>
  <si>
    <t>ok</t>
  </si>
  <si>
    <t>Caso Base</t>
  </si>
  <si>
    <t>Caso 100</t>
  </si>
  <si>
    <t>Caso 150</t>
  </si>
  <si>
    <t>Caso200</t>
  </si>
  <si>
    <t>Caso250</t>
  </si>
  <si>
    <t>Caso 300</t>
  </si>
  <si>
    <t>vol</t>
  </si>
  <si>
    <t>|</t>
  </si>
  <si>
    <t>agua operacional</t>
  </si>
  <si>
    <t>Entradas</t>
  </si>
  <si>
    <t>Pérdidas</t>
  </si>
  <si>
    <t>Bombeo</t>
  </si>
  <si>
    <t>Laguna</t>
  </si>
  <si>
    <t>densidad in</t>
  </si>
  <si>
    <t>indice vacios</t>
  </si>
  <si>
    <t>pérdida por retención</t>
  </si>
  <si>
    <t>humedad sat</t>
  </si>
  <si>
    <t>Sensibilización densidad inicial e=1,9</t>
  </si>
  <si>
    <t>espesor capa</t>
  </si>
  <si>
    <t>Prof (m)</t>
  </si>
  <si>
    <t>espesor
(m)</t>
  </si>
  <si>
    <t>profundidad media
(m)</t>
  </si>
  <si>
    <t>Desde</t>
  </si>
  <si>
    <t>Hasta</t>
  </si>
  <si>
    <t>GS</t>
  </si>
  <si>
    <r>
      <t>γ</t>
    </r>
    <r>
      <rPr>
        <vertAlign val="subscript"/>
        <sz val="12.65"/>
        <color theme="0"/>
        <rFont val="Calibri"/>
        <family val="2"/>
      </rPr>
      <t>d</t>
    </r>
    <r>
      <rPr>
        <sz val="12.65"/>
        <color theme="0"/>
        <rFont val="Calibri"/>
        <family val="2"/>
      </rPr>
      <t xml:space="preserve">
(t/m</t>
    </r>
    <r>
      <rPr>
        <vertAlign val="superscript"/>
        <sz val="12.65"/>
        <color theme="0"/>
        <rFont val="Calibri"/>
        <family val="2"/>
      </rPr>
      <t>3</t>
    </r>
    <r>
      <rPr>
        <sz val="12.65"/>
        <color theme="0"/>
        <rFont val="Calibri"/>
        <family val="2"/>
      </rPr>
      <t>)</t>
    </r>
  </si>
  <si>
    <r>
      <t>γ</t>
    </r>
    <r>
      <rPr>
        <vertAlign val="subscript"/>
        <sz val="12.65"/>
        <color theme="0"/>
        <rFont val="Calibri"/>
        <family val="2"/>
      </rPr>
      <t>sat</t>
    </r>
    <r>
      <rPr>
        <sz val="12.65"/>
        <color theme="0"/>
        <rFont val="Calibri"/>
        <family val="2"/>
      </rPr>
      <t xml:space="preserve">
(t/m</t>
    </r>
    <r>
      <rPr>
        <vertAlign val="superscript"/>
        <sz val="12.65"/>
        <color theme="0"/>
        <rFont val="Calibri"/>
        <family val="2"/>
      </rPr>
      <t>3</t>
    </r>
    <r>
      <rPr>
        <sz val="12.65"/>
        <color theme="0"/>
        <rFont val="Calibri"/>
        <family val="2"/>
      </rPr>
      <t>)</t>
    </r>
  </si>
  <si>
    <r>
      <t>σ</t>
    </r>
    <r>
      <rPr>
        <vertAlign val="subscript"/>
        <sz val="11"/>
        <color theme="0"/>
        <rFont val="Calibri"/>
        <family val="2"/>
      </rPr>
      <t>v</t>
    </r>
    <r>
      <rPr>
        <sz val="11"/>
        <color theme="0"/>
        <rFont val="Calibri"/>
        <family val="2"/>
      </rPr>
      <t>`_fin del lente
(t/m2)</t>
    </r>
  </si>
  <si>
    <r>
      <t>σ</t>
    </r>
    <r>
      <rPr>
        <vertAlign val="subscript"/>
        <sz val="11"/>
        <color theme="0"/>
        <rFont val="Calibri"/>
        <family val="2"/>
      </rPr>
      <t>v</t>
    </r>
    <r>
      <rPr>
        <sz val="11"/>
        <color theme="0"/>
        <rFont val="Calibri"/>
        <family val="2"/>
      </rPr>
      <t>`_acumulado
(t/m2)</t>
    </r>
  </si>
  <si>
    <t>Promedio</t>
  </si>
  <si>
    <t>Máximo</t>
  </si>
  <si>
    <t>Mínimo</t>
  </si>
  <si>
    <t>razón de pérdidas</t>
  </si>
  <si>
    <t>Salidas</t>
  </si>
  <si>
    <t>Aguas naturales/operacionales</t>
  </si>
  <si>
    <t>Agua en Relaves</t>
  </si>
  <si>
    <t>Densidad seca inicial</t>
  </si>
  <si>
    <t>índice de vacíos</t>
  </si>
  <si>
    <t>humedad de saturación inicial</t>
  </si>
  <si>
    <t>Caso Mínimo</t>
  </si>
  <si>
    <t>Caso Máximo</t>
  </si>
  <si>
    <t>Volumen laguna</t>
  </si>
  <si>
    <t>máximo</t>
  </si>
  <si>
    <t>mínimo</t>
  </si>
  <si>
    <t>e=1,9</t>
  </si>
  <si>
    <t>e=1,14</t>
  </si>
  <si>
    <t>e=1,28</t>
  </si>
  <si>
    <t xml:space="preserve">evaporación </t>
  </si>
  <si>
    <t>Recirculación (bombeo)</t>
  </si>
  <si>
    <t>Recuperación</t>
  </si>
  <si>
    <t>recuperación</t>
  </si>
  <si>
    <t>Relaves a Ciclones</t>
  </si>
  <si>
    <t>N°</t>
  </si>
  <si>
    <t>Identificación</t>
  </si>
  <si>
    <t>Grupo</t>
  </si>
  <si>
    <t>Caudal [l/s]</t>
  </si>
  <si>
    <t xml:space="preserve">Promedio </t>
  </si>
  <si>
    <t xml:space="preserve">Máximo </t>
  </si>
  <si>
    <t>Agua que ingresa con los relaves depositados a cubeta</t>
  </si>
  <si>
    <t>Agua que ingresa con  lamas depositadas a cubeta</t>
  </si>
  <si>
    <t>Agua que ingresa en las arenas depositadas</t>
  </si>
  <si>
    <t>Agua que ingresa por precipitación directa en cubeta</t>
  </si>
  <si>
    <t>Agua que ingresa por precipitación en muro</t>
  </si>
  <si>
    <t>Agua que ingresa por precipitación en áreas aportantes al  tranque</t>
  </si>
  <si>
    <t>Pérdidas por retención de agua en el relave y lamas depositadas</t>
  </si>
  <si>
    <t>Pérdida</t>
  </si>
  <si>
    <t>Pérdidas por retención en el muro de arenas</t>
  </si>
  <si>
    <t>Pérdidas por evaporación desde la superficies húmedas</t>
  </si>
  <si>
    <t>Pérdidas por evaporación desde la superficie de la laguna</t>
  </si>
  <si>
    <t>Pérdidas por evaporación desde muro</t>
  </si>
  <si>
    <t>Pérdidas por resaturación de los relaves y lamas depositadas</t>
  </si>
  <si>
    <t>Razón de pérdidas</t>
  </si>
  <si>
    <t>Recuperación total del sistema</t>
  </si>
  <si>
    <t>Razón de Recuperación</t>
  </si>
  <si>
    <t>Recuperación total desde drenes (Estación Dren)</t>
  </si>
  <si>
    <t>Recuperación desde laguna:  (13)-(15)</t>
  </si>
  <si>
    <t xml:space="preserve">Agua Dilución </t>
  </si>
  <si>
    <t>Agua disponible para procesos : (16)-(17)</t>
  </si>
  <si>
    <t>Volúmen de Control Balance de Aguas</t>
  </si>
  <si>
    <t>Sensibilización densidad inicial Caso Base d=1,14 m3/t</t>
  </si>
  <si>
    <t>Salidas totales sistema</t>
  </si>
  <si>
    <t>Pérdidas totales sistema</t>
  </si>
  <si>
    <t>Retención en Lamas</t>
  </si>
  <si>
    <t>Infiltración</t>
  </si>
  <si>
    <t xml:space="preserve">TOTAL </t>
  </si>
  <si>
    <t>Variable</t>
  </si>
  <si>
    <t>Caudal medio [l/s]</t>
  </si>
  <si>
    <t>1) Pozo del Valle (except para Cachimba)</t>
  </si>
  <si>
    <t>2) Cachimba (Baño, Floculante, Cal)</t>
  </si>
  <si>
    <t>3) T.L.</t>
  </si>
  <si>
    <t>4) D.B.0</t>
  </si>
  <si>
    <t>1) Aforador Brea</t>
  </si>
  <si>
    <t>2) ZCF Brea</t>
  </si>
  <si>
    <t>3) P.R. Brea</t>
  </si>
  <si>
    <t>4) Aforador Tambo</t>
  </si>
  <si>
    <t>5) ZCF Tambo</t>
  </si>
  <si>
    <t>6) PR. Tambo</t>
  </si>
  <si>
    <t>7) Plan B</t>
  </si>
  <si>
    <t>8) Nuevos Pozos</t>
  </si>
  <si>
    <t>9) Balsa</t>
  </si>
  <si>
    <t xml:space="preserve">Por último el valor asumido de acuerdo a la estadística historia, es el consumo de agua fresca, el cual se obtuvo del balance de agua y fue asociado al nivel de procesamiento de mineral de la planta concentradora durante el año 2017.
</t>
  </si>
  <si>
    <t>agua fresca estimada
[m3/dia]</t>
  </si>
  <si>
    <t>Mineral Procresado</t>
  </si>
  <si>
    <t>[ts]</t>
  </si>
  <si>
    <t>A. Fresca</t>
  </si>
  <si>
    <t>Sub Total</t>
  </si>
  <si>
    <t>A. Recup</t>
  </si>
  <si>
    <t>10) Espesador</t>
  </si>
  <si>
    <t>Agua Consumida en La Planta Total</t>
  </si>
  <si>
    <t>entrada de agua adicional 93 l/s</t>
  </si>
  <si>
    <t>adicional total</t>
  </si>
  <si>
    <t>Cp modif</t>
  </si>
  <si>
    <t>Cp'</t>
  </si>
  <si>
    <t>vol laguna'</t>
  </si>
  <si>
    <t>vol laguna balance</t>
  </si>
  <si>
    <t>vol lag real</t>
  </si>
  <si>
    <t>Balance Original</t>
  </si>
  <si>
    <t>Balance Sensibilización</t>
  </si>
  <si>
    <t>Diferencia</t>
  </si>
  <si>
    <t>Cp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</si>
</sst>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 * #,##0_ ;_ * \-#,##0_ ;_ * &quot;-&quot;_ ;_ @_ "/>
    <numFmt numFmtId="43" formatCode="_ * #,##0.00_ ;_ * \-#,##0.00_ ;_ * &quot;-&quot;??_ ;_ @_ "/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0.0"/>
    <numFmt numFmtId="167" formatCode="dd/mm/yy;@"/>
    <numFmt numFmtId="168" formatCode="0.0000000000"/>
    <numFmt numFmtId="169" formatCode="#,##0.0"/>
    <numFmt numFmtId="170" formatCode="0.000"/>
    <numFmt numFmtId="171" formatCode="[$-C0A]d\-mmm\-yy;@"/>
    <numFmt numFmtId="172" formatCode="0_ "/>
    <numFmt numFmtId="173" formatCode="#"/>
    <numFmt numFmtId="174" formatCode="#.#"/>
    <numFmt numFmtId="175" formatCode="#,##0.0000"/>
    <numFmt numFmtId="176" formatCode="#,##0.000"/>
  </numFmts>
  <fonts count="6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9"/>
      <color theme="1"/>
      <name val="Arial Narrow"/>
      <family val="2"/>
    </font>
    <font>
      <sz val="11"/>
      <name val="Arial Narrow"/>
      <family val="2"/>
    </font>
    <font>
      <sz val="11"/>
      <color rgb="FFFF0000"/>
      <name val="Arial Narrow"/>
      <family val="2"/>
    </font>
    <font>
      <sz val="10"/>
      <color theme="1"/>
      <name val="Arial"/>
      <family val="2"/>
    </font>
    <font>
      <sz val="11"/>
      <color theme="1"/>
      <name val="Arial Unicode MS"/>
      <family val="3"/>
      <charset val="128"/>
    </font>
    <font>
      <b/>
      <sz val="9"/>
      <color indexed="81"/>
      <name val="ＭＳ Ｐゴシック"/>
      <charset val="1"/>
    </font>
    <font>
      <sz val="9"/>
      <color indexed="81"/>
      <name val="ＭＳ Ｐゴシック"/>
      <charset val="1"/>
    </font>
    <font>
      <b/>
      <sz val="9"/>
      <color indexed="81"/>
      <name val="ＭＳ Ｐゴシック"/>
      <family val="2"/>
    </font>
    <font>
      <sz val="9"/>
      <color indexed="81"/>
      <name val="ＭＳ Ｐゴシック"/>
      <family val="2"/>
    </font>
    <font>
      <b/>
      <sz val="14"/>
      <color indexed="81"/>
      <name val="ＭＳ Ｐゴシック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22"/>
      <color rgb="FF000000"/>
      <name val="Calibri"/>
      <family val="2"/>
    </font>
    <font>
      <sz val="11"/>
      <color theme="1"/>
      <name val="Calibri"/>
      <family val="2"/>
    </font>
    <font>
      <sz val="11"/>
      <color rgb="FFFFFFFF"/>
      <name val="Calibri"/>
      <family val="2"/>
    </font>
    <font>
      <b/>
      <sz val="11"/>
      <color rgb="FF000000"/>
      <name val="Calibri"/>
      <family val="2"/>
    </font>
    <font>
      <b/>
      <sz val="12"/>
      <color rgb="FF000000"/>
      <name val="Calibri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4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Arial Narrow"/>
      <family val="2"/>
    </font>
    <font>
      <sz val="9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sz val="8"/>
      <color theme="1"/>
      <name val="Arial"/>
      <family val="2"/>
    </font>
    <font>
      <b/>
      <sz val="9"/>
      <color indexed="81"/>
      <name val="ＭＳ Ｐゴシック"/>
      <family val="3"/>
      <charset val="128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0"/>
      <name val="Arial"/>
      <family val="2"/>
    </font>
    <font>
      <b/>
      <sz val="11"/>
      <color theme="0"/>
      <name val="Calibri"/>
      <family val="2"/>
      <scheme val="minor"/>
    </font>
    <font>
      <sz val="10"/>
      <color theme="1"/>
      <name val="Arial Narrow"/>
      <family val="2"/>
    </font>
    <font>
      <sz val="11"/>
      <color theme="1"/>
      <name val="Calibri"/>
      <family val="2"/>
      <charset val="128"/>
      <scheme val="minor"/>
    </font>
    <font>
      <sz val="10"/>
      <color indexed="8"/>
      <name val="MS Sans Serif"/>
      <family val="2"/>
    </font>
    <font>
      <sz val="11"/>
      <color theme="0"/>
      <name val="Calibri"/>
      <family val="2"/>
    </font>
    <font>
      <vertAlign val="subscript"/>
      <sz val="12.65"/>
      <color theme="0"/>
      <name val="Calibri"/>
      <family val="2"/>
    </font>
    <font>
      <sz val="12.65"/>
      <color theme="0"/>
      <name val="Calibri"/>
      <family val="2"/>
    </font>
    <font>
      <vertAlign val="superscript"/>
      <sz val="12.65"/>
      <color theme="0"/>
      <name val="Calibri"/>
      <family val="2"/>
    </font>
    <font>
      <vertAlign val="subscript"/>
      <sz val="11"/>
      <color theme="0"/>
      <name val="Calibri"/>
      <family val="2"/>
    </font>
    <font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0"/>
      <name val="Arial"/>
      <family val="2"/>
    </font>
    <font>
      <sz val="7"/>
      <color rgb="FFFFFFFF"/>
      <name val="Calibri"/>
      <family val="2"/>
    </font>
    <font>
      <sz val="11"/>
      <color theme="1"/>
      <name val="Arial"/>
      <family val="2"/>
    </font>
    <font>
      <sz val="11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C65911"/>
        <bgColor rgb="FF000000"/>
      </patternFill>
    </fill>
    <fill>
      <patternFill patternType="solid">
        <fgColor rgb="FF525252"/>
        <bgColor rgb="FF000000"/>
      </patternFill>
    </fill>
    <fill>
      <patternFill patternType="solid">
        <fgColor rgb="FFBFBFBF"/>
        <bgColor rgb="FF000000"/>
      </patternFill>
    </fill>
    <fill>
      <patternFill patternType="solid">
        <fgColor rgb="FFA9D08E"/>
        <bgColor rgb="FF000000"/>
      </patternFill>
    </fill>
    <fill>
      <patternFill patternType="solid">
        <fgColor rgb="FFC6E0B4"/>
        <bgColor rgb="FF000000"/>
      </patternFill>
    </fill>
    <fill>
      <patternFill patternType="solid">
        <fgColor rgb="FFF8CBAD"/>
        <bgColor rgb="FF000000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theme="7" tint="0.39997558519241921"/>
        <bgColor indexed="64"/>
      </patternFill>
    </fill>
  </fills>
  <borders count="17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dotted">
        <color auto="1"/>
      </bottom>
      <diagonal/>
    </border>
    <border>
      <left/>
      <right/>
      <top style="medium">
        <color auto="1"/>
      </top>
      <bottom style="dotted">
        <color auto="1"/>
      </bottom>
      <diagonal/>
    </border>
    <border>
      <left/>
      <right style="thin">
        <color auto="1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/>
      <top style="medium">
        <color auto="1"/>
      </top>
      <bottom style="dotted">
        <color auto="1"/>
      </bottom>
      <diagonal/>
    </border>
    <border>
      <left/>
      <right style="medium">
        <color indexed="64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dotted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medium">
        <color auto="1"/>
      </right>
      <top/>
      <bottom style="dotted">
        <color indexed="64"/>
      </bottom>
      <diagonal/>
    </border>
    <border>
      <left style="thin">
        <color auto="1"/>
      </left>
      <right style="medium">
        <color indexed="64"/>
      </right>
      <top style="medium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 style="medium">
        <color auto="1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auto="1"/>
      </bottom>
      <diagonal/>
    </border>
    <border>
      <left/>
      <right style="medium">
        <color auto="1"/>
      </right>
      <top style="dotted">
        <color indexed="64"/>
      </top>
      <bottom style="thin">
        <color auto="1"/>
      </bottom>
      <diagonal/>
    </border>
    <border>
      <left style="thin">
        <color indexed="64"/>
      </left>
      <right/>
      <top style="dotted">
        <color indexed="64"/>
      </top>
      <bottom style="thin">
        <color auto="1"/>
      </bottom>
      <diagonal/>
    </border>
    <border>
      <left style="medium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/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dotted">
        <color indexed="64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dotted">
        <color indexed="64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dotted">
        <color indexed="64"/>
      </top>
      <bottom style="thin">
        <color auto="1"/>
      </bottom>
      <diagonal/>
    </border>
    <border>
      <left style="dotted">
        <color auto="1"/>
      </left>
      <right/>
      <top style="dotted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dotted">
        <color auto="1"/>
      </top>
      <bottom/>
      <diagonal/>
    </border>
    <border>
      <left/>
      <right style="thin">
        <color auto="1"/>
      </right>
      <top style="dotted">
        <color auto="1"/>
      </top>
      <bottom style="thin">
        <color auto="1"/>
      </bottom>
      <diagonal/>
    </border>
    <border>
      <left style="thin">
        <color indexed="64"/>
      </left>
      <right style="medium">
        <color auto="1"/>
      </right>
      <top style="dotted">
        <color indexed="64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/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/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auto="1"/>
      </top>
      <bottom style="double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 style="medium">
        <color auto="1"/>
      </left>
      <right style="dotted">
        <color auto="1"/>
      </right>
      <top style="thin">
        <color auto="1"/>
      </top>
      <bottom style="double">
        <color indexed="64"/>
      </bottom>
      <diagonal/>
    </border>
    <border>
      <left/>
      <right style="dotted">
        <color auto="1"/>
      </right>
      <top style="thin">
        <color auto="1"/>
      </top>
      <bottom style="double">
        <color indexed="64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double">
        <color indexed="64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/>
      <right style="medium">
        <color indexed="64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double">
        <color indexed="64"/>
      </bottom>
      <diagonal/>
    </border>
    <border>
      <left style="dotted">
        <color auto="1"/>
      </left>
      <right/>
      <top style="thin">
        <color auto="1"/>
      </top>
      <bottom style="double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 style="dotted">
        <color auto="1"/>
      </right>
      <top/>
      <bottom style="thin">
        <color indexed="64"/>
      </bottom>
      <diagonal/>
    </border>
    <border>
      <left/>
      <right style="dotted">
        <color auto="1"/>
      </right>
      <top/>
      <bottom style="thin">
        <color indexed="64"/>
      </bottom>
      <diagonal/>
    </border>
    <border>
      <left style="dotted">
        <color auto="1"/>
      </left>
      <right style="dotted">
        <color auto="1"/>
      </right>
      <top/>
      <bottom style="thin">
        <color indexed="64"/>
      </bottom>
      <diagonal/>
    </border>
    <border>
      <left style="dotted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dotted">
        <color auto="1"/>
      </right>
      <top/>
      <bottom style="thin">
        <color indexed="64"/>
      </bottom>
      <diagonal/>
    </border>
    <border>
      <left style="dotted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double">
        <color indexed="64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double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dotted">
        <color auto="1"/>
      </right>
      <top style="thin">
        <color auto="1"/>
      </top>
      <bottom/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dotted">
        <color auto="1"/>
      </right>
      <top style="thin">
        <color indexed="64"/>
      </top>
      <bottom style="medium">
        <color indexed="64"/>
      </bottom>
      <diagonal/>
    </border>
    <border>
      <left/>
      <right style="dotted">
        <color auto="1"/>
      </right>
      <top style="thin">
        <color indexed="64"/>
      </top>
      <bottom style="medium">
        <color indexed="64"/>
      </bottom>
      <diagonal/>
    </border>
    <border>
      <left style="dotted">
        <color auto="1"/>
      </left>
      <right style="dotted">
        <color auto="1"/>
      </right>
      <top style="thin">
        <color indexed="64"/>
      </top>
      <bottom style="medium">
        <color indexed="64"/>
      </bottom>
      <diagonal/>
    </border>
    <border>
      <left style="dotted">
        <color auto="1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dotted">
        <color auto="1"/>
      </right>
      <top style="thin">
        <color indexed="64"/>
      </top>
      <bottom style="medium">
        <color indexed="64"/>
      </bottom>
      <diagonal/>
    </border>
    <border>
      <left style="dotted">
        <color auto="1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hair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hair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dotted">
        <color auto="1"/>
      </right>
      <top/>
      <bottom/>
      <diagonal/>
    </border>
    <border>
      <left/>
      <right style="dotted">
        <color auto="1"/>
      </right>
      <top/>
      <bottom/>
      <diagonal/>
    </border>
    <border>
      <left style="dotted">
        <color auto="1"/>
      </left>
      <right style="thin">
        <color auto="1"/>
      </right>
      <top/>
      <bottom/>
      <diagonal/>
    </border>
    <border>
      <left style="hair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dotted">
        <color auto="1"/>
      </right>
      <top style="medium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medium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medium">
        <color auto="1"/>
      </top>
      <bottom style="thin">
        <color auto="1"/>
      </bottom>
      <diagonal/>
    </border>
    <border>
      <left style="dotted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hair">
        <color indexed="64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theme="5" tint="-0.24997711111789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95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3" fillId="0" borderId="0">
      <alignment vertical="center"/>
    </xf>
    <xf numFmtId="0" fontId="43" fillId="0" borderId="0">
      <alignment vertical="center"/>
    </xf>
    <xf numFmtId="9" fontId="1" fillId="0" borderId="0" applyFont="0" applyFill="0" applyBorder="0" applyAlignment="0" applyProtection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38" fontId="43" fillId="0" borderId="0" applyFont="0" applyFill="0" applyBorder="0" applyAlignment="0" applyProtection="0">
      <alignment vertical="center"/>
    </xf>
    <xf numFmtId="0" fontId="42" fillId="0" borderId="0"/>
    <xf numFmtId="165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0" fontId="38" fillId="0" borderId="0"/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43" fillId="0" borderId="0">
      <alignment vertical="center"/>
    </xf>
    <xf numFmtId="38" fontId="43" fillId="0" borderId="0" applyFont="0" applyFill="0" applyBorder="0" applyAlignment="0" applyProtection="0">
      <alignment vertical="center"/>
    </xf>
    <xf numFmtId="164" fontId="1" fillId="0" borderId="0" applyFont="0" applyFill="0" applyBorder="0" applyAlignment="0" applyProtection="0"/>
    <xf numFmtId="38" fontId="1" fillId="0" borderId="0" applyFont="0" applyFill="0" applyBorder="0" applyAlignment="0" applyProtection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38" fillId="0" borderId="0"/>
    <xf numFmtId="0" fontId="44" fillId="0" borderId="0" applyNumberFormat="0" applyBorder="0" applyAlignment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1" fillId="0" borderId="0"/>
    <xf numFmtId="0" fontId="38" fillId="0" borderId="0"/>
    <xf numFmtId="0" fontId="1" fillId="0" borderId="0"/>
    <xf numFmtId="0" fontId="38" fillId="0" borderId="0"/>
    <xf numFmtId="0" fontId="1" fillId="0" borderId="0"/>
    <xf numFmtId="0" fontId="38" fillId="0" borderId="0"/>
    <xf numFmtId="0" fontId="43" fillId="0" borderId="0">
      <alignment vertical="center"/>
    </xf>
    <xf numFmtId="43" fontId="4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43" fillId="0" borderId="0">
      <alignment vertical="center"/>
    </xf>
    <xf numFmtId="43" fontId="43" fillId="0" borderId="0" applyFont="0" applyFill="0" applyBorder="0" applyAlignment="0" applyProtection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43" fontId="1" fillId="0" borderId="0" applyFont="0" applyFill="0" applyBorder="0" applyAlignment="0" applyProtection="0"/>
    <xf numFmtId="0" fontId="43" fillId="0" borderId="0">
      <alignment vertical="center"/>
    </xf>
    <xf numFmtId="0" fontId="7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8" fillId="0" borderId="0"/>
  </cellStyleXfs>
  <cellXfs count="1218">
    <xf numFmtId="0" fontId="0" fillId="0" borderId="0" xfId="0"/>
    <xf numFmtId="14" fontId="0" fillId="0" borderId="1" xfId="0" applyNumberFormat="1" applyBorder="1"/>
    <xf numFmtId="3" fontId="0" fillId="0" borderId="1" xfId="0" applyNumberFormat="1" applyBorder="1" applyAlignment="1">
      <alignment horizontal="center" vertical="center"/>
    </xf>
    <xf numFmtId="166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2" fillId="0" borderId="0" xfId="0" applyFont="1"/>
    <xf numFmtId="3" fontId="0" fillId="0" borderId="0" xfId="0" applyNumberFormat="1"/>
    <xf numFmtId="166" fontId="0" fillId="0" borderId="1" xfId="0" applyNumberFormat="1" applyBorder="1"/>
    <xf numFmtId="167" fontId="0" fillId="0" borderId="0" xfId="0" applyNumberFormat="1"/>
    <xf numFmtId="3" fontId="0" fillId="0" borderId="4" xfId="0" applyNumberFormat="1" applyBorder="1" applyAlignment="1">
      <alignment horizontal="center" vertical="center"/>
    </xf>
    <xf numFmtId="0" fontId="0" fillId="0" borderId="1" xfId="0" applyBorder="1"/>
    <xf numFmtId="3" fontId="0" fillId="0" borderId="0" xfId="0" applyNumberFormat="1" applyAlignment="1">
      <alignment horizontal="center" vertical="center"/>
    </xf>
    <xf numFmtId="1" fontId="0" fillId="0" borderId="1" xfId="0" applyNumberFormat="1" applyBorder="1"/>
    <xf numFmtId="3" fontId="0" fillId="0" borderId="1" xfId="0" applyNumberFormat="1" applyBorder="1" applyAlignment="1">
      <alignment horizontal="center"/>
    </xf>
    <xf numFmtId="3" fontId="0" fillId="0" borderId="1" xfId="0" applyNumberFormat="1" applyBorder="1"/>
    <xf numFmtId="166" fontId="2" fillId="0" borderId="0" xfId="0" applyNumberFormat="1" applyFont="1"/>
    <xf numFmtId="0" fontId="2" fillId="2" borderId="0" xfId="0" applyFont="1" applyFill="1"/>
    <xf numFmtId="168" fontId="2" fillId="0" borderId="0" xfId="0" applyNumberFormat="1" applyFont="1"/>
    <xf numFmtId="0" fontId="2" fillId="0" borderId="0" xfId="0" applyFont="1" applyAlignment="1">
      <alignment horizontal="center" vertical="center" wrapText="1"/>
    </xf>
    <xf numFmtId="1" fontId="2" fillId="0" borderId="0" xfId="0" applyNumberFormat="1" applyFont="1"/>
    <xf numFmtId="0" fontId="2" fillId="0" borderId="7" xfId="0" applyFont="1" applyBorder="1"/>
    <xf numFmtId="0" fontId="2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0" borderId="7" xfId="0" applyFont="1" applyBorder="1" applyAlignment="1">
      <alignment vertical="center"/>
    </xf>
    <xf numFmtId="0" fontId="2" fillId="0" borderId="7" xfId="0" applyFont="1" applyBorder="1" applyAlignment="1">
      <alignment horizontal="center"/>
    </xf>
    <xf numFmtId="0" fontId="2" fillId="0" borderId="7" xfId="0" applyFont="1" applyBorder="1" applyAlignment="1">
      <alignment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13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0" fontId="2" fillId="3" borderId="21" xfId="0" applyFont="1" applyFill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2" fillId="3" borderId="18" xfId="0" applyFont="1" applyFill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/>
    </xf>
    <xf numFmtId="0" fontId="2" fillId="0" borderId="12" xfId="0" applyFont="1" applyBorder="1" applyAlignment="1">
      <alignment vertical="center" wrapText="1"/>
    </xf>
    <xf numFmtId="1" fontId="2" fillId="0" borderId="18" xfId="0" applyNumberFormat="1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166" fontId="2" fillId="0" borderId="0" xfId="0" applyNumberFormat="1" applyFont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2" borderId="28" xfId="0" applyFont="1" applyFill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/>
    </xf>
    <xf numFmtId="0" fontId="2" fillId="3" borderId="28" xfId="0" applyFont="1" applyFill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2" fillId="3" borderId="28" xfId="0" applyFont="1" applyFill="1" applyBorder="1" applyAlignment="1">
      <alignment horizontal="center" vertical="center" wrapText="1"/>
    </xf>
    <xf numFmtId="0" fontId="2" fillId="0" borderId="41" xfId="0" applyFont="1" applyBorder="1" applyAlignment="1">
      <alignment horizontal="center" vertical="center" wrapText="1"/>
    </xf>
    <xf numFmtId="1" fontId="2" fillId="0" borderId="28" xfId="0" applyNumberFormat="1" applyFont="1" applyBorder="1" applyAlignment="1">
      <alignment horizontal="center" vertical="center" wrapText="1"/>
    </xf>
    <xf numFmtId="166" fontId="2" fillId="0" borderId="42" xfId="0" applyNumberFormat="1" applyFont="1" applyBorder="1" applyAlignment="1">
      <alignment horizontal="center" vertical="center"/>
    </xf>
    <xf numFmtId="0" fontId="2" fillId="0" borderId="43" xfId="0" quotePrefix="1" applyFont="1" applyBorder="1" applyAlignment="1">
      <alignment horizontal="center" vertical="center" wrapText="1"/>
    </xf>
    <xf numFmtId="0" fontId="2" fillId="2" borderId="43" xfId="0" quotePrefix="1" applyFont="1" applyFill="1" applyBorder="1" applyAlignment="1">
      <alignment horizontal="center" vertical="center" wrapText="1"/>
    </xf>
    <xf numFmtId="0" fontId="2" fillId="0" borderId="44" xfId="0" quotePrefix="1" applyFont="1" applyBorder="1" applyAlignment="1">
      <alignment horizontal="center" vertical="center" wrapText="1"/>
    </xf>
    <xf numFmtId="0" fontId="2" fillId="0" borderId="45" xfId="0" quotePrefix="1" applyFont="1" applyBorder="1" applyAlignment="1">
      <alignment horizontal="center" vertical="center" wrapText="1"/>
    </xf>
    <xf numFmtId="0" fontId="2" fillId="0" borderId="46" xfId="0" quotePrefix="1" applyFont="1" applyBorder="1" applyAlignment="1">
      <alignment horizontal="center" vertical="center" wrapText="1"/>
    </xf>
    <xf numFmtId="0" fontId="2" fillId="0" borderId="47" xfId="0" quotePrefix="1" applyFont="1" applyBorder="1" applyAlignment="1">
      <alignment horizontal="center" vertical="center" wrapText="1"/>
    </xf>
    <xf numFmtId="0" fontId="2" fillId="0" borderId="48" xfId="0" quotePrefix="1" applyFont="1" applyBorder="1" applyAlignment="1">
      <alignment horizontal="center" vertical="center" wrapText="1"/>
    </xf>
    <xf numFmtId="0" fontId="2" fillId="0" borderId="49" xfId="0" quotePrefix="1" applyFont="1" applyBorder="1" applyAlignment="1">
      <alignment horizontal="center" vertical="center" wrapText="1"/>
    </xf>
    <xf numFmtId="0" fontId="2" fillId="0" borderId="50" xfId="0" quotePrefix="1" applyFont="1" applyBorder="1" applyAlignment="1">
      <alignment horizontal="center" vertical="center" wrapText="1"/>
    </xf>
    <xf numFmtId="0" fontId="2" fillId="0" borderId="51" xfId="0" quotePrefix="1" applyFont="1" applyBorder="1" applyAlignment="1">
      <alignment horizontal="center" vertical="center" wrapText="1"/>
    </xf>
    <xf numFmtId="0" fontId="2" fillId="0" borderId="52" xfId="0" quotePrefix="1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/>
    </xf>
    <xf numFmtId="0" fontId="2" fillId="0" borderId="53" xfId="0" applyFont="1" applyBorder="1" applyAlignment="1">
      <alignment horizontal="center" vertical="center"/>
    </xf>
    <xf numFmtId="0" fontId="2" fillId="0" borderId="54" xfId="0" quotePrefix="1" applyFont="1" applyBorder="1" applyAlignment="1">
      <alignment horizontal="center" vertical="center" wrapText="1"/>
    </xf>
    <xf numFmtId="0" fontId="2" fillId="3" borderId="43" xfId="0" quotePrefix="1" applyFont="1" applyFill="1" applyBorder="1" applyAlignment="1">
      <alignment horizontal="center" vertical="center" wrapText="1"/>
    </xf>
    <xf numFmtId="0" fontId="2" fillId="0" borderId="55" xfId="0" quotePrefix="1" applyFont="1" applyBorder="1" applyAlignment="1">
      <alignment horizontal="center" vertical="center" wrapText="1"/>
    </xf>
    <xf numFmtId="1" fontId="2" fillId="0" borderId="43" xfId="0" quotePrefix="1" applyNumberFormat="1" applyFont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5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2" fillId="0" borderId="5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8" xfId="0" applyFont="1" applyBorder="1" applyAlignment="1">
      <alignment horizontal="center" vertical="center" wrapText="1"/>
    </xf>
    <xf numFmtId="0" fontId="2" fillId="0" borderId="59" xfId="0" applyFont="1" applyBorder="1" applyAlignment="1">
      <alignment horizontal="center" vertical="center" wrapText="1"/>
    </xf>
    <xf numFmtId="0" fontId="2" fillId="0" borderId="60" xfId="0" applyFont="1" applyBorder="1" applyAlignment="1">
      <alignment horizontal="center" vertical="center" wrapText="1"/>
    </xf>
    <xf numFmtId="0" fontId="2" fillId="0" borderId="61" xfId="0" applyFont="1" applyBorder="1" applyAlignment="1">
      <alignment horizontal="center" vertical="center" wrapText="1"/>
    </xf>
    <xf numFmtId="0" fontId="2" fillId="0" borderId="62" xfId="0" applyFont="1" applyBorder="1" applyAlignment="1">
      <alignment horizontal="center" vertical="center" wrapText="1"/>
    </xf>
    <xf numFmtId="0" fontId="2" fillId="0" borderId="63" xfId="0" applyFont="1" applyBorder="1" applyAlignment="1">
      <alignment horizontal="center" vertical="center" wrapText="1"/>
    </xf>
    <xf numFmtId="0" fontId="2" fillId="0" borderId="64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56" xfId="0" applyFont="1" applyBorder="1" applyAlignment="1">
      <alignment vertical="center" wrapText="1"/>
    </xf>
    <xf numFmtId="0" fontId="2" fillId="0" borderId="65" xfId="0" applyFont="1" applyBorder="1" applyAlignment="1">
      <alignment vertical="center" wrapText="1"/>
    </xf>
    <xf numFmtId="0" fontId="2" fillId="0" borderId="66" xfId="0" applyFont="1" applyBorder="1" applyAlignment="1">
      <alignment vertical="center" wrapText="1"/>
    </xf>
    <xf numFmtId="0" fontId="2" fillId="0" borderId="67" xfId="0" applyFont="1" applyBorder="1" applyAlignment="1">
      <alignment horizontal="center" vertical="center" wrapText="1"/>
    </xf>
    <xf numFmtId="0" fontId="2" fillId="0" borderId="65" xfId="0" applyFont="1" applyBorder="1" applyAlignment="1">
      <alignment horizontal="center" vertical="center" wrapText="1"/>
    </xf>
    <xf numFmtId="0" fontId="2" fillId="0" borderId="67" xfId="0" applyFont="1" applyBorder="1" applyAlignment="1">
      <alignment vertical="center" wrapText="1"/>
    </xf>
    <xf numFmtId="0" fontId="2" fillId="0" borderId="68" xfId="0" applyFont="1" applyBorder="1" applyAlignment="1">
      <alignment horizontal="center" vertical="center" wrapText="1"/>
    </xf>
    <xf numFmtId="166" fontId="2" fillId="0" borderId="69" xfId="0" applyNumberFormat="1" applyFont="1" applyBorder="1" applyAlignment="1">
      <alignment horizontal="center" vertical="center" wrapText="1"/>
    </xf>
    <xf numFmtId="0" fontId="2" fillId="0" borderId="70" xfId="0" applyFont="1" applyBorder="1"/>
    <xf numFmtId="0" fontId="2" fillId="2" borderId="70" xfId="0" applyFont="1" applyFill="1" applyBorder="1"/>
    <xf numFmtId="0" fontId="2" fillId="0" borderId="71" xfId="0" applyFont="1" applyBorder="1"/>
    <xf numFmtId="0" fontId="2" fillId="0" borderId="72" xfId="0" applyFont="1" applyBorder="1"/>
    <xf numFmtId="0" fontId="2" fillId="0" borderId="73" xfId="0" applyFont="1" applyBorder="1"/>
    <xf numFmtId="0" fontId="2" fillId="0" borderId="74" xfId="0" applyFont="1" applyBorder="1"/>
    <xf numFmtId="0" fontId="2" fillId="0" borderId="75" xfId="0" applyFont="1" applyBorder="1"/>
    <xf numFmtId="0" fontId="2" fillId="0" borderId="76" xfId="0" applyFont="1" applyBorder="1"/>
    <xf numFmtId="0" fontId="2" fillId="0" borderId="77" xfId="0" applyFont="1" applyBorder="1"/>
    <xf numFmtId="0" fontId="2" fillId="0" borderId="78" xfId="0" applyFont="1" applyBorder="1"/>
    <xf numFmtId="0" fontId="2" fillId="0" borderId="79" xfId="0" applyFont="1" applyBorder="1"/>
    <xf numFmtId="0" fontId="2" fillId="0" borderId="68" xfId="0" applyFont="1" applyBorder="1"/>
    <xf numFmtId="0" fontId="2" fillId="0" borderId="80" xfId="0" applyFont="1" applyBorder="1"/>
    <xf numFmtId="0" fontId="2" fillId="0" borderId="81" xfId="0" applyFont="1" applyBorder="1"/>
    <xf numFmtId="0" fontId="2" fillId="0" borderId="69" xfId="0" applyFont="1" applyBorder="1" applyAlignment="1">
      <alignment horizontal="center" wrapText="1"/>
    </xf>
    <xf numFmtId="0" fontId="2" fillId="0" borderId="70" xfId="0" applyFont="1" applyBorder="1" applyAlignment="1">
      <alignment wrapText="1"/>
    </xf>
    <xf numFmtId="0" fontId="2" fillId="0" borderId="71" xfId="0" applyFont="1" applyBorder="1" applyAlignment="1">
      <alignment wrapText="1"/>
    </xf>
    <xf numFmtId="0" fontId="2" fillId="0" borderId="70" xfId="0" applyFont="1" applyBorder="1" applyAlignment="1">
      <alignment horizontal="center" wrapText="1"/>
    </xf>
    <xf numFmtId="0" fontId="2" fillId="0" borderId="80" xfId="0" applyFont="1" applyBorder="1" applyAlignment="1">
      <alignment horizontal="center" wrapText="1"/>
    </xf>
    <xf numFmtId="1" fontId="2" fillId="0" borderId="70" xfId="0" applyNumberFormat="1" applyFont="1" applyBorder="1"/>
    <xf numFmtId="0" fontId="2" fillId="0" borderId="70" xfId="0" applyFont="1" applyBorder="1" applyAlignment="1">
      <alignment horizontal="center" vertical="center" wrapText="1"/>
    </xf>
    <xf numFmtId="0" fontId="2" fillId="0" borderId="80" xfId="0" applyFont="1" applyBorder="1" applyAlignment="1">
      <alignment horizontal="center" vertical="center" wrapText="1"/>
    </xf>
    <xf numFmtId="22" fontId="2" fillId="0" borderId="37" xfId="0" applyNumberFormat="1" applyFont="1" applyBorder="1"/>
    <xf numFmtId="166" fontId="2" fillId="0" borderId="42" xfId="0" applyNumberFormat="1" applyFont="1" applyBorder="1"/>
    <xf numFmtId="3" fontId="2" fillId="4" borderId="1" xfId="0" applyNumberFormat="1" applyFont="1" applyFill="1" applyBorder="1"/>
    <xf numFmtId="3" fontId="2" fillId="4" borderId="82" xfId="0" applyNumberFormat="1" applyFont="1" applyFill="1" applyBorder="1"/>
    <xf numFmtId="169" fontId="2" fillId="0" borderId="82" xfId="0" applyNumberFormat="1" applyFont="1" applyBorder="1" applyAlignment="1">
      <alignment horizontal="right" vertical="center" wrapText="1"/>
    </xf>
    <xf numFmtId="3" fontId="2" fillId="4" borderId="82" xfId="0" applyNumberFormat="1" applyFont="1" applyFill="1" applyBorder="1" applyAlignment="1">
      <alignment horizontal="right" vertical="center" wrapText="1"/>
    </xf>
    <xf numFmtId="9" fontId="2" fillId="2" borderId="82" xfId="2" applyFont="1" applyFill="1" applyBorder="1" applyAlignment="1">
      <alignment horizontal="right" vertical="center" wrapText="1"/>
    </xf>
    <xf numFmtId="3" fontId="2" fillId="2" borderId="82" xfId="0" applyNumberFormat="1" applyFont="1" applyFill="1" applyBorder="1" applyAlignment="1">
      <alignment horizontal="right" vertical="center" wrapText="1"/>
    </xf>
    <xf numFmtId="3" fontId="2" fillId="4" borderId="83" xfId="0" applyNumberFormat="1" applyFont="1" applyFill="1" applyBorder="1" applyAlignment="1">
      <alignment horizontal="right" vertical="center" wrapText="1"/>
    </xf>
    <xf numFmtId="3" fontId="2" fillId="0" borderId="83" xfId="0" applyNumberFormat="1" applyFont="1" applyBorder="1" applyAlignment="1">
      <alignment horizontal="right" vertical="center" wrapText="1"/>
    </xf>
    <xf numFmtId="3" fontId="2" fillId="0" borderId="6" xfId="0" applyNumberFormat="1" applyFont="1" applyBorder="1" applyAlignment="1">
      <alignment horizontal="right" vertical="center" wrapText="1"/>
    </xf>
    <xf numFmtId="3" fontId="2" fillId="0" borderId="84" xfId="0" applyNumberFormat="1" applyFont="1" applyBorder="1" applyAlignment="1">
      <alignment horizontal="right" vertical="center" wrapText="1"/>
    </xf>
    <xf numFmtId="3" fontId="2" fillId="0" borderId="85" xfId="0" applyNumberFormat="1" applyFont="1" applyBorder="1" applyAlignment="1">
      <alignment horizontal="right" vertical="center" wrapText="1"/>
    </xf>
    <xf numFmtId="3" fontId="2" fillId="0" borderId="86" xfId="0" applyNumberFormat="1" applyFont="1" applyBorder="1" applyAlignment="1">
      <alignment horizontal="right" vertical="center" wrapText="1"/>
    </xf>
    <xf numFmtId="3" fontId="2" fillId="0" borderId="87" xfId="0" applyNumberFormat="1" applyFont="1" applyBorder="1" applyAlignment="1">
      <alignment horizontal="right" vertical="center" wrapText="1"/>
    </xf>
    <xf numFmtId="3" fontId="2" fillId="0" borderId="88" xfId="0" applyNumberFormat="1" applyFont="1" applyBorder="1" applyAlignment="1">
      <alignment horizontal="right" vertical="center" wrapText="1"/>
    </xf>
    <xf numFmtId="3" fontId="2" fillId="0" borderId="89" xfId="0" applyNumberFormat="1" applyFont="1" applyBorder="1" applyAlignment="1">
      <alignment horizontal="right" vertical="center" wrapText="1"/>
    </xf>
    <xf numFmtId="3" fontId="2" fillId="0" borderId="82" xfId="0" applyNumberFormat="1" applyFont="1" applyBorder="1" applyAlignment="1">
      <alignment horizontal="right" vertical="center" wrapText="1"/>
    </xf>
    <xf numFmtId="3" fontId="2" fillId="4" borderId="90" xfId="0" applyNumberFormat="1" applyFont="1" applyFill="1" applyBorder="1" applyAlignment="1">
      <alignment horizontal="right" vertical="center" wrapText="1"/>
    </xf>
    <xf numFmtId="3" fontId="2" fillId="5" borderId="56" xfId="0" applyNumberFormat="1" applyFont="1" applyFill="1" applyBorder="1" applyAlignment="1">
      <alignment horizontal="right"/>
    </xf>
    <xf numFmtId="3" fontId="2" fillId="5" borderId="83" xfId="0" applyNumberFormat="1" applyFont="1" applyFill="1" applyBorder="1" applyAlignment="1">
      <alignment horizontal="right"/>
    </xf>
    <xf numFmtId="3" fontId="2" fillId="0" borderId="91" xfId="0" applyNumberFormat="1" applyFont="1" applyBorder="1" applyAlignment="1">
      <alignment horizontal="right" vertical="center" wrapText="1"/>
    </xf>
    <xf numFmtId="3" fontId="2" fillId="0" borderId="92" xfId="0" applyNumberFormat="1" applyFont="1" applyBorder="1" applyAlignment="1">
      <alignment horizontal="right" vertical="center" wrapText="1"/>
    </xf>
    <xf numFmtId="3" fontId="2" fillId="0" borderId="39" xfId="0" applyNumberFormat="1" applyFont="1" applyBorder="1" applyAlignment="1">
      <alignment horizontal="right" vertical="center" wrapText="1"/>
    </xf>
    <xf numFmtId="0" fontId="2" fillId="0" borderId="42" xfId="0" applyFont="1" applyBorder="1" applyAlignment="1">
      <alignment horizontal="center" wrapText="1"/>
    </xf>
    <xf numFmtId="0" fontId="2" fillId="0" borderId="82" xfId="0" applyFont="1" applyBorder="1" applyAlignment="1">
      <alignment horizontal="center" wrapText="1"/>
    </xf>
    <xf numFmtId="0" fontId="2" fillId="0" borderId="82" xfId="0" applyFont="1" applyBorder="1" applyAlignment="1">
      <alignment horizontal="center" vertical="center" wrapText="1"/>
    </xf>
    <xf numFmtId="10" fontId="2" fillId="4" borderId="1" xfId="2" applyNumberFormat="1" applyFont="1" applyFill="1" applyBorder="1"/>
    <xf numFmtId="0" fontId="2" fillId="0" borderId="38" xfId="0" applyFont="1" applyBorder="1" applyAlignment="1">
      <alignment horizontal="center" wrapText="1"/>
    </xf>
    <xf numFmtId="0" fontId="2" fillId="0" borderId="38" xfId="0" applyFont="1" applyBorder="1" applyAlignment="1">
      <alignment horizontal="center" vertical="center" wrapText="1"/>
    </xf>
    <xf numFmtId="1" fontId="2" fillId="4" borderId="82" xfId="0" applyNumberFormat="1" applyFont="1" applyFill="1" applyBorder="1" applyAlignment="1">
      <alignment horizontal="right" vertical="center" wrapText="1"/>
    </xf>
    <xf numFmtId="3" fontId="2" fillId="4" borderId="82" xfId="0" applyNumberFormat="1" applyFont="1" applyFill="1" applyBorder="1" applyAlignment="1">
      <alignment horizontal="right"/>
    </xf>
    <xf numFmtId="3" fontId="2" fillId="4" borderId="38" xfId="0" applyNumberFormat="1" applyFont="1" applyFill="1" applyBorder="1" applyAlignment="1">
      <alignment horizontal="right"/>
    </xf>
    <xf numFmtId="169" fontId="2" fillId="4" borderId="82" xfId="0" applyNumberFormat="1" applyFont="1" applyFill="1" applyBorder="1" applyAlignment="1">
      <alignment horizontal="right" vertical="center" wrapText="1"/>
    </xf>
    <xf numFmtId="3" fontId="2" fillId="4" borderId="38" xfId="0" applyNumberFormat="1" applyFont="1" applyFill="1" applyBorder="1" applyAlignment="1">
      <alignment horizontal="right" vertical="center" wrapText="1"/>
    </xf>
    <xf numFmtId="22" fontId="2" fillId="0" borderId="56" xfId="0" applyNumberFormat="1" applyFont="1" applyBorder="1"/>
    <xf numFmtId="166" fontId="2" fillId="0" borderId="5" xfId="0" applyNumberFormat="1" applyFont="1" applyBorder="1"/>
    <xf numFmtId="3" fontId="2" fillId="4" borderId="1" xfId="0" applyNumberFormat="1" applyFont="1" applyFill="1" applyBorder="1" applyAlignment="1">
      <alignment horizontal="right" vertical="center" wrapText="1"/>
    </xf>
    <xf numFmtId="3" fontId="2" fillId="2" borderId="1" xfId="0" applyNumberFormat="1" applyFont="1" applyFill="1" applyBorder="1" applyAlignment="1">
      <alignment horizontal="right" vertical="center" wrapText="1"/>
    </xf>
    <xf numFmtId="3" fontId="2" fillId="0" borderId="58" xfId="0" applyNumberFormat="1" applyFont="1" applyBorder="1" applyAlignment="1">
      <alignment horizontal="right" vertical="center" wrapText="1"/>
    </xf>
    <xf numFmtId="3" fontId="2" fillId="0" borderId="59" xfId="0" applyNumberFormat="1" applyFont="1" applyBorder="1" applyAlignment="1">
      <alignment horizontal="right" vertical="center" wrapText="1"/>
    </xf>
    <xf numFmtId="3" fontId="2" fillId="0" borderId="60" xfId="0" applyNumberFormat="1" applyFont="1" applyBorder="1" applyAlignment="1">
      <alignment horizontal="right" vertical="center" wrapText="1"/>
    </xf>
    <xf numFmtId="3" fontId="2" fillId="0" borderId="61" xfId="0" applyNumberFormat="1" applyFont="1" applyBorder="1" applyAlignment="1">
      <alignment horizontal="right" vertical="center" wrapText="1"/>
    </xf>
    <xf numFmtId="3" fontId="2" fillId="0" borderId="67" xfId="0" applyNumberFormat="1" applyFont="1" applyBorder="1" applyAlignment="1">
      <alignment horizontal="right" vertical="center" wrapText="1"/>
    </xf>
    <xf numFmtId="3" fontId="2" fillId="0" borderId="62" xfId="0" applyNumberFormat="1" applyFont="1" applyBorder="1" applyAlignment="1">
      <alignment horizontal="right" vertical="center" wrapText="1"/>
    </xf>
    <xf numFmtId="3" fontId="2" fillId="0" borderId="63" xfId="0" applyNumberFormat="1" applyFont="1" applyBorder="1" applyAlignment="1">
      <alignment horizontal="right" vertical="center" wrapText="1"/>
    </xf>
    <xf numFmtId="3" fontId="2" fillId="0" borderId="1" xfId="0" applyNumberFormat="1" applyFont="1" applyBorder="1" applyAlignment="1">
      <alignment horizontal="right" vertical="center" wrapText="1"/>
    </xf>
    <xf numFmtId="3" fontId="2" fillId="4" borderId="57" xfId="0" applyNumberFormat="1" applyFont="1" applyFill="1" applyBorder="1" applyAlignment="1">
      <alignment horizontal="right" vertical="center" wrapText="1"/>
    </xf>
    <xf numFmtId="3" fontId="2" fillId="0" borderId="56" xfId="0" applyNumberFormat="1" applyFont="1" applyBorder="1" applyAlignment="1">
      <alignment horizontal="right" vertical="center" wrapText="1"/>
    </xf>
    <xf numFmtId="3" fontId="2" fillId="0" borderId="65" xfId="0" applyNumberFormat="1" applyFont="1" applyBorder="1" applyAlignment="1">
      <alignment horizontal="right" vertical="center" wrapText="1"/>
    </xf>
    <xf numFmtId="3" fontId="2" fillId="0" borderId="66" xfId="0" applyNumberFormat="1" applyFont="1" applyBorder="1" applyAlignment="1">
      <alignment horizontal="right" vertical="center" wrapText="1"/>
    </xf>
    <xf numFmtId="0" fontId="2" fillId="0" borderId="5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2" fillId="0" borderId="65" xfId="0" applyFont="1" applyBorder="1" applyAlignment="1">
      <alignment horizontal="center" wrapText="1"/>
    </xf>
    <xf numFmtId="1" fontId="2" fillId="4" borderId="1" xfId="0" applyNumberFormat="1" applyFont="1" applyFill="1" applyBorder="1" applyAlignment="1">
      <alignment horizontal="right" vertical="center" wrapText="1"/>
    </xf>
    <xf numFmtId="3" fontId="2" fillId="4" borderId="1" xfId="0" applyNumberFormat="1" applyFont="1" applyFill="1" applyBorder="1" applyAlignment="1">
      <alignment horizontal="right"/>
    </xf>
    <xf numFmtId="3" fontId="2" fillId="4" borderId="65" xfId="0" applyNumberFormat="1" applyFont="1" applyFill="1" applyBorder="1" applyAlignment="1">
      <alignment horizontal="right"/>
    </xf>
    <xf numFmtId="3" fontId="2" fillId="4" borderId="65" xfId="0" applyNumberFormat="1" applyFont="1" applyFill="1" applyBorder="1" applyAlignment="1">
      <alignment horizontal="right" vertical="center" wrapText="1"/>
    </xf>
    <xf numFmtId="3" fontId="2" fillId="0" borderId="1" xfId="0" applyNumberFormat="1" applyFont="1" applyBorder="1"/>
    <xf numFmtId="0" fontId="2" fillId="4" borderId="1" xfId="0" applyFont="1" applyFill="1" applyBorder="1" applyAlignment="1">
      <alignment horizontal="center" vertical="center" wrapText="1"/>
    </xf>
    <xf numFmtId="10" fontId="2" fillId="4" borderId="65" xfId="2" applyNumberFormat="1" applyFont="1" applyFill="1" applyBorder="1"/>
    <xf numFmtId="3" fontId="2" fillId="2" borderId="1" xfId="0" applyNumberFormat="1" applyFont="1" applyFill="1" applyBorder="1" applyAlignment="1">
      <alignment horizontal="right"/>
    </xf>
    <xf numFmtId="3" fontId="2" fillId="4" borderId="83" xfId="0" applyNumberFormat="1" applyFont="1" applyFill="1" applyBorder="1" applyAlignment="1">
      <alignment horizontal="right"/>
    </xf>
    <xf numFmtId="3" fontId="2" fillId="0" borderId="5" xfId="0" applyNumberFormat="1" applyFont="1" applyBorder="1"/>
    <xf numFmtId="3" fontId="2" fillId="0" borderId="65" xfId="0" applyNumberFormat="1" applyFont="1" applyBorder="1"/>
    <xf numFmtId="1" fontId="2" fillId="4" borderId="1" xfId="0" applyNumberFormat="1" applyFont="1" applyFill="1" applyBorder="1" applyAlignment="1">
      <alignment horizontal="right"/>
    </xf>
    <xf numFmtId="3" fontId="2" fillId="0" borderId="58" xfId="0" applyNumberFormat="1" applyFont="1" applyBorder="1" applyAlignment="1">
      <alignment horizontal="right"/>
    </xf>
    <xf numFmtId="3" fontId="2" fillId="0" borderId="59" xfId="0" applyNumberFormat="1" applyFont="1" applyBorder="1" applyAlignment="1">
      <alignment horizontal="right"/>
    </xf>
    <xf numFmtId="3" fontId="2" fillId="0" borderId="60" xfId="0" applyNumberFormat="1" applyFont="1" applyBorder="1" applyAlignment="1">
      <alignment horizontal="right"/>
    </xf>
    <xf numFmtId="3" fontId="2" fillId="0" borderId="62" xfId="0" applyNumberFormat="1" applyFont="1" applyBorder="1" applyAlignment="1">
      <alignment horizontal="right"/>
    </xf>
    <xf numFmtId="3" fontId="2" fillId="4" borderId="57" xfId="0" applyNumberFormat="1" applyFont="1" applyFill="1" applyBorder="1" applyAlignment="1">
      <alignment horizontal="right"/>
    </xf>
    <xf numFmtId="3" fontId="2" fillId="4" borderId="5" xfId="0" applyNumberFormat="1" applyFont="1" applyFill="1" applyBorder="1"/>
    <xf numFmtId="3" fontId="2" fillId="4" borderId="65" xfId="0" applyNumberFormat="1" applyFont="1" applyFill="1" applyBorder="1"/>
    <xf numFmtId="3" fontId="2" fillId="3" borderId="1" xfId="0" applyNumberFormat="1" applyFont="1" applyFill="1" applyBorder="1"/>
    <xf numFmtId="0" fontId="2" fillId="0" borderId="6" xfId="0" applyFont="1" applyBorder="1"/>
    <xf numFmtId="3" fontId="2" fillId="3" borderId="1" xfId="0" applyNumberFormat="1" applyFont="1" applyFill="1" applyBorder="1" applyAlignment="1">
      <alignment horizontal="right"/>
    </xf>
    <xf numFmtId="3" fontId="2" fillId="6" borderId="1" xfId="0" applyNumberFormat="1" applyFont="1" applyFill="1" applyBorder="1"/>
    <xf numFmtId="10" fontId="2" fillId="6" borderId="65" xfId="2" applyNumberFormat="1" applyFont="1" applyFill="1" applyBorder="1"/>
    <xf numFmtId="3" fontId="2" fillId="4" borderId="93" xfId="0" applyNumberFormat="1" applyFont="1" applyFill="1" applyBorder="1" applyAlignment="1">
      <alignment horizontal="right"/>
    </xf>
    <xf numFmtId="1" fontId="2" fillId="4" borderId="93" xfId="0" applyNumberFormat="1" applyFont="1" applyFill="1" applyBorder="1" applyAlignment="1">
      <alignment horizontal="right"/>
    </xf>
    <xf numFmtId="3" fontId="2" fillId="4" borderId="94" xfId="0" applyNumberFormat="1" applyFont="1" applyFill="1" applyBorder="1" applyAlignment="1">
      <alignment horizontal="right"/>
    </xf>
    <xf numFmtId="166" fontId="2" fillId="3" borderId="5" xfId="0" applyNumberFormat="1" applyFont="1" applyFill="1" applyBorder="1"/>
    <xf numFmtId="3" fontId="2" fillId="3" borderId="82" xfId="0" applyNumberFormat="1" applyFont="1" applyFill="1" applyBorder="1" applyAlignment="1">
      <alignment horizontal="right"/>
    </xf>
    <xf numFmtId="169" fontId="2" fillId="3" borderId="82" xfId="0" applyNumberFormat="1" applyFont="1" applyFill="1" applyBorder="1" applyAlignment="1">
      <alignment horizontal="right" vertical="center" wrapText="1"/>
    </xf>
    <xf numFmtId="3" fontId="3" fillId="3" borderId="82" xfId="0" applyNumberFormat="1" applyFont="1" applyFill="1" applyBorder="1" applyAlignment="1">
      <alignment horizontal="right" vertical="center" wrapText="1"/>
    </xf>
    <xf numFmtId="3" fontId="2" fillId="3" borderId="83" xfId="0" applyNumberFormat="1" applyFont="1" applyFill="1" applyBorder="1" applyAlignment="1">
      <alignment horizontal="right"/>
    </xf>
    <xf numFmtId="3" fontId="2" fillId="3" borderId="57" xfId="0" applyNumberFormat="1" applyFont="1" applyFill="1" applyBorder="1" applyAlignment="1">
      <alignment horizontal="right"/>
    </xf>
    <xf numFmtId="3" fontId="2" fillId="3" borderId="56" xfId="0" applyNumberFormat="1" applyFont="1" applyFill="1" applyBorder="1" applyAlignment="1">
      <alignment horizontal="right"/>
    </xf>
    <xf numFmtId="3" fontId="2" fillId="3" borderId="3" xfId="0" applyNumberFormat="1" applyFont="1" applyFill="1" applyBorder="1" applyAlignment="1">
      <alignment horizontal="right"/>
    </xf>
    <xf numFmtId="3" fontId="2" fillId="3" borderId="56" xfId="0" applyNumberFormat="1" applyFont="1" applyFill="1" applyBorder="1" applyAlignment="1">
      <alignment horizontal="right" vertical="center" wrapText="1"/>
    </xf>
    <xf numFmtId="3" fontId="2" fillId="3" borderId="5" xfId="0" applyNumberFormat="1" applyFont="1" applyFill="1" applyBorder="1"/>
    <xf numFmtId="10" fontId="2" fillId="3" borderId="1" xfId="2" applyNumberFormat="1" applyFont="1" applyFill="1" applyBorder="1"/>
    <xf numFmtId="3" fontId="2" fillId="3" borderId="65" xfId="0" applyNumberFormat="1" applyFont="1" applyFill="1" applyBorder="1"/>
    <xf numFmtId="10" fontId="2" fillId="3" borderId="65" xfId="2" applyNumberFormat="1" applyFont="1" applyFill="1" applyBorder="1"/>
    <xf numFmtId="1" fontId="2" fillId="3" borderId="1" xfId="0" applyNumberFormat="1" applyFont="1" applyFill="1" applyBorder="1" applyAlignment="1">
      <alignment horizontal="right"/>
    </xf>
    <xf numFmtId="3" fontId="2" fillId="3" borderId="65" xfId="0" applyNumberFormat="1" applyFont="1" applyFill="1" applyBorder="1" applyAlignment="1">
      <alignment horizontal="right"/>
    </xf>
    <xf numFmtId="169" fontId="2" fillId="3" borderId="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2" fillId="3" borderId="0" xfId="0" applyFont="1" applyFill="1"/>
    <xf numFmtId="3" fontId="2" fillId="0" borderId="56" xfId="0" applyNumberFormat="1" applyFont="1" applyBorder="1" applyAlignment="1">
      <alignment horizontal="right"/>
    </xf>
    <xf numFmtId="3" fontId="2" fillId="4" borderId="3" xfId="0" applyNumberFormat="1" applyFont="1" applyFill="1" applyBorder="1" applyAlignment="1">
      <alignment horizontal="right"/>
    </xf>
    <xf numFmtId="3" fontId="2" fillId="0" borderId="3" xfId="0" applyNumberFormat="1" applyFont="1" applyBorder="1" applyAlignment="1">
      <alignment horizontal="right"/>
    </xf>
    <xf numFmtId="169" fontId="2" fillId="4" borderId="1" xfId="0" applyNumberFormat="1" applyFont="1" applyFill="1" applyBorder="1" applyAlignment="1">
      <alignment horizontal="right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3" fontId="5" fillId="4" borderId="5" xfId="0" applyNumberFormat="1" applyFont="1" applyFill="1" applyBorder="1"/>
    <xf numFmtId="3" fontId="5" fillId="4" borderId="65" xfId="0" applyNumberFormat="1" applyFont="1" applyFill="1" applyBorder="1"/>
    <xf numFmtId="3" fontId="5" fillId="4" borderId="1" xfId="0" applyNumberFormat="1" applyFont="1" applyFill="1" applyBorder="1"/>
    <xf numFmtId="3" fontId="2" fillId="5" borderId="1" xfId="0" applyNumberFormat="1" applyFont="1" applyFill="1" applyBorder="1"/>
    <xf numFmtId="3" fontId="2" fillId="0" borderId="1" xfId="0" applyNumberFormat="1" applyFont="1" applyBorder="1" applyAlignment="1">
      <alignment horizontal="right"/>
    </xf>
    <xf numFmtId="3" fontId="2" fillId="5" borderId="3" xfId="0" applyNumberFormat="1" applyFont="1" applyFill="1" applyBorder="1" applyAlignment="1">
      <alignment horizontal="right"/>
    </xf>
    <xf numFmtId="3" fontId="2" fillId="3" borderId="61" xfId="0" applyNumberFormat="1" applyFont="1" applyFill="1" applyBorder="1" applyAlignment="1">
      <alignment horizontal="right" vertical="center" wrapText="1"/>
    </xf>
    <xf numFmtId="3" fontId="2" fillId="3" borderId="67" xfId="0" applyNumberFormat="1" applyFont="1" applyFill="1" applyBorder="1" applyAlignment="1">
      <alignment horizontal="right" vertical="center" wrapText="1"/>
    </xf>
    <xf numFmtId="3" fontId="2" fillId="3" borderId="63" xfId="0" applyNumberFormat="1" applyFont="1" applyFill="1" applyBorder="1" applyAlignment="1">
      <alignment horizontal="right" vertical="center" wrapText="1"/>
    </xf>
    <xf numFmtId="3" fontId="2" fillId="3" borderId="1" xfId="0" applyNumberFormat="1" applyFont="1" applyFill="1" applyBorder="1" applyAlignment="1">
      <alignment horizontal="right" vertical="center" wrapText="1"/>
    </xf>
    <xf numFmtId="3" fontId="6" fillId="4" borderId="57" xfId="0" applyNumberFormat="1" applyFont="1" applyFill="1" applyBorder="1" applyAlignment="1">
      <alignment horizontal="right"/>
    </xf>
    <xf numFmtId="3" fontId="2" fillId="5" borderId="5" xfId="0" applyNumberFormat="1" applyFont="1" applyFill="1" applyBorder="1"/>
    <xf numFmtId="3" fontId="2" fillId="3" borderId="60" xfId="0" applyNumberFormat="1" applyFont="1" applyFill="1" applyBorder="1" applyAlignment="1">
      <alignment horizontal="right"/>
    </xf>
    <xf numFmtId="3" fontId="5" fillId="5" borderId="1" xfId="0" applyNumberFormat="1" applyFont="1" applyFill="1" applyBorder="1"/>
    <xf numFmtId="3" fontId="2" fillId="0" borderId="0" xfId="0" applyNumberFormat="1" applyFont="1"/>
    <xf numFmtId="3" fontId="5" fillId="5" borderId="5" xfId="0" applyNumberFormat="1" applyFont="1" applyFill="1" applyBorder="1"/>
    <xf numFmtId="166" fontId="2" fillId="0" borderId="96" xfId="0" applyNumberFormat="1" applyFont="1" applyBorder="1"/>
    <xf numFmtId="3" fontId="2" fillId="4" borderId="2" xfId="0" applyNumberFormat="1" applyFont="1" applyFill="1" applyBorder="1" applyAlignment="1">
      <alignment horizontal="right"/>
    </xf>
    <xf numFmtId="3" fontId="2" fillId="4" borderId="2" xfId="0" applyNumberFormat="1" applyFont="1" applyFill="1" applyBorder="1"/>
    <xf numFmtId="169" fontId="2" fillId="0" borderId="2" xfId="0" applyNumberFormat="1" applyFont="1" applyBorder="1" applyAlignment="1">
      <alignment horizontal="right" vertical="center" wrapText="1"/>
    </xf>
    <xf numFmtId="3" fontId="2" fillId="4" borderId="2" xfId="0" applyNumberFormat="1" applyFont="1" applyFill="1" applyBorder="1" applyAlignment="1">
      <alignment horizontal="right" vertical="center" wrapText="1"/>
    </xf>
    <xf numFmtId="9" fontId="2" fillId="2" borderId="2" xfId="2" applyFont="1" applyFill="1" applyBorder="1" applyAlignment="1">
      <alignment horizontal="right" vertical="center" wrapText="1"/>
    </xf>
    <xf numFmtId="3" fontId="2" fillId="2" borderId="93" xfId="0" applyNumberFormat="1" applyFont="1" applyFill="1" applyBorder="1" applyAlignment="1">
      <alignment horizontal="right"/>
    </xf>
    <xf numFmtId="3" fontId="3" fillId="3" borderId="2" xfId="0" applyNumberFormat="1" applyFont="1" applyFill="1" applyBorder="1" applyAlignment="1">
      <alignment horizontal="right" vertical="center" wrapText="1"/>
    </xf>
    <xf numFmtId="3" fontId="2" fillId="4" borderId="4" xfId="0" applyNumberFormat="1" applyFont="1" applyFill="1" applyBorder="1" applyAlignment="1">
      <alignment horizontal="right"/>
    </xf>
    <xf numFmtId="3" fontId="2" fillId="0" borderId="4" xfId="0" applyNumberFormat="1" applyFont="1" applyBorder="1" applyAlignment="1">
      <alignment horizontal="right" vertical="center" wrapText="1"/>
    </xf>
    <xf numFmtId="3" fontId="2" fillId="0" borderId="0" xfId="0" applyNumberFormat="1" applyFont="1" applyAlignment="1">
      <alignment horizontal="right" vertical="center" wrapText="1"/>
    </xf>
    <xf numFmtId="3" fontId="2" fillId="0" borderId="97" xfId="0" applyNumberFormat="1" applyFont="1" applyBorder="1" applyAlignment="1">
      <alignment horizontal="right"/>
    </xf>
    <xf numFmtId="3" fontId="2" fillId="0" borderId="98" xfId="0" applyNumberFormat="1" applyFont="1" applyBorder="1" applyAlignment="1">
      <alignment horizontal="right"/>
    </xf>
    <xf numFmtId="3" fontId="2" fillId="0" borderId="99" xfId="0" applyNumberFormat="1" applyFont="1" applyBorder="1" applyAlignment="1">
      <alignment horizontal="right"/>
    </xf>
    <xf numFmtId="3" fontId="2" fillId="0" borderId="100" xfId="0" applyNumberFormat="1" applyFont="1" applyBorder="1" applyAlignment="1">
      <alignment horizontal="right" vertical="center" wrapText="1"/>
    </xf>
    <xf numFmtId="3" fontId="2" fillId="0" borderId="101" xfId="0" applyNumberFormat="1" applyFont="1" applyBorder="1" applyAlignment="1">
      <alignment horizontal="right" vertical="center" wrapText="1"/>
    </xf>
    <xf numFmtId="3" fontId="2" fillId="0" borderId="102" xfId="0" applyNumberFormat="1" applyFont="1" applyBorder="1" applyAlignment="1">
      <alignment horizontal="right"/>
    </xf>
    <xf numFmtId="3" fontId="2" fillId="0" borderId="103" xfId="0" applyNumberFormat="1" applyFont="1" applyBorder="1" applyAlignment="1">
      <alignment horizontal="right" vertical="center" wrapText="1"/>
    </xf>
    <xf numFmtId="3" fontId="2" fillId="0" borderId="93" xfId="0" applyNumberFormat="1" applyFont="1" applyBorder="1" applyAlignment="1">
      <alignment horizontal="right" vertical="center" wrapText="1"/>
    </xf>
    <xf numFmtId="3" fontId="2" fillId="4" borderId="104" xfId="0" applyNumberFormat="1" applyFont="1" applyFill="1" applyBorder="1" applyAlignment="1">
      <alignment horizontal="right"/>
    </xf>
    <xf numFmtId="3" fontId="2" fillId="0" borderId="95" xfId="0" applyNumberFormat="1" applyFont="1" applyBorder="1" applyAlignment="1">
      <alignment horizontal="right"/>
    </xf>
    <xf numFmtId="3" fontId="2" fillId="4" borderId="105" xfId="0" applyNumberFormat="1" applyFont="1" applyFill="1" applyBorder="1" applyAlignment="1">
      <alignment horizontal="right"/>
    </xf>
    <xf numFmtId="3" fontId="2" fillId="0" borderId="93" xfId="0" applyNumberFormat="1" applyFont="1" applyBorder="1" applyAlignment="1">
      <alignment horizontal="right"/>
    </xf>
    <xf numFmtId="3" fontId="2" fillId="3" borderId="95" xfId="0" applyNumberFormat="1" applyFont="1" applyFill="1" applyBorder="1" applyAlignment="1">
      <alignment horizontal="right" vertical="center" wrapText="1"/>
    </xf>
    <xf numFmtId="3" fontId="2" fillId="0" borderId="94" xfId="0" applyNumberFormat="1" applyFont="1" applyBorder="1" applyAlignment="1">
      <alignment horizontal="right" vertical="center" wrapText="1"/>
    </xf>
    <xf numFmtId="3" fontId="2" fillId="0" borderId="106" xfId="0" applyNumberFormat="1" applyFont="1" applyBorder="1" applyAlignment="1">
      <alignment horizontal="right" vertical="center" wrapText="1"/>
    </xf>
    <xf numFmtId="3" fontId="2" fillId="5" borderId="96" xfId="0" applyNumberFormat="1" applyFont="1" applyFill="1" applyBorder="1"/>
    <xf numFmtId="3" fontId="2" fillId="4" borderId="93" xfId="0" applyNumberFormat="1" applyFont="1" applyFill="1" applyBorder="1"/>
    <xf numFmtId="3" fontId="2" fillId="0" borderId="93" xfId="0" applyNumberFormat="1" applyFont="1" applyBorder="1"/>
    <xf numFmtId="10" fontId="2" fillId="4" borderId="93" xfId="2" applyNumberFormat="1" applyFont="1" applyFill="1" applyBorder="1"/>
    <xf numFmtId="3" fontId="2" fillId="4" borderId="94" xfId="0" applyNumberFormat="1" applyFont="1" applyFill="1" applyBorder="1"/>
    <xf numFmtId="10" fontId="2" fillId="4" borderId="94" xfId="2" applyNumberFormat="1" applyFont="1" applyFill="1" applyBorder="1"/>
    <xf numFmtId="169" fontId="2" fillId="4" borderId="93" xfId="0" applyNumberFormat="1" applyFont="1" applyFill="1" applyBorder="1" applyAlignment="1">
      <alignment horizontal="right" vertical="center" wrapText="1"/>
    </xf>
    <xf numFmtId="3" fontId="2" fillId="4" borderId="105" xfId="0" applyNumberFormat="1" applyFont="1" applyFill="1" applyBorder="1" applyAlignment="1">
      <alignment horizontal="right" vertical="center" wrapText="1"/>
    </xf>
    <xf numFmtId="22" fontId="2" fillId="0" borderId="107" xfId="0" applyNumberFormat="1" applyFont="1" applyBorder="1"/>
    <xf numFmtId="166" fontId="2" fillId="0" borderId="108" xfId="0" applyNumberFormat="1" applyFont="1" applyBorder="1"/>
    <xf numFmtId="3" fontId="2" fillId="4" borderId="109" xfId="0" applyNumberFormat="1" applyFont="1" applyFill="1" applyBorder="1" applyAlignment="1">
      <alignment horizontal="right"/>
    </xf>
    <xf numFmtId="3" fontId="2" fillId="4" borderId="109" xfId="0" applyNumberFormat="1" applyFont="1" applyFill="1" applyBorder="1"/>
    <xf numFmtId="169" fontId="2" fillId="0" borderId="109" xfId="0" applyNumberFormat="1" applyFont="1" applyBorder="1" applyAlignment="1">
      <alignment horizontal="right" vertical="center" wrapText="1"/>
    </xf>
    <xf numFmtId="3" fontId="2" fillId="4" borderId="109" xfId="0" applyNumberFormat="1" applyFont="1" applyFill="1" applyBorder="1" applyAlignment="1">
      <alignment horizontal="right" vertical="center" wrapText="1"/>
    </xf>
    <xf numFmtId="9" fontId="2" fillId="2" borderId="109" xfId="2" applyFont="1" applyFill="1" applyBorder="1" applyAlignment="1">
      <alignment horizontal="right" vertical="center" wrapText="1"/>
    </xf>
    <xf numFmtId="3" fontId="2" fillId="2" borderId="109" xfId="0" applyNumberFormat="1" applyFont="1" applyFill="1" applyBorder="1" applyAlignment="1">
      <alignment horizontal="right"/>
    </xf>
    <xf numFmtId="3" fontId="3" fillId="3" borderId="109" xfId="0" applyNumberFormat="1" applyFont="1" applyFill="1" applyBorder="1" applyAlignment="1">
      <alignment horizontal="right" vertical="center" wrapText="1"/>
    </xf>
    <xf numFmtId="3" fontId="2" fillId="4" borderId="110" xfId="0" applyNumberFormat="1" applyFont="1" applyFill="1" applyBorder="1" applyAlignment="1">
      <alignment horizontal="right"/>
    </xf>
    <xf numFmtId="3" fontId="2" fillId="0" borderId="110" xfId="0" applyNumberFormat="1" applyFont="1" applyBorder="1" applyAlignment="1">
      <alignment horizontal="right" vertical="center" wrapText="1"/>
    </xf>
    <xf numFmtId="3" fontId="2" fillId="0" borderId="111" xfId="0" applyNumberFormat="1" applyFont="1" applyBorder="1" applyAlignment="1">
      <alignment horizontal="right" vertical="center" wrapText="1"/>
    </xf>
    <xf numFmtId="3" fontId="2" fillId="0" borderId="112" xfId="0" applyNumberFormat="1" applyFont="1" applyBorder="1" applyAlignment="1">
      <alignment horizontal="right"/>
    </xf>
    <xf numFmtId="3" fontId="2" fillId="0" borderId="113" xfId="0" applyNumberFormat="1" applyFont="1" applyBorder="1" applyAlignment="1">
      <alignment horizontal="right"/>
    </xf>
    <xf numFmtId="3" fontId="2" fillId="0" borderId="114" xfId="0" applyNumberFormat="1" applyFont="1" applyBorder="1" applyAlignment="1">
      <alignment horizontal="right"/>
    </xf>
    <xf numFmtId="3" fontId="2" fillId="0" borderId="115" xfId="0" applyNumberFormat="1" applyFont="1" applyBorder="1" applyAlignment="1">
      <alignment horizontal="right" vertical="center" wrapText="1"/>
    </xf>
    <xf numFmtId="3" fontId="2" fillId="0" borderId="116" xfId="0" applyNumberFormat="1" applyFont="1" applyBorder="1" applyAlignment="1">
      <alignment horizontal="right"/>
    </xf>
    <xf numFmtId="3" fontId="2" fillId="0" borderId="117" xfId="0" applyNumberFormat="1" applyFont="1" applyBorder="1" applyAlignment="1">
      <alignment horizontal="right" vertical="center" wrapText="1"/>
    </xf>
    <xf numFmtId="3" fontId="2" fillId="0" borderId="109" xfId="0" applyNumberFormat="1" applyFont="1" applyBorder="1" applyAlignment="1">
      <alignment horizontal="right" vertical="center" wrapText="1"/>
    </xf>
    <xf numFmtId="3" fontId="2" fillId="4" borderId="118" xfId="0" applyNumberFormat="1" applyFont="1" applyFill="1" applyBorder="1" applyAlignment="1">
      <alignment horizontal="right"/>
    </xf>
    <xf numFmtId="3" fontId="2" fillId="0" borderId="107" xfId="0" applyNumberFormat="1" applyFont="1" applyBorder="1" applyAlignment="1">
      <alignment horizontal="right"/>
    </xf>
    <xf numFmtId="3" fontId="2" fillId="0" borderId="109" xfId="0" applyNumberFormat="1" applyFont="1" applyBorder="1" applyAlignment="1">
      <alignment horizontal="right"/>
    </xf>
    <xf numFmtId="3" fontId="2" fillId="3" borderId="107" xfId="0" applyNumberFormat="1" applyFont="1" applyFill="1" applyBorder="1" applyAlignment="1">
      <alignment horizontal="right" vertical="center" wrapText="1"/>
    </xf>
    <xf numFmtId="3" fontId="2" fillId="0" borderId="119" xfId="0" applyNumberFormat="1" applyFont="1" applyBorder="1" applyAlignment="1">
      <alignment horizontal="right" vertical="center" wrapText="1"/>
    </xf>
    <xf numFmtId="3" fontId="2" fillId="0" borderId="120" xfId="0" applyNumberFormat="1" applyFont="1" applyBorder="1" applyAlignment="1">
      <alignment horizontal="right" vertical="center" wrapText="1"/>
    </xf>
    <xf numFmtId="3" fontId="2" fillId="5" borderId="108" xfId="0" applyNumberFormat="1" applyFont="1" applyFill="1" applyBorder="1"/>
    <xf numFmtId="3" fontId="2" fillId="0" borderId="109" xfId="0" applyNumberFormat="1" applyFont="1" applyBorder="1"/>
    <xf numFmtId="10" fontId="2" fillId="4" borderId="109" xfId="2" applyNumberFormat="1" applyFont="1" applyFill="1" applyBorder="1"/>
    <xf numFmtId="3" fontId="2" fillId="4" borderId="119" xfId="0" applyNumberFormat="1" applyFont="1" applyFill="1" applyBorder="1"/>
    <xf numFmtId="10" fontId="2" fillId="4" borderId="119" xfId="2" applyNumberFormat="1" applyFont="1" applyFill="1" applyBorder="1"/>
    <xf numFmtId="1" fontId="2" fillId="4" borderId="109" xfId="0" applyNumberFormat="1" applyFont="1" applyFill="1" applyBorder="1" applyAlignment="1">
      <alignment horizontal="right"/>
    </xf>
    <xf numFmtId="3" fontId="2" fillId="4" borderId="119" xfId="0" applyNumberFormat="1" applyFont="1" applyFill="1" applyBorder="1" applyAlignment="1">
      <alignment horizontal="right"/>
    </xf>
    <xf numFmtId="169" fontId="2" fillId="4" borderId="109" xfId="0" applyNumberFormat="1" applyFont="1" applyFill="1" applyBorder="1" applyAlignment="1">
      <alignment horizontal="right" vertical="center" wrapText="1"/>
    </xf>
    <xf numFmtId="3" fontId="2" fillId="4" borderId="110" xfId="0" applyNumberFormat="1" applyFont="1" applyFill="1" applyBorder="1" applyAlignment="1">
      <alignment horizontal="right" vertical="center" wrapText="1"/>
    </xf>
    <xf numFmtId="0" fontId="2" fillId="0" borderId="111" xfId="0" applyFont="1" applyBorder="1"/>
    <xf numFmtId="3" fontId="2" fillId="2" borderId="82" xfId="0" applyNumberFormat="1" applyFont="1" applyFill="1" applyBorder="1" applyAlignment="1">
      <alignment horizontal="right"/>
    </xf>
    <xf numFmtId="3" fontId="2" fillId="0" borderId="84" xfId="0" applyNumberFormat="1" applyFont="1" applyBorder="1" applyAlignment="1">
      <alignment horizontal="right"/>
    </xf>
    <xf numFmtId="3" fontId="2" fillId="0" borderId="85" xfId="0" applyNumberFormat="1" applyFont="1" applyBorder="1" applyAlignment="1">
      <alignment horizontal="right"/>
    </xf>
    <xf numFmtId="3" fontId="2" fillId="0" borderId="86" xfId="0" applyNumberFormat="1" applyFont="1" applyBorder="1" applyAlignment="1">
      <alignment horizontal="right"/>
    </xf>
    <xf numFmtId="3" fontId="2" fillId="3" borderId="87" xfId="0" applyNumberFormat="1" applyFont="1" applyFill="1" applyBorder="1" applyAlignment="1">
      <alignment horizontal="right" vertical="center" wrapText="1"/>
    </xf>
    <xf numFmtId="3" fontId="2" fillId="3" borderId="6" xfId="0" applyNumberFormat="1" applyFont="1" applyFill="1" applyBorder="1" applyAlignment="1">
      <alignment horizontal="right" vertical="center" wrapText="1"/>
    </xf>
    <xf numFmtId="3" fontId="2" fillId="0" borderId="88" xfId="0" applyNumberFormat="1" applyFont="1" applyBorder="1" applyAlignment="1">
      <alignment horizontal="right"/>
    </xf>
    <xf numFmtId="3" fontId="2" fillId="3" borderId="89" xfId="0" applyNumberFormat="1" applyFont="1" applyFill="1" applyBorder="1" applyAlignment="1">
      <alignment horizontal="right" vertical="center" wrapText="1"/>
    </xf>
    <xf numFmtId="3" fontId="2" fillId="3" borderId="82" xfId="0" applyNumberFormat="1" applyFont="1" applyFill="1" applyBorder="1" applyAlignment="1">
      <alignment horizontal="right" vertical="center" wrapText="1"/>
    </xf>
    <xf numFmtId="3" fontId="2" fillId="4" borderId="90" xfId="0" applyNumberFormat="1" applyFont="1" applyFill="1" applyBorder="1" applyAlignment="1">
      <alignment horizontal="right"/>
    </xf>
    <xf numFmtId="3" fontId="2" fillId="0" borderId="37" xfId="0" applyNumberFormat="1" applyFont="1" applyBorder="1" applyAlignment="1">
      <alignment horizontal="right"/>
    </xf>
    <xf numFmtId="3" fontId="2" fillId="0" borderId="82" xfId="0" applyNumberFormat="1" applyFont="1" applyBorder="1" applyAlignment="1">
      <alignment horizontal="right"/>
    </xf>
    <xf numFmtId="3" fontId="2" fillId="3" borderId="37" xfId="0" applyNumberFormat="1" applyFont="1" applyFill="1" applyBorder="1" applyAlignment="1">
      <alignment horizontal="right" vertical="center" wrapText="1"/>
    </xf>
    <xf numFmtId="3" fontId="2" fillId="0" borderId="38" xfId="0" applyNumberFormat="1" applyFont="1" applyBorder="1" applyAlignment="1">
      <alignment horizontal="right" vertical="center" wrapText="1"/>
    </xf>
    <xf numFmtId="3" fontId="2" fillId="5" borderId="42" xfId="0" applyNumberFormat="1" applyFont="1" applyFill="1" applyBorder="1"/>
    <xf numFmtId="3" fontId="2" fillId="0" borderId="82" xfId="0" applyNumberFormat="1" applyFont="1" applyBorder="1"/>
    <xf numFmtId="10" fontId="2" fillId="4" borderId="82" xfId="2" applyNumberFormat="1" applyFont="1" applyFill="1" applyBorder="1"/>
    <xf numFmtId="3" fontId="2" fillId="4" borderId="38" xfId="0" applyNumberFormat="1" applyFont="1" applyFill="1" applyBorder="1"/>
    <xf numFmtId="10" fontId="2" fillId="4" borderId="38" xfId="2" applyNumberFormat="1" applyFont="1" applyFill="1" applyBorder="1"/>
    <xf numFmtId="1" fontId="2" fillId="4" borderId="82" xfId="0" applyNumberFormat="1" applyFont="1" applyFill="1" applyBorder="1" applyAlignment="1">
      <alignment horizontal="right"/>
    </xf>
    <xf numFmtId="3" fontId="2" fillId="5" borderId="1" xfId="0" applyNumberFormat="1" applyFont="1" applyFill="1" applyBorder="1" applyAlignment="1">
      <alignment horizontal="right"/>
    </xf>
    <xf numFmtId="169" fontId="2" fillId="5" borderId="1" xfId="0" applyNumberFormat="1" applyFont="1" applyFill="1" applyBorder="1" applyAlignment="1">
      <alignment horizontal="right" vertical="center" wrapText="1"/>
    </xf>
    <xf numFmtId="169" fontId="2" fillId="5" borderId="93" xfId="0" applyNumberFormat="1" applyFont="1" applyFill="1" applyBorder="1" applyAlignment="1">
      <alignment horizontal="right" vertical="center" wrapText="1"/>
    </xf>
    <xf numFmtId="169" fontId="2" fillId="5" borderId="109" xfId="0" applyNumberFormat="1" applyFont="1" applyFill="1" applyBorder="1" applyAlignment="1">
      <alignment horizontal="right" vertical="center" wrapText="1"/>
    </xf>
    <xf numFmtId="169" fontId="2" fillId="5" borderId="82" xfId="0" applyNumberFormat="1" applyFont="1" applyFill="1" applyBorder="1" applyAlignment="1">
      <alignment horizontal="right" vertical="center" wrapText="1"/>
    </xf>
    <xf numFmtId="14" fontId="2" fillId="0" borderId="0" xfId="0" applyNumberFormat="1" applyFont="1"/>
    <xf numFmtId="3" fontId="2" fillId="5" borderId="3" xfId="0" applyNumberFormat="1" applyFont="1" applyFill="1" applyBorder="1" applyAlignment="1">
      <alignment horizontal="right" vertical="center" wrapText="1"/>
    </xf>
    <xf numFmtId="3" fontId="2" fillId="4" borderId="121" xfId="0" applyNumberFormat="1" applyFont="1" applyFill="1" applyBorder="1" applyAlignment="1">
      <alignment horizontal="right"/>
    </xf>
    <xf numFmtId="3" fontId="2" fillId="4" borderId="121" xfId="0" applyNumberFormat="1" applyFont="1" applyFill="1" applyBorder="1"/>
    <xf numFmtId="169" fontId="2" fillId="0" borderId="121" xfId="0" applyNumberFormat="1" applyFont="1" applyBorder="1" applyAlignment="1">
      <alignment horizontal="right" vertical="center" wrapText="1"/>
    </xf>
    <xf numFmtId="3" fontId="2" fillId="4" borderId="121" xfId="0" applyNumberFormat="1" applyFont="1" applyFill="1" applyBorder="1" applyAlignment="1">
      <alignment horizontal="right" vertical="center" wrapText="1"/>
    </xf>
    <xf numFmtId="9" fontId="2" fillId="2" borderId="121" xfId="2" applyFont="1" applyFill="1" applyBorder="1" applyAlignment="1">
      <alignment horizontal="right" vertical="center" wrapText="1"/>
    </xf>
    <xf numFmtId="3" fontId="3" fillId="3" borderId="121" xfId="0" applyNumberFormat="1" applyFont="1" applyFill="1" applyBorder="1" applyAlignment="1">
      <alignment horizontal="right" vertical="center" wrapText="1"/>
    </xf>
    <xf numFmtId="3" fontId="2" fillId="4" borderId="122" xfId="0" applyNumberFormat="1" applyFont="1" applyFill="1" applyBorder="1" applyAlignment="1">
      <alignment horizontal="right"/>
    </xf>
    <xf numFmtId="3" fontId="2" fillId="0" borderId="122" xfId="0" applyNumberFormat="1" applyFont="1" applyBorder="1" applyAlignment="1">
      <alignment horizontal="right" vertical="center" wrapText="1"/>
    </xf>
    <xf numFmtId="3" fontId="2" fillId="0" borderId="7" xfId="0" applyNumberFormat="1" applyFont="1" applyBorder="1" applyAlignment="1">
      <alignment horizontal="right" vertical="center" wrapText="1"/>
    </xf>
    <xf numFmtId="3" fontId="2" fillId="4" borderId="123" xfId="0" applyNumberFormat="1" applyFont="1" applyFill="1" applyBorder="1"/>
    <xf numFmtId="1" fontId="2" fillId="4" borderId="5" xfId="0" applyNumberFormat="1" applyFont="1" applyFill="1" applyBorder="1"/>
    <xf numFmtId="169" fontId="2" fillId="0" borderId="123" xfId="0" applyNumberFormat="1" applyFont="1" applyBorder="1" applyAlignment="1">
      <alignment horizontal="right" vertical="center" wrapText="1"/>
    </xf>
    <xf numFmtId="3" fontId="2" fillId="4" borderId="123" xfId="0" applyNumberFormat="1" applyFont="1" applyFill="1" applyBorder="1" applyAlignment="1">
      <alignment horizontal="right"/>
    </xf>
    <xf numFmtId="9" fontId="2" fillId="2" borderId="123" xfId="2" applyFont="1" applyFill="1" applyBorder="1" applyAlignment="1">
      <alignment horizontal="right" vertical="center" wrapText="1"/>
    </xf>
    <xf numFmtId="3" fontId="2" fillId="4" borderId="123" xfId="0" applyNumberFormat="1" applyFont="1" applyFill="1" applyBorder="1" applyAlignment="1">
      <alignment horizontal="right" vertical="center" wrapText="1"/>
    </xf>
    <xf numFmtId="10" fontId="2" fillId="2" borderId="1" xfId="2" applyNumberFormat="1" applyFont="1" applyFill="1" applyBorder="1" applyAlignment="1">
      <alignment horizontal="right"/>
    </xf>
    <xf numFmtId="3" fontId="2" fillId="4" borderId="108" xfId="0" applyNumberFormat="1" applyFont="1" applyFill="1" applyBorder="1"/>
    <xf numFmtId="3" fontId="2" fillId="4" borderId="42" xfId="0" applyNumberFormat="1" applyFont="1" applyFill="1" applyBorder="1"/>
    <xf numFmtId="3" fontId="2" fillId="4" borderId="96" xfId="0" applyNumberFormat="1" applyFont="1" applyFill="1" applyBorder="1"/>
    <xf numFmtId="3" fontId="2" fillId="3" borderId="86" xfId="0" applyNumberFormat="1" applyFont="1" applyFill="1" applyBorder="1" applyAlignment="1">
      <alignment horizontal="right"/>
    </xf>
    <xf numFmtId="169" fontId="2" fillId="0" borderId="1" xfId="0" applyNumberFormat="1" applyFont="1" applyBorder="1" applyAlignment="1">
      <alignment horizontal="right" vertical="center" wrapText="1"/>
    </xf>
    <xf numFmtId="3" fontId="3" fillId="3" borderId="1" xfId="0" applyNumberFormat="1" applyFont="1" applyFill="1" applyBorder="1" applyAlignment="1">
      <alignment horizontal="right" vertical="center" wrapText="1"/>
    </xf>
    <xf numFmtId="3" fontId="2" fillId="0" borderId="3" xfId="0" applyNumberFormat="1" applyFont="1" applyBorder="1" applyAlignment="1">
      <alignment horizontal="right" vertical="center" wrapText="1"/>
    </xf>
    <xf numFmtId="4" fontId="2" fillId="0" borderId="115" xfId="0" applyNumberFormat="1" applyFont="1" applyBorder="1" applyAlignment="1">
      <alignment horizontal="right" vertical="center" wrapText="1"/>
    </xf>
    <xf numFmtId="4" fontId="2" fillId="0" borderId="111" xfId="0" applyNumberFormat="1" applyFont="1" applyBorder="1" applyAlignment="1">
      <alignment horizontal="right" vertical="center" wrapText="1"/>
    </xf>
    <xf numFmtId="4" fontId="2" fillId="0" borderId="117" xfId="0" applyNumberFormat="1" applyFont="1" applyBorder="1" applyAlignment="1">
      <alignment horizontal="right" vertical="center" wrapText="1"/>
    </xf>
    <xf numFmtId="4" fontId="2" fillId="0" borderId="109" xfId="0" applyNumberFormat="1" applyFont="1" applyBorder="1" applyAlignment="1">
      <alignment horizontal="right" vertical="center" wrapText="1"/>
    </xf>
    <xf numFmtId="4" fontId="2" fillId="3" borderId="87" xfId="0" applyNumberFormat="1" applyFont="1" applyFill="1" applyBorder="1" applyAlignment="1">
      <alignment horizontal="right" vertical="center" wrapText="1"/>
    </xf>
    <xf numFmtId="4" fontId="2" fillId="3" borderId="6" xfId="0" applyNumberFormat="1" applyFont="1" applyFill="1" applyBorder="1" applyAlignment="1">
      <alignment horizontal="right" vertical="center" wrapText="1"/>
    </xf>
    <xf numFmtId="4" fontId="2" fillId="3" borderId="89" xfId="0" applyNumberFormat="1" applyFont="1" applyFill="1" applyBorder="1" applyAlignment="1">
      <alignment horizontal="right" vertical="center" wrapText="1"/>
    </xf>
    <xf numFmtId="4" fontId="2" fillId="3" borderId="82" xfId="0" applyNumberFormat="1" applyFont="1" applyFill="1" applyBorder="1" applyAlignment="1">
      <alignment horizontal="right" vertical="center" wrapText="1"/>
    </xf>
    <xf numFmtId="169" fontId="2" fillId="0" borderId="93" xfId="0" applyNumberFormat="1" applyFont="1" applyBorder="1" applyAlignment="1">
      <alignment horizontal="right" vertical="center" wrapText="1"/>
    </xf>
    <xf numFmtId="3" fontId="2" fillId="4" borderId="93" xfId="0" applyNumberFormat="1" applyFont="1" applyFill="1" applyBorder="1" applyAlignment="1">
      <alignment horizontal="right" vertical="center" wrapText="1"/>
    </xf>
    <xf numFmtId="3" fontId="3" fillId="3" borderId="93" xfId="0" applyNumberFormat="1" applyFont="1" applyFill="1" applyBorder="1" applyAlignment="1">
      <alignment horizontal="right" vertical="center" wrapText="1"/>
    </xf>
    <xf numFmtId="3" fontId="2" fillId="0" borderId="105" xfId="0" applyNumberFormat="1" applyFont="1" applyBorder="1" applyAlignment="1">
      <alignment horizontal="right" vertical="center" wrapText="1"/>
    </xf>
    <xf numFmtId="3" fontId="2" fillId="0" borderId="2" xfId="0" applyNumberFormat="1" applyFont="1" applyBorder="1" applyAlignment="1">
      <alignment horizontal="right" vertical="center" wrapText="1"/>
    </xf>
    <xf numFmtId="3" fontId="2" fillId="4" borderId="124" xfId="0" applyNumberFormat="1" applyFont="1" applyFill="1" applyBorder="1" applyAlignment="1">
      <alignment horizontal="right"/>
    </xf>
    <xf numFmtId="4" fontId="2" fillId="0" borderId="61" xfId="0" applyNumberFormat="1" applyFont="1" applyBorder="1" applyAlignment="1">
      <alignment horizontal="right" vertical="center" wrapText="1"/>
    </xf>
    <xf numFmtId="4" fontId="2" fillId="0" borderId="67" xfId="0" applyNumberFormat="1" applyFont="1" applyBorder="1" applyAlignment="1">
      <alignment horizontal="right" vertical="center" wrapText="1"/>
    </xf>
    <xf numFmtId="3" fontId="2" fillId="0" borderId="121" xfId="0" applyNumberFormat="1" applyFont="1" applyBorder="1" applyAlignment="1">
      <alignment horizontal="right" vertical="center" wrapText="1"/>
    </xf>
    <xf numFmtId="3" fontId="2" fillId="4" borderId="125" xfId="0" applyNumberFormat="1" applyFont="1" applyFill="1" applyBorder="1" applyAlignment="1">
      <alignment horizontal="right"/>
    </xf>
    <xf numFmtId="4" fontId="2" fillId="0" borderId="87" xfId="0" applyNumberFormat="1" applyFont="1" applyBorder="1" applyAlignment="1">
      <alignment horizontal="right" vertical="center" wrapText="1"/>
    </xf>
    <xf numFmtId="4" fontId="2" fillId="0" borderId="6" xfId="0" applyNumberFormat="1" applyFont="1" applyBorder="1" applyAlignment="1">
      <alignment horizontal="right" vertical="center" wrapText="1"/>
    </xf>
    <xf numFmtId="2" fontId="2" fillId="0" borderId="89" xfId="0" applyNumberFormat="1" applyFont="1" applyBorder="1" applyAlignment="1">
      <alignment horizontal="right" vertical="center" wrapText="1"/>
    </xf>
    <xf numFmtId="2" fontId="2" fillId="0" borderId="82" xfId="0" applyNumberFormat="1" applyFont="1" applyBorder="1" applyAlignment="1">
      <alignment horizontal="right" vertical="center" wrapText="1"/>
    </xf>
    <xf numFmtId="2" fontId="2" fillId="0" borderId="63" xfId="0" applyNumberFormat="1" applyFont="1" applyBorder="1" applyAlignment="1">
      <alignment horizontal="right" vertical="center" wrapText="1"/>
    </xf>
    <xf numFmtId="10" fontId="2" fillId="5" borderId="1" xfId="2" applyNumberFormat="1" applyFont="1" applyFill="1" applyBorder="1"/>
    <xf numFmtId="10" fontId="2" fillId="5" borderId="65" xfId="2" applyNumberFormat="1" applyFont="1" applyFill="1" applyBorder="1"/>
    <xf numFmtId="2" fontId="2" fillId="0" borderId="117" xfId="0" applyNumberFormat="1" applyFont="1" applyBorder="1" applyAlignment="1">
      <alignment horizontal="right" vertical="center" wrapText="1"/>
    </xf>
    <xf numFmtId="2" fontId="2" fillId="0" borderId="121" xfId="0" applyNumberFormat="1" applyFont="1" applyBorder="1" applyAlignment="1">
      <alignment horizontal="right" vertical="center" wrapText="1"/>
    </xf>
    <xf numFmtId="3" fontId="2" fillId="7" borderId="82" xfId="0" applyNumberFormat="1" applyFont="1" applyFill="1" applyBorder="1" applyAlignment="1">
      <alignment horizontal="right"/>
    </xf>
    <xf numFmtId="4" fontId="2" fillId="2" borderId="82" xfId="0" applyNumberFormat="1" applyFont="1" applyFill="1" applyBorder="1" applyAlignment="1">
      <alignment horizontal="right"/>
    </xf>
    <xf numFmtId="3" fontId="2" fillId="2" borderId="83" xfId="0" applyNumberFormat="1" applyFont="1" applyFill="1" applyBorder="1" applyAlignment="1">
      <alignment horizontal="right" vertical="center" wrapText="1"/>
    </xf>
    <xf numFmtId="3" fontId="2" fillId="2" borderId="6" xfId="0" applyNumberFormat="1" applyFont="1" applyFill="1" applyBorder="1" applyAlignment="1">
      <alignment horizontal="right" vertical="center" wrapText="1"/>
    </xf>
    <xf numFmtId="3" fontId="2" fillId="4" borderId="88" xfId="0" applyNumberFormat="1" applyFont="1" applyFill="1" applyBorder="1" applyAlignment="1">
      <alignment horizontal="right"/>
    </xf>
    <xf numFmtId="3" fontId="2" fillId="8" borderId="37" xfId="0" applyNumberFormat="1" applyFont="1" applyFill="1" applyBorder="1" applyAlignment="1">
      <alignment horizontal="right"/>
    </xf>
    <xf numFmtId="3" fontId="2" fillId="8" borderId="83" xfId="0" applyNumberFormat="1" applyFont="1" applyFill="1" applyBorder="1" applyAlignment="1">
      <alignment horizontal="right"/>
    </xf>
    <xf numFmtId="3" fontId="2" fillId="8" borderId="82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 wrapText="1"/>
    </xf>
    <xf numFmtId="3" fontId="2" fillId="2" borderId="67" xfId="0" applyNumberFormat="1" applyFont="1" applyFill="1" applyBorder="1" applyAlignment="1">
      <alignment horizontal="right" vertical="center" wrapText="1"/>
    </xf>
    <xf numFmtId="1" fontId="2" fillId="0" borderId="61" xfId="0" applyNumberFormat="1" applyFont="1" applyBorder="1" applyAlignment="1">
      <alignment horizontal="right" vertical="center" wrapText="1"/>
    </xf>
    <xf numFmtId="1" fontId="2" fillId="0" borderId="67" xfId="0" applyNumberFormat="1" applyFont="1" applyBorder="1" applyAlignment="1">
      <alignment horizontal="right" vertical="center" wrapText="1"/>
    </xf>
    <xf numFmtId="3" fontId="2" fillId="4" borderId="62" xfId="0" applyNumberFormat="1" applyFont="1" applyFill="1" applyBorder="1" applyAlignment="1">
      <alignment horizontal="right"/>
    </xf>
    <xf numFmtId="2" fontId="2" fillId="0" borderId="1" xfId="0" applyNumberFormat="1" applyFont="1" applyBorder="1" applyAlignment="1">
      <alignment horizontal="right" vertical="center" wrapText="1"/>
    </xf>
    <xf numFmtId="3" fontId="2" fillId="8" borderId="56" xfId="0" applyNumberFormat="1" applyFont="1" applyFill="1" applyBorder="1" applyAlignment="1">
      <alignment horizontal="right"/>
    </xf>
    <xf numFmtId="3" fontId="2" fillId="8" borderId="3" xfId="0" applyNumberFormat="1" applyFont="1" applyFill="1" applyBorder="1" applyAlignment="1">
      <alignment horizontal="right"/>
    </xf>
    <xf numFmtId="3" fontId="2" fillId="8" borderId="1" xfId="0" applyNumberFormat="1" applyFont="1" applyFill="1" applyBorder="1" applyAlignment="1">
      <alignment horizontal="right"/>
    </xf>
    <xf numFmtId="3" fontId="2" fillId="2" borderId="60" xfId="0" applyNumberFormat="1" applyFont="1" applyFill="1" applyBorder="1" applyAlignment="1">
      <alignment horizontal="right"/>
    </xf>
    <xf numFmtId="3" fontId="5" fillId="4" borderId="1" xfId="0" applyNumberFormat="1" applyFont="1" applyFill="1" applyBorder="1" applyAlignment="1">
      <alignment horizontal="right"/>
    </xf>
    <xf numFmtId="10" fontId="5" fillId="4" borderId="1" xfId="2" applyNumberFormat="1" applyFont="1" applyFill="1" applyBorder="1"/>
    <xf numFmtId="169" fontId="5" fillId="4" borderId="1" xfId="0" applyNumberFormat="1" applyFont="1" applyFill="1" applyBorder="1" applyAlignment="1">
      <alignment horizontal="right" vertical="center" wrapText="1"/>
    </xf>
    <xf numFmtId="3" fontId="2" fillId="9" borderId="1" xfId="0" applyNumberFormat="1" applyFont="1" applyFill="1" applyBorder="1"/>
    <xf numFmtId="0" fontId="7" fillId="4" borderId="1" xfId="0" applyFont="1" applyFill="1" applyBorder="1"/>
    <xf numFmtId="3" fontId="2" fillId="2" borderId="110" xfId="0" applyNumberFormat="1" applyFont="1" applyFill="1" applyBorder="1" applyAlignment="1">
      <alignment horizontal="right" vertical="center" wrapText="1"/>
    </xf>
    <xf numFmtId="3" fontId="2" fillId="2" borderId="111" xfId="0" applyNumberFormat="1" applyFont="1" applyFill="1" applyBorder="1" applyAlignment="1">
      <alignment horizontal="right" vertical="center" wrapText="1"/>
    </xf>
    <xf numFmtId="1" fontId="2" fillId="0" borderId="115" xfId="0" applyNumberFormat="1" applyFont="1" applyBorder="1" applyAlignment="1">
      <alignment horizontal="right" vertical="center" wrapText="1"/>
    </xf>
    <xf numFmtId="1" fontId="2" fillId="0" borderId="111" xfId="0" applyNumberFormat="1" applyFont="1" applyBorder="1" applyAlignment="1">
      <alignment horizontal="right" vertical="center" wrapText="1"/>
    </xf>
    <xf numFmtId="3" fontId="2" fillId="4" borderId="116" xfId="0" applyNumberFormat="1" applyFont="1" applyFill="1" applyBorder="1" applyAlignment="1">
      <alignment horizontal="right"/>
    </xf>
    <xf numFmtId="2" fontId="2" fillId="0" borderId="93" xfId="0" applyNumberFormat="1" applyFont="1" applyBorder="1" applyAlignment="1">
      <alignment horizontal="right" vertical="center" wrapText="1"/>
    </xf>
    <xf numFmtId="3" fontId="2" fillId="8" borderId="107" xfId="0" applyNumberFormat="1" applyFont="1" applyFill="1" applyBorder="1" applyAlignment="1">
      <alignment horizontal="right"/>
    </xf>
    <xf numFmtId="3" fontId="2" fillId="8" borderId="110" xfId="0" applyNumberFormat="1" applyFont="1" applyFill="1" applyBorder="1" applyAlignment="1">
      <alignment horizontal="right"/>
    </xf>
    <xf numFmtId="3" fontId="2" fillId="8" borderId="109" xfId="0" applyNumberFormat="1" applyFont="1" applyFill="1" applyBorder="1" applyAlignment="1">
      <alignment horizontal="right"/>
    </xf>
    <xf numFmtId="3" fontId="2" fillId="3" borderId="109" xfId="0" applyNumberFormat="1" applyFont="1" applyFill="1" applyBorder="1" applyAlignment="1">
      <alignment horizontal="right"/>
    </xf>
    <xf numFmtId="1" fontId="2" fillId="0" borderId="87" xfId="0" applyNumberFormat="1" applyFont="1" applyBorder="1" applyAlignment="1">
      <alignment horizontal="right" vertical="center" wrapText="1"/>
    </xf>
    <xf numFmtId="1" fontId="2" fillId="0" borderId="42" xfId="0" applyNumberFormat="1" applyFont="1" applyBorder="1" applyAlignment="1">
      <alignment horizontal="right" vertical="center" wrapText="1"/>
    </xf>
    <xf numFmtId="1" fontId="0" fillId="4" borderId="1" xfId="0" applyNumberFormat="1" applyFill="1" applyBorder="1" applyAlignment="1">
      <alignment vertical="center"/>
    </xf>
    <xf numFmtId="3" fontId="2" fillId="9" borderId="1" xfId="0" applyNumberFormat="1" applyFont="1" applyFill="1" applyBorder="1" applyAlignment="1">
      <alignment horizontal="right"/>
    </xf>
    <xf numFmtId="4" fontId="2" fillId="0" borderId="63" xfId="0" applyNumberFormat="1" applyFont="1" applyBorder="1" applyAlignment="1">
      <alignment horizontal="right" vertical="center" wrapText="1"/>
    </xf>
    <xf numFmtId="4" fontId="2" fillId="0" borderId="1" xfId="0" applyNumberFormat="1" applyFont="1" applyBorder="1" applyAlignment="1">
      <alignment horizontal="right" vertical="center" wrapText="1"/>
    </xf>
    <xf numFmtId="2" fontId="2" fillId="2" borderId="109" xfId="0" applyNumberFormat="1" applyFont="1" applyFill="1" applyBorder="1" applyAlignment="1">
      <alignment horizontal="right"/>
    </xf>
    <xf numFmtId="3" fontId="2" fillId="9" borderId="109" xfId="0" applyNumberFormat="1" applyFont="1" applyFill="1" applyBorder="1" applyAlignment="1">
      <alignment horizontal="right"/>
    </xf>
    <xf numFmtId="166" fontId="2" fillId="4" borderId="42" xfId="0" applyNumberFormat="1" applyFont="1" applyFill="1" applyBorder="1"/>
    <xf numFmtId="2" fontId="2" fillId="2" borderId="82" xfId="0" applyNumberFormat="1" applyFont="1" applyFill="1" applyBorder="1" applyAlignment="1">
      <alignment horizontal="right"/>
    </xf>
    <xf numFmtId="1" fontId="2" fillId="4" borderId="126" xfId="0" applyNumberFormat="1" applyFont="1" applyFill="1" applyBorder="1" applyAlignment="1">
      <alignment horizontal="right" vertical="center" wrapText="1"/>
    </xf>
    <xf numFmtId="1" fontId="2" fillId="4" borderId="6" xfId="0" applyNumberFormat="1" applyFont="1" applyFill="1" applyBorder="1" applyAlignment="1">
      <alignment horizontal="right" vertical="center" wrapText="1"/>
    </xf>
    <xf numFmtId="3" fontId="2" fillId="0" borderId="89" xfId="0" applyNumberFormat="1" applyFont="1" applyBorder="1" applyAlignment="1">
      <alignment horizontal="right"/>
    </xf>
    <xf numFmtId="3" fontId="2" fillId="0" borderId="127" xfId="0" applyNumberFormat="1" applyFont="1" applyBorder="1" applyAlignment="1">
      <alignment horizontal="right" vertical="center" wrapText="1"/>
    </xf>
    <xf numFmtId="3" fontId="2" fillId="9" borderId="82" xfId="0" applyNumberFormat="1" applyFont="1" applyFill="1" applyBorder="1" applyAlignment="1">
      <alignment horizontal="right"/>
    </xf>
    <xf numFmtId="166" fontId="2" fillId="4" borderId="5" xfId="0" applyNumberFormat="1" applyFont="1" applyFill="1" applyBorder="1"/>
    <xf numFmtId="0" fontId="0" fillId="4" borderId="65" xfId="0" applyFill="1" applyBorder="1" applyAlignment="1">
      <alignment vertical="center"/>
    </xf>
    <xf numFmtId="0" fontId="0" fillId="4" borderId="1" xfId="0" applyFill="1" applyBorder="1" applyAlignment="1">
      <alignment vertical="center"/>
    </xf>
    <xf numFmtId="3" fontId="2" fillId="0" borderId="63" xfId="0" applyNumberFormat="1" applyFont="1" applyBorder="1" applyAlignment="1">
      <alignment horizontal="right"/>
    </xf>
    <xf numFmtId="1" fontId="0" fillId="2" borderId="128" xfId="0" applyNumberFormat="1" applyFill="1" applyBorder="1" applyAlignment="1">
      <alignment vertical="center"/>
    </xf>
    <xf numFmtId="2" fontId="2" fillId="2" borderId="1" xfId="0" applyNumberFormat="1" applyFont="1" applyFill="1" applyBorder="1" applyAlignment="1">
      <alignment horizontal="right"/>
    </xf>
    <xf numFmtId="1" fontId="0" fillId="4" borderId="65" xfId="0" applyNumberFormat="1" applyFill="1" applyBorder="1"/>
    <xf numFmtId="1" fontId="0" fillId="4" borderId="1" xfId="0" applyNumberFormat="1" applyFill="1" applyBorder="1"/>
    <xf numFmtId="38" fontId="8" fillId="4" borderId="1" xfId="1" applyNumberFormat="1" applyFont="1" applyFill="1" applyBorder="1"/>
    <xf numFmtId="0" fontId="8" fillId="4" borderId="1" xfId="1" applyNumberFormat="1" applyFont="1" applyFill="1" applyBorder="1"/>
    <xf numFmtId="3" fontId="6" fillId="4" borderId="1" xfId="0" applyNumberFormat="1" applyFont="1" applyFill="1" applyBorder="1"/>
    <xf numFmtId="9" fontId="2" fillId="4" borderId="1" xfId="0" applyNumberFormat="1" applyFont="1" applyFill="1" applyBorder="1"/>
    <xf numFmtId="10" fontId="2" fillId="4" borderId="1" xfId="0" applyNumberFormat="1" applyFont="1" applyFill="1" applyBorder="1"/>
    <xf numFmtId="3" fontId="2" fillId="4" borderId="65" xfId="2" applyNumberFormat="1" applyFont="1" applyFill="1" applyBorder="1"/>
    <xf numFmtId="1" fontId="2" fillId="4" borderId="38" xfId="0" applyNumberFormat="1" applyFont="1" applyFill="1" applyBorder="1" applyAlignment="1">
      <alignment horizontal="right" vertical="center" wrapText="1"/>
    </xf>
    <xf numFmtId="3" fontId="2" fillId="10" borderId="56" xfId="0" applyNumberFormat="1" applyFont="1" applyFill="1" applyBorder="1" applyAlignment="1">
      <alignment horizontal="right"/>
    </xf>
    <xf numFmtId="3" fontId="2" fillId="10" borderId="3" xfId="0" applyNumberFormat="1" applyFont="1" applyFill="1" applyBorder="1" applyAlignment="1">
      <alignment horizontal="right"/>
    </xf>
    <xf numFmtId="3" fontId="2" fillId="10" borderId="1" xfId="0" applyNumberFormat="1" applyFont="1" applyFill="1" applyBorder="1" applyAlignment="1">
      <alignment horizontal="right"/>
    </xf>
    <xf numFmtId="166" fontId="2" fillId="4" borderId="96" xfId="0" applyNumberFormat="1" applyFont="1" applyFill="1" applyBorder="1"/>
    <xf numFmtId="2" fontId="2" fillId="2" borderId="93" xfId="0" applyNumberFormat="1" applyFont="1" applyFill="1" applyBorder="1" applyAlignment="1">
      <alignment horizontal="right"/>
    </xf>
    <xf numFmtId="3" fontId="2" fillId="2" borderId="2" xfId="0" applyNumberFormat="1" applyFont="1" applyFill="1" applyBorder="1" applyAlignment="1">
      <alignment horizontal="right"/>
    </xf>
    <xf numFmtId="3" fontId="2" fillId="2" borderId="4" xfId="0" applyNumberFormat="1" applyFont="1" applyFill="1" applyBorder="1" applyAlignment="1">
      <alignment horizontal="right" vertical="center" wrapText="1"/>
    </xf>
    <xf numFmtId="1" fontId="2" fillId="4" borderId="129" xfId="0" applyNumberFormat="1" applyFont="1" applyFill="1" applyBorder="1" applyAlignment="1">
      <alignment horizontal="right" vertical="center" wrapText="1"/>
    </xf>
    <xf numFmtId="3" fontId="2" fillId="0" borderId="130" xfId="0" applyNumberFormat="1" applyFont="1" applyBorder="1" applyAlignment="1">
      <alignment horizontal="right"/>
    </xf>
    <xf numFmtId="3" fontId="2" fillId="0" borderId="131" xfId="0" applyNumberFormat="1" applyFont="1" applyBorder="1" applyAlignment="1">
      <alignment horizontal="right"/>
    </xf>
    <xf numFmtId="1" fontId="2" fillId="0" borderId="132" xfId="0" applyNumberFormat="1" applyFont="1" applyBorder="1" applyAlignment="1">
      <alignment horizontal="right" vertical="center" wrapText="1"/>
    </xf>
    <xf numFmtId="1" fontId="2" fillId="4" borderId="0" xfId="0" applyNumberFormat="1" applyFont="1" applyFill="1" applyAlignment="1">
      <alignment horizontal="right" vertical="center" wrapText="1"/>
    </xf>
    <xf numFmtId="3" fontId="2" fillId="4" borderId="102" xfId="0" applyNumberFormat="1" applyFont="1" applyFill="1" applyBorder="1" applyAlignment="1">
      <alignment horizontal="right"/>
    </xf>
    <xf numFmtId="3" fontId="2" fillId="0" borderId="103" xfId="0" applyNumberFormat="1" applyFont="1" applyBorder="1" applyAlignment="1">
      <alignment horizontal="right"/>
    </xf>
    <xf numFmtId="1" fontId="0" fillId="2" borderId="133" xfId="0" applyNumberFormat="1" applyFill="1" applyBorder="1" applyAlignment="1">
      <alignment vertical="center"/>
    </xf>
    <xf numFmtId="3" fontId="2" fillId="10" borderId="95" xfId="0" applyNumberFormat="1" applyFont="1" applyFill="1" applyBorder="1" applyAlignment="1">
      <alignment horizontal="right"/>
    </xf>
    <xf numFmtId="3" fontId="2" fillId="10" borderId="105" xfId="0" applyNumberFormat="1" applyFont="1" applyFill="1" applyBorder="1" applyAlignment="1">
      <alignment horizontal="right"/>
    </xf>
    <xf numFmtId="3" fontId="2" fillId="10" borderId="93" xfId="0" applyNumberFormat="1" applyFont="1" applyFill="1" applyBorder="1" applyAlignment="1">
      <alignment horizontal="right"/>
    </xf>
    <xf numFmtId="3" fontId="2" fillId="3" borderId="24" xfId="0" applyNumberFormat="1" applyFont="1" applyFill="1" applyBorder="1" applyAlignment="1">
      <alignment horizontal="right" vertical="center" wrapText="1"/>
    </xf>
    <xf numFmtId="10" fontId="2" fillId="4" borderId="93" xfId="0" applyNumberFormat="1" applyFont="1" applyFill="1" applyBorder="1"/>
    <xf numFmtId="3" fontId="2" fillId="4" borderId="94" xfId="2" applyNumberFormat="1" applyFont="1" applyFill="1" applyBorder="1"/>
    <xf numFmtId="166" fontId="2" fillId="4" borderId="11" xfId="0" applyNumberFormat="1" applyFont="1" applyFill="1" applyBorder="1"/>
    <xf numFmtId="3" fontId="2" fillId="4" borderId="135" xfId="0" applyNumberFormat="1" applyFont="1" applyFill="1" applyBorder="1" applyAlignment="1">
      <alignment horizontal="right"/>
    </xf>
    <xf numFmtId="3" fontId="2" fillId="3" borderId="123" xfId="0" applyNumberFormat="1" applyFont="1" applyFill="1" applyBorder="1" applyAlignment="1">
      <alignment horizontal="right"/>
    </xf>
    <xf numFmtId="2" fontId="2" fillId="2" borderId="123" xfId="0" applyNumberFormat="1" applyFont="1" applyFill="1" applyBorder="1" applyAlignment="1">
      <alignment horizontal="right"/>
    </xf>
    <xf numFmtId="3" fontId="2" fillId="2" borderId="123" xfId="0" applyNumberFormat="1" applyFont="1" applyFill="1" applyBorder="1" applyAlignment="1">
      <alignment horizontal="right"/>
    </xf>
    <xf numFmtId="3" fontId="3" fillId="3" borderId="123" xfId="0" applyNumberFormat="1" applyFont="1" applyFill="1" applyBorder="1" applyAlignment="1">
      <alignment horizontal="right" vertical="center" wrapText="1"/>
    </xf>
    <xf numFmtId="3" fontId="2" fillId="4" borderId="136" xfId="0" applyNumberFormat="1" applyFont="1" applyFill="1" applyBorder="1" applyAlignment="1">
      <alignment horizontal="right"/>
    </xf>
    <xf numFmtId="3" fontId="2" fillId="2" borderId="136" xfId="0" applyNumberFormat="1" applyFont="1" applyFill="1" applyBorder="1" applyAlignment="1">
      <alignment horizontal="right" vertical="center" wrapText="1"/>
    </xf>
    <xf numFmtId="3" fontId="2" fillId="0" borderId="137" xfId="0" applyNumberFormat="1" applyFont="1" applyBorder="1" applyAlignment="1">
      <alignment horizontal="right"/>
    </xf>
    <xf numFmtId="3" fontId="2" fillId="0" borderId="138" xfId="0" applyNumberFormat="1" applyFont="1" applyBorder="1" applyAlignment="1">
      <alignment horizontal="right"/>
    </xf>
    <xf numFmtId="1" fontId="2" fillId="0" borderId="139" xfId="0" applyNumberFormat="1" applyFont="1" applyBorder="1" applyAlignment="1">
      <alignment horizontal="right" vertical="center" wrapText="1"/>
    </xf>
    <xf numFmtId="1" fontId="2" fillId="4" borderId="140" xfId="0" applyNumberFormat="1" applyFont="1" applyFill="1" applyBorder="1" applyAlignment="1">
      <alignment horizontal="right" vertical="center" wrapText="1"/>
    </xf>
    <xf numFmtId="3" fontId="2" fillId="4" borderId="141" xfId="0" applyNumberFormat="1" applyFont="1" applyFill="1" applyBorder="1" applyAlignment="1">
      <alignment horizontal="right"/>
    </xf>
    <xf numFmtId="3" fontId="2" fillId="0" borderId="142" xfId="0" applyNumberFormat="1" applyFont="1" applyBorder="1" applyAlignment="1">
      <alignment horizontal="right"/>
    </xf>
    <xf numFmtId="1" fontId="0" fillId="2" borderId="127" xfId="0" applyNumberFormat="1" applyFill="1" applyBorder="1" applyAlignment="1">
      <alignment vertical="center"/>
    </xf>
    <xf numFmtId="3" fontId="2" fillId="4" borderId="143" xfId="0" applyNumberFormat="1" applyFont="1" applyFill="1" applyBorder="1" applyAlignment="1">
      <alignment horizontal="right"/>
    </xf>
    <xf numFmtId="3" fontId="2" fillId="10" borderId="134" xfId="0" applyNumberFormat="1" applyFont="1" applyFill="1" applyBorder="1" applyAlignment="1">
      <alignment horizontal="right"/>
    </xf>
    <xf numFmtId="3" fontId="2" fillId="10" borderId="136" xfId="0" applyNumberFormat="1" applyFont="1" applyFill="1" applyBorder="1" applyAlignment="1">
      <alignment horizontal="right"/>
    </xf>
    <xf numFmtId="3" fontId="2" fillId="10" borderId="123" xfId="0" applyNumberFormat="1" applyFont="1" applyFill="1" applyBorder="1" applyAlignment="1">
      <alignment horizontal="right"/>
    </xf>
    <xf numFmtId="3" fontId="2" fillId="3" borderId="134" xfId="0" applyNumberFormat="1" applyFont="1" applyFill="1" applyBorder="1" applyAlignment="1">
      <alignment horizontal="right" vertical="center" wrapText="1"/>
    </xf>
    <xf numFmtId="3" fontId="2" fillId="0" borderId="126" xfId="0" applyNumberFormat="1" applyFont="1" applyBorder="1" applyAlignment="1">
      <alignment horizontal="right" vertical="center" wrapText="1"/>
    </xf>
    <xf numFmtId="3" fontId="2" fillId="0" borderId="144" xfId="0" applyNumberFormat="1" applyFont="1" applyBorder="1" applyAlignment="1">
      <alignment horizontal="right" vertical="center" wrapText="1"/>
    </xf>
    <xf numFmtId="3" fontId="2" fillId="4" borderId="145" xfId="0" applyNumberFormat="1" applyFont="1" applyFill="1" applyBorder="1"/>
    <xf numFmtId="3" fontId="2" fillId="0" borderId="123" xfId="0" applyNumberFormat="1" applyFont="1" applyBorder="1"/>
    <xf numFmtId="10" fontId="2" fillId="4" borderId="123" xfId="2" applyNumberFormat="1" applyFont="1" applyFill="1" applyBorder="1"/>
    <xf numFmtId="3" fontId="2" fillId="4" borderId="126" xfId="0" applyNumberFormat="1" applyFont="1" applyFill="1" applyBorder="1"/>
    <xf numFmtId="10" fontId="2" fillId="4" borderId="123" xfId="0" applyNumberFormat="1" applyFont="1" applyFill="1" applyBorder="1"/>
    <xf numFmtId="3" fontId="2" fillId="4" borderId="126" xfId="2" applyNumberFormat="1" applyFont="1" applyFill="1" applyBorder="1"/>
    <xf numFmtId="1" fontId="2" fillId="4" borderId="123" xfId="0" applyNumberFormat="1" applyFont="1" applyFill="1" applyBorder="1" applyAlignment="1">
      <alignment horizontal="right"/>
    </xf>
    <xf numFmtId="3" fontId="2" fillId="4" borderId="126" xfId="0" applyNumberFormat="1" applyFont="1" applyFill="1" applyBorder="1" applyAlignment="1">
      <alignment horizontal="right"/>
    </xf>
    <xf numFmtId="169" fontId="2" fillId="4" borderId="123" xfId="0" applyNumberFormat="1" applyFont="1" applyFill="1" applyBorder="1" applyAlignment="1">
      <alignment horizontal="right" vertical="center" wrapText="1"/>
    </xf>
    <xf numFmtId="3" fontId="2" fillId="4" borderId="136" xfId="0" applyNumberFormat="1" applyFont="1" applyFill="1" applyBorder="1" applyAlignment="1">
      <alignment horizontal="right" vertical="center" wrapText="1"/>
    </xf>
    <xf numFmtId="0" fontId="2" fillId="0" borderId="140" xfId="0" applyFont="1" applyBorder="1"/>
    <xf numFmtId="166" fontId="2" fillId="4" borderId="1" xfId="0" applyNumberFormat="1" applyFont="1" applyFill="1" applyBorder="1"/>
    <xf numFmtId="3" fontId="2" fillId="3" borderId="89" xfId="0" applyNumberFormat="1" applyFont="1" applyFill="1" applyBorder="1" applyAlignment="1">
      <alignment horizontal="right"/>
    </xf>
    <xf numFmtId="3" fontId="2" fillId="0" borderId="146" xfId="0" applyNumberFormat="1" applyFont="1" applyBorder="1" applyAlignment="1">
      <alignment horizontal="right" vertical="center" wrapText="1"/>
    </xf>
    <xf numFmtId="3" fontId="2" fillId="10" borderId="37" xfId="0" applyNumberFormat="1" applyFont="1" applyFill="1" applyBorder="1" applyAlignment="1">
      <alignment horizontal="right"/>
    </xf>
    <xf numFmtId="3" fontId="2" fillId="10" borderId="83" xfId="0" applyNumberFormat="1" applyFont="1" applyFill="1" applyBorder="1" applyAlignment="1">
      <alignment horizontal="right"/>
    </xf>
    <xf numFmtId="3" fontId="2" fillId="10" borderId="82" xfId="0" applyNumberFormat="1" applyFont="1" applyFill="1" applyBorder="1" applyAlignment="1">
      <alignment horizontal="right"/>
    </xf>
    <xf numFmtId="9" fontId="2" fillId="4" borderId="82" xfId="0" applyNumberFormat="1" applyFont="1" applyFill="1" applyBorder="1"/>
    <xf numFmtId="1" fontId="2" fillId="4" borderId="67" xfId="0" applyNumberFormat="1" applyFont="1" applyFill="1" applyBorder="1" applyAlignment="1">
      <alignment horizontal="right" vertical="center" wrapText="1"/>
    </xf>
    <xf numFmtId="1" fontId="2" fillId="4" borderId="65" xfId="2" applyNumberFormat="1" applyFont="1" applyFill="1" applyBorder="1"/>
    <xf numFmtId="0" fontId="8" fillId="0" borderId="0" xfId="3" applyFont="1"/>
    <xf numFmtId="3" fontId="2" fillId="4" borderId="67" xfId="0" applyNumberFormat="1" applyFont="1" applyFill="1" applyBorder="1" applyAlignment="1">
      <alignment horizontal="right" vertical="center" wrapText="1"/>
    </xf>
    <xf numFmtId="10" fontId="2" fillId="4" borderId="3" xfId="2" applyNumberFormat="1" applyFont="1" applyFill="1" applyBorder="1"/>
    <xf numFmtId="3" fontId="2" fillId="4" borderId="56" xfId="0" applyNumberFormat="1" applyFont="1" applyFill="1" applyBorder="1" applyAlignment="1">
      <alignment horizontal="right"/>
    </xf>
    <xf numFmtId="3" fontId="2" fillId="4" borderId="119" xfId="0" applyNumberFormat="1" applyFont="1" applyFill="1" applyBorder="1" applyAlignment="1">
      <alignment horizontal="right" vertical="center" wrapText="1"/>
    </xf>
    <xf numFmtId="3" fontId="2" fillId="4" borderId="111" xfId="0" applyNumberFormat="1" applyFont="1" applyFill="1" applyBorder="1" applyAlignment="1">
      <alignment horizontal="right" vertical="center" wrapText="1"/>
    </xf>
    <xf numFmtId="3" fontId="2" fillId="10" borderId="107" xfId="0" applyNumberFormat="1" applyFont="1" applyFill="1" applyBorder="1" applyAlignment="1">
      <alignment horizontal="right"/>
    </xf>
    <xf numFmtId="3" fontId="2" fillId="10" borderId="110" xfId="0" applyNumberFormat="1" applyFont="1" applyFill="1" applyBorder="1" applyAlignment="1">
      <alignment horizontal="right"/>
    </xf>
    <xf numFmtId="3" fontId="2" fillId="10" borderId="109" xfId="0" applyNumberFormat="1" applyFont="1" applyFill="1" applyBorder="1" applyAlignment="1">
      <alignment horizontal="right"/>
    </xf>
    <xf numFmtId="3" fontId="2" fillId="3" borderId="109" xfId="0" applyNumberFormat="1" applyFont="1" applyFill="1" applyBorder="1"/>
    <xf numFmtId="10" fontId="2" fillId="4" borderId="110" xfId="2" applyNumberFormat="1" applyFont="1" applyFill="1" applyBorder="1"/>
    <xf numFmtId="3" fontId="2" fillId="4" borderId="107" xfId="0" applyNumberFormat="1" applyFont="1" applyFill="1" applyBorder="1" applyAlignment="1">
      <alignment horizontal="right"/>
    </xf>
    <xf numFmtId="3" fontId="5" fillId="4" borderId="83" xfId="0" applyNumberFormat="1" applyFont="1" applyFill="1" applyBorder="1" applyAlignment="1">
      <alignment horizontal="right" vertical="center" wrapText="1"/>
    </xf>
    <xf numFmtId="3" fontId="2" fillId="2" borderId="138" xfId="0" applyNumberFormat="1" applyFont="1" applyFill="1" applyBorder="1" applyAlignment="1">
      <alignment horizontal="right"/>
    </xf>
    <xf numFmtId="3" fontId="2" fillId="2" borderId="142" xfId="0" applyNumberFormat="1" applyFont="1" applyFill="1" applyBorder="1" applyAlignment="1">
      <alignment horizontal="right"/>
    </xf>
    <xf numFmtId="3" fontId="2" fillId="3" borderId="82" xfId="0" applyNumberFormat="1" applyFont="1" applyFill="1" applyBorder="1"/>
    <xf numFmtId="10" fontId="2" fillId="4" borderId="83" xfId="2" applyNumberFormat="1" applyFont="1" applyFill="1" applyBorder="1"/>
    <xf numFmtId="3" fontId="2" fillId="4" borderId="37" xfId="0" applyNumberFormat="1" applyFont="1" applyFill="1" applyBorder="1" applyAlignment="1">
      <alignment horizontal="right"/>
    </xf>
    <xf numFmtId="3" fontId="5" fillId="4" borderId="3" xfId="0" applyNumberFormat="1" applyFont="1" applyFill="1" applyBorder="1" applyAlignment="1">
      <alignment horizontal="right" vertical="center" wrapText="1"/>
    </xf>
    <xf numFmtId="3" fontId="2" fillId="2" borderId="86" xfId="0" applyNumberFormat="1" applyFont="1" applyFill="1" applyBorder="1" applyAlignment="1">
      <alignment horizontal="right"/>
    </xf>
    <xf numFmtId="3" fontId="2" fillId="2" borderId="89" xfId="0" applyNumberFormat="1" applyFont="1" applyFill="1" applyBorder="1" applyAlignment="1">
      <alignment horizontal="right"/>
    </xf>
    <xf numFmtId="1" fontId="8" fillId="4" borderId="1" xfId="1" applyNumberFormat="1" applyFont="1" applyFill="1" applyBorder="1"/>
    <xf numFmtId="9" fontId="2" fillId="4" borderId="3" xfId="0" applyNumberFormat="1" applyFont="1" applyFill="1" applyBorder="1"/>
    <xf numFmtId="9" fontId="2" fillId="2" borderId="1" xfId="2" applyFont="1" applyFill="1" applyBorder="1" applyAlignment="1">
      <alignment horizontal="right" vertical="center" wrapText="1"/>
    </xf>
    <xf numFmtId="166" fontId="2" fillId="4" borderId="108" xfId="0" applyNumberFormat="1" applyFont="1" applyFill="1" applyBorder="1"/>
    <xf numFmtId="3" fontId="5" fillId="4" borderId="110" xfId="0" applyNumberFormat="1" applyFont="1" applyFill="1" applyBorder="1" applyAlignment="1">
      <alignment horizontal="right" vertical="center" wrapText="1"/>
    </xf>
    <xf numFmtId="9" fontId="2" fillId="4" borderId="110" xfId="0" applyNumberFormat="1" applyFont="1" applyFill="1" applyBorder="1"/>
    <xf numFmtId="3" fontId="2" fillId="4" borderId="107" xfId="0" applyNumberFormat="1" applyFont="1" applyFill="1" applyBorder="1"/>
    <xf numFmtId="1" fontId="2" fillId="4" borderId="3" xfId="0" applyNumberFormat="1" applyFont="1" applyFill="1" applyBorder="1" applyAlignment="1">
      <alignment horizontal="right"/>
    </xf>
    <xf numFmtId="3" fontId="2" fillId="4" borderId="56" xfId="0" applyNumberFormat="1" applyFont="1" applyFill="1" applyBorder="1"/>
    <xf numFmtId="1" fontId="2" fillId="4" borderId="3" xfId="2" applyNumberFormat="1" applyFont="1" applyFill="1" applyBorder="1"/>
    <xf numFmtId="1" fontId="6" fillId="4" borderId="3" xfId="2" applyNumberFormat="1" applyFont="1" applyFill="1" applyBorder="1"/>
    <xf numFmtId="3" fontId="6" fillId="4" borderId="1" xfId="0" applyNumberFormat="1" applyFont="1" applyFill="1" applyBorder="1" applyAlignment="1">
      <alignment horizontal="right"/>
    </xf>
    <xf numFmtId="169" fontId="2" fillId="4" borderId="56" xfId="0" applyNumberFormat="1" applyFont="1" applyFill="1" applyBorder="1" applyAlignment="1">
      <alignment horizontal="right" vertical="center" wrapText="1"/>
    </xf>
    <xf numFmtId="0" fontId="2" fillId="4" borderId="65" xfId="2" applyNumberFormat="1" applyFont="1" applyFill="1" applyBorder="1"/>
    <xf numFmtId="1" fontId="2" fillId="4" borderId="1" xfId="0" applyNumberFormat="1" applyFont="1" applyFill="1" applyBorder="1"/>
    <xf numFmtId="0" fontId="2" fillId="4" borderId="3" xfId="2" applyNumberFormat="1" applyFont="1" applyFill="1" applyBorder="1"/>
    <xf numFmtId="0" fontId="2" fillId="4" borderId="1" xfId="2" applyNumberFormat="1" applyFont="1" applyFill="1" applyBorder="1"/>
    <xf numFmtId="9" fontId="2" fillId="4" borderId="5" xfId="0" applyNumberFormat="1" applyFont="1" applyFill="1" applyBorder="1"/>
    <xf numFmtId="1" fontId="2" fillId="4" borderId="109" xfId="0" applyNumberFormat="1" applyFont="1" applyFill="1" applyBorder="1"/>
    <xf numFmtId="9" fontId="2" fillId="4" borderId="109" xfId="0" applyNumberFormat="1" applyFont="1" applyFill="1" applyBorder="1"/>
    <xf numFmtId="1" fontId="2" fillId="4" borderId="110" xfId="2" applyNumberFormat="1" applyFont="1" applyFill="1" applyBorder="1"/>
    <xf numFmtId="1" fontId="0" fillId="4" borderId="109" xfId="0" applyNumberFormat="1" applyFill="1" applyBorder="1"/>
    <xf numFmtId="1" fontId="2" fillId="0" borderId="89" xfId="0" applyNumberFormat="1" applyFont="1" applyBorder="1" applyAlignment="1">
      <alignment horizontal="right" vertical="center" wrapText="1"/>
    </xf>
    <xf numFmtId="1" fontId="2" fillId="4" borderId="82" xfId="0" applyNumberFormat="1" applyFont="1" applyFill="1" applyBorder="1"/>
    <xf numFmtId="1" fontId="2" fillId="4" borderId="83" xfId="2" applyNumberFormat="1" applyFont="1" applyFill="1" applyBorder="1"/>
    <xf numFmtId="1" fontId="0" fillId="4" borderId="82" xfId="0" applyNumberFormat="1" applyFill="1" applyBorder="1"/>
    <xf numFmtId="1" fontId="2" fillId="4" borderId="1" xfId="2" applyNumberFormat="1" applyFont="1" applyFill="1" applyBorder="1"/>
    <xf numFmtId="1" fontId="2" fillId="4" borderId="3" xfId="0" applyNumberFormat="1" applyFont="1" applyFill="1" applyBorder="1" applyAlignment="1">
      <alignment horizontal="right" vertical="center" wrapText="1"/>
    </xf>
    <xf numFmtId="3" fontId="2" fillId="5" borderId="109" xfId="0" applyNumberFormat="1" applyFont="1" applyFill="1" applyBorder="1"/>
    <xf numFmtId="3" fontId="2" fillId="5" borderId="82" xfId="0" applyNumberFormat="1" applyFont="1" applyFill="1" applyBorder="1"/>
    <xf numFmtId="22" fontId="2" fillId="0" borderId="147" xfId="0" applyNumberFormat="1" applyFont="1" applyBorder="1"/>
    <xf numFmtId="166" fontId="2" fillId="4" borderId="148" xfId="0" applyNumberFormat="1" applyFont="1" applyFill="1" applyBorder="1"/>
    <xf numFmtId="3" fontId="2" fillId="4" borderId="6" xfId="0" applyNumberFormat="1" applyFont="1" applyFill="1" applyBorder="1" applyAlignment="1">
      <alignment horizontal="right" vertical="center" wrapText="1"/>
    </xf>
    <xf numFmtId="3" fontId="2" fillId="0" borderId="147" xfId="0" applyNumberFormat="1" applyFont="1" applyBorder="1" applyAlignment="1">
      <alignment horizontal="right"/>
    </xf>
    <xf numFmtId="3" fontId="2" fillId="0" borderId="121" xfId="0" applyNumberFormat="1" applyFont="1" applyBorder="1" applyAlignment="1">
      <alignment horizontal="right"/>
    </xf>
    <xf numFmtId="3" fontId="2" fillId="0" borderId="37" xfId="0" applyNumberFormat="1" applyFont="1" applyBorder="1" applyAlignment="1">
      <alignment horizontal="right" vertical="center" wrapText="1"/>
    </xf>
    <xf numFmtId="3" fontId="2" fillId="0" borderId="149" xfId="0" applyNumberFormat="1" applyFont="1" applyBorder="1" applyAlignment="1">
      <alignment horizontal="right" vertical="center" wrapText="1"/>
    </xf>
    <xf numFmtId="3" fontId="2" fillId="4" borderId="150" xfId="0" applyNumberFormat="1" applyFont="1" applyFill="1" applyBorder="1"/>
    <xf numFmtId="3" fontId="2" fillId="0" borderId="121" xfId="0" applyNumberFormat="1" applyFont="1" applyBorder="1"/>
    <xf numFmtId="10" fontId="2" fillId="4" borderId="121" xfId="2" applyNumberFormat="1" applyFont="1" applyFill="1" applyBorder="1"/>
    <xf numFmtId="3" fontId="2" fillId="4" borderId="151" xfId="0" applyNumberFormat="1" applyFont="1" applyFill="1" applyBorder="1"/>
    <xf numFmtId="166" fontId="2" fillId="4" borderId="0" xfId="0" applyNumberFormat="1" applyFont="1" applyFill="1"/>
    <xf numFmtId="0" fontId="2" fillId="4" borderId="0" xfId="0" applyFont="1" applyFill="1"/>
    <xf numFmtId="14" fontId="2" fillId="3" borderId="56" xfId="0" applyNumberFormat="1" applyFont="1" applyFill="1" applyBorder="1"/>
    <xf numFmtId="14" fontId="2" fillId="0" borderId="56" xfId="0" applyNumberFormat="1" applyFont="1" applyBorder="1"/>
    <xf numFmtId="14" fontId="2" fillId="0" borderId="95" xfId="0" applyNumberFormat="1" applyFont="1" applyBorder="1"/>
    <xf numFmtId="14" fontId="2" fillId="0" borderId="107" xfId="0" applyNumberFormat="1" applyFont="1" applyBorder="1"/>
    <xf numFmtId="14" fontId="2" fillId="0" borderId="37" xfId="0" applyNumberFormat="1" applyFont="1" applyBorder="1"/>
    <xf numFmtId="14" fontId="2" fillId="0" borderId="134" xfId="0" applyNumberFormat="1" applyFont="1" applyBorder="1"/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3" fontId="0" fillId="0" borderId="82" xfId="0" applyNumberFormat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3" fontId="0" fillId="9" borderId="1" xfId="0" applyNumberForma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0" fontId="0" fillId="11" borderId="0" xfId="0" applyFill="1" applyAlignment="1">
      <alignment horizontal="center"/>
    </xf>
    <xf numFmtId="0" fontId="0" fillId="12" borderId="0" xfId="0" applyFill="1" applyAlignment="1">
      <alignment horizontal="center"/>
    </xf>
    <xf numFmtId="3" fontId="0" fillId="0" borderId="2" xfId="0" applyNumberFormat="1" applyBorder="1" applyAlignment="1">
      <alignment horizontal="center" vertical="center"/>
    </xf>
    <xf numFmtId="3" fontId="0" fillId="12" borderId="1" xfId="0" applyNumberFormat="1" applyFill="1" applyBorder="1" applyAlignment="1">
      <alignment horizontal="center"/>
    </xf>
    <xf numFmtId="0" fontId="15" fillId="13" borderId="1" xfId="0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center" wrapText="1"/>
    </xf>
    <xf numFmtId="0" fontId="0" fillId="0" borderId="82" xfId="0" applyBorder="1" applyAlignment="1">
      <alignment horizontal="center" vertical="center" wrapText="1"/>
    </xf>
    <xf numFmtId="14" fontId="0" fillId="0" borderId="0" xfId="0" applyNumberFormat="1"/>
    <xf numFmtId="0" fontId="20" fillId="0" borderId="0" xfId="0" applyFont="1"/>
    <xf numFmtId="0" fontId="20" fillId="0" borderId="0" xfId="0" applyFont="1" applyAlignment="1">
      <alignment horizontal="center"/>
    </xf>
    <xf numFmtId="0" fontId="21" fillId="19" borderId="134" xfId="0" applyFont="1" applyFill="1" applyBorder="1" applyAlignment="1">
      <alignment horizontal="center" vertical="center"/>
    </xf>
    <xf numFmtId="0" fontId="21" fillId="20" borderId="123" xfId="0" applyFont="1" applyFill="1" applyBorder="1" applyAlignment="1">
      <alignment horizontal="center" vertical="center" wrapText="1"/>
    </xf>
    <xf numFmtId="0" fontId="21" fillId="19" borderId="123" xfId="0" applyFont="1" applyFill="1" applyBorder="1" applyAlignment="1">
      <alignment horizontal="center" vertical="center" wrapText="1"/>
    </xf>
    <xf numFmtId="0" fontId="21" fillId="19" borderId="123" xfId="0" applyFont="1" applyFill="1" applyBorder="1" applyAlignment="1">
      <alignment horizontal="center" vertical="center"/>
    </xf>
    <xf numFmtId="0" fontId="21" fillId="21" borderId="135" xfId="0" applyFont="1" applyFill="1" applyBorder="1" applyAlignment="1">
      <alignment horizontal="center" vertical="center" wrapText="1"/>
    </xf>
    <xf numFmtId="0" fontId="21" fillId="19" borderId="107" xfId="0" applyFont="1" applyFill="1" applyBorder="1" applyAlignment="1">
      <alignment horizontal="center" vertical="center"/>
    </xf>
    <xf numFmtId="0" fontId="20" fillId="0" borderId="7" xfId="0" applyFont="1" applyBorder="1"/>
    <xf numFmtId="0" fontId="21" fillId="19" borderId="109" xfId="0" applyFont="1" applyFill="1" applyBorder="1" applyAlignment="1">
      <alignment horizontal="center" vertical="center" wrapText="1"/>
    </xf>
    <xf numFmtId="0" fontId="21" fillId="21" borderId="121" xfId="0" applyFont="1" applyFill="1" applyBorder="1" applyAlignment="1">
      <alignment horizontal="center" vertical="center" wrapText="1"/>
    </xf>
    <xf numFmtId="0" fontId="21" fillId="19" borderId="109" xfId="0" applyFont="1" applyFill="1" applyBorder="1" applyAlignment="1">
      <alignment horizontal="center" vertical="center"/>
    </xf>
    <xf numFmtId="0" fontId="22" fillId="0" borderId="2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3" fontId="20" fillId="0" borderId="82" xfId="0" applyNumberFormat="1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3" fontId="20" fillId="22" borderId="1" xfId="0" applyNumberFormat="1" applyFont="1" applyFill="1" applyBorder="1" applyAlignment="1">
      <alignment horizontal="center"/>
    </xf>
    <xf numFmtId="3" fontId="20" fillId="0" borderId="1" xfId="0" applyNumberFormat="1" applyFont="1" applyBorder="1" applyAlignment="1">
      <alignment horizontal="center"/>
    </xf>
    <xf numFmtId="3" fontId="22" fillId="23" borderId="1" xfId="0" applyNumberFormat="1" applyFont="1" applyFill="1" applyBorder="1" applyAlignment="1">
      <alignment horizontal="center"/>
    </xf>
    <xf numFmtId="170" fontId="20" fillId="21" borderId="1" xfId="0" applyNumberFormat="1" applyFont="1" applyFill="1" applyBorder="1" applyAlignment="1">
      <alignment horizontal="center"/>
    </xf>
    <xf numFmtId="3" fontId="21" fillId="21" borderId="1" xfId="0" applyNumberFormat="1" applyFont="1" applyFill="1" applyBorder="1" applyAlignment="1">
      <alignment horizontal="center"/>
    </xf>
    <xf numFmtId="2" fontId="20" fillId="0" borderId="1" xfId="0" applyNumberFormat="1" applyFont="1" applyBorder="1" applyAlignment="1">
      <alignment horizontal="center"/>
    </xf>
    <xf numFmtId="3" fontId="20" fillId="0" borderId="1" xfId="0" applyNumberFormat="1" applyFont="1" applyBorder="1"/>
    <xf numFmtId="0" fontId="22" fillId="0" borderId="93" xfId="0" applyFont="1" applyBorder="1" applyAlignment="1">
      <alignment horizontal="center"/>
    </xf>
    <xf numFmtId="3" fontId="20" fillId="21" borderId="93" xfId="0" applyNumberFormat="1" applyFont="1" applyFill="1" applyBorder="1" applyAlignment="1">
      <alignment horizontal="center"/>
    </xf>
    <xf numFmtId="3" fontId="20" fillId="18" borderId="93" xfId="0" applyNumberFormat="1" applyFont="1" applyFill="1" applyBorder="1" applyAlignment="1">
      <alignment horizontal="center"/>
    </xf>
    <xf numFmtId="3" fontId="20" fillId="0" borderId="93" xfId="0" applyNumberFormat="1" applyFont="1" applyBorder="1" applyAlignment="1">
      <alignment horizontal="center"/>
    </xf>
    <xf numFmtId="170" fontId="20" fillId="21" borderId="93" xfId="0" applyNumberFormat="1" applyFont="1" applyFill="1" applyBorder="1" applyAlignment="1">
      <alignment horizontal="center"/>
    </xf>
    <xf numFmtId="3" fontId="21" fillId="21" borderId="93" xfId="0" applyNumberFormat="1" applyFont="1" applyFill="1" applyBorder="1" applyAlignment="1">
      <alignment horizontal="center"/>
    </xf>
    <xf numFmtId="2" fontId="20" fillId="24" borderId="93" xfId="0" applyNumberFormat="1" applyFont="1" applyFill="1" applyBorder="1" applyAlignment="1">
      <alignment horizontal="center"/>
    </xf>
    <xf numFmtId="0" fontId="22" fillId="0" borderId="134" xfId="0" applyFont="1" applyBorder="1" applyAlignment="1">
      <alignment horizontal="center"/>
    </xf>
    <xf numFmtId="3" fontId="20" fillId="21" borderId="123" xfId="0" applyNumberFormat="1" applyFont="1" applyFill="1" applyBorder="1" applyAlignment="1">
      <alignment horizontal="center"/>
    </xf>
    <xf numFmtId="3" fontId="20" fillId="0" borderId="123" xfId="0" applyNumberFormat="1" applyFont="1" applyBorder="1" applyAlignment="1">
      <alignment horizontal="center"/>
    </xf>
    <xf numFmtId="3" fontId="21" fillId="21" borderId="123" xfId="0" applyNumberFormat="1" applyFont="1" applyFill="1" applyBorder="1" applyAlignment="1">
      <alignment horizontal="center"/>
    </xf>
    <xf numFmtId="0" fontId="20" fillId="24" borderId="123" xfId="0" applyFont="1" applyFill="1" applyBorder="1" applyAlignment="1">
      <alignment horizontal="center"/>
    </xf>
    <xf numFmtId="0" fontId="22" fillId="0" borderId="56" xfId="0" applyFont="1" applyBorder="1" applyAlignment="1">
      <alignment horizontal="center"/>
    </xf>
    <xf numFmtId="3" fontId="20" fillId="21" borderId="1" xfId="0" applyNumberFormat="1" applyFont="1" applyFill="1" applyBorder="1" applyAlignment="1">
      <alignment horizontal="center"/>
    </xf>
    <xf numFmtId="0" fontId="20" fillId="24" borderId="1" xfId="0" applyFont="1" applyFill="1" applyBorder="1" applyAlignment="1">
      <alignment horizontal="center"/>
    </xf>
    <xf numFmtId="0" fontId="22" fillId="0" borderId="107" xfId="0" applyFont="1" applyBorder="1" applyAlignment="1">
      <alignment horizontal="center"/>
    </xf>
    <xf numFmtId="3" fontId="20" fillId="21" borderId="109" xfId="0" applyNumberFormat="1" applyFont="1" applyFill="1" applyBorder="1" applyAlignment="1">
      <alignment horizontal="center"/>
    </xf>
    <xf numFmtId="3" fontId="20" fillId="0" borderId="109" xfId="0" applyNumberFormat="1" applyFont="1" applyBorder="1" applyAlignment="1">
      <alignment horizontal="center"/>
    </xf>
    <xf numFmtId="3" fontId="23" fillId="0" borderId="109" xfId="0" applyNumberFormat="1" applyFont="1" applyBorder="1" applyAlignment="1">
      <alignment horizontal="center"/>
    </xf>
    <xf numFmtId="3" fontId="22" fillId="0" borderId="109" xfId="0" applyNumberFormat="1" applyFont="1" applyBorder="1" applyAlignment="1">
      <alignment horizontal="center"/>
    </xf>
    <xf numFmtId="3" fontId="21" fillId="21" borderId="109" xfId="0" applyNumberFormat="1" applyFont="1" applyFill="1" applyBorder="1" applyAlignment="1">
      <alignment horizontal="center"/>
    </xf>
    <xf numFmtId="0" fontId="20" fillId="0" borderId="109" xfId="0" applyFont="1" applyBorder="1" applyAlignment="1">
      <alignment horizontal="center"/>
    </xf>
    <xf numFmtId="3" fontId="0" fillId="14" borderId="1" xfId="0" applyNumberFormat="1" applyFill="1" applyBorder="1" applyAlignment="1">
      <alignment horizontal="center"/>
    </xf>
    <xf numFmtId="3" fontId="0" fillId="25" borderId="1" xfId="0" applyNumberFormat="1" applyFill="1" applyBorder="1" applyAlignment="1">
      <alignment horizontal="center" vertical="center"/>
    </xf>
    <xf numFmtId="0" fontId="21" fillId="0" borderId="135" xfId="0" applyFont="1" applyBorder="1" applyAlignment="1">
      <alignment horizontal="center" vertical="center" wrapText="1"/>
    </xf>
    <xf numFmtId="0" fontId="21" fillId="0" borderId="121" xfId="0" applyFont="1" applyBorder="1" applyAlignment="1">
      <alignment horizontal="center" vertical="center" wrapText="1"/>
    </xf>
    <xf numFmtId="170" fontId="20" fillId="0" borderId="1" xfId="0" applyNumberFormat="1" applyFont="1" applyBorder="1" applyAlignment="1">
      <alignment horizontal="center"/>
    </xf>
    <xf numFmtId="170" fontId="20" fillId="0" borderId="93" xfId="0" applyNumberFormat="1" applyFont="1" applyBorder="1" applyAlignment="1">
      <alignment horizontal="center"/>
    </xf>
    <xf numFmtId="170" fontId="20" fillId="0" borderId="123" xfId="0" applyNumberFormat="1" applyFont="1" applyBorder="1" applyAlignment="1">
      <alignment horizontal="center"/>
    </xf>
    <xf numFmtId="170" fontId="20" fillId="0" borderId="109" xfId="0" applyNumberFormat="1" applyFont="1" applyBorder="1" applyAlignment="1">
      <alignment horizontal="center"/>
    </xf>
    <xf numFmtId="3" fontId="0" fillId="3" borderId="1" xfId="0" applyNumberFormat="1" applyFill="1" applyBorder="1" applyAlignment="1">
      <alignment horizontal="center"/>
    </xf>
    <xf numFmtId="14" fontId="0" fillId="25" borderId="1" xfId="0" applyNumberFormat="1" applyFill="1" applyBorder="1"/>
    <xf numFmtId="3" fontId="16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wrapText="1"/>
    </xf>
    <xf numFmtId="3" fontId="14" fillId="0" borderId="0" xfId="0" applyNumberFormat="1" applyFont="1" applyAlignment="1">
      <alignment horizontal="center" vertical="center"/>
    </xf>
    <xf numFmtId="0" fontId="15" fillId="28" borderId="1" xfId="0" applyFont="1" applyFill="1" applyBorder="1"/>
    <xf numFmtId="0" fontId="27" fillId="0" borderId="1" xfId="0" applyFont="1" applyBorder="1" applyAlignment="1">
      <alignment horizontal="center"/>
    </xf>
    <xf numFmtId="0" fontId="27" fillId="0" borderId="1" xfId="0" applyFont="1" applyBorder="1" applyAlignment="1">
      <alignment horizontal="left"/>
    </xf>
    <xf numFmtId="1" fontId="0" fillId="0" borderId="0" xfId="0" applyNumberFormat="1"/>
    <xf numFmtId="0" fontId="0" fillId="0" borderId="1" xfId="0" applyBorder="1" applyAlignment="1">
      <alignment horizontal="center"/>
    </xf>
    <xf numFmtId="0" fontId="0" fillId="0" borderId="93" xfId="0" applyBorder="1" applyAlignment="1">
      <alignment horizontal="center"/>
    </xf>
    <xf numFmtId="14" fontId="0" fillId="0" borderId="83" xfId="0" applyNumberFormat="1" applyBorder="1"/>
    <xf numFmtId="0" fontId="28" fillId="0" borderId="1" xfId="0" applyFont="1" applyBorder="1"/>
    <xf numFmtId="14" fontId="0" fillId="0" borderId="3" xfId="0" applyNumberFormat="1" applyBorder="1"/>
    <xf numFmtId="1" fontId="28" fillId="0" borderId="1" xfId="0" applyNumberFormat="1" applyFont="1" applyBorder="1"/>
    <xf numFmtId="1" fontId="29" fillId="0" borderId="0" xfId="0" applyNumberFormat="1" applyFont="1" applyAlignment="1">
      <alignment horizontal="center"/>
    </xf>
    <xf numFmtId="1" fontId="28" fillId="0" borderId="1" xfId="0" applyNumberFormat="1" applyFont="1" applyBorder="1" applyAlignment="1">
      <alignment horizontal="right"/>
    </xf>
    <xf numFmtId="14" fontId="0" fillId="2" borderId="3" xfId="0" applyNumberFormat="1" applyFill="1" applyBorder="1"/>
    <xf numFmtId="0" fontId="28" fillId="2" borderId="1" xfId="0" applyFont="1" applyFill="1" applyBorder="1"/>
    <xf numFmtId="14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0" fillId="0" borderId="152" xfId="0" applyBorder="1"/>
    <xf numFmtId="0" fontId="0" fillId="0" borderId="153" xfId="0" applyBorder="1" applyAlignment="1">
      <alignment horizontal="center"/>
    </xf>
    <xf numFmtId="0" fontId="30" fillId="0" borderId="154" xfId="0" applyFont="1" applyBorder="1" applyAlignment="1">
      <alignment vertical="center"/>
    </xf>
    <xf numFmtId="14" fontId="31" fillId="29" borderId="82" xfId="0" applyNumberFormat="1" applyFont="1" applyFill="1" applyBorder="1" applyAlignment="1">
      <alignment vertical="center"/>
    </xf>
    <xf numFmtId="3" fontId="30" fillId="0" borderId="125" xfId="0" applyNumberFormat="1" applyFont="1" applyBorder="1" applyAlignment="1">
      <alignment horizontal="right" vertical="center"/>
    </xf>
    <xf numFmtId="14" fontId="31" fillId="29" borderId="1" xfId="0" applyNumberFormat="1" applyFont="1" applyFill="1" applyBorder="1" applyAlignment="1">
      <alignment vertical="center"/>
    </xf>
    <xf numFmtId="14" fontId="30" fillId="3" borderId="149" xfId="0" applyNumberFormat="1" applyFont="1" applyFill="1" applyBorder="1" applyAlignment="1">
      <alignment vertical="center"/>
    </xf>
    <xf numFmtId="0" fontId="30" fillId="3" borderId="125" xfId="0" applyFont="1" applyFill="1" applyBorder="1" applyAlignment="1">
      <alignment vertical="center"/>
    </xf>
    <xf numFmtId="14" fontId="30" fillId="0" borderId="125" xfId="0" applyNumberFormat="1" applyFont="1" applyBorder="1" applyAlignment="1">
      <alignment horizontal="right" vertical="center"/>
    </xf>
    <xf numFmtId="0" fontId="30" fillId="0" borderId="125" xfId="0" applyFont="1" applyBorder="1" applyAlignment="1">
      <alignment horizontal="right" vertical="center"/>
    </xf>
    <xf numFmtId="14" fontId="30" fillId="0" borderId="149" xfId="0" applyNumberFormat="1" applyFont="1" applyBorder="1" applyAlignment="1">
      <alignment horizontal="right" vertical="center"/>
    </xf>
    <xf numFmtId="171" fontId="15" fillId="26" borderId="1" xfId="0" applyNumberFormat="1" applyFont="1" applyFill="1" applyBorder="1" applyAlignment="1">
      <alignment horizontal="center" vertical="center"/>
    </xf>
    <xf numFmtId="0" fontId="30" fillId="5" borderId="125" xfId="0" applyFont="1" applyFill="1" applyBorder="1" applyAlignment="1">
      <alignment horizontal="right" vertical="center"/>
    </xf>
    <xf numFmtId="0" fontId="30" fillId="0" borderId="149" xfId="0" applyFont="1" applyBorder="1" applyAlignment="1">
      <alignment vertical="center"/>
    </xf>
    <xf numFmtId="0" fontId="30" fillId="0" borderId="125" xfId="0" applyFont="1" applyBorder="1" applyAlignment="1">
      <alignment vertical="center"/>
    </xf>
    <xf numFmtId="15" fontId="30" fillId="27" borderId="157" xfId="0" applyNumberFormat="1" applyFont="1" applyFill="1" applyBorder="1" applyAlignment="1">
      <alignment horizontal="right" vertical="center"/>
    </xf>
    <xf numFmtId="172" fontId="28" fillId="0" borderId="1" xfId="0" applyNumberFormat="1" applyFont="1" applyBorder="1"/>
    <xf numFmtId="1" fontId="32" fillId="0" borderId="1" xfId="0" applyNumberFormat="1" applyFont="1" applyBorder="1" applyAlignment="1">
      <alignment horizontal="right"/>
    </xf>
    <xf numFmtId="1" fontId="32" fillId="2" borderId="1" xfId="0" applyNumberFormat="1" applyFont="1" applyFill="1" applyBorder="1" applyAlignment="1">
      <alignment horizontal="right"/>
    </xf>
    <xf numFmtId="1" fontId="32" fillId="30" borderId="1" xfId="0" applyNumberFormat="1" applyFont="1" applyFill="1" applyBorder="1" applyAlignment="1">
      <alignment horizontal="right"/>
    </xf>
    <xf numFmtId="0" fontId="28" fillId="0" borderId="1" xfId="0" applyFont="1" applyBorder="1" applyAlignment="1">
      <alignment horizontal="right"/>
    </xf>
    <xf numFmtId="2" fontId="0" fillId="0" borderId="0" xfId="0" applyNumberFormat="1"/>
    <xf numFmtId="1" fontId="32" fillId="0" borderId="1" xfId="0" applyNumberFormat="1" applyFont="1" applyBorder="1"/>
    <xf numFmtId="0" fontId="33" fillId="0" borderId="1" xfId="0" applyFont="1" applyBorder="1" applyAlignment="1">
      <alignment horizontal="right" vertical="center"/>
    </xf>
    <xf numFmtId="1" fontId="28" fillId="0" borderId="1" xfId="0" applyNumberFormat="1" applyFont="1" applyBorder="1" applyAlignment="1">
      <alignment horizontal="right" vertical="center"/>
    </xf>
    <xf numFmtId="0" fontId="28" fillId="0" borderId="1" xfId="0" applyFont="1" applyBorder="1" applyAlignment="1">
      <alignment horizontal="right" vertical="center"/>
    </xf>
    <xf numFmtId="14" fontId="29" fillId="31" borderId="3" xfId="0" applyNumberFormat="1" applyFont="1" applyFill="1" applyBorder="1"/>
    <xf numFmtId="0" fontId="34" fillId="31" borderId="1" xfId="0" applyFont="1" applyFill="1" applyBorder="1" applyAlignment="1">
      <alignment horizontal="center"/>
    </xf>
    <xf numFmtId="0" fontId="34" fillId="31" borderId="1" xfId="0" applyFont="1" applyFill="1" applyBorder="1" applyAlignment="1">
      <alignment horizontal="center" vertical="center"/>
    </xf>
    <xf numFmtId="41" fontId="33" fillId="0" borderId="1" xfId="4" applyFont="1" applyBorder="1" applyAlignment="1">
      <alignment horizontal="right" vertical="center"/>
    </xf>
    <xf numFmtId="0" fontId="33" fillId="2" borderId="1" xfId="0" applyFont="1" applyFill="1" applyBorder="1" applyAlignment="1">
      <alignment horizontal="right" vertical="center"/>
    </xf>
    <xf numFmtId="41" fontId="28" fillId="0" borderId="1" xfId="4" applyFont="1" applyBorder="1"/>
    <xf numFmtId="166" fontId="28" fillId="0" borderId="1" xfId="0" applyNumberFormat="1" applyFont="1" applyBorder="1"/>
    <xf numFmtId="0" fontId="27" fillId="0" borderId="1" xfId="0" applyFont="1" applyBorder="1"/>
    <xf numFmtId="2" fontId="33" fillId="2" borderId="1" xfId="0" applyNumberFormat="1" applyFont="1" applyFill="1" applyBorder="1" applyAlignment="1">
      <alignment horizontal="right" vertical="center"/>
    </xf>
    <xf numFmtId="2" fontId="28" fillId="0" borderId="1" xfId="0" applyNumberFormat="1" applyFont="1" applyBorder="1"/>
    <xf numFmtId="2" fontId="35" fillId="2" borderId="1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right"/>
    </xf>
    <xf numFmtId="2" fontId="0" fillId="0" borderId="1" xfId="0" applyNumberFormat="1" applyBorder="1"/>
    <xf numFmtId="0" fontId="7" fillId="2" borderId="93" xfId="0" applyFont="1" applyFill="1" applyBorder="1" applyAlignment="1">
      <alignment horizontal="right" vertical="center"/>
    </xf>
    <xf numFmtId="2" fontId="7" fillId="2" borderId="1" xfId="0" applyNumberFormat="1" applyFont="1" applyFill="1" applyBorder="1" applyAlignment="1">
      <alignment horizontal="right" vertical="center"/>
    </xf>
    <xf numFmtId="14" fontId="0" fillId="0" borderId="93" xfId="0" applyNumberFormat="1" applyBorder="1"/>
    <xf numFmtId="2" fontId="7" fillId="2" borderId="93" xfId="0" applyNumberFormat="1" applyFont="1" applyFill="1" applyBorder="1" applyAlignment="1">
      <alignment horizontal="right" vertical="center"/>
    </xf>
    <xf numFmtId="2" fontId="7" fillId="0" borderId="1" xfId="0" applyNumberFormat="1" applyFont="1" applyBorder="1" applyAlignment="1">
      <alignment horizontal="right"/>
    </xf>
    <xf numFmtId="2" fontId="7" fillId="0" borderId="93" xfId="0" applyNumberFormat="1" applyFont="1" applyBorder="1" applyAlignment="1">
      <alignment horizontal="right"/>
    </xf>
    <xf numFmtId="0" fontId="7" fillId="0" borderId="1" xfId="0" applyFont="1" applyBorder="1" applyAlignment="1">
      <alignment horizontal="right"/>
    </xf>
    <xf numFmtId="0" fontId="7" fillId="0" borderId="1" xfId="0" applyFont="1" applyBorder="1" applyAlignment="1">
      <alignment horizontal="right" vertical="center"/>
    </xf>
    <xf numFmtId="0" fontId="7" fillId="2" borderId="93" xfId="0" applyFont="1" applyFill="1" applyBorder="1" applyAlignment="1">
      <alignment horizontal="right"/>
    </xf>
    <xf numFmtId="0" fontId="0" fillId="0" borderId="93" xfId="0" applyBorder="1"/>
    <xf numFmtId="2" fontId="0" fillId="0" borderId="93" xfId="0" applyNumberFormat="1" applyBorder="1"/>
    <xf numFmtId="0" fontId="14" fillId="0" borderId="1" xfId="0" applyFont="1" applyBorder="1"/>
    <xf numFmtId="0" fontId="0" fillId="6" borderId="0" xfId="0" applyFill="1" applyAlignment="1">
      <alignment horizontal="center"/>
    </xf>
    <xf numFmtId="0" fontId="0" fillId="33" borderId="1" xfId="0" applyFill="1" applyBorder="1" applyAlignment="1">
      <alignment horizontal="center"/>
    </xf>
    <xf numFmtId="0" fontId="0" fillId="0" borderId="1" xfId="0" applyBorder="1" applyAlignment="1">
      <alignment horizontal="center" wrapText="1"/>
    </xf>
    <xf numFmtId="0" fontId="37" fillId="0" borderId="1" xfId="0" applyFon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3" fontId="37" fillId="0" borderId="1" xfId="0" applyNumberFormat="1" applyFont="1" applyBorder="1" applyAlignment="1">
      <alignment horizontal="center"/>
    </xf>
    <xf numFmtId="173" fontId="0" fillId="0" borderId="1" xfId="0" applyNumberFormat="1" applyBorder="1" applyAlignment="1">
      <alignment horizontal="center"/>
    </xf>
    <xf numFmtId="3" fontId="38" fillId="0" borderId="1" xfId="0" applyNumberFormat="1" applyFont="1" applyBorder="1" applyAlignment="1">
      <alignment horizontal="center"/>
    </xf>
    <xf numFmtId="0" fontId="37" fillId="34" borderId="1" xfId="0" applyFont="1" applyFill="1" applyBorder="1" applyAlignment="1">
      <alignment horizontal="center"/>
    </xf>
    <xf numFmtId="14" fontId="0" fillId="34" borderId="1" xfId="0" applyNumberFormat="1" applyFill="1" applyBorder="1" applyAlignment="1">
      <alignment horizontal="center"/>
    </xf>
    <xf numFmtId="3" fontId="0" fillId="34" borderId="1" xfId="0" applyNumberFormat="1" applyFill="1" applyBorder="1" applyAlignment="1">
      <alignment horizontal="center"/>
    </xf>
    <xf numFmtId="2" fontId="0" fillId="34" borderId="1" xfId="0" applyNumberFormat="1" applyFill="1" applyBorder="1" applyAlignment="1">
      <alignment horizontal="center"/>
    </xf>
    <xf numFmtId="0" fontId="0" fillId="34" borderId="1" xfId="0" applyFill="1" applyBorder="1" applyAlignment="1">
      <alignment horizontal="center"/>
    </xf>
    <xf numFmtId="174" fontId="0" fillId="0" borderId="1" xfId="0" applyNumberFormat="1" applyBorder="1" applyAlignment="1">
      <alignment horizontal="center"/>
    </xf>
    <xf numFmtId="174" fontId="0" fillId="34" borderId="1" xfId="0" applyNumberFormat="1" applyFill="1" applyBorder="1" applyAlignment="1">
      <alignment horizontal="center"/>
    </xf>
    <xf numFmtId="0" fontId="0" fillId="35" borderId="1" xfId="0" applyFill="1" applyBorder="1" applyAlignment="1">
      <alignment horizontal="center"/>
    </xf>
    <xf numFmtId="166" fontId="0" fillId="35" borderId="1" xfId="0" applyNumberFormat="1" applyFill="1" applyBorder="1" applyAlignment="1">
      <alignment horizontal="center"/>
    </xf>
    <xf numFmtId="166" fontId="0" fillId="35" borderId="93" xfId="0" applyNumberFormat="1" applyFill="1" applyBorder="1" applyAlignment="1">
      <alignment horizontal="center"/>
    </xf>
    <xf numFmtId="0" fontId="0" fillId="17" borderId="1" xfId="0" applyFill="1" applyBorder="1" applyAlignment="1">
      <alignment horizontal="center"/>
    </xf>
    <xf numFmtId="3" fontId="0" fillId="17" borderId="1" xfId="0" applyNumberFormat="1" applyFill="1" applyBorder="1" applyAlignment="1">
      <alignment horizontal="center"/>
    </xf>
    <xf numFmtId="3" fontId="38" fillId="9" borderId="1" xfId="0" applyNumberFormat="1" applyFont="1" applyFill="1" applyBorder="1" applyAlignment="1">
      <alignment horizontal="center"/>
    </xf>
    <xf numFmtId="0" fontId="0" fillId="36" borderId="0" xfId="0" applyFill="1"/>
    <xf numFmtId="0" fontId="0" fillId="36" borderId="1" xfId="0" applyFill="1" applyBorder="1" applyAlignment="1">
      <alignment horizontal="center" vertical="center"/>
    </xf>
    <xf numFmtId="1" fontId="0" fillId="36" borderId="1" xfId="0" applyNumberFormat="1" applyFill="1" applyBorder="1" applyAlignment="1">
      <alignment horizontal="center"/>
    </xf>
    <xf numFmtId="0" fontId="27" fillId="0" borderId="0" xfId="0" applyFont="1"/>
    <xf numFmtId="173" fontId="27" fillId="0" borderId="1" xfId="0" applyNumberFormat="1" applyFont="1" applyBorder="1" applyAlignment="1">
      <alignment horizontal="center"/>
    </xf>
    <xf numFmtId="3" fontId="27" fillId="34" borderId="1" xfId="0" applyNumberFormat="1" applyFont="1" applyFill="1" applyBorder="1" applyAlignment="1">
      <alignment horizontal="center"/>
    </xf>
    <xf numFmtId="0" fontId="27" fillId="9" borderId="1" xfId="0" applyFont="1" applyFill="1" applyBorder="1" applyAlignment="1">
      <alignment horizontal="center"/>
    </xf>
    <xf numFmtId="3" fontId="27" fillId="9" borderId="1" xfId="0" applyNumberFormat="1" applyFont="1" applyFill="1" applyBorder="1" applyAlignment="1">
      <alignment horizontal="center"/>
    </xf>
    <xf numFmtId="3" fontId="27" fillId="9" borderId="93" xfId="0" applyNumberFormat="1" applyFont="1" applyFill="1" applyBorder="1" applyAlignment="1">
      <alignment horizontal="center"/>
    </xf>
    <xf numFmtId="0" fontId="0" fillId="25" borderId="1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1" fontId="0" fillId="36" borderId="93" xfId="0" applyNumberFormat="1" applyFill="1" applyBorder="1" applyAlignment="1">
      <alignment horizontal="center"/>
    </xf>
    <xf numFmtId="0" fontId="0" fillId="4" borderId="93" xfId="0" applyFill="1" applyBorder="1" applyAlignment="1">
      <alignment horizontal="center"/>
    </xf>
    <xf numFmtId="0" fontId="0" fillId="4" borderId="105" xfId="0" applyFill="1" applyBorder="1" applyAlignment="1">
      <alignment horizontal="center"/>
    </xf>
    <xf numFmtId="166" fontId="0" fillId="25" borderId="1" xfId="0" applyNumberFormat="1" applyFill="1" applyBorder="1" applyAlignment="1">
      <alignment horizontal="center"/>
    </xf>
    <xf numFmtId="3" fontId="0" fillId="17" borderId="0" xfId="0" applyNumberFormat="1" applyFill="1" applyAlignment="1">
      <alignment horizontal="center"/>
    </xf>
    <xf numFmtId="175" fontId="0" fillId="0" borderId="0" xfId="0" applyNumberFormat="1" applyAlignment="1">
      <alignment horizontal="center"/>
    </xf>
    <xf numFmtId="175" fontId="0" fillId="3" borderId="0" xfId="0" applyNumberFormat="1" applyFill="1" applyAlignment="1">
      <alignment horizontal="center"/>
    </xf>
    <xf numFmtId="169" fontId="0" fillId="0" borderId="1" xfId="0" applyNumberFormat="1" applyBorder="1" applyAlignment="1">
      <alignment horizontal="center"/>
    </xf>
    <xf numFmtId="3" fontId="2" fillId="0" borderId="66" xfId="0" applyNumberFormat="1" applyFont="1" applyBorder="1" applyAlignment="1">
      <alignment horizontal="right" vertical="center"/>
    </xf>
    <xf numFmtId="4" fontId="2" fillId="0" borderId="66" xfId="0" applyNumberFormat="1" applyFont="1" applyBorder="1" applyAlignment="1">
      <alignment horizontal="center" vertical="center" wrapText="1"/>
    </xf>
    <xf numFmtId="4" fontId="2" fillId="0" borderId="106" xfId="0" applyNumberFormat="1" applyFont="1" applyBorder="1" applyAlignment="1">
      <alignment horizontal="center" vertical="center" wrapText="1"/>
    </xf>
    <xf numFmtId="4" fontId="2" fillId="0" borderId="120" xfId="0" applyNumberFormat="1" applyFont="1" applyBorder="1" applyAlignment="1">
      <alignment horizontal="center" vertical="center" wrapText="1"/>
    </xf>
    <xf numFmtId="4" fontId="2" fillId="0" borderId="39" xfId="0" applyNumberFormat="1" applyFont="1" applyBorder="1" applyAlignment="1">
      <alignment horizontal="center" vertical="center" wrapText="1"/>
    </xf>
    <xf numFmtId="4" fontId="2" fillId="0" borderId="144" xfId="0" applyNumberFormat="1" applyFont="1" applyBorder="1" applyAlignment="1">
      <alignment horizontal="center" vertical="center" wrapText="1"/>
    </xf>
    <xf numFmtId="3" fontId="0" fillId="0" borderId="93" xfId="0" applyNumberFormat="1" applyBorder="1" applyAlignment="1">
      <alignment horizontal="center"/>
    </xf>
    <xf numFmtId="3" fontId="0" fillId="0" borderId="93" xfId="0" applyNumberFormat="1" applyBorder="1"/>
    <xf numFmtId="14" fontId="0" fillId="0" borderId="134" xfId="0" applyNumberFormat="1" applyBorder="1"/>
    <xf numFmtId="3" fontId="0" fillId="0" borderId="123" xfId="0" applyNumberFormat="1" applyBorder="1" applyAlignment="1">
      <alignment horizontal="center" vertical="center"/>
    </xf>
    <xf numFmtId="3" fontId="0" fillId="0" borderId="123" xfId="0" applyNumberFormat="1" applyBorder="1" applyAlignment="1">
      <alignment horizontal="center"/>
    </xf>
    <xf numFmtId="175" fontId="0" fillId="0" borderId="123" xfId="0" applyNumberFormat="1" applyBorder="1" applyAlignment="1">
      <alignment horizontal="center"/>
    </xf>
    <xf numFmtId="3" fontId="0" fillId="9" borderId="123" xfId="0" applyNumberFormat="1" applyFill="1" applyBorder="1" applyAlignment="1">
      <alignment horizontal="center" vertical="center"/>
    </xf>
    <xf numFmtId="3" fontId="0" fillId="0" borderId="123" xfId="0" applyNumberFormat="1" applyBorder="1" applyAlignment="1">
      <alignment horizontal="center" wrapText="1"/>
    </xf>
    <xf numFmtId="14" fontId="0" fillId="0" borderId="56" xfId="0" applyNumberFormat="1" applyBorder="1"/>
    <xf numFmtId="3" fontId="0" fillId="0" borderId="2" xfId="0" applyNumberFormat="1" applyBorder="1" applyAlignment="1">
      <alignment horizontal="center"/>
    </xf>
    <xf numFmtId="3" fontId="0" fillId="14" borderId="10" xfId="0" applyNumberFormat="1" applyFill="1" applyBorder="1" applyAlignment="1">
      <alignment horizontal="center" vertical="center"/>
    </xf>
    <xf numFmtId="3" fontId="0" fillId="14" borderId="10" xfId="0" applyNumberFormat="1" applyFill="1" applyBorder="1" applyAlignment="1">
      <alignment horizontal="center"/>
    </xf>
    <xf numFmtId="0" fontId="0" fillId="14" borderId="10" xfId="0" applyFill="1" applyBorder="1"/>
    <xf numFmtId="1" fontId="0" fillId="14" borderId="10" xfId="0" applyNumberFormat="1" applyFill="1" applyBorder="1"/>
    <xf numFmtId="3" fontId="0" fillId="25" borderId="123" xfId="0" applyNumberFormat="1" applyFill="1" applyBorder="1" applyAlignment="1">
      <alignment horizontal="center" vertical="center"/>
    </xf>
    <xf numFmtId="14" fontId="2" fillId="32" borderId="37" xfId="0" applyNumberFormat="1" applyFont="1" applyFill="1" applyBorder="1"/>
    <xf numFmtId="170" fontId="0" fillId="0" borderId="0" xfId="0" applyNumberFormat="1" applyAlignment="1">
      <alignment horizontal="center"/>
    </xf>
    <xf numFmtId="14" fontId="2" fillId="32" borderId="56" xfId="0" applyNumberFormat="1" applyFont="1" applyFill="1" applyBorder="1"/>
    <xf numFmtId="14" fontId="2" fillId="32" borderId="107" xfId="0" applyNumberFormat="1" applyFont="1" applyFill="1" applyBorder="1"/>
    <xf numFmtId="170" fontId="0" fillId="0" borderId="0" xfId="0" applyNumberFormat="1"/>
    <xf numFmtId="14" fontId="2" fillId="32" borderId="95" xfId="0" applyNumberFormat="1" applyFont="1" applyFill="1" applyBorder="1"/>
    <xf numFmtId="169" fontId="0" fillId="0" borderId="123" xfId="0" applyNumberFormat="1" applyBorder="1" applyAlignment="1">
      <alignment horizontal="center"/>
    </xf>
    <xf numFmtId="170" fontId="0" fillId="0" borderId="1" xfId="0" applyNumberFormat="1" applyBorder="1" applyAlignment="1">
      <alignment horizontal="right"/>
    </xf>
    <xf numFmtId="0" fontId="37" fillId="0" borderId="20" xfId="0" applyFont="1" applyBorder="1" applyAlignment="1">
      <alignment horizontal="center"/>
    </xf>
    <xf numFmtId="0" fontId="37" fillId="0" borderId="160" xfId="0" applyFont="1" applyBorder="1"/>
    <xf numFmtId="0" fontId="37" fillId="0" borderId="163" xfId="0" applyFont="1" applyBorder="1"/>
    <xf numFmtId="14" fontId="0" fillId="12" borderId="1" xfId="0" applyNumberFormat="1" applyFill="1" applyBorder="1"/>
    <xf numFmtId="0" fontId="0" fillId="12" borderId="0" xfId="0" applyFill="1"/>
    <xf numFmtId="166" fontId="0" fillId="0" borderId="1" xfId="0" applyNumberFormat="1" applyBorder="1" applyAlignment="1">
      <alignment horizontal="center"/>
    </xf>
    <xf numFmtId="170" fontId="37" fillId="0" borderId="149" xfId="0" applyNumberFormat="1" applyFont="1" applyBorder="1" applyAlignment="1">
      <alignment horizontal="center"/>
    </xf>
    <xf numFmtId="17" fontId="0" fillId="0" borderId="1" xfId="0" applyNumberFormat="1" applyBorder="1"/>
    <xf numFmtId="3" fontId="37" fillId="14" borderId="10" xfId="0" applyNumberFormat="1" applyFont="1" applyFill="1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3" fontId="0" fillId="9" borderId="3" xfId="0" applyNumberFormat="1" applyFill="1" applyBorder="1" applyAlignment="1">
      <alignment horizontal="center" vertical="center"/>
    </xf>
    <xf numFmtId="2" fontId="20" fillId="21" borderId="123" xfId="0" applyNumberFormat="1" applyFont="1" applyFill="1" applyBorder="1" applyAlignment="1">
      <alignment horizontal="center"/>
    </xf>
    <xf numFmtId="2" fontId="20" fillId="21" borderId="1" xfId="0" applyNumberFormat="1" applyFont="1" applyFill="1" applyBorder="1" applyAlignment="1">
      <alignment horizontal="center"/>
    </xf>
    <xf numFmtId="2" fontId="20" fillId="21" borderId="109" xfId="0" applyNumberFormat="1" applyFont="1" applyFill="1" applyBorder="1" applyAlignment="1">
      <alignment horizontal="center"/>
    </xf>
    <xf numFmtId="0" fontId="15" fillId="13" borderId="1" xfId="0" applyFont="1" applyFill="1" applyBorder="1" applyAlignment="1">
      <alignment horizontal="center"/>
    </xf>
    <xf numFmtId="49" fontId="39" fillId="32" borderId="1" xfId="0" applyNumberFormat="1" applyFont="1" applyFill="1" applyBorder="1" applyAlignment="1">
      <alignment horizontal="center" vertical="center"/>
    </xf>
    <xf numFmtId="0" fontId="37" fillId="0" borderId="2" xfId="0" applyFont="1" applyBorder="1" applyAlignment="1">
      <alignment horizontal="center"/>
    </xf>
    <xf numFmtId="175" fontId="0" fillId="0" borderId="2" xfId="0" applyNumberFormat="1" applyBorder="1" applyAlignment="1">
      <alignment horizontal="center"/>
    </xf>
    <xf numFmtId="3" fontId="0" fillId="0" borderId="148" xfId="0" applyNumberFormat="1" applyBorder="1" applyAlignment="1">
      <alignment horizontal="center"/>
    </xf>
    <xf numFmtId="3" fontId="0" fillId="0" borderId="2" xfId="0" applyNumberFormat="1" applyBorder="1" applyAlignment="1">
      <alignment horizontal="center" wrapText="1"/>
    </xf>
    <xf numFmtId="3" fontId="16" fillId="0" borderId="2" xfId="0" applyNumberFormat="1" applyFont="1" applyBorder="1" applyAlignment="1">
      <alignment horizontal="center" vertical="center"/>
    </xf>
    <xf numFmtId="4" fontId="0" fillId="0" borderId="148" xfId="0" applyNumberFormat="1" applyBorder="1" applyAlignment="1">
      <alignment horizontal="center" vertical="center"/>
    </xf>
    <xf numFmtId="3" fontId="0" fillId="0" borderId="82" xfId="0" applyNumberFormat="1" applyBorder="1" applyAlignment="1">
      <alignment horizontal="center"/>
    </xf>
    <xf numFmtId="3" fontId="0" fillId="8" borderId="1" xfId="0" applyNumberFormat="1" applyFill="1" applyBorder="1" applyAlignment="1">
      <alignment horizontal="center"/>
    </xf>
    <xf numFmtId="166" fontId="0" fillId="8" borderId="1" xfId="0" applyNumberFormat="1" applyFill="1" applyBorder="1" applyAlignment="1">
      <alignment horizontal="center"/>
    </xf>
    <xf numFmtId="4" fontId="0" fillId="8" borderId="1" xfId="0" applyNumberFormat="1" applyFill="1" applyBorder="1" applyAlignment="1">
      <alignment horizontal="center"/>
    </xf>
    <xf numFmtId="175" fontId="0" fillId="8" borderId="1" xfId="0" applyNumberFormat="1" applyFill="1" applyBorder="1" applyAlignment="1">
      <alignment horizontal="center"/>
    </xf>
    <xf numFmtId="3" fontId="0" fillId="8" borderId="123" xfId="0" applyNumberFormat="1" applyFill="1" applyBorder="1" applyAlignment="1">
      <alignment horizontal="center" vertical="center"/>
    </xf>
    <xf numFmtId="3" fontId="0" fillId="8" borderId="1" xfId="0" applyNumberFormat="1" applyFill="1" applyBorder="1" applyAlignment="1">
      <alignment horizontal="center" vertical="center"/>
    </xf>
    <xf numFmtId="3" fontId="7" fillId="0" borderId="1" xfId="0" applyNumberFormat="1" applyFont="1" applyBorder="1" applyAlignment="1">
      <alignment horizontal="center"/>
    </xf>
    <xf numFmtId="0" fontId="40" fillId="37" borderId="123" xfId="0" applyFont="1" applyFill="1" applyBorder="1" applyAlignment="1">
      <alignment horizontal="center" vertical="center" wrapText="1"/>
    </xf>
    <xf numFmtId="0" fontId="40" fillId="37" borderId="126" xfId="0" applyFont="1" applyFill="1" applyBorder="1" applyAlignment="1">
      <alignment horizontal="center" vertical="center" wrapText="1"/>
    </xf>
    <xf numFmtId="3" fontId="7" fillId="0" borderId="42" xfId="0" applyNumberFormat="1" applyFont="1" applyBorder="1" applyAlignment="1">
      <alignment horizontal="center"/>
    </xf>
    <xf numFmtId="169" fontId="7" fillId="0" borderId="82" xfId="0" applyNumberFormat="1" applyFont="1" applyBorder="1" applyAlignment="1">
      <alignment horizontal="center"/>
    </xf>
    <xf numFmtId="3" fontId="7" fillId="0" borderId="82" xfId="0" applyNumberFormat="1" applyFont="1" applyBorder="1" applyAlignment="1">
      <alignment horizontal="center"/>
    </xf>
    <xf numFmtId="0" fontId="40" fillId="37" borderId="109" xfId="0" applyFont="1" applyFill="1" applyBorder="1" applyAlignment="1">
      <alignment horizontal="center" vertical="center"/>
    </xf>
    <xf numFmtId="0" fontId="40" fillId="37" borderId="119" xfId="0" applyFont="1" applyFill="1" applyBorder="1" applyAlignment="1">
      <alignment horizontal="center" vertical="center"/>
    </xf>
    <xf numFmtId="0" fontId="37" fillId="0" borderId="161" xfId="0" applyFont="1" applyBorder="1"/>
    <xf numFmtId="0" fontId="37" fillId="0" borderId="124" xfId="0" applyFont="1" applyBorder="1"/>
    <xf numFmtId="0" fontId="0" fillId="0" borderId="82" xfId="0" applyBorder="1" applyAlignment="1">
      <alignment horizontal="center" vertical="center"/>
    </xf>
    <xf numFmtId="3" fontId="0" fillId="0" borderId="148" xfId="0" applyNumberFormat="1" applyBorder="1" applyAlignment="1">
      <alignment horizontal="center" vertical="center"/>
    </xf>
    <xf numFmtId="0" fontId="15" fillId="13" borderId="152" xfId="0" applyFont="1" applyFill="1" applyBorder="1" applyAlignment="1">
      <alignment horizontal="center" vertical="center"/>
    </xf>
    <xf numFmtId="0" fontId="15" fillId="13" borderId="153" xfId="0" applyFont="1" applyFill="1" applyBorder="1" applyAlignment="1">
      <alignment horizontal="center" vertical="center" wrapText="1"/>
    </xf>
    <xf numFmtId="0" fontId="0" fillId="11" borderId="153" xfId="0" applyFill="1" applyBorder="1" applyAlignment="1">
      <alignment horizontal="center" vertical="center" wrapText="1"/>
    </xf>
    <xf numFmtId="0" fontId="0" fillId="0" borderId="153" xfId="0" applyBorder="1" applyAlignment="1">
      <alignment horizontal="center" vertical="center" wrapText="1"/>
    </xf>
    <xf numFmtId="3" fontId="0" fillId="0" borderId="153" xfId="0" applyNumberFormat="1" applyBorder="1" applyAlignment="1">
      <alignment horizontal="center" vertical="center"/>
    </xf>
    <xf numFmtId="3" fontId="0" fillId="0" borderId="153" xfId="0" applyNumberFormat="1" applyBorder="1" applyAlignment="1">
      <alignment horizontal="center" vertical="center" wrapText="1"/>
    </xf>
    <xf numFmtId="3" fontId="0" fillId="0" borderId="164" xfId="0" applyNumberFormat="1" applyBorder="1" applyAlignment="1">
      <alignment horizontal="center" vertical="center"/>
    </xf>
    <xf numFmtId="0" fontId="0" fillId="3" borderId="153" xfId="0" applyFill="1" applyBorder="1" applyAlignment="1">
      <alignment horizontal="center" vertical="center" wrapText="1"/>
    </xf>
    <xf numFmtId="0" fontId="0" fillId="3" borderId="164" xfId="0" applyFill="1" applyBorder="1" applyAlignment="1">
      <alignment horizontal="center" vertical="center" wrapText="1"/>
    </xf>
    <xf numFmtId="3" fontId="0" fillId="3" borderId="153" xfId="0" applyNumberFormat="1" applyFill="1" applyBorder="1" applyAlignment="1">
      <alignment horizontal="center" vertical="center" wrapText="1"/>
    </xf>
    <xf numFmtId="3" fontId="0" fillId="16" borderId="153" xfId="0" applyNumberFormat="1" applyFill="1" applyBorder="1" applyAlignment="1">
      <alignment horizontal="center" vertical="center" wrapText="1"/>
    </xf>
    <xf numFmtId="3" fontId="0" fillId="17" borderId="153" xfId="0" applyNumberFormat="1" applyFill="1" applyBorder="1" applyAlignment="1">
      <alignment horizontal="center" vertical="center" wrapText="1"/>
    </xf>
    <xf numFmtId="3" fontId="0" fillId="17" borderId="157" xfId="0" applyNumberFormat="1" applyFill="1" applyBorder="1" applyAlignment="1">
      <alignment horizontal="center" vertical="center" wrapText="1"/>
    </xf>
    <xf numFmtId="0" fontId="37" fillId="0" borderId="1" xfId="0" applyFont="1" applyBorder="1"/>
    <xf numFmtId="0" fontId="37" fillId="0" borderId="3" xfId="0" applyFont="1" applyBorder="1" applyAlignment="1">
      <alignment horizontal="center" vertical="center"/>
    </xf>
    <xf numFmtId="17" fontId="0" fillId="0" borderId="0" xfId="0" applyNumberFormat="1" applyAlignment="1">
      <alignment horizontal="center"/>
    </xf>
    <xf numFmtId="0" fontId="0" fillId="0" borderId="6" xfId="0" applyBorder="1" applyAlignment="1">
      <alignment horizontal="center"/>
    </xf>
    <xf numFmtId="17" fontId="0" fillId="0" borderId="6" xfId="0" applyNumberFormat="1" applyBorder="1" applyAlignment="1">
      <alignment horizontal="center"/>
    </xf>
    <xf numFmtId="0" fontId="0" fillId="0" borderId="166" xfId="0" applyBorder="1" applyAlignment="1">
      <alignment horizontal="center"/>
    </xf>
    <xf numFmtId="0" fontId="41" fillId="33" borderId="162" xfId="0" applyFont="1" applyFill="1" applyBorder="1"/>
    <xf numFmtId="1" fontId="0" fillId="0" borderId="0" xfId="0" applyNumberFormat="1" applyAlignment="1">
      <alignment horizontal="center" vertical="center"/>
    </xf>
    <xf numFmtId="0" fontId="37" fillId="3" borderId="125" xfId="0" applyFont="1" applyFill="1" applyBorder="1"/>
    <xf numFmtId="0" fontId="41" fillId="33" borderId="7" xfId="0" applyFont="1" applyFill="1" applyBorder="1"/>
    <xf numFmtId="0" fontId="37" fillId="3" borderId="162" xfId="0" applyFont="1" applyFill="1" applyBorder="1"/>
    <xf numFmtId="1" fontId="0" fillId="0" borderId="6" xfId="0" applyNumberFormat="1" applyBorder="1" applyAlignment="1">
      <alignment horizontal="center"/>
    </xf>
    <xf numFmtId="0" fontId="41" fillId="33" borderId="125" xfId="0" applyFont="1" applyFill="1" applyBorder="1"/>
    <xf numFmtId="166" fontId="0" fillId="0" borderId="6" xfId="0" applyNumberFormat="1" applyBorder="1"/>
    <xf numFmtId="1" fontId="0" fillId="0" borderId="6" xfId="0" applyNumberFormat="1" applyBorder="1" applyAlignment="1">
      <alignment horizontal="center" vertical="center"/>
    </xf>
    <xf numFmtId="166" fontId="0" fillId="0" borderId="6" xfId="0" applyNumberFormat="1" applyBorder="1" applyAlignment="1">
      <alignment horizontal="center"/>
    </xf>
    <xf numFmtId="166" fontId="29" fillId="0" borderId="0" xfId="0" applyNumberFormat="1" applyFont="1" applyAlignment="1">
      <alignment horizontal="center"/>
    </xf>
    <xf numFmtId="17" fontId="0" fillId="0" borderId="0" xfId="0" applyNumberFormat="1"/>
    <xf numFmtId="3" fontId="0" fillId="6" borderId="1" xfId="0" applyNumberFormat="1" applyFill="1" applyBorder="1" applyAlignment="1">
      <alignment horizontal="center"/>
    </xf>
    <xf numFmtId="0" fontId="0" fillId="6" borderId="1" xfId="0" applyFill="1" applyBorder="1"/>
    <xf numFmtId="3" fontId="0" fillId="14" borderId="1" xfId="0" applyNumberFormat="1" applyFill="1" applyBorder="1" applyAlignment="1">
      <alignment horizontal="center" vertical="center"/>
    </xf>
    <xf numFmtId="0" fontId="37" fillId="6" borderId="1" xfId="0" applyFont="1" applyFill="1" applyBorder="1" applyAlignment="1">
      <alignment horizontal="center" vertical="center"/>
    </xf>
    <xf numFmtId="176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3" fontId="0" fillId="6" borderId="1" xfId="0" applyNumberFormat="1" applyFill="1" applyBorder="1"/>
    <xf numFmtId="3" fontId="37" fillId="0" borderId="0" xfId="0" applyNumberFormat="1" applyFont="1" applyAlignment="1">
      <alignment horizontal="center"/>
    </xf>
    <xf numFmtId="169" fontId="0" fillId="0" borderId="2" xfId="0" applyNumberFormat="1" applyBorder="1" applyAlignment="1">
      <alignment horizontal="center"/>
    </xf>
    <xf numFmtId="0" fontId="0" fillId="3" borderId="1" xfId="0" applyFill="1" applyBorder="1"/>
    <xf numFmtId="3" fontId="0" fillId="14" borderId="1" xfId="0" applyNumberFormat="1" applyFill="1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9" fontId="0" fillId="0" borderId="0" xfId="0" applyNumberFormat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wrapText="1"/>
    </xf>
    <xf numFmtId="2" fontId="0" fillId="0" borderId="1" xfId="0" applyNumberFormat="1" applyBorder="1" applyAlignment="1">
      <alignment horizontal="center"/>
    </xf>
    <xf numFmtId="0" fontId="15" fillId="13" borderId="1" xfId="0" applyFont="1" applyFill="1" applyBorder="1" applyAlignment="1">
      <alignment horizontal="center" vertical="center"/>
    </xf>
    <xf numFmtId="2" fontId="0" fillId="3" borderId="1" xfId="0" applyNumberFormat="1" applyFill="1" applyBorder="1" applyAlignment="1">
      <alignment horizontal="center"/>
    </xf>
    <xf numFmtId="170" fontId="0" fillId="0" borderId="1" xfId="0" applyNumberFormat="1" applyBorder="1" applyAlignment="1">
      <alignment horizontal="center" wrapText="1"/>
    </xf>
    <xf numFmtId="0" fontId="0" fillId="11" borderId="1" xfId="0" applyFill="1" applyBorder="1"/>
    <xf numFmtId="3" fontId="37" fillId="3" borderId="0" xfId="0" applyNumberFormat="1" applyFont="1" applyFill="1" applyAlignment="1">
      <alignment horizontal="center"/>
    </xf>
    <xf numFmtId="169" fontId="0" fillId="6" borderId="2" xfId="0" applyNumberFormat="1" applyFill="1" applyBorder="1" applyAlignment="1">
      <alignment horizontal="center"/>
    </xf>
    <xf numFmtId="169" fontId="0" fillId="6" borderId="1" xfId="0" applyNumberFormat="1" applyFill="1" applyBorder="1" applyAlignment="1">
      <alignment horizontal="center"/>
    </xf>
    <xf numFmtId="14" fontId="0" fillId="0" borderId="95" xfId="0" applyNumberFormat="1" applyBorder="1"/>
    <xf numFmtId="3" fontId="0" fillId="0" borderId="93" xfId="0" applyNumberFormat="1" applyBorder="1" applyAlignment="1">
      <alignment horizontal="center" vertical="center"/>
    </xf>
    <xf numFmtId="169" fontId="0" fillId="0" borderId="135" xfId="0" applyNumberFormat="1" applyBorder="1" applyAlignment="1">
      <alignment horizontal="center"/>
    </xf>
    <xf numFmtId="1" fontId="0" fillId="0" borderId="93" xfId="0" applyNumberFormat="1" applyBorder="1"/>
    <xf numFmtId="3" fontId="0" fillId="3" borderId="93" xfId="0" applyNumberFormat="1" applyFill="1" applyBorder="1" applyAlignment="1">
      <alignment horizontal="center"/>
    </xf>
    <xf numFmtId="175" fontId="0" fillId="8" borderId="93" xfId="0" applyNumberFormat="1" applyFill="1" applyBorder="1" applyAlignment="1">
      <alignment horizontal="center"/>
    </xf>
    <xf numFmtId="169" fontId="0" fillId="0" borderId="93" xfId="0" applyNumberFormat="1" applyBorder="1" applyAlignment="1">
      <alignment horizontal="center"/>
    </xf>
    <xf numFmtId="4" fontId="0" fillId="8" borderId="93" xfId="0" applyNumberFormat="1" applyFill="1" applyBorder="1" applyAlignment="1">
      <alignment horizontal="center"/>
    </xf>
    <xf numFmtId="3" fontId="0" fillId="8" borderId="93" xfId="0" applyNumberFormat="1" applyFill="1" applyBorder="1" applyAlignment="1">
      <alignment horizontal="center"/>
    </xf>
    <xf numFmtId="166" fontId="0" fillId="8" borderId="93" xfId="0" applyNumberFormat="1" applyFill="1" applyBorder="1" applyAlignment="1">
      <alignment horizontal="center"/>
    </xf>
    <xf numFmtId="9" fontId="0" fillId="0" borderId="93" xfId="0" applyNumberFormat="1" applyBorder="1" applyAlignment="1">
      <alignment horizontal="center" vertical="center"/>
    </xf>
    <xf numFmtId="3" fontId="0" fillId="9" borderId="93" xfId="0" applyNumberFormat="1" applyFill="1" applyBorder="1" applyAlignment="1">
      <alignment horizontal="center" vertical="center"/>
    </xf>
    <xf numFmtId="3" fontId="0" fillId="8" borderId="93" xfId="0" applyNumberFormat="1" applyFill="1" applyBorder="1" applyAlignment="1">
      <alignment horizontal="center" vertical="center"/>
    </xf>
    <xf numFmtId="3" fontId="0" fillId="0" borderId="93" xfId="0" applyNumberFormat="1" applyBorder="1" applyAlignment="1">
      <alignment horizontal="center" wrapText="1"/>
    </xf>
    <xf numFmtId="3" fontId="0" fillId="9" borderId="105" xfId="0" applyNumberFormat="1" applyFill="1" applyBorder="1" applyAlignment="1">
      <alignment horizontal="center" vertical="center"/>
    </xf>
    <xf numFmtId="0" fontId="0" fillId="2" borderId="0" xfId="0" applyFill="1"/>
    <xf numFmtId="14" fontId="0" fillId="2" borderId="0" xfId="0" applyNumberFormat="1" applyFill="1"/>
    <xf numFmtId="3" fontId="0" fillId="2" borderId="0" xfId="0" applyNumberFormat="1" applyFill="1" applyAlignment="1">
      <alignment horizontal="center" vertical="center"/>
    </xf>
    <xf numFmtId="3" fontId="0" fillId="2" borderId="0" xfId="0" applyNumberFormat="1" applyFill="1"/>
    <xf numFmtId="1" fontId="0" fillId="2" borderId="0" xfId="0" applyNumberFormat="1" applyFill="1" applyAlignment="1">
      <alignment horizontal="center"/>
    </xf>
    <xf numFmtId="3" fontId="16" fillId="2" borderId="0" xfId="0" applyNumberFormat="1" applyFont="1" applyFill="1" applyAlignment="1">
      <alignment horizontal="center" vertical="center"/>
    </xf>
    <xf numFmtId="3" fontId="37" fillId="2" borderId="0" xfId="0" applyNumberFormat="1" applyFont="1" applyFill="1" applyAlignment="1">
      <alignment horizontal="center" vertical="center"/>
    </xf>
    <xf numFmtId="3" fontId="0" fillId="2" borderId="0" xfId="0" applyNumberFormat="1" applyFill="1" applyAlignment="1">
      <alignment horizontal="center"/>
    </xf>
    <xf numFmtId="169" fontId="0" fillId="2" borderId="0" xfId="0" applyNumberFormat="1" applyFill="1" applyAlignment="1">
      <alignment horizontal="center"/>
    </xf>
    <xf numFmtId="1" fontId="0" fillId="2" borderId="0" xfId="0" applyNumberFormat="1" applyFill="1"/>
    <xf numFmtId="175" fontId="0" fillId="2" borderId="0" xfId="0" applyNumberFormat="1" applyFill="1" applyAlignment="1">
      <alignment horizontal="center"/>
    </xf>
    <xf numFmtId="4" fontId="0" fillId="2" borderId="0" xfId="0" applyNumberFormat="1" applyFill="1" applyAlignment="1">
      <alignment horizontal="center"/>
    </xf>
    <xf numFmtId="166" fontId="0" fillId="2" borderId="0" xfId="0" applyNumberFormat="1" applyFill="1" applyAlignment="1">
      <alignment horizontal="center"/>
    </xf>
    <xf numFmtId="9" fontId="0" fillId="2" borderId="0" xfId="0" applyNumberFormat="1" applyFill="1" applyAlignment="1">
      <alignment horizontal="center" vertical="center"/>
    </xf>
    <xf numFmtId="3" fontId="14" fillId="2" borderId="0" xfId="0" applyNumberFormat="1" applyFont="1" applyFill="1" applyAlignment="1">
      <alignment horizontal="center" vertical="center"/>
    </xf>
    <xf numFmtId="3" fontId="0" fillId="2" borderId="0" xfId="0" applyNumberFormat="1" applyFill="1" applyAlignment="1">
      <alignment horizontal="center" wrapText="1"/>
    </xf>
    <xf numFmtId="3" fontId="0" fillId="38" borderId="1" xfId="0" applyNumberFormat="1" applyFill="1" applyBorder="1" applyAlignment="1">
      <alignment horizontal="center" vertical="center"/>
    </xf>
    <xf numFmtId="14" fontId="55" fillId="0" borderId="56" xfId="0" applyNumberFormat="1" applyFont="1" applyBorder="1"/>
    <xf numFmtId="3" fontId="14" fillId="0" borderId="1" xfId="0" applyNumberFormat="1" applyFont="1" applyBorder="1" applyAlignment="1">
      <alignment horizontal="center"/>
    </xf>
    <xf numFmtId="3" fontId="0" fillId="11" borderId="1" xfId="0" applyNumberFormat="1" applyFill="1" applyBorder="1" applyAlignment="1">
      <alignment horizontal="center" vertical="center"/>
    </xf>
    <xf numFmtId="4" fontId="52" fillId="0" borderId="0" xfId="0" applyNumberFormat="1" applyFont="1" applyAlignment="1">
      <alignment horizontal="center"/>
    </xf>
    <xf numFmtId="3" fontId="16" fillId="0" borderId="5" xfId="0" applyNumberFormat="1" applyFont="1" applyBorder="1" applyAlignment="1">
      <alignment horizontal="center" vertical="center"/>
    </xf>
    <xf numFmtId="3" fontId="0" fillId="14" borderId="0" xfId="0" applyNumberFormat="1" applyFill="1" applyAlignment="1">
      <alignment horizontal="center" vertical="center"/>
    </xf>
    <xf numFmtId="0" fontId="21" fillId="19" borderId="135" xfId="0" applyFont="1" applyFill="1" applyBorder="1" applyAlignment="1">
      <alignment horizontal="center" vertical="center" wrapText="1"/>
    </xf>
    <xf numFmtId="0" fontId="21" fillId="19" borderId="121" xfId="0" applyFont="1" applyFill="1" applyBorder="1" applyAlignment="1">
      <alignment horizontal="center" vertical="center" wrapText="1"/>
    </xf>
    <xf numFmtId="3" fontId="20" fillId="0" borderId="0" xfId="0" applyNumberFormat="1" applyFont="1" applyAlignment="1">
      <alignment horizontal="center"/>
    </xf>
    <xf numFmtId="3" fontId="0" fillId="2" borderId="1" xfId="0" applyNumberFormat="1" applyFill="1" applyBorder="1" applyAlignment="1">
      <alignment horizontal="center" vertical="center"/>
    </xf>
    <xf numFmtId="3" fontId="54" fillId="2" borderId="1" xfId="0" applyNumberFormat="1" applyFont="1" applyFill="1" applyBorder="1" applyAlignment="1">
      <alignment horizontal="center" vertical="center"/>
    </xf>
    <xf numFmtId="4" fontId="51" fillId="2" borderId="1" xfId="0" applyNumberFormat="1" applyFont="1" applyFill="1" applyBorder="1" applyAlignment="1">
      <alignment horizontal="center" vertical="center"/>
    </xf>
    <xf numFmtId="14" fontId="56" fillId="2" borderId="1" xfId="0" applyNumberFormat="1" applyFont="1" applyFill="1" applyBorder="1"/>
    <xf numFmtId="1" fontId="14" fillId="0" borderId="0" xfId="0" applyNumberFormat="1" applyFont="1" applyAlignment="1">
      <alignment horizontal="center"/>
    </xf>
    <xf numFmtId="4" fontId="0" fillId="0" borderId="0" xfId="0" applyNumberFormat="1" applyAlignment="1">
      <alignment horizontal="center"/>
    </xf>
    <xf numFmtId="0" fontId="15" fillId="13" borderId="164" xfId="0" applyFont="1" applyFill="1" applyBorder="1" applyAlignment="1">
      <alignment horizontal="center" vertical="center" wrapText="1"/>
    </xf>
    <xf numFmtId="17" fontId="7" fillId="0" borderId="39" xfId="0" applyNumberFormat="1" applyFont="1" applyBorder="1" applyAlignment="1">
      <alignment horizontal="center"/>
    </xf>
    <xf numFmtId="17" fontId="7" fillId="0" borderId="167" xfId="0" applyNumberFormat="1" applyFont="1" applyBorder="1" applyAlignment="1">
      <alignment horizontal="center"/>
    </xf>
    <xf numFmtId="3" fontId="7" fillId="0" borderId="148" xfId="0" applyNumberFormat="1" applyFont="1" applyBorder="1" applyAlignment="1">
      <alignment horizontal="center"/>
    </xf>
    <xf numFmtId="169" fontId="7" fillId="0" borderId="2" xfId="0" applyNumberFormat="1" applyFont="1" applyBorder="1" applyAlignment="1">
      <alignment horizontal="center"/>
    </xf>
    <xf numFmtId="3" fontId="7" fillId="0" borderId="2" xfId="0" applyNumberFormat="1" applyFont="1" applyBorder="1" applyAlignment="1">
      <alignment horizontal="center"/>
    </xf>
    <xf numFmtId="17" fontId="7" fillId="36" borderId="1" xfId="0" applyNumberFormat="1" applyFont="1" applyFill="1" applyBorder="1" applyAlignment="1">
      <alignment horizontal="center"/>
    </xf>
    <xf numFmtId="17" fontId="57" fillId="36" borderId="1" xfId="0" applyNumberFormat="1" applyFont="1" applyFill="1" applyBorder="1" applyAlignment="1">
      <alignment horizontal="center"/>
    </xf>
    <xf numFmtId="3" fontId="37" fillId="36" borderId="1" xfId="0" applyNumberFormat="1" applyFont="1" applyFill="1" applyBorder="1" applyAlignment="1">
      <alignment horizontal="center"/>
    </xf>
    <xf numFmtId="17" fontId="7" fillId="36" borderId="82" xfId="0" applyNumberFormat="1" applyFont="1" applyFill="1" applyBorder="1" applyAlignment="1">
      <alignment horizontal="center"/>
    </xf>
    <xf numFmtId="169" fontId="37" fillId="0" borderId="0" xfId="0" applyNumberFormat="1" applyFont="1" applyAlignment="1">
      <alignment horizontal="center"/>
    </xf>
    <xf numFmtId="0" fontId="2" fillId="36" borderId="21" xfId="0" applyFont="1" applyFill="1" applyBorder="1" applyAlignment="1">
      <alignment horizontal="center" vertical="center" wrapText="1"/>
    </xf>
    <xf numFmtId="0" fontId="2" fillId="36" borderId="28" xfId="0" applyFont="1" applyFill="1" applyBorder="1" applyAlignment="1">
      <alignment horizontal="center" vertical="center"/>
    </xf>
    <xf numFmtId="0" fontId="0" fillId="0" borderId="2" xfId="0" applyBorder="1" applyAlignment="1">
      <alignment vertical="center" wrapText="1"/>
    </xf>
    <xf numFmtId="0" fontId="38" fillId="2" borderId="0" xfId="94" applyFill="1"/>
    <xf numFmtId="0" fontId="38" fillId="0" borderId="0" xfId="94"/>
    <xf numFmtId="0" fontId="59" fillId="2" borderId="0" xfId="94" applyFont="1" applyFill="1" applyAlignment="1">
      <alignment horizontal="center"/>
    </xf>
    <xf numFmtId="0" fontId="38" fillId="0" borderId="1" xfId="94" applyBorder="1"/>
    <xf numFmtId="1" fontId="38" fillId="3" borderId="1" xfId="94" applyNumberFormat="1" applyFill="1" applyBorder="1" applyAlignment="1">
      <alignment horizontal="center"/>
    </xf>
    <xf numFmtId="4" fontId="37" fillId="3" borderId="0" xfId="0" applyNumberFormat="1" applyFont="1" applyFill="1" applyAlignment="1">
      <alignment horizontal="center"/>
    </xf>
    <xf numFmtId="0" fontId="15" fillId="13" borderId="165" xfId="0" applyFont="1" applyFill="1" applyBorder="1" applyAlignment="1">
      <alignment vertical="center" wrapText="1"/>
    </xf>
    <xf numFmtId="0" fontId="15" fillId="13" borderId="0" xfId="0" applyFont="1" applyFill="1" applyAlignment="1">
      <alignment horizontal="center" vertical="center" wrapText="1"/>
    </xf>
    <xf numFmtId="3" fontId="0" fillId="0" borderId="0" xfId="0" applyNumberFormat="1" applyAlignment="1">
      <alignment wrapText="1"/>
    </xf>
    <xf numFmtId="17" fontId="2" fillId="0" borderId="1" xfId="0" applyNumberFormat="1" applyFont="1" applyBorder="1"/>
    <xf numFmtId="0" fontId="2" fillId="0" borderId="1" xfId="0" applyFont="1" applyBorder="1" applyAlignment="1">
      <alignment horizontal="center"/>
    </xf>
    <xf numFmtId="0" fontId="2" fillId="0" borderId="168" xfId="0" applyFont="1" applyBorder="1"/>
    <xf numFmtId="3" fontId="2" fillId="0" borderId="168" xfId="0" applyNumberFormat="1" applyFont="1" applyBorder="1"/>
    <xf numFmtId="1" fontId="2" fillId="0" borderId="168" xfId="0" applyNumberFormat="1" applyFont="1" applyBorder="1"/>
    <xf numFmtId="0" fontId="2" fillId="0" borderId="28" xfId="0" applyFont="1" applyBorder="1"/>
    <xf numFmtId="3" fontId="2" fillId="0" borderId="28" xfId="0" applyNumberFormat="1" applyFont="1" applyBorder="1"/>
    <xf numFmtId="1" fontId="2" fillId="0" borderId="28" xfId="0" applyNumberFormat="1" applyFont="1" applyBorder="1"/>
    <xf numFmtId="0" fontId="2" fillId="0" borderId="43" xfId="0" applyFont="1" applyBorder="1"/>
    <xf numFmtId="3" fontId="2" fillId="0" borderId="43" xfId="0" applyNumberFormat="1" applyFont="1" applyBorder="1"/>
    <xf numFmtId="1" fontId="2" fillId="0" borderId="43" xfId="0" applyNumberFormat="1" applyFont="1" applyBorder="1"/>
    <xf numFmtId="0" fontId="2" fillId="0" borderId="1" xfId="0" applyFont="1" applyBorder="1"/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/>
    <xf numFmtId="3" fontId="2" fillId="3" borderId="43" xfId="0" applyNumberFormat="1" applyFont="1" applyFill="1" applyBorder="1"/>
    <xf numFmtId="1" fontId="2" fillId="3" borderId="43" xfId="0" applyNumberFormat="1" applyFont="1" applyFill="1" applyBorder="1"/>
    <xf numFmtId="3" fontId="2" fillId="0" borderId="2" xfId="0" applyNumberFormat="1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14" fontId="0" fillId="0" borderId="37" xfId="0" applyNumberFormat="1" applyBorder="1"/>
    <xf numFmtId="3" fontId="16" fillId="0" borderId="42" xfId="0" applyNumberFormat="1" applyFont="1" applyBorder="1" applyAlignment="1">
      <alignment horizontal="center" vertical="center"/>
    </xf>
    <xf numFmtId="3" fontId="0" fillId="11" borderId="82" xfId="0" applyNumberFormat="1" applyFill="1" applyBorder="1" applyAlignment="1">
      <alignment horizontal="center"/>
    </xf>
    <xf numFmtId="169" fontId="0" fillId="0" borderId="82" xfId="0" applyNumberForma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0" fillId="0" borderId="123" xfId="0" applyBorder="1" applyAlignment="1">
      <alignment horizontal="center" vertical="center" wrapText="1"/>
    </xf>
    <xf numFmtId="1" fontId="0" fillId="0" borderId="109" xfId="0" applyNumberFormat="1" applyBorder="1" applyAlignment="1">
      <alignment horizontal="center"/>
    </xf>
    <xf numFmtId="3" fontId="0" fillId="0" borderId="109" xfId="0" applyNumberFormat="1" applyBorder="1" applyAlignment="1">
      <alignment horizontal="center"/>
    </xf>
    <xf numFmtId="3" fontId="0" fillId="0" borderId="109" xfId="0" applyNumberFormat="1" applyBorder="1"/>
    <xf numFmtId="3" fontId="0" fillId="16" borderId="82" xfId="0" applyNumberFormat="1" applyFill="1" applyBorder="1" applyAlignment="1">
      <alignment horizontal="center" vertical="center"/>
    </xf>
    <xf numFmtId="3" fontId="37" fillId="14" borderId="0" xfId="0" applyNumberFormat="1" applyFont="1" applyFill="1" applyAlignment="1">
      <alignment horizontal="center" vertical="center"/>
    </xf>
    <xf numFmtId="3" fontId="0" fillId="16" borderId="42" xfId="0" applyNumberFormat="1" applyFill="1" applyBorder="1" applyAlignment="1">
      <alignment horizontal="center" vertical="center"/>
    </xf>
    <xf numFmtId="0" fontId="15" fillId="28" borderId="153" xfId="0" applyFont="1" applyFill="1" applyBorder="1" applyAlignment="1">
      <alignment horizontal="center" vertical="center" wrapText="1"/>
    </xf>
    <xf numFmtId="3" fontId="0" fillId="0" borderId="165" xfId="0" applyNumberFormat="1" applyBorder="1" applyAlignment="1">
      <alignment horizontal="center" vertical="center"/>
    </xf>
    <xf numFmtId="3" fontId="37" fillId="17" borderId="82" xfId="0" applyNumberFormat="1" applyFont="1" applyFill="1" applyBorder="1" applyAlignment="1">
      <alignment horizontal="center" vertical="center"/>
    </xf>
    <xf numFmtId="3" fontId="37" fillId="17" borderId="1" xfId="0" applyNumberFormat="1" applyFont="1" applyFill="1" applyBorder="1" applyAlignment="1">
      <alignment horizontal="center" vertical="center"/>
    </xf>
    <xf numFmtId="3" fontId="37" fillId="17" borderId="93" xfId="0" applyNumberFormat="1" applyFont="1" applyFill="1" applyBorder="1" applyAlignment="1">
      <alignment horizontal="center" vertical="center"/>
    </xf>
    <xf numFmtId="169" fontId="60" fillId="41" borderId="1" xfId="0" applyNumberFormat="1" applyFont="1" applyFill="1" applyBorder="1" applyAlignment="1">
      <alignment horizontal="center" vertical="center"/>
    </xf>
    <xf numFmtId="3" fontId="37" fillId="14" borderId="42" xfId="0" applyNumberFormat="1" applyFont="1" applyFill="1" applyBorder="1" applyAlignment="1">
      <alignment horizontal="center" vertical="center"/>
    </xf>
    <xf numFmtId="3" fontId="37" fillId="14" borderId="5" xfId="0" applyNumberFormat="1" applyFont="1" applyFill="1" applyBorder="1" applyAlignment="1">
      <alignment horizontal="center" vertical="center"/>
    </xf>
    <xf numFmtId="169" fontId="0" fillId="41" borderId="1" xfId="0" applyNumberFormat="1" applyFill="1" applyBorder="1" applyAlignment="1">
      <alignment horizontal="center" vertical="center"/>
    </xf>
    <xf numFmtId="14" fontId="37" fillId="3" borderId="107" xfId="0" applyNumberFormat="1" applyFont="1" applyFill="1" applyBorder="1"/>
    <xf numFmtId="3" fontId="37" fillId="3" borderId="109" xfId="0" applyNumberFormat="1" applyFont="1" applyFill="1" applyBorder="1" applyAlignment="1">
      <alignment horizontal="center" vertical="center"/>
    </xf>
    <xf numFmtId="14" fontId="0" fillId="11" borderId="56" xfId="0" applyNumberFormat="1" applyFill="1" applyBorder="1"/>
    <xf numFmtId="3" fontId="0" fillId="11" borderId="1" xfId="0" applyNumberFormat="1" applyFill="1" applyBorder="1" applyAlignment="1">
      <alignment horizontal="center"/>
    </xf>
    <xf numFmtId="3" fontId="0" fillId="11" borderId="93" xfId="0" applyNumberFormat="1" applyFill="1" applyBorder="1" applyAlignment="1">
      <alignment horizontal="center"/>
    </xf>
    <xf numFmtId="3" fontId="0" fillId="14" borderId="82" xfId="0" applyNumberFormat="1" applyFill="1" applyBorder="1" applyAlignment="1">
      <alignment horizontal="center"/>
    </xf>
    <xf numFmtId="169" fontId="0" fillId="41" borderId="82" xfId="0" applyNumberFormat="1" applyFill="1" applyBorder="1" applyAlignment="1">
      <alignment horizontal="center" vertical="center"/>
    </xf>
    <xf numFmtId="0" fontId="0" fillId="6" borderId="0" xfId="0" applyFill="1"/>
    <xf numFmtId="170" fontId="0" fillId="0" borderId="0" xfId="0" applyNumberFormat="1" applyAlignment="1">
      <alignment horizontal="right"/>
    </xf>
    <xf numFmtId="3" fontId="0" fillId="31" borderId="1" xfId="0" applyNumberFormat="1" applyFill="1" applyBorder="1" applyAlignment="1">
      <alignment horizontal="center"/>
    </xf>
    <xf numFmtId="3" fontId="14" fillId="9" borderId="3" xfId="0" applyNumberFormat="1" applyFont="1" applyFill="1" applyBorder="1" applyAlignment="1">
      <alignment horizontal="center" vertical="center"/>
    </xf>
    <xf numFmtId="3" fontId="14" fillId="9" borderId="105" xfId="0" applyNumberFormat="1" applyFont="1" applyFill="1" applyBorder="1" applyAlignment="1">
      <alignment horizontal="center" vertical="center"/>
    </xf>
    <xf numFmtId="14" fontId="29" fillId="0" borderId="56" xfId="0" applyNumberFormat="1" applyFont="1" applyBorder="1"/>
    <xf numFmtId="14" fontId="14" fillId="0" borderId="56" xfId="0" applyNumberFormat="1" applyFont="1" applyBorder="1"/>
    <xf numFmtId="3" fontId="29" fillId="9" borderId="3" xfId="0" applyNumberFormat="1" applyFont="1" applyFill="1" applyBorder="1" applyAlignment="1">
      <alignment horizontal="center" vertical="center"/>
    </xf>
    <xf numFmtId="14" fontId="14" fillId="0" borderId="95" xfId="0" applyNumberFormat="1" applyFont="1" applyBorder="1"/>
    <xf numFmtId="3" fontId="0" fillId="14" borderId="2" xfId="0" applyNumberFormat="1" applyFill="1" applyBorder="1" applyAlignment="1">
      <alignment horizontal="center"/>
    </xf>
    <xf numFmtId="3" fontId="0" fillId="16" borderId="123" xfId="0" applyNumberFormat="1" applyFill="1" applyBorder="1" applyAlignment="1">
      <alignment horizontal="center" vertical="center"/>
    </xf>
    <xf numFmtId="3" fontId="0" fillId="16" borderId="1" xfId="0" applyNumberFormat="1" applyFill="1" applyBorder="1" applyAlignment="1">
      <alignment horizontal="center" vertical="center"/>
    </xf>
    <xf numFmtId="3" fontId="0" fillId="16" borderId="109" xfId="0" applyNumberFormat="1" applyFill="1" applyBorder="1" applyAlignment="1">
      <alignment horizontal="center"/>
    </xf>
    <xf numFmtId="3" fontId="0" fillId="16" borderId="109" xfId="0" applyNumberFormat="1" applyFill="1" applyBorder="1"/>
    <xf numFmtId="1" fontId="0" fillId="0" borderId="82" xfId="0" applyNumberFormat="1" applyBorder="1"/>
    <xf numFmtId="3" fontId="0" fillId="0" borderId="82" xfId="0" applyNumberFormat="1" applyBorder="1"/>
    <xf numFmtId="175" fontId="0" fillId="8" borderId="82" xfId="0" applyNumberFormat="1" applyFill="1" applyBorder="1" applyAlignment="1">
      <alignment horizontal="center"/>
    </xf>
    <xf numFmtId="169" fontId="0" fillId="6" borderId="82" xfId="0" applyNumberFormat="1" applyFill="1" applyBorder="1" applyAlignment="1">
      <alignment horizontal="center"/>
    </xf>
    <xf numFmtId="4" fontId="0" fillId="8" borderId="82" xfId="0" applyNumberFormat="1" applyFill="1" applyBorder="1" applyAlignment="1">
      <alignment horizontal="center"/>
    </xf>
    <xf numFmtId="3" fontId="0" fillId="8" borderId="82" xfId="0" applyNumberFormat="1" applyFill="1" applyBorder="1" applyAlignment="1">
      <alignment horizontal="center"/>
    </xf>
    <xf numFmtId="166" fontId="0" fillId="8" borderId="82" xfId="0" applyNumberFormat="1" applyFill="1" applyBorder="1" applyAlignment="1">
      <alignment horizontal="center"/>
    </xf>
    <xf numFmtId="9" fontId="0" fillId="0" borderId="82" xfId="0" applyNumberFormat="1" applyBorder="1" applyAlignment="1">
      <alignment horizontal="center" vertical="center"/>
    </xf>
    <xf numFmtId="3" fontId="0" fillId="9" borderId="82" xfId="0" applyNumberFormat="1" applyFill="1" applyBorder="1" applyAlignment="1">
      <alignment horizontal="center" vertical="center"/>
    </xf>
    <xf numFmtId="3" fontId="0" fillId="8" borderId="82" xfId="0" applyNumberFormat="1" applyFill="1" applyBorder="1" applyAlignment="1">
      <alignment horizontal="center" vertical="center"/>
    </xf>
    <xf numFmtId="3" fontId="0" fillId="0" borderId="82" xfId="0" applyNumberFormat="1" applyBorder="1" applyAlignment="1">
      <alignment horizontal="center" wrapText="1"/>
    </xf>
    <xf numFmtId="3" fontId="0" fillId="9" borderId="83" xfId="0" applyNumberFormat="1" applyFill="1" applyBorder="1" applyAlignment="1">
      <alignment horizontal="center" vertical="center"/>
    </xf>
    <xf numFmtId="3" fontId="16" fillId="0" borderId="1" xfId="0" applyNumberFormat="1" applyFont="1" applyBorder="1" applyAlignment="1">
      <alignment horizontal="center" vertical="center"/>
    </xf>
    <xf numFmtId="3" fontId="0" fillId="16" borderId="1" xfId="0" applyNumberFormat="1" applyFill="1" applyBorder="1" applyAlignment="1">
      <alignment horizontal="center"/>
    </xf>
    <xf numFmtId="3" fontId="37" fillId="14" borderId="1" xfId="0" applyNumberFormat="1" applyFont="1" applyFill="1" applyBorder="1" applyAlignment="1">
      <alignment horizontal="center" vertical="center"/>
    </xf>
    <xf numFmtId="169" fontId="0" fillId="41" borderId="123" xfId="0" applyNumberFormat="1" applyFill="1" applyBorder="1" applyAlignment="1">
      <alignment horizontal="center" vertical="center"/>
    </xf>
    <xf numFmtId="3" fontId="16" fillId="0" borderId="123" xfId="0" applyNumberFormat="1" applyFont="1" applyBorder="1" applyAlignment="1">
      <alignment horizontal="center" vertical="center"/>
    </xf>
    <xf numFmtId="3" fontId="0" fillId="16" borderId="123" xfId="0" applyNumberFormat="1" applyFill="1" applyBorder="1" applyAlignment="1">
      <alignment horizontal="center"/>
    </xf>
    <xf numFmtId="169" fontId="60" fillId="41" borderId="109" xfId="0" applyNumberFormat="1" applyFont="1" applyFill="1" applyBorder="1" applyAlignment="1">
      <alignment horizontal="center" vertical="center"/>
    </xf>
    <xf numFmtId="3" fontId="0" fillId="16" borderId="109" xfId="0" applyNumberFormat="1" applyFill="1" applyBorder="1" applyAlignment="1">
      <alignment horizontal="center" vertical="center"/>
    </xf>
    <xf numFmtId="3" fontId="16" fillId="0" borderId="109" xfId="0" applyNumberFormat="1" applyFont="1" applyBorder="1" applyAlignment="1">
      <alignment horizontal="center" vertical="center"/>
    </xf>
    <xf numFmtId="3" fontId="37" fillId="14" borderId="109" xfId="0" applyNumberFormat="1" applyFont="1" applyFill="1" applyBorder="1" applyAlignment="1">
      <alignment horizontal="center" vertical="center"/>
    </xf>
    <xf numFmtId="3" fontId="0" fillId="0" borderId="109" xfId="0" applyNumberFormat="1" applyBorder="1" applyAlignment="1">
      <alignment horizontal="center" vertical="center"/>
    </xf>
    <xf numFmtId="0" fontId="0" fillId="0" borderId="109" xfId="0" applyBorder="1"/>
    <xf numFmtId="9" fontId="0" fillId="16" borderId="82" xfId="0" applyNumberFormat="1" applyFill="1" applyBorder="1" applyAlignment="1">
      <alignment horizontal="center" vertical="center"/>
    </xf>
    <xf numFmtId="3" fontId="0" fillId="11" borderId="123" xfId="0" applyNumberFormat="1" applyFill="1" applyBorder="1" applyAlignment="1">
      <alignment horizontal="center"/>
    </xf>
    <xf numFmtId="9" fontId="0" fillId="16" borderId="123" xfId="0" applyNumberFormat="1" applyFill="1" applyBorder="1" applyAlignment="1">
      <alignment horizontal="center" vertical="center"/>
    </xf>
    <xf numFmtId="3" fontId="0" fillId="9" borderId="126" xfId="0" applyNumberFormat="1" applyFill="1" applyBorder="1" applyAlignment="1">
      <alignment horizontal="center" vertical="center"/>
    </xf>
    <xf numFmtId="3" fontId="0" fillId="9" borderId="38" xfId="0" applyNumberFormat="1" applyFill="1" applyBorder="1" applyAlignment="1">
      <alignment horizontal="center" vertical="center"/>
    </xf>
    <xf numFmtId="3" fontId="0" fillId="0" borderId="121" xfId="0" applyNumberFormat="1" applyBorder="1" applyAlignment="1">
      <alignment horizontal="center"/>
    </xf>
    <xf numFmtId="3" fontId="0" fillId="11" borderId="109" xfId="0" applyNumberFormat="1" applyFill="1" applyBorder="1" applyAlignment="1">
      <alignment horizontal="center"/>
    </xf>
    <xf numFmtId="9" fontId="0" fillId="16" borderId="121" xfId="0" applyNumberFormat="1" applyFill="1" applyBorder="1" applyAlignment="1">
      <alignment horizontal="center" vertical="center"/>
    </xf>
    <xf numFmtId="3" fontId="0" fillId="0" borderId="121" xfId="0" applyNumberFormat="1" applyBorder="1" applyAlignment="1">
      <alignment horizontal="center" vertical="center"/>
    </xf>
    <xf numFmtId="3" fontId="0" fillId="9" borderId="121" xfId="0" applyNumberFormat="1" applyFill="1" applyBorder="1" applyAlignment="1">
      <alignment horizontal="center" vertical="center"/>
    </xf>
    <xf numFmtId="3" fontId="0" fillId="0" borderId="121" xfId="0" applyNumberFormat="1" applyBorder="1" applyAlignment="1">
      <alignment horizontal="center" wrapText="1"/>
    </xf>
    <xf numFmtId="3" fontId="0" fillId="9" borderId="151" xfId="0" applyNumberFormat="1" applyFill="1" applyBorder="1" applyAlignment="1">
      <alignment horizontal="center" vertical="center"/>
    </xf>
    <xf numFmtId="3" fontId="14" fillId="9" borderId="122" xfId="0" applyNumberFormat="1" applyFont="1" applyFill="1" applyBorder="1" applyAlignment="1">
      <alignment horizontal="center" vertical="center"/>
    </xf>
    <xf numFmtId="3" fontId="14" fillId="9" borderId="136" xfId="0" applyNumberFormat="1" applyFont="1" applyFill="1" applyBorder="1" applyAlignment="1">
      <alignment horizontal="center" vertical="center"/>
    </xf>
    <xf numFmtId="9" fontId="0" fillId="41" borderId="1" xfId="0" applyNumberFormat="1" applyFill="1" applyBorder="1" applyAlignment="1">
      <alignment horizontal="center" vertical="center"/>
    </xf>
    <xf numFmtId="3" fontId="0" fillId="41" borderId="1" xfId="0" applyNumberFormat="1" applyFill="1" applyBorder="1" applyAlignment="1">
      <alignment horizontal="center" vertical="center"/>
    </xf>
    <xf numFmtId="3" fontId="0" fillId="31" borderId="82" xfId="0" applyNumberFormat="1" applyFill="1" applyBorder="1" applyAlignment="1">
      <alignment horizontal="center"/>
    </xf>
    <xf numFmtId="0" fontId="0" fillId="0" borderId="82" xfId="0" applyBorder="1"/>
    <xf numFmtId="9" fontId="0" fillId="41" borderId="123" xfId="0" applyNumberFormat="1" applyFill="1" applyBorder="1" applyAlignment="1">
      <alignment horizontal="center" vertical="center"/>
    </xf>
    <xf numFmtId="0" fontId="0" fillId="0" borderId="126" xfId="0" applyBorder="1"/>
    <xf numFmtId="0" fontId="0" fillId="0" borderId="65" xfId="0" applyBorder="1"/>
    <xf numFmtId="3" fontId="37" fillId="17" borderId="121" xfId="0" applyNumberFormat="1" applyFont="1" applyFill="1" applyBorder="1" applyAlignment="1">
      <alignment horizontal="center" vertical="center"/>
    </xf>
    <xf numFmtId="9" fontId="0" fillId="41" borderId="109" xfId="0" applyNumberFormat="1" applyFill="1" applyBorder="1" applyAlignment="1">
      <alignment horizontal="center" vertical="center"/>
    </xf>
    <xf numFmtId="3" fontId="0" fillId="9" borderId="109" xfId="0" applyNumberFormat="1" applyFill="1" applyBorder="1" applyAlignment="1">
      <alignment horizontal="center" vertical="center"/>
    </xf>
    <xf numFmtId="3" fontId="0" fillId="8" borderId="109" xfId="0" applyNumberFormat="1" applyFill="1" applyBorder="1" applyAlignment="1">
      <alignment horizontal="center" vertical="center"/>
    </xf>
    <xf numFmtId="3" fontId="0" fillId="0" borderId="109" xfId="0" applyNumberFormat="1" applyBorder="1" applyAlignment="1">
      <alignment horizontal="center" wrapText="1"/>
    </xf>
    <xf numFmtId="0" fontId="0" fillId="0" borderId="119" xfId="0" applyBorder="1"/>
    <xf numFmtId="3" fontId="29" fillId="0" borderId="0" xfId="0" applyNumberFormat="1" applyFont="1" applyAlignment="1">
      <alignment horizontal="center" vertical="center"/>
    </xf>
    <xf numFmtId="3" fontId="29" fillId="9" borderId="136" xfId="0" applyNumberFormat="1" applyFont="1" applyFill="1" applyBorder="1" applyAlignment="1">
      <alignment horizontal="center" vertical="center"/>
    </xf>
    <xf numFmtId="3" fontId="29" fillId="9" borderId="83" xfId="0" applyNumberFormat="1" applyFont="1" applyFill="1" applyBorder="1" applyAlignment="1">
      <alignment horizontal="center" vertical="center"/>
    </xf>
    <xf numFmtId="3" fontId="29" fillId="9" borderId="122" xfId="0" applyNumberFormat="1" applyFont="1" applyFill="1" applyBorder="1" applyAlignment="1">
      <alignment horizontal="center" vertical="center"/>
    </xf>
    <xf numFmtId="14" fontId="14" fillId="0" borderId="107" xfId="0" applyNumberFormat="1" applyFont="1" applyBorder="1"/>
    <xf numFmtId="3" fontId="16" fillId="17" borderId="123" xfId="0" applyNumberFormat="1" applyFont="1" applyFill="1" applyBorder="1" applyAlignment="1">
      <alignment horizontal="center" vertical="center"/>
    </xf>
    <xf numFmtId="3" fontId="16" fillId="17" borderId="1" xfId="0" applyNumberFormat="1" applyFont="1" applyFill="1" applyBorder="1" applyAlignment="1">
      <alignment horizontal="center" vertical="center"/>
    </xf>
    <xf numFmtId="3" fontId="16" fillId="17" borderId="109" xfId="0" applyNumberFormat="1" applyFont="1" applyFill="1" applyBorder="1" applyAlignment="1">
      <alignment horizontal="center" vertical="center"/>
    </xf>
    <xf numFmtId="169" fontId="0" fillId="0" borderId="123" xfId="0" applyNumberFormat="1" applyBorder="1" applyAlignment="1">
      <alignment horizontal="center" vertical="center"/>
    </xf>
    <xf numFmtId="169" fontId="0" fillId="0" borderId="82" xfId="0" applyNumberFormat="1" applyBorder="1" applyAlignment="1">
      <alignment horizontal="center" vertical="center"/>
    </xf>
    <xf numFmtId="169" fontId="60" fillId="0" borderId="1" xfId="0" applyNumberFormat="1" applyFont="1" applyBorder="1" applyAlignment="1">
      <alignment horizontal="center" vertical="center"/>
    </xf>
    <xf numFmtId="169" fontId="0" fillId="0" borderId="121" xfId="0" applyNumberFormat="1" applyBorder="1" applyAlignment="1">
      <alignment horizontal="center" vertical="center"/>
    </xf>
    <xf numFmtId="169" fontId="61" fillId="3" borderId="1" xfId="0" applyNumberFormat="1" applyFont="1" applyFill="1" applyBorder="1" applyAlignment="1">
      <alignment horizontal="center" vertical="center"/>
    </xf>
    <xf numFmtId="169" fontId="0" fillId="3" borderId="1" xfId="0" applyNumberFormat="1" applyFill="1" applyBorder="1" applyAlignment="1">
      <alignment horizontal="center" vertical="center"/>
    </xf>
    <xf numFmtId="166" fontId="0" fillId="3" borderId="1" xfId="0" applyNumberFormat="1" applyFill="1" applyBorder="1" applyAlignment="1">
      <alignment horizontal="center"/>
    </xf>
    <xf numFmtId="0" fontId="0" fillId="0" borderId="2" xfId="0" applyBorder="1"/>
    <xf numFmtId="15" fontId="0" fillId="0" borderId="1" xfId="0" applyNumberFormat="1" applyBorder="1" applyAlignment="1">
      <alignment horizontal="center"/>
    </xf>
    <xf numFmtId="1" fontId="0" fillId="3" borderId="0" xfId="0" applyNumberFormat="1" applyFill="1" applyAlignment="1">
      <alignment horizontal="center"/>
    </xf>
    <xf numFmtId="1" fontId="0" fillId="3" borderId="6" xfId="0" applyNumberFormat="1" applyFill="1" applyBorder="1" applyAlignment="1">
      <alignment horizontal="center"/>
    </xf>
    <xf numFmtId="169" fontId="0" fillId="3" borderId="82" xfId="0" applyNumberFormat="1" applyFill="1" applyBorder="1" applyAlignment="1">
      <alignment horizontal="center" vertical="center"/>
    </xf>
    <xf numFmtId="169" fontId="60" fillId="3" borderId="1" xfId="0" applyNumberFormat="1" applyFont="1" applyFill="1" applyBorder="1" applyAlignment="1">
      <alignment horizontal="center" vertical="center"/>
    </xf>
    <xf numFmtId="169" fontId="60" fillId="3" borderId="109" xfId="0" applyNumberFormat="1" applyFont="1" applyFill="1" applyBorder="1" applyAlignment="1">
      <alignment horizontal="center" vertical="center"/>
    </xf>
    <xf numFmtId="166" fontId="7" fillId="0" borderId="65" xfId="0" applyNumberFormat="1" applyFont="1" applyBorder="1" applyAlignment="1">
      <alignment horizontal="center" vertical="center"/>
    </xf>
    <xf numFmtId="166" fontId="7" fillId="0" borderId="38" xfId="0" applyNumberFormat="1" applyFont="1" applyBorder="1" applyAlignment="1">
      <alignment horizontal="center" vertical="center"/>
    </xf>
    <xf numFmtId="166" fontId="7" fillId="0" borderId="119" xfId="0" applyNumberFormat="1" applyFont="1" applyBorder="1" applyAlignment="1">
      <alignment horizontal="center" vertical="center"/>
    </xf>
    <xf numFmtId="0" fontId="57" fillId="0" borderId="152" xfId="0" applyFont="1" applyBorder="1" applyAlignment="1">
      <alignment horizontal="center" vertical="center"/>
    </xf>
    <xf numFmtId="169" fontId="57" fillId="0" borderId="169" xfId="0" applyNumberFormat="1" applyFont="1" applyBorder="1" applyAlignment="1">
      <alignment horizontal="center" vertical="center" wrapText="1"/>
    </xf>
    <xf numFmtId="17" fontId="60" fillId="0" borderId="37" xfId="0" applyNumberFormat="1" applyFont="1" applyBorder="1" applyAlignment="1">
      <alignment horizontal="center" vertical="center"/>
    </xf>
    <xf numFmtId="17" fontId="60" fillId="0" borderId="56" xfId="0" applyNumberFormat="1" applyFont="1" applyBorder="1" applyAlignment="1">
      <alignment horizontal="center" vertical="center"/>
    </xf>
    <xf numFmtId="17" fontId="60" fillId="0" borderId="107" xfId="0" applyNumberFormat="1" applyFont="1" applyBorder="1" applyAlignment="1">
      <alignment horizontal="center" vertical="center"/>
    </xf>
    <xf numFmtId="0" fontId="58" fillId="40" borderId="0" xfId="94" applyFont="1" applyFill="1" applyAlignment="1">
      <alignment horizontal="center" vertical="center"/>
    </xf>
    <xf numFmtId="0" fontId="0" fillId="3" borderId="164" xfId="0" applyFill="1" applyBorder="1" applyAlignment="1">
      <alignment horizontal="center" vertical="center" wrapText="1"/>
    </xf>
    <xf numFmtId="0" fontId="0" fillId="3" borderId="165" xfId="0" applyFill="1" applyBorder="1" applyAlignment="1">
      <alignment horizontal="center" vertical="center" wrapText="1"/>
    </xf>
    <xf numFmtId="0" fontId="53" fillId="39" borderId="0" xfId="0" applyFont="1" applyFill="1" applyAlignment="1">
      <alignment horizontal="center"/>
    </xf>
    <xf numFmtId="0" fontId="15" fillId="13" borderId="164" xfId="0" applyFont="1" applyFill="1" applyBorder="1" applyAlignment="1">
      <alignment horizontal="center" vertical="center" wrapText="1"/>
    </xf>
    <xf numFmtId="0" fontId="15" fillId="13" borderId="165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12" borderId="0" xfId="0" applyFill="1" applyAlignment="1">
      <alignment horizontal="center"/>
    </xf>
    <xf numFmtId="3" fontId="0" fillId="0" borderId="164" xfId="0" applyNumberFormat="1" applyBorder="1" applyAlignment="1">
      <alignment horizontal="center" vertical="center"/>
    </xf>
    <xf numFmtId="3" fontId="0" fillId="0" borderId="156" xfId="0" applyNumberFormat="1" applyBorder="1" applyAlignment="1">
      <alignment horizontal="center" vertical="center"/>
    </xf>
    <xf numFmtId="3" fontId="0" fillId="0" borderId="165" xfId="0" applyNumberFormat="1" applyBorder="1" applyAlignment="1">
      <alignment horizontal="center" vertical="center"/>
    </xf>
    <xf numFmtId="3" fontId="0" fillId="15" borderId="164" xfId="0" applyNumberFormat="1" applyFill="1" applyBorder="1" applyAlignment="1">
      <alignment horizontal="center" vertical="center" wrapText="1"/>
    </xf>
    <xf numFmtId="3" fontId="0" fillId="15" borderId="165" xfId="0" applyNumberFormat="1" applyFill="1" applyBorder="1" applyAlignment="1">
      <alignment horizontal="center" vertical="center" wrapText="1"/>
    </xf>
    <xf numFmtId="3" fontId="0" fillId="0" borderId="164" xfId="0" applyNumberFormat="1" applyBorder="1" applyAlignment="1">
      <alignment horizontal="center" vertical="center" wrapText="1"/>
    </xf>
    <xf numFmtId="3" fontId="0" fillId="0" borderId="165" xfId="0" applyNumberFormat="1" applyBorder="1" applyAlignment="1">
      <alignment horizontal="center" vertical="center" wrapText="1"/>
    </xf>
    <xf numFmtId="0" fontId="0" fillId="11" borderId="164" xfId="0" applyFill="1" applyBorder="1" applyAlignment="1">
      <alignment horizontal="center" vertical="center" wrapText="1"/>
    </xf>
    <xf numFmtId="0" fontId="0" fillId="11" borderId="165" xfId="0" applyFill="1" applyBorder="1" applyAlignment="1">
      <alignment horizontal="center" vertical="center" wrapText="1"/>
    </xf>
    <xf numFmtId="0" fontId="19" fillId="18" borderId="0" xfId="0" applyFont="1" applyFill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50" fillId="3" borderId="0" xfId="0" applyFont="1" applyFill="1" applyAlignment="1">
      <alignment horizontal="center"/>
    </xf>
    <xf numFmtId="3" fontId="0" fillId="0" borderId="4" xfId="0" applyNumberFormat="1" applyBorder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  <xf numFmtId="3" fontId="0" fillId="15" borderId="4" xfId="0" applyNumberFormat="1" applyFill="1" applyBorder="1" applyAlignment="1">
      <alignment horizontal="center" vertical="center" wrapText="1"/>
    </xf>
    <xf numFmtId="3" fontId="0" fillId="15" borderId="0" xfId="0" applyNumberFormat="1" applyFill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 wrapText="1"/>
    </xf>
    <xf numFmtId="3" fontId="0" fillId="17" borderId="164" xfId="0" applyNumberFormat="1" applyFill="1" applyBorder="1" applyAlignment="1">
      <alignment horizontal="center" vertical="center"/>
    </xf>
    <xf numFmtId="3" fontId="0" fillId="17" borderId="165" xfId="0" applyNumberFormat="1" applyFill="1" applyBorder="1" applyAlignment="1">
      <alignment horizontal="center" vertical="center"/>
    </xf>
    <xf numFmtId="3" fontId="0" fillId="17" borderId="164" xfId="0" applyNumberFormat="1" applyFill="1" applyBorder="1" applyAlignment="1">
      <alignment horizontal="center" vertical="center" wrapText="1"/>
    </xf>
    <xf numFmtId="3" fontId="0" fillId="17" borderId="165" xfId="0" applyNumberFormat="1" applyFill="1" applyBorder="1" applyAlignment="1">
      <alignment horizontal="center" vertical="center" wrapText="1"/>
    </xf>
    <xf numFmtId="0" fontId="0" fillId="0" borderId="164" xfId="0" applyBorder="1" applyAlignment="1">
      <alignment horizontal="center" vertical="center" wrapText="1"/>
    </xf>
    <xf numFmtId="0" fontId="0" fillId="0" borderId="165" xfId="0" applyBorder="1" applyAlignment="1">
      <alignment horizontal="center" vertical="center" wrapText="1"/>
    </xf>
    <xf numFmtId="3" fontId="26" fillId="28" borderId="153" xfId="0" applyNumberFormat="1" applyFont="1" applyFill="1" applyBorder="1" applyAlignment="1">
      <alignment horizontal="center" vertical="center" wrapText="1"/>
    </xf>
    <xf numFmtId="3" fontId="0" fillId="16" borderId="153" xfId="0" applyNumberFormat="1" applyFill="1" applyBorder="1" applyAlignment="1">
      <alignment horizontal="center" vertical="center" wrapText="1"/>
    </xf>
    <xf numFmtId="3" fontId="0" fillId="16" borderId="164" xfId="0" applyNumberFormat="1" applyFill="1" applyBorder="1" applyAlignment="1">
      <alignment horizontal="center" vertical="center" wrapText="1"/>
    </xf>
    <xf numFmtId="3" fontId="0" fillId="16" borderId="165" xfId="0" applyNumberFormat="1" applyFill="1" applyBorder="1" applyAlignment="1">
      <alignment horizontal="center" vertical="center" wrapText="1"/>
    </xf>
    <xf numFmtId="0" fontId="0" fillId="11" borderId="0" xfId="0" applyFill="1" applyAlignment="1">
      <alignment horizontal="center"/>
    </xf>
    <xf numFmtId="0" fontId="15" fillId="13" borderId="1" xfId="0" applyFont="1" applyFill="1" applyBorder="1" applyAlignment="1">
      <alignment horizontal="center" wrapText="1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7" fillId="0" borderId="0" xfId="0" applyFont="1" applyAlignment="1">
      <alignment horizontal="center"/>
    </xf>
    <xf numFmtId="0" fontId="15" fillId="13" borderId="1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0" xfId="0" applyAlignment="1">
      <alignment horizontal="left" vertical="top" wrapText="1"/>
    </xf>
    <xf numFmtId="0" fontId="2" fillId="0" borderId="3" xfId="0" applyFont="1" applyBorder="1" applyAlignment="1">
      <alignment horizontal="center"/>
    </xf>
    <xf numFmtId="0" fontId="2" fillId="0" borderId="67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9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82" xfId="0" applyFont="1" applyBorder="1" applyAlignment="1">
      <alignment horizontal="center" vertical="center" wrapText="1"/>
    </xf>
    <xf numFmtId="0" fontId="45" fillId="13" borderId="1" xfId="0" applyFont="1" applyFill="1" applyBorder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/>
    </xf>
    <xf numFmtId="0" fontId="40" fillId="37" borderId="134" xfId="0" applyFont="1" applyFill="1" applyBorder="1" applyAlignment="1">
      <alignment horizontal="center" vertical="center"/>
    </xf>
    <xf numFmtId="0" fontId="40" fillId="37" borderId="107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0" fillId="25" borderId="1" xfId="0" applyFill="1" applyBorder="1" applyAlignment="1">
      <alignment horizontal="center"/>
    </xf>
    <xf numFmtId="0" fontId="0" fillId="17" borderId="1" xfId="0" applyFill="1" applyBorder="1" applyAlignment="1">
      <alignment horizontal="center"/>
    </xf>
    <xf numFmtId="0" fontId="0" fillId="6" borderId="0" xfId="0" applyFill="1" applyAlignment="1">
      <alignment horizontal="center"/>
    </xf>
    <xf numFmtId="0" fontId="27" fillId="32" borderId="6" xfId="0" applyFont="1" applyFill="1" applyBorder="1" applyAlignment="1">
      <alignment horizontal="center"/>
    </xf>
    <xf numFmtId="0" fontId="37" fillId="35" borderId="6" xfId="0" applyFont="1" applyFill="1" applyBorder="1" applyAlignment="1">
      <alignment horizontal="center"/>
    </xf>
    <xf numFmtId="0" fontId="0" fillId="36" borderId="6" xfId="0" applyFill="1" applyBorder="1" applyAlignment="1">
      <alignment horizontal="center"/>
    </xf>
    <xf numFmtId="0" fontId="2" fillId="0" borderId="64" xfId="0" applyFont="1" applyBorder="1" applyAlignment="1">
      <alignment horizontal="center" vertical="center" wrapText="1"/>
    </xf>
    <xf numFmtId="0" fontId="2" fillId="0" borderId="67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7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8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30" fillId="0" borderId="155" xfId="0" applyFont="1" applyBorder="1" applyAlignment="1">
      <alignment horizontal="center" vertical="center"/>
    </xf>
    <xf numFmtId="0" fontId="30" fillId="0" borderId="156" xfId="0" applyFont="1" applyBorder="1" applyAlignment="1">
      <alignment horizontal="center" vertical="center"/>
    </xf>
    <xf numFmtId="0" fontId="30" fillId="0" borderId="157" xfId="0" applyFont="1" applyBorder="1" applyAlignment="1">
      <alignment horizontal="center" vertical="center"/>
    </xf>
    <xf numFmtId="0" fontId="30" fillId="0" borderId="158" xfId="0" applyFont="1" applyBorder="1" applyAlignment="1">
      <alignment horizontal="center" vertical="center"/>
    </xf>
    <xf numFmtId="0" fontId="30" fillId="0" borderId="159" xfId="0" applyFont="1" applyBorder="1" applyAlignment="1">
      <alignment horizontal="center" vertical="center"/>
    </xf>
    <xf numFmtId="0" fontId="37" fillId="3" borderId="160" xfId="0" applyFont="1" applyFill="1" applyBorder="1" applyAlignment="1">
      <alignment horizontal="center"/>
    </xf>
    <xf numFmtId="0" fontId="37" fillId="3" borderId="163" xfId="0" applyFont="1" applyFill="1" applyBorder="1" applyAlignment="1">
      <alignment horizontal="center"/>
    </xf>
    <xf numFmtId="0" fontId="41" fillId="33" borderId="160" xfId="0" applyFont="1" applyFill="1" applyBorder="1" applyAlignment="1">
      <alignment horizontal="center"/>
    </xf>
    <xf numFmtId="0" fontId="41" fillId="33" borderId="10" xfId="0" applyFont="1" applyFill="1" applyBorder="1" applyAlignment="1">
      <alignment horizontal="center"/>
    </xf>
    <xf numFmtId="0" fontId="41" fillId="33" borderId="163" xfId="0" applyFont="1" applyFill="1" applyBorder="1" applyAlignment="1">
      <alignment horizontal="center"/>
    </xf>
  </cellXfs>
  <cellStyles count="95">
    <cellStyle name="arial" xfId="28" xr:uid="{00000000-0005-0000-0000-000000000000}"/>
    <cellStyle name="Millares" xfId="1" builtinId="3"/>
    <cellStyle name="Millares [0] 2" xfId="4" xr:uid="{00000000-0005-0000-0000-000002000000}"/>
    <cellStyle name="Millares 2" xfId="64" xr:uid="{00000000-0005-0000-0000-000003000000}"/>
    <cellStyle name="Millares 2 2" xfId="79" xr:uid="{00000000-0005-0000-0000-000004000000}"/>
    <cellStyle name="Millares 3" xfId="91" xr:uid="{00000000-0005-0000-0000-000005000000}"/>
    <cellStyle name="Millares 4" xfId="92" xr:uid="{00000000-0005-0000-0000-000006000000}"/>
    <cellStyle name="Millares 5" xfId="93" xr:uid="{00000000-0005-0000-0000-000007000000}"/>
    <cellStyle name="Normal" xfId="0" builtinId="0"/>
    <cellStyle name="Normal 14 3" xfId="94" xr:uid="{00000000-0005-0000-0000-000009000000}"/>
    <cellStyle name="Normal 2" xfId="6" xr:uid="{00000000-0005-0000-0000-00000A000000}"/>
    <cellStyle name="Normal 2 10" xfId="80" xr:uid="{00000000-0005-0000-0000-00000B000000}"/>
    <cellStyle name="Normal 2 11" xfId="82" xr:uid="{00000000-0005-0000-0000-00000C000000}"/>
    <cellStyle name="Normal 2 12" xfId="84" xr:uid="{00000000-0005-0000-0000-00000D000000}"/>
    <cellStyle name="Normal 2 13" xfId="86" xr:uid="{00000000-0005-0000-0000-00000E000000}"/>
    <cellStyle name="Normal 2 14" xfId="90" xr:uid="{00000000-0005-0000-0000-00000F000000}"/>
    <cellStyle name="Normal 2 2" xfId="8" xr:uid="{00000000-0005-0000-0000-000010000000}"/>
    <cellStyle name="Normal 2 2 2" xfId="55" xr:uid="{00000000-0005-0000-0000-000011000000}"/>
    <cellStyle name="Normal 2 2 2 2" xfId="56" xr:uid="{00000000-0005-0000-0000-000012000000}"/>
    <cellStyle name="Normal 2 2 2 3" xfId="58" xr:uid="{00000000-0005-0000-0000-000013000000}"/>
    <cellStyle name="Normal 2 2 2 4" xfId="60" xr:uid="{00000000-0005-0000-0000-000014000000}"/>
    <cellStyle name="Normal 2 2 2 5" xfId="62" xr:uid="{00000000-0005-0000-0000-000015000000}"/>
    <cellStyle name="Normal 2 2 2 6" xfId="65" xr:uid="{00000000-0005-0000-0000-000016000000}"/>
    <cellStyle name="Normal 2 2 2 6 2" xfId="73" xr:uid="{00000000-0005-0000-0000-000017000000}"/>
    <cellStyle name="Normal 2 2 2 7" xfId="69" xr:uid="{00000000-0005-0000-0000-000018000000}"/>
    <cellStyle name="Normal 2 2 3" xfId="57" xr:uid="{00000000-0005-0000-0000-000019000000}"/>
    <cellStyle name="Normal 2 2 3 2" xfId="66" xr:uid="{00000000-0005-0000-0000-00001A000000}"/>
    <cellStyle name="Normal 2 2 3 2 2" xfId="74" xr:uid="{00000000-0005-0000-0000-00001B000000}"/>
    <cellStyle name="Normal 2 2 3 3" xfId="70" xr:uid="{00000000-0005-0000-0000-00001C000000}"/>
    <cellStyle name="Normal 2 2 4" xfId="59" xr:uid="{00000000-0005-0000-0000-00001D000000}"/>
    <cellStyle name="Normal 2 2 4 2" xfId="67" xr:uid="{00000000-0005-0000-0000-00001E000000}"/>
    <cellStyle name="Normal 2 2 4 2 2" xfId="75" xr:uid="{00000000-0005-0000-0000-00001F000000}"/>
    <cellStyle name="Normal 2 2 4 3" xfId="71" xr:uid="{00000000-0005-0000-0000-000020000000}"/>
    <cellStyle name="Normal 2 2 5" xfId="61" xr:uid="{00000000-0005-0000-0000-000021000000}"/>
    <cellStyle name="Normal 2 2 5 2" xfId="68" xr:uid="{00000000-0005-0000-0000-000022000000}"/>
    <cellStyle name="Normal 2 2 5 2 2" xfId="76" xr:uid="{00000000-0005-0000-0000-000023000000}"/>
    <cellStyle name="Normal 2 2 5 3" xfId="72" xr:uid="{00000000-0005-0000-0000-000024000000}"/>
    <cellStyle name="Normal 2 2 6" xfId="29" xr:uid="{00000000-0005-0000-0000-000025000000}"/>
    <cellStyle name="Normal 2 2 7" xfId="81" xr:uid="{00000000-0005-0000-0000-000026000000}"/>
    <cellStyle name="Normal 2 2 8" xfId="85" xr:uid="{00000000-0005-0000-0000-000027000000}"/>
    <cellStyle name="Normal 2 2 9" xfId="87" xr:uid="{00000000-0005-0000-0000-000028000000}"/>
    <cellStyle name="Normal 2 3" xfId="9" xr:uid="{00000000-0005-0000-0000-000029000000}"/>
    <cellStyle name="Normal 2 3 2" xfId="30" xr:uid="{00000000-0005-0000-0000-00002A000000}"/>
    <cellStyle name="Normal 2 3 3" xfId="89" xr:uid="{00000000-0005-0000-0000-00002B000000}"/>
    <cellStyle name="Normal 2 4" xfId="10" xr:uid="{00000000-0005-0000-0000-00002C000000}"/>
    <cellStyle name="Normal 2 4 2" xfId="31" xr:uid="{00000000-0005-0000-0000-00002D000000}"/>
    <cellStyle name="Normal 2 5" xfId="16" xr:uid="{00000000-0005-0000-0000-00002E000000}"/>
    <cellStyle name="Normal 2 6" xfId="23" xr:uid="{00000000-0005-0000-0000-00002F000000}"/>
    <cellStyle name="Normal 2 6 2" xfId="32" xr:uid="{00000000-0005-0000-0000-000030000000}"/>
    <cellStyle name="Normal 2 7" xfId="24" xr:uid="{00000000-0005-0000-0000-000031000000}"/>
    <cellStyle name="Normal 2 7 2" xfId="33" xr:uid="{00000000-0005-0000-0000-000032000000}"/>
    <cellStyle name="Normal 2 8" xfId="25" xr:uid="{00000000-0005-0000-0000-000033000000}"/>
    <cellStyle name="Normal 2 9" xfId="26" xr:uid="{00000000-0005-0000-0000-000034000000}"/>
    <cellStyle name="Normal 3" xfId="63" xr:uid="{00000000-0005-0000-0000-000035000000}"/>
    <cellStyle name="Normal 3 2" xfId="34" xr:uid="{00000000-0005-0000-0000-000036000000}"/>
    <cellStyle name="Normal 3 3" xfId="35" xr:uid="{00000000-0005-0000-0000-000037000000}"/>
    <cellStyle name="Normal 3 4" xfId="36" xr:uid="{00000000-0005-0000-0000-000038000000}"/>
    <cellStyle name="Normal 3 5" xfId="37" xr:uid="{00000000-0005-0000-0000-000039000000}"/>
    <cellStyle name="Normal 3 6" xfId="38" xr:uid="{00000000-0005-0000-0000-00003A000000}"/>
    <cellStyle name="Normal 3 7" xfId="39" xr:uid="{00000000-0005-0000-0000-00003B000000}"/>
    <cellStyle name="Normal 3 8" xfId="78" xr:uid="{00000000-0005-0000-0000-00003C000000}"/>
    <cellStyle name="Normal 4 2" xfId="40" xr:uid="{00000000-0005-0000-0000-00003D000000}"/>
    <cellStyle name="Normal 4 3" xfId="41" xr:uid="{00000000-0005-0000-0000-00003E000000}"/>
    <cellStyle name="Normal 4 4" xfId="42" xr:uid="{00000000-0005-0000-0000-00003F000000}"/>
    <cellStyle name="Normal 4 5" xfId="43" xr:uid="{00000000-0005-0000-0000-000040000000}"/>
    <cellStyle name="Normal 4 6" xfId="44" xr:uid="{00000000-0005-0000-0000-000041000000}"/>
    <cellStyle name="Normal 5 2" xfId="45" xr:uid="{00000000-0005-0000-0000-000042000000}"/>
    <cellStyle name="Normal 5 3" xfId="46" xr:uid="{00000000-0005-0000-0000-000043000000}"/>
    <cellStyle name="Normal 5 4" xfId="47" xr:uid="{00000000-0005-0000-0000-000044000000}"/>
    <cellStyle name="Normal 5 5" xfId="48" xr:uid="{00000000-0005-0000-0000-000045000000}"/>
    <cellStyle name="Normal 6 2" xfId="49" xr:uid="{00000000-0005-0000-0000-000046000000}"/>
    <cellStyle name="Normal 6 3" xfId="50" xr:uid="{00000000-0005-0000-0000-000047000000}"/>
    <cellStyle name="Normal 6 4" xfId="51" xr:uid="{00000000-0005-0000-0000-000048000000}"/>
    <cellStyle name="Normal 7 2" xfId="52" xr:uid="{00000000-0005-0000-0000-000049000000}"/>
    <cellStyle name="Normal 7 3" xfId="53" xr:uid="{00000000-0005-0000-0000-00004A000000}"/>
    <cellStyle name="Normal 8 2" xfId="54" xr:uid="{00000000-0005-0000-0000-00004B000000}"/>
    <cellStyle name="Porcentaje" xfId="2" builtinId="5"/>
    <cellStyle name="パーセント 2" xfId="7" xr:uid="{00000000-0005-0000-0000-00004D000000}"/>
    <cellStyle name="パーセント 2 2" xfId="18" xr:uid="{00000000-0005-0000-0000-00004E000000}"/>
    <cellStyle name="パーセント 2 3" xfId="15" xr:uid="{00000000-0005-0000-0000-00004F000000}"/>
    <cellStyle name="桁区切り [0.00] 2" xfId="14" xr:uid="{00000000-0005-0000-0000-000050000000}"/>
    <cellStyle name="桁区切り [0.00] 2 2" xfId="88" xr:uid="{00000000-0005-0000-0000-000051000000}"/>
    <cellStyle name="桁区切り 2" xfId="12" xr:uid="{00000000-0005-0000-0000-000052000000}"/>
    <cellStyle name="桁区切り 2 2" xfId="20" xr:uid="{00000000-0005-0000-0000-000053000000}"/>
    <cellStyle name="桁区切り 3" xfId="17" xr:uid="{00000000-0005-0000-0000-000054000000}"/>
    <cellStyle name="桁区切り 4" xfId="22" xr:uid="{00000000-0005-0000-0000-000055000000}"/>
    <cellStyle name="桁区切り 5" xfId="83" xr:uid="{00000000-0005-0000-0000-000056000000}"/>
    <cellStyle name="標準 2" xfId="5" xr:uid="{00000000-0005-0000-0000-000057000000}"/>
    <cellStyle name="標準 2 2" xfId="19" xr:uid="{00000000-0005-0000-0000-000058000000}"/>
    <cellStyle name="標準 2 3" xfId="11" xr:uid="{00000000-0005-0000-0000-000059000000}"/>
    <cellStyle name="標準 2 5" xfId="3" xr:uid="{00000000-0005-0000-0000-00005A000000}"/>
    <cellStyle name="標準 3" xfId="13" xr:uid="{00000000-0005-0000-0000-00005B000000}"/>
    <cellStyle name="標準 4" xfId="27" xr:uid="{00000000-0005-0000-0000-00005C000000}"/>
    <cellStyle name="標準 5" xfId="77" xr:uid="{00000000-0005-0000-0000-00005D000000}"/>
    <cellStyle name="通貨 [0.00] 2" xfId="21" xr:uid="{00000000-0005-0000-0000-00005E000000}"/>
  </cellStyles>
  <dxfs count="1">
    <dxf>
      <fill>
        <patternFill patternType="solid">
          <fgColor rgb="FFFFF2CC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3.xml"/><Relationship Id="rId13" Type="http://schemas.openxmlformats.org/officeDocument/2006/relationships/worksheet" Target="worksheets/sheet10.xml"/><Relationship Id="rId18" Type="http://schemas.openxmlformats.org/officeDocument/2006/relationships/worksheet" Target="worksheets/sheet15.xml"/><Relationship Id="rId26" Type="http://schemas.openxmlformats.org/officeDocument/2006/relationships/externalLink" Target="externalLinks/externalLink6.xml"/><Relationship Id="rId39" Type="http://schemas.openxmlformats.org/officeDocument/2006/relationships/externalLink" Target="externalLinks/externalLink1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34" Type="http://schemas.openxmlformats.org/officeDocument/2006/relationships/externalLink" Target="externalLinks/externalLink14.xml"/><Relationship Id="rId42" Type="http://schemas.openxmlformats.org/officeDocument/2006/relationships/sharedStrings" Target="sharedStrings.xml"/><Relationship Id="rId7" Type="http://schemas.openxmlformats.org/officeDocument/2006/relationships/chartsheet" Target="chartsheets/sheet2.xml"/><Relationship Id="rId12" Type="http://schemas.openxmlformats.org/officeDocument/2006/relationships/worksheet" Target="worksheets/sheet9.xml"/><Relationship Id="rId17" Type="http://schemas.openxmlformats.org/officeDocument/2006/relationships/worksheet" Target="worksheets/sheet14.xml"/><Relationship Id="rId25" Type="http://schemas.openxmlformats.org/officeDocument/2006/relationships/externalLink" Target="externalLinks/externalLink5.xml"/><Relationship Id="rId33" Type="http://schemas.openxmlformats.org/officeDocument/2006/relationships/externalLink" Target="externalLinks/externalLink13.xml"/><Relationship Id="rId38" Type="http://schemas.openxmlformats.org/officeDocument/2006/relationships/externalLink" Target="externalLinks/externalLink1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3.xml"/><Relationship Id="rId20" Type="http://schemas.openxmlformats.org/officeDocument/2006/relationships/worksheet" Target="worksheets/sheet17.xml"/><Relationship Id="rId29" Type="http://schemas.openxmlformats.org/officeDocument/2006/relationships/externalLink" Target="externalLinks/externalLink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worksheet" Target="worksheets/sheet8.xml"/><Relationship Id="rId24" Type="http://schemas.openxmlformats.org/officeDocument/2006/relationships/externalLink" Target="externalLinks/externalLink4.xml"/><Relationship Id="rId32" Type="http://schemas.openxmlformats.org/officeDocument/2006/relationships/externalLink" Target="externalLinks/externalLink12.xml"/><Relationship Id="rId37" Type="http://schemas.openxmlformats.org/officeDocument/2006/relationships/externalLink" Target="externalLinks/externalLink1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2.xml"/><Relationship Id="rId23" Type="http://schemas.openxmlformats.org/officeDocument/2006/relationships/externalLink" Target="externalLinks/externalLink3.xml"/><Relationship Id="rId28" Type="http://schemas.openxmlformats.org/officeDocument/2006/relationships/externalLink" Target="externalLinks/externalLink8.xml"/><Relationship Id="rId36" Type="http://schemas.openxmlformats.org/officeDocument/2006/relationships/externalLink" Target="externalLinks/externalLink16.xml"/><Relationship Id="rId10" Type="http://schemas.openxmlformats.org/officeDocument/2006/relationships/worksheet" Target="worksheets/sheet7.xml"/><Relationship Id="rId19" Type="http://schemas.openxmlformats.org/officeDocument/2006/relationships/worksheet" Target="worksheets/sheet16.xml"/><Relationship Id="rId31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6.xml"/><Relationship Id="rId14" Type="http://schemas.openxmlformats.org/officeDocument/2006/relationships/worksheet" Target="worksheets/sheet11.xml"/><Relationship Id="rId22" Type="http://schemas.openxmlformats.org/officeDocument/2006/relationships/externalLink" Target="externalLinks/externalLink2.xml"/><Relationship Id="rId27" Type="http://schemas.openxmlformats.org/officeDocument/2006/relationships/externalLink" Target="externalLinks/externalLink7.xml"/><Relationship Id="rId30" Type="http://schemas.openxmlformats.org/officeDocument/2006/relationships/externalLink" Target="externalLinks/externalLink10.xml"/><Relationship Id="rId35" Type="http://schemas.openxmlformats.org/officeDocument/2006/relationships/externalLink" Target="externalLinks/externalLink15.xml"/><Relationship Id="rId43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73025552394202686"/>
          <c:h val="0.73206916672990663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6B-4A41-B080-B8B372A2E3F2}"/>
            </c:ext>
          </c:extLst>
        </c:ser>
        <c:ser>
          <c:idx val="1"/>
          <c:order val="1"/>
          <c:tx>
            <c:v>Laguna Balance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xVal>
          <c:yVal>
            <c:numRef>
              <c:f>WB!$AC$21:$AC$61</c:f>
              <c:numCache>
                <c:formatCode>#,##0</c:formatCode>
                <c:ptCount val="41"/>
                <c:pt idx="0">
                  <c:v>11175.124737443781</c:v>
                </c:pt>
                <c:pt idx="1">
                  <c:v>-301464.6839920152</c:v>
                </c:pt>
                <c:pt idx="2">
                  <c:v>-572655.51288055873</c:v>
                </c:pt>
                <c:pt idx="3">
                  <c:v>-757153.53419100633</c:v>
                </c:pt>
                <c:pt idx="4">
                  <c:v>-958234.43236762122</c:v>
                </c:pt>
                <c:pt idx="5">
                  <c:v>-1261478.5140294367</c:v>
                </c:pt>
                <c:pt idx="6">
                  <c:v>-1527495.705702045</c:v>
                </c:pt>
                <c:pt idx="7">
                  <c:v>-2091967.7360765263</c:v>
                </c:pt>
                <c:pt idx="8">
                  <c:v>-2501388.7726472681</c:v>
                </c:pt>
                <c:pt idx="9">
                  <c:v>-2731741.2031867499</c:v>
                </c:pt>
                <c:pt idx="10">
                  <c:v>-2832150.2321651233</c:v>
                </c:pt>
                <c:pt idx="11">
                  <c:v>-3121660.2427904583</c:v>
                </c:pt>
                <c:pt idx="12">
                  <c:v>-3353117.0743740564</c:v>
                </c:pt>
                <c:pt idx="13">
                  <c:v>-3762169.6086698603</c:v>
                </c:pt>
                <c:pt idx="14">
                  <c:v>-3992681.8897504699</c:v>
                </c:pt>
                <c:pt idx="15">
                  <c:v>-4274948.2231180994</c:v>
                </c:pt>
                <c:pt idx="16">
                  <c:v>-4530810.6346086003</c:v>
                </c:pt>
                <c:pt idx="17">
                  <c:v>-4927774.4821013492</c:v>
                </c:pt>
                <c:pt idx="18">
                  <c:v>-5142717.9027012186</c:v>
                </c:pt>
                <c:pt idx="19">
                  <c:v>-5507960.8111821944</c:v>
                </c:pt>
                <c:pt idx="20">
                  <c:v>-5840626.7824777858</c:v>
                </c:pt>
                <c:pt idx="21">
                  <c:v>-6078155.7825994762</c:v>
                </c:pt>
                <c:pt idx="22">
                  <c:v>-6426433.8790695528</c:v>
                </c:pt>
                <c:pt idx="23">
                  <c:v>-7130732.5265166936</c:v>
                </c:pt>
                <c:pt idx="24">
                  <c:v>-7605787.1575161656</c:v>
                </c:pt>
                <c:pt idx="25">
                  <c:v>-8600399.6588582546</c:v>
                </c:pt>
                <c:pt idx="26">
                  <c:v>-8785318.5429565776</c:v>
                </c:pt>
                <c:pt idx="27">
                  <c:v>-10066584.758424485</c:v>
                </c:pt>
                <c:pt idx="28">
                  <c:v>-10451474.188685743</c:v>
                </c:pt>
                <c:pt idx="29">
                  <c:v>-10747947.906844094</c:v>
                </c:pt>
                <c:pt idx="30">
                  <c:v>-10972398.934440613</c:v>
                </c:pt>
                <c:pt idx="31">
                  <c:v>-11164036.586762991</c:v>
                </c:pt>
                <c:pt idx="32">
                  <c:v>-11411678.022103004</c:v>
                </c:pt>
                <c:pt idx="33">
                  <c:v>-11720605.881519895</c:v>
                </c:pt>
                <c:pt idx="34">
                  <c:v>-11960018.67055957</c:v>
                </c:pt>
                <c:pt idx="35">
                  <c:v>-12532191.282045985</c:v>
                </c:pt>
                <c:pt idx="36">
                  <c:v>-12788823.109600468</c:v>
                </c:pt>
                <c:pt idx="37">
                  <c:v>-13059612.069739716</c:v>
                </c:pt>
                <c:pt idx="38">
                  <c:v>-13537565.56952663</c:v>
                </c:pt>
                <c:pt idx="39">
                  <c:v>-13778630.611835526</c:v>
                </c:pt>
                <c:pt idx="40">
                  <c:v>-14434415.654144423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6B-4A41-B080-B8B372A2E3F2}"/>
            </c:ext>
          </c:extLst>
        </c:ser>
        <c:ser>
          <c:idx val="2"/>
          <c:order val="2"/>
          <c:tx>
            <c:v>Proyección Laguna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WB!$B$21:$B$301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WB!$BM$22:$BM$301</c:f>
              <c:numCache>
                <c:formatCode>#,##0</c:formatCode>
                <c:ptCount val="280"/>
                <c:pt idx="0">
                  <c:v>309878.43274776608</c:v>
                </c:pt>
                <c:pt idx="1">
                  <c:v>256717.70229942753</c:v>
                </c:pt>
                <c:pt idx="2">
                  <c:v>210561.20606606232</c:v>
                </c:pt>
                <c:pt idx="3">
                  <c:v>199484.48519960209</c:v>
                </c:pt>
                <c:pt idx="4">
                  <c:v>102176.95360887074</c:v>
                </c:pt>
                <c:pt idx="5">
                  <c:v>102346.60535790509</c:v>
                </c:pt>
                <c:pt idx="6">
                  <c:v>42770.623695303861</c:v>
                </c:pt>
                <c:pt idx="7">
                  <c:v>257227.61396607914</c:v>
                </c:pt>
                <c:pt idx="8">
                  <c:v>334162.69633776665</c:v>
                </c:pt>
                <c:pt idx="9">
                  <c:v>493583.32668302156</c:v>
                </c:pt>
                <c:pt idx="10">
                  <c:v>502155.00305676943</c:v>
                </c:pt>
                <c:pt idx="11">
                  <c:v>699493.73629289027</c:v>
                </c:pt>
                <c:pt idx="12">
                  <c:v>495895.86694952229</c:v>
                </c:pt>
                <c:pt idx="13">
                  <c:v>597183.63466258196</c:v>
                </c:pt>
                <c:pt idx="14">
                  <c:v>770150.59539208363</c:v>
                </c:pt>
                <c:pt idx="15">
                  <c:v>755873.51709818223</c:v>
                </c:pt>
                <c:pt idx="16">
                  <c:v>566727.88832285977</c:v>
                </c:pt>
                <c:pt idx="17">
                  <c:v>697817.38501253398</c:v>
                </c:pt>
                <c:pt idx="18">
                  <c:v>985228.53812418983</c:v>
                </c:pt>
                <c:pt idx="19">
                  <c:v>1010875.2032983609</c:v>
                </c:pt>
                <c:pt idx="20">
                  <c:v>1314743.2602343592</c:v>
                </c:pt>
                <c:pt idx="21">
                  <c:v>1755361.018077655</c:v>
                </c:pt>
                <c:pt idx="22">
                  <c:v>1889459.0095047469</c:v>
                </c:pt>
                <c:pt idx="23">
                  <c:v>1644691.3655614303</c:v>
                </c:pt>
                <c:pt idx="24">
                  <c:v>1419242.6509105859</c:v>
                </c:pt>
                <c:pt idx="25">
                  <c:v>1625087.7196636463</c:v>
                </c:pt>
                <c:pt idx="26">
                  <c:v>1415768.2107575003</c:v>
                </c:pt>
                <c:pt idx="27">
                  <c:v>1385060.5613591161</c:v>
                </c:pt>
                <c:pt idx="28">
                  <c:v>1240110.4744163891</c:v>
                </c:pt>
                <c:pt idx="29">
                  <c:v>1659000.6847599663</c:v>
                </c:pt>
                <c:pt idx="30">
                  <c:v>1738327.599624509</c:v>
                </c:pt>
                <c:pt idx="31">
                  <c:v>1578525.1717856503</c:v>
                </c:pt>
                <c:pt idx="32">
                  <c:v>1582088.7281714682</c:v>
                </c:pt>
                <c:pt idx="33">
                  <c:v>1341753.088722521</c:v>
                </c:pt>
                <c:pt idx="34">
                  <c:v>1198064.0969649469</c:v>
                </c:pt>
                <c:pt idx="35">
                  <c:v>1064259.9739026176</c:v>
                </c:pt>
                <c:pt idx="36">
                  <c:v>814995.48071177048</c:v>
                </c:pt>
                <c:pt idx="37">
                  <c:v>406510.44485472073</c:v>
                </c:pt>
                <c:pt idx="38">
                  <c:v>452391.61995197705</c:v>
                </c:pt>
                <c:pt idx="39">
                  <c:v>188792.33625655097</c:v>
                </c:pt>
                <c:pt idx="41">
                  <c:v>863694.26625005843</c:v>
                </c:pt>
                <c:pt idx="42">
                  <c:v>1889459.0095047469</c:v>
                </c:pt>
                <c:pt idx="43">
                  <c:v>42770.623695303861</c:v>
                </c:pt>
                <c:pt idx="47">
                  <c:v>615023.9103582711</c:v>
                </c:pt>
                <c:pt idx="48">
                  <c:v>637024.94111207407</c:v>
                </c:pt>
                <c:pt idx="49">
                  <c:v>708781.4156240155</c:v>
                </c:pt>
                <c:pt idx="50">
                  <c:v>641159.86357397353</c:v>
                </c:pt>
                <c:pt idx="51">
                  <c:v>662938.95781478402</c:v>
                </c:pt>
                <c:pt idx="52">
                  <c:v>640795.59023774182</c:v>
                </c:pt>
                <c:pt idx="53">
                  <c:v>663752.58336000121</c:v>
                </c:pt>
                <c:pt idx="54">
                  <c:v>639837.82330240612</c:v>
                </c:pt>
                <c:pt idx="55">
                  <c:v>639177.1432752437</c:v>
                </c:pt>
                <c:pt idx="56">
                  <c:v>661711.85845550755</c:v>
                </c:pt>
                <c:pt idx="57">
                  <c:v>637809.96583044832</c:v>
                </c:pt>
                <c:pt idx="58">
                  <c:v>659675.40632507112</c:v>
                </c:pt>
                <c:pt idx="59">
                  <c:v>612636.39460457955</c:v>
                </c:pt>
                <c:pt idx="60">
                  <c:v>612304.40349830268</c:v>
                </c:pt>
                <c:pt idx="61">
                  <c:v>658542.01680788142</c:v>
                </c:pt>
                <c:pt idx="62">
                  <c:v>615320.13397953822</c:v>
                </c:pt>
                <c:pt idx="63">
                  <c:v>636922.66955828085</c:v>
                </c:pt>
                <c:pt idx="64">
                  <c:v>615650.67945279274</c:v>
                </c:pt>
                <c:pt idx="65">
                  <c:v>637840.35269692214</c:v>
                </c:pt>
                <c:pt idx="66">
                  <c:v>614631.48470424651</c:v>
                </c:pt>
                <c:pt idx="67">
                  <c:v>613989.18353957403</c:v>
                </c:pt>
                <c:pt idx="68">
                  <c:v>635668.88024542877</c:v>
                </c:pt>
                <c:pt idx="69">
                  <c:v>612471.94885250647</c:v>
                </c:pt>
                <c:pt idx="70">
                  <c:v>633495.53245524201</c:v>
                </c:pt>
                <c:pt idx="71">
                  <c:v>603600.02492307266</c:v>
                </c:pt>
                <c:pt idx="72">
                  <c:v>603787.10080405371</c:v>
                </c:pt>
                <c:pt idx="73">
                  <c:v>671976.82324272697</c:v>
                </c:pt>
                <c:pt idx="74">
                  <c:v>607528.16535246605</c:v>
                </c:pt>
                <c:pt idx="75">
                  <c:v>628339.7012176211</c:v>
                </c:pt>
                <c:pt idx="76">
                  <c:v>607357.89273533667</c:v>
                </c:pt>
                <c:pt idx="77">
                  <c:v>629300.12937954487</c:v>
                </c:pt>
                <c:pt idx="78">
                  <c:v>606293.70929667447</c:v>
                </c:pt>
                <c:pt idx="79">
                  <c:v>605663.37287412491</c:v>
                </c:pt>
                <c:pt idx="80">
                  <c:v>627032.76721313852</c:v>
                </c:pt>
                <c:pt idx="81">
                  <c:v>604042.43487884197</c:v>
                </c:pt>
                <c:pt idx="82">
                  <c:v>624761.25796634448</c:v>
                </c:pt>
                <c:pt idx="83">
                  <c:v>633351.92984383018</c:v>
                </c:pt>
                <c:pt idx="84">
                  <c:v>634588.86756411055</c:v>
                </c:pt>
                <c:pt idx="85">
                  <c:v>705758.46278040577</c:v>
                </c:pt>
                <c:pt idx="86">
                  <c:v>638534.12961511523</c:v>
                </c:pt>
                <c:pt idx="87">
                  <c:v>660243.86082571629</c:v>
                </c:pt>
                <c:pt idx="88">
                  <c:v>638362.84859912633</c:v>
                </c:pt>
                <c:pt idx="89">
                  <c:v>661252.63214276428</c:v>
                </c:pt>
                <c:pt idx="90">
                  <c:v>637237.05493105901</c:v>
                </c:pt>
                <c:pt idx="91">
                  <c:v>636576.63363391394</c:v>
                </c:pt>
                <c:pt idx="92">
                  <c:v>658855.28222286515</c:v>
                </c:pt>
                <c:pt idx="93">
                  <c:v>634854.97271513636</c:v>
                </c:pt>
                <c:pt idx="94">
                  <c:v>656452.24816754251</c:v>
                </c:pt>
                <c:pt idx="95">
                  <c:v>671850.81867114315</c:v>
                </c:pt>
                <c:pt idx="96">
                  <c:v>673321.98092482123</c:v>
                </c:pt>
                <c:pt idx="97">
                  <c:v>748206.08007704536</c:v>
                </c:pt>
                <c:pt idx="98">
                  <c:v>677485.59008962056</c:v>
                </c:pt>
                <c:pt idx="99">
                  <c:v>700326.46169976448</c:v>
                </c:pt>
                <c:pt idx="100">
                  <c:v>677309.7273474636</c:v>
                </c:pt>
                <c:pt idx="101">
                  <c:v>701392.19539971743</c:v>
                </c:pt>
                <c:pt idx="102">
                  <c:v>676121.84847795893</c:v>
                </c:pt>
                <c:pt idx="103">
                  <c:v>675427.08720107283</c:v>
                </c:pt>
                <c:pt idx="104">
                  <c:v>698862.61527549126</c:v>
                </c:pt>
                <c:pt idx="105">
                  <c:v>673608.44792690338</c:v>
                </c:pt>
                <c:pt idx="106">
                  <c:v>696326.87278333562</c:v>
                </c:pt>
                <c:pt idx="107">
                  <c:v>674415.13873259583</c:v>
                </c:pt>
                <c:pt idx="108">
                  <c:v>674975.41455051745</c:v>
                </c:pt>
                <c:pt idx="109">
                  <c:v>725412.27354101581</c:v>
                </c:pt>
                <c:pt idx="110">
                  <c:v>678599.67406451073</c:v>
                </c:pt>
                <c:pt idx="111">
                  <c:v>702096.97811733442</c:v>
                </c:pt>
                <c:pt idx="112">
                  <c:v>679124.10473175207</c:v>
                </c:pt>
                <c:pt idx="113">
                  <c:v>703263.8238472098</c:v>
                </c:pt>
                <c:pt idx="114">
                  <c:v>677873.88272327418</c:v>
                </c:pt>
                <c:pt idx="115">
                  <c:v>677174.92824754934</c:v>
                </c:pt>
                <c:pt idx="116">
                  <c:v>700600.75795424776</c:v>
                </c:pt>
                <c:pt idx="117">
                  <c:v>675226.57770820823</c:v>
                </c:pt>
                <c:pt idx="118">
                  <c:v>697927.61150320736</c:v>
                </c:pt>
                <c:pt idx="119">
                  <c:v>671673.40688062622</c:v>
                </c:pt>
                <c:pt idx="120">
                  <c:v>672214.92520914786</c:v>
                </c:pt>
                <c:pt idx="121">
                  <c:v>747116.34316046326</c:v>
                </c:pt>
                <c:pt idx="122">
                  <c:v>676642.86509382538</c:v>
                </c:pt>
                <c:pt idx="123">
                  <c:v>699485.60557316407</c:v>
                </c:pt>
                <c:pt idx="124">
                  <c:v>676628.01211313717</c:v>
                </c:pt>
                <c:pt idx="125">
                  <c:v>700711.98918876005</c:v>
                </c:pt>
                <c:pt idx="126">
                  <c:v>675378.90499338461</c:v>
                </c:pt>
                <c:pt idx="127">
                  <c:v>674705.15521231014</c:v>
                </c:pt>
                <c:pt idx="128">
                  <c:v>698043.22388316086</c:v>
                </c:pt>
                <c:pt idx="129">
                  <c:v>672741.07662734529</c:v>
                </c:pt>
                <c:pt idx="130">
                  <c:v>695368.30326177226</c:v>
                </c:pt>
                <c:pt idx="131">
                  <c:v>671368.78498435253</c:v>
                </c:pt>
                <c:pt idx="132">
                  <c:v>672001.9961986274</c:v>
                </c:pt>
                <c:pt idx="133">
                  <c:v>746915.88815023797</c:v>
                </c:pt>
                <c:pt idx="134">
                  <c:v>676491.80765250837</c:v>
                </c:pt>
                <c:pt idx="135">
                  <c:v>699338.00579803763</c:v>
                </c:pt>
                <c:pt idx="136">
                  <c:v>676511.22106093611</c:v>
                </c:pt>
                <c:pt idx="137">
                  <c:v>700598.26019254234</c:v>
                </c:pt>
                <c:pt idx="138">
                  <c:v>675258.23668077704</c:v>
                </c:pt>
                <c:pt idx="139">
                  <c:v>674591.45429119375</c:v>
                </c:pt>
                <c:pt idx="140">
                  <c:v>697918.24362137308</c:v>
                </c:pt>
                <c:pt idx="141">
                  <c:v>672613.7593861213</c:v>
                </c:pt>
                <c:pt idx="142">
                  <c:v>695233.0224158566</c:v>
                </c:pt>
                <c:pt idx="143">
                  <c:v>671246.87986765243</c:v>
                </c:pt>
                <c:pt idx="144">
                  <c:v>671883.93263890734</c:v>
                </c:pt>
                <c:pt idx="145">
                  <c:v>746792.86217472819</c:v>
                </c:pt>
                <c:pt idx="146">
                  <c:v>676386.89295411459</c:v>
                </c:pt>
                <c:pt idx="147">
                  <c:v>699223.98525018664</c:v>
                </c:pt>
                <c:pt idx="148">
                  <c:v>676410.12386379344</c:v>
                </c:pt>
                <c:pt idx="149">
                  <c:v>700488.93932046439</c:v>
                </c:pt>
                <c:pt idx="150">
                  <c:v>675128.13537988882</c:v>
                </c:pt>
                <c:pt idx="151">
                  <c:v>674454.32139891363</c:v>
                </c:pt>
                <c:pt idx="152">
                  <c:v>697750.33420232218</c:v>
                </c:pt>
                <c:pt idx="153">
                  <c:v>672421.00832709484</c:v>
                </c:pt>
                <c:pt idx="154">
                  <c:v>695003.66454789042</c:v>
                </c:pt>
                <c:pt idx="155">
                  <c:v>673158.98628099193</c:v>
                </c:pt>
                <c:pt idx="156">
                  <c:v>673872.97749477741</c:v>
                </c:pt>
                <c:pt idx="157">
                  <c:v>724388.20402795705</c:v>
                </c:pt>
                <c:pt idx="158">
                  <c:v>677785.85703249788</c:v>
                </c:pt>
                <c:pt idx="159">
                  <c:v>701285.49630944547</c:v>
                </c:pt>
                <c:pt idx="160">
                  <c:v>678467.36498590256</c:v>
                </c:pt>
                <c:pt idx="161">
                  <c:v>702609.70488083013</c:v>
                </c:pt>
                <c:pt idx="162">
                  <c:v>677160.91183146159</c:v>
                </c:pt>
                <c:pt idx="163">
                  <c:v>676483.60238667438</c:v>
                </c:pt>
                <c:pt idx="164">
                  <c:v>699817.8003940857</c:v>
                </c:pt>
                <c:pt idx="165">
                  <c:v>674399.84928505728</c:v>
                </c:pt>
                <c:pt idx="166">
                  <c:v>697016.21784612117</c:v>
                </c:pt>
                <c:pt idx="167">
                  <c:v>670817.68277666089</c:v>
                </c:pt>
                <c:pt idx="168">
                  <c:v>671439.8677019421</c:v>
                </c:pt>
                <c:pt idx="169">
                  <c:v>746350.77791082673</c:v>
                </c:pt>
                <c:pt idx="170">
                  <c:v>676031.54393966519</c:v>
                </c:pt>
                <c:pt idx="171">
                  <c:v>698856.09633840015</c:v>
                </c:pt>
                <c:pt idx="172">
                  <c:v>676099.49334741244</c:v>
                </c:pt>
                <c:pt idx="173">
                  <c:v>700166.92551739933</c:v>
                </c:pt>
                <c:pt idx="174">
                  <c:v>674761.13532221317</c:v>
                </c:pt>
                <c:pt idx="175">
                  <c:v>674082.3951899379</c:v>
                </c:pt>
                <c:pt idx="176">
                  <c:v>697310.67436504597</c:v>
                </c:pt>
                <c:pt idx="177">
                  <c:v>671934.15612798696</c:v>
                </c:pt>
                <c:pt idx="178">
                  <c:v>694442.27376547642</c:v>
                </c:pt>
                <c:pt idx="179">
                  <c:v>670460.23802345898</c:v>
                </c:pt>
                <c:pt idx="180">
                  <c:v>671168.78245908301</c:v>
                </c:pt>
                <c:pt idx="181">
                  <c:v>746085.16118624154</c:v>
                </c:pt>
                <c:pt idx="182">
                  <c:v>675820.44095143816</c:v>
                </c:pt>
                <c:pt idx="183">
                  <c:v>698639.4844615031</c:v>
                </c:pt>
                <c:pt idx="184">
                  <c:v>675918.32042016019</c:v>
                </c:pt>
                <c:pt idx="185">
                  <c:v>699980.72966235783</c:v>
                </c:pt>
                <c:pt idx="186">
                  <c:v>674550.89742328739</c:v>
                </c:pt>
                <c:pt idx="187">
                  <c:v>673871.22570901271</c:v>
                </c:pt>
                <c:pt idx="188">
                  <c:v>697063.12296809955</c:v>
                </c:pt>
                <c:pt idx="189">
                  <c:v>671662.47176253074</c:v>
                </c:pt>
                <c:pt idx="190">
                  <c:v>694131.53172478825</c:v>
                </c:pt>
                <c:pt idx="191">
                  <c:v>670156.58897794108</c:v>
                </c:pt>
                <c:pt idx="192">
                  <c:v>670894.7796744674</c:v>
                </c:pt>
                <c:pt idx="193">
                  <c:v>745815.59491392341</c:v>
                </c:pt>
                <c:pt idx="194">
                  <c:v>675606.31866148696</c:v>
                </c:pt>
                <c:pt idx="195">
                  <c:v>698420.00745169376</c:v>
                </c:pt>
                <c:pt idx="196">
                  <c:v>675734.96487108408</c:v>
                </c:pt>
                <c:pt idx="197">
                  <c:v>699792.49307549861</c:v>
                </c:pt>
                <c:pt idx="198">
                  <c:v>674338.60414680419</c:v>
                </c:pt>
                <c:pt idx="199">
                  <c:v>673658.23277241969</c:v>
                </c:pt>
                <c:pt idx="200">
                  <c:v>696813.70094452263</c:v>
                </c:pt>
                <c:pt idx="201">
                  <c:v>671389.05077823973</c:v>
                </c:pt>
                <c:pt idx="202">
                  <c:v>693819.13560635946</c:v>
                </c:pt>
                <c:pt idx="203">
                  <c:v>671997.05526571884</c:v>
                </c:pt>
                <c:pt idx="204">
                  <c:v>672820.9222186564</c:v>
                </c:pt>
                <c:pt idx="205">
                  <c:v>723383.25797763676</c:v>
                </c:pt>
                <c:pt idx="206">
                  <c:v>676959.20334915211</c:v>
                </c:pt>
                <c:pt idx="207">
                  <c:v>700434.6362461613</c:v>
                </c:pt>
                <c:pt idx="208">
                  <c:v>677754.06530332263</c:v>
                </c:pt>
                <c:pt idx="209">
                  <c:v>701875.11061198474</c:v>
                </c:pt>
                <c:pt idx="210">
                  <c:v>676329.59932167525</c:v>
                </c:pt>
                <c:pt idx="211">
                  <c:v>675646.79929284449</c:v>
                </c:pt>
                <c:pt idx="212">
                  <c:v>698834.82482588873</c:v>
                </c:pt>
                <c:pt idx="213">
                  <c:v>673318.67492242623</c:v>
                </c:pt>
                <c:pt idx="214">
                  <c:v>695777.12210633443</c:v>
                </c:pt>
                <c:pt idx="215">
                  <c:v>669604.44208468543</c:v>
                </c:pt>
                <c:pt idx="216">
                  <c:v>670348.39778462891</c:v>
                </c:pt>
                <c:pt idx="217">
                  <c:v>745279.77542870725</c:v>
                </c:pt>
                <c:pt idx="218">
                  <c:v>675183.74701896845</c:v>
                </c:pt>
                <c:pt idx="219">
                  <c:v>697989.73247139435</c:v>
                </c:pt>
                <c:pt idx="220">
                  <c:v>675378.08982062899</c:v>
                </c:pt>
                <c:pt idx="221">
                  <c:v>699428.56632671575</c:v>
                </c:pt>
                <c:pt idx="222">
                  <c:v>673931.18106654426</c:v>
                </c:pt>
                <c:pt idx="223">
                  <c:v>673252.38922318816</c:v>
                </c:pt>
                <c:pt idx="224">
                  <c:v>696341.68486893503</c:v>
                </c:pt>
                <c:pt idx="225">
                  <c:v>670875.46223845659</c:v>
                </c:pt>
                <c:pt idx="226">
                  <c:v>693236.37809834071</c:v>
                </c:pt>
                <c:pt idx="227">
                  <c:v>669287.36160516716</c:v>
                </c:pt>
                <c:pt idx="228">
                  <c:v>670121.07367851678</c:v>
                </c:pt>
                <c:pt idx="229">
                  <c:v>745063.1361779545</c:v>
                </c:pt>
                <c:pt idx="230">
                  <c:v>675017.73759379867</c:v>
                </c:pt>
                <c:pt idx="231">
                  <c:v>697824.9192818529</c:v>
                </c:pt>
                <c:pt idx="232">
                  <c:v>675245.21725118929</c:v>
                </c:pt>
                <c:pt idx="233">
                  <c:v>699296.71681751497</c:v>
                </c:pt>
                <c:pt idx="234">
                  <c:v>673788.09377367189</c:v>
                </c:pt>
                <c:pt idx="235">
                  <c:v>673114.2728637876</c:v>
                </c:pt>
                <c:pt idx="236">
                  <c:v>696185.981283915</c:v>
                </c:pt>
                <c:pt idx="237">
                  <c:v>670711.93648042134</c:v>
                </c:pt>
                <c:pt idx="238">
                  <c:v>693057.06867226958</c:v>
                </c:pt>
                <c:pt idx="239">
                  <c:v>669120.05570774712</c:v>
                </c:pt>
                <c:pt idx="240">
                  <c:v>669970.34404400969</c:v>
                </c:pt>
                <c:pt idx="241">
                  <c:v>744914.89491054509</c:v>
                </c:pt>
                <c:pt idx="242">
                  <c:v>674900.03180228313</c:v>
                </c:pt>
                <c:pt idx="243">
                  <c:v>697704.31042113272</c:v>
                </c:pt>
                <c:pt idx="244">
                  <c:v>675144.49464173871</c:v>
                </c:pt>
                <c:pt idx="245">
                  <c:v>699193.34745247662</c:v>
                </c:pt>
                <c:pt idx="246">
                  <c:v>673671.55628332356</c:v>
                </c:pt>
                <c:pt idx="247">
                  <c:v>672997.39252334088</c:v>
                </c:pt>
                <c:pt idx="248">
                  <c:v>696049.15611443436</c:v>
                </c:pt>
                <c:pt idx="249">
                  <c:v>670562.00045323092</c:v>
                </c:pt>
                <c:pt idx="250">
                  <c:v>692885.81683398038</c:v>
                </c:pt>
                <c:pt idx="251">
                  <c:v>671098.36722555151</c:v>
                </c:pt>
                <c:pt idx="252">
                  <c:v>672021.37460015458</c:v>
                </c:pt>
                <c:pt idx="253">
                  <c:v>722631.2703635185</c:v>
                </c:pt>
                <c:pt idx="254">
                  <c:v>676352.21087957593</c:v>
                </c:pt>
                <c:pt idx="255">
                  <c:v>699820.4773426617</c:v>
                </c:pt>
                <c:pt idx="256">
                  <c:v>677248.74531703722</c:v>
                </c:pt>
                <c:pt idx="257">
                  <c:v>701363.71589115425</c:v>
                </c:pt>
                <c:pt idx="258">
                  <c:v>675761.92902894947</c:v>
                </c:pt>
                <c:pt idx="259">
                  <c:v>675086.06377572217</c:v>
                </c:pt>
                <c:pt idx="260">
                  <c:v>698187.94924900727</c:v>
                </c:pt>
                <c:pt idx="261">
                  <c:v>672621.14149994683</c:v>
                </c:pt>
                <c:pt idx="262">
                  <c:v>694992.33504384337</c:v>
                </c:pt>
                <c:pt idx="263">
                  <c:v>668851.18170567672</c:v>
                </c:pt>
                <c:pt idx="264">
                  <c:v>669676.78353244904</c:v>
                </c:pt>
                <c:pt idx="265">
                  <c:v>744625.48459137767</c:v>
                </c:pt>
                <c:pt idx="266">
                  <c:v>674670.76406096225</c:v>
                </c:pt>
                <c:pt idx="267">
                  <c:v>697469.98885364202</c:v>
                </c:pt>
                <c:pt idx="268">
                  <c:v>674949.35416689538</c:v>
                </c:pt>
                <c:pt idx="269">
                  <c:v>698993.59625650686</c:v>
                </c:pt>
                <c:pt idx="270">
                  <c:v>673446.99565810431</c:v>
                </c:pt>
                <c:pt idx="271">
                  <c:v>672772.78885469842</c:v>
                </c:pt>
                <c:pt idx="272">
                  <c:v>695786.91050495673</c:v>
                </c:pt>
                <c:pt idx="273">
                  <c:v>670275.43894891837</c:v>
                </c:pt>
                <c:pt idx="274">
                  <c:v>692559.37099093688</c:v>
                </c:pt>
                <c:pt idx="276">
                  <c:v>676912.6349865736</c:v>
                </c:pt>
                <c:pt idx="277">
                  <c:v>748206.08007704536</c:v>
                </c:pt>
                <c:pt idx="278">
                  <c:v>603600.02492307266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B6B-4A41-B080-B8B372A2E3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214560"/>
        <c:axId val="1389215120"/>
      </c:scatterChart>
      <c:valAx>
        <c:axId val="1389214560"/>
        <c:scaling>
          <c:orientation val="minMax"/>
          <c:max val="5037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89215120"/>
        <c:crosses val="autoZero"/>
        <c:crossBetween val="midCat"/>
        <c:majorUnit val="200"/>
        <c:minorUnit val="20"/>
      </c:valAx>
      <c:valAx>
        <c:axId val="138921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89214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2228835117397346"/>
          <c:h val="0.269104599401810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71553006699215127"/>
          <c:h val="0.71860122753606548"/>
        </c:manualLayout>
      </c:layout>
      <c:scatterChart>
        <c:scatterStyle val="smoothMarker"/>
        <c:varyColors val="0"/>
        <c:ser>
          <c:idx val="5"/>
          <c:order val="0"/>
          <c:tx>
            <c:v>Total salidas</c:v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WB!$CG$69:$CG$296</c:f>
              <c:numCache>
                <c:formatCode>0</c:formatCode>
                <c:ptCount val="228"/>
                <c:pt idx="0">
                  <c:v>660.94256505282056</c:v>
                </c:pt>
                <c:pt idx="1">
                  <c:v>598.76450687835302</c:v>
                </c:pt>
                <c:pt idx="2">
                  <c:v>650.63120354721377</c:v>
                </c:pt>
                <c:pt idx="3">
                  <c:v>635.22045275455389</c:v>
                </c:pt>
                <c:pt idx="4">
                  <c:v>640.04985125174142</c:v>
                </c:pt>
                <c:pt idx="5">
                  <c:v>631.54514487827566</c:v>
                </c:pt>
                <c:pt idx="6">
                  <c:v>638.75286661412815</c:v>
                </c:pt>
                <c:pt idx="7">
                  <c:v>631.75206515914829</c:v>
                </c:pt>
                <c:pt idx="8">
                  <c:v>628.17084951692868</c:v>
                </c:pt>
                <c:pt idx="9">
                  <c:v>637.94519050478596</c:v>
                </c:pt>
                <c:pt idx="10">
                  <c:v>631.43864521604883</c:v>
                </c:pt>
                <c:pt idx="11">
                  <c:v>639.11967095016507</c:v>
                </c:pt>
                <c:pt idx="12">
                  <c:v>621.10258656310839</c:v>
                </c:pt>
                <c:pt idx="13">
                  <c:v>612.7420476928487</c:v>
                </c:pt>
                <c:pt idx="14">
                  <c:v>631.20131555294677</c:v>
                </c:pt>
                <c:pt idx="15">
                  <c:v>617.46324927301919</c:v>
                </c:pt>
                <c:pt idx="16">
                  <c:v>622.14299174911866</c:v>
                </c:pt>
                <c:pt idx="17">
                  <c:v>613.86867386678057</c:v>
                </c:pt>
                <c:pt idx="18">
                  <c:v>620.87342744549562</c:v>
                </c:pt>
                <c:pt idx="19">
                  <c:v>614.13444407040333</c:v>
                </c:pt>
                <c:pt idx="20">
                  <c:v>610.65396899578138</c:v>
                </c:pt>
                <c:pt idx="21">
                  <c:v>620.14707567926712</c:v>
                </c:pt>
                <c:pt idx="22">
                  <c:v>613.84955955501425</c:v>
                </c:pt>
                <c:pt idx="23">
                  <c:v>621.29791456214093</c:v>
                </c:pt>
                <c:pt idx="24">
                  <c:v>610.55024016131313</c:v>
                </c:pt>
                <c:pt idx="25">
                  <c:v>605.38825340965934</c:v>
                </c:pt>
                <c:pt idx="26">
                  <c:v>636.46787414960045</c:v>
                </c:pt>
                <c:pt idx="27">
                  <c:v>615.76275072357953</c:v>
                </c:pt>
                <c:pt idx="28">
                  <c:v>617.80209992481036</c:v>
                </c:pt>
                <c:pt idx="29">
                  <c:v>608.70323813519349</c:v>
                </c:pt>
                <c:pt idx="30">
                  <c:v>615.32088660828776</c:v>
                </c:pt>
                <c:pt idx="31">
                  <c:v>608.56487976364235</c:v>
                </c:pt>
                <c:pt idx="32">
                  <c:v>605.06646223160544</c:v>
                </c:pt>
                <c:pt idx="33">
                  <c:v>614.46855701056268</c:v>
                </c:pt>
                <c:pt idx="34">
                  <c:v>608.23037531136106</c:v>
                </c:pt>
                <c:pt idx="35">
                  <c:v>615.60807757257658</c:v>
                </c:pt>
                <c:pt idx="36">
                  <c:v>621.41531015421401</c:v>
                </c:pt>
                <c:pt idx="37">
                  <c:v>623.55692959599662</c:v>
                </c:pt>
                <c:pt idx="38">
                  <c:v>658.61799183352377</c:v>
                </c:pt>
                <c:pt idx="39">
                  <c:v>637.84026545351855</c:v>
                </c:pt>
                <c:pt idx="40">
                  <c:v>640.35316266203029</c:v>
                </c:pt>
                <c:pt idx="41">
                  <c:v>630.98427196599528</c:v>
                </c:pt>
                <c:pt idx="42">
                  <c:v>637.94228664179116</c:v>
                </c:pt>
                <c:pt idx="43">
                  <c:v>630.91412039016632</c:v>
                </c:pt>
                <c:pt idx="44">
                  <c:v>627.26849407994473</c:v>
                </c:pt>
                <c:pt idx="45">
                  <c:v>637.08556535381842</c:v>
                </c:pt>
                <c:pt idx="46">
                  <c:v>630.57744612457941</c:v>
                </c:pt>
                <c:pt idx="47">
                  <c:v>638.27813963540495</c:v>
                </c:pt>
                <c:pt idx="48">
                  <c:v>647.1106873966944</c:v>
                </c:pt>
                <c:pt idx="49">
                  <c:v>650.56523279722887</c:v>
                </c:pt>
                <c:pt idx="50">
                  <c:v>687.8750752178064</c:v>
                </c:pt>
                <c:pt idx="51">
                  <c:v>666.14472230238584</c:v>
                </c:pt>
                <c:pt idx="52">
                  <c:v>668.85152070432412</c:v>
                </c:pt>
                <c:pt idx="53">
                  <c:v>659.01344464749445</c:v>
                </c:pt>
                <c:pt idx="54">
                  <c:v>666.34362581254618</c:v>
                </c:pt>
                <c:pt idx="55">
                  <c:v>658.95315766310455</c:v>
                </c:pt>
                <c:pt idx="56">
                  <c:v>655.11787451504108</c:v>
                </c:pt>
                <c:pt idx="57">
                  <c:v>665.4485815368497</c:v>
                </c:pt>
                <c:pt idx="58">
                  <c:v>658.60115007221918</c:v>
                </c:pt>
                <c:pt idx="59">
                  <c:v>666.70401735049586</c:v>
                </c:pt>
                <c:pt idx="60">
                  <c:v>659.53026009713676</c:v>
                </c:pt>
                <c:pt idx="61">
                  <c:v>655.89556615706806</c:v>
                </c:pt>
                <c:pt idx="62">
                  <c:v>677.93862255937188</c:v>
                </c:pt>
                <c:pt idx="63">
                  <c:v>663.55069913230943</c:v>
                </c:pt>
                <c:pt idx="64">
                  <c:v>668.99347728023815</c:v>
                </c:pt>
                <c:pt idx="65">
                  <c:v>660.01852874469796</c:v>
                </c:pt>
                <c:pt idx="66">
                  <c:v>667.74277014979134</c:v>
                </c:pt>
                <c:pt idx="67">
                  <c:v>660.47179343682899</c:v>
                </c:pt>
                <c:pt idx="68">
                  <c:v>656.66099320256592</c:v>
                </c:pt>
                <c:pt idx="69">
                  <c:v>667.06114800079354</c:v>
                </c:pt>
                <c:pt idx="70">
                  <c:v>660.19753410753128</c:v>
                </c:pt>
                <c:pt idx="71">
                  <c:v>668.33704372017053</c:v>
                </c:pt>
                <c:pt idx="72">
                  <c:v>659.25499912237831</c:v>
                </c:pt>
                <c:pt idx="73">
                  <c:v>654.75223971886248</c:v>
                </c:pt>
                <c:pt idx="74">
                  <c:v>689.32236989260286</c:v>
                </c:pt>
                <c:pt idx="75">
                  <c:v>666.65033987505126</c:v>
                </c:pt>
                <c:pt idx="76">
                  <c:v>669.02993009353963</c:v>
                </c:pt>
                <c:pt idx="77">
                  <c:v>659.02017289950004</c:v>
                </c:pt>
                <c:pt idx="78">
                  <c:v>666.34694235185384</c:v>
                </c:pt>
                <c:pt idx="79">
                  <c:v>658.97784335352662</c:v>
                </c:pt>
                <c:pt idx="80">
                  <c:v>655.11804828686843</c:v>
                </c:pt>
                <c:pt idx="81">
                  <c:v>665.48644660566094</c:v>
                </c:pt>
                <c:pt idx="82">
                  <c:v>658.63093297236969</c:v>
                </c:pt>
                <c:pt idx="83">
                  <c:v>666.74914550483732</c:v>
                </c:pt>
                <c:pt idx="84">
                  <c:v>658.59667840808788</c:v>
                </c:pt>
                <c:pt idx="85">
                  <c:v>654.50981923766267</c:v>
                </c:pt>
                <c:pt idx="86">
                  <c:v>689.23337139903265</c:v>
                </c:pt>
                <c:pt idx="87">
                  <c:v>666.59580708671137</c:v>
                </c:pt>
                <c:pt idx="88">
                  <c:v>669.01001538063679</c:v>
                </c:pt>
                <c:pt idx="89">
                  <c:v>659.00136819710235</c:v>
                </c:pt>
                <c:pt idx="90">
                  <c:v>666.33948765561115</c:v>
                </c:pt>
                <c:pt idx="91">
                  <c:v>658.97773999949277</c:v>
                </c:pt>
                <c:pt idx="92">
                  <c:v>655.11534337886451</c:v>
                </c:pt>
                <c:pt idx="93">
                  <c:v>665.48992048143884</c:v>
                </c:pt>
                <c:pt idx="94">
                  <c:v>658.6328426017127</c:v>
                </c:pt>
                <c:pt idx="95">
                  <c:v>666.75286264078875</c:v>
                </c:pt>
                <c:pt idx="96">
                  <c:v>658.59288519690563</c:v>
                </c:pt>
                <c:pt idx="97">
                  <c:v>654.50718913225717</c:v>
                </c:pt>
                <c:pt idx="98">
                  <c:v>689.23454068972842</c:v>
                </c:pt>
                <c:pt idx="99">
                  <c:v>666.58928066347028</c:v>
                </c:pt>
                <c:pt idx="100">
                  <c:v>669.01142329706681</c:v>
                </c:pt>
                <c:pt idx="101">
                  <c:v>658.99686297370442</c:v>
                </c:pt>
                <c:pt idx="102">
                  <c:v>666.34121126867103</c:v>
                </c:pt>
                <c:pt idx="103">
                  <c:v>658.98595485028045</c:v>
                </c:pt>
                <c:pt idx="104">
                  <c:v>655.12063800966553</c:v>
                </c:pt>
                <c:pt idx="105">
                  <c:v>665.50357641817163</c:v>
                </c:pt>
                <c:pt idx="106">
                  <c:v>658.64649492253329</c:v>
                </c:pt>
                <c:pt idx="107">
                  <c:v>666.77151606104007</c:v>
                </c:pt>
                <c:pt idx="108">
                  <c:v>659.52722413428353</c:v>
                </c:pt>
                <c:pt idx="109">
                  <c:v>655.83776608910603</c:v>
                </c:pt>
                <c:pt idx="110">
                  <c:v>677.88863692053519</c:v>
                </c:pt>
                <c:pt idx="111">
                  <c:v>663.45541029160199</c:v>
                </c:pt>
                <c:pt idx="112">
                  <c:v>668.96131374727895</c:v>
                </c:pt>
                <c:pt idx="113">
                  <c:v>659.94888940153055</c:v>
                </c:pt>
                <c:pt idx="114">
                  <c:v>667.71892214512752</c:v>
                </c:pt>
                <c:pt idx="115">
                  <c:v>660.48498830445999</c:v>
                </c:pt>
                <c:pt idx="116">
                  <c:v>656.65695181355682</c:v>
                </c:pt>
                <c:pt idx="117">
                  <c:v>667.09529756357188</c:v>
                </c:pt>
                <c:pt idx="118">
                  <c:v>660.22449806837642</c:v>
                </c:pt>
                <c:pt idx="119">
                  <c:v>668.37870704859768</c:v>
                </c:pt>
                <c:pt idx="120">
                  <c:v>659.24777464570707</c:v>
                </c:pt>
                <c:pt idx="121">
                  <c:v>654.72013823728253</c:v>
                </c:pt>
                <c:pt idx="122">
                  <c:v>689.30800984838584</c:v>
                </c:pt>
                <c:pt idx="123">
                  <c:v>666.58730048431721</c:v>
                </c:pt>
                <c:pt idx="124">
                  <c:v>669.01641223851584</c:v>
                </c:pt>
                <c:pt idx="125">
                  <c:v>658.97705566140428</c:v>
                </c:pt>
                <c:pt idx="126">
                  <c:v>666.33923630305208</c:v>
                </c:pt>
                <c:pt idx="127">
                  <c:v>659.00176672760881</c:v>
                </c:pt>
                <c:pt idx="128">
                  <c:v>655.12756667736278</c:v>
                </c:pt>
                <c:pt idx="129">
                  <c:v>665.53208213121161</c:v>
                </c:pt>
                <c:pt idx="130">
                  <c:v>658.67317492520306</c:v>
                </c:pt>
                <c:pt idx="131">
                  <c:v>666.8091399907446</c:v>
                </c:pt>
                <c:pt idx="132">
                  <c:v>658.60973981010784</c:v>
                </c:pt>
                <c:pt idx="133">
                  <c:v>654.48642835206579</c:v>
                </c:pt>
                <c:pt idx="134">
                  <c:v>689.22489992188162</c:v>
                </c:pt>
                <c:pt idx="135">
                  <c:v>666.53293811778428</c:v>
                </c:pt>
                <c:pt idx="136">
                  <c:v>669.00006614638005</c:v>
                </c:pt>
                <c:pt idx="137">
                  <c:v>658.95764570213521</c:v>
                </c:pt>
                <c:pt idx="138">
                  <c:v>666.3347342674333</c:v>
                </c:pt>
                <c:pt idx="139">
                  <c:v>659.00896359121464</c:v>
                </c:pt>
                <c:pt idx="140">
                  <c:v>655.13019631080101</c:v>
                </c:pt>
                <c:pt idx="141">
                  <c:v>665.54702844799442</c:v>
                </c:pt>
                <c:pt idx="142">
                  <c:v>658.68691652193206</c:v>
                </c:pt>
                <c:pt idx="143">
                  <c:v>666.8287770649049</c:v>
                </c:pt>
                <c:pt idx="144">
                  <c:v>658.61350162753411</c:v>
                </c:pt>
                <c:pt idx="145">
                  <c:v>654.4767435171334</c:v>
                </c:pt>
                <c:pt idx="146">
                  <c:v>689.21996906429013</c:v>
                </c:pt>
                <c:pt idx="147">
                  <c:v>666.51042441435868</c:v>
                </c:pt>
                <c:pt idx="148">
                  <c:v>668.99480171372829</c:v>
                </c:pt>
                <c:pt idx="149">
                  <c:v>658.94209024100587</c:v>
                </c:pt>
                <c:pt idx="150">
                  <c:v>666.33153137982197</c:v>
                </c:pt>
                <c:pt idx="151">
                  <c:v>659.01665040907551</c:v>
                </c:pt>
                <c:pt idx="152">
                  <c:v>655.13291045396682</c:v>
                </c:pt>
                <c:pt idx="153">
                  <c:v>665.56202474342115</c:v>
                </c:pt>
                <c:pt idx="154">
                  <c:v>658.70062554620415</c:v>
                </c:pt>
                <c:pt idx="155">
                  <c:v>666.84837219876476</c:v>
                </c:pt>
                <c:pt idx="156">
                  <c:v>659.543881421999</c:v>
                </c:pt>
                <c:pt idx="157">
                  <c:v>655.80278510581525</c:v>
                </c:pt>
                <c:pt idx="158">
                  <c:v>677.85867648116982</c:v>
                </c:pt>
                <c:pt idx="159">
                  <c:v>663.37878506951336</c:v>
                </c:pt>
                <c:pt idx="160">
                  <c:v>668.94560286227818</c:v>
                </c:pt>
                <c:pt idx="161">
                  <c:v>659.89117257168209</c:v>
                </c:pt>
                <c:pt idx="162">
                  <c:v>667.70830101016782</c:v>
                </c:pt>
                <c:pt idx="163">
                  <c:v>660.51669145964138</c:v>
                </c:pt>
                <c:pt idx="164">
                  <c:v>656.6691428281697</c:v>
                </c:pt>
                <c:pt idx="165">
                  <c:v>667.15589903587181</c:v>
                </c:pt>
                <c:pt idx="166">
                  <c:v>660.28037493591933</c:v>
                </c:pt>
                <c:pt idx="167">
                  <c:v>668.45820965122937</c:v>
                </c:pt>
                <c:pt idx="168">
                  <c:v>659.26407782314186</c:v>
                </c:pt>
                <c:pt idx="169">
                  <c:v>654.68062404422642</c:v>
                </c:pt>
                <c:pt idx="170">
                  <c:v>689.28692169800991</c:v>
                </c:pt>
                <c:pt idx="171">
                  <c:v>666.49628434490864</c:v>
                </c:pt>
                <c:pt idx="172">
                  <c:v>668.99393216155045</c:v>
                </c:pt>
                <c:pt idx="173">
                  <c:v>658.91419292358682</c:v>
                </c:pt>
                <c:pt idx="174">
                  <c:v>666.32521447683439</c:v>
                </c:pt>
                <c:pt idx="175">
                  <c:v>659.03039327878457</c:v>
                </c:pt>
                <c:pt idx="176">
                  <c:v>655.13670147970515</c:v>
                </c:pt>
                <c:pt idx="177">
                  <c:v>665.58889471734756</c:v>
                </c:pt>
                <c:pt idx="178">
                  <c:v>658.7246358596409</c:v>
                </c:pt>
                <c:pt idx="179">
                  <c:v>666.88304600918025</c:v>
                </c:pt>
                <c:pt idx="180">
                  <c:v>658.62153216444449</c:v>
                </c:pt>
                <c:pt idx="181">
                  <c:v>654.44413887434416</c:v>
                </c:pt>
                <c:pt idx="182">
                  <c:v>689.20071850801048</c:v>
                </c:pt>
                <c:pt idx="183">
                  <c:v>666.44235552194118</c:v>
                </c:pt>
                <c:pt idx="184">
                  <c:v>668.97511298844529</c:v>
                </c:pt>
                <c:pt idx="185">
                  <c:v>658.89532139704579</c:v>
                </c:pt>
                <c:pt idx="186">
                  <c:v>666.31853406688879</c:v>
                </c:pt>
                <c:pt idx="187">
                  <c:v>659.03213646793188</c:v>
                </c:pt>
                <c:pt idx="188">
                  <c:v>655.13534559510833</c:v>
                </c:pt>
                <c:pt idx="189">
                  <c:v>665.59525430031761</c:v>
                </c:pt>
                <c:pt idx="190">
                  <c:v>658.72952279196215</c:v>
                </c:pt>
                <c:pt idx="191">
                  <c:v>666.89076747584124</c:v>
                </c:pt>
                <c:pt idx="192">
                  <c:v>658.61956163033619</c:v>
                </c:pt>
                <c:pt idx="193">
                  <c:v>654.43737793480591</c:v>
                </c:pt>
                <c:pt idx="194">
                  <c:v>689.19748790010101</c:v>
                </c:pt>
                <c:pt idx="195">
                  <c:v>666.42974605597215</c:v>
                </c:pt>
                <c:pt idx="196">
                  <c:v>668.97212243364311</c:v>
                </c:pt>
                <c:pt idx="197">
                  <c:v>658.88672433494412</c:v>
                </c:pt>
                <c:pt idx="198">
                  <c:v>666.31674356724557</c:v>
                </c:pt>
                <c:pt idx="199">
                  <c:v>659.03633081530427</c:v>
                </c:pt>
                <c:pt idx="200">
                  <c:v>655.13681165829985</c:v>
                </c:pt>
                <c:pt idx="201">
                  <c:v>665.60345817432608</c:v>
                </c:pt>
                <c:pt idx="202">
                  <c:v>658.73701538535613</c:v>
                </c:pt>
                <c:pt idx="203">
                  <c:v>666.90148262375396</c:v>
                </c:pt>
                <c:pt idx="204">
                  <c:v>659.54827438489554</c:v>
                </c:pt>
                <c:pt idx="205">
                  <c:v>655.76764242686875</c:v>
                </c:pt>
                <c:pt idx="206">
                  <c:v>677.82837525200057</c:v>
                </c:pt>
                <c:pt idx="207">
                  <c:v>663.31447417122536</c:v>
                </c:pt>
                <c:pt idx="208">
                  <c:v>668.92729848273177</c:v>
                </c:pt>
                <c:pt idx="209">
                  <c:v>659.84359588431607</c:v>
                </c:pt>
                <c:pt idx="210">
                  <c:v>667.69507311316659</c:v>
                </c:pt>
                <c:pt idx="211">
                  <c:v>660.5326665682918</c:v>
                </c:pt>
                <c:pt idx="212">
                  <c:v>656.67159042974254</c:v>
                </c:pt>
                <c:pt idx="213">
                  <c:v>667.19005500384776</c:v>
                </c:pt>
                <c:pt idx="214">
                  <c:v>660.31003428829149</c:v>
                </c:pt>
                <c:pt idx="215">
                  <c:v>668.50174675327662</c:v>
                </c:pt>
                <c:pt idx="216">
                  <c:v>659.26650414131382</c:v>
                </c:pt>
                <c:pt idx="217">
                  <c:v>654.65129540462249</c:v>
                </c:pt>
                <c:pt idx="218">
                  <c:v>689.27030327382056</c:v>
                </c:pt>
                <c:pt idx="219">
                  <c:v>666.43753263125211</c:v>
                </c:pt>
                <c:pt idx="220">
                  <c:v>668.97737849553289</c:v>
                </c:pt>
                <c:pt idx="221">
                  <c:v>658.8739312066009</c:v>
                </c:pt>
                <c:pt idx="222">
                  <c:v>666.31443166115025</c:v>
                </c:pt>
                <c:pt idx="223">
                  <c:v>659.04463479250819</c:v>
                </c:pt>
                <c:pt idx="224">
                  <c:v>655.1394890538229</c:v>
                </c:pt>
                <c:pt idx="225">
                  <c:v>665.61891593614644</c:v>
                </c:pt>
                <c:pt idx="226">
                  <c:v>658.7509868402334</c:v>
                </c:pt>
                <c:pt idx="227">
                  <c:v>666.92151718381865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24-4DE1-9D39-32631D16EC5E}"/>
            </c:ext>
          </c:extLst>
        </c:ser>
        <c:ser>
          <c:idx val="1"/>
          <c:order val="1"/>
          <c:tx>
            <c:v>Bombeo Balsas</c:v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WB!$CF$69:$CF$296</c:f>
              <c:numCache>
                <c:formatCode>0</c:formatCode>
                <c:ptCount val="228"/>
                <c:pt idx="0">
                  <c:v>180</c:v>
                </c:pt>
                <c:pt idx="1">
                  <c:v>118.13136978677217</c:v>
                </c:pt>
                <c:pt idx="2">
                  <c:v>135.99332653420711</c:v>
                </c:pt>
                <c:pt idx="3">
                  <c:v>155.21971484202118</c:v>
                </c:pt>
                <c:pt idx="4">
                  <c:v>149.36822455528639</c:v>
                </c:pt>
                <c:pt idx="5">
                  <c:v>151.85403120606327</c:v>
                </c:pt>
                <c:pt idx="6">
                  <c:v>148.39321318317138</c:v>
                </c:pt>
                <c:pt idx="7">
                  <c:v>151.69545313497389</c:v>
                </c:pt>
                <c:pt idx="8">
                  <c:v>148.10003997258312</c:v>
                </c:pt>
                <c:pt idx="9">
                  <c:v>146.8340950329646</c:v>
                </c:pt>
                <c:pt idx="10">
                  <c:v>150.64475555736783</c:v>
                </c:pt>
                <c:pt idx="11">
                  <c:v>147.25321221762221</c:v>
                </c:pt>
                <c:pt idx="12">
                  <c:v>150.32455407995144</c:v>
                </c:pt>
                <c:pt idx="13">
                  <c:v>142.29732379241764</c:v>
                </c:pt>
                <c:pt idx="14">
                  <c:v>139.70836128019462</c:v>
                </c:pt>
                <c:pt idx="15">
                  <c:v>147.69822781008688</c:v>
                </c:pt>
                <c:pt idx="16">
                  <c:v>142.03827205058411</c:v>
                </c:pt>
                <c:pt idx="17">
                  <c:v>144.4372226920151</c:v>
                </c:pt>
                <c:pt idx="18">
                  <c:v>141.11542526190064</c:v>
                </c:pt>
                <c:pt idx="19">
                  <c:v>144.31354849582939</c:v>
                </c:pt>
                <c:pt idx="20">
                  <c:v>140.81887590103614</c:v>
                </c:pt>
                <c:pt idx="21">
                  <c:v>139.58814295592498</c:v>
                </c:pt>
                <c:pt idx="22">
                  <c:v>143.24349425024079</c:v>
                </c:pt>
                <c:pt idx="23">
                  <c:v>139.9341300791948</c:v>
                </c:pt>
                <c:pt idx="24">
                  <c:v>142.86504473729701</c:v>
                </c:pt>
                <c:pt idx="25">
                  <c:v>138.0635142976885</c:v>
                </c:pt>
                <c:pt idx="26">
                  <c:v>136.61969400616152</c:v>
                </c:pt>
                <c:pt idx="27">
                  <c:v>149.17008350642334</c:v>
                </c:pt>
                <c:pt idx="28">
                  <c:v>140.97797876782113</c:v>
                </c:pt>
                <c:pt idx="29">
                  <c:v>142.47118895864401</c:v>
                </c:pt>
                <c:pt idx="30">
                  <c:v>138.87107528839118</c:v>
                </c:pt>
                <c:pt idx="31">
                  <c:v>141.92617381606055</c:v>
                </c:pt>
                <c:pt idx="32">
                  <c:v>138.41605791809585</c:v>
                </c:pt>
                <c:pt idx="33">
                  <c:v>137.1815526744559</c:v>
                </c:pt>
                <c:pt idx="34">
                  <c:v>140.77318050775608</c:v>
                </c:pt>
                <c:pt idx="35">
                  <c:v>137.48064924300334</c:v>
                </c:pt>
                <c:pt idx="36">
                  <c:v>140.35496516138099</c:v>
                </c:pt>
                <c:pt idx="37">
                  <c:v>142.8748954840618</c:v>
                </c:pt>
                <c:pt idx="38">
                  <c:v>144.00176966790261</c:v>
                </c:pt>
                <c:pt idx="39">
                  <c:v>157.92736934554861</c:v>
                </c:pt>
                <c:pt idx="40">
                  <c:v>149.76338245891267</c:v>
                </c:pt>
                <c:pt idx="41">
                  <c:v>151.44986813373765</c:v>
                </c:pt>
                <c:pt idx="42">
                  <c:v>147.74548953665447</c:v>
                </c:pt>
                <c:pt idx="43">
                  <c:v>150.94958722513405</c:v>
                </c:pt>
                <c:pt idx="44">
                  <c:v>147.29084002336378</c:v>
                </c:pt>
                <c:pt idx="45">
                  <c:v>146.00345815956575</c:v>
                </c:pt>
                <c:pt idx="46">
                  <c:v>149.74684965994859</c:v>
                </c:pt>
                <c:pt idx="47">
                  <c:v>146.30709848675141</c:v>
                </c:pt>
                <c:pt idx="48">
                  <c:v>149.29978151365091</c:v>
                </c:pt>
                <c:pt idx="49">
                  <c:v>153.15390855716836</c:v>
                </c:pt>
                <c:pt idx="50">
                  <c:v>154.76096238906501</c:v>
                </c:pt>
                <c:pt idx="51">
                  <c:v>169.54567248484844</c:v>
                </c:pt>
                <c:pt idx="52">
                  <c:v>161.01875803473919</c:v>
                </c:pt>
                <c:pt idx="53">
                  <c:v>162.81416648941197</c:v>
                </c:pt>
                <c:pt idx="54">
                  <c:v>158.92592402794048</c:v>
                </c:pt>
                <c:pt idx="55">
                  <c:v>162.30001648991751</c:v>
                </c:pt>
                <c:pt idx="56">
                  <c:v>158.45098881705783</c:v>
                </c:pt>
                <c:pt idx="57">
                  <c:v>157.096692294543</c:v>
                </c:pt>
                <c:pt idx="58">
                  <c:v>161.03420234172418</c:v>
                </c:pt>
                <c:pt idx="59">
                  <c:v>157.41414454363971</c:v>
                </c:pt>
                <c:pt idx="60">
                  <c:v>160.56137568092794</c:v>
                </c:pt>
                <c:pt idx="61">
                  <c:v>157.34886576623626</c:v>
                </c:pt>
                <c:pt idx="62">
                  <c:v>156.50061002632123</c:v>
                </c:pt>
                <c:pt idx="63">
                  <c:v>165.86140598748597</c:v>
                </c:pt>
                <c:pt idx="64">
                  <c:v>160.03372683706985</c:v>
                </c:pt>
                <c:pt idx="65">
                  <c:v>162.75168040915671</c:v>
                </c:pt>
                <c:pt idx="66">
                  <c:v>159.22156708481256</c:v>
                </c:pt>
                <c:pt idx="67">
                  <c:v>162.72682292827096</c:v>
                </c:pt>
                <c:pt idx="68">
                  <c:v>158.90187516715733</c:v>
                </c:pt>
                <c:pt idx="69">
                  <c:v>157.55573319042446</c:v>
                </c:pt>
                <c:pt idx="70">
                  <c:v>161.49006043921767</c:v>
                </c:pt>
                <c:pt idx="71">
                  <c:v>157.8435097522333</c:v>
                </c:pt>
                <c:pt idx="72">
                  <c:v>160.97467887276045</c:v>
                </c:pt>
                <c:pt idx="73">
                  <c:v>156.92931281865418</c:v>
                </c:pt>
                <c:pt idx="74">
                  <c:v>155.81285024123937</c:v>
                </c:pt>
                <c:pt idx="75">
                  <c:v>169.74724577125156</c:v>
                </c:pt>
                <c:pt idx="76">
                  <c:v>160.8914429825266</c:v>
                </c:pt>
                <c:pt idx="77">
                  <c:v>162.57454527695884</c:v>
                </c:pt>
                <c:pt idx="78">
                  <c:v>158.68192630058223</c:v>
                </c:pt>
                <c:pt idx="79">
                  <c:v>162.05393105000945</c:v>
                </c:pt>
                <c:pt idx="80">
                  <c:v>158.18884611293132</c:v>
                </c:pt>
                <c:pt idx="81">
                  <c:v>156.83443655886938</c:v>
                </c:pt>
                <c:pt idx="82">
                  <c:v>160.74811108772857</c:v>
                </c:pt>
                <c:pt idx="83">
                  <c:v>157.10868045069537</c:v>
                </c:pt>
                <c:pt idx="84">
                  <c:v>160.22750406107875</c:v>
                </c:pt>
                <c:pt idx="85">
                  <c:v>156.61035494114759</c:v>
                </c:pt>
                <c:pt idx="86">
                  <c:v>155.65157926743265</c:v>
                </c:pt>
                <c:pt idx="87">
                  <c:v>169.63826319199586</c:v>
                </c:pt>
                <c:pt idx="88">
                  <c:v>160.81793226780712</c:v>
                </c:pt>
                <c:pt idx="89">
                  <c:v>162.5135705891245</c:v>
                </c:pt>
                <c:pt idx="90">
                  <c:v>158.63318348026135</c:v>
                </c:pt>
                <c:pt idx="91">
                  <c:v>162.00988085408633</c:v>
                </c:pt>
                <c:pt idx="92">
                  <c:v>158.14486314516768</c:v>
                </c:pt>
                <c:pt idx="93">
                  <c:v>156.79221304835963</c:v>
                </c:pt>
                <c:pt idx="94">
                  <c:v>160.70370082165218</c:v>
                </c:pt>
                <c:pt idx="95">
                  <c:v>157.06302803035695</c:v>
                </c:pt>
                <c:pt idx="96">
                  <c:v>160.17951175636955</c:v>
                </c:pt>
                <c:pt idx="97">
                  <c:v>156.56482999162901</c:v>
                </c:pt>
                <c:pt idx="98">
                  <c:v>155.60776510935167</c:v>
                </c:pt>
                <c:pt idx="99">
                  <c:v>169.59376204277714</c:v>
                </c:pt>
                <c:pt idx="100">
                  <c:v>160.77767634232239</c:v>
                </c:pt>
                <c:pt idx="101">
                  <c:v>162.47242839089205</c:v>
                </c:pt>
                <c:pt idx="102">
                  <c:v>158.59497177878833</c:v>
                </c:pt>
                <c:pt idx="103">
                  <c:v>161.97058415334698</c:v>
                </c:pt>
                <c:pt idx="104">
                  <c:v>158.10022293270384</c:v>
                </c:pt>
                <c:pt idx="105">
                  <c:v>156.74412883549431</c:v>
                </c:pt>
                <c:pt idx="106">
                  <c:v>160.64702038223018</c:v>
                </c:pt>
                <c:pt idx="107">
                  <c:v>156.99746717584588</c:v>
                </c:pt>
                <c:pt idx="108">
                  <c:v>160.10220883081959</c:v>
                </c:pt>
                <c:pt idx="109">
                  <c:v>156.8916737249574</c:v>
                </c:pt>
                <c:pt idx="110">
                  <c:v>156.08101512308752</c:v>
                </c:pt>
                <c:pt idx="111">
                  <c:v>165.47222749870997</c:v>
                </c:pt>
                <c:pt idx="112">
                  <c:v>159.70653075479137</c:v>
                </c:pt>
                <c:pt idx="113">
                  <c:v>162.44473082180644</c:v>
                </c:pt>
                <c:pt idx="114">
                  <c:v>158.95991571193704</c:v>
                </c:pt>
                <c:pt idx="115">
                  <c:v>162.48018354405497</c:v>
                </c:pt>
                <c:pt idx="116">
                  <c:v>158.64665294665258</c:v>
                </c:pt>
                <c:pt idx="117">
                  <c:v>157.30313977686441</c:v>
                </c:pt>
                <c:pt idx="118">
                  <c:v>161.21597037414901</c:v>
                </c:pt>
                <c:pt idx="119">
                  <c:v>157.55188048848305</c:v>
                </c:pt>
                <c:pt idx="120">
                  <c:v>160.65682314936507</c:v>
                </c:pt>
                <c:pt idx="121">
                  <c:v>156.6161563911383</c:v>
                </c:pt>
                <c:pt idx="122">
                  <c:v>155.52057481944752</c:v>
                </c:pt>
                <c:pt idx="123">
                  <c:v>169.46340716349789</c:v>
                </c:pt>
                <c:pt idx="124">
                  <c:v>160.64860951806722</c:v>
                </c:pt>
                <c:pt idx="125">
                  <c:v>162.34022110998455</c:v>
                </c:pt>
                <c:pt idx="126">
                  <c:v>158.47564854273583</c:v>
                </c:pt>
                <c:pt idx="127">
                  <c:v>161.85250414065717</c:v>
                </c:pt>
                <c:pt idx="128">
                  <c:v>157.97185780147595</c:v>
                </c:pt>
                <c:pt idx="129">
                  <c:v>156.61125683440667</c:v>
                </c:pt>
                <c:pt idx="130">
                  <c:v>160.49620445272768</c:v>
                </c:pt>
                <c:pt idx="131">
                  <c:v>156.82929675384045</c:v>
                </c:pt>
                <c:pt idx="132">
                  <c:v>159.91035469326911</c:v>
                </c:pt>
                <c:pt idx="133">
                  <c:v>156.28470954307619</c:v>
                </c:pt>
                <c:pt idx="134">
                  <c:v>155.34114890655101</c:v>
                </c:pt>
                <c:pt idx="135">
                  <c:v>169.3328099946211</c:v>
                </c:pt>
                <c:pt idx="136">
                  <c:v>160.55337336008861</c:v>
                </c:pt>
                <c:pt idx="137">
                  <c:v>162.25527458348986</c:v>
                </c:pt>
                <c:pt idx="138">
                  <c:v>158.40332758471834</c:v>
                </c:pt>
                <c:pt idx="139">
                  <c:v>161.78301714974683</c:v>
                </c:pt>
                <c:pt idx="140">
                  <c:v>157.89768947697718</c:v>
                </c:pt>
                <c:pt idx="141">
                  <c:v>156.535378016002</c:v>
                </c:pt>
                <c:pt idx="142">
                  <c:v>160.41091714142698</c:v>
                </c:pt>
                <c:pt idx="143">
                  <c:v>156.73507096574619</c:v>
                </c:pt>
                <c:pt idx="144">
                  <c:v>159.80376764752054</c:v>
                </c:pt>
                <c:pt idx="145">
                  <c:v>156.17567554072059</c:v>
                </c:pt>
                <c:pt idx="146">
                  <c:v>155.23841457233851</c:v>
                </c:pt>
                <c:pt idx="147">
                  <c:v>169.23297262526089</c:v>
                </c:pt>
                <c:pt idx="148">
                  <c:v>160.46818043463341</c:v>
                </c:pt>
                <c:pt idx="149">
                  <c:v>162.17339553058292</c:v>
                </c:pt>
                <c:pt idx="150">
                  <c:v>158.33156685779031</c:v>
                </c:pt>
                <c:pt idx="151">
                  <c:v>161.71327258221481</c:v>
                </c:pt>
                <c:pt idx="152">
                  <c:v>157.82294486341246</c:v>
                </c:pt>
                <c:pt idx="153">
                  <c:v>156.45886792500971</c:v>
                </c:pt>
                <c:pt idx="154">
                  <c:v>160.32496708409658</c:v>
                </c:pt>
                <c:pt idx="155">
                  <c:v>156.64020360638204</c:v>
                </c:pt>
                <c:pt idx="156">
                  <c:v>159.69656541872234</c:v>
                </c:pt>
                <c:pt idx="157">
                  <c:v>156.47519527188916</c:v>
                </c:pt>
                <c:pt idx="158">
                  <c:v>155.68729070142064</c:v>
                </c:pt>
                <c:pt idx="159">
                  <c:v>165.0967340911713</c:v>
                </c:pt>
                <c:pt idx="160">
                  <c:v>159.38087964717315</c:v>
                </c:pt>
                <c:pt idx="161">
                  <c:v>162.12896949302811</c:v>
                </c:pt>
                <c:pt idx="162">
                  <c:v>158.68169736819075</c:v>
                </c:pt>
                <c:pt idx="163">
                  <c:v>162.20865105420845</c:v>
                </c:pt>
                <c:pt idx="164">
                  <c:v>158.35449855191851</c:v>
                </c:pt>
                <c:pt idx="165">
                  <c:v>157.00305551144402</c:v>
                </c:pt>
                <c:pt idx="166">
                  <c:v>160.87773834882427</c:v>
                </c:pt>
                <c:pt idx="167">
                  <c:v>157.17730231812487</c:v>
                </c:pt>
                <c:pt idx="168">
                  <c:v>160.23219922757488</c:v>
                </c:pt>
                <c:pt idx="169">
                  <c:v>156.18092776434233</c:v>
                </c:pt>
                <c:pt idx="170">
                  <c:v>155.11104893288982</c:v>
                </c:pt>
                <c:pt idx="171">
                  <c:v>169.06627098657901</c:v>
                </c:pt>
                <c:pt idx="172">
                  <c:v>160.31067647885644</c:v>
                </c:pt>
                <c:pt idx="173">
                  <c:v>162.01643895760955</c:v>
                </c:pt>
                <c:pt idx="174">
                  <c:v>158.192756625155</c:v>
                </c:pt>
                <c:pt idx="175">
                  <c:v>161.57843876189847</c:v>
                </c:pt>
                <c:pt idx="176">
                  <c:v>157.67917175039898</c:v>
                </c:pt>
                <c:pt idx="177">
                  <c:v>156.31262888102981</c:v>
                </c:pt>
                <c:pt idx="178">
                  <c:v>160.16181378751659</c:v>
                </c:pt>
                <c:pt idx="179">
                  <c:v>156.4614323676511</c:v>
                </c:pt>
                <c:pt idx="180">
                  <c:v>159.49596752380481</c:v>
                </c:pt>
                <c:pt idx="181">
                  <c:v>155.86265180818896</c:v>
                </c:pt>
                <c:pt idx="182">
                  <c:v>154.94659913827994</c:v>
                </c:pt>
                <c:pt idx="183">
                  <c:v>168.95246728108373</c:v>
                </c:pt>
                <c:pt idx="184">
                  <c:v>160.23195176872181</c:v>
                </c:pt>
                <c:pt idx="185">
                  <c:v>161.94956063902544</c:v>
                </c:pt>
                <c:pt idx="186">
                  <c:v>158.1381536324069</c:v>
                </c:pt>
                <c:pt idx="187">
                  <c:v>161.528040982703</c:v>
                </c:pt>
                <c:pt idx="188">
                  <c:v>157.6276400723753</c:v>
                </c:pt>
                <c:pt idx="189">
                  <c:v>156.26197915424902</c:v>
                </c:pt>
                <c:pt idx="190">
                  <c:v>160.10716078503347</c:v>
                </c:pt>
                <c:pt idx="191">
                  <c:v>156.4036005602085</c:v>
                </c:pt>
                <c:pt idx="192">
                  <c:v>159.43327515433197</c:v>
                </c:pt>
                <c:pt idx="193">
                  <c:v>155.80124121618491</c:v>
                </c:pt>
                <c:pt idx="194">
                  <c:v>154.88958633192132</c:v>
                </c:pt>
                <c:pt idx="195">
                  <c:v>168.89735252844656</c:v>
                </c:pt>
                <c:pt idx="196">
                  <c:v>160.18503908436242</c:v>
                </c:pt>
                <c:pt idx="197">
                  <c:v>161.90453047315432</c:v>
                </c:pt>
                <c:pt idx="198">
                  <c:v>158.09871559220198</c:v>
                </c:pt>
                <c:pt idx="199">
                  <c:v>161.48973004340732</c:v>
                </c:pt>
                <c:pt idx="200">
                  <c:v>157.58660084889863</c:v>
                </c:pt>
                <c:pt idx="201">
                  <c:v>156.21998630970501</c:v>
                </c:pt>
                <c:pt idx="202">
                  <c:v>160.06000372596176</c:v>
                </c:pt>
                <c:pt idx="203">
                  <c:v>156.35156981157792</c:v>
                </c:pt>
                <c:pt idx="204">
                  <c:v>159.37449938012631</c:v>
                </c:pt>
                <c:pt idx="205">
                  <c:v>156.15027174382791</c:v>
                </c:pt>
                <c:pt idx="206">
                  <c:v>155.38522637636441</c:v>
                </c:pt>
                <c:pt idx="207">
                  <c:v>164.81310814547388</c:v>
                </c:pt>
                <c:pt idx="208">
                  <c:v>159.13908591444689</c:v>
                </c:pt>
                <c:pt idx="209">
                  <c:v>161.89869810056956</c:v>
                </c:pt>
                <c:pt idx="210">
                  <c:v>158.48237311043093</c:v>
                </c:pt>
                <c:pt idx="211">
                  <c:v>162.01765356347528</c:v>
                </c:pt>
                <c:pt idx="212">
                  <c:v>158.15310974991758</c:v>
                </c:pt>
                <c:pt idx="213">
                  <c:v>156.80007461637908</c:v>
                </c:pt>
                <c:pt idx="214">
                  <c:v>160.65325675469526</c:v>
                </c:pt>
                <c:pt idx="215">
                  <c:v>156.93352824226326</c:v>
                </c:pt>
                <c:pt idx="216">
                  <c:v>159.96101916276751</c:v>
                </c:pt>
                <c:pt idx="217">
                  <c:v>155.90816944674495</c:v>
                </c:pt>
                <c:pt idx="218">
                  <c:v>154.85736796452269</c:v>
                </c:pt>
                <c:pt idx="219">
                  <c:v>168.82235366571669</c:v>
                </c:pt>
                <c:pt idx="220">
                  <c:v>160.10497529217039</c:v>
                </c:pt>
                <c:pt idx="221">
                  <c:v>161.82115805812572</c:v>
                </c:pt>
                <c:pt idx="222">
                  <c:v>158.02366469812733</c:v>
                </c:pt>
                <c:pt idx="223">
                  <c:v>161.41613445422891</c:v>
                </c:pt>
                <c:pt idx="224">
                  <c:v>157.50760377656769</c:v>
                </c:pt>
                <c:pt idx="225">
                  <c:v>156.13924766876951</c:v>
                </c:pt>
                <c:pt idx="226">
                  <c:v>159.96953463782202</c:v>
                </c:pt>
                <c:pt idx="227">
                  <c:v>156.25201272417999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24-4DE1-9D39-32631D16EC5E}"/>
            </c:ext>
          </c:extLst>
        </c:ser>
        <c:ser>
          <c:idx val="3"/>
          <c:order val="2"/>
          <c:tx>
            <c:v>Evaporación</c:v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WB!$AW$69:$AW$296</c:f>
              <c:numCache>
                <c:formatCode>#,##0</c:formatCode>
                <c:ptCount val="228"/>
                <c:pt idx="0">
                  <c:v>44.289727214437235</c:v>
                </c:pt>
                <c:pt idx="1">
                  <c:v>40.426627082675935</c:v>
                </c:pt>
                <c:pt idx="2">
                  <c:v>36.389100274525077</c:v>
                </c:pt>
                <c:pt idx="3">
                  <c:v>32.280585865518006</c:v>
                </c:pt>
                <c:pt idx="4">
                  <c:v>32.706511470655322</c:v>
                </c:pt>
                <c:pt idx="5">
                  <c:v>28.411401082254759</c:v>
                </c:pt>
                <c:pt idx="6">
                  <c:v>28.776480172372448</c:v>
                </c:pt>
                <c:pt idx="7">
                  <c:v>34.01268332640975</c:v>
                </c:pt>
                <c:pt idx="8">
                  <c:v>34.45280645171831</c:v>
                </c:pt>
                <c:pt idx="9">
                  <c:v>39.861408064977844</c:v>
                </c:pt>
                <c:pt idx="10">
                  <c:v>45.409956662782506</c:v>
                </c:pt>
                <c:pt idx="11">
                  <c:v>51.063972553287847</c:v>
                </c:pt>
                <c:pt idx="12">
                  <c:v>51.692719875157216</c:v>
                </c:pt>
                <c:pt idx="13">
                  <c:v>47.089320477323916</c:v>
                </c:pt>
                <c:pt idx="14">
                  <c:v>42.327720140439638</c:v>
                </c:pt>
                <c:pt idx="15">
                  <c:v>37.476878248193252</c:v>
                </c:pt>
                <c:pt idx="16">
                  <c:v>37.902803853330568</c:v>
                </c:pt>
                <c:pt idx="17">
                  <c:v>32.865365981690672</c:v>
                </c:pt>
                <c:pt idx="18">
                  <c:v>33.230445071808383</c:v>
                </c:pt>
                <c:pt idx="19">
                  <c:v>39.20897570908501</c:v>
                </c:pt>
                <c:pt idx="20">
                  <c:v>39.649098834393577</c:v>
                </c:pt>
                <c:pt idx="21">
                  <c:v>45.800027930892441</c:v>
                </c:pt>
                <c:pt idx="22">
                  <c:v>52.090904011936431</c:v>
                </c:pt>
                <c:pt idx="23">
                  <c:v>58.487247385681087</c:v>
                </c:pt>
                <c:pt idx="24">
                  <c:v>59.112424487202702</c:v>
                </c:pt>
                <c:pt idx="25">
                  <c:v>53.667445480461893</c:v>
                </c:pt>
                <c:pt idx="26">
                  <c:v>48.078743692322419</c:v>
                </c:pt>
                <c:pt idx="27">
                  <c:v>42.431550074543928</c:v>
                </c:pt>
                <c:pt idx="28">
                  <c:v>42.782501052377953</c:v>
                </c:pt>
                <c:pt idx="29">
                  <c:v>36.981557482405513</c:v>
                </c:pt>
                <c:pt idx="30">
                  <c:v>37.282372606263237</c:v>
                </c:pt>
                <c:pt idx="31">
                  <c:v>43.858750717735596</c:v>
                </c:pt>
                <c:pt idx="32">
                  <c:v>44.22140006149742</c:v>
                </c:pt>
                <c:pt idx="33">
                  <c:v>50.93982975923592</c:v>
                </c:pt>
                <c:pt idx="34">
                  <c:v>57.773571921119874</c:v>
                </c:pt>
                <c:pt idx="35">
                  <c:v>64.694216229896071</c:v>
                </c:pt>
                <c:pt idx="36">
                  <c:v>65.214318900442748</c:v>
                </c:pt>
                <c:pt idx="37">
                  <c:v>59.215848259266188</c:v>
                </c:pt>
                <c:pt idx="38">
                  <c:v>53.056178093349047</c:v>
                </c:pt>
                <c:pt idx="39">
                  <c:v>46.830903469688657</c:v>
                </c:pt>
                <c:pt idx="40">
                  <c:v>47.224530216148239</c:v>
                </c:pt>
                <c:pt idx="41">
                  <c:v>40.826809589276976</c:v>
                </c:pt>
                <c:pt idx="42">
                  <c:v>41.164203943385189</c:v>
                </c:pt>
                <c:pt idx="43">
                  <c:v>48.431652238624274</c:v>
                </c:pt>
                <c:pt idx="44">
                  <c:v>48.838399876632501</c:v>
                </c:pt>
                <c:pt idx="45">
                  <c:v>56.265173283533798</c:v>
                </c:pt>
                <c:pt idx="46">
                  <c:v>63.821281192843259</c:v>
                </c:pt>
                <c:pt idx="47">
                  <c:v>71.474858582228407</c:v>
                </c:pt>
                <c:pt idx="48">
                  <c:v>72.056817541165259</c:v>
                </c:pt>
                <c:pt idx="49">
                  <c:v>65.398953275354899</c:v>
                </c:pt>
                <c:pt idx="50">
                  <c:v>58.57222770490538</c:v>
                </c:pt>
                <c:pt idx="51">
                  <c:v>51.67677951047478</c:v>
                </c:pt>
                <c:pt idx="52">
                  <c:v>52.089115254361154</c:v>
                </c:pt>
                <c:pt idx="53">
                  <c:v>45.013024734037494</c:v>
                </c:pt>
                <c:pt idx="54">
                  <c:v>45.366455371654396</c:v>
                </c:pt>
                <c:pt idx="55">
                  <c:v>53.353611535612707</c:v>
                </c:pt>
                <c:pt idx="56">
                  <c:v>53.779691804295297</c:v>
                </c:pt>
                <c:pt idx="57">
                  <c:v>61.93374576935048</c:v>
                </c:pt>
                <c:pt idx="58">
                  <c:v>70.223281478825456</c:v>
                </c:pt>
                <c:pt idx="59">
                  <c:v>78.614919372500893</c:v>
                </c:pt>
                <c:pt idx="60">
                  <c:v>79.224181187839406</c:v>
                </c:pt>
                <c:pt idx="61">
                  <c:v>71.865643067814659</c:v>
                </c:pt>
                <c:pt idx="62">
                  <c:v>64.349461077169067</c:v>
                </c:pt>
                <c:pt idx="63">
                  <c:v>56.744351774891172</c:v>
                </c:pt>
                <c:pt idx="64">
                  <c:v>57.16877758040885</c:v>
                </c:pt>
                <c:pt idx="65">
                  <c:v>49.377729353808952</c:v>
                </c:pt>
                <c:pt idx="66">
                  <c:v>49.74152290139552</c:v>
                </c:pt>
                <c:pt idx="67">
                  <c:v>58.470350050663036</c:v>
                </c:pt>
                <c:pt idx="68">
                  <c:v>58.908923383031301</c:v>
                </c:pt>
                <c:pt idx="69">
                  <c:v>67.809541929770248</c:v>
                </c:pt>
                <c:pt idx="70">
                  <c:v>76.849614669750707</c:v>
                </c:pt>
                <c:pt idx="71">
                  <c:v>85.994783323478416</c:v>
                </c:pt>
                <c:pt idx="72">
                  <c:v>86.60866286053222</c:v>
                </c:pt>
                <c:pt idx="73">
                  <c:v>78.158635695504145</c:v>
                </c:pt>
                <c:pt idx="74">
                  <c:v>69.643618693887703</c:v>
                </c:pt>
                <c:pt idx="75">
                  <c:v>61.102152340171301</c:v>
                </c:pt>
                <c:pt idx="76">
                  <c:v>61.260848452770887</c:v>
                </c:pt>
                <c:pt idx="77">
                  <c:v>52.649858087820405</c:v>
                </c:pt>
                <c:pt idx="78">
                  <c:v>52.78588332719147</c:v>
                </c:pt>
                <c:pt idx="79">
                  <c:v>61.747516531409602</c:v>
                </c:pt>
                <c:pt idx="80">
                  <c:v>61.911502514429188</c:v>
                </c:pt>
                <c:pt idx="81">
                  <c:v>70.937369859461469</c:v>
                </c:pt>
                <c:pt idx="82">
                  <c:v>80.015380212919311</c:v>
                </c:pt>
                <c:pt idx="83">
                  <c:v>89.132686746639891</c:v>
                </c:pt>
                <c:pt idx="84">
                  <c:v>89.363139890768366</c:v>
                </c:pt>
                <c:pt idx="85">
                  <c:v>80.531294992120692</c:v>
                </c:pt>
                <c:pt idx="86">
                  <c:v>71.667248151620328</c:v>
                </c:pt>
                <c:pt idx="87">
                  <c:v>62.790095869668271</c:v>
                </c:pt>
                <c:pt idx="88">
                  <c:v>62.86872851837839</c:v>
                </c:pt>
                <c:pt idx="89">
                  <c:v>53.957127647467594</c:v>
                </c:pt>
                <c:pt idx="90">
                  <c:v>54.024527060647713</c:v>
                </c:pt>
                <c:pt idx="91">
                  <c:v>63.109868641089491</c:v>
                </c:pt>
                <c:pt idx="92">
                  <c:v>63.191122378089965</c:v>
                </c:pt>
                <c:pt idx="93">
                  <c:v>72.308291459200106</c:v>
                </c:pt>
                <c:pt idx="94">
                  <c:v>81.451296982029319</c:v>
                </c:pt>
                <c:pt idx="95">
                  <c:v>90.613773446443872</c:v>
                </c:pt>
                <c:pt idx="96">
                  <c:v>90.733312058927339</c:v>
                </c:pt>
                <c:pt idx="97">
                  <c:v>81.861035428447238</c:v>
                </c:pt>
                <c:pt idx="98">
                  <c:v>72.926784986191251</c:v>
                </c:pt>
                <c:pt idx="99">
                  <c:v>63.967312643793875</c:v>
                </c:pt>
                <c:pt idx="100">
                  <c:v>64.11864404464211</c:v>
                </c:pt>
                <c:pt idx="101">
                  <c:v>55.092874136158834</c:v>
                </c:pt>
                <c:pt idx="102">
                  <c:v>55.222586765457329</c:v>
                </c:pt>
                <c:pt idx="103">
                  <c:v>64.582727007243392</c:v>
                </c:pt>
                <c:pt idx="104">
                  <c:v>64.739102788119936</c:v>
                </c:pt>
                <c:pt idx="105">
                  <c:v>74.160496215963633</c:v>
                </c:pt>
                <c:pt idx="106">
                  <c:v>83.631612818371735</c:v>
                </c:pt>
                <c:pt idx="107">
                  <c:v>93.140201958132778</c:v>
                </c:pt>
                <c:pt idx="108">
                  <c:v>93.364238397200594</c:v>
                </c:pt>
                <c:pt idx="109">
                  <c:v>84.246793945092818</c:v>
                </c:pt>
                <c:pt idx="110">
                  <c:v>75.068129449136435</c:v>
                </c:pt>
                <c:pt idx="111">
                  <c:v>65.854930569470582</c:v>
                </c:pt>
                <c:pt idx="112">
                  <c:v>66.019753764447572</c:v>
                </c:pt>
                <c:pt idx="113">
                  <c:v>56.734346627934663</c:v>
                </c:pt>
                <c:pt idx="114">
                  <c:v>56.875623652200652</c:v>
                </c:pt>
                <c:pt idx="115">
                  <c:v>66.525211562376967</c:v>
                </c:pt>
                <c:pt idx="116">
                  <c:v>66.69552886385317</c:v>
                </c:pt>
                <c:pt idx="117">
                  <c:v>76.411830924377313</c:v>
                </c:pt>
                <c:pt idx="118">
                  <c:v>86.182289177536745</c:v>
                </c:pt>
                <c:pt idx="119">
                  <c:v>95.993560793261892</c:v>
                </c:pt>
                <c:pt idx="120">
                  <c:v>96.238231484565077</c:v>
                </c:pt>
                <c:pt idx="121">
                  <c:v>86.87133899509864</c:v>
                </c:pt>
                <c:pt idx="122">
                  <c:v>77.425249241570768</c:v>
                </c:pt>
                <c:pt idx="123">
                  <c:v>67.946928043366697</c:v>
                </c:pt>
                <c:pt idx="124">
                  <c:v>68.140316711423765</c:v>
                </c:pt>
                <c:pt idx="125">
                  <c:v>58.577272858642317</c:v>
                </c:pt>
                <c:pt idx="126">
                  <c:v>58.743034574119797</c:v>
                </c:pt>
                <c:pt idx="127">
                  <c:v>68.733375293465372</c:v>
                </c:pt>
                <c:pt idx="128">
                  <c:v>68.933210250457662</c:v>
                </c:pt>
                <c:pt idx="129">
                  <c:v>79.001827335445384</c:v>
                </c:pt>
                <c:pt idx="130">
                  <c:v>89.133986411366124</c:v>
                </c:pt>
                <c:pt idx="131">
                  <c:v>99.314032205091507</c:v>
                </c:pt>
                <c:pt idx="132">
                  <c:v>99.599673719967427</c:v>
                </c:pt>
                <c:pt idx="133">
                  <c:v>89.901184843305941</c:v>
                </c:pt>
                <c:pt idx="134">
                  <c:v>80.122096860555473</c:v>
                </c:pt>
                <c:pt idx="135">
                  <c:v>70.310206916024569</c:v>
                </c:pt>
                <c:pt idx="136">
                  <c:v>70.507018686707042</c:v>
                </c:pt>
                <c:pt idx="137">
                  <c:v>60.608906442639075</c:v>
                </c:pt>
                <c:pt idx="138">
                  <c:v>60.777602246081194</c:v>
                </c:pt>
                <c:pt idx="139">
                  <c:v>71.110574783466618</c:v>
                </c:pt>
                <c:pt idx="140">
                  <c:v>71.313946946505169</c:v>
                </c:pt>
                <c:pt idx="141">
                  <c:v>81.726581391071576</c:v>
                </c:pt>
                <c:pt idx="142">
                  <c:v>92.203882560290779</c:v>
                </c:pt>
                <c:pt idx="143">
                  <c:v>102.72991807272662</c:v>
                </c:pt>
                <c:pt idx="144">
                  <c:v>103.02048883612136</c:v>
                </c:pt>
                <c:pt idx="145">
                  <c:v>92.981009391163681</c:v>
                </c:pt>
                <c:pt idx="146">
                  <c:v>82.860594563681701</c:v>
                </c:pt>
                <c:pt idx="147">
                  <c:v>72.70724091773053</c:v>
                </c:pt>
                <c:pt idx="148">
                  <c:v>72.904873828545718</c:v>
                </c:pt>
                <c:pt idx="149">
                  <c:v>62.664938145475482</c:v>
                </c:pt>
                <c:pt idx="150">
                  <c:v>62.834337783317075</c:v>
                </c:pt>
                <c:pt idx="151">
                  <c:v>73.510948088378996</c:v>
                </c:pt>
                <c:pt idx="152">
                  <c:v>73.715168762887984</c:v>
                </c:pt>
                <c:pt idx="153">
                  <c:v>84.471773341375084</c:v>
                </c:pt>
                <c:pt idx="154">
                  <c:v>95.29331444770142</c:v>
                </c:pt>
                <c:pt idx="155">
                  <c:v>106.16379322718204</c:v>
                </c:pt>
                <c:pt idx="156">
                  <c:v>106.45556005808685</c:v>
                </c:pt>
                <c:pt idx="157">
                  <c:v>96.073215474888855</c:v>
                </c:pt>
                <c:pt idx="158">
                  <c:v>85.617284902573957</c:v>
                </c:pt>
                <c:pt idx="159">
                  <c:v>75.119844285116102</c:v>
                </c:pt>
                <c:pt idx="160">
                  <c:v>75.317960409661794</c:v>
                </c:pt>
                <c:pt idx="161">
                  <c:v>64.733726061450596</c:v>
                </c:pt>
                <c:pt idx="162">
                  <c:v>64.903539882489767</c:v>
                </c:pt>
                <c:pt idx="163">
                  <c:v>75.925516524935304</c:v>
                </c:pt>
                <c:pt idx="164">
                  <c:v>76.130236520299192</c:v>
                </c:pt>
                <c:pt idx="165">
                  <c:v>87.232403022679861</c:v>
                </c:pt>
                <c:pt idx="166">
                  <c:v>98.399664823125548</c:v>
                </c:pt>
                <c:pt idx="167">
                  <c:v>109.61598394964925</c:v>
                </c:pt>
                <c:pt idx="168">
                  <c:v>109.90697157388611</c:v>
                </c:pt>
                <c:pt idx="169">
                  <c:v>99.138486454383738</c:v>
                </c:pt>
                <c:pt idx="170">
                  <c:v>88.301505868006032</c:v>
                </c:pt>
                <c:pt idx="171">
                  <c:v>77.436649219527908</c:v>
                </c:pt>
                <c:pt idx="172">
                  <c:v>77.603905592130474</c:v>
                </c:pt>
                <c:pt idx="173">
                  <c:v>66.665774723274069</c:v>
                </c:pt>
                <c:pt idx="174">
                  <c:v>66.80913732836197</c:v>
                </c:pt>
                <c:pt idx="175">
                  <c:v>78.116825134778281</c:v>
                </c:pt>
                <c:pt idx="176">
                  <c:v>78.289656719800917</c:v>
                </c:pt>
                <c:pt idx="177">
                  <c:v>89.66504353417541</c:v>
                </c:pt>
                <c:pt idx="178">
                  <c:v>101.09538601383356</c:v>
                </c:pt>
                <c:pt idx="179">
                  <c:v>112.56714435718381</c:v>
                </c:pt>
                <c:pt idx="180">
                  <c:v>112.81123922876488</c:v>
                </c:pt>
                <c:pt idx="181">
                  <c:v>101.67400108641326</c:v>
                </c:pt>
                <c:pt idx="182">
                  <c:v>90.4924110547243</c:v>
                </c:pt>
                <c:pt idx="183">
                  <c:v>79.292770835514247</c:v>
                </c:pt>
                <c:pt idx="184">
                  <c:v>79.40107196064055</c:v>
                </c:pt>
                <c:pt idx="185">
                  <c:v>68.153985534232305</c:v>
                </c:pt>
                <c:pt idx="186">
                  <c:v>68.246815070054836</c:v>
                </c:pt>
                <c:pt idx="187">
                  <c:v>79.733195411027793</c:v>
                </c:pt>
                <c:pt idx="188">
                  <c:v>79.845106573658299</c:v>
                </c:pt>
                <c:pt idx="189">
                  <c:v>91.375323084325231</c:v>
                </c:pt>
                <c:pt idx="190">
                  <c:v>102.94112425039079</c:v>
                </c:pt>
                <c:pt idx="191">
                  <c:v>114.53374283791624</c:v>
                </c:pt>
                <c:pt idx="192">
                  <c:v>114.69361592738835</c:v>
                </c:pt>
                <c:pt idx="193">
                  <c:v>103.3681401151744</c:v>
                </c:pt>
                <c:pt idx="194">
                  <c:v>91.998312413623083</c:v>
                </c:pt>
                <c:pt idx="195">
                  <c:v>80.610434524550683</c:v>
                </c:pt>
                <c:pt idx="196">
                  <c:v>80.718735649676972</c:v>
                </c:pt>
                <c:pt idx="197">
                  <c:v>69.28341155340641</c:v>
                </c:pt>
                <c:pt idx="198">
                  <c:v>69.376241089228927</c:v>
                </c:pt>
                <c:pt idx="199">
                  <c:v>81.050859100064244</c:v>
                </c:pt>
                <c:pt idx="200">
                  <c:v>81.162770262694735</c:v>
                </c:pt>
                <c:pt idx="201">
                  <c:v>92.881224443224028</c:v>
                </c:pt>
                <c:pt idx="202">
                  <c:v>104.6352632791519</c:v>
                </c:pt>
                <c:pt idx="203">
                  <c:v>116.41611953653971</c:v>
                </c:pt>
                <c:pt idx="204">
                  <c:v>116.57578925101768</c:v>
                </c:pt>
                <c:pt idx="205">
                  <c:v>105.05642194410495</c:v>
                </c:pt>
                <c:pt idx="206">
                  <c:v>93.498414829956602</c:v>
                </c:pt>
                <c:pt idx="207">
                  <c:v>81.918610901470146</c:v>
                </c:pt>
                <c:pt idx="208">
                  <c:v>82.022641151719952</c:v>
                </c:pt>
                <c:pt idx="209">
                  <c:v>70.397262065981238</c:v>
                </c:pt>
                <c:pt idx="210">
                  <c:v>70.486430851909617</c:v>
                </c:pt>
                <c:pt idx="211">
                  <c:v>82.341667252486019</c:v>
                </c:pt>
                <c:pt idx="212">
                  <c:v>82.449165177744163</c:v>
                </c:pt>
                <c:pt idx="213">
                  <c:v>94.346509060564543</c:v>
                </c:pt>
                <c:pt idx="214">
                  <c:v>106.27803431132412</c:v>
                </c:pt>
                <c:pt idx="215">
                  <c:v>118.23531943357416</c:v>
                </c:pt>
                <c:pt idx="216">
                  <c:v>118.38876970389664</c:v>
                </c:pt>
                <c:pt idx="217">
                  <c:v>106.68480672983289</c:v>
                </c:pt>
                <c:pt idx="218">
                  <c:v>94.939257362636397</c:v>
                </c:pt>
                <c:pt idx="219">
                  <c:v>83.176783300560345</c:v>
                </c:pt>
                <c:pt idx="220">
                  <c:v>83.278331469837923</c:v>
                </c:pt>
                <c:pt idx="221">
                  <c:v>71.471369638364052</c:v>
                </c:pt>
                <c:pt idx="222">
                  <c:v>71.558410926316256</c:v>
                </c:pt>
                <c:pt idx="223">
                  <c:v>83.589745855622454</c:v>
                </c:pt>
                <c:pt idx="224">
                  <c:v>83.69467896387593</c:v>
                </c:pt>
                <c:pt idx="225">
                  <c:v>95.767116723604005</c:v>
                </c:pt>
                <c:pt idx="226">
                  <c:v>107.87292031038039</c:v>
                </c:pt>
                <c:pt idx="227">
                  <c:v>120.00386915812076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E24-4DE1-9D39-32631D16EC5E}"/>
            </c:ext>
          </c:extLst>
        </c:ser>
        <c:ser>
          <c:idx val="4"/>
          <c:order val="3"/>
          <c:tx>
            <c:v>Infiltraciones</c:v>
          </c:tx>
          <c:spPr>
            <a:ln w="381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WB!$BH$69:$BH$296</c:f>
              <c:numCache>
                <c:formatCode>#,##0</c:formatCode>
                <c:ptCount val="228"/>
                <c:pt idx="0">
                  <c:v>160</c:v>
                </c:pt>
                <c:pt idx="1">
                  <c:v>160</c:v>
                </c:pt>
                <c:pt idx="2">
                  <c:v>160</c:v>
                </c:pt>
                <c:pt idx="3">
                  <c:v>160</c:v>
                </c:pt>
                <c:pt idx="4">
                  <c:v>160</c:v>
                </c:pt>
                <c:pt idx="5">
                  <c:v>160</c:v>
                </c:pt>
                <c:pt idx="6">
                  <c:v>160</c:v>
                </c:pt>
                <c:pt idx="7">
                  <c:v>160</c:v>
                </c:pt>
                <c:pt idx="8">
                  <c:v>160</c:v>
                </c:pt>
                <c:pt idx="9">
                  <c:v>160</c:v>
                </c:pt>
                <c:pt idx="10">
                  <c:v>160</c:v>
                </c:pt>
                <c:pt idx="11">
                  <c:v>160</c:v>
                </c:pt>
                <c:pt idx="12">
                  <c:v>160</c:v>
                </c:pt>
                <c:pt idx="13">
                  <c:v>160</c:v>
                </c:pt>
                <c:pt idx="14">
                  <c:v>160</c:v>
                </c:pt>
                <c:pt idx="15">
                  <c:v>160</c:v>
                </c:pt>
                <c:pt idx="16">
                  <c:v>160</c:v>
                </c:pt>
                <c:pt idx="17">
                  <c:v>160</c:v>
                </c:pt>
                <c:pt idx="18">
                  <c:v>160</c:v>
                </c:pt>
                <c:pt idx="19">
                  <c:v>160</c:v>
                </c:pt>
                <c:pt idx="20">
                  <c:v>160</c:v>
                </c:pt>
                <c:pt idx="21">
                  <c:v>160</c:v>
                </c:pt>
                <c:pt idx="22">
                  <c:v>160</c:v>
                </c:pt>
                <c:pt idx="23">
                  <c:v>160</c:v>
                </c:pt>
                <c:pt idx="24">
                  <c:v>160</c:v>
                </c:pt>
                <c:pt idx="25">
                  <c:v>160</c:v>
                </c:pt>
                <c:pt idx="26">
                  <c:v>160</c:v>
                </c:pt>
                <c:pt idx="27">
                  <c:v>160</c:v>
                </c:pt>
                <c:pt idx="28">
                  <c:v>160</c:v>
                </c:pt>
                <c:pt idx="29">
                  <c:v>160</c:v>
                </c:pt>
                <c:pt idx="30">
                  <c:v>160</c:v>
                </c:pt>
                <c:pt idx="31">
                  <c:v>160</c:v>
                </c:pt>
                <c:pt idx="32">
                  <c:v>160</c:v>
                </c:pt>
                <c:pt idx="33">
                  <c:v>160</c:v>
                </c:pt>
                <c:pt idx="34">
                  <c:v>160</c:v>
                </c:pt>
                <c:pt idx="35">
                  <c:v>160</c:v>
                </c:pt>
                <c:pt idx="36">
                  <c:v>160</c:v>
                </c:pt>
                <c:pt idx="37">
                  <c:v>160</c:v>
                </c:pt>
                <c:pt idx="38">
                  <c:v>160</c:v>
                </c:pt>
                <c:pt idx="39">
                  <c:v>160</c:v>
                </c:pt>
                <c:pt idx="40">
                  <c:v>160</c:v>
                </c:pt>
                <c:pt idx="41">
                  <c:v>160</c:v>
                </c:pt>
                <c:pt idx="42">
                  <c:v>160</c:v>
                </c:pt>
                <c:pt idx="43">
                  <c:v>160</c:v>
                </c:pt>
                <c:pt idx="44">
                  <c:v>160</c:v>
                </c:pt>
                <c:pt idx="45">
                  <c:v>160</c:v>
                </c:pt>
                <c:pt idx="46">
                  <c:v>160</c:v>
                </c:pt>
                <c:pt idx="47">
                  <c:v>160</c:v>
                </c:pt>
                <c:pt idx="48">
                  <c:v>160</c:v>
                </c:pt>
                <c:pt idx="49">
                  <c:v>160</c:v>
                </c:pt>
                <c:pt idx="50">
                  <c:v>160</c:v>
                </c:pt>
                <c:pt idx="51">
                  <c:v>160</c:v>
                </c:pt>
                <c:pt idx="52">
                  <c:v>160</c:v>
                </c:pt>
                <c:pt idx="53">
                  <c:v>160</c:v>
                </c:pt>
                <c:pt idx="54">
                  <c:v>160</c:v>
                </c:pt>
                <c:pt idx="55">
                  <c:v>160</c:v>
                </c:pt>
                <c:pt idx="56">
                  <c:v>160</c:v>
                </c:pt>
                <c:pt idx="57">
                  <c:v>160</c:v>
                </c:pt>
                <c:pt idx="58">
                  <c:v>160</c:v>
                </c:pt>
                <c:pt idx="59">
                  <c:v>160</c:v>
                </c:pt>
                <c:pt idx="60">
                  <c:v>160</c:v>
                </c:pt>
                <c:pt idx="61">
                  <c:v>160</c:v>
                </c:pt>
                <c:pt idx="62">
                  <c:v>160</c:v>
                </c:pt>
                <c:pt idx="63">
                  <c:v>160</c:v>
                </c:pt>
                <c:pt idx="64">
                  <c:v>160</c:v>
                </c:pt>
                <c:pt idx="65">
                  <c:v>160</c:v>
                </c:pt>
                <c:pt idx="66">
                  <c:v>160</c:v>
                </c:pt>
                <c:pt idx="67">
                  <c:v>160</c:v>
                </c:pt>
                <c:pt idx="68">
                  <c:v>160</c:v>
                </c:pt>
                <c:pt idx="69">
                  <c:v>160</c:v>
                </c:pt>
                <c:pt idx="70">
                  <c:v>160</c:v>
                </c:pt>
                <c:pt idx="71">
                  <c:v>160</c:v>
                </c:pt>
                <c:pt idx="72">
                  <c:v>160</c:v>
                </c:pt>
                <c:pt idx="73">
                  <c:v>160</c:v>
                </c:pt>
                <c:pt idx="74">
                  <c:v>160</c:v>
                </c:pt>
                <c:pt idx="75">
                  <c:v>160</c:v>
                </c:pt>
                <c:pt idx="76">
                  <c:v>160</c:v>
                </c:pt>
                <c:pt idx="77">
                  <c:v>160</c:v>
                </c:pt>
                <c:pt idx="78">
                  <c:v>160</c:v>
                </c:pt>
                <c:pt idx="79">
                  <c:v>160</c:v>
                </c:pt>
                <c:pt idx="80">
                  <c:v>160</c:v>
                </c:pt>
                <c:pt idx="81">
                  <c:v>160</c:v>
                </c:pt>
                <c:pt idx="82">
                  <c:v>160</c:v>
                </c:pt>
                <c:pt idx="83">
                  <c:v>160</c:v>
                </c:pt>
                <c:pt idx="84">
                  <c:v>160</c:v>
                </c:pt>
                <c:pt idx="85">
                  <c:v>160</c:v>
                </c:pt>
                <c:pt idx="86">
                  <c:v>160</c:v>
                </c:pt>
                <c:pt idx="87">
                  <c:v>160</c:v>
                </c:pt>
                <c:pt idx="88">
                  <c:v>160</c:v>
                </c:pt>
                <c:pt idx="89">
                  <c:v>160</c:v>
                </c:pt>
                <c:pt idx="90">
                  <c:v>160</c:v>
                </c:pt>
                <c:pt idx="91">
                  <c:v>160</c:v>
                </c:pt>
                <c:pt idx="92">
                  <c:v>160</c:v>
                </c:pt>
                <c:pt idx="93">
                  <c:v>160</c:v>
                </c:pt>
                <c:pt idx="94">
                  <c:v>160</c:v>
                </c:pt>
                <c:pt idx="95">
                  <c:v>160</c:v>
                </c:pt>
                <c:pt idx="96">
                  <c:v>160</c:v>
                </c:pt>
                <c:pt idx="97">
                  <c:v>160</c:v>
                </c:pt>
                <c:pt idx="98">
                  <c:v>160</c:v>
                </c:pt>
                <c:pt idx="99">
                  <c:v>160</c:v>
                </c:pt>
                <c:pt idx="100">
                  <c:v>160</c:v>
                </c:pt>
                <c:pt idx="101">
                  <c:v>160</c:v>
                </c:pt>
                <c:pt idx="102">
                  <c:v>160</c:v>
                </c:pt>
                <c:pt idx="103">
                  <c:v>160</c:v>
                </c:pt>
                <c:pt idx="104">
                  <c:v>160</c:v>
                </c:pt>
                <c:pt idx="105">
                  <c:v>160</c:v>
                </c:pt>
                <c:pt idx="106">
                  <c:v>160</c:v>
                </c:pt>
                <c:pt idx="107">
                  <c:v>160</c:v>
                </c:pt>
                <c:pt idx="108">
                  <c:v>160</c:v>
                </c:pt>
                <c:pt idx="109">
                  <c:v>160</c:v>
                </c:pt>
                <c:pt idx="110">
                  <c:v>160</c:v>
                </c:pt>
                <c:pt idx="111">
                  <c:v>160</c:v>
                </c:pt>
                <c:pt idx="112">
                  <c:v>160</c:v>
                </c:pt>
                <c:pt idx="113">
                  <c:v>160</c:v>
                </c:pt>
                <c:pt idx="114">
                  <c:v>160</c:v>
                </c:pt>
                <c:pt idx="115">
                  <c:v>160</c:v>
                </c:pt>
                <c:pt idx="116">
                  <c:v>160</c:v>
                </c:pt>
                <c:pt idx="117">
                  <c:v>160</c:v>
                </c:pt>
                <c:pt idx="118">
                  <c:v>160</c:v>
                </c:pt>
                <c:pt idx="119">
                  <c:v>160</c:v>
                </c:pt>
                <c:pt idx="120">
                  <c:v>160</c:v>
                </c:pt>
                <c:pt idx="121">
                  <c:v>160</c:v>
                </c:pt>
                <c:pt idx="122">
                  <c:v>160</c:v>
                </c:pt>
                <c:pt idx="123">
                  <c:v>160</c:v>
                </c:pt>
                <c:pt idx="124">
                  <c:v>160</c:v>
                </c:pt>
                <c:pt idx="125">
                  <c:v>160</c:v>
                </c:pt>
                <c:pt idx="126">
                  <c:v>160</c:v>
                </c:pt>
                <c:pt idx="127">
                  <c:v>160</c:v>
                </c:pt>
                <c:pt idx="128">
                  <c:v>160</c:v>
                </c:pt>
                <c:pt idx="129">
                  <c:v>160</c:v>
                </c:pt>
                <c:pt idx="130">
                  <c:v>160</c:v>
                </c:pt>
                <c:pt idx="131">
                  <c:v>160</c:v>
                </c:pt>
                <c:pt idx="132">
                  <c:v>160</c:v>
                </c:pt>
                <c:pt idx="133">
                  <c:v>160</c:v>
                </c:pt>
                <c:pt idx="134">
                  <c:v>160</c:v>
                </c:pt>
                <c:pt idx="135">
                  <c:v>160</c:v>
                </c:pt>
                <c:pt idx="136">
                  <c:v>160</c:v>
                </c:pt>
                <c:pt idx="137">
                  <c:v>160</c:v>
                </c:pt>
                <c:pt idx="138">
                  <c:v>160</c:v>
                </c:pt>
                <c:pt idx="139">
                  <c:v>160</c:v>
                </c:pt>
                <c:pt idx="140">
                  <c:v>160</c:v>
                </c:pt>
                <c:pt idx="141">
                  <c:v>160</c:v>
                </c:pt>
                <c:pt idx="142">
                  <c:v>160</c:v>
                </c:pt>
                <c:pt idx="143">
                  <c:v>160</c:v>
                </c:pt>
                <c:pt idx="144">
                  <c:v>160</c:v>
                </c:pt>
                <c:pt idx="145">
                  <c:v>160</c:v>
                </c:pt>
                <c:pt idx="146">
                  <c:v>160</c:v>
                </c:pt>
                <c:pt idx="147">
                  <c:v>160</c:v>
                </c:pt>
                <c:pt idx="148">
                  <c:v>160</c:v>
                </c:pt>
                <c:pt idx="149">
                  <c:v>160</c:v>
                </c:pt>
                <c:pt idx="150">
                  <c:v>160</c:v>
                </c:pt>
                <c:pt idx="151">
                  <c:v>160</c:v>
                </c:pt>
                <c:pt idx="152">
                  <c:v>160</c:v>
                </c:pt>
                <c:pt idx="153">
                  <c:v>160</c:v>
                </c:pt>
                <c:pt idx="154">
                  <c:v>160</c:v>
                </c:pt>
                <c:pt idx="155">
                  <c:v>160</c:v>
                </c:pt>
                <c:pt idx="156">
                  <c:v>160</c:v>
                </c:pt>
                <c:pt idx="157">
                  <c:v>160</c:v>
                </c:pt>
                <c:pt idx="158">
                  <c:v>160</c:v>
                </c:pt>
                <c:pt idx="159">
                  <c:v>160</c:v>
                </c:pt>
                <c:pt idx="160">
                  <c:v>160</c:v>
                </c:pt>
                <c:pt idx="161">
                  <c:v>160</c:v>
                </c:pt>
                <c:pt idx="162">
                  <c:v>160</c:v>
                </c:pt>
                <c:pt idx="163">
                  <c:v>160</c:v>
                </c:pt>
                <c:pt idx="164">
                  <c:v>160</c:v>
                </c:pt>
                <c:pt idx="165">
                  <c:v>160</c:v>
                </c:pt>
                <c:pt idx="166">
                  <c:v>160</c:v>
                </c:pt>
                <c:pt idx="167">
                  <c:v>160</c:v>
                </c:pt>
                <c:pt idx="168">
                  <c:v>160</c:v>
                </c:pt>
                <c:pt idx="169">
                  <c:v>160</c:v>
                </c:pt>
                <c:pt idx="170">
                  <c:v>160</c:v>
                </c:pt>
                <c:pt idx="171">
                  <c:v>160</c:v>
                </c:pt>
                <c:pt idx="172">
                  <c:v>160</c:v>
                </c:pt>
                <c:pt idx="173">
                  <c:v>160</c:v>
                </c:pt>
                <c:pt idx="174">
                  <c:v>160</c:v>
                </c:pt>
                <c:pt idx="175">
                  <c:v>160</c:v>
                </c:pt>
                <c:pt idx="176">
                  <c:v>160</c:v>
                </c:pt>
                <c:pt idx="177">
                  <c:v>160</c:v>
                </c:pt>
                <c:pt idx="178">
                  <c:v>160</c:v>
                </c:pt>
                <c:pt idx="179">
                  <c:v>160</c:v>
                </c:pt>
                <c:pt idx="180">
                  <c:v>160</c:v>
                </c:pt>
                <c:pt idx="181">
                  <c:v>160</c:v>
                </c:pt>
                <c:pt idx="182">
                  <c:v>160</c:v>
                </c:pt>
                <c:pt idx="183">
                  <c:v>160</c:v>
                </c:pt>
                <c:pt idx="184">
                  <c:v>160</c:v>
                </c:pt>
                <c:pt idx="185">
                  <c:v>160</c:v>
                </c:pt>
                <c:pt idx="186">
                  <c:v>160</c:v>
                </c:pt>
                <c:pt idx="187">
                  <c:v>160</c:v>
                </c:pt>
                <c:pt idx="188">
                  <c:v>160</c:v>
                </c:pt>
                <c:pt idx="189">
                  <c:v>160</c:v>
                </c:pt>
                <c:pt idx="190">
                  <c:v>160</c:v>
                </c:pt>
                <c:pt idx="191">
                  <c:v>160</c:v>
                </c:pt>
                <c:pt idx="192">
                  <c:v>160</c:v>
                </c:pt>
                <c:pt idx="193">
                  <c:v>160</c:v>
                </c:pt>
                <c:pt idx="194">
                  <c:v>160</c:v>
                </c:pt>
                <c:pt idx="195">
                  <c:v>160</c:v>
                </c:pt>
                <c:pt idx="196">
                  <c:v>160</c:v>
                </c:pt>
                <c:pt idx="197">
                  <c:v>160</c:v>
                </c:pt>
                <c:pt idx="198">
                  <c:v>160</c:v>
                </c:pt>
                <c:pt idx="199">
                  <c:v>160</c:v>
                </c:pt>
                <c:pt idx="200">
                  <c:v>160</c:v>
                </c:pt>
                <c:pt idx="201">
                  <c:v>160</c:v>
                </c:pt>
                <c:pt idx="202">
                  <c:v>160</c:v>
                </c:pt>
                <c:pt idx="203">
                  <c:v>160</c:v>
                </c:pt>
                <c:pt idx="204">
                  <c:v>160</c:v>
                </c:pt>
                <c:pt idx="205">
                  <c:v>160</c:v>
                </c:pt>
                <c:pt idx="206">
                  <c:v>160</c:v>
                </c:pt>
                <c:pt idx="207">
                  <c:v>160</c:v>
                </c:pt>
                <c:pt idx="208">
                  <c:v>160</c:v>
                </c:pt>
                <c:pt idx="209">
                  <c:v>160</c:v>
                </c:pt>
                <c:pt idx="210">
                  <c:v>160</c:v>
                </c:pt>
                <c:pt idx="211">
                  <c:v>160</c:v>
                </c:pt>
                <c:pt idx="212">
                  <c:v>160</c:v>
                </c:pt>
                <c:pt idx="213">
                  <c:v>160</c:v>
                </c:pt>
                <c:pt idx="214">
                  <c:v>160</c:v>
                </c:pt>
                <c:pt idx="215">
                  <c:v>160</c:v>
                </c:pt>
                <c:pt idx="216">
                  <c:v>160</c:v>
                </c:pt>
                <c:pt idx="217">
                  <c:v>160</c:v>
                </c:pt>
                <c:pt idx="218">
                  <c:v>160</c:v>
                </c:pt>
                <c:pt idx="219">
                  <c:v>160</c:v>
                </c:pt>
                <c:pt idx="220">
                  <c:v>160</c:v>
                </c:pt>
                <c:pt idx="221">
                  <c:v>160</c:v>
                </c:pt>
                <c:pt idx="222">
                  <c:v>160</c:v>
                </c:pt>
                <c:pt idx="223">
                  <c:v>160</c:v>
                </c:pt>
                <c:pt idx="224">
                  <c:v>160</c:v>
                </c:pt>
                <c:pt idx="225">
                  <c:v>160</c:v>
                </c:pt>
                <c:pt idx="226">
                  <c:v>160</c:v>
                </c:pt>
                <c:pt idx="227">
                  <c:v>160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E24-4DE1-9D39-32631D16EC5E}"/>
            </c:ext>
          </c:extLst>
        </c:ser>
        <c:ser>
          <c:idx val="2"/>
          <c:order val="4"/>
          <c:tx>
            <c:v>Agua Retenida Lamas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WB!$BD$69:$BD$296</c:f>
              <c:numCache>
                <c:formatCode>#,##0</c:formatCode>
                <c:ptCount val="228"/>
                <c:pt idx="0">
                  <c:v>258.67067880051184</c:v>
                </c:pt>
                <c:pt idx="1">
                  <c:v>258.67067880051184</c:v>
                </c:pt>
                <c:pt idx="2">
                  <c:v>286.38539438628095</c:v>
                </c:pt>
                <c:pt idx="3">
                  <c:v>258.67067880051184</c:v>
                </c:pt>
                <c:pt idx="4">
                  <c:v>267.29303476052888</c:v>
                </c:pt>
                <c:pt idx="5">
                  <c:v>258.67067880051184</c:v>
                </c:pt>
                <c:pt idx="6">
                  <c:v>267.29303476052888</c:v>
                </c:pt>
                <c:pt idx="7">
                  <c:v>258.67067880051184</c:v>
                </c:pt>
                <c:pt idx="8">
                  <c:v>258.67067880051184</c:v>
                </c:pt>
                <c:pt idx="9">
                  <c:v>267.29303476052888</c:v>
                </c:pt>
                <c:pt idx="10">
                  <c:v>258.67067880051184</c:v>
                </c:pt>
                <c:pt idx="11">
                  <c:v>267.29303476052888</c:v>
                </c:pt>
                <c:pt idx="12">
                  <c:v>250.19938864739828</c:v>
                </c:pt>
                <c:pt idx="13">
                  <c:v>250.19938864739828</c:v>
                </c:pt>
                <c:pt idx="14">
                  <c:v>267.45451889894298</c:v>
                </c:pt>
                <c:pt idx="15">
                  <c:v>250.19938864739828</c:v>
                </c:pt>
                <c:pt idx="16">
                  <c:v>258.53936826897819</c:v>
                </c:pt>
                <c:pt idx="17">
                  <c:v>250.19938864739828</c:v>
                </c:pt>
                <c:pt idx="18">
                  <c:v>258.53936826897819</c:v>
                </c:pt>
                <c:pt idx="19">
                  <c:v>250.19938864739828</c:v>
                </c:pt>
                <c:pt idx="20">
                  <c:v>250.19938864739828</c:v>
                </c:pt>
                <c:pt idx="21">
                  <c:v>258.53936826897819</c:v>
                </c:pt>
                <c:pt idx="22">
                  <c:v>250.19938864739828</c:v>
                </c:pt>
                <c:pt idx="23">
                  <c:v>258.53936826897819</c:v>
                </c:pt>
                <c:pt idx="24">
                  <c:v>247.48604014675851</c:v>
                </c:pt>
                <c:pt idx="25">
                  <c:v>247.48604014675851</c:v>
                </c:pt>
                <c:pt idx="26">
                  <c:v>274.00240159105408</c:v>
                </c:pt>
                <c:pt idx="27">
                  <c:v>247.48604014675851</c:v>
                </c:pt>
                <c:pt idx="28">
                  <c:v>255.73557481831713</c:v>
                </c:pt>
                <c:pt idx="29">
                  <c:v>247.48604014675851</c:v>
                </c:pt>
                <c:pt idx="30">
                  <c:v>255.73557481831713</c:v>
                </c:pt>
                <c:pt idx="31">
                  <c:v>247.48604014675851</c:v>
                </c:pt>
                <c:pt idx="32">
                  <c:v>247.48604014675851</c:v>
                </c:pt>
                <c:pt idx="33">
                  <c:v>255.73557481831713</c:v>
                </c:pt>
                <c:pt idx="34">
                  <c:v>247.48604014675851</c:v>
                </c:pt>
                <c:pt idx="35">
                  <c:v>255.73557481831713</c:v>
                </c:pt>
                <c:pt idx="36">
                  <c:v>258.2169531912491</c:v>
                </c:pt>
                <c:pt idx="37">
                  <c:v>258.2169531912491</c:v>
                </c:pt>
                <c:pt idx="38">
                  <c:v>285.88305531888295</c:v>
                </c:pt>
                <c:pt idx="39">
                  <c:v>258.2169531912491</c:v>
                </c:pt>
                <c:pt idx="40">
                  <c:v>266.82418496429074</c:v>
                </c:pt>
                <c:pt idx="41">
                  <c:v>258.2169531912491</c:v>
                </c:pt>
                <c:pt idx="42">
                  <c:v>266.82418496429074</c:v>
                </c:pt>
                <c:pt idx="43">
                  <c:v>258.2169531912491</c:v>
                </c:pt>
                <c:pt idx="44">
                  <c:v>258.2169531912491</c:v>
                </c:pt>
                <c:pt idx="45">
                  <c:v>266.82418496429074</c:v>
                </c:pt>
                <c:pt idx="46">
                  <c:v>258.2169531912491</c:v>
                </c:pt>
                <c:pt idx="47">
                  <c:v>266.82418496429074</c:v>
                </c:pt>
                <c:pt idx="48">
                  <c:v>271.67696179515735</c:v>
                </c:pt>
                <c:pt idx="49">
                  <c:v>271.67696179515735</c:v>
                </c:pt>
                <c:pt idx="50">
                  <c:v>300.78520770178136</c:v>
                </c:pt>
                <c:pt idx="51">
                  <c:v>271.67696179515735</c:v>
                </c:pt>
                <c:pt idx="52">
                  <c:v>280.73286052166259</c:v>
                </c:pt>
                <c:pt idx="53">
                  <c:v>271.67696179515735</c:v>
                </c:pt>
                <c:pt idx="54">
                  <c:v>280.73286052166259</c:v>
                </c:pt>
                <c:pt idx="55">
                  <c:v>271.67696179515735</c:v>
                </c:pt>
                <c:pt idx="56">
                  <c:v>271.67696179515735</c:v>
                </c:pt>
                <c:pt idx="57">
                  <c:v>280.73286052166259</c:v>
                </c:pt>
                <c:pt idx="58">
                  <c:v>271.67696179515735</c:v>
                </c:pt>
                <c:pt idx="59">
                  <c:v>280.73286052166259</c:v>
                </c:pt>
                <c:pt idx="60">
                  <c:v>272.43162001646732</c:v>
                </c:pt>
                <c:pt idx="61">
                  <c:v>272.43162001646732</c:v>
                </c:pt>
                <c:pt idx="62">
                  <c:v>291.2200076038099</c:v>
                </c:pt>
                <c:pt idx="63">
                  <c:v>272.43162001646732</c:v>
                </c:pt>
                <c:pt idx="64">
                  <c:v>281.51267401701625</c:v>
                </c:pt>
                <c:pt idx="65">
                  <c:v>272.43162001646732</c:v>
                </c:pt>
                <c:pt idx="66">
                  <c:v>281.51267401701625</c:v>
                </c:pt>
                <c:pt idx="67">
                  <c:v>272.43162001646732</c:v>
                </c:pt>
                <c:pt idx="68">
                  <c:v>272.43162001646732</c:v>
                </c:pt>
                <c:pt idx="69">
                  <c:v>281.51267401701625</c:v>
                </c:pt>
                <c:pt idx="70">
                  <c:v>272.43162001646732</c:v>
                </c:pt>
                <c:pt idx="71">
                  <c:v>281.51267401701625</c:v>
                </c:pt>
                <c:pt idx="72">
                  <c:v>271.67696179632452</c:v>
                </c:pt>
                <c:pt idx="73">
                  <c:v>271.67696179632452</c:v>
                </c:pt>
                <c:pt idx="74">
                  <c:v>300.78520770307358</c:v>
                </c:pt>
                <c:pt idx="75">
                  <c:v>271.67696179632452</c:v>
                </c:pt>
                <c:pt idx="76">
                  <c:v>280.73286052286869</c:v>
                </c:pt>
                <c:pt idx="77">
                  <c:v>271.67696179632452</c:v>
                </c:pt>
                <c:pt idx="78">
                  <c:v>280.73286052286869</c:v>
                </c:pt>
                <c:pt idx="79">
                  <c:v>271.67696179632452</c:v>
                </c:pt>
                <c:pt idx="80">
                  <c:v>271.67696179632452</c:v>
                </c:pt>
                <c:pt idx="81">
                  <c:v>280.73286052286869</c:v>
                </c:pt>
                <c:pt idx="82">
                  <c:v>271.67696179632452</c:v>
                </c:pt>
                <c:pt idx="83">
                  <c:v>280.73286052286869</c:v>
                </c:pt>
                <c:pt idx="84">
                  <c:v>271.67696179603274</c:v>
                </c:pt>
                <c:pt idx="85">
                  <c:v>271.67696179603274</c:v>
                </c:pt>
                <c:pt idx="86">
                  <c:v>300.78520770275054</c:v>
                </c:pt>
                <c:pt idx="87">
                  <c:v>271.67696179603274</c:v>
                </c:pt>
                <c:pt idx="88">
                  <c:v>280.73286052256719</c:v>
                </c:pt>
                <c:pt idx="89">
                  <c:v>271.67696179603274</c:v>
                </c:pt>
                <c:pt idx="90">
                  <c:v>280.73286052256719</c:v>
                </c:pt>
                <c:pt idx="91">
                  <c:v>271.67696179603274</c:v>
                </c:pt>
                <c:pt idx="92">
                  <c:v>271.67696179603274</c:v>
                </c:pt>
                <c:pt idx="93">
                  <c:v>280.73286052256719</c:v>
                </c:pt>
                <c:pt idx="94">
                  <c:v>271.67696179603274</c:v>
                </c:pt>
                <c:pt idx="95">
                  <c:v>280.73286052256719</c:v>
                </c:pt>
                <c:pt idx="96">
                  <c:v>271.6769617889716</c:v>
                </c:pt>
                <c:pt idx="97">
                  <c:v>271.6769617889716</c:v>
                </c:pt>
                <c:pt idx="98">
                  <c:v>300.78520769493286</c:v>
                </c:pt>
                <c:pt idx="99">
                  <c:v>271.6769617889716</c:v>
                </c:pt>
                <c:pt idx="100">
                  <c:v>280.73286051527066</c:v>
                </c:pt>
                <c:pt idx="101">
                  <c:v>271.6769617889716</c:v>
                </c:pt>
                <c:pt idx="102">
                  <c:v>280.73286051527066</c:v>
                </c:pt>
                <c:pt idx="103">
                  <c:v>271.6769617889716</c:v>
                </c:pt>
                <c:pt idx="104">
                  <c:v>271.6769617889716</c:v>
                </c:pt>
                <c:pt idx="105">
                  <c:v>280.73286051527066</c:v>
                </c:pt>
                <c:pt idx="106">
                  <c:v>271.6769617889716</c:v>
                </c:pt>
                <c:pt idx="107">
                  <c:v>280.73286051527066</c:v>
                </c:pt>
                <c:pt idx="108">
                  <c:v>272.43162002423048</c:v>
                </c:pt>
                <c:pt idx="109">
                  <c:v>272.43162002423048</c:v>
                </c:pt>
                <c:pt idx="110">
                  <c:v>291.22000761210842</c:v>
                </c:pt>
                <c:pt idx="111">
                  <c:v>272.43162002423048</c:v>
                </c:pt>
                <c:pt idx="112">
                  <c:v>281.51267402503817</c:v>
                </c:pt>
                <c:pt idx="113">
                  <c:v>272.43162002423048</c:v>
                </c:pt>
                <c:pt idx="114">
                  <c:v>281.51267402503817</c:v>
                </c:pt>
                <c:pt idx="115">
                  <c:v>272.43162002423048</c:v>
                </c:pt>
                <c:pt idx="116">
                  <c:v>272.43162002423048</c:v>
                </c:pt>
                <c:pt idx="117">
                  <c:v>281.51267402503817</c:v>
                </c:pt>
                <c:pt idx="118">
                  <c:v>272.43162002423048</c:v>
                </c:pt>
                <c:pt idx="119">
                  <c:v>281.51267402503817</c:v>
                </c:pt>
                <c:pt idx="120">
                  <c:v>271.67696179696583</c:v>
                </c:pt>
                <c:pt idx="121">
                  <c:v>271.67696179696583</c:v>
                </c:pt>
                <c:pt idx="122">
                  <c:v>300.78520770378356</c:v>
                </c:pt>
                <c:pt idx="123">
                  <c:v>271.67696179696583</c:v>
                </c:pt>
                <c:pt idx="124">
                  <c:v>280.73286052353131</c:v>
                </c:pt>
                <c:pt idx="125">
                  <c:v>271.67696179696583</c:v>
                </c:pt>
                <c:pt idx="126">
                  <c:v>280.73286052353131</c:v>
                </c:pt>
                <c:pt idx="127">
                  <c:v>271.67696179696583</c:v>
                </c:pt>
                <c:pt idx="128">
                  <c:v>271.67696179696583</c:v>
                </c:pt>
                <c:pt idx="129">
                  <c:v>280.73286052353131</c:v>
                </c:pt>
                <c:pt idx="130">
                  <c:v>271.67696179696583</c:v>
                </c:pt>
                <c:pt idx="131">
                  <c:v>280.73286052353131</c:v>
                </c:pt>
                <c:pt idx="132">
                  <c:v>271.67696179696583</c:v>
                </c:pt>
                <c:pt idx="133">
                  <c:v>271.67696179696583</c:v>
                </c:pt>
                <c:pt idx="134">
                  <c:v>300.78520770378356</c:v>
                </c:pt>
                <c:pt idx="135">
                  <c:v>271.67696179696583</c:v>
                </c:pt>
                <c:pt idx="136">
                  <c:v>280.73286052353131</c:v>
                </c:pt>
                <c:pt idx="137">
                  <c:v>271.67696179696583</c:v>
                </c:pt>
                <c:pt idx="138">
                  <c:v>280.73286052353131</c:v>
                </c:pt>
                <c:pt idx="139">
                  <c:v>271.67696179696583</c:v>
                </c:pt>
                <c:pt idx="140">
                  <c:v>271.67696179696583</c:v>
                </c:pt>
                <c:pt idx="141">
                  <c:v>280.73286052353131</c:v>
                </c:pt>
                <c:pt idx="142">
                  <c:v>271.67696179696583</c:v>
                </c:pt>
                <c:pt idx="143">
                  <c:v>280.73286052353131</c:v>
                </c:pt>
                <c:pt idx="144">
                  <c:v>271.6769617875691</c:v>
                </c:pt>
                <c:pt idx="145">
                  <c:v>271.6769617875691</c:v>
                </c:pt>
                <c:pt idx="146">
                  <c:v>300.78520769338013</c:v>
                </c:pt>
                <c:pt idx="147">
                  <c:v>271.6769617875691</c:v>
                </c:pt>
                <c:pt idx="148">
                  <c:v>280.73286051382144</c:v>
                </c:pt>
                <c:pt idx="149">
                  <c:v>271.6769617875691</c:v>
                </c:pt>
                <c:pt idx="150">
                  <c:v>280.73286051382144</c:v>
                </c:pt>
                <c:pt idx="151">
                  <c:v>271.6769617875691</c:v>
                </c:pt>
                <c:pt idx="152">
                  <c:v>271.6769617875691</c:v>
                </c:pt>
                <c:pt idx="153">
                  <c:v>280.73286051382144</c:v>
                </c:pt>
                <c:pt idx="154">
                  <c:v>271.6769617875691</c:v>
                </c:pt>
                <c:pt idx="155">
                  <c:v>280.73286051382144</c:v>
                </c:pt>
                <c:pt idx="156">
                  <c:v>272.43162002510536</c:v>
                </c:pt>
                <c:pt idx="157">
                  <c:v>272.43162002510536</c:v>
                </c:pt>
                <c:pt idx="158">
                  <c:v>291.22000761304366</c:v>
                </c:pt>
                <c:pt idx="159">
                  <c:v>272.43162002510536</c:v>
                </c:pt>
                <c:pt idx="160">
                  <c:v>281.5126740259422</c:v>
                </c:pt>
                <c:pt idx="161">
                  <c:v>272.43162002510536</c:v>
                </c:pt>
                <c:pt idx="162">
                  <c:v>281.5126740259422</c:v>
                </c:pt>
                <c:pt idx="163">
                  <c:v>272.43162002510536</c:v>
                </c:pt>
                <c:pt idx="164">
                  <c:v>272.43162002510536</c:v>
                </c:pt>
                <c:pt idx="165">
                  <c:v>281.5126740259422</c:v>
                </c:pt>
                <c:pt idx="166">
                  <c:v>272.43162002510536</c:v>
                </c:pt>
                <c:pt idx="167">
                  <c:v>281.5126740259422</c:v>
                </c:pt>
                <c:pt idx="168">
                  <c:v>271.67696179661533</c:v>
                </c:pt>
                <c:pt idx="169">
                  <c:v>271.67696179661533</c:v>
                </c:pt>
                <c:pt idx="170">
                  <c:v>300.78520770339554</c:v>
                </c:pt>
                <c:pt idx="171">
                  <c:v>271.67696179661533</c:v>
                </c:pt>
                <c:pt idx="172">
                  <c:v>280.73286052316917</c:v>
                </c:pt>
                <c:pt idx="173">
                  <c:v>271.67696179661533</c:v>
                </c:pt>
                <c:pt idx="174">
                  <c:v>280.73286052316917</c:v>
                </c:pt>
                <c:pt idx="175">
                  <c:v>271.67696179661533</c:v>
                </c:pt>
                <c:pt idx="176">
                  <c:v>271.67696179661533</c:v>
                </c:pt>
                <c:pt idx="177">
                  <c:v>280.73286052316917</c:v>
                </c:pt>
                <c:pt idx="178">
                  <c:v>271.67696179661533</c:v>
                </c:pt>
                <c:pt idx="179">
                  <c:v>280.73286052316917</c:v>
                </c:pt>
                <c:pt idx="180">
                  <c:v>271.67696178984824</c:v>
                </c:pt>
                <c:pt idx="181">
                  <c:v>271.67696178984824</c:v>
                </c:pt>
                <c:pt idx="182">
                  <c:v>300.78520769590341</c:v>
                </c:pt>
                <c:pt idx="183">
                  <c:v>271.67696178984824</c:v>
                </c:pt>
                <c:pt idx="184">
                  <c:v>280.73286051617652</c:v>
                </c:pt>
                <c:pt idx="185">
                  <c:v>271.67696178984824</c:v>
                </c:pt>
                <c:pt idx="186">
                  <c:v>280.73286051617652</c:v>
                </c:pt>
                <c:pt idx="187">
                  <c:v>271.67696178984824</c:v>
                </c:pt>
                <c:pt idx="188">
                  <c:v>271.67696178984824</c:v>
                </c:pt>
                <c:pt idx="189">
                  <c:v>280.73286051617652</c:v>
                </c:pt>
                <c:pt idx="190">
                  <c:v>271.67696178984824</c:v>
                </c:pt>
                <c:pt idx="191">
                  <c:v>280.73286051617652</c:v>
                </c:pt>
                <c:pt idx="192">
                  <c:v>271.67696179504065</c:v>
                </c:pt>
                <c:pt idx="193">
                  <c:v>271.67696179504065</c:v>
                </c:pt>
                <c:pt idx="194">
                  <c:v>300.78520770165215</c:v>
                </c:pt>
                <c:pt idx="195">
                  <c:v>271.67696179504065</c:v>
                </c:pt>
                <c:pt idx="196">
                  <c:v>280.73286052154202</c:v>
                </c:pt>
                <c:pt idx="197">
                  <c:v>271.67696179504065</c:v>
                </c:pt>
                <c:pt idx="198">
                  <c:v>280.73286052154202</c:v>
                </c:pt>
                <c:pt idx="199">
                  <c:v>271.67696179504065</c:v>
                </c:pt>
                <c:pt idx="200">
                  <c:v>271.67696179504065</c:v>
                </c:pt>
                <c:pt idx="201">
                  <c:v>280.73286052154202</c:v>
                </c:pt>
                <c:pt idx="202">
                  <c:v>271.67696179504065</c:v>
                </c:pt>
                <c:pt idx="203">
                  <c:v>280.73286052154202</c:v>
                </c:pt>
                <c:pt idx="204">
                  <c:v>272.43162002125297</c:v>
                </c:pt>
                <c:pt idx="205">
                  <c:v>272.43162002125297</c:v>
                </c:pt>
                <c:pt idx="206">
                  <c:v>291.22000760892558</c:v>
                </c:pt>
                <c:pt idx="207">
                  <c:v>272.43162002125297</c:v>
                </c:pt>
                <c:pt idx="208">
                  <c:v>281.5126740219614</c:v>
                </c:pt>
                <c:pt idx="209">
                  <c:v>272.43162002125297</c:v>
                </c:pt>
                <c:pt idx="210">
                  <c:v>281.5126740219614</c:v>
                </c:pt>
                <c:pt idx="211">
                  <c:v>272.43162002125297</c:v>
                </c:pt>
                <c:pt idx="212">
                  <c:v>272.43162002125297</c:v>
                </c:pt>
                <c:pt idx="213">
                  <c:v>281.5126740219614</c:v>
                </c:pt>
                <c:pt idx="214">
                  <c:v>272.43162002125297</c:v>
                </c:pt>
                <c:pt idx="215">
                  <c:v>281.5126740219614</c:v>
                </c:pt>
                <c:pt idx="216">
                  <c:v>271.67696178984744</c:v>
                </c:pt>
                <c:pt idx="217">
                  <c:v>271.67696178984744</c:v>
                </c:pt>
                <c:pt idx="218">
                  <c:v>300.7852076959025</c:v>
                </c:pt>
                <c:pt idx="219">
                  <c:v>271.67696178984744</c:v>
                </c:pt>
                <c:pt idx="220">
                  <c:v>280.73286051617566</c:v>
                </c:pt>
                <c:pt idx="221">
                  <c:v>271.67696178984744</c:v>
                </c:pt>
                <c:pt idx="222">
                  <c:v>280.73286051617566</c:v>
                </c:pt>
                <c:pt idx="223">
                  <c:v>271.67696178984744</c:v>
                </c:pt>
                <c:pt idx="224">
                  <c:v>271.67696178984744</c:v>
                </c:pt>
                <c:pt idx="225">
                  <c:v>280.73286051617566</c:v>
                </c:pt>
                <c:pt idx="226">
                  <c:v>271.67696178984744</c:v>
                </c:pt>
                <c:pt idx="227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E24-4DE1-9D39-32631D16EC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50272"/>
        <c:axId val="1169950832"/>
      </c:scatterChart>
      <c:valAx>
        <c:axId val="1169950272"/>
        <c:scaling>
          <c:orientation val="minMax"/>
          <c:max val="50405"/>
          <c:min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6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5051149438192828"/>
              <c:y val="0.892153752657683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0832"/>
        <c:crosses val="autoZero"/>
        <c:crossBetween val="midCat"/>
        <c:majorUnit val="200"/>
        <c:minorUnit val="40"/>
      </c:valAx>
      <c:valAx>
        <c:axId val="1169950832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600" b="1"/>
                  <a:t>Caudal mediio</a:t>
                </a:r>
                <a:r>
                  <a:rPr lang="es-CL" sz="1600" b="1" baseline="0"/>
                  <a:t> [l/s]</a:t>
                </a:r>
                <a:endParaRPr lang="es-CL" sz="1600" b="1"/>
              </a:p>
            </c:rich>
          </c:tx>
          <c:layout>
            <c:manualLayout>
              <c:xMode val="edge"/>
              <c:yMode val="edge"/>
              <c:x val="2.1231231141112056E-2"/>
              <c:y val="0.271232683845741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027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82905400223506653"/>
          <c:y val="0.18524912745066333"/>
          <c:w val="0.16133736001256682"/>
          <c:h val="0.53639114681817623"/>
        </c:manualLayout>
      </c:layout>
      <c:overlay val="0"/>
      <c:spPr>
        <a:noFill/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L" sz="2000" b="1">
                <a:solidFill>
                  <a:sysClr val="windowText" lastClr="000000"/>
                </a:solidFill>
              </a:rPr>
              <a:t>Salidas de Agua [l/s]</a:t>
            </a:r>
          </a:p>
        </c:rich>
      </c:tx>
      <c:layout>
        <c:manualLayout>
          <c:xMode val="edge"/>
          <c:yMode val="edge"/>
          <c:x val="0.37611245518336894"/>
          <c:y val="3.6762031401436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4014650734041809E-2"/>
          <c:y val="0.15488014044320025"/>
          <c:w val="0.89539013084897878"/>
          <c:h val="0.681343623192306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776F-4465-B36A-EDFDB93C1C13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776F-4465-B36A-EDFDB93C1C13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776F-4465-B36A-EDFDB93C1C13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776F-4465-B36A-EDFDB93C1C13}"/>
              </c:ext>
            </c:extLst>
          </c:dPt>
          <c:dLbls>
            <c:dLbl>
              <c:idx val="0"/>
              <c:layout>
                <c:manualLayout>
                  <c:x val="-0.10280589539396191"/>
                  <c:y val="0.10167045462186564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6F-4465-B36A-EDFDB93C1C13}"/>
                </c:ext>
              </c:extLst>
            </c:dLbl>
            <c:dLbl>
              <c:idx val="1"/>
              <c:layout>
                <c:manualLayout>
                  <c:x val="-0.22856644898409129"/>
                  <c:y val="-0.1989733436661578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6F-4465-B36A-EDFDB93C1C1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WB!$AZ$308:$AZ$311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WB!$BA$308:$BA$311</c:f>
              <c:numCache>
                <c:formatCode>#,##0</c:formatCode>
                <c:ptCount val="4"/>
                <c:pt idx="0">
                  <c:v>116.847194564616</c:v>
                </c:pt>
                <c:pt idx="1">
                  <c:v>273.25027378519252</c:v>
                </c:pt>
                <c:pt idx="2">
                  <c:v>160</c:v>
                </c:pt>
                <c:pt idx="3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6F-4465-B36A-EDFDB93C1C13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5144959762953778"/>
          <c:h val="0.73206916672990663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EF-4DCB-A8AC-0E5E83E36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55312"/>
        <c:axId val="1169955872"/>
      </c:scatterChart>
      <c:valAx>
        <c:axId val="1169955312"/>
        <c:scaling>
          <c:orientation val="minMax"/>
          <c:max val="4310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5872"/>
        <c:crosses val="autoZero"/>
        <c:crossBetween val="midCat"/>
        <c:majorUnit val="50"/>
        <c:minorUnit val="20"/>
      </c:valAx>
      <c:valAx>
        <c:axId val="1169955872"/>
        <c:scaling>
          <c:orientation val="minMax"/>
          <c:max val="2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Volumen Laguna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5312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2222027749490835"/>
          <c:h val="0.140993177112835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Caudales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3850992675854743"/>
          <c:h val="0.7320691667299066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WB!$AM$69:$AM$296</c:f>
              <c:numCache>
                <c:formatCode>#,##0</c:formatCode>
                <c:ptCount val="228"/>
                <c:pt idx="0">
                  <c:v>626.22464489579193</c:v>
                </c:pt>
                <c:pt idx="1">
                  <c:v>626.22464489579193</c:v>
                </c:pt>
                <c:pt idx="2">
                  <c:v>683.35585684891259</c:v>
                </c:pt>
                <c:pt idx="3">
                  <c:v>626.22464489579193</c:v>
                </c:pt>
                <c:pt idx="4">
                  <c:v>643.99879972565179</c:v>
                </c:pt>
                <c:pt idx="5">
                  <c:v>626.22464489579193</c:v>
                </c:pt>
                <c:pt idx="6">
                  <c:v>643.99879972565179</c:v>
                </c:pt>
                <c:pt idx="7">
                  <c:v>626.22464489579193</c:v>
                </c:pt>
                <c:pt idx="8">
                  <c:v>626.22464489579193</c:v>
                </c:pt>
                <c:pt idx="9">
                  <c:v>643.99879972565179</c:v>
                </c:pt>
                <c:pt idx="10">
                  <c:v>626.22464489579193</c:v>
                </c:pt>
                <c:pt idx="11">
                  <c:v>643.99879972565179</c:v>
                </c:pt>
                <c:pt idx="12">
                  <c:v>608.7618976503386</c:v>
                </c:pt>
                <c:pt idx="13">
                  <c:v>608.7618976503386</c:v>
                </c:pt>
                <c:pt idx="14">
                  <c:v>644.33168369518944</c:v>
                </c:pt>
                <c:pt idx="15">
                  <c:v>608.7618976503386</c:v>
                </c:pt>
                <c:pt idx="16">
                  <c:v>625.95396090534985</c:v>
                </c:pt>
                <c:pt idx="17">
                  <c:v>608.7618976503386</c:v>
                </c:pt>
                <c:pt idx="18">
                  <c:v>625.95396090534985</c:v>
                </c:pt>
                <c:pt idx="19">
                  <c:v>608.7618976503386</c:v>
                </c:pt>
                <c:pt idx="20">
                  <c:v>608.7618976503386</c:v>
                </c:pt>
                <c:pt idx="21">
                  <c:v>625.95396090534985</c:v>
                </c:pt>
                <c:pt idx="22">
                  <c:v>608.7618976503386</c:v>
                </c:pt>
                <c:pt idx="23">
                  <c:v>625.95396090534985</c:v>
                </c:pt>
                <c:pt idx="24">
                  <c:v>603.16859153059875</c:v>
                </c:pt>
                <c:pt idx="25">
                  <c:v>603.16859153059875</c:v>
                </c:pt>
                <c:pt idx="26">
                  <c:v>657.82951205173435</c:v>
                </c:pt>
                <c:pt idx="27">
                  <c:v>603.16859153059875</c:v>
                </c:pt>
                <c:pt idx="28">
                  <c:v>620.17421124828547</c:v>
                </c:pt>
                <c:pt idx="29">
                  <c:v>603.16859153059875</c:v>
                </c:pt>
                <c:pt idx="30">
                  <c:v>620.17421124828547</c:v>
                </c:pt>
                <c:pt idx="31">
                  <c:v>603.16859153059875</c:v>
                </c:pt>
                <c:pt idx="32">
                  <c:v>603.16859153059875</c:v>
                </c:pt>
                <c:pt idx="33">
                  <c:v>620.17421124828547</c:v>
                </c:pt>
                <c:pt idx="34">
                  <c:v>603.16859153059875</c:v>
                </c:pt>
                <c:pt idx="35">
                  <c:v>620.17421124828547</c:v>
                </c:pt>
                <c:pt idx="36">
                  <c:v>625.28933333283805</c:v>
                </c:pt>
                <c:pt idx="37">
                  <c:v>625.28933333283805</c:v>
                </c:pt>
                <c:pt idx="38">
                  <c:v>682.32033333278514</c:v>
                </c:pt>
                <c:pt idx="39">
                  <c:v>625.28933333283805</c:v>
                </c:pt>
                <c:pt idx="40">
                  <c:v>643.03231111059938</c:v>
                </c:pt>
                <c:pt idx="41">
                  <c:v>625.28933333283805</c:v>
                </c:pt>
                <c:pt idx="42">
                  <c:v>643.03231111059938</c:v>
                </c:pt>
                <c:pt idx="43">
                  <c:v>625.28933333283805</c:v>
                </c:pt>
                <c:pt idx="44">
                  <c:v>625.28933333283805</c:v>
                </c:pt>
                <c:pt idx="45">
                  <c:v>643.03231111059938</c:v>
                </c:pt>
                <c:pt idx="46">
                  <c:v>625.28933333283805</c:v>
                </c:pt>
                <c:pt idx="47">
                  <c:v>643.03231111059938</c:v>
                </c:pt>
                <c:pt idx="48">
                  <c:v>653.03584229703483</c:v>
                </c:pt>
                <c:pt idx="49">
                  <c:v>653.03584229703483</c:v>
                </c:pt>
                <c:pt idx="50">
                  <c:v>713.03968254314577</c:v>
                </c:pt>
                <c:pt idx="51">
                  <c:v>653.03584229703483</c:v>
                </c:pt>
                <c:pt idx="52">
                  <c:v>671.70370370693604</c:v>
                </c:pt>
                <c:pt idx="53">
                  <c:v>653.03584229703483</c:v>
                </c:pt>
                <c:pt idx="54">
                  <c:v>671.70370370693604</c:v>
                </c:pt>
                <c:pt idx="55">
                  <c:v>653.03584229703483</c:v>
                </c:pt>
                <c:pt idx="56">
                  <c:v>653.03584229703483</c:v>
                </c:pt>
                <c:pt idx="57">
                  <c:v>671.70370370693604</c:v>
                </c:pt>
                <c:pt idx="58">
                  <c:v>653.03584229703483</c:v>
                </c:pt>
                <c:pt idx="59">
                  <c:v>671.70370370693604</c:v>
                </c:pt>
                <c:pt idx="60">
                  <c:v>654.59149740236694</c:v>
                </c:pt>
                <c:pt idx="61">
                  <c:v>654.59149740236694</c:v>
                </c:pt>
                <c:pt idx="62">
                  <c:v>693.32194549908195</c:v>
                </c:pt>
                <c:pt idx="63">
                  <c:v>654.59149740236694</c:v>
                </c:pt>
                <c:pt idx="64">
                  <c:v>673.31121398244591</c:v>
                </c:pt>
                <c:pt idx="65">
                  <c:v>654.59149740236694</c:v>
                </c:pt>
                <c:pt idx="66">
                  <c:v>673.31121398244591</c:v>
                </c:pt>
                <c:pt idx="67">
                  <c:v>654.59149740236694</c:v>
                </c:pt>
                <c:pt idx="68">
                  <c:v>654.59149740236694</c:v>
                </c:pt>
                <c:pt idx="69">
                  <c:v>673.31121398244591</c:v>
                </c:pt>
                <c:pt idx="70">
                  <c:v>654.59149740236694</c:v>
                </c:pt>
                <c:pt idx="71">
                  <c:v>673.31121398244591</c:v>
                </c:pt>
                <c:pt idx="72">
                  <c:v>653.03584229944101</c:v>
                </c:pt>
                <c:pt idx="73">
                  <c:v>653.03584229944101</c:v>
                </c:pt>
                <c:pt idx="74">
                  <c:v>713.0396825458098</c:v>
                </c:pt>
                <c:pt idx="75">
                  <c:v>653.03584229944101</c:v>
                </c:pt>
                <c:pt idx="76">
                  <c:v>671.70370370942248</c:v>
                </c:pt>
                <c:pt idx="77">
                  <c:v>653.03584229944101</c:v>
                </c:pt>
                <c:pt idx="78">
                  <c:v>671.70370370942248</c:v>
                </c:pt>
                <c:pt idx="79">
                  <c:v>653.03584229944101</c:v>
                </c:pt>
                <c:pt idx="80">
                  <c:v>653.03584229944101</c:v>
                </c:pt>
                <c:pt idx="81">
                  <c:v>671.70370370942248</c:v>
                </c:pt>
                <c:pt idx="82">
                  <c:v>653.03584229944101</c:v>
                </c:pt>
                <c:pt idx="83">
                  <c:v>671.70370370942248</c:v>
                </c:pt>
                <c:pt idx="84">
                  <c:v>653.0358422988395</c:v>
                </c:pt>
                <c:pt idx="85">
                  <c:v>653.0358422988395</c:v>
                </c:pt>
                <c:pt idx="86">
                  <c:v>713.03968254514371</c:v>
                </c:pt>
                <c:pt idx="87">
                  <c:v>653.0358422988395</c:v>
                </c:pt>
                <c:pt idx="88">
                  <c:v>671.70370370880084</c:v>
                </c:pt>
                <c:pt idx="89">
                  <c:v>653.0358422988395</c:v>
                </c:pt>
                <c:pt idx="90">
                  <c:v>671.70370370880084</c:v>
                </c:pt>
                <c:pt idx="91">
                  <c:v>653.0358422988395</c:v>
                </c:pt>
                <c:pt idx="92">
                  <c:v>653.0358422988395</c:v>
                </c:pt>
                <c:pt idx="93">
                  <c:v>671.70370370880084</c:v>
                </c:pt>
                <c:pt idx="94">
                  <c:v>653.0358422988395</c:v>
                </c:pt>
                <c:pt idx="95">
                  <c:v>671.70370370880084</c:v>
                </c:pt>
                <c:pt idx="96">
                  <c:v>653.03584228428349</c:v>
                </c:pt>
                <c:pt idx="97">
                  <c:v>653.03584228428349</c:v>
                </c:pt>
                <c:pt idx="98">
                  <c:v>713.03968252902825</c:v>
                </c:pt>
                <c:pt idx="99">
                  <c:v>653.03584228428349</c:v>
                </c:pt>
                <c:pt idx="100">
                  <c:v>671.70370369375973</c:v>
                </c:pt>
                <c:pt idx="101">
                  <c:v>653.03584228428349</c:v>
                </c:pt>
                <c:pt idx="102">
                  <c:v>671.70370369375973</c:v>
                </c:pt>
                <c:pt idx="103">
                  <c:v>653.03584228428349</c:v>
                </c:pt>
                <c:pt idx="104">
                  <c:v>653.03584228428349</c:v>
                </c:pt>
                <c:pt idx="105">
                  <c:v>671.70370369375973</c:v>
                </c:pt>
                <c:pt idx="106">
                  <c:v>653.03584228428349</c:v>
                </c:pt>
                <c:pt idx="107">
                  <c:v>671.70370369375973</c:v>
                </c:pt>
                <c:pt idx="108">
                  <c:v>654.59149741836984</c:v>
                </c:pt>
                <c:pt idx="109">
                  <c:v>654.59149741836984</c:v>
                </c:pt>
                <c:pt idx="110">
                  <c:v>693.32194551618852</c:v>
                </c:pt>
                <c:pt idx="111">
                  <c:v>654.59149741836984</c:v>
                </c:pt>
                <c:pt idx="112">
                  <c:v>673.31121399898223</c:v>
                </c:pt>
                <c:pt idx="113">
                  <c:v>654.59149741836984</c:v>
                </c:pt>
                <c:pt idx="114">
                  <c:v>673.31121399898223</c:v>
                </c:pt>
                <c:pt idx="115">
                  <c:v>654.59149741836984</c:v>
                </c:pt>
                <c:pt idx="116">
                  <c:v>654.59149741836984</c:v>
                </c:pt>
                <c:pt idx="117">
                  <c:v>673.31121399898223</c:v>
                </c:pt>
                <c:pt idx="118">
                  <c:v>654.59149741836984</c:v>
                </c:pt>
                <c:pt idx="119">
                  <c:v>673.31121399898223</c:v>
                </c:pt>
                <c:pt idx="120">
                  <c:v>653.03584230076285</c:v>
                </c:pt>
                <c:pt idx="121">
                  <c:v>653.03584230076285</c:v>
                </c:pt>
                <c:pt idx="122">
                  <c:v>713.03968254727329</c:v>
                </c:pt>
                <c:pt idx="123">
                  <c:v>653.03584230076285</c:v>
                </c:pt>
                <c:pt idx="124">
                  <c:v>671.70370371078832</c:v>
                </c:pt>
                <c:pt idx="125">
                  <c:v>653.03584230076285</c:v>
                </c:pt>
                <c:pt idx="126">
                  <c:v>671.70370371078832</c:v>
                </c:pt>
                <c:pt idx="127">
                  <c:v>653.03584230076285</c:v>
                </c:pt>
                <c:pt idx="128">
                  <c:v>653.03584230076285</c:v>
                </c:pt>
                <c:pt idx="129">
                  <c:v>671.70370371078832</c:v>
                </c:pt>
                <c:pt idx="130">
                  <c:v>653.03584230076285</c:v>
                </c:pt>
                <c:pt idx="131">
                  <c:v>671.70370371078832</c:v>
                </c:pt>
                <c:pt idx="132">
                  <c:v>653.03584230076285</c:v>
                </c:pt>
                <c:pt idx="133">
                  <c:v>653.03584230076285</c:v>
                </c:pt>
                <c:pt idx="134">
                  <c:v>713.03968254727329</c:v>
                </c:pt>
                <c:pt idx="135">
                  <c:v>653.03584230076285</c:v>
                </c:pt>
                <c:pt idx="136">
                  <c:v>671.70370371078832</c:v>
                </c:pt>
                <c:pt idx="137">
                  <c:v>653.03584230076285</c:v>
                </c:pt>
                <c:pt idx="138">
                  <c:v>671.70370371078832</c:v>
                </c:pt>
                <c:pt idx="139">
                  <c:v>653.03584230076285</c:v>
                </c:pt>
                <c:pt idx="140">
                  <c:v>653.03584230076285</c:v>
                </c:pt>
                <c:pt idx="141">
                  <c:v>671.70370371078832</c:v>
                </c:pt>
                <c:pt idx="142">
                  <c:v>653.03584230076285</c:v>
                </c:pt>
                <c:pt idx="143">
                  <c:v>671.70370371078832</c:v>
                </c:pt>
                <c:pt idx="144">
                  <c:v>653.03584228139255</c:v>
                </c:pt>
                <c:pt idx="145">
                  <c:v>653.03584228139255</c:v>
                </c:pt>
                <c:pt idx="146">
                  <c:v>713.0396825258274</c:v>
                </c:pt>
                <c:pt idx="147">
                  <c:v>653.03584228139255</c:v>
                </c:pt>
                <c:pt idx="148">
                  <c:v>671.70370369077227</c:v>
                </c:pt>
                <c:pt idx="149">
                  <c:v>653.03584228139255</c:v>
                </c:pt>
                <c:pt idx="150">
                  <c:v>671.70370369077227</c:v>
                </c:pt>
                <c:pt idx="151">
                  <c:v>653.03584228139255</c:v>
                </c:pt>
                <c:pt idx="152">
                  <c:v>653.03584228139255</c:v>
                </c:pt>
                <c:pt idx="153">
                  <c:v>671.70370369077227</c:v>
                </c:pt>
                <c:pt idx="154">
                  <c:v>653.03584228139255</c:v>
                </c:pt>
                <c:pt idx="155">
                  <c:v>671.70370369077227</c:v>
                </c:pt>
                <c:pt idx="156">
                  <c:v>654.59149742017337</c:v>
                </c:pt>
                <c:pt idx="157">
                  <c:v>654.59149742017337</c:v>
                </c:pt>
                <c:pt idx="158">
                  <c:v>693.32194551811642</c:v>
                </c:pt>
                <c:pt idx="159">
                  <c:v>654.59149742017337</c:v>
                </c:pt>
                <c:pt idx="160">
                  <c:v>673.31121400084589</c:v>
                </c:pt>
                <c:pt idx="161">
                  <c:v>654.59149742017337</c:v>
                </c:pt>
                <c:pt idx="162">
                  <c:v>673.31121400084589</c:v>
                </c:pt>
                <c:pt idx="163">
                  <c:v>654.59149742017337</c:v>
                </c:pt>
                <c:pt idx="164">
                  <c:v>654.59149742017337</c:v>
                </c:pt>
                <c:pt idx="165">
                  <c:v>673.31121400084589</c:v>
                </c:pt>
                <c:pt idx="166">
                  <c:v>654.59149742017337</c:v>
                </c:pt>
                <c:pt idx="167">
                  <c:v>673.31121400084589</c:v>
                </c:pt>
                <c:pt idx="168">
                  <c:v>653.03584230004037</c:v>
                </c:pt>
                <c:pt idx="169">
                  <c:v>653.03584230004037</c:v>
                </c:pt>
                <c:pt idx="170">
                  <c:v>713.03968254647327</c:v>
                </c:pt>
                <c:pt idx="171">
                  <c:v>653.03584230004037</c:v>
                </c:pt>
                <c:pt idx="172">
                  <c:v>671.70370371004162</c:v>
                </c:pt>
                <c:pt idx="173">
                  <c:v>653.03584230004037</c:v>
                </c:pt>
                <c:pt idx="174">
                  <c:v>671.70370371004162</c:v>
                </c:pt>
                <c:pt idx="175">
                  <c:v>653.03584230004037</c:v>
                </c:pt>
                <c:pt idx="176">
                  <c:v>653.03584230004037</c:v>
                </c:pt>
                <c:pt idx="177">
                  <c:v>671.70370371004162</c:v>
                </c:pt>
                <c:pt idx="178">
                  <c:v>653.03584230004037</c:v>
                </c:pt>
                <c:pt idx="179">
                  <c:v>671.70370371004162</c:v>
                </c:pt>
                <c:pt idx="180">
                  <c:v>653.03584228609066</c:v>
                </c:pt>
                <c:pt idx="181">
                  <c:v>653.03584228609066</c:v>
                </c:pt>
                <c:pt idx="182">
                  <c:v>713.03968253102903</c:v>
                </c:pt>
                <c:pt idx="183">
                  <c:v>653.03584228609066</c:v>
                </c:pt>
                <c:pt idx="184">
                  <c:v>671.70370369562704</c:v>
                </c:pt>
                <c:pt idx="185">
                  <c:v>653.03584228609066</c:v>
                </c:pt>
                <c:pt idx="186">
                  <c:v>671.70370369562704</c:v>
                </c:pt>
                <c:pt idx="187">
                  <c:v>653.03584228609066</c:v>
                </c:pt>
                <c:pt idx="188">
                  <c:v>653.03584228609066</c:v>
                </c:pt>
                <c:pt idx="189">
                  <c:v>671.70370369562704</c:v>
                </c:pt>
                <c:pt idx="190">
                  <c:v>653.03584228609066</c:v>
                </c:pt>
                <c:pt idx="191">
                  <c:v>671.70370369562704</c:v>
                </c:pt>
                <c:pt idx="192">
                  <c:v>653.03584229679439</c:v>
                </c:pt>
                <c:pt idx="193">
                  <c:v>653.03584229679439</c:v>
                </c:pt>
                <c:pt idx="194">
                  <c:v>713.03968254287963</c:v>
                </c:pt>
                <c:pt idx="195">
                  <c:v>653.03584229679439</c:v>
                </c:pt>
                <c:pt idx="196">
                  <c:v>671.70370370668752</c:v>
                </c:pt>
                <c:pt idx="197">
                  <c:v>653.03584229679439</c:v>
                </c:pt>
                <c:pt idx="198">
                  <c:v>671.70370370668752</c:v>
                </c:pt>
                <c:pt idx="199">
                  <c:v>653.03584229679439</c:v>
                </c:pt>
                <c:pt idx="200">
                  <c:v>653.03584229679439</c:v>
                </c:pt>
                <c:pt idx="201">
                  <c:v>671.70370370668752</c:v>
                </c:pt>
                <c:pt idx="202">
                  <c:v>653.03584229679439</c:v>
                </c:pt>
                <c:pt idx="203">
                  <c:v>671.70370370668752</c:v>
                </c:pt>
                <c:pt idx="204">
                  <c:v>654.59149741223212</c:v>
                </c:pt>
                <c:pt idx="205">
                  <c:v>654.59149741223212</c:v>
                </c:pt>
                <c:pt idx="206">
                  <c:v>693.32194550962743</c:v>
                </c:pt>
                <c:pt idx="207">
                  <c:v>654.59149741223212</c:v>
                </c:pt>
                <c:pt idx="208">
                  <c:v>673.31121399263986</c:v>
                </c:pt>
                <c:pt idx="209">
                  <c:v>654.59149741223212</c:v>
                </c:pt>
                <c:pt idx="210">
                  <c:v>673.31121399263986</c:v>
                </c:pt>
                <c:pt idx="211">
                  <c:v>654.59149741223212</c:v>
                </c:pt>
                <c:pt idx="212">
                  <c:v>654.59149741223212</c:v>
                </c:pt>
                <c:pt idx="213">
                  <c:v>673.31121399263986</c:v>
                </c:pt>
                <c:pt idx="214">
                  <c:v>654.59149741223212</c:v>
                </c:pt>
                <c:pt idx="215">
                  <c:v>673.31121399263986</c:v>
                </c:pt>
                <c:pt idx="216">
                  <c:v>653.03584228608906</c:v>
                </c:pt>
                <c:pt idx="217">
                  <c:v>653.03584228608906</c:v>
                </c:pt>
                <c:pt idx="218">
                  <c:v>713.0396825310271</c:v>
                </c:pt>
                <c:pt idx="219">
                  <c:v>653.03584228608906</c:v>
                </c:pt>
                <c:pt idx="220">
                  <c:v>671.70370369562534</c:v>
                </c:pt>
                <c:pt idx="221">
                  <c:v>653.03584228608906</c:v>
                </c:pt>
                <c:pt idx="222">
                  <c:v>671.70370369562534</c:v>
                </c:pt>
                <c:pt idx="223">
                  <c:v>653.03584228608906</c:v>
                </c:pt>
                <c:pt idx="224">
                  <c:v>653.03584228608906</c:v>
                </c:pt>
                <c:pt idx="225">
                  <c:v>671.70370369562534</c:v>
                </c:pt>
                <c:pt idx="226">
                  <c:v>653.03584228608906</c:v>
                </c:pt>
                <c:pt idx="227">
                  <c:v>671.70370369562534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7EA-4A18-89D0-58D6E9E32BAC}"/>
            </c:ext>
          </c:extLst>
        </c:ser>
        <c:ser>
          <c:idx val="1"/>
          <c:order val="1"/>
          <c:tx>
            <c:v>Bombeo Balsas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WB!$B$20:$B$301</c:f>
              <c:strCache>
                <c:ptCount val="277"/>
                <c:pt idx="0">
                  <c:v>29-12-2015</c:v>
                </c:pt>
                <c:pt idx="1">
                  <c:v>14-01-2016</c:v>
                </c:pt>
                <c:pt idx="2">
                  <c:v>01-02-2016</c:v>
                </c:pt>
                <c:pt idx="3">
                  <c:v>17-02-2016</c:v>
                </c:pt>
                <c:pt idx="4">
                  <c:v>02-03-2016</c:v>
                </c:pt>
                <c:pt idx="5">
                  <c:v>15-03-2016</c:v>
                </c:pt>
                <c:pt idx="6">
                  <c:v>31-03-2016</c:v>
                </c:pt>
                <c:pt idx="7">
                  <c:v>13-04-2016</c:v>
                </c:pt>
                <c:pt idx="8">
                  <c:v>11-05-2016</c:v>
                </c:pt>
                <c:pt idx="9">
                  <c:v>07-06-2016</c:v>
                </c:pt>
                <c:pt idx="10">
                  <c:v>21-06-2016</c:v>
                </c:pt>
                <c:pt idx="11">
                  <c:v>29-06-2016</c:v>
                </c:pt>
                <c:pt idx="12">
                  <c:v>14-07-2016</c:v>
                </c:pt>
                <c:pt idx="13">
                  <c:v>27-07-2016</c:v>
                </c:pt>
                <c:pt idx="14">
                  <c:v>17-08-2016</c:v>
                </c:pt>
                <c:pt idx="15">
                  <c:v>01-09-2016</c:v>
                </c:pt>
                <c:pt idx="16">
                  <c:v>15-09-2016</c:v>
                </c:pt>
                <c:pt idx="17">
                  <c:v>29-09-2016</c:v>
                </c:pt>
                <c:pt idx="18">
                  <c:v>17-10-2016</c:v>
                </c:pt>
                <c:pt idx="19">
                  <c:v>27-10-2016</c:v>
                </c:pt>
                <c:pt idx="20">
                  <c:v>14-11-2016</c:v>
                </c:pt>
                <c:pt idx="21">
                  <c:v>29-11-2016</c:v>
                </c:pt>
                <c:pt idx="22">
                  <c:v>12-12-2016</c:v>
                </c:pt>
                <c:pt idx="23">
                  <c:v>30-12-2016</c:v>
                </c:pt>
                <c:pt idx="24">
                  <c:v>31-01-2017</c:v>
                </c:pt>
                <c:pt idx="25">
                  <c:v>25-02-2017</c:v>
                </c:pt>
                <c:pt idx="26">
                  <c:v>15-04-2017</c:v>
                </c:pt>
                <c:pt idx="27">
                  <c:v>25-04-2017</c:v>
                </c:pt>
                <c:pt idx="28">
                  <c:v>28-06-2017</c:v>
                </c:pt>
                <c:pt idx="29">
                  <c:v>18-07-2017</c:v>
                </c:pt>
                <c:pt idx="30">
                  <c:v>04-08-2017</c:v>
                </c:pt>
                <c:pt idx="31">
                  <c:v>17-08-2017</c:v>
                </c:pt>
                <c:pt idx="32">
                  <c:v>28-08-2017</c:v>
                </c:pt>
                <c:pt idx="33">
                  <c:v>11-09-2017</c:v>
                </c:pt>
                <c:pt idx="34">
                  <c:v>28-09-2017</c:v>
                </c:pt>
                <c:pt idx="35">
                  <c:v>11-10-2017</c:v>
                </c:pt>
                <c:pt idx="36">
                  <c:v>08-11-2017</c:v>
                </c:pt>
                <c:pt idx="37">
                  <c:v>21-11-2017</c:v>
                </c:pt>
                <c:pt idx="38">
                  <c:v>05-12-2017</c:v>
                </c:pt>
                <c:pt idx="39">
                  <c:v>28-12-2017</c:v>
                </c:pt>
                <c:pt idx="40">
                  <c:v>10-01-2018</c:v>
                </c:pt>
                <c:pt idx="41">
                  <c:v>12-02-2018</c:v>
                </c:pt>
                <c:pt idx="43">
                  <c:v>Promedio</c:v>
                </c:pt>
                <c:pt idx="44">
                  <c:v>Máximo</c:v>
                </c:pt>
                <c:pt idx="45">
                  <c:v>Mínimo</c:v>
                </c:pt>
                <c:pt idx="48">
                  <c:v>dic-18</c:v>
                </c:pt>
                <c:pt idx="49">
                  <c:v>ene-19</c:v>
                </c:pt>
                <c:pt idx="50">
                  <c:v>feb-19</c:v>
                </c:pt>
                <c:pt idx="51">
                  <c:v>mar-19</c:v>
                </c:pt>
                <c:pt idx="52">
                  <c:v>abr-19</c:v>
                </c:pt>
                <c:pt idx="53">
                  <c:v>may-19</c:v>
                </c:pt>
                <c:pt idx="54">
                  <c:v>jun-19</c:v>
                </c:pt>
                <c:pt idx="55">
                  <c:v>jul-19</c:v>
                </c:pt>
                <c:pt idx="56">
                  <c:v>ago-19</c:v>
                </c:pt>
                <c:pt idx="57">
                  <c:v>sept-19</c:v>
                </c:pt>
                <c:pt idx="58">
                  <c:v>oct-19</c:v>
                </c:pt>
                <c:pt idx="59">
                  <c:v>nov-19</c:v>
                </c:pt>
                <c:pt idx="60">
                  <c:v>dic-19</c:v>
                </c:pt>
                <c:pt idx="61">
                  <c:v>ene-20</c:v>
                </c:pt>
                <c:pt idx="62">
                  <c:v>feb-20</c:v>
                </c:pt>
                <c:pt idx="63">
                  <c:v>mar-20</c:v>
                </c:pt>
                <c:pt idx="64">
                  <c:v>abr-20</c:v>
                </c:pt>
                <c:pt idx="65">
                  <c:v>may-20</c:v>
                </c:pt>
                <c:pt idx="66">
                  <c:v>jun-20</c:v>
                </c:pt>
                <c:pt idx="67">
                  <c:v>jul-20</c:v>
                </c:pt>
                <c:pt idx="68">
                  <c:v>ago-20</c:v>
                </c:pt>
                <c:pt idx="69">
                  <c:v>sept-20</c:v>
                </c:pt>
                <c:pt idx="70">
                  <c:v>oct-20</c:v>
                </c:pt>
                <c:pt idx="71">
                  <c:v>nov-20</c:v>
                </c:pt>
                <c:pt idx="72">
                  <c:v>dic-20</c:v>
                </c:pt>
                <c:pt idx="73">
                  <c:v>ene-21</c:v>
                </c:pt>
                <c:pt idx="74">
                  <c:v>feb-21</c:v>
                </c:pt>
                <c:pt idx="75">
                  <c:v>mar-21</c:v>
                </c:pt>
                <c:pt idx="76">
                  <c:v>abr-21</c:v>
                </c:pt>
                <c:pt idx="77">
                  <c:v>may-21</c:v>
                </c:pt>
                <c:pt idx="78">
                  <c:v>jun-21</c:v>
                </c:pt>
                <c:pt idx="79">
                  <c:v>jul-21</c:v>
                </c:pt>
                <c:pt idx="80">
                  <c:v>ago-21</c:v>
                </c:pt>
                <c:pt idx="81">
                  <c:v>sept-21</c:v>
                </c:pt>
                <c:pt idx="82">
                  <c:v>oct-21</c:v>
                </c:pt>
                <c:pt idx="83">
                  <c:v>nov-21</c:v>
                </c:pt>
                <c:pt idx="84">
                  <c:v>dic-21</c:v>
                </c:pt>
                <c:pt idx="85">
                  <c:v>ene-22</c:v>
                </c:pt>
                <c:pt idx="86">
                  <c:v>feb-22</c:v>
                </c:pt>
                <c:pt idx="87">
                  <c:v>mar-22</c:v>
                </c:pt>
                <c:pt idx="88">
                  <c:v>abr-22</c:v>
                </c:pt>
                <c:pt idx="89">
                  <c:v>may-22</c:v>
                </c:pt>
                <c:pt idx="90">
                  <c:v>jun-22</c:v>
                </c:pt>
                <c:pt idx="91">
                  <c:v>jul-22</c:v>
                </c:pt>
                <c:pt idx="92">
                  <c:v>ago-22</c:v>
                </c:pt>
                <c:pt idx="93">
                  <c:v>sept-22</c:v>
                </c:pt>
                <c:pt idx="94">
                  <c:v>oct-22</c:v>
                </c:pt>
                <c:pt idx="95">
                  <c:v>nov-22</c:v>
                </c:pt>
                <c:pt idx="96">
                  <c:v>dic-22</c:v>
                </c:pt>
                <c:pt idx="97">
                  <c:v>ene-23</c:v>
                </c:pt>
                <c:pt idx="98">
                  <c:v>feb-23</c:v>
                </c:pt>
                <c:pt idx="99">
                  <c:v>mar-23</c:v>
                </c:pt>
                <c:pt idx="100">
                  <c:v>abr-23</c:v>
                </c:pt>
                <c:pt idx="101">
                  <c:v>may-23</c:v>
                </c:pt>
                <c:pt idx="102">
                  <c:v>jun-23</c:v>
                </c:pt>
                <c:pt idx="103">
                  <c:v>jul-23</c:v>
                </c:pt>
                <c:pt idx="104">
                  <c:v>ago-23</c:v>
                </c:pt>
                <c:pt idx="105">
                  <c:v>sept-23</c:v>
                </c:pt>
                <c:pt idx="106">
                  <c:v>oct-23</c:v>
                </c:pt>
                <c:pt idx="107">
                  <c:v>nov-23</c:v>
                </c:pt>
                <c:pt idx="108">
                  <c:v>dic-23</c:v>
                </c:pt>
                <c:pt idx="109">
                  <c:v>ene-24</c:v>
                </c:pt>
                <c:pt idx="110">
                  <c:v>feb-24</c:v>
                </c:pt>
                <c:pt idx="111">
                  <c:v>mar-24</c:v>
                </c:pt>
                <c:pt idx="112">
                  <c:v>abr-24</c:v>
                </c:pt>
                <c:pt idx="113">
                  <c:v>may-24</c:v>
                </c:pt>
                <c:pt idx="114">
                  <c:v>jun-24</c:v>
                </c:pt>
                <c:pt idx="115">
                  <c:v>jul-24</c:v>
                </c:pt>
                <c:pt idx="116">
                  <c:v>ago-24</c:v>
                </c:pt>
                <c:pt idx="117">
                  <c:v>sept-24</c:v>
                </c:pt>
                <c:pt idx="118">
                  <c:v>oct-24</c:v>
                </c:pt>
                <c:pt idx="119">
                  <c:v>nov-24</c:v>
                </c:pt>
                <c:pt idx="120">
                  <c:v>dic-24</c:v>
                </c:pt>
                <c:pt idx="121">
                  <c:v>ene-25</c:v>
                </c:pt>
                <c:pt idx="122">
                  <c:v>feb-25</c:v>
                </c:pt>
                <c:pt idx="123">
                  <c:v>mar-25</c:v>
                </c:pt>
                <c:pt idx="124">
                  <c:v>abr-25</c:v>
                </c:pt>
                <c:pt idx="125">
                  <c:v>may-25</c:v>
                </c:pt>
                <c:pt idx="126">
                  <c:v>jun-25</c:v>
                </c:pt>
                <c:pt idx="127">
                  <c:v>jul-25</c:v>
                </c:pt>
                <c:pt idx="128">
                  <c:v>ago-25</c:v>
                </c:pt>
                <c:pt idx="129">
                  <c:v>sept-25</c:v>
                </c:pt>
                <c:pt idx="130">
                  <c:v>oct-25</c:v>
                </c:pt>
                <c:pt idx="131">
                  <c:v>nov-25</c:v>
                </c:pt>
                <c:pt idx="132">
                  <c:v>dic-25</c:v>
                </c:pt>
                <c:pt idx="133">
                  <c:v>ene-26</c:v>
                </c:pt>
                <c:pt idx="134">
                  <c:v>feb-26</c:v>
                </c:pt>
                <c:pt idx="135">
                  <c:v>mar-26</c:v>
                </c:pt>
                <c:pt idx="136">
                  <c:v>abr-26</c:v>
                </c:pt>
                <c:pt idx="137">
                  <c:v>may-26</c:v>
                </c:pt>
                <c:pt idx="138">
                  <c:v>jun-26</c:v>
                </c:pt>
                <c:pt idx="139">
                  <c:v>jul-26</c:v>
                </c:pt>
                <c:pt idx="140">
                  <c:v>ago-26</c:v>
                </c:pt>
                <c:pt idx="141">
                  <c:v>sept-26</c:v>
                </c:pt>
                <c:pt idx="142">
                  <c:v>oct-26</c:v>
                </c:pt>
                <c:pt idx="143">
                  <c:v>nov-26</c:v>
                </c:pt>
                <c:pt idx="144">
                  <c:v>dic-26</c:v>
                </c:pt>
                <c:pt idx="145">
                  <c:v>ene-27</c:v>
                </c:pt>
                <c:pt idx="146">
                  <c:v>feb-27</c:v>
                </c:pt>
                <c:pt idx="147">
                  <c:v>mar-27</c:v>
                </c:pt>
                <c:pt idx="148">
                  <c:v>abr-27</c:v>
                </c:pt>
                <c:pt idx="149">
                  <c:v>may-27</c:v>
                </c:pt>
                <c:pt idx="150">
                  <c:v>jun-27</c:v>
                </c:pt>
                <c:pt idx="151">
                  <c:v>jul-27</c:v>
                </c:pt>
                <c:pt idx="152">
                  <c:v>ago-27</c:v>
                </c:pt>
                <c:pt idx="153">
                  <c:v>sept-27</c:v>
                </c:pt>
                <c:pt idx="154">
                  <c:v>oct-27</c:v>
                </c:pt>
                <c:pt idx="155">
                  <c:v>nov-27</c:v>
                </c:pt>
                <c:pt idx="156">
                  <c:v>dic-27</c:v>
                </c:pt>
                <c:pt idx="157">
                  <c:v>ene-28</c:v>
                </c:pt>
                <c:pt idx="158">
                  <c:v>feb-28</c:v>
                </c:pt>
                <c:pt idx="159">
                  <c:v>mar-28</c:v>
                </c:pt>
                <c:pt idx="160">
                  <c:v>abr-28</c:v>
                </c:pt>
                <c:pt idx="161">
                  <c:v>may-28</c:v>
                </c:pt>
                <c:pt idx="162">
                  <c:v>jun-28</c:v>
                </c:pt>
                <c:pt idx="163">
                  <c:v>jul-28</c:v>
                </c:pt>
                <c:pt idx="164">
                  <c:v>ago-28</c:v>
                </c:pt>
                <c:pt idx="165">
                  <c:v>sept-28</c:v>
                </c:pt>
                <c:pt idx="166">
                  <c:v>oct-28</c:v>
                </c:pt>
                <c:pt idx="167">
                  <c:v>nov-28</c:v>
                </c:pt>
                <c:pt idx="168">
                  <c:v>dic-28</c:v>
                </c:pt>
                <c:pt idx="169">
                  <c:v>ene-29</c:v>
                </c:pt>
                <c:pt idx="170">
                  <c:v>feb-29</c:v>
                </c:pt>
                <c:pt idx="171">
                  <c:v>mar-29</c:v>
                </c:pt>
                <c:pt idx="172">
                  <c:v>abr-29</c:v>
                </c:pt>
                <c:pt idx="173">
                  <c:v>may-29</c:v>
                </c:pt>
                <c:pt idx="174">
                  <c:v>jun-29</c:v>
                </c:pt>
                <c:pt idx="175">
                  <c:v>jul-29</c:v>
                </c:pt>
                <c:pt idx="176">
                  <c:v>ago-29</c:v>
                </c:pt>
                <c:pt idx="177">
                  <c:v>sept-29</c:v>
                </c:pt>
                <c:pt idx="178">
                  <c:v>oct-29</c:v>
                </c:pt>
                <c:pt idx="179">
                  <c:v>nov-29</c:v>
                </c:pt>
                <c:pt idx="180">
                  <c:v>dic-29</c:v>
                </c:pt>
                <c:pt idx="181">
                  <c:v>ene-30</c:v>
                </c:pt>
                <c:pt idx="182">
                  <c:v>feb-30</c:v>
                </c:pt>
                <c:pt idx="183">
                  <c:v>mar-30</c:v>
                </c:pt>
                <c:pt idx="184">
                  <c:v>abr-30</c:v>
                </c:pt>
                <c:pt idx="185">
                  <c:v>may-30</c:v>
                </c:pt>
                <c:pt idx="186">
                  <c:v>jun-30</c:v>
                </c:pt>
                <c:pt idx="187">
                  <c:v>jul-30</c:v>
                </c:pt>
                <c:pt idx="188">
                  <c:v>ago-30</c:v>
                </c:pt>
                <c:pt idx="189">
                  <c:v>sept-30</c:v>
                </c:pt>
                <c:pt idx="190">
                  <c:v>oct-30</c:v>
                </c:pt>
                <c:pt idx="191">
                  <c:v>nov-30</c:v>
                </c:pt>
                <c:pt idx="192">
                  <c:v>dic-30</c:v>
                </c:pt>
                <c:pt idx="193">
                  <c:v>ene-31</c:v>
                </c:pt>
                <c:pt idx="194">
                  <c:v>feb-31</c:v>
                </c:pt>
                <c:pt idx="195">
                  <c:v>mar-31</c:v>
                </c:pt>
                <c:pt idx="196">
                  <c:v>abr-31</c:v>
                </c:pt>
                <c:pt idx="197">
                  <c:v>may-31</c:v>
                </c:pt>
                <c:pt idx="198">
                  <c:v>jun-31</c:v>
                </c:pt>
                <c:pt idx="199">
                  <c:v>jul-31</c:v>
                </c:pt>
                <c:pt idx="200">
                  <c:v>ago-31</c:v>
                </c:pt>
                <c:pt idx="201">
                  <c:v>sept-31</c:v>
                </c:pt>
                <c:pt idx="202">
                  <c:v>oct-31</c:v>
                </c:pt>
                <c:pt idx="203">
                  <c:v>nov-31</c:v>
                </c:pt>
                <c:pt idx="204">
                  <c:v>dic-31</c:v>
                </c:pt>
                <c:pt idx="205">
                  <c:v>ene-32</c:v>
                </c:pt>
                <c:pt idx="206">
                  <c:v>feb-32</c:v>
                </c:pt>
                <c:pt idx="207">
                  <c:v>mar-32</c:v>
                </c:pt>
                <c:pt idx="208">
                  <c:v>abr-32</c:v>
                </c:pt>
                <c:pt idx="209">
                  <c:v>may-32</c:v>
                </c:pt>
                <c:pt idx="210">
                  <c:v>jun-32</c:v>
                </c:pt>
                <c:pt idx="211">
                  <c:v>jul-32</c:v>
                </c:pt>
                <c:pt idx="212">
                  <c:v>ago-32</c:v>
                </c:pt>
                <c:pt idx="213">
                  <c:v>sept-32</c:v>
                </c:pt>
                <c:pt idx="214">
                  <c:v>oct-32</c:v>
                </c:pt>
                <c:pt idx="215">
                  <c:v>nov-32</c:v>
                </c:pt>
                <c:pt idx="216">
                  <c:v>dic-32</c:v>
                </c:pt>
                <c:pt idx="217">
                  <c:v>ene-33</c:v>
                </c:pt>
                <c:pt idx="218">
                  <c:v>feb-33</c:v>
                </c:pt>
                <c:pt idx="219">
                  <c:v>mar-33</c:v>
                </c:pt>
                <c:pt idx="220">
                  <c:v>abr-33</c:v>
                </c:pt>
                <c:pt idx="221">
                  <c:v>may-33</c:v>
                </c:pt>
                <c:pt idx="222">
                  <c:v>jun-33</c:v>
                </c:pt>
                <c:pt idx="223">
                  <c:v>jul-33</c:v>
                </c:pt>
                <c:pt idx="224">
                  <c:v>ago-33</c:v>
                </c:pt>
                <c:pt idx="225">
                  <c:v>sept-33</c:v>
                </c:pt>
                <c:pt idx="226">
                  <c:v>oct-33</c:v>
                </c:pt>
                <c:pt idx="227">
                  <c:v>nov-33</c:v>
                </c:pt>
                <c:pt idx="228">
                  <c:v>dic-33</c:v>
                </c:pt>
                <c:pt idx="229">
                  <c:v>ene-34</c:v>
                </c:pt>
                <c:pt idx="230">
                  <c:v>feb-34</c:v>
                </c:pt>
                <c:pt idx="231">
                  <c:v>mar-34</c:v>
                </c:pt>
                <c:pt idx="232">
                  <c:v>abr-34</c:v>
                </c:pt>
                <c:pt idx="233">
                  <c:v>may-34</c:v>
                </c:pt>
                <c:pt idx="234">
                  <c:v>jun-34</c:v>
                </c:pt>
                <c:pt idx="235">
                  <c:v>jul-34</c:v>
                </c:pt>
                <c:pt idx="236">
                  <c:v>ago-34</c:v>
                </c:pt>
                <c:pt idx="237">
                  <c:v>sept-34</c:v>
                </c:pt>
                <c:pt idx="238">
                  <c:v>oct-34</c:v>
                </c:pt>
                <c:pt idx="239">
                  <c:v>nov-34</c:v>
                </c:pt>
                <c:pt idx="240">
                  <c:v>dic-34</c:v>
                </c:pt>
                <c:pt idx="241">
                  <c:v>ene-35</c:v>
                </c:pt>
                <c:pt idx="242">
                  <c:v>feb-35</c:v>
                </c:pt>
                <c:pt idx="243">
                  <c:v>mar-35</c:v>
                </c:pt>
                <c:pt idx="244">
                  <c:v>abr-35</c:v>
                </c:pt>
                <c:pt idx="245">
                  <c:v>may-35</c:v>
                </c:pt>
                <c:pt idx="246">
                  <c:v>jun-35</c:v>
                </c:pt>
                <c:pt idx="247">
                  <c:v>jul-35</c:v>
                </c:pt>
                <c:pt idx="248">
                  <c:v>ago-35</c:v>
                </c:pt>
                <c:pt idx="249">
                  <c:v>sept-35</c:v>
                </c:pt>
                <c:pt idx="250">
                  <c:v>oct-35</c:v>
                </c:pt>
                <c:pt idx="251">
                  <c:v>nov-35</c:v>
                </c:pt>
                <c:pt idx="252">
                  <c:v>dic-35</c:v>
                </c:pt>
                <c:pt idx="253">
                  <c:v>ene-36</c:v>
                </c:pt>
                <c:pt idx="254">
                  <c:v>feb-36</c:v>
                </c:pt>
                <c:pt idx="255">
                  <c:v>mar-36</c:v>
                </c:pt>
                <c:pt idx="256">
                  <c:v>abr-36</c:v>
                </c:pt>
                <c:pt idx="257">
                  <c:v>may-36</c:v>
                </c:pt>
                <c:pt idx="258">
                  <c:v>jun-36</c:v>
                </c:pt>
                <c:pt idx="259">
                  <c:v>jul-36</c:v>
                </c:pt>
                <c:pt idx="260">
                  <c:v>ago-36</c:v>
                </c:pt>
                <c:pt idx="261">
                  <c:v>sept-36</c:v>
                </c:pt>
                <c:pt idx="262">
                  <c:v>oct-36</c:v>
                </c:pt>
                <c:pt idx="263">
                  <c:v>nov-36</c:v>
                </c:pt>
                <c:pt idx="264">
                  <c:v>dic-36</c:v>
                </c:pt>
                <c:pt idx="265">
                  <c:v>ene-37</c:v>
                </c:pt>
                <c:pt idx="266">
                  <c:v>feb-37</c:v>
                </c:pt>
                <c:pt idx="267">
                  <c:v>mar-37</c:v>
                </c:pt>
                <c:pt idx="268">
                  <c:v>abr-37</c:v>
                </c:pt>
                <c:pt idx="269">
                  <c:v>may-37</c:v>
                </c:pt>
                <c:pt idx="270">
                  <c:v>jun-37</c:v>
                </c:pt>
                <c:pt idx="271">
                  <c:v>jul-37</c:v>
                </c:pt>
                <c:pt idx="272">
                  <c:v>ago-37</c:v>
                </c:pt>
                <c:pt idx="273">
                  <c:v>sept-37</c:v>
                </c:pt>
                <c:pt idx="274">
                  <c:v>oct-37</c:v>
                </c:pt>
                <c:pt idx="275">
                  <c:v>nov-37</c:v>
                </c:pt>
                <c:pt idx="276">
                  <c:v>dic-37</c:v>
                </c:pt>
              </c:strCache>
            </c:strRef>
          </c:xVal>
          <c:yVal>
            <c:numRef>
              <c:f>WB!$AO$21:$AO$301</c:f>
              <c:numCache>
                <c:formatCode>#,##0</c:formatCode>
                <c:ptCount val="281"/>
                <c:pt idx="0">
                  <c:v>0</c:v>
                </c:pt>
                <c:pt idx="1">
                  <c:v>113.15861048219773</c:v>
                </c:pt>
                <c:pt idx="2">
                  <c:v>107.04112640664225</c:v>
                </c:pt>
                <c:pt idx="3">
                  <c:v>119.1731817152769</c:v>
                </c:pt>
                <c:pt idx="4">
                  <c:v>150.60182570041326</c:v>
                </c:pt>
                <c:pt idx="5">
                  <c:v>94.314279661800981</c:v>
                </c:pt>
                <c:pt idx="6">
                  <c:v>82.51135363337599</c:v>
                </c:pt>
                <c:pt idx="7">
                  <c:v>165.05838010518667</c:v>
                </c:pt>
                <c:pt idx="8">
                  <c:v>108.95427553300591</c:v>
                </c:pt>
                <c:pt idx="9">
                  <c:v>124.19494802484981</c:v>
                </c:pt>
                <c:pt idx="10">
                  <c:v>163.0717753642439</c:v>
                </c:pt>
                <c:pt idx="11">
                  <c:v>136.26805283812683</c:v>
                </c:pt>
                <c:pt idx="12">
                  <c:v>73.726732277934588</c:v>
                </c:pt>
                <c:pt idx="13">
                  <c:v>117.12065190783186</c:v>
                </c:pt>
                <c:pt idx="14">
                  <c:v>79.002980153160806</c:v>
                </c:pt>
                <c:pt idx="15">
                  <c:v>65.443063592484251</c:v>
                </c:pt>
                <c:pt idx="16">
                  <c:v>104.3654094310872</c:v>
                </c:pt>
                <c:pt idx="17">
                  <c:v>9.4948227412937651</c:v>
                </c:pt>
                <c:pt idx="18">
                  <c:v>136.33296011200477</c:v>
                </c:pt>
                <c:pt idx="19">
                  <c:v>99.946796848097037</c:v>
                </c:pt>
                <c:pt idx="20">
                  <c:v>80.653476210778635</c:v>
                </c:pt>
                <c:pt idx="21">
                  <c:v>96.856492101931906</c:v>
                </c:pt>
                <c:pt idx="22">
                  <c:v>0</c:v>
                </c:pt>
                <c:pt idx="23">
                  <c:v>120.95843159530006</c:v>
                </c:pt>
                <c:pt idx="24">
                  <c:v>231.4814814814815</c:v>
                </c:pt>
                <c:pt idx="25">
                  <c:v>57.870370370370374</c:v>
                </c:pt>
                <c:pt idx="26">
                  <c:v>46.296296296296298</c:v>
                </c:pt>
                <c:pt idx="27">
                  <c:v>134.73985065354015</c:v>
                </c:pt>
                <c:pt idx="28">
                  <c:v>299.56944444444446</c:v>
                </c:pt>
                <c:pt idx="29">
                  <c:v>234.09318906253321</c:v>
                </c:pt>
                <c:pt idx="30">
                  <c:v>72.104166666666686</c:v>
                </c:pt>
                <c:pt idx="31">
                  <c:v>208.69360146968341</c:v>
                </c:pt>
                <c:pt idx="32">
                  <c:v>235.80307525013276</c:v>
                </c:pt>
                <c:pt idx="33">
                  <c:v>159.01261989793281</c:v>
                </c:pt>
                <c:pt idx="34">
                  <c:v>462.96296296296299</c:v>
                </c:pt>
                <c:pt idx="35">
                  <c:v>347.22222222222223</c:v>
                </c:pt>
                <c:pt idx="36">
                  <c:v>394.82779933029764</c:v>
                </c:pt>
                <c:pt idx="37">
                  <c:v>420.74442886762881</c:v>
                </c:pt>
                <c:pt idx="38">
                  <c:v>461.81780301659205</c:v>
                </c:pt>
                <c:pt idx="39">
                  <c:v>304.15724619235027</c:v>
                </c:pt>
                <c:pt idx="40">
                  <c:v>304.15724619235027</c:v>
                </c:pt>
                <c:pt idx="42">
                  <c:v>163.99520562962221</c:v>
                </c:pt>
                <c:pt idx="43">
                  <c:v>462.96296296296299</c:v>
                </c:pt>
                <c:pt idx="44">
                  <c:v>0</c:v>
                </c:pt>
                <c:pt idx="48">
                  <c:v>180</c:v>
                </c:pt>
                <c:pt idx="49">
                  <c:v>196.37233103937132</c:v>
                </c:pt>
                <c:pt idx="50">
                  <c:v>204.37270585893603</c:v>
                </c:pt>
                <c:pt idx="51">
                  <c:v>230.46596931782381</c:v>
                </c:pt>
                <c:pt idx="52">
                  <c:v>205.87631402689948</c:v>
                </c:pt>
                <c:pt idx="53">
                  <c:v>213.79598465992146</c:v>
                </c:pt>
                <c:pt idx="54">
                  <c:v>205.74385099554249</c:v>
                </c:pt>
                <c:pt idx="55">
                  <c:v>214.0918484945459</c:v>
                </c:pt>
                <c:pt idx="56">
                  <c:v>205.39557210996585</c:v>
                </c:pt>
                <c:pt idx="57">
                  <c:v>205.15532482736134</c:v>
                </c:pt>
                <c:pt idx="58">
                  <c:v>213.34976671109365</c:v>
                </c:pt>
                <c:pt idx="59">
                  <c:v>204.6581693928903</c:v>
                </c:pt>
                <c:pt idx="60">
                  <c:v>212.60923866366224</c:v>
                </c:pt>
                <c:pt idx="61">
                  <c:v>195.5041434925744</c:v>
                </c:pt>
                <c:pt idx="62">
                  <c:v>195.38341945392824</c:v>
                </c:pt>
                <c:pt idx="63">
                  <c:v>212.1970970210478</c:v>
                </c:pt>
                <c:pt idx="64">
                  <c:v>196.4800487198321</c:v>
                </c:pt>
                <c:pt idx="65">
                  <c:v>204.33551620301122</c:v>
                </c:pt>
                <c:pt idx="66">
                  <c:v>196.60024707374282</c:v>
                </c:pt>
                <c:pt idx="67">
                  <c:v>204.66921916251715</c:v>
                </c:pt>
                <c:pt idx="68">
                  <c:v>196.2296308015442</c:v>
                </c:pt>
                <c:pt idx="69">
                  <c:v>195.9960667416633</c:v>
                </c:pt>
                <c:pt idx="70">
                  <c:v>203.87959281651956</c:v>
                </c:pt>
                <c:pt idx="71">
                  <c:v>195.4443450372751</c:v>
                </c:pt>
                <c:pt idx="72">
                  <c:v>203.08928452917891</c:v>
                </c:pt>
                <c:pt idx="73">
                  <c:v>192.21819088111735</c:v>
                </c:pt>
                <c:pt idx="74">
                  <c:v>192.28621847420135</c:v>
                </c:pt>
                <c:pt idx="75">
                  <c:v>217.08248117917344</c:v>
                </c:pt>
                <c:pt idx="76">
                  <c:v>193.64660558271493</c:v>
                </c:pt>
                <c:pt idx="77">
                  <c:v>201.21443680640769</c:v>
                </c:pt>
                <c:pt idx="78">
                  <c:v>193.58468826739517</c:v>
                </c:pt>
                <c:pt idx="79">
                  <c:v>201.56368341074361</c:v>
                </c:pt>
                <c:pt idx="80">
                  <c:v>193.197712471518</c:v>
                </c:pt>
                <c:pt idx="81">
                  <c:v>192.96849922695452</c:v>
                </c:pt>
                <c:pt idx="82">
                  <c:v>200.73918807750493</c:v>
                </c:pt>
                <c:pt idx="83">
                  <c:v>192.37906722866981</c:v>
                </c:pt>
                <c:pt idx="84">
                  <c:v>199.91318471503436</c:v>
                </c:pt>
                <c:pt idx="85">
                  <c:v>203.03706539775644</c:v>
                </c:pt>
                <c:pt idx="86">
                  <c:v>203.48686093240386</c:v>
                </c:pt>
                <c:pt idx="87">
                  <c:v>229.36671373832939</c:v>
                </c:pt>
                <c:pt idx="88">
                  <c:v>204.92150167822373</c:v>
                </c:pt>
                <c:pt idx="89">
                  <c:v>212.81594939116957</c:v>
                </c:pt>
                <c:pt idx="90">
                  <c:v>204.85921767240959</c:v>
                </c:pt>
                <c:pt idx="91">
                  <c:v>213.18277532464157</c:v>
                </c:pt>
                <c:pt idx="92">
                  <c:v>204.44983815674874</c:v>
                </c:pt>
                <c:pt idx="93">
                  <c:v>204.20968495778689</c:v>
                </c:pt>
                <c:pt idx="94">
                  <c:v>212.31101171740551</c:v>
                </c:pt>
                <c:pt idx="95">
                  <c:v>203.58362644186778</c:v>
                </c:pt>
                <c:pt idx="96">
                  <c:v>211.43718115183364</c:v>
                </c:pt>
                <c:pt idx="97">
                  <c:v>217.03666133496114</c:v>
                </c:pt>
                <c:pt idx="98">
                  <c:v>217.57162942720771</c:v>
                </c:pt>
                <c:pt idx="99">
                  <c:v>244.80221093710742</c:v>
                </c:pt>
                <c:pt idx="100">
                  <c:v>219.08566912349838</c:v>
                </c:pt>
                <c:pt idx="101">
                  <c:v>227.39144061809617</c:v>
                </c:pt>
                <c:pt idx="102">
                  <c:v>219.02171903544132</c:v>
                </c:pt>
                <c:pt idx="103">
                  <c:v>227.7789801453518</c:v>
                </c:pt>
                <c:pt idx="104">
                  <c:v>218.58976308289417</c:v>
                </c:pt>
                <c:pt idx="105">
                  <c:v>218.33712261857195</c:v>
                </c:pt>
                <c:pt idx="106">
                  <c:v>226.85913282745136</c:v>
                </c:pt>
                <c:pt idx="107">
                  <c:v>217.67579924614668</c:v>
                </c:pt>
                <c:pt idx="108">
                  <c:v>225.93704464848568</c:v>
                </c:pt>
                <c:pt idx="109">
                  <c:v>217.96914135730759</c:v>
                </c:pt>
                <c:pt idx="110">
                  <c:v>218.17287801837</c:v>
                </c:pt>
                <c:pt idx="111">
                  <c:v>236.51355401491486</c:v>
                </c:pt>
                <c:pt idx="112">
                  <c:v>219.49079056891301</c:v>
                </c:pt>
                <c:pt idx="113">
                  <c:v>228.0352647699398</c:v>
                </c:pt>
                <c:pt idx="114">
                  <c:v>219.68149262972804</c:v>
                </c:pt>
                <c:pt idx="115">
                  <c:v>228.4595723080763</c:v>
                </c:pt>
                <c:pt idx="116">
                  <c:v>219.22686644482698</c:v>
                </c:pt>
                <c:pt idx="117">
                  <c:v>218.97270118092703</c:v>
                </c:pt>
                <c:pt idx="118">
                  <c:v>227.49118471063557</c:v>
                </c:pt>
                <c:pt idx="119">
                  <c:v>218.2642100757121</c:v>
                </c:pt>
                <c:pt idx="120">
                  <c:v>226.51913145571177</c:v>
                </c:pt>
                <c:pt idx="121">
                  <c:v>216.97214795659136</c:v>
                </c:pt>
                <c:pt idx="122">
                  <c:v>217.1690637124174</c:v>
                </c:pt>
                <c:pt idx="123">
                  <c:v>244.40594296744121</c:v>
                </c:pt>
                <c:pt idx="124">
                  <c:v>218.77922367048197</c:v>
                </c:pt>
                <c:pt idx="125">
                  <c:v>227.08567475387784</c:v>
                </c:pt>
                <c:pt idx="126">
                  <c:v>218.77382258659534</c:v>
                </c:pt>
                <c:pt idx="127">
                  <c:v>227.53163243227638</c:v>
                </c:pt>
                <c:pt idx="128">
                  <c:v>218.31960181577622</c:v>
                </c:pt>
                <c:pt idx="129">
                  <c:v>218.07460189538551</c:v>
                </c:pt>
                <c:pt idx="130">
                  <c:v>226.5611723211494</c:v>
                </c:pt>
                <c:pt idx="131">
                  <c:v>217.36039150085284</c:v>
                </c:pt>
                <c:pt idx="132">
                  <c:v>225.58847391337173</c:v>
                </c:pt>
                <c:pt idx="133">
                  <c:v>216.86137635794637</c:v>
                </c:pt>
                <c:pt idx="134">
                  <c:v>217.09163498131906</c:v>
                </c:pt>
                <c:pt idx="135">
                  <c:v>244.33305023645016</c:v>
                </c:pt>
                <c:pt idx="136">
                  <c:v>218.72429369182123</c:v>
                </c:pt>
                <c:pt idx="137">
                  <c:v>227.03200210837733</c:v>
                </c:pt>
                <c:pt idx="138">
                  <c:v>218.73135311306768</c:v>
                </c:pt>
                <c:pt idx="139">
                  <c:v>227.49027643365176</c:v>
                </c:pt>
                <c:pt idx="140">
                  <c:v>218.27572242937347</c:v>
                </c:pt>
                <c:pt idx="141">
                  <c:v>218.03325610588865</c:v>
                </c:pt>
                <c:pt idx="142">
                  <c:v>226.5157249532266</c:v>
                </c:pt>
                <c:pt idx="143">
                  <c:v>217.31409432222594</c:v>
                </c:pt>
                <c:pt idx="144">
                  <c:v>225.53928087849332</c:v>
                </c:pt>
                <c:pt idx="145">
                  <c:v>216.81704722460088</c:v>
                </c:pt>
                <c:pt idx="146">
                  <c:v>217.04870277778448</c:v>
                </c:pt>
                <c:pt idx="147">
                  <c:v>244.28831351808299</c:v>
                </c:pt>
                <c:pt idx="148">
                  <c:v>218.68614289240531</c:v>
                </c:pt>
                <c:pt idx="149">
                  <c:v>226.99054009097696</c:v>
                </c:pt>
                <c:pt idx="150">
                  <c:v>218.6945904959249</c:v>
                </c:pt>
                <c:pt idx="151">
                  <c:v>227.45052338925979</c:v>
                </c:pt>
                <c:pt idx="152">
                  <c:v>218.22841286541413</c:v>
                </c:pt>
                <c:pt idx="153">
                  <c:v>217.98338959960495</c:v>
                </c:pt>
                <c:pt idx="154">
                  <c:v>226.45466698266262</c:v>
                </c:pt>
                <c:pt idx="155">
                  <c:v>217.24400302803448</c:v>
                </c:pt>
                <c:pt idx="156">
                  <c:v>225.4558780174147</c:v>
                </c:pt>
                <c:pt idx="157">
                  <c:v>217.51235864763345</c:v>
                </c:pt>
                <c:pt idx="158">
                  <c:v>217.77199181628271</c:v>
                </c:pt>
                <c:pt idx="159">
                  <c:v>236.14116510107527</c:v>
                </c:pt>
                <c:pt idx="160">
                  <c:v>219.1948571027265</c:v>
                </c:pt>
                <c:pt idx="161">
                  <c:v>227.74018047616198</c:v>
                </c:pt>
                <c:pt idx="162">
                  <c:v>219.44267817669186</c:v>
                </c:pt>
                <c:pt idx="163">
                  <c:v>228.22171086575642</c:v>
                </c:pt>
                <c:pt idx="164">
                  <c:v>218.96760430234968</c:v>
                </c:pt>
                <c:pt idx="165">
                  <c:v>218.7213099587907</c:v>
                </c:pt>
                <c:pt idx="166">
                  <c:v>227.20647287057662</c:v>
                </c:pt>
                <c:pt idx="167">
                  <c:v>217.96358155820266</c:v>
                </c:pt>
                <c:pt idx="168">
                  <c:v>226.18771558040771</c:v>
                </c:pt>
                <c:pt idx="169">
                  <c:v>216.66097555514943</c:v>
                </c:pt>
                <c:pt idx="170">
                  <c:v>216.88722461888804</c:v>
                </c:pt>
                <c:pt idx="171">
                  <c:v>244.12755560393697</c:v>
                </c:pt>
                <c:pt idx="172">
                  <c:v>218.55692506896918</c:v>
                </c:pt>
                <c:pt idx="173">
                  <c:v>226.85676230487277</c:v>
                </c:pt>
                <c:pt idx="174">
                  <c:v>218.58163394451361</c:v>
                </c:pt>
                <c:pt idx="175">
                  <c:v>227.33342746087249</c:v>
                </c:pt>
                <c:pt idx="176">
                  <c:v>218.09495829898663</c:v>
                </c:pt>
                <c:pt idx="177">
                  <c:v>217.84814370543197</c:v>
                </c:pt>
                <c:pt idx="178">
                  <c:v>226.29479067819855</c:v>
                </c:pt>
                <c:pt idx="179">
                  <c:v>217.06696586472253</c:v>
                </c:pt>
                <c:pt idx="180">
                  <c:v>225.25173591471869</c:v>
                </c:pt>
                <c:pt idx="181">
                  <c:v>216.53099564489418</c:v>
                </c:pt>
                <c:pt idx="182">
                  <c:v>216.78864816693928</c:v>
                </c:pt>
                <c:pt idx="183">
                  <c:v>244.03096770408786</c:v>
                </c:pt>
                <c:pt idx="184">
                  <c:v>218.48016034597751</c:v>
                </c:pt>
                <c:pt idx="185">
                  <c:v>226.77799434963751</c:v>
                </c:pt>
                <c:pt idx="186">
                  <c:v>218.51575288005824</c:v>
                </c:pt>
                <c:pt idx="187">
                  <c:v>227.26571987722104</c:v>
                </c:pt>
                <c:pt idx="188">
                  <c:v>218.01850815392268</c:v>
                </c:pt>
                <c:pt idx="189">
                  <c:v>217.77135480327735</c:v>
                </c:pt>
                <c:pt idx="190">
                  <c:v>226.20477198839984</c:v>
                </c:pt>
                <c:pt idx="191">
                  <c:v>216.96817155001119</c:v>
                </c:pt>
                <c:pt idx="192">
                  <c:v>225.13873880901392</c:v>
                </c:pt>
                <c:pt idx="193">
                  <c:v>216.42057781016041</c:v>
                </c:pt>
                <c:pt idx="194">
                  <c:v>216.68901079071543</c:v>
                </c:pt>
                <c:pt idx="195">
                  <c:v>243.93294360506309</c:v>
                </c:pt>
                <c:pt idx="196">
                  <c:v>218.40229769508616</c:v>
                </c:pt>
                <c:pt idx="197">
                  <c:v>226.69818452788866</c:v>
                </c:pt>
                <c:pt idx="198">
                  <c:v>218.44907813493967</c:v>
                </c:pt>
                <c:pt idx="199">
                  <c:v>227.19727020927223</c:v>
                </c:pt>
                <c:pt idx="200">
                  <c:v>217.9413105988379</c:v>
                </c:pt>
                <c:pt idx="201">
                  <c:v>217.69390282633444</c:v>
                </c:pt>
                <c:pt idx="202">
                  <c:v>226.11407307073551</c:v>
                </c:pt>
                <c:pt idx="203">
                  <c:v>216.86874573754173</c:v>
                </c:pt>
                <c:pt idx="204">
                  <c:v>225.02514022049436</c:v>
                </c:pt>
                <c:pt idx="205">
                  <c:v>217.08983827844321</c:v>
                </c:pt>
                <c:pt idx="206">
                  <c:v>217.38942626132962</c:v>
                </c:pt>
                <c:pt idx="207">
                  <c:v>235.7757301736861</c:v>
                </c:pt>
                <c:pt idx="208">
                  <c:v>218.89425576332806</c:v>
                </c:pt>
                <c:pt idx="209">
                  <c:v>227.43077681678594</c:v>
                </c:pt>
                <c:pt idx="210">
                  <c:v>219.18329647393551</c:v>
                </c:pt>
                <c:pt idx="211">
                  <c:v>227.95458567708536</c:v>
                </c:pt>
                <c:pt idx="212">
                  <c:v>218.66530884424554</c:v>
                </c:pt>
                <c:pt idx="213">
                  <c:v>218.41701792467072</c:v>
                </c:pt>
                <c:pt idx="214">
                  <c:v>226.84902720941409</c:v>
                </c:pt>
                <c:pt idx="215">
                  <c:v>217.57042724451864</c:v>
                </c:pt>
                <c:pt idx="216">
                  <c:v>225.73713531139435</c:v>
                </c:pt>
                <c:pt idx="217">
                  <c:v>216.21979712170381</c:v>
                </c:pt>
                <c:pt idx="218">
                  <c:v>216.49032646713778</c:v>
                </c:pt>
                <c:pt idx="219">
                  <c:v>243.73810015589356</c:v>
                </c:pt>
                <c:pt idx="220">
                  <c:v>218.24863527962489</c:v>
                </c:pt>
                <c:pt idx="221">
                  <c:v>226.54172089868885</c:v>
                </c:pt>
                <c:pt idx="222">
                  <c:v>218.31930538931962</c:v>
                </c:pt>
                <c:pt idx="223">
                  <c:v>227.06493320971484</c:v>
                </c:pt>
                <c:pt idx="224">
                  <c:v>217.79315675147063</c:v>
                </c:pt>
                <c:pt idx="225">
                  <c:v>217.54632335388661</c:v>
                </c:pt>
                <c:pt idx="226">
                  <c:v>225.94243086143092</c:v>
                </c:pt>
                <c:pt idx="227">
                  <c:v>216.68198626852967</c:v>
                </c:pt>
                <c:pt idx="228">
                  <c:v>224.81322839939662</c:v>
                </c:pt>
                <c:pt idx="229">
                  <c:v>216.1044951291517</c:v>
                </c:pt>
                <c:pt idx="230">
                  <c:v>216.40766315582428</c:v>
                </c:pt>
                <c:pt idx="231">
                  <c:v>243.65932224652892</c:v>
                </c:pt>
                <c:pt idx="232">
                  <c:v>218.1882682159268</c:v>
                </c:pt>
                <c:pt idx="233">
                  <c:v>226.4817888297647</c:v>
                </c:pt>
                <c:pt idx="234">
                  <c:v>218.27098809134156</c:v>
                </c:pt>
                <c:pt idx="235">
                  <c:v>227.01698793364181</c:v>
                </c:pt>
                <c:pt idx="236">
                  <c:v>217.74112500860798</c:v>
                </c:pt>
                <c:pt idx="237">
                  <c:v>217.4960992231955</c:v>
                </c:pt>
                <c:pt idx="238">
                  <c:v>225.8858113759691</c:v>
                </c:pt>
                <c:pt idx="239">
                  <c:v>216.62252235651687</c:v>
                </c:pt>
                <c:pt idx="240">
                  <c:v>224.7480249717344</c:v>
                </c:pt>
                <c:pt idx="241">
                  <c:v>216.04365662099895</c:v>
                </c:pt>
                <c:pt idx="242">
                  <c:v>216.3528523796399</c:v>
                </c:pt>
                <c:pt idx="243">
                  <c:v>243.60541633110734</c:v>
                </c:pt>
                <c:pt idx="244">
                  <c:v>218.14546610992116</c:v>
                </c:pt>
                <c:pt idx="245">
                  <c:v>226.43793106223009</c:v>
                </c:pt>
                <c:pt idx="246">
                  <c:v>218.23436168790499</c:v>
                </c:pt>
                <c:pt idx="247">
                  <c:v>226.97939907362786</c:v>
                </c:pt>
                <c:pt idx="248">
                  <c:v>217.6987477393904</c:v>
                </c:pt>
                <c:pt idx="249">
                  <c:v>217.45359728121488</c:v>
                </c:pt>
                <c:pt idx="250">
                  <c:v>225.83605676888521</c:v>
                </c:pt>
                <c:pt idx="251">
                  <c:v>216.56800016481125</c:v>
                </c:pt>
                <c:pt idx="252">
                  <c:v>224.68575157599287</c:v>
                </c:pt>
                <c:pt idx="253">
                  <c:v>216.76304262747328</c:v>
                </c:pt>
                <c:pt idx="254">
                  <c:v>217.0986816727835</c:v>
                </c:pt>
                <c:pt idx="255">
                  <c:v>235.50228013218856</c:v>
                </c:pt>
                <c:pt idx="256">
                  <c:v>218.6735312289367</c:v>
                </c:pt>
                <c:pt idx="257">
                  <c:v>227.20744630642244</c:v>
                </c:pt>
                <c:pt idx="258">
                  <c:v>218.9995437516499</c:v>
                </c:pt>
                <c:pt idx="259">
                  <c:v>227.76862396041975</c:v>
                </c:pt>
                <c:pt idx="260">
                  <c:v>218.45888328325435</c:v>
                </c:pt>
                <c:pt idx="261">
                  <c:v>218.2131141002626</c:v>
                </c:pt>
                <c:pt idx="262">
                  <c:v>226.61379972691174</c:v>
                </c:pt>
                <c:pt idx="263">
                  <c:v>217.31677872725339</c:v>
                </c:pt>
                <c:pt idx="264">
                  <c:v>225.45175819776122</c:v>
                </c:pt>
                <c:pt idx="265">
                  <c:v>215.94588425660973</c:v>
                </c:pt>
                <c:pt idx="266">
                  <c:v>216.24610310270876</c:v>
                </c:pt>
                <c:pt idx="267">
                  <c:v>243.50017621504645</c:v>
                </c:pt>
                <c:pt idx="268">
                  <c:v>218.06209602216811</c:v>
                </c:pt>
                <c:pt idx="269">
                  <c:v>226.3527232195062</c:v>
                </c:pt>
                <c:pt idx="270">
                  <c:v>218.16340151523468</c:v>
                </c:pt>
                <c:pt idx="271">
                  <c:v>226.9067622750934</c:v>
                </c:pt>
                <c:pt idx="272">
                  <c:v>217.61708933021976</c:v>
                </c:pt>
                <c:pt idx="273">
                  <c:v>217.37192321989033</c:v>
                </c:pt>
                <c:pt idx="274">
                  <c:v>225.74069472907519</c:v>
                </c:pt>
                <c:pt idx="275">
                  <c:v>216.46379598142488</c:v>
                </c:pt>
                <c:pt idx="277">
                  <c:v>218.75311602934667</c:v>
                </c:pt>
                <c:pt idx="278">
                  <c:v>244.80221093710742</c:v>
                </c:pt>
                <c:pt idx="279">
                  <c:v>180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7EA-4A18-89D0-58D6E9E32BAC}"/>
            </c:ext>
          </c:extLst>
        </c:ser>
        <c:ser>
          <c:idx val="3"/>
          <c:order val="2"/>
          <c:tx>
            <c:v>Evaporación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WB!$B$21:$B$301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WB!$AW$21:$AW$301</c:f>
              <c:numCache>
                <c:formatCode>0.0</c:formatCode>
                <c:ptCount val="281"/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8" formatCode="#,##0">
                  <c:v>44.289727214437235</c:v>
                </c:pt>
                <c:pt idx="49" formatCode="#,##0">
                  <c:v>40.426627082675935</c:v>
                </c:pt>
                <c:pt idx="50" formatCode="#,##0">
                  <c:v>36.389100274525077</c:v>
                </c:pt>
                <c:pt idx="51" formatCode="#,##0">
                  <c:v>32.280585865518006</c:v>
                </c:pt>
                <c:pt idx="52" formatCode="#,##0">
                  <c:v>32.706511470655322</c:v>
                </c:pt>
                <c:pt idx="53" formatCode="#,##0">
                  <c:v>28.411401082254759</c:v>
                </c:pt>
                <c:pt idx="54" formatCode="#,##0">
                  <c:v>28.776480172372448</c:v>
                </c:pt>
                <c:pt idx="55" formatCode="#,##0">
                  <c:v>34.01268332640975</c:v>
                </c:pt>
                <c:pt idx="56" formatCode="#,##0">
                  <c:v>34.45280645171831</c:v>
                </c:pt>
                <c:pt idx="57" formatCode="#,##0">
                  <c:v>39.861408064977844</c:v>
                </c:pt>
                <c:pt idx="58" formatCode="#,##0">
                  <c:v>45.409956662782506</c:v>
                </c:pt>
                <c:pt idx="59" formatCode="#,##0">
                  <c:v>51.063972553287847</c:v>
                </c:pt>
                <c:pt idx="60" formatCode="#,##0">
                  <c:v>51.692719875157216</c:v>
                </c:pt>
                <c:pt idx="61" formatCode="#,##0">
                  <c:v>47.089320477323916</c:v>
                </c:pt>
                <c:pt idx="62" formatCode="#,##0">
                  <c:v>42.327720140439638</c:v>
                </c:pt>
                <c:pt idx="63" formatCode="#,##0">
                  <c:v>37.476878248193252</c:v>
                </c:pt>
                <c:pt idx="64" formatCode="#,##0">
                  <c:v>37.902803853330568</c:v>
                </c:pt>
                <c:pt idx="65" formatCode="#,##0">
                  <c:v>32.865365981690672</c:v>
                </c:pt>
                <c:pt idx="66" formatCode="#,##0">
                  <c:v>33.230445071808383</c:v>
                </c:pt>
                <c:pt idx="67" formatCode="#,##0">
                  <c:v>39.20897570908501</c:v>
                </c:pt>
                <c:pt idx="68" formatCode="#,##0">
                  <c:v>39.649098834393577</c:v>
                </c:pt>
                <c:pt idx="69" formatCode="#,##0">
                  <c:v>45.800027930892441</c:v>
                </c:pt>
                <c:pt idx="70" formatCode="#,##0">
                  <c:v>52.090904011936431</c:v>
                </c:pt>
                <c:pt idx="71" formatCode="#,##0">
                  <c:v>58.487247385681087</c:v>
                </c:pt>
                <c:pt idx="72" formatCode="#,##0">
                  <c:v>59.112424487202702</c:v>
                </c:pt>
                <c:pt idx="73" formatCode="#,##0">
                  <c:v>53.667445480461893</c:v>
                </c:pt>
                <c:pt idx="74" formatCode="#,##0">
                  <c:v>48.078743692322419</c:v>
                </c:pt>
                <c:pt idx="75" formatCode="#,##0">
                  <c:v>42.431550074543928</c:v>
                </c:pt>
                <c:pt idx="76" formatCode="#,##0">
                  <c:v>42.782501052377953</c:v>
                </c:pt>
                <c:pt idx="77" formatCode="#,##0">
                  <c:v>36.981557482405513</c:v>
                </c:pt>
                <c:pt idx="78" formatCode="#,##0">
                  <c:v>37.282372606263237</c:v>
                </c:pt>
                <c:pt idx="79" formatCode="#,##0">
                  <c:v>43.858750717735596</c:v>
                </c:pt>
                <c:pt idx="80" formatCode="#,##0">
                  <c:v>44.22140006149742</c:v>
                </c:pt>
                <c:pt idx="81" formatCode="#,##0">
                  <c:v>50.93982975923592</c:v>
                </c:pt>
                <c:pt idx="82" formatCode="#,##0">
                  <c:v>57.773571921119874</c:v>
                </c:pt>
                <c:pt idx="83" formatCode="#,##0">
                  <c:v>64.694216229896071</c:v>
                </c:pt>
                <c:pt idx="84" formatCode="#,##0">
                  <c:v>65.214318900442748</c:v>
                </c:pt>
                <c:pt idx="85" formatCode="#,##0">
                  <c:v>59.215848259266188</c:v>
                </c:pt>
                <c:pt idx="86" formatCode="#,##0">
                  <c:v>53.056178093349047</c:v>
                </c:pt>
                <c:pt idx="87" formatCode="#,##0">
                  <c:v>46.830903469688657</c:v>
                </c:pt>
                <c:pt idx="88" formatCode="#,##0">
                  <c:v>47.224530216148239</c:v>
                </c:pt>
                <c:pt idx="89" formatCode="#,##0">
                  <c:v>40.826809589276976</c:v>
                </c:pt>
                <c:pt idx="90" formatCode="#,##0">
                  <c:v>41.164203943385189</c:v>
                </c:pt>
                <c:pt idx="91" formatCode="#,##0">
                  <c:v>48.431652238624274</c:v>
                </c:pt>
                <c:pt idx="92" formatCode="#,##0">
                  <c:v>48.838399876632501</c:v>
                </c:pt>
                <c:pt idx="93" formatCode="#,##0">
                  <c:v>56.265173283533798</c:v>
                </c:pt>
                <c:pt idx="94" formatCode="#,##0">
                  <c:v>63.821281192843259</c:v>
                </c:pt>
                <c:pt idx="95" formatCode="#,##0">
                  <c:v>71.474858582228407</c:v>
                </c:pt>
                <c:pt idx="96" formatCode="#,##0">
                  <c:v>72.056817541165259</c:v>
                </c:pt>
                <c:pt idx="97" formatCode="#,##0">
                  <c:v>65.398953275354899</c:v>
                </c:pt>
                <c:pt idx="98" formatCode="#,##0">
                  <c:v>58.57222770490538</c:v>
                </c:pt>
                <c:pt idx="99" formatCode="#,##0">
                  <c:v>51.67677951047478</c:v>
                </c:pt>
                <c:pt idx="100" formatCode="#,##0">
                  <c:v>52.089115254361154</c:v>
                </c:pt>
                <c:pt idx="101" formatCode="#,##0">
                  <c:v>45.013024734037494</c:v>
                </c:pt>
                <c:pt idx="102" formatCode="#,##0">
                  <c:v>45.366455371654396</c:v>
                </c:pt>
                <c:pt idx="103" formatCode="#,##0">
                  <c:v>53.353611535612707</c:v>
                </c:pt>
                <c:pt idx="104" formatCode="#,##0">
                  <c:v>53.779691804295297</c:v>
                </c:pt>
                <c:pt idx="105" formatCode="#,##0">
                  <c:v>61.93374576935048</c:v>
                </c:pt>
                <c:pt idx="106" formatCode="#,##0">
                  <c:v>70.223281478825456</c:v>
                </c:pt>
                <c:pt idx="107" formatCode="#,##0">
                  <c:v>78.614919372500893</c:v>
                </c:pt>
                <c:pt idx="108" formatCode="#,##0">
                  <c:v>79.224181187839406</c:v>
                </c:pt>
                <c:pt idx="109" formatCode="#,##0">
                  <c:v>71.865643067814659</c:v>
                </c:pt>
                <c:pt idx="110" formatCode="#,##0">
                  <c:v>64.349461077169067</c:v>
                </c:pt>
                <c:pt idx="111" formatCode="#,##0">
                  <c:v>56.744351774891172</c:v>
                </c:pt>
                <c:pt idx="112" formatCode="#,##0">
                  <c:v>57.16877758040885</c:v>
                </c:pt>
                <c:pt idx="113" formatCode="#,##0">
                  <c:v>49.377729353808952</c:v>
                </c:pt>
                <c:pt idx="114" formatCode="#,##0">
                  <c:v>49.74152290139552</c:v>
                </c:pt>
                <c:pt idx="115" formatCode="#,##0">
                  <c:v>58.470350050663036</c:v>
                </c:pt>
                <c:pt idx="116" formatCode="#,##0">
                  <c:v>58.908923383031301</c:v>
                </c:pt>
                <c:pt idx="117" formatCode="#,##0">
                  <c:v>67.809541929770248</c:v>
                </c:pt>
                <c:pt idx="118" formatCode="#,##0">
                  <c:v>76.849614669750707</c:v>
                </c:pt>
                <c:pt idx="119" formatCode="#,##0">
                  <c:v>85.994783323478416</c:v>
                </c:pt>
                <c:pt idx="120" formatCode="#,##0">
                  <c:v>86.60866286053222</c:v>
                </c:pt>
                <c:pt idx="121" formatCode="#,##0">
                  <c:v>78.158635695504145</c:v>
                </c:pt>
                <c:pt idx="122" formatCode="#,##0">
                  <c:v>69.643618693887703</c:v>
                </c:pt>
                <c:pt idx="123" formatCode="#,##0">
                  <c:v>61.102152340171301</c:v>
                </c:pt>
                <c:pt idx="124" formatCode="#,##0">
                  <c:v>61.260848452770887</c:v>
                </c:pt>
                <c:pt idx="125" formatCode="#,##0">
                  <c:v>52.649858087820405</c:v>
                </c:pt>
                <c:pt idx="126" formatCode="#,##0">
                  <c:v>52.78588332719147</c:v>
                </c:pt>
                <c:pt idx="127" formatCode="#,##0">
                  <c:v>61.747516531409602</c:v>
                </c:pt>
                <c:pt idx="128" formatCode="#,##0">
                  <c:v>61.911502514429188</c:v>
                </c:pt>
                <c:pt idx="129" formatCode="#,##0">
                  <c:v>70.937369859461469</c:v>
                </c:pt>
                <c:pt idx="130" formatCode="#,##0">
                  <c:v>80.015380212919311</c:v>
                </c:pt>
                <c:pt idx="131" formatCode="#,##0">
                  <c:v>89.132686746639891</c:v>
                </c:pt>
                <c:pt idx="132" formatCode="#,##0">
                  <c:v>89.363139890768366</c:v>
                </c:pt>
                <c:pt idx="133" formatCode="#,##0">
                  <c:v>80.531294992120692</c:v>
                </c:pt>
                <c:pt idx="134" formatCode="#,##0">
                  <c:v>71.667248151620328</c:v>
                </c:pt>
                <c:pt idx="135" formatCode="#,##0">
                  <c:v>62.790095869668271</c:v>
                </c:pt>
                <c:pt idx="136" formatCode="#,##0">
                  <c:v>62.86872851837839</c:v>
                </c:pt>
                <c:pt idx="137" formatCode="#,##0">
                  <c:v>53.957127647467594</c:v>
                </c:pt>
                <c:pt idx="138" formatCode="#,##0">
                  <c:v>54.024527060647713</c:v>
                </c:pt>
                <c:pt idx="139" formatCode="#,##0">
                  <c:v>63.109868641089491</c:v>
                </c:pt>
                <c:pt idx="140" formatCode="#,##0">
                  <c:v>63.191122378089965</c:v>
                </c:pt>
                <c:pt idx="141" formatCode="#,##0">
                  <c:v>72.308291459200106</c:v>
                </c:pt>
                <c:pt idx="142" formatCode="#,##0">
                  <c:v>81.451296982029319</c:v>
                </c:pt>
                <c:pt idx="143" formatCode="#,##0">
                  <c:v>90.613773446443872</c:v>
                </c:pt>
                <c:pt idx="144" formatCode="#,##0">
                  <c:v>90.733312058927339</c:v>
                </c:pt>
                <c:pt idx="145" formatCode="#,##0">
                  <c:v>81.861035428447238</c:v>
                </c:pt>
                <c:pt idx="146" formatCode="#,##0">
                  <c:v>72.926784986191251</c:v>
                </c:pt>
                <c:pt idx="147" formatCode="#,##0">
                  <c:v>63.967312643793875</c:v>
                </c:pt>
                <c:pt idx="148" formatCode="#,##0">
                  <c:v>64.11864404464211</c:v>
                </c:pt>
                <c:pt idx="149" formatCode="#,##0">
                  <c:v>55.092874136158834</c:v>
                </c:pt>
                <c:pt idx="150" formatCode="#,##0">
                  <c:v>55.222586765457329</c:v>
                </c:pt>
                <c:pt idx="151" formatCode="#,##0">
                  <c:v>64.582727007243392</c:v>
                </c:pt>
                <c:pt idx="152" formatCode="#,##0">
                  <c:v>64.739102788119936</c:v>
                </c:pt>
                <c:pt idx="153" formatCode="#,##0">
                  <c:v>74.160496215963633</c:v>
                </c:pt>
                <c:pt idx="154" formatCode="#,##0">
                  <c:v>83.631612818371735</c:v>
                </c:pt>
                <c:pt idx="155" formatCode="#,##0">
                  <c:v>93.140201958132778</c:v>
                </c:pt>
                <c:pt idx="156" formatCode="#,##0">
                  <c:v>93.364238397200594</c:v>
                </c:pt>
                <c:pt idx="157" formatCode="#,##0">
                  <c:v>84.246793945092818</c:v>
                </c:pt>
                <c:pt idx="158" formatCode="#,##0">
                  <c:v>75.068129449136435</c:v>
                </c:pt>
                <c:pt idx="159" formatCode="#,##0">
                  <c:v>65.854930569470582</c:v>
                </c:pt>
                <c:pt idx="160" formatCode="#,##0">
                  <c:v>66.019753764447572</c:v>
                </c:pt>
                <c:pt idx="161" formatCode="#,##0">
                  <c:v>56.734346627934663</c:v>
                </c:pt>
                <c:pt idx="162" formatCode="#,##0">
                  <c:v>56.875623652200652</c:v>
                </c:pt>
                <c:pt idx="163" formatCode="#,##0">
                  <c:v>66.525211562376967</c:v>
                </c:pt>
                <c:pt idx="164" formatCode="#,##0">
                  <c:v>66.69552886385317</c:v>
                </c:pt>
                <c:pt idx="165" formatCode="#,##0">
                  <c:v>76.411830924377313</c:v>
                </c:pt>
                <c:pt idx="166" formatCode="#,##0">
                  <c:v>86.182289177536745</c:v>
                </c:pt>
                <c:pt idx="167" formatCode="#,##0">
                  <c:v>95.993560793261892</c:v>
                </c:pt>
                <c:pt idx="168" formatCode="#,##0">
                  <c:v>96.238231484565077</c:v>
                </c:pt>
                <c:pt idx="169" formatCode="#,##0">
                  <c:v>86.87133899509864</c:v>
                </c:pt>
                <c:pt idx="170" formatCode="#,##0">
                  <c:v>77.425249241570768</c:v>
                </c:pt>
                <c:pt idx="171" formatCode="#,##0">
                  <c:v>67.946928043366697</c:v>
                </c:pt>
                <c:pt idx="172" formatCode="#,##0">
                  <c:v>68.140316711423765</c:v>
                </c:pt>
                <c:pt idx="173" formatCode="#,##0">
                  <c:v>58.577272858642317</c:v>
                </c:pt>
                <c:pt idx="174" formatCode="#,##0">
                  <c:v>58.743034574119797</c:v>
                </c:pt>
                <c:pt idx="175" formatCode="#,##0">
                  <c:v>68.733375293465372</c:v>
                </c:pt>
                <c:pt idx="176" formatCode="#,##0">
                  <c:v>68.933210250457662</c:v>
                </c:pt>
                <c:pt idx="177" formatCode="#,##0">
                  <c:v>79.001827335445384</c:v>
                </c:pt>
                <c:pt idx="178" formatCode="#,##0">
                  <c:v>89.133986411366124</c:v>
                </c:pt>
                <c:pt idx="179" formatCode="#,##0">
                  <c:v>99.314032205091507</c:v>
                </c:pt>
                <c:pt idx="180" formatCode="#,##0">
                  <c:v>99.599673719967427</c:v>
                </c:pt>
                <c:pt idx="181" formatCode="#,##0">
                  <c:v>89.901184843305941</c:v>
                </c:pt>
                <c:pt idx="182" formatCode="#,##0">
                  <c:v>80.122096860555473</c:v>
                </c:pt>
                <c:pt idx="183" formatCode="#,##0">
                  <c:v>70.310206916024569</c:v>
                </c:pt>
                <c:pt idx="184" formatCode="#,##0">
                  <c:v>70.507018686707042</c:v>
                </c:pt>
                <c:pt idx="185" formatCode="#,##0">
                  <c:v>60.608906442639075</c:v>
                </c:pt>
                <c:pt idx="186" formatCode="#,##0">
                  <c:v>60.777602246081194</c:v>
                </c:pt>
                <c:pt idx="187" formatCode="#,##0">
                  <c:v>71.110574783466618</c:v>
                </c:pt>
                <c:pt idx="188" formatCode="#,##0">
                  <c:v>71.313946946505169</c:v>
                </c:pt>
                <c:pt idx="189" formatCode="#,##0">
                  <c:v>81.726581391071576</c:v>
                </c:pt>
                <c:pt idx="190" formatCode="#,##0">
                  <c:v>92.203882560290779</c:v>
                </c:pt>
                <c:pt idx="191" formatCode="#,##0">
                  <c:v>102.72991807272662</c:v>
                </c:pt>
                <c:pt idx="192" formatCode="#,##0">
                  <c:v>103.02048883612136</c:v>
                </c:pt>
                <c:pt idx="193" formatCode="#,##0">
                  <c:v>92.981009391163681</c:v>
                </c:pt>
                <c:pt idx="194" formatCode="#,##0">
                  <c:v>82.860594563681701</c:v>
                </c:pt>
                <c:pt idx="195" formatCode="#,##0">
                  <c:v>72.70724091773053</c:v>
                </c:pt>
                <c:pt idx="196" formatCode="#,##0">
                  <c:v>72.904873828545718</c:v>
                </c:pt>
                <c:pt idx="197" formatCode="#,##0">
                  <c:v>62.664938145475482</c:v>
                </c:pt>
                <c:pt idx="198" formatCode="#,##0">
                  <c:v>62.834337783317075</c:v>
                </c:pt>
                <c:pt idx="199" formatCode="#,##0">
                  <c:v>73.510948088378996</c:v>
                </c:pt>
                <c:pt idx="200" formatCode="#,##0">
                  <c:v>73.715168762887984</c:v>
                </c:pt>
                <c:pt idx="201" formatCode="#,##0">
                  <c:v>84.471773341375084</c:v>
                </c:pt>
                <c:pt idx="202" formatCode="#,##0">
                  <c:v>95.29331444770142</c:v>
                </c:pt>
                <c:pt idx="203" formatCode="#,##0">
                  <c:v>106.16379322718204</c:v>
                </c:pt>
                <c:pt idx="204" formatCode="#,##0">
                  <c:v>106.45556005808685</c:v>
                </c:pt>
                <c:pt idx="205" formatCode="#,##0">
                  <c:v>96.073215474888855</c:v>
                </c:pt>
                <c:pt idx="206" formatCode="#,##0">
                  <c:v>85.617284902573957</c:v>
                </c:pt>
                <c:pt idx="207" formatCode="#,##0">
                  <c:v>75.119844285116102</c:v>
                </c:pt>
                <c:pt idx="208" formatCode="#,##0">
                  <c:v>75.317960409661794</c:v>
                </c:pt>
                <c:pt idx="209" formatCode="#,##0">
                  <c:v>64.733726061450596</c:v>
                </c:pt>
                <c:pt idx="210" formatCode="#,##0">
                  <c:v>64.903539882489767</c:v>
                </c:pt>
                <c:pt idx="211" formatCode="#,##0">
                  <c:v>75.925516524935304</c:v>
                </c:pt>
                <c:pt idx="212" formatCode="#,##0">
                  <c:v>76.130236520299192</c:v>
                </c:pt>
                <c:pt idx="213" formatCode="#,##0">
                  <c:v>87.232403022679861</c:v>
                </c:pt>
                <c:pt idx="214" formatCode="#,##0">
                  <c:v>98.399664823125548</c:v>
                </c:pt>
                <c:pt idx="215" formatCode="#,##0">
                  <c:v>109.61598394964925</c:v>
                </c:pt>
                <c:pt idx="216" formatCode="#,##0">
                  <c:v>109.90697157388611</c:v>
                </c:pt>
                <c:pt idx="217" formatCode="#,##0">
                  <c:v>99.138486454383738</c:v>
                </c:pt>
                <c:pt idx="218" formatCode="#,##0">
                  <c:v>88.301505868006032</c:v>
                </c:pt>
                <c:pt idx="219" formatCode="#,##0">
                  <c:v>77.436649219527908</c:v>
                </c:pt>
                <c:pt idx="220" formatCode="#,##0">
                  <c:v>77.603905592130474</c:v>
                </c:pt>
                <c:pt idx="221" formatCode="#,##0">
                  <c:v>66.665774723274069</c:v>
                </c:pt>
                <c:pt idx="222" formatCode="#,##0">
                  <c:v>66.80913732836197</c:v>
                </c:pt>
                <c:pt idx="223" formatCode="#,##0">
                  <c:v>78.116825134778281</c:v>
                </c:pt>
                <c:pt idx="224" formatCode="#,##0">
                  <c:v>78.289656719800917</c:v>
                </c:pt>
                <c:pt idx="225" formatCode="#,##0">
                  <c:v>89.66504353417541</c:v>
                </c:pt>
                <c:pt idx="226" formatCode="#,##0">
                  <c:v>101.09538601383356</c:v>
                </c:pt>
                <c:pt idx="227" formatCode="#,##0">
                  <c:v>112.56714435718381</c:v>
                </c:pt>
                <c:pt idx="228" formatCode="#,##0">
                  <c:v>112.81123922876488</c:v>
                </c:pt>
                <c:pt idx="229" formatCode="#,##0">
                  <c:v>101.67400108641326</c:v>
                </c:pt>
                <c:pt idx="230" formatCode="#,##0">
                  <c:v>90.4924110547243</c:v>
                </c:pt>
                <c:pt idx="231" formatCode="#,##0">
                  <c:v>79.292770835514247</c:v>
                </c:pt>
                <c:pt idx="232" formatCode="#,##0">
                  <c:v>79.40107196064055</c:v>
                </c:pt>
                <c:pt idx="233" formatCode="#,##0">
                  <c:v>68.153985534232305</c:v>
                </c:pt>
                <c:pt idx="234" formatCode="#,##0">
                  <c:v>68.246815070054836</c:v>
                </c:pt>
                <c:pt idx="235" formatCode="#,##0">
                  <c:v>79.733195411027793</c:v>
                </c:pt>
                <c:pt idx="236" formatCode="#,##0">
                  <c:v>79.845106573658299</c:v>
                </c:pt>
                <c:pt idx="237" formatCode="#,##0">
                  <c:v>91.375323084325231</c:v>
                </c:pt>
                <c:pt idx="238" formatCode="#,##0">
                  <c:v>102.94112425039079</c:v>
                </c:pt>
                <c:pt idx="239" formatCode="#,##0">
                  <c:v>114.53374283791624</c:v>
                </c:pt>
                <c:pt idx="240" formatCode="#,##0">
                  <c:v>114.69361592738835</c:v>
                </c:pt>
                <c:pt idx="241" formatCode="#,##0">
                  <c:v>103.3681401151744</c:v>
                </c:pt>
                <c:pt idx="242" formatCode="#,##0">
                  <c:v>91.998312413623083</c:v>
                </c:pt>
                <c:pt idx="243" formatCode="#,##0">
                  <c:v>80.610434524550683</c:v>
                </c:pt>
                <c:pt idx="244" formatCode="#,##0">
                  <c:v>80.718735649676972</c:v>
                </c:pt>
                <c:pt idx="245" formatCode="#,##0">
                  <c:v>69.28341155340641</c:v>
                </c:pt>
                <c:pt idx="246" formatCode="#,##0">
                  <c:v>69.376241089228927</c:v>
                </c:pt>
                <c:pt idx="247" formatCode="#,##0">
                  <c:v>81.050859100064244</c:v>
                </c:pt>
                <c:pt idx="248" formatCode="#,##0">
                  <c:v>81.162770262694735</c:v>
                </c:pt>
                <c:pt idx="249" formatCode="#,##0">
                  <c:v>92.881224443224028</c:v>
                </c:pt>
                <c:pt idx="250" formatCode="#,##0">
                  <c:v>104.6352632791519</c:v>
                </c:pt>
                <c:pt idx="251" formatCode="#,##0">
                  <c:v>116.41611953653971</c:v>
                </c:pt>
                <c:pt idx="252" formatCode="#,##0">
                  <c:v>116.57578925101768</c:v>
                </c:pt>
                <c:pt idx="253" formatCode="#,##0">
                  <c:v>105.05642194410495</c:v>
                </c:pt>
                <c:pt idx="254" formatCode="#,##0">
                  <c:v>93.498414829956602</c:v>
                </c:pt>
                <c:pt idx="255" formatCode="#,##0">
                  <c:v>81.918610901470146</c:v>
                </c:pt>
                <c:pt idx="256" formatCode="#,##0">
                  <c:v>82.022641151719952</c:v>
                </c:pt>
                <c:pt idx="257" formatCode="#,##0">
                  <c:v>70.397262065981238</c:v>
                </c:pt>
                <c:pt idx="258" formatCode="#,##0">
                  <c:v>70.486430851909617</c:v>
                </c:pt>
                <c:pt idx="259" formatCode="#,##0">
                  <c:v>82.341667252486019</c:v>
                </c:pt>
                <c:pt idx="260" formatCode="#,##0">
                  <c:v>82.449165177744163</c:v>
                </c:pt>
                <c:pt idx="261" formatCode="#,##0">
                  <c:v>94.346509060564543</c:v>
                </c:pt>
                <c:pt idx="262" formatCode="#,##0">
                  <c:v>106.27803431132412</c:v>
                </c:pt>
                <c:pt idx="263" formatCode="#,##0">
                  <c:v>118.23531943357416</c:v>
                </c:pt>
                <c:pt idx="264" formatCode="#,##0">
                  <c:v>118.38876970389664</c:v>
                </c:pt>
                <c:pt idx="265" formatCode="#,##0">
                  <c:v>106.68480672983289</c:v>
                </c:pt>
                <c:pt idx="266" formatCode="#,##0">
                  <c:v>94.939257362636397</c:v>
                </c:pt>
                <c:pt idx="267" formatCode="#,##0">
                  <c:v>83.176783300560345</c:v>
                </c:pt>
                <c:pt idx="268" formatCode="#,##0">
                  <c:v>83.278331469837923</c:v>
                </c:pt>
                <c:pt idx="269" formatCode="#,##0">
                  <c:v>71.471369638364052</c:v>
                </c:pt>
                <c:pt idx="270" formatCode="#,##0">
                  <c:v>71.558410926316256</c:v>
                </c:pt>
                <c:pt idx="271" formatCode="#,##0">
                  <c:v>83.589745855622454</c:v>
                </c:pt>
                <c:pt idx="272" formatCode="#,##0">
                  <c:v>83.69467896387593</c:v>
                </c:pt>
                <c:pt idx="273" formatCode="#,##0">
                  <c:v>95.767116723604005</c:v>
                </c:pt>
                <c:pt idx="274" formatCode="#,##0">
                  <c:v>107.87292031038039</c:v>
                </c:pt>
                <c:pt idx="275" formatCode="#,##0">
                  <c:v>120.00386915812076</c:v>
                </c:pt>
                <c:pt idx="277" formatCode="#,##0">
                  <c:v>72.023406018360618</c:v>
                </c:pt>
                <c:pt idx="278" formatCode="#,##0">
                  <c:v>120.00386915812076</c:v>
                </c:pt>
                <c:pt idx="279" formatCode="#,##0">
                  <c:v>28.411401082254759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7EA-4A18-89D0-58D6E9E32BAC}"/>
            </c:ext>
          </c:extLst>
        </c:ser>
        <c:ser>
          <c:idx val="4"/>
          <c:order val="3"/>
          <c:tx>
            <c:v>Infiltraciones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WB!$B$21:$B$301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WB!$BH$21:$BH$301</c:f>
              <c:numCache>
                <c:formatCode>#,##0</c:formatCode>
                <c:ptCount val="281"/>
                <c:pt idx="0">
                  <c:v>165.50600907028934</c:v>
                </c:pt>
                <c:pt idx="1">
                  <c:v>184.32985877484953</c:v>
                </c:pt>
                <c:pt idx="2">
                  <c:v>181.05108616858797</c:v>
                </c:pt>
                <c:pt idx="3">
                  <c:v>147.57298949912035</c:v>
                </c:pt>
                <c:pt idx="4">
                  <c:v>174.80334911747684</c:v>
                </c:pt>
                <c:pt idx="5">
                  <c:v>198.67930993344908</c:v>
                </c:pt>
                <c:pt idx="6">
                  <c:v>200.68222780196757</c:v>
                </c:pt>
                <c:pt idx="7">
                  <c:v>195.03553897997682</c:v>
                </c:pt>
                <c:pt idx="8">
                  <c:v>145.65418514548611</c:v>
                </c:pt>
                <c:pt idx="9">
                  <c:v>171.17528713541665</c:v>
                </c:pt>
                <c:pt idx="10">
                  <c:v>166.39008158564815</c:v>
                </c:pt>
                <c:pt idx="11">
                  <c:v>190.04077052430551</c:v>
                </c:pt>
                <c:pt idx="12">
                  <c:v>182.73882835185182</c:v>
                </c:pt>
                <c:pt idx="13">
                  <c:v>193.52134217013887</c:v>
                </c:pt>
                <c:pt idx="14">
                  <c:v>163.00173027314813</c:v>
                </c:pt>
                <c:pt idx="15">
                  <c:v>201.96662909143512</c:v>
                </c:pt>
                <c:pt idx="16">
                  <c:v>183.93337845717588</c:v>
                </c:pt>
                <c:pt idx="17">
                  <c:v>202.59400432638884</c:v>
                </c:pt>
                <c:pt idx="18">
                  <c:v>212.3822574270834</c:v>
                </c:pt>
                <c:pt idx="19">
                  <c:v>200.9945051608797</c:v>
                </c:pt>
                <c:pt idx="20">
                  <c:v>214.68438177083331</c:v>
                </c:pt>
                <c:pt idx="21">
                  <c:v>113.25933344791666</c:v>
                </c:pt>
                <c:pt idx="22">
                  <c:v>117.45919834259257</c:v>
                </c:pt>
                <c:pt idx="23">
                  <c:v>123.06945566550925</c:v>
                </c:pt>
                <c:pt idx="24">
                  <c:v>112.8</c:v>
                </c:pt>
                <c:pt idx="25">
                  <c:v>112.79999999999998</c:v>
                </c:pt>
                <c:pt idx="26">
                  <c:v>112.8</c:v>
                </c:pt>
                <c:pt idx="27">
                  <c:v>112.8</c:v>
                </c:pt>
                <c:pt idx="28">
                  <c:v>112.8</c:v>
                </c:pt>
                <c:pt idx="29">
                  <c:v>112.79999999999998</c:v>
                </c:pt>
                <c:pt idx="30">
                  <c:v>158.4</c:v>
                </c:pt>
                <c:pt idx="31">
                  <c:v>158.40000000000003</c:v>
                </c:pt>
                <c:pt idx="32">
                  <c:v>158.4</c:v>
                </c:pt>
                <c:pt idx="33">
                  <c:v>158.4</c:v>
                </c:pt>
                <c:pt idx="34">
                  <c:v>158.4</c:v>
                </c:pt>
                <c:pt idx="35">
                  <c:v>158.4</c:v>
                </c:pt>
                <c:pt idx="36">
                  <c:v>158.4</c:v>
                </c:pt>
                <c:pt idx="37">
                  <c:v>158.4</c:v>
                </c:pt>
                <c:pt idx="38">
                  <c:v>112.79999999999998</c:v>
                </c:pt>
                <c:pt idx="39">
                  <c:v>112.79999999999998</c:v>
                </c:pt>
                <c:pt idx="40">
                  <c:v>112.8</c:v>
                </c:pt>
                <c:pt idx="42">
                  <c:v>158.85184727369574</c:v>
                </c:pt>
                <c:pt idx="43">
                  <c:v>214.68438177083331</c:v>
                </c:pt>
                <c:pt idx="44">
                  <c:v>112.79999999999998</c:v>
                </c:pt>
                <c:pt idx="47">
                  <c:v>160</c:v>
                </c:pt>
                <c:pt idx="48">
                  <c:v>160</c:v>
                </c:pt>
                <c:pt idx="49">
                  <c:v>160</c:v>
                </c:pt>
                <c:pt idx="50">
                  <c:v>160</c:v>
                </c:pt>
                <c:pt idx="51">
                  <c:v>160</c:v>
                </c:pt>
                <c:pt idx="52">
                  <c:v>160</c:v>
                </c:pt>
                <c:pt idx="53">
                  <c:v>160</c:v>
                </c:pt>
                <c:pt idx="54">
                  <c:v>160</c:v>
                </c:pt>
                <c:pt idx="55">
                  <c:v>160</c:v>
                </c:pt>
                <c:pt idx="56">
                  <c:v>160</c:v>
                </c:pt>
                <c:pt idx="57">
                  <c:v>160</c:v>
                </c:pt>
                <c:pt idx="58">
                  <c:v>160</c:v>
                </c:pt>
                <c:pt idx="59">
                  <c:v>160</c:v>
                </c:pt>
                <c:pt idx="60">
                  <c:v>160</c:v>
                </c:pt>
                <c:pt idx="61">
                  <c:v>160</c:v>
                </c:pt>
                <c:pt idx="62">
                  <c:v>160</c:v>
                </c:pt>
                <c:pt idx="63">
                  <c:v>160</c:v>
                </c:pt>
                <c:pt idx="64">
                  <c:v>160</c:v>
                </c:pt>
                <c:pt idx="65">
                  <c:v>160</c:v>
                </c:pt>
                <c:pt idx="66">
                  <c:v>160</c:v>
                </c:pt>
                <c:pt idx="67">
                  <c:v>160</c:v>
                </c:pt>
                <c:pt idx="68">
                  <c:v>160</c:v>
                </c:pt>
                <c:pt idx="69">
                  <c:v>160</c:v>
                </c:pt>
                <c:pt idx="70">
                  <c:v>160</c:v>
                </c:pt>
                <c:pt idx="71">
                  <c:v>160</c:v>
                </c:pt>
                <c:pt idx="72">
                  <c:v>160</c:v>
                </c:pt>
                <c:pt idx="73">
                  <c:v>160</c:v>
                </c:pt>
                <c:pt idx="74">
                  <c:v>160</c:v>
                </c:pt>
                <c:pt idx="75">
                  <c:v>160</c:v>
                </c:pt>
                <c:pt idx="76">
                  <c:v>160</c:v>
                </c:pt>
                <c:pt idx="77">
                  <c:v>160</c:v>
                </c:pt>
                <c:pt idx="78">
                  <c:v>160</c:v>
                </c:pt>
                <c:pt idx="79">
                  <c:v>160</c:v>
                </c:pt>
                <c:pt idx="80">
                  <c:v>160</c:v>
                </c:pt>
                <c:pt idx="81">
                  <c:v>160</c:v>
                </c:pt>
                <c:pt idx="82">
                  <c:v>160</c:v>
                </c:pt>
                <c:pt idx="83">
                  <c:v>160</c:v>
                </c:pt>
                <c:pt idx="84">
                  <c:v>160</c:v>
                </c:pt>
                <c:pt idx="85">
                  <c:v>160</c:v>
                </c:pt>
                <c:pt idx="86">
                  <c:v>160</c:v>
                </c:pt>
                <c:pt idx="87">
                  <c:v>160</c:v>
                </c:pt>
                <c:pt idx="88">
                  <c:v>160</c:v>
                </c:pt>
                <c:pt idx="89">
                  <c:v>160</c:v>
                </c:pt>
                <c:pt idx="90">
                  <c:v>160</c:v>
                </c:pt>
                <c:pt idx="91">
                  <c:v>160</c:v>
                </c:pt>
                <c:pt idx="92">
                  <c:v>160</c:v>
                </c:pt>
                <c:pt idx="93">
                  <c:v>160</c:v>
                </c:pt>
                <c:pt idx="94">
                  <c:v>160</c:v>
                </c:pt>
                <c:pt idx="95">
                  <c:v>160</c:v>
                </c:pt>
                <c:pt idx="96">
                  <c:v>160</c:v>
                </c:pt>
                <c:pt idx="97">
                  <c:v>160</c:v>
                </c:pt>
                <c:pt idx="98">
                  <c:v>160</c:v>
                </c:pt>
                <c:pt idx="99">
                  <c:v>160</c:v>
                </c:pt>
                <c:pt idx="100">
                  <c:v>160</c:v>
                </c:pt>
                <c:pt idx="101">
                  <c:v>160</c:v>
                </c:pt>
                <c:pt idx="102">
                  <c:v>160</c:v>
                </c:pt>
                <c:pt idx="103">
                  <c:v>160</c:v>
                </c:pt>
                <c:pt idx="104">
                  <c:v>160</c:v>
                </c:pt>
                <c:pt idx="105">
                  <c:v>160</c:v>
                </c:pt>
                <c:pt idx="106">
                  <c:v>160</c:v>
                </c:pt>
                <c:pt idx="107">
                  <c:v>160</c:v>
                </c:pt>
                <c:pt idx="108">
                  <c:v>160</c:v>
                </c:pt>
                <c:pt idx="109">
                  <c:v>160</c:v>
                </c:pt>
                <c:pt idx="110">
                  <c:v>160</c:v>
                </c:pt>
                <c:pt idx="111">
                  <c:v>160</c:v>
                </c:pt>
                <c:pt idx="112">
                  <c:v>160</c:v>
                </c:pt>
                <c:pt idx="113">
                  <c:v>160</c:v>
                </c:pt>
                <c:pt idx="114">
                  <c:v>160</c:v>
                </c:pt>
                <c:pt idx="115">
                  <c:v>160</c:v>
                </c:pt>
                <c:pt idx="116">
                  <c:v>160</c:v>
                </c:pt>
                <c:pt idx="117">
                  <c:v>160</c:v>
                </c:pt>
                <c:pt idx="118">
                  <c:v>160</c:v>
                </c:pt>
                <c:pt idx="119">
                  <c:v>160</c:v>
                </c:pt>
                <c:pt idx="120">
                  <c:v>160</c:v>
                </c:pt>
                <c:pt idx="121">
                  <c:v>160</c:v>
                </c:pt>
                <c:pt idx="122">
                  <c:v>160</c:v>
                </c:pt>
                <c:pt idx="123">
                  <c:v>160</c:v>
                </c:pt>
                <c:pt idx="124">
                  <c:v>160</c:v>
                </c:pt>
                <c:pt idx="125">
                  <c:v>160</c:v>
                </c:pt>
                <c:pt idx="126">
                  <c:v>160</c:v>
                </c:pt>
                <c:pt idx="127">
                  <c:v>160</c:v>
                </c:pt>
                <c:pt idx="128">
                  <c:v>160</c:v>
                </c:pt>
                <c:pt idx="129">
                  <c:v>160</c:v>
                </c:pt>
                <c:pt idx="130">
                  <c:v>160</c:v>
                </c:pt>
                <c:pt idx="131">
                  <c:v>160</c:v>
                </c:pt>
                <c:pt idx="132">
                  <c:v>160</c:v>
                </c:pt>
                <c:pt idx="133">
                  <c:v>160</c:v>
                </c:pt>
                <c:pt idx="134">
                  <c:v>160</c:v>
                </c:pt>
                <c:pt idx="135">
                  <c:v>160</c:v>
                </c:pt>
                <c:pt idx="136">
                  <c:v>160</c:v>
                </c:pt>
                <c:pt idx="137">
                  <c:v>160</c:v>
                </c:pt>
                <c:pt idx="138">
                  <c:v>160</c:v>
                </c:pt>
                <c:pt idx="139">
                  <c:v>160</c:v>
                </c:pt>
                <c:pt idx="140">
                  <c:v>160</c:v>
                </c:pt>
                <c:pt idx="141">
                  <c:v>160</c:v>
                </c:pt>
                <c:pt idx="142">
                  <c:v>160</c:v>
                </c:pt>
                <c:pt idx="143">
                  <c:v>160</c:v>
                </c:pt>
                <c:pt idx="144">
                  <c:v>160</c:v>
                </c:pt>
                <c:pt idx="145">
                  <c:v>160</c:v>
                </c:pt>
                <c:pt idx="146">
                  <c:v>160</c:v>
                </c:pt>
                <c:pt idx="147">
                  <c:v>160</c:v>
                </c:pt>
                <c:pt idx="148">
                  <c:v>160</c:v>
                </c:pt>
                <c:pt idx="149">
                  <c:v>160</c:v>
                </c:pt>
                <c:pt idx="150">
                  <c:v>160</c:v>
                </c:pt>
                <c:pt idx="151">
                  <c:v>160</c:v>
                </c:pt>
                <c:pt idx="152">
                  <c:v>160</c:v>
                </c:pt>
                <c:pt idx="153">
                  <c:v>160</c:v>
                </c:pt>
                <c:pt idx="154">
                  <c:v>160</c:v>
                </c:pt>
                <c:pt idx="155">
                  <c:v>160</c:v>
                </c:pt>
                <c:pt idx="156">
                  <c:v>160</c:v>
                </c:pt>
                <c:pt idx="157">
                  <c:v>160</c:v>
                </c:pt>
                <c:pt idx="158">
                  <c:v>160</c:v>
                </c:pt>
                <c:pt idx="159">
                  <c:v>160</c:v>
                </c:pt>
                <c:pt idx="160">
                  <c:v>160</c:v>
                </c:pt>
                <c:pt idx="161">
                  <c:v>160</c:v>
                </c:pt>
                <c:pt idx="162">
                  <c:v>160</c:v>
                </c:pt>
                <c:pt idx="163">
                  <c:v>160</c:v>
                </c:pt>
                <c:pt idx="164">
                  <c:v>160</c:v>
                </c:pt>
                <c:pt idx="165">
                  <c:v>160</c:v>
                </c:pt>
                <c:pt idx="166">
                  <c:v>160</c:v>
                </c:pt>
                <c:pt idx="167">
                  <c:v>160</c:v>
                </c:pt>
                <c:pt idx="168">
                  <c:v>160</c:v>
                </c:pt>
                <c:pt idx="169">
                  <c:v>160</c:v>
                </c:pt>
                <c:pt idx="170">
                  <c:v>160</c:v>
                </c:pt>
                <c:pt idx="171">
                  <c:v>160</c:v>
                </c:pt>
                <c:pt idx="172">
                  <c:v>160</c:v>
                </c:pt>
                <c:pt idx="173">
                  <c:v>160</c:v>
                </c:pt>
                <c:pt idx="174">
                  <c:v>160</c:v>
                </c:pt>
                <c:pt idx="175">
                  <c:v>160</c:v>
                </c:pt>
                <c:pt idx="176">
                  <c:v>160</c:v>
                </c:pt>
                <c:pt idx="177">
                  <c:v>160</c:v>
                </c:pt>
                <c:pt idx="178">
                  <c:v>160</c:v>
                </c:pt>
                <c:pt idx="179">
                  <c:v>160</c:v>
                </c:pt>
                <c:pt idx="180">
                  <c:v>160</c:v>
                </c:pt>
                <c:pt idx="181">
                  <c:v>160</c:v>
                </c:pt>
                <c:pt idx="182">
                  <c:v>160</c:v>
                </c:pt>
                <c:pt idx="183">
                  <c:v>160</c:v>
                </c:pt>
                <c:pt idx="184">
                  <c:v>160</c:v>
                </c:pt>
                <c:pt idx="185">
                  <c:v>160</c:v>
                </c:pt>
                <c:pt idx="186">
                  <c:v>160</c:v>
                </c:pt>
                <c:pt idx="187">
                  <c:v>160</c:v>
                </c:pt>
                <c:pt idx="188">
                  <c:v>160</c:v>
                </c:pt>
                <c:pt idx="189">
                  <c:v>160</c:v>
                </c:pt>
                <c:pt idx="190">
                  <c:v>160</c:v>
                </c:pt>
                <c:pt idx="191">
                  <c:v>160</c:v>
                </c:pt>
                <c:pt idx="192">
                  <c:v>160</c:v>
                </c:pt>
                <c:pt idx="193">
                  <c:v>160</c:v>
                </c:pt>
                <c:pt idx="194">
                  <c:v>160</c:v>
                </c:pt>
                <c:pt idx="195">
                  <c:v>160</c:v>
                </c:pt>
                <c:pt idx="196">
                  <c:v>160</c:v>
                </c:pt>
                <c:pt idx="197">
                  <c:v>160</c:v>
                </c:pt>
                <c:pt idx="198">
                  <c:v>160</c:v>
                </c:pt>
                <c:pt idx="199">
                  <c:v>160</c:v>
                </c:pt>
                <c:pt idx="200">
                  <c:v>160</c:v>
                </c:pt>
                <c:pt idx="201">
                  <c:v>160</c:v>
                </c:pt>
                <c:pt idx="202">
                  <c:v>160</c:v>
                </c:pt>
                <c:pt idx="203">
                  <c:v>160</c:v>
                </c:pt>
                <c:pt idx="204">
                  <c:v>160</c:v>
                </c:pt>
                <c:pt idx="205">
                  <c:v>160</c:v>
                </c:pt>
                <c:pt idx="206">
                  <c:v>160</c:v>
                </c:pt>
                <c:pt idx="207">
                  <c:v>160</c:v>
                </c:pt>
                <c:pt idx="208">
                  <c:v>160</c:v>
                </c:pt>
                <c:pt idx="209">
                  <c:v>160</c:v>
                </c:pt>
                <c:pt idx="210">
                  <c:v>160</c:v>
                </c:pt>
                <c:pt idx="211">
                  <c:v>160</c:v>
                </c:pt>
                <c:pt idx="212">
                  <c:v>160</c:v>
                </c:pt>
                <c:pt idx="213">
                  <c:v>160</c:v>
                </c:pt>
                <c:pt idx="214">
                  <c:v>160</c:v>
                </c:pt>
                <c:pt idx="215">
                  <c:v>160</c:v>
                </c:pt>
                <c:pt idx="216">
                  <c:v>160</c:v>
                </c:pt>
                <c:pt idx="217">
                  <c:v>160</c:v>
                </c:pt>
                <c:pt idx="218">
                  <c:v>160</c:v>
                </c:pt>
                <c:pt idx="219">
                  <c:v>160</c:v>
                </c:pt>
                <c:pt idx="220">
                  <c:v>160</c:v>
                </c:pt>
                <c:pt idx="221">
                  <c:v>160</c:v>
                </c:pt>
                <c:pt idx="222">
                  <c:v>160</c:v>
                </c:pt>
                <c:pt idx="223">
                  <c:v>160</c:v>
                </c:pt>
                <c:pt idx="224">
                  <c:v>160</c:v>
                </c:pt>
                <c:pt idx="225">
                  <c:v>160</c:v>
                </c:pt>
                <c:pt idx="226">
                  <c:v>160</c:v>
                </c:pt>
                <c:pt idx="227">
                  <c:v>160</c:v>
                </c:pt>
                <c:pt idx="228">
                  <c:v>160</c:v>
                </c:pt>
                <c:pt idx="229">
                  <c:v>160</c:v>
                </c:pt>
                <c:pt idx="230">
                  <c:v>160</c:v>
                </c:pt>
                <c:pt idx="231">
                  <c:v>160</c:v>
                </c:pt>
                <c:pt idx="232">
                  <c:v>160</c:v>
                </c:pt>
                <c:pt idx="233">
                  <c:v>160</c:v>
                </c:pt>
                <c:pt idx="234">
                  <c:v>160</c:v>
                </c:pt>
                <c:pt idx="235">
                  <c:v>160</c:v>
                </c:pt>
                <c:pt idx="236">
                  <c:v>160</c:v>
                </c:pt>
                <c:pt idx="237">
                  <c:v>160</c:v>
                </c:pt>
                <c:pt idx="238">
                  <c:v>160</c:v>
                </c:pt>
                <c:pt idx="239">
                  <c:v>160</c:v>
                </c:pt>
                <c:pt idx="240">
                  <c:v>160</c:v>
                </c:pt>
                <c:pt idx="241">
                  <c:v>160</c:v>
                </c:pt>
                <c:pt idx="242">
                  <c:v>160</c:v>
                </c:pt>
                <c:pt idx="243">
                  <c:v>160</c:v>
                </c:pt>
                <c:pt idx="244">
                  <c:v>160</c:v>
                </c:pt>
                <c:pt idx="245">
                  <c:v>160</c:v>
                </c:pt>
                <c:pt idx="246">
                  <c:v>160</c:v>
                </c:pt>
                <c:pt idx="247">
                  <c:v>160</c:v>
                </c:pt>
                <c:pt idx="248">
                  <c:v>160</c:v>
                </c:pt>
                <c:pt idx="249">
                  <c:v>160</c:v>
                </c:pt>
                <c:pt idx="250">
                  <c:v>160</c:v>
                </c:pt>
                <c:pt idx="251">
                  <c:v>160</c:v>
                </c:pt>
                <c:pt idx="252">
                  <c:v>160</c:v>
                </c:pt>
                <c:pt idx="253">
                  <c:v>160</c:v>
                </c:pt>
                <c:pt idx="254">
                  <c:v>160</c:v>
                </c:pt>
                <c:pt idx="255">
                  <c:v>160</c:v>
                </c:pt>
                <c:pt idx="256">
                  <c:v>160</c:v>
                </c:pt>
                <c:pt idx="257">
                  <c:v>160</c:v>
                </c:pt>
                <c:pt idx="258">
                  <c:v>160</c:v>
                </c:pt>
                <c:pt idx="259">
                  <c:v>160</c:v>
                </c:pt>
                <c:pt idx="260">
                  <c:v>160</c:v>
                </c:pt>
                <c:pt idx="261">
                  <c:v>160</c:v>
                </c:pt>
                <c:pt idx="262">
                  <c:v>160</c:v>
                </c:pt>
                <c:pt idx="263">
                  <c:v>160</c:v>
                </c:pt>
                <c:pt idx="264">
                  <c:v>160</c:v>
                </c:pt>
                <c:pt idx="265">
                  <c:v>160</c:v>
                </c:pt>
                <c:pt idx="266">
                  <c:v>160</c:v>
                </c:pt>
                <c:pt idx="267">
                  <c:v>160</c:v>
                </c:pt>
                <c:pt idx="268">
                  <c:v>160</c:v>
                </c:pt>
                <c:pt idx="269">
                  <c:v>160</c:v>
                </c:pt>
                <c:pt idx="270">
                  <c:v>160</c:v>
                </c:pt>
                <c:pt idx="271">
                  <c:v>160</c:v>
                </c:pt>
                <c:pt idx="272">
                  <c:v>160</c:v>
                </c:pt>
                <c:pt idx="273">
                  <c:v>160</c:v>
                </c:pt>
                <c:pt idx="274">
                  <c:v>160</c:v>
                </c:pt>
                <c:pt idx="275">
                  <c:v>160</c:v>
                </c:pt>
                <c:pt idx="277">
                  <c:v>160</c:v>
                </c:pt>
                <c:pt idx="278">
                  <c:v>160</c:v>
                </c:pt>
                <c:pt idx="279">
                  <c:v>160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7EA-4A18-89D0-58D6E9E32BAC}"/>
            </c:ext>
          </c:extLst>
        </c:ser>
        <c:ser>
          <c:idx val="2"/>
          <c:order val="4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WB!$B$21:$B$296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WB!$BD$21:$BD$296</c:f>
              <c:numCache>
                <c:formatCode>#,##0</c:formatCode>
                <c:ptCount val="276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  <c:pt idx="42">
                  <c:v>197.32101832495954</c:v>
                </c:pt>
                <c:pt idx="43">
                  <c:v>391.20207691260498</c:v>
                </c:pt>
                <c:pt idx="44">
                  <c:v>15.804909849420191</c:v>
                </c:pt>
                <c:pt idx="48">
                  <c:v>258.67067880051184</c:v>
                </c:pt>
                <c:pt idx="49">
                  <c:v>258.67067880051184</c:v>
                </c:pt>
                <c:pt idx="50">
                  <c:v>286.38539438628095</c:v>
                </c:pt>
                <c:pt idx="51">
                  <c:v>258.67067880051184</c:v>
                </c:pt>
                <c:pt idx="52">
                  <c:v>267.29303476052888</c:v>
                </c:pt>
                <c:pt idx="53">
                  <c:v>258.67067880051184</c:v>
                </c:pt>
                <c:pt idx="54">
                  <c:v>267.29303476052888</c:v>
                </c:pt>
                <c:pt idx="55">
                  <c:v>258.67067880051184</c:v>
                </c:pt>
                <c:pt idx="56">
                  <c:v>258.67067880051184</c:v>
                </c:pt>
                <c:pt idx="57">
                  <c:v>267.29303476052888</c:v>
                </c:pt>
                <c:pt idx="58">
                  <c:v>258.67067880051184</c:v>
                </c:pt>
                <c:pt idx="59">
                  <c:v>267.29303476052888</c:v>
                </c:pt>
                <c:pt idx="60">
                  <c:v>250.19938864739828</c:v>
                </c:pt>
                <c:pt idx="61">
                  <c:v>250.19938864739828</c:v>
                </c:pt>
                <c:pt idx="62">
                  <c:v>267.45451889894298</c:v>
                </c:pt>
                <c:pt idx="63">
                  <c:v>250.19938864739828</c:v>
                </c:pt>
                <c:pt idx="64">
                  <c:v>258.53936826897819</c:v>
                </c:pt>
                <c:pt idx="65">
                  <c:v>250.19938864739828</c:v>
                </c:pt>
                <c:pt idx="66">
                  <c:v>258.53936826897819</c:v>
                </c:pt>
                <c:pt idx="67">
                  <c:v>250.19938864739828</c:v>
                </c:pt>
                <c:pt idx="68">
                  <c:v>250.19938864739828</c:v>
                </c:pt>
                <c:pt idx="69">
                  <c:v>258.53936826897819</c:v>
                </c:pt>
                <c:pt idx="70">
                  <c:v>250.19938864739828</c:v>
                </c:pt>
                <c:pt idx="71">
                  <c:v>258.53936826897819</c:v>
                </c:pt>
                <c:pt idx="72">
                  <c:v>247.48604014675851</c:v>
                </c:pt>
                <c:pt idx="73">
                  <c:v>247.48604014675851</c:v>
                </c:pt>
                <c:pt idx="74">
                  <c:v>274.00240159105408</c:v>
                </c:pt>
                <c:pt idx="75">
                  <c:v>247.48604014675851</c:v>
                </c:pt>
                <c:pt idx="76">
                  <c:v>255.73557481831713</c:v>
                </c:pt>
                <c:pt idx="77">
                  <c:v>247.48604014675851</c:v>
                </c:pt>
                <c:pt idx="78">
                  <c:v>255.73557481831713</c:v>
                </c:pt>
                <c:pt idx="79">
                  <c:v>247.48604014675851</c:v>
                </c:pt>
                <c:pt idx="80">
                  <c:v>247.48604014675851</c:v>
                </c:pt>
                <c:pt idx="81">
                  <c:v>255.73557481831713</c:v>
                </c:pt>
                <c:pt idx="82">
                  <c:v>247.48604014675851</c:v>
                </c:pt>
                <c:pt idx="83">
                  <c:v>255.73557481831713</c:v>
                </c:pt>
                <c:pt idx="84">
                  <c:v>258.2169531912491</c:v>
                </c:pt>
                <c:pt idx="85">
                  <c:v>258.2169531912491</c:v>
                </c:pt>
                <c:pt idx="86">
                  <c:v>285.88305531888295</c:v>
                </c:pt>
                <c:pt idx="87">
                  <c:v>258.2169531912491</c:v>
                </c:pt>
                <c:pt idx="88">
                  <c:v>266.82418496429074</c:v>
                </c:pt>
                <c:pt idx="89">
                  <c:v>258.2169531912491</c:v>
                </c:pt>
                <c:pt idx="90">
                  <c:v>266.82418496429074</c:v>
                </c:pt>
                <c:pt idx="91">
                  <c:v>258.2169531912491</c:v>
                </c:pt>
                <c:pt idx="92">
                  <c:v>258.2169531912491</c:v>
                </c:pt>
                <c:pt idx="93">
                  <c:v>266.82418496429074</c:v>
                </c:pt>
                <c:pt idx="94">
                  <c:v>258.2169531912491</c:v>
                </c:pt>
                <c:pt idx="95">
                  <c:v>266.82418496429074</c:v>
                </c:pt>
                <c:pt idx="96">
                  <c:v>271.67696179515735</c:v>
                </c:pt>
                <c:pt idx="97">
                  <c:v>271.67696179515735</c:v>
                </c:pt>
                <c:pt idx="98">
                  <c:v>300.78520770178136</c:v>
                </c:pt>
                <c:pt idx="99">
                  <c:v>271.67696179515735</c:v>
                </c:pt>
                <c:pt idx="100">
                  <c:v>280.73286052166259</c:v>
                </c:pt>
                <c:pt idx="101">
                  <c:v>271.67696179515735</c:v>
                </c:pt>
                <c:pt idx="102">
                  <c:v>280.73286052166259</c:v>
                </c:pt>
                <c:pt idx="103">
                  <c:v>271.67696179515735</c:v>
                </c:pt>
                <c:pt idx="104">
                  <c:v>271.67696179515735</c:v>
                </c:pt>
                <c:pt idx="105">
                  <c:v>280.73286052166259</c:v>
                </c:pt>
                <c:pt idx="106">
                  <c:v>271.67696179515735</c:v>
                </c:pt>
                <c:pt idx="107">
                  <c:v>280.73286052166259</c:v>
                </c:pt>
                <c:pt idx="108">
                  <c:v>272.43162001646732</c:v>
                </c:pt>
                <c:pt idx="109">
                  <c:v>272.43162001646732</c:v>
                </c:pt>
                <c:pt idx="110">
                  <c:v>291.2200076038099</c:v>
                </c:pt>
                <c:pt idx="111">
                  <c:v>272.43162001646732</c:v>
                </c:pt>
                <c:pt idx="112">
                  <c:v>281.51267401701625</c:v>
                </c:pt>
                <c:pt idx="113">
                  <c:v>272.43162001646732</c:v>
                </c:pt>
                <c:pt idx="114">
                  <c:v>281.51267401701625</c:v>
                </c:pt>
                <c:pt idx="115">
                  <c:v>272.43162001646732</c:v>
                </c:pt>
                <c:pt idx="116">
                  <c:v>272.43162001646732</c:v>
                </c:pt>
                <c:pt idx="117">
                  <c:v>281.51267401701625</c:v>
                </c:pt>
                <c:pt idx="118">
                  <c:v>272.43162001646732</c:v>
                </c:pt>
                <c:pt idx="119">
                  <c:v>281.51267401701625</c:v>
                </c:pt>
                <c:pt idx="120">
                  <c:v>271.67696179632452</c:v>
                </c:pt>
                <c:pt idx="121">
                  <c:v>271.67696179632452</c:v>
                </c:pt>
                <c:pt idx="122">
                  <c:v>300.78520770307358</c:v>
                </c:pt>
                <c:pt idx="123">
                  <c:v>271.67696179632452</c:v>
                </c:pt>
                <c:pt idx="124">
                  <c:v>280.73286052286869</c:v>
                </c:pt>
                <c:pt idx="125">
                  <c:v>271.67696179632452</c:v>
                </c:pt>
                <c:pt idx="126">
                  <c:v>280.73286052286869</c:v>
                </c:pt>
                <c:pt idx="127">
                  <c:v>271.67696179632452</c:v>
                </c:pt>
                <c:pt idx="128">
                  <c:v>271.67696179632452</c:v>
                </c:pt>
                <c:pt idx="129">
                  <c:v>280.73286052286869</c:v>
                </c:pt>
                <c:pt idx="130">
                  <c:v>271.67696179632452</c:v>
                </c:pt>
                <c:pt idx="131">
                  <c:v>280.73286052286869</c:v>
                </c:pt>
                <c:pt idx="132">
                  <c:v>271.67696179603274</c:v>
                </c:pt>
                <c:pt idx="133">
                  <c:v>271.67696179603274</c:v>
                </c:pt>
                <c:pt idx="134">
                  <c:v>300.78520770275054</c:v>
                </c:pt>
                <c:pt idx="135">
                  <c:v>271.67696179603274</c:v>
                </c:pt>
                <c:pt idx="136">
                  <c:v>280.73286052256719</c:v>
                </c:pt>
                <c:pt idx="137">
                  <c:v>271.67696179603274</c:v>
                </c:pt>
                <c:pt idx="138">
                  <c:v>280.73286052256719</c:v>
                </c:pt>
                <c:pt idx="139">
                  <c:v>271.67696179603274</c:v>
                </c:pt>
                <c:pt idx="140">
                  <c:v>271.67696179603274</c:v>
                </c:pt>
                <c:pt idx="141">
                  <c:v>280.73286052256719</c:v>
                </c:pt>
                <c:pt idx="142">
                  <c:v>271.67696179603274</c:v>
                </c:pt>
                <c:pt idx="143">
                  <c:v>280.73286052256719</c:v>
                </c:pt>
                <c:pt idx="144">
                  <c:v>271.6769617889716</c:v>
                </c:pt>
                <c:pt idx="145">
                  <c:v>271.6769617889716</c:v>
                </c:pt>
                <c:pt idx="146">
                  <c:v>300.78520769493286</c:v>
                </c:pt>
                <c:pt idx="147">
                  <c:v>271.6769617889716</c:v>
                </c:pt>
                <c:pt idx="148">
                  <c:v>280.73286051527066</c:v>
                </c:pt>
                <c:pt idx="149">
                  <c:v>271.6769617889716</c:v>
                </c:pt>
                <c:pt idx="150">
                  <c:v>280.73286051527066</c:v>
                </c:pt>
                <c:pt idx="151">
                  <c:v>271.6769617889716</c:v>
                </c:pt>
                <c:pt idx="152">
                  <c:v>271.6769617889716</c:v>
                </c:pt>
                <c:pt idx="153">
                  <c:v>280.73286051527066</c:v>
                </c:pt>
                <c:pt idx="154">
                  <c:v>271.6769617889716</c:v>
                </c:pt>
                <c:pt idx="155">
                  <c:v>280.73286051527066</c:v>
                </c:pt>
                <c:pt idx="156">
                  <c:v>272.43162002423048</c:v>
                </c:pt>
                <c:pt idx="157">
                  <c:v>272.43162002423048</c:v>
                </c:pt>
                <c:pt idx="158">
                  <c:v>291.22000761210842</c:v>
                </c:pt>
                <c:pt idx="159">
                  <c:v>272.43162002423048</c:v>
                </c:pt>
                <c:pt idx="160">
                  <c:v>281.51267402503817</c:v>
                </c:pt>
                <c:pt idx="161">
                  <c:v>272.43162002423048</c:v>
                </c:pt>
                <c:pt idx="162">
                  <c:v>281.51267402503817</c:v>
                </c:pt>
                <c:pt idx="163">
                  <c:v>272.43162002423048</c:v>
                </c:pt>
                <c:pt idx="164">
                  <c:v>272.43162002423048</c:v>
                </c:pt>
                <c:pt idx="165">
                  <c:v>281.51267402503817</c:v>
                </c:pt>
                <c:pt idx="166">
                  <c:v>272.43162002423048</c:v>
                </c:pt>
                <c:pt idx="167">
                  <c:v>281.51267402503817</c:v>
                </c:pt>
                <c:pt idx="168">
                  <c:v>271.67696179696583</c:v>
                </c:pt>
                <c:pt idx="169">
                  <c:v>271.67696179696583</c:v>
                </c:pt>
                <c:pt idx="170">
                  <c:v>300.78520770378356</c:v>
                </c:pt>
                <c:pt idx="171">
                  <c:v>271.67696179696583</c:v>
                </c:pt>
                <c:pt idx="172">
                  <c:v>280.73286052353131</c:v>
                </c:pt>
                <c:pt idx="173">
                  <c:v>271.67696179696583</c:v>
                </c:pt>
                <c:pt idx="174">
                  <c:v>280.73286052353131</c:v>
                </c:pt>
                <c:pt idx="175">
                  <c:v>271.67696179696583</c:v>
                </c:pt>
                <c:pt idx="176">
                  <c:v>271.67696179696583</c:v>
                </c:pt>
                <c:pt idx="177">
                  <c:v>280.73286052353131</c:v>
                </c:pt>
                <c:pt idx="178">
                  <c:v>271.67696179696583</c:v>
                </c:pt>
                <c:pt idx="179">
                  <c:v>280.73286052353131</c:v>
                </c:pt>
                <c:pt idx="180">
                  <c:v>271.67696179696583</c:v>
                </c:pt>
                <c:pt idx="181">
                  <c:v>271.67696179696583</c:v>
                </c:pt>
                <c:pt idx="182">
                  <c:v>300.78520770378356</c:v>
                </c:pt>
                <c:pt idx="183">
                  <c:v>271.67696179696583</c:v>
                </c:pt>
                <c:pt idx="184">
                  <c:v>280.73286052353131</c:v>
                </c:pt>
                <c:pt idx="185">
                  <c:v>271.67696179696583</c:v>
                </c:pt>
                <c:pt idx="186">
                  <c:v>280.73286052353131</c:v>
                </c:pt>
                <c:pt idx="187">
                  <c:v>271.67696179696583</c:v>
                </c:pt>
                <c:pt idx="188">
                  <c:v>271.67696179696583</c:v>
                </c:pt>
                <c:pt idx="189">
                  <c:v>280.73286052353131</c:v>
                </c:pt>
                <c:pt idx="190">
                  <c:v>271.67696179696583</c:v>
                </c:pt>
                <c:pt idx="191">
                  <c:v>280.73286052353131</c:v>
                </c:pt>
                <c:pt idx="192">
                  <c:v>271.6769617875691</c:v>
                </c:pt>
                <c:pt idx="193">
                  <c:v>271.6769617875691</c:v>
                </c:pt>
                <c:pt idx="194">
                  <c:v>300.78520769338013</c:v>
                </c:pt>
                <c:pt idx="195">
                  <c:v>271.6769617875691</c:v>
                </c:pt>
                <c:pt idx="196">
                  <c:v>280.73286051382144</c:v>
                </c:pt>
                <c:pt idx="197">
                  <c:v>271.6769617875691</c:v>
                </c:pt>
                <c:pt idx="198">
                  <c:v>280.73286051382144</c:v>
                </c:pt>
                <c:pt idx="199">
                  <c:v>271.6769617875691</c:v>
                </c:pt>
                <c:pt idx="200">
                  <c:v>271.6769617875691</c:v>
                </c:pt>
                <c:pt idx="201">
                  <c:v>280.73286051382144</c:v>
                </c:pt>
                <c:pt idx="202">
                  <c:v>271.6769617875691</c:v>
                </c:pt>
                <c:pt idx="203">
                  <c:v>280.73286051382144</c:v>
                </c:pt>
                <c:pt idx="204">
                  <c:v>272.43162002510536</c:v>
                </c:pt>
                <c:pt idx="205">
                  <c:v>272.43162002510536</c:v>
                </c:pt>
                <c:pt idx="206">
                  <c:v>291.22000761304366</c:v>
                </c:pt>
                <c:pt idx="207">
                  <c:v>272.43162002510536</c:v>
                </c:pt>
                <c:pt idx="208">
                  <c:v>281.5126740259422</c:v>
                </c:pt>
                <c:pt idx="209">
                  <c:v>272.43162002510536</c:v>
                </c:pt>
                <c:pt idx="210">
                  <c:v>281.5126740259422</c:v>
                </c:pt>
                <c:pt idx="211">
                  <c:v>272.43162002510536</c:v>
                </c:pt>
                <c:pt idx="212">
                  <c:v>272.43162002510536</c:v>
                </c:pt>
                <c:pt idx="213">
                  <c:v>281.5126740259422</c:v>
                </c:pt>
                <c:pt idx="214">
                  <c:v>272.43162002510536</c:v>
                </c:pt>
                <c:pt idx="215">
                  <c:v>281.5126740259422</c:v>
                </c:pt>
                <c:pt idx="216">
                  <c:v>271.67696179661533</c:v>
                </c:pt>
                <c:pt idx="217">
                  <c:v>271.67696179661533</c:v>
                </c:pt>
                <c:pt idx="218">
                  <c:v>300.78520770339554</c:v>
                </c:pt>
                <c:pt idx="219">
                  <c:v>271.67696179661533</c:v>
                </c:pt>
                <c:pt idx="220">
                  <c:v>280.73286052316917</c:v>
                </c:pt>
                <c:pt idx="221">
                  <c:v>271.67696179661533</c:v>
                </c:pt>
                <c:pt idx="222">
                  <c:v>280.73286052316917</c:v>
                </c:pt>
                <c:pt idx="223">
                  <c:v>271.67696179661533</c:v>
                </c:pt>
                <c:pt idx="224">
                  <c:v>271.67696179661533</c:v>
                </c:pt>
                <c:pt idx="225">
                  <c:v>280.73286052316917</c:v>
                </c:pt>
                <c:pt idx="226">
                  <c:v>271.67696179661533</c:v>
                </c:pt>
                <c:pt idx="227">
                  <c:v>280.73286052316917</c:v>
                </c:pt>
                <c:pt idx="228">
                  <c:v>271.67696178984824</c:v>
                </c:pt>
                <c:pt idx="229">
                  <c:v>271.67696178984824</c:v>
                </c:pt>
                <c:pt idx="230">
                  <c:v>300.78520769590341</c:v>
                </c:pt>
                <c:pt idx="231">
                  <c:v>271.67696178984824</c:v>
                </c:pt>
                <c:pt idx="232">
                  <c:v>280.73286051617652</c:v>
                </c:pt>
                <c:pt idx="233">
                  <c:v>271.67696178984824</c:v>
                </c:pt>
                <c:pt idx="234">
                  <c:v>280.73286051617652</c:v>
                </c:pt>
                <c:pt idx="235">
                  <c:v>271.67696178984824</c:v>
                </c:pt>
                <c:pt idx="236">
                  <c:v>271.67696178984824</c:v>
                </c:pt>
                <c:pt idx="237">
                  <c:v>280.73286051617652</c:v>
                </c:pt>
                <c:pt idx="238">
                  <c:v>271.67696178984824</c:v>
                </c:pt>
                <c:pt idx="239">
                  <c:v>280.73286051617652</c:v>
                </c:pt>
                <c:pt idx="240">
                  <c:v>271.67696179504065</c:v>
                </c:pt>
                <c:pt idx="241">
                  <c:v>271.67696179504065</c:v>
                </c:pt>
                <c:pt idx="242">
                  <c:v>300.78520770165215</c:v>
                </c:pt>
                <c:pt idx="243">
                  <c:v>271.67696179504065</c:v>
                </c:pt>
                <c:pt idx="244">
                  <c:v>280.73286052154202</c:v>
                </c:pt>
                <c:pt idx="245">
                  <c:v>271.67696179504065</c:v>
                </c:pt>
                <c:pt idx="246">
                  <c:v>280.73286052154202</c:v>
                </c:pt>
                <c:pt idx="247">
                  <c:v>271.67696179504065</c:v>
                </c:pt>
                <c:pt idx="248">
                  <c:v>271.67696179504065</c:v>
                </c:pt>
                <c:pt idx="249">
                  <c:v>280.73286052154202</c:v>
                </c:pt>
                <c:pt idx="250">
                  <c:v>271.67696179504065</c:v>
                </c:pt>
                <c:pt idx="251">
                  <c:v>280.73286052154202</c:v>
                </c:pt>
                <c:pt idx="252">
                  <c:v>272.43162002125297</c:v>
                </c:pt>
                <c:pt idx="253">
                  <c:v>272.43162002125297</c:v>
                </c:pt>
                <c:pt idx="254">
                  <c:v>291.22000760892558</c:v>
                </c:pt>
                <c:pt idx="255">
                  <c:v>272.43162002125297</c:v>
                </c:pt>
                <c:pt idx="256">
                  <c:v>281.5126740219614</c:v>
                </c:pt>
                <c:pt idx="257">
                  <c:v>272.43162002125297</c:v>
                </c:pt>
                <c:pt idx="258">
                  <c:v>281.5126740219614</c:v>
                </c:pt>
                <c:pt idx="259">
                  <c:v>272.43162002125297</c:v>
                </c:pt>
                <c:pt idx="260">
                  <c:v>272.43162002125297</c:v>
                </c:pt>
                <c:pt idx="261">
                  <c:v>281.5126740219614</c:v>
                </c:pt>
                <c:pt idx="262">
                  <c:v>272.43162002125297</c:v>
                </c:pt>
                <c:pt idx="263">
                  <c:v>281.5126740219614</c:v>
                </c:pt>
                <c:pt idx="264">
                  <c:v>271.67696178984744</c:v>
                </c:pt>
                <c:pt idx="265">
                  <c:v>271.67696178984744</c:v>
                </c:pt>
                <c:pt idx="266">
                  <c:v>300.7852076959025</c:v>
                </c:pt>
                <c:pt idx="267">
                  <c:v>271.67696178984744</c:v>
                </c:pt>
                <c:pt idx="268">
                  <c:v>280.73286051617566</c:v>
                </c:pt>
                <c:pt idx="269">
                  <c:v>271.67696178984744</c:v>
                </c:pt>
                <c:pt idx="270">
                  <c:v>280.73286051617566</c:v>
                </c:pt>
                <c:pt idx="271">
                  <c:v>271.67696178984744</c:v>
                </c:pt>
                <c:pt idx="272">
                  <c:v>271.67696178984744</c:v>
                </c:pt>
                <c:pt idx="273">
                  <c:v>280.73286051617566</c:v>
                </c:pt>
                <c:pt idx="274">
                  <c:v>271.67696178984744</c:v>
                </c:pt>
                <c:pt idx="275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7EA-4A18-89D0-58D6E9E32B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60352"/>
        <c:axId val="1169960912"/>
      </c:scatterChart>
      <c:valAx>
        <c:axId val="1169960352"/>
        <c:scaling>
          <c:orientation val="minMax"/>
          <c:max val="43101"/>
          <c:min val="423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0912"/>
        <c:crosses val="autoZero"/>
        <c:crossBetween val="midCat"/>
        <c:majorUnit val="40"/>
        <c:minorUnit val="20"/>
      </c:valAx>
      <c:valAx>
        <c:axId val="11699609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Caudal [l/s]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0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126994433312209"/>
          <c:y val="0.41272140721691419"/>
          <c:w val="0.14873005566687802"/>
          <c:h val="0.399853018372703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Entradas de Agua [l/s]</a:t>
            </a:r>
          </a:p>
        </c:rich>
      </c:tx>
      <c:layout>
        <c:manualLayout>
          <c:xMode val="edge"/>
          <c:yMode val="edge"/>
          <c:x val="0.35857763148770372"/>
          <c:y val="2.86079113585958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5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3945731633205796E-4"/>
          <c:y val="0.20507012302589381"/>
          <c:w val="0.99767119974635166"/>
          <c:h val="0.7791806877404930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1-2457-49D3-BE1D-83C05ED4AF30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3-2457-49D3-BE1D-83C05ED4AF30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WB!$AD$308:$AE$309</c:f>
              <c:strCache>
                <c:ptCount val="2"/>
                <c:pt idx="0">
                  <c:v>entradas lamas </c:v>
                </c:pt>
                <c:pt idx="1">
                  <c:v>entrada de agua adicional</c:v>
                </c:pt>
              </c:strCache>
            </c:strRef>
          </c:cat>
          <c:val>
            <c:numRef>
              <c:f>WB!$AI$308:$AI$309</c:f>
              <c:numCache>
                <c:formatCode>General</c:formatCode>
                <c:ptCount val="2"/>
                <c:pt idx="0">
                  <c:v>85.829199222657209</c:v>
                </c:pt>
                <c:pt idx="1">
                  <c:v>14.170800777342803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457-49D3-BE1D-83C05ED4AF30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062061954103933"/>
          <c:y val="0.36384614347434985"/>
          <c:w val="0.21570416906784426"/>
          <c:h val="0.39050977959867145"/>
        </c:manualLayout>
      </c:layout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WB!$S$308:$S$326</c:f>
              <c:numCache>
                <c:formatCode>General</c:formatCode>
                <c:ptCount val="19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</c:numCache>
            </c:numRef>
          </c:cat>
          <c:val>
            <c:numRef>
              <c:f>WB!$T$308:$T$326</c:f>
              <c:numCache>
                <c:formatCode>0.0</c:formatCode>
                <c:ptCount val="19"/>
                <c:pt idx="0">
                  <c:v>70.431232876712329</c:v>
                </c:pt>
                <c:pt idx="1">
                  <c:v>68.12465753424658</c:v>
                </c:pt>
                <c:pt idx="2">
                  <c:v>67.385863013698625</c:v>
                </c:pt>
                <c:pt idx="3">
                  <c:v>70.307691800482516</c:v>
                </c:pt>
                <c:pt idx="4">
                  <c:v>73.972602740139195</c:v>
                </c:pt>
                <c:pt idx="5">
                  <c:v>74.178082190589009</c:v>
                </c:pt>
                <c:pt idx="6">
                  <c:v>73.972602740457006</c:v>
                </c:pt>
                <c:pt idx="7">
                  <c:v>73.972602740377553</c:v>
                </c:pt>
                <c:pt idx="8">
                  <c:v>73.972602738454924</c:v>
                </c:pt>
                <c:pt idx="9">
                  <c:v>74.17808219270276</c:v>
                </c:pt>
                <c:pt idx="10">
                  <c:v>73.972602740631615</c:v>
                </c:pt>
                <c:pt idx="11">
                  <c:v>73.972602739821468</c:v>
                </c:pt>
                <c:pt idx="12">
                  <c:v>73.972602738073064</c:v>
                </c:pt>
                <c:pt idx="13">
                  <c:v>74.178082192940977</c:v>
                </c:pt>
                <c:pt idx="14">
                  <c:v>73.972602740536175</c:v>
                </c:pt>
                <c:pt idx="15">
                  <c:v>73.972602738693624</c:v>
                </c:pt>
                <c:pt idx="16">
                  <c:v>73.972602740107433</c:v>
                </c:pt>
                <c:pt idx="17">
                  <c:v>74.178082191892059</c:v>
                </c:pt>
                <c:pt idx="18">
                  <c:v>73.972602738693411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B-4F85-83D6-065F7CD87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69965952"/>
        <c:axId val="1169966512"/>
      </c:barChart>
      <c:lineChart>
        <c:grouping val="standard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WB!$S$308:$S$326</c:f>
              <c:numCache>
                <c:formatCode>General</c:formatCode>
                <c:ptCount val="19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</c:numCache>
            </c:numRef>
          </c:cat>
          <c:val>
            <c:numRef>
              <c:f>WB!$U$308:$U$326</c:f>
              <c:numCache>
                <c:formatCode>0.0</c:formatCode>
                <c:ptCount val="19"/>
                <c:pt idx="0">
                  <c:v>96.96965704627678</c:v>
                </c:pt>
                <c:pt idx="1">
                  <c:v>121.83515704627678</c:v>
                </c:pt>
                <c:pt idx="2">
                  <c:v>146.43099704627679</c:v>
                </c:pt>
                <c:pt idx="3">
                  <c:v>172.0933045534529</c:v>
                </c:pt>
                <c:pt idx="4">
                  <c:v>199.0933045536037</c:v>
                </c:pt>
                <c:pt idx="5">
                  <c:v>226.16830455316872</c:v>
                </c:pt>
                <c:pt idx="6">
                  <c:v>253.16830455343555</c:v>
                </c:pt>
                <c:pt idx="7">
                  <c:v>280.16830455367335</c:v>
                </c:pt>
                <c:pt idx="8">
                  <c:v>307.16830455320934</c:v>
                </c:pt>
                <c:pt idx="9">
                  <c:v>334.2433045535459</c:v>
                </c:pt>
                <c:pt idx="10">
                  <c:v>361.24330455387638</c:v>
                </c:pt>
                <c:pt idx="11">
                  <c:v>388.24330455391123</c:v>
                </c:pt>
                <c:pt idx="12">
                  <c:v>415.24330455330789</c:v>
                </c:pt>
                <c:pt idx="13">
                  <c:v>442.31830455373131</c:v>
                </c:pt>
                <c:pt idx="14">
                  <c:v>469.31830455402701</c:v>
                </c:pt>
                <c:pt idx="15">
                  <c:v>496.31830455365019</c:v>
                </c:pt>
                <c:pt idx="16">
                  <c:v>523.3183045537894</c:v>
                </c:pt>
                <c:pt idx="17">
                  <c:v>550.39330455383003</c:v>
                </c:pt>
                <c:pt idx="18">
                  <c:v>577.39330455345305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DB-4F85-83D6-065F7CD87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9967632"/>
        <c:axId val="1169967072"/>
      </c:lineChart>
      <c:catAx>
        <c:axId val="1169965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6512"/>
        <c:crosses val="autoZero"/>
        <c:auto val="1"/>
        <c:lblAlgn val="ctr"/>
        <c:lblOffset val="100"/>
        <c:tickMarkSkip val="1"/>
        <c:noMultiLvlLbl val="0"/>
      </c:catAx>
      <c:valAx>
        <c:axId val="1169966512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Producción Lamas [ktpd]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5952"/>
        <c:crosses val="autoZero"/>
        <c:crossBetween val="between"/>
      </c:valAx>
      <c:valAx>
        <c:axId val="11699670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Relave total acumulado [Mton]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7632"/>
        <c:crosses val="max"/>
        <c:crossBetween val="between"/>
      </c:valAx>
      <c:catAx>
        <c:axId val="1169967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699670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88744147510757"/>
          <c:y val="8.1034427047467023E-2"/>
          <c:w val="0.77089241782588969"/>
          <c:h val="0.66268970755088785"/>
        </c:manualLayout>
      </c:layout>
      <c:scatterChart>
        <c:scatterStyle val="smoothMarker"/>
        <c:varyColors val="0"/>
        <c:ser>
          <c:idx val="0"/>
          <c:order val="0"/>
          <c:tx>
            <c:v>Entradas </c:v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WB!$AM$69:$AM$296</c:f>
              <c:numCache>
                <c:formatCode>#,##0</c:formatCode>
                <c:ptCount val="228"/>
                <c:pt idx="0">
                  <c:v>626.22464489579193</c:v>
                </c:pt>
                <c:pt idx="1">
                  <c:v>626.22464489579193</c:v>
                </c:pt>
                <c:pt idx="2">
                  <c:v>683.35585684891259</c:v>
                </c:pt>
                <c:pt idx="3">
                  <c:v>626.22464489579193</c:v>
                </c:pt>
                <c:pt idx="4">
                  <c:v>643.99879972565179</c:v>
                </c:pt>
                <c:pt idx="5">
                  <c:v>626.22464489579193</c:v>
                </c:pt>
                <c:pt idx="6">
                  <c:v>643.99879972565179</c:v>
                </c:pt>
                <c:pt idx="7">
                  <c:v>626.22464489579193</c:v>
                </c:pt>
                <c:pt idx="8">
                  <c:v>626.22464489579193</c:v>
                </c:pt>
                <c:pt idx="9">
                  <c:v>643.99879972565179</c:v>
                </c:pt>
                <c:pt idx="10">
                  <c:v>626.22464489579193</c:v>
                </c:pt>
                <c:pt idx="11">
                  <c:v>643.99879972565179</c:v>
                </c:pt>
                <c:pt idx="12">
                  <c:v>608.7618976503386</c:v>
                </c:pt>
                <c:pt idx="13">
                  <c:v>608.7618976503386</c:v>
                </c:pt>
                <c:pt idx="14">
                  <c:v>644.33168369518944</c:v>
                </c:pt>
                <c:pt idx="15">
                  <c:v>608.7618976503386</c:v>
                </c:pt>
                <c:pt idx="16">
                  <c:v>625.95396090534985</c:v>
                </c:pt>
                <c:pt idx="17">
                  <c:v>608.7618976503386</c:v>
                </c:pt>
                <c:pt idx="18">
                  <c:v>625.95396090534985</c:v>
                </c:pt>
                <c:pt idx="19">
                  <c:v>608.7618976503386</c:v>
                </c:pt>
                <c:pt idx="20">
                  <c:v>608.7618976503386</c:v>
                </c:pt>
                <c:pt idx="21">
                  <c:v>625.95396090534985</c:v>
                </c:pt>
                <c:pt idx="22">
                  <c:v>608.7618976503386</c:v>
                </c:pt>
                <c:pt idx="23">
                  <c:v>625.95396090534985</c:v>
                </c:pt>
                <c:pt idx="24">
                  <c:v>603.16859153059875</c:v>
                </c:pt>
                <c:pt idx="25">
                  <c:v>603.16859153059875</c:v>
                </c:pt>
                <c:pt idx="26">
                  <c:v>657.82951205173435</c:v>
                </c:pt>
                <c:pt idx="27">
                  <c:v>603.16859153059875</c:v>
                </c:pt>
                <c:pt idx="28">
                  <c:v>620.17421124828547</c:v>
                </c:pt>
                <c:pt idx="29">
                  <c:v>603.16859153059875</c:v>
                </c:pt>
                <c:pt idx="30">
                  <c:v>620.17421124828547</c:v>
                </c:pt>
                <c:pt idx="31">
                  <c:v>603.16859153059875</c:v>
                </c:pt>
                <c:pt idx="32">
                  <c:v>603.16859153059875</c:v>
                </c:pt>
                <c:pt idx="33">
                  <c:v>620.17421124828547</c:v>
                </c:pt>
                <c:pt idx="34">
                  <c:v>603.16859153059875</c:v>
                </c:pt>
                <c:pt idx="35">
                  <c:v>620.17421124828547</c:v>
                </c:pt>
                <c:pt idx="36">
                  <c:v>625.28933333283805</c:v>
                </c:pt>
                <c:pt idx="37">
                  <c:v>625.28933333283805</c:v>
                </c:pt>
                <c:pt idx="38">
                  <c:v>682.32033333278514</c:v>
                </c:pt>
                <c:pt idx="39">
                  <c:v>625.28933333283805</c:v>
                </c:pt>
                <c:pt idx="40">
                  <c:v>643.03231111059938</c:v>
                </c:pt>
                <c:pt idx="41">
                  <c:v>625.28933333283805</c:v>
                </c:pt>
                <c:pt idx="42">
                  <c:v>643.03231111059938</c:v>
                </c:pt>
                <c:pt idx="43">
                  <c:v>625.28933333283805</c:v>
                </c:pt>
                <c:pt idx="44">
                  <c:v>625.28933333283805</c:v>
                </c:pt>
                <c:pt idx="45">
                  <c:v>643.03231111059938</c:v>
                </c:pt>
                <c:pt idx="46">
                  <c:v>625.28933333283805</c:v>
                </c:pt>
                <c:pt idx="47">
                  <c:v>643.03231111059938</c:v>
                </c:pt>
                <c:pt idx="48">
                  <c:v>653.03584229703483</c:v>
                </c:pt>
                <c:pt idx="49">
                  <c:v>653.03584229703483</c:v>
                </c:pt>
                <c:pt idx="50">
                  <c:v>713.03968254314577</c:v>
                </c:pt>
                <c:pt idx="51">
                  <c:v>653.03584229703483</c:v>
                </c:pt>
                <c:pt idx="52">
                  <c:v>671.70370370693604</c:v>
                </c:pt>
                <c:pt idx="53">
                  <c:v>653.03584229703483</c:v>
                </c:pt>
                <c:pt idx="54">
                  <c:v>671.70370370693604</c:v>
                </c:pt>
                <c:pt idx="55">
                  <c:v>653.03584229703483</c:v>
                </c:pt>
                <c:pt idx="56">
                  <c:v>653.03584229703483</c:v>
                </c:pt>
                <c:pt idx="57">
                  <c:v>671.70370370693604</c:v>
                </c:pt>
                <c:pt idx="58">
                  <c:v>653.03584229703483</c:v>
                </c:pt>
                <c:pt idx="59">
                  <c:v>671.70370370693604</c:v>
                </c:pt>
                <c:pt idx="60">
                  <c:v>654.59149740236694</c:v>
                </c:pt>
                <c:pt idx="61">
                  <c:v>654.59149740236694</c:v>
                </c:pt>
                <c:pt idx="62">
                  <c:v>693.32194549908195</c:v>
                </c:pt>
                <c:pt idx="63">
                  <c:v>654.59149740236694</c:v>
                </c:pt>
                <c:pt idx="64">
                  <c:v>673.31121398244591</c:v>
                </c:pt>
                <c:pt idx="65">
                  <c:v>654.59149740236694</c:v>
                </c:pt>
                <c:pt idx="66">
                  <c:v>673.31121398244591</c:v>
                </c:pt>
                <c:pt idx="67">
                  <c:v>654.59149740236694</c:v>
                </c:pt>
                <c:pt idx="68">
                  <c:v>654.59149740236694</c:v>
                </c:pt>
                <c:pt idx="69">
                  <c:v>673.31121398244591</c:v>
                </c:pt>
                <c:pt idx="70">
                  <c:v>654.59149740236694</c:v>
                </c:pt>
                <c:pt idx="71">
                  <c:v>673.31121398244591</c:v>
                </c:pt>
                <c:pt idx="72">
                  <c:v>653.03584229944101</c:v>
                </c:pt>
                <c:pt idx="73">
                  <c:v>653.03584229944101</c:v>
                </c:pt>
                <c:pt idx="74">
                  <c:v>713.0396825458098</c:v>
                </c:pt>
                <c:pt idx="75">
                  <c:v>653.03584229944101</c:v>
                </c:pt>
                <c:pt idx="76">
                  <c:v>671.70370370942248</c:v>
                </c:pt>
                <c:pt idx="77">
                  <c:v>653.03584229944101</c:v>
                </c:pt>
                <c:pt idx="78">
                  <c:v>671.70370370942248</c:v>
                </c:pt>
                <c:pt idx="79">
                  <c:v>653.03584229944101</c:v>
                </c:pt>
                <c:pt idx="80">
                  <c:v>653.03584229944101</c:v>
                </c:pt>
                <c:pt idx="81">
                  <c:v>671.70370370942248</c:v>
                </c:pt>
                <c:pt idx="82">
                  <c:v>653.03584229944101</c:v>
                </c:pt>
                <c:pt idx="83">
                  <c:v>671.70370370942248</c:v>
                </c:pt>
                <c:pt idx="84">
                  <c:v>653.0358422988395</c:v>
                </c:pt>
                <c:pt idx="85">
                  <c:v>653.0358422988395</c:v>
                </c:pt>
                <c:pt idx="86">
                  <c:v>713.03968254514371</c:v>
                </c:pt>
                <c:pt idx="87">
                  <c:v>653.0358422988395</c:v>
                </c:pt>
                <c:pt idx="88">
                  <c:v>671.70370370880084</c:v>
                </c:pt>
                <c:pt idx="89">
                  <c:v>653.0358422988395</c:v>
                </c:pt>
                <c:pt idx="90">
                  <c:v>671.70370370880084</c:v>
                </c:pt>
                <c:pt idx="91">
                  <c:v>653.0358422988395</c:v>
                </c:pt>
                <c:pt idx="92">
                  <c:v>653.0358422988395</c:v>
                </c:pt>
                <c:pt idx="93">
                  <c:v>671.70370370880084</c:v>
                </c:pt>
                <c:pt idx="94">
                  <c:v>653.0358422988395</c:v>
                </c:pt>
                <c:pt idx="95">
                  <c:v>671.70370370880084</c:v>
                </c:pt>
                <c:pt idx="96">
                  <c:v>653.03584228428349</c:v>
                </c:pt>
                <c:pt idx="97">
                  <c:v>653.03584228428349</c:v>
                </c:pt>
                <c:pt idx="98">
                  <c:v>713.03968252902825</c:v>
                </c:pt>
                <c:pt idx="99">
                  <c:v>653.03584228428349</c:v>
                </c:pt>
                <c:pt idx="100">
                  <c:v>671.70370369375973</c:v>
                </c:pt>
                <c:pt idx="101">
                  <c:v>653.03584228428349</c:v>
                </c:pt>
                <c:pt idx="102">
                  <c:v>671.70370369375973</c:v>
                </c:pt>
                <c:pt idx="103">
                  <c:v>653.03584228428349</c:v>
                </c:pt>
                <c:pt idx="104">
                  <c:v>653.03584228428349</c:v>
                </c:pt>
                <c:pt idx="105">
                  <c:v>671.70370369375973</c:v>
                </c:pt>
                <c:pt idx="106">
                  <c:v>653.03584228428349</c:v>
                </c:pt>
                <c:pt idx="107">
                  <c:v>671.70370369375973</c:v>
                </c:pt>
                <c:pt idx="108">
                  <c:v>654.59149741836984</c:v>
                </c:pt>
                <c:pt idx="109">
                  <c:v>654.59149741836984</c:v>
                </c:pt>
                <c:pt idx="110">
                  <c:v>693.32194551618852</c:v>
                </c:pt>
                <c:pt idx="111">
                  <c:v>654.59149741836984</c:v>
                </c:pt>
                <c:pt idx="112">
                  <c:v>673.31121399898223</c:v>
                </c:pt>
                <c:pt idx="113">
                  <c:v>654.59149741836984</c:v>
                </c:pt>
                <c:pt idx="114">
                  <c:v>673.31121399898223</c:v>
                </c:pt>
                <c:pt idx="115">
                  <c:v>654.59149741836984</c:v>
                </c:pt>
                <c:pt idx="116">
                  <c:v>654.59149741836984</c:v>
                </c:pt>
                <c:pt idx="117">
                  <c:v>673.31121399898223</c:v>
                </c:pt>
                <c:pt idx="118">
                  <c:v>654.59149741836984</c:v>
                </c:pt>
                <c:pt idx="119">
                  <c:v>673.31121399898223</c:v>
                </c:pt>
                <c:pt idx="120">
                  <c:v>653.03584230076285</c:v>
                </c:pt>
                <c:pt idx="121">
                  <c:v>653.03584230076285</c:v>
                </c:pt>
                <c:pt idx="122">
                  <c:v>713.03968254727329</c:v>
                </c:pt>
                <c:pt idx="123">
                  <c:v>653.03584230076285</c:v>
                </c:pt>
                <c:pt idx="124">
                  <c:v>671.70370371078832</c:v>
                </c:pt>
                <c:pt idx="125">
                  <c:v>653.03584230076285</c:v>
                </c:pt>
                <c:pt idx="126">
                  <c:v>671.70370371078832</c:v>
                </c:pt>
                <c:pt idx="127">
                  <c:v>653.03584230076285</c:v>
                </c:pt>
                <c:pt idx="128">
                  <c:v>653.03584230076285</c:v>
                </c:pt>
                <c:pt idx="129">
                  <c:v>671.70370371078832</c:v>
                </c:pt>
                <c:pt idx="130">
                  <c:v>653.03584230076285</c:v>
                </c:pt>
                <c:pt idx="131">
                  <c:v>671.70370371078832</c:v>
                </c:pt>
                <c:pt idx="132">
                  <c:v>653.03584230076285</c:v>
                </c:pt>
                <c:pt idx="133">
                  <c:v>653.03584230076285</c:v>
                </c:pt>
                <c:pt idx="134">
                  <c:v>713.03968254727329</c:v>
                </c:pt>
                <c:pt idx="135">
                  <c:v>653.03584230076285</c:v>
                </c:pt>
                <c:pt idx="136">
                  <c:v>671.70370371078832</c:v>
                </c:pt>
                <c:pt idx="137">
                  <c:v>653.03584230076285</c:v>
                </c:pt>
                <c:pt idx="138">
                  <c:v>671.70370371078832</c:v>
                </c:pt>
                <c:pt idx="139">
                  <c:v>653.03584230076285</c:v>
                </c:pt>
                <c:pt idx="140">
                  <c:v>653.03584230076285</c:v>
                </c:pt>
                <c:pt idx="141">
                  <c:v>671.70370371078832</c:v>
                </c:pt>
                <c:pt idx="142">
                  <c:v>653.03584230076285</c:v>
                </c:pt>
                <c:pt idx="143">
                  <c:v>671.70370371078832</c:v>
                </c:pt>
                <c:pt idx="144">
                  <c:v>653.03584228139255</c:v>
                </c:pt>
                <c:pt idx="145">
                  <c:v>653.03584228139255</c:v>
                </c:pt>
                <c:pt idx="146">
                  <c:v>713.0396825258274</c:v>
                </c:pt>
                <c:pt idx="147">
                  <c:v>653.03584228139255</c:v>
                </c:pt>
                <c:pt idx="148">
                  <c:v>671.70370369077227</c:v>
                </c:pt>
                <c:pt idx="149">
                  <c:v>653.03584228139255</c:v>
                </c:pt>
                <c:pt idx="150">
                  <c:v>671.70370369077227</c:v>
                </c:pt>
                <c:pt idx="151">
                  <c:v>653.03584228139255</c:v>
                </c:pt>
                <c:pt idx="152">
                  <c:v>653.03584228139255</c:v>
                </c:pt>
                <c:pt idx="153">
                  <c:v>671.70370369077227</c:v>
                </c:pt>
                <c:pt idx="154">
                  <c:v>653.03584228139255</c:v>
                </c:pt>
                <c:pt idx="155">
                  <c:v>671.70370369077227</c:v>
                </c:pt>
                <c:pt idx="156">
                  <c:v>654.59149742017337</c:v>
                </c:pt>
                <c:pt idx="157">
                  <c:v>654.59149742017337</c:v>
                </c:pt>
                <c:pt idx="158">
                  <c:v>693.32194551811642</c:v>
                </c:pt>
                <c:pt idx="159">
                  <c:v>654.59149742017337</c:v>
                </c:pt>
                <c:pt idx="160">
                  <c:v>673.31121400084589</c:v>
                </c:pt>
                <c:pt idx="161">
                  <c:v>654.59149742017337</c:v>
                </c:pt>
                <c:pt idx="162">
                  <c:v>673.31121400084589</c:v>
                </c:pt>
                <c:pt idx="163">
                  <c:v>654.59149742017337</c:v>
                </c:pt>
                <c:pt idx="164">
                  <c:v>654.59149742017337</c:v>
                </c:pt>
                <c:pt idx="165">
                  <c:v>673.31121400084589</c:v>
                </c:pt>
                <c:pt idx="166">
                  <c:v>654.59149742017337</c:v>
                </c:pt>
                <c:pt idx="167">
                  <c:v>673.31121400084589</c:v>
                </c:pt>
                <c:pt idx="168">
                  <c:v>653.03584230004037</c:v>
                </c:pt>
                <c:pt idx="169">
                  <c:v>653.03584230004037</c:v>
                </c:pt>
                <c:pt idx="170">
                  <c:v>713.03968254647327</c:v>
                </c:pt>
                <c:pt idx="171">
                  <c:v>653.03584230004037</c:v>
                </c:pt>
                <c:pt idx="172">
                  <c:v>671.70370371004162</c:v>
                </c:pt>
                <c:pt idx="173">
                  <c:v>653.03584230004037</c:v>
                </c:pt>
                <c:pt idx="174">
                  <c:v>671.70370371004162</c:v>
                </c:pt>
                <c:pt idx="175">
                  <c:v>653.03584230004037</c:v>
                </c:pt>
                <c:pt idx="176">
                  <c:v>653.03584230004037</c:v>
                </c:pt>
                <c:pt idx="177">
                  <c:v>671.70370371004162</c:v>
                </c:pt>
                <c:pt idx="178">
                  <c:v>653.03584230004037</c:v>
                </c:pt>
                <c:pt idx="179">
                  <c:v>671.70370371004162</c:v>
                </c:pt>
                <c:pt idx="180">
                  <c:v>653.03584228609066</c:v>
                </c:pt>
                <c:pt idx="181">
                  <c:v>653.03584228609066</c:v>
                </c:pt>
                <c:pt idx="182">
                  <c:v>713.03968253102903</c:v>
                </c:pt>
                <c:pt idx="183">
                  <c:v>653.03584228609066</c:v>
                </c:pt>
                <c:pt idx="184">
                  <c:v>671.70370369562704</c:v>
                </c:pt>
                <c:pt idx="185">
                  <c:v>653.03584228609066</c:v>
                </c:pt>
                <c:pt idx="186">
                  <c:v>671.70370369562704</c:v>
                </c:pt>
                <c:pt idx="187">
                  <c:v>653.03584228609066</c:v>
                </c:pt>
                <c:pt idx="188">
                  <c:v>653.03584228609066</c:v>
                </c:pt>
                <c:pt idx="189">
                  <c:v>671.70370369562704</c:v>
                </c:pt>
                <c:pt idx="190">
                  <c:v>653.03584228609066</c:v>
                </c:pt>
                <c:pt idx="191">
                  <c:v>671.70370369562704</c:v>
                </c:pt>
                <c:pt idx="192">
                  <c:v>653.03584229679439</c:v>
                </c:pt>
                <c:pt idx="193">
                  <c:v>653.03584229679439</c:v>
                </c:pt>
                <c:pt idx="194">
                  <c:v>713.03968254287963</c:v>
                </c:pt>
                <c:pt idx="195">
                  <c:v>653.03584229679439</c:v>
                </c:pt>
                <c:pt idx="196">
                  <c:v>671.70370370668752</c:v>
                </c:pt>
                <c:pt idx="197">
                  <c:v>653.03584229679439</c:v>
                </c:pt>
                <c:pt idx="198">
                  <c:v>671.70370370668752</c:v>
                </c:pt>
                <c:pt idx="199">
                  <c:v>653.03584229679439</c:v>
                </c:pt>
                <c:pt idx="200">
                  <c:v>653.03584229679439</c:v>
                </c:pt>
                <c:pt idx="201">
                  <c:v>671.70370370668752</c:v>
                </c:pt>
                <c:pt idx="202">
                  <c:v>653.03584229679439</c:v>
                </c:pt>
                <c:pt idx="203">
                  <c:v>671.70370370668752</c:v>
                </c:pt>
                <c:pt idx="204">
                  <c:v>654.59149741223212</c:v>
                </c:pt>
                <c:pt idx="205">
                  <c:v>654.59149741223212</c:v>
                </c:pt>
                <c:pt idx="206">
                  <c:v>693.32194550962743</c:v>
                </c:pt>
                <c:pt idx="207">
                  <c:v>654.59149741223212</c:v>
                </c:pt>
                <c:pt idx="208">
                  <c:v>673.31121399263986</c:v>
                </c:pt>
                <c:pt idx="209">
                  <c:v>654.59149741223212</c:v>
                </c:pt>
                <c:pt idx="210">
                  <c:v>673.31121399263986</c:v>
                </c:pt>
                <c:pt idx="211">
                  <c:v>654.59149741223212</c:v>
                </c:pt>
                <c:pt idx="212">
                  <c:v>654.59149741223212</c:v>
                </c:pt>
                <c:pt idx="213">
                  <c:v>673.31121399263986</c:v>
                </c:pt>
                <c:pt idx="214">
                  <c:v>654.59149741223212</c:v>
                </c:pt>
                <c:pt idx="215">
                  <c:v>673.31121399263986</c:v>
                </c:pt>
                <c:pt idx="216">
                  <c:v>653.03584228608906</c:v>
                </c:pt>
                <c:pt idx="217">
                  <c:v>653.03584228608906</c:v>
                </c:pt>
                <c:pt idx="218">
                  <c:v>713.0396825310271</c:v>
                </c:pt>
                <c:pt idx="219">
                  <c:v>653.03584228608906</c:v>
                </c:pt>
                <c:pt idx="220">
                  <c:v>671.70370369562534</c:v>
                </c:pt>
                <c:pt idx="221">
                  <c:v>653.03584228608906</c:v>
                </c:pt>
                <c:pt idx="222">
                  <c:v>671.70370369562534</c:v>
                </c:pt>
                <c:pt idx="223">
                  <c:v>653.03584228608906</c:v>
                </c:pt>
                <c:pt idx="224">
                  <c:v>653.03584228608906</c:v>
                </c:pt>
                <c:pt idx="225">
                  <c:v>671.70370369562534</c:v>
                </c:pt>
                <c:pt idx="226">
                  <c:v>653.03584228608906</c:v>
                </c:pt>
                <c:pt idx="227">
                  <c:v>671.70370369562534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66-4A0D-8AE9-DD8431776F4E}"/>
            </c:ext>
          </c:extLst>
        </c:ser>
        <c:ser>
          <c:idx val="1"/>
          <c:order val="1"/>
          <c:tx>
            <c:v>Salidas</c:v>
          </c:tx>
          <c:spPr>
            <a:ln w="158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WB!$BJ$69:$BJ$296</c:f>
              <c:numCache>
                <c:formatCode>#,##0</c:formatCode>
                <c:ptCount val="228"/>
                <c:pt idx="0">
                  <c:v>601.94749795796679</c:v>
                </c:pt>
                <c:pt idx="1">
                  <c:v>618.01040103609853</c:v>
                </c:pt>
                <c:pt idx="2">
                  <c:v>653.69461573121191</c:v>
                </c:pt>
                <c:pt idx="3">
                  <c:v>651.47164013550298</c:v>
                </c:pt>
                <c:pt idx="4">
                  <c:v>635.59637139200561</c:v>
                </c:pt>
                <c:pt idx="5">
                  <c:v>634.49203123728023</c:v>
                </c:pt>
                <c:pt idx="6">
                  <c:v>635.14193509515042</c:v>
                </c:pt>
                <c:pt idx="7">
                  <c:v>635.15339342386665</c:v>
                </c:pt>
                <c:pt idx="8">
                  <c:v>626.47131455945771</c:v>
                </c:pt>
                <c:pt idx="9">
                  <c:v>635.30485096783389</c:v>
                </c:pt>
                <c:pt idx="10">
                  <c:v>635.14858927492105</c:v>
                </c:pt>
                <c:pt idx="11">
                  <c:v>635.56305879408421</c:v>
                </c:pt>
                <c:pt idx="12">
                  <c:v>626.32425268337749</c:v>
                </c:pt>
                <c:pt idx="13">
                  <c:v>608.88584892956374</c:v>
                </c:pt>
                <c:pt idx="14">
                  <c:v>625.87797467955306</c:v>
                </c:pt>
                <c:pt idx="15">
                  <c:v>624.8991000205383</c:v>
                </c:pt>
                <c:pt idx="16">
                  <c:v>617.61964933947684</c:v>
                </c:pt>
                <c:pt idx="17">
                  <c:v>616.703948914335</c:v>
                </c:pt>
                <c:pt idx="18">
                  <c:v>617.39313017844802</c:v>
                </c:pt>
                <c:pt idx="19">
                  <c:v>617.42709627364934</c:v>
                </c:pt>
                <c:pt idx="20">
                  <c:v>609.00170543284764</c:v>
                </c:pt>
                <c:pt idx="21">
                  <c:v>617.58988038611574</c:v>
                </c:pt>
                <c:pt idx="22">
                  <c:v>617.42263965785128</c:v>
                </c:pt>
                <c:pt idx="23">
                  <c:v>617.84301044133144</c:v>
                </c:pt>
                <c:pt idx="24">
                  <c:v>614.3302953583202</c:v>
                </c:pt>
                <c:pt idx="25">
                  <c:v>603.0987453982134</c:v>
                </c:pt>
                <c:pt idx="26">
                  <c:v>629.64262281617164</c:v>
                </c:pt>
                <c:pt idx="27">
                  <c:v>627.23096380145478</c:v>
                </c:pt>
                <c:pt idx="28">
                  <c:v>612.14506932500024</c:v>
                </c:pt>
                <c:pt idx="29">
                  <c:v>611.00230138808251</c:v>
                </c:pt>
                <c:pt idx="30">
                  <c:v>611.70884217258777</c:v>
                </c:pt>
                <c:pt idx="31">
                  <c:v>611.75820476345064</c:v>
                </c:pt>
                <c:pt idx="32">
                  <c:v>603.40393219015277</c:v>
                </c:pt>
                <c:pt idx="33">
                  <c:v>611.92984614835734</c:v>
                </c:pt>
                <c:pt idx="34">
                  <c:v>611.75219828623517</c:v>
                </c:pt>
                <c:pt idx="35">
                  <c:v>612.18083814353906</c:v>
                </c:pt>
                <c:pt idx="36">
                  <c:v>622.08194389231926</c:v>
                </c:pt>
                <c:pt idx="37">
                  <c:v>624.82751369414314</c:v>
                </c:pt>
                <c:pt idx="38">
                  <c:v>652.90168451652551</c:v>
                </c:pt>
                <c:pt idx="39">
                  <c:v>650.38802403075124</c:v>
                </c:pt>
                <c:pt idx="40">
                  <c:v>634.65664320527492</c:v>
                </c:pt>
                <c:pt idx="41">
                  <c:v>633.45876740787912</c:v>
                </c:pt>
                <c:pt idx="42">
                  <c:v>634.20137610147981</c:v>
                </c:pt>
                <c:pt idx="43">
                  <c:v>634.25572267412588</c:v>
                </c:pt>
                <c:pt idx="44">
                  <c:v>625.53590639778179</c:v>
                </c:pt>
                <c:pt idx="45">
                  <c:v>634.4371534759731</c:v>
                </c:pt>
                <c:pt idx="46">
                  <c:v>634.25002236648834</c:v>
                </c:pt>
                <c:pt idx="47">
                  <c:v>634.70002891445495</c:v>
                </c:pt>
                <c:pt idx="48">
                  <c:v>647.28667469563072</c:v>
                </c:pt>
                <c:pt idx="49">
                  <c:v>652.48657323577504</c:v>
                </c:pt>
                <c:pt idx="50">
                  <c:v>682.08560716606905</c:v>
                </c:pt>
                <c:pt idx="51">
                  <c:v>679.43984841539827</c:v>
                </c:pt>
                <c:pt idx="52">
                  <c:v>662.89163904252871</c:v>
                </c:pt>
                <c:pt idx="53">
                  <c:v>661.6293064369321</c:v>
                </c:pt>
                <c:pt idx="54">
                  <c:v>662.41262806949237</c:v>
                </c:pt>
                <c:pt idx="55">
                  <c:v>662.47070897929234</c:v>
                </c:pt>
                <c:pt idx="56">
                  <c:v>653.29523644163089</c:v>
                </c:pt>
                <c:pt idx="57">
                  <c:v>662.66221911032392</c:v>
                </c:pt>
                <c:pt idx="58">
                  <c:v>662.46466821870001</c:v>
                </c:pt>
                <c:pt idx="59">
                  <c:v>662.93887930244819</c:v>
                </c:pt>
                <c:pt idx="60">
                  <c:v>662.77240169251775</c:v>
                </c:pt>
                <c:pt idx="61">
                  <c:v>654.38231437596255</c:v>
                </c:pt>
                <c:pt idx="62">
                  <c:v>673.19229232599037</c:v>
                </c:pt>
                <c:pt idx="63">
                  <c:v>672.06931978756154</c:v>
                </c:pt>
                <c:pt idx="64">
                  <c:v>664.2458960608318</c:v>
                </c:pt>
                <c:pt idx="65">
                  <c:v>663.16858573330421</c:v>
                </c:pt>
                <c:pt idx="66">
                  <c:v>663.9980507434575</c:v>
                </c:pt>
                <c:pt idx="67">
                  <c:v>664.07101544445754</c:v>
                </c:pt>
                <c:pt idx="68">
                  <c:v>654.85245710805873</c:v>
                </c:pt>
                <c:pt idx="69">
                  <c:v>664.27347104004673</c:v>
                </c:pt>
                <c:pt idx="70">
                  <c:v>664.06513100677239</c:v>
                </c:pt>
                <c:pt idx="71">
                  <c:v>664.55309909239986</c:v>
                </c:pt>
                <c:pt idx="72">
                  <c:v>662.83803936581694</c:v>
                </c:pt>
                <c:pt idx="73">
                  <c:v>652.83366251728694</c:v>
                </c:pt>
                <c:pt idx="74">
                  <c:v>682.078448273606</c:v>
                </c:pt>
                <c:pt idx="75">
                  <c:v>679.34762473172816</c:v>
                </c:pt>
                <c:pt idx="76">
                  <c:v>662.89091803066526</c:v>
                </c:pt>
                <c:pt idx="77">
                  <c:v>661.56989003690626</c:v>
                </c:pt>
                <c:pt idx="78">
                  <c:v>662.41204588703715</c:v>
                </c:pt>
                <c:pt idx="79">
                  <c:v>662.49413239628075</c:v>
                </c:pt>
                <c:pt idx="80">
                  <c:v>653.28739165020056</c:v>
                </c:pt>
                <c:pt idx="81">
                  <c:v>662.69981919134727</c:v>
                </c:pt>
                <c:pt idx="82">
                  <c:v>662.48258186627777</c:v>
                </c:pt>
                <c:pt idx="83">
                  <c:v>662.9740638041651</c:v>
                </c:pt>
                <c:pt idx="84">
                  <c:v>661.99623592093474</c:v>
                </c:pt>
                <c:pt idx="85">
                  <c:v>652.79942831501523</c:v>
                </c:pt>
                <c:pt idx="86">
                  <c:v>682.0732920228179</c:v>
                </c:pt>
                <c:pt idx="87">
                  <c:v>679.32918179171941</c:v>
                </c:pt>
                <c:pt idx="88">
                  <c:v>662.88958405388985</c:v>
                </c:pt>
                <c:pt idx="89">
                  <c:v>661.55838737690908</c:v>
                </c:pt>
                <c:pt idx="90">
                  <c:v>662.41086453765649</c:v>
                </c:pt>
                <c:pt idx="91">
                  <c:v>662.49672323961204</c:v>
                </c:pt>
                <c:pt idx="92">
                  <c:v>653.28479032362418</c:v>
                </c:pt>
                <c:pt idx="93">
                  <c:v>662.70417078820697</c:v>
                </c:pt>
                <c:pt idx="94">
                  <c:v>662.48345439384082</c:v>
                </c:pt>
                <c:pt idx="95">
                  <c:v>662.97713618189675</c:v>
                </c:pt>
                <c:pt idx="96">
                  <c:v>661.99124198119375</c:v>
                </c:pt>
                <c:pt idx="97">
                  <c:v>652.79799402739332</c:v>
                </c:pt>
                <c:pt idx="98">
                  <c:v>682.07534326984307</c:v>
                </c:pt>
                <c:pt idx="99">
                  <c:v>679.32241980094045</c:v>
                </c:pt>
                <c:pt idx="100">
                  <c:v>662.89309709805286</c:v>
                </c:pt>
                <c:pt idx="101">
                  <c:v>661.55356233595364</c:v>
                </c:pt>
                <c:pt idx="102">
                  <c:v>662.41403723671078</c:v>
                </c:pt>
                <c:pt idx="103">
                  <c:v>662.50448174835742</c:v>
                </c:pt>
                <c:pt idx="104">
                  <c:v>653.28741560454023</c:v>
                </c:pt>
                <c:pt idx="105">
                  <c:v>662.7160444331854</c:v>
                </c:pt>
                <c:pt idx="106">
                  <c:v>662.49272918513009</c:v>
                </c:pt>
                <c:pt idx="107">
                  <c:v>662.99125916413186</c:v>
                </c:pt>
                <c:pt idx="108">
                  <c:v>662.74736594693115</c:v>
                </c:pt>
                <c:pt idx="109">
                  <c:v>654.32492363783467</c:v>
                </c:pt>
                <c:pt idx="110">
                  <c:v>673.16101538640737</c:v>
                </c:pt>
                <c:pt idx="111">
                  <c:v>671.99082052001972</c:v>
                </c:pt>
                <c:pt idx="112">
                  <c:v>664.24499514213517</c:v>
                </c:pt>
                <c:pt idx="113">
                  <c:v>663.11081168193869</c:v>
                </c:pt>
                <c:pt idx="114">
                  <c:v>663.99703965680339</c:v>
                </c:pt>
                <c:pt idx="115">
                  <c:v>664.09298825221424</c:v>
                </c:pt>
                <c:pt idx="116">
                  <c:v>654.84437579530652</c:v>
                </c:pt>
                <c:pt idx="117">
                  <c:v>664.30882279241916</c:v>
                </c:pt>
                <c:pt idx="118">
                  <c:v>664.08147319085651</c:v>
                </c:pt>
                <c:pt idx="119">
                  <c:v>664.58576316523852</c:v>
                </c:pt>
                <c:pt idx="120">
                  <c:v>662.81725473709071</c:v>
                </c:pt>
                <c:pt idx="121">
                  <c:v>652.80354506163462</c:v>
                </c:pt>
                <c:pt idx="122">
                  <c:v>682.07452455748955</c:v>
                </c:pt>
                <c:pt idx="123">
                  <c:v>679.29003658509737</c:v>
                </c:pt>
                <c:pt idx="124">
                  <c:v>662.89793503843691</c:v>
                </c:pt>
                <c:pt idx="125">
                  <c:v>661.53218451663349</c:v>
                </c:pt>
                <c:pt idx="126">
                  <c:v>662.418428953849</c:v>
                </c:pt>
                <c:pt idx="127">
                  <c:v>662.52127770816514</c:v>
                </c:pt>
                <c:pt idx="128">
                  <c:v>653.28925483521448</c:v>
                </c:pt>
                <c:pt idx="129">
                  <c:v>662.74217625125584</c:v>
                </c:pt>
                <c:pt idx="130">
                  <c:v>662.51034881101486</c:v>
                </c:pt>
                <c:pt idx="131">
                  <c:v>663.02001635064585</c:v>
                </c:pt>
                <c:pt idx="132">
                  <c:v>661.98970869189839</c:v>
                </c:pt>
                <c:pt idx="133">
                  <c:v>652.77130211422468</c:v>
                </c:pt>
                <c:pt idx="134">
                  <c:v>682.07226409193322</c:v>
                </c:pt>
                <c:pt idx="135">
                  <c:v>679.26968348759215</c:v>
                </c:pt>
                <c:pt idx="136">
                  <c:v>662.90006038128797</c:v>
                </c:pt>
                <c:pt idx="137">
                  <c:v>661.51895312862393</c:v>
                </c:pt>
                <c:pt idx="138">
                  <c:v>662.42036681179229</c:v>
                </c:pt>
                <c:pt idx="139">
                  <c:v>662.53025397902991</c:v>
                </c:pt>
                <c:pt idx="140">
                  <c:v>653.28960264808757</c:v>
                </c:pt>
                <c:pt idx="141">
                  <c:v>662.75621248428877</c:v>
                </c:pt>
                <c:pt idx="142">
                  <c:v>662.51935902924583</c:v>
                </c:pt>
                <c:pt idx="143">
                  <c:v>663.03508489818898</c:v>
                </c:pt>
                <c:pt idx="144">
                  <c:v>661.98706045151164</c:v>
                </c:pt>
                <c:pt idx="145">
                  <c:v>652.76023344905741</c:v>
                </c:pt>
                <c:pt idx="146">
                  <c:v>682.07043019470314</c:v>
                </c:pt>
                <c:pt idx="147">
                  <c:v>679.24898305664499</c:v>
                </c:pt>
                <c:pt idx="148">
                  <c:v>662.90212622541469</c:v>
                </c:pt>
                <c:pt idx="149">
                  <c:v>661.50546690079568</c:v>
                </c:pt>
                <c:pt idx="150">
                  <c:v>662.42224990820489</c:v>
                </c:pt>
                <c:pt idx="151">
                  <c:v>662.53923569861718</c:v>
                </c:pt>
                <c:pt idx="152">
                  <c:v>653.28986385187648</c:v>
                </c:pt>
                <c:pt idx="153">
                  <c:v>662.77026689597949</c:v>
                </c:pt>
                <c:pt idx="154">
                  <c:v>662.5283191953273</c:v>
                </c:pt>
                <c:pt idx="155">
                  <c:v>663.05012158115812</c:v>
                </c:pt>
                <c:pt idx="156">
                  <c:v>662.73892884962402</c:v>
                </c:pt>
                <c:pt idx="157">
                  <c:v>654.28390073822243</c:v>
                </c:pt>
                <c:pt idx="158">
                  <c:v>673.14221381354253</c:v>
                </c:pt>
                <c:pt idx="159">
                  <c:v>671.92425377788118</c:v>
                </c:pt>
                <c:pt idx="160">
                  <c:v>664.25433402514784</c:v>
                </c:pt>
                <c:pt idx="161">
                  <c:v>663.059452521293</c:v>
                </c:pt>
                <c:pt idx="162">
                  <c:v>664.00525516262746</c:v>
                </c:pt>
                <c:pt idx="163">
                  <c:v>664.12909870837143</c:v>
                </c:pt>
                <c:pt idx="164">
                  <c:v>654.84642574634972</c:v>
                </c:pt>
                <c:pt idx="165">
                  <c:v>664.36521649581334</c:v>
                </c:pt>
                <c:pt idx="166">
                  <c:v>664.11813642236223</c:v>
                </c:pt>
                <c:pt idx="167">
                  <c:v>664.64668962433802</c:v>
                </c:pt>
                <c:pt idx="168">
                  <c:v>662.80760156738245</c:v>
                </c:pt>
                <c:pt idx="169">
                  <c:v>652.75808106200884</c:v>
                </c:pt>
                <c:pt idx="170">
                  <c:v>682.06606414200962</c:v>
                </c:pt>
                <c:pt idx="171">
                  <c:v>679.20670117464408</c:v>
                </c:pt>
                <c:pt idx="172">
                  <c:v>662.90509821142064</c:v>
                </c:pt>
                <c:pt idx="173">
                  <c:v>661.47806252508713</c:v>
                </c:pt>
                <c:pt idx="174">
                  <c:v>662.4249704901008</c:v>
                </c:pt>
                <c:pt idx="175">
                  <c:v>662.55547538702183</c:v>
                </c:pt>
                <c:pt idx="176">
                  <c:v>653.28927414119778</c:v>
                </c:pt>
                <c:pt idx="177">
                  <c:v>662.79579643930606</c:v>
                </c:pt>
                <c:pt idx="178">
                  <c:v>662.54384059397637</c:v>
                </c:pt>
                <c:pt idx="179">
                  <c:v>663.07680715916047</c:v>
                </c:pt>
                <c:pt idx="180">
                  <c:v>661.97738070200069</c:v>
                </c:pt>
                <c:pt idx="181">
                  <c:v>652.72456985727138</c:v>
                </c:pt>
                <c:pt idx="182">
                  <c:v>682.06164743701538</c:v>
                </c:pt>
                <c:pt idx="183">
                  <c:v>679.18779814935067</c:v>
                </c:pt>
                <c:pt idx="184">
                  <c:v>662.90463668634686</c:v>
                </c:pt>
                <c:pt idx="185">
                  <c:v>661.46613724974941</c:v>
                </c:pt>
                <c:pt idx="186">
                  <c:v>662.42457577651987</c:v>
                </c:pt>
                <c:pt idx="187">
                  <c:v>662.55967108083496</c:v>
                </c:pt>
                <c:pt idx="188">
                  <c:v>653.28741819330548</c:v>
                </c:pt>
                <c:pt idx="189">
                  <c:v>662.80258161996062</c:v>
                </c:pt>
                <c:pt idx="190">
                  <c:v>662.54676104486225</c:v>
                </c:pt>
                <c:pt idx="191">
                  <c:v>663.08289652284611</c:v>
                </c:pt>
                <c:pt idx="192">
                  <c:v>661.97289910851873</c:v>
                </c:pt>
                <c:pt idx="193">
                  <c:v>652.71838100040009</c:v>
                </c:pt>
                <c:pt idx="194">
                  <c:v>682.06061885796908</c:v>
                </c:pt>
                <c:pt idx="195">
                  <c:v>679.17639751941317</c:v>
                </c:pt>
                <c:pt idx="196">
                  <c:v>662.90575670867463</c:v>
                </c:pt>
                <c:pt idx="197">
                  <c:v>661.45871258479997</c:v>
                </c:pt>
                <c:pt idx="198">
                  <c:v>662.42559691242138</c:v>
                </c:pt>
                <c:pt idx="199">
                  <c:v>662.56458750630497</c:v>
                </c:pt>
                <c:pt idx="200">
                  <c:v>653.2875462095717</c:v>
                </c:pt>
                <c:pt idx="201">
                  <c:v>662.81027639530896</c:v>
                </c:pt>
                <c:pt idx="202">
                  <c:v>662.55165608905963</c:v>
                </c:pt>
                <c:pt idx="203">
                  <c:v>663.09112022646013</c:v>
                </c:pt>
                <c:pt idx="204">
                  <c:v>662.72599920749371</c:v>
                </c:pt>
                <c:pt idx="205">
                  <c:v>654.24688593724591</c:v>
                </c:pt>
                <c:pt idx="206">
                  <c:v>673.12323232182257</c:v>
                </c:pt>
                <c:pt idx="207">
                  <c:v>671.87011878467183</c:v>
                </c:pt>
                <c:pt idx="208">
                  <c:v>664.25709884484434</c:v>
                </c:pt>
                <c:pt idx="209">
                  <c:v>663.01881671690069</c:v>
                </c:pt>
                <c:pt idx="210">
                  <c:v>664.00759880200826</c:v>
                </c:pt>
                <c:pt idx="211">
                  <c:v>664.15010959196809</c:v>
                </c:pt>
                <c:pt idx="212">
                  <c:v>654.84383658981096</c:v>
                </c:pt>
                <c:pt idx="213">
                  <c:v>664.39844953535385</c:v>
                </c:pt>
                <c:pt idx="214">
                  <c:v>664.13704988723975</c:v>
                </c:pt>
                <c:pt idx="215">
                  <c:v>664.68035228588951</c:v>
                </c:pt>
                <c:pt idx="216">
                  <c:v>662.79583083827185</c:v>
                </c:pt>
                <c:pt idx="217">
                  <c:v>652.7275978764518</c:v>
                </c:pt>
                <c:pt idx="218">
                  <c:v>682.05890332346746</c:v>
                </c:pt>
                <c:pt idx="219">
                  <c:v>679.15394284254637</c:v>
                </c:pt>
                <c:pt idx="220">
                  <c:v>662.9077064762273</c:v>
                </c:pt>
                <c:pt idx="221">
                  <c:v>661.444084029946</c:v>
                </c:pt>
                <c:pt idx="222">
                  <c:v>662.42737572895419</c:v>
                </c:pt>
                <c:pt idx="223">
                  <c:v>662.57385027533724</c:v>
                </c:pt>
                <c:pt idx="224">
                  <c:v>653.28756226943949</c:v>
                </c:pt>
                <c:pt idx="225">
                  <c:v>662.82479873796399</c:v>
                </c:pt>
                <c:pt idx="226">
                  <c:v>662.560734593451</c:v>
                </c:pt>
                <c:pt idx="227">
                  <c:v>663.10650769176016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66-4A0D-8AE9-DD8431776F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0992"/>
        <c:axId val="1169971552"/>
      </c:scatterChart>
      <c:scatterChart>
        <c:scatterStyle val="lineMarker"/>
        <c:varyColors val="0"/>
        <c:ser>
          <c:idx val="2"/>
          <c:order val="2"/>
          <c:tx>
            <c:v>Balance</c:v>
          </c:tx>
          <c:spPr>
            <a:ln w="158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75000"/>
                  </a:schemeClr>
                </a:solidFill>
                <a:prstDash val="sysDash"/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WB!$CJ$69:$CJ$296</c:f>
              <c:numCache>
                <c:formatCode>#,##0</c:formatCode>
                <c:ptCount val="228"/>
                <c:pt idx="0">
                  <c:v>-34.717920157028502</c:v>
                </c:pt>
                <c:pt idx="1">
                  <c:v>27.460138017438982</c:v>
                </c:pt>
                <c:pt idx="2">
                  <c:v>32.724653301698787</c:v>
                </c:pt>
                <c:pt idx="3">
                  <c:v>-8.9958078587619443</c:v>
                </c:pt>
                <c:pt idx="4">
                  <c:v>3.9489484739102796</c:v>
                </c:pt>
                <c:pt idx="5">
                  <c:v>-5.3204999824837103</c:v>
                </c:pt>
                <c:pt idx="6">
                  <c:v>5.2459331115236028</c:v>
                </c:pt>
                <c:pt idx="7">
                  <c:v>-5.5274202633563565</c:v>
                </c:pt>
                <c:pt idx="8">
                  <c:v>-1.9462046211368051</c:v>
                </c:pt>
                <c:pt idx="9">
                  <c:v>6.0536092208657477</c:v>
                </c:pt>
                <c:pt idx="10">
                  <c:v>-5.2140003202568801</c:v>
                </c:pt>
                <c:pt idx="11">
                  <c:v>4.8791287754867181</c:v>
                </c:pt>
                <c:pt idx="12">
                  <c:v>-12.340688912769814</c:v>
                </c:pt>
                <c:pt idx="13">
                  <c:v>-3.9801500425102336</c:v>
                </c:pt>
                <c:pt idx="14">
                  <c:v>13.130368142242698</c:v>
                </c:pt>
                <c:pt idx="15">
                  <c:v>-8.7013516226806775</c:v>
                </c:pt>
                <c:pt idx="16">
                  <c:v>3.8109691562311374</c:v>
                </c:pt>
                <c:pt idx="17">
                  <c:v>-5.1067762164420465</c:v>
                </c:pt>
                <c:pt idx="18">
                  <c:v>5.0805334598541698</c:v>
                </c:pt>
                <c:pt idx="19">
                  <c:v>-5.3725464200648263</c:v>
                </c:pt>
                <c:pt idx="20">
                  <c:v>-1.8920713454428557</c:v>
                </c:pt>
                <c:pt idx="21">
                  <c:v>5.8068852260826525</c:v>
                </c:pt>
                <c:pt idx="22">
                  <c:v>-5.0876619046757172</c:v>
                </c:pt>
                <c:pt idx="23">
                  <c:v>4.6560463432088222</c:v>
                </c:pt>
                <c:pt idx="24">
                  <c:v>-7.3816486307144586</c:v>
                </c:pt>
                <c:pt idx="25">
                  <c:v>-2.2196618790605354</c:v>
                </c:pt>
                <c:pt idx="26">
                  <c:v>21.361637902134049</c:v>
                </c:pt>
                <c:pt idx="27">
                  <c:v>-12.594159192980802</c:v>
                </c:pt>
                <c:pt idx="28">
                  <c:v>2.3721113234749756</c:v>
                </c:pt>
                <c:pt idx="29">
                  <c:v>-5.5346466045948643</c:v>
                </c:pt>
                <c:pt idx="30">
                  <c:v>4.853324639997628</c:v>
                </c:pt>
                <c:pt idx="31">
                  <c:v>-5.3962882330436459</c:v>
                </c:pt>
                <c:pt idx="32">
                  <c:v>-1.8978707010066811</c:v>
                </c:pt>
                <c:pt idx="33">
                  <c:v>5.7056542377226895</c:v>
                </c:pt>
                <c:pt idx="34">
                  <c:v>-5.0617837807622719</c:v>
                </c:pt>
                <c:pt idx="35">
                  <c:v>4.5661336757088806</c:v>
                </c:pt>
                <c:pt idx="36">
                  <c:v>3.8740231786241055</c:v>
                </c:pt>
                <c:pt idx="37">
                  <c:v>1.7324037368414871</c:v>
                </c:pt>
                <c:pt idx="38">
                  <c:v>23.702341499261319</c:v>
                </c:pt>
                <c:pt idx="39">
                  <c:v>-12.55093212068042</c:v>
                </c:pt>
                <c:pt idx="40">
                  <c:v>2.6791484485690971</c:v>
                </c:pt>
                <c:pt idx="41">
                  <c:v>-5.6949386331572613</c:v>
                </c:pt>
                <c:pt idx="42">
                  <c:v>5.0900244688083029</c:v>
                </c:pt>
                <c:pt idx="43">
                  <c:v>-5.6247870573283212</c:v>
                </c:pt>
                <c:pt idx="44">
                  <c:v>-1.9791607471067187</c:v>
                </c:pt>
                <c:pt idx="45">
                  <c:v>5.9467457567809978</c:v>
                </c:pt>
                <c:pt idx="46">
                  <c:v>-5.2881127917413409</c:v>
                </c:pt>
                <c:pt idx="47">
                  <c:v>4.7541714751943669</c:v>
                </c:pt>
                <c:pt idx="48">
                  <c:v>5.9251549003404147</c:v>
                </c:pt>
                <c:pt idx="49">
                  <c:v>2.470609499805994</c:v>
                </c:pt>
                <c:pt idx="50">
                  <c:v>25.164607325339425</c:v>
                </c:pt>
                <c:pt idx="51">
                  <c:v>-13.108880005351013</c:v>
                </c:pt>
                <c:pt idx="52">
                  <c:v>2.8521830026119583</c:v>
                </c:pt>
                <c:pt idx="53">
                  <c:v>-5.9776023504595486</c:v>
                </c:pt>
                <c:pt idx="54">
                  <c:v>5.3600778943897627</c:v>
                </c:pt>
                <c:pt idx="55">
                  <c:v>-5.9173153660696975</c:v>
                </c:pt>
                <c:pt idx="56">
                  <c:v>-2.0820322180062925</c:v>
                </c:pt>
                <c:pt idx="57">
                  <c:v>6.2551221700863007</c:v>
                </c:pt>
                <c:pt idx="58">
                  <c:v>-5.5653077751843369</c:v>
                </c:pt>
                <c:pt idx="59">
                  <c:v>4.9996863564401002</c:v>
                </c:pt>
                <c:pt idx="60">
                  <c:v>-4.9387626947698937</c:v>
                </c:pt>
                <c:pt idx="61">
                  <c:v>-1.3040687547010656</c:v>
                </c:pt>
                <c:pt idx="62">
                  <c:v>15.383322939709927</c:v>
                </c:pt>
                <c:pt idx="63">
                  <c:v>-8.9592017299425599</c:v>
                </c:pt>
                <c:pt idx="64">
                  <c:v>4.317736702207724</c:v>
                </c:pt>
                <c:pt idx="65">
                  <c:v>-5.4270313423310235</c:v>
                </c:pt>
                <c:pt idx="66">
                  <c:v>5.5684438326544843</c:v>
                </c:pt>
                <c:pt idx="67">
                  <c:v>-5.8802960344620958</c:v>
                </c:pt>
                <c:pt idx="68">
                  <c:v>-2.0694958001990247</c:v>
                </c:pt>
                <c:pt idx="69">
                  <c:v>6.2500659816522575</c:v>
                </c:pt>
                <c:pt idx="70">
                  <c:v>-5.6060367051643549</c:v>
                </c:pt>
                <c:pt idx="71">
                  <c:v>4.974170262275341</c:v>
                </c:pt>
                <c:pt idx="72">
                  <c:v>-6.2191568229372995</c:v>
                </c:pt>
                <c:pt idx="73">
                  <c:v>-1.7163974194215026</c:v>
                </c:pt>
                <c:pt idx="74">
                  <c:v>23.717312653206999</c:v>
                </c:pt>
                <c:pt idx="75">
                  <c:v>-13.614497575610256</c:v>
                </c:pt>
                <c:pt idx="76">
                  <c:v>2.6737736158827401</c:v>
                </c:pt>
                <c:pt idx="77">
                  <c:v>-5.984330600058934</c:v>
                </c:pt>
                <c:pt idx="78">
                  <c:v>5.3567613575686668</c:v>
                </c:pt>
                <c:pt idx="79">
                  <c:v>-5.94200105408565</c:v>
                </c:pt>
                <c:pt idx="80">
                  <c:v>-2.0822059874274079</c:v>
                </c:pt>
                <c:pt idx="81">
                  <c:v>6.2172571037613968</c:v>
                </c:pt>
                <c:pt idx="82">
                  <c:v>-5.5950906729286265</c:v>
                </c:pt>
                <c:pt idx="83">
                  <c:v>4.9545582045850525</c:v>
                </c:pt>
                <c:pt idx="84">
                  <c:v>-5.5608361092482932</c:v>
                </c:pt>
                <c:pt idx="85">
                  <c:v>-1.4739769388231698</c:v>
                </c:pt>
                <c:pt idx="86">
                  <c:v>23.806311146111142</c:v>
                </c:pt>
                <c:pt idx="87">
                  <c:v>-13.559964787871838</c:v>
                </c:pt>
                <c:pt idx="88">
                  <c:v>2.6936883281639576</c:v>
                </c:pt>
                <c:pt idx="89">
                  <c:v>-5.9655258982628121</c:v>
                </c:pt>
                <c:pt idx="90">
                  <c:v>5.3642160531897076</c:v>
                </c:pt>
                <c:pt idx="91">
                  <c:v>-5.9418977006533158</c:v>
                </c:pt>
                <c:pt idx="92">
                  <c:v>-2.0795010800250227</c:v>
                </c:pt>
                <c:pt idx="93">
                  <c:v>6.2137832273619331</c:v>
                </c:pt>
                <c:pt idx="94">
                  <c:v>-5.5970003028732087</c:v>
                </c:pt>
                <c:pt idx="95">
                  <c:v>4.9508410680120036</c:v>
                </c:pt>
                <c:pt idx="96">
                  <c:v>-5.5570429126220988</c:v>
                </c:pt>
                <c:pt idx="97">
                  <c:v>-1.4713468479736243</c:v>
                </c:pt>
                <c:pt idx="98">
                  <c:v>23.805141839299878</c:v>
                </c:pt>
                <c:pt idx="99">
                  <c:v>-13.553438379186689</c:v>
                </c:pt>
                <c:pt idx="100">
                  <c:v>2.6922803966928632</c:v>
                </c:pt>
                <c:pt idx="101">
                  <c:v>-5.9610206894207929</c:v>
                </c:pt>
                <c:pt idx="102">
                  <c:v>5.3624924250886385</c:v>
                </c:pt>
                <c:pt idx="103">
                  <c:v>-5.9501125659967853</c:v>
                </c:pt>
                <c:pt idx="104">
                  <c:v>-2.0847957253818801</c:v>
                </c:pt>
                <c:pt idx="105">
                  <c:v>6.2001272755880095</c:v>
                </c:pt>
                <c:pt idx="106">
                  <c:v>-5.6106526382497739</c:v>
                </c:pt>
                <c:pt idx="107">
                  <c:v>4.9321876327196579</c:v>
                </c:pt>
                <c:pt idx="108">
                  <c:v>-4.9357267159136073</c:v>
                </c:pt>
                <c:pt idx="109">
                  <c:v>-1.2462686707360846</c:v>
                </c:pt>
                <c:pt idx="110">
                  <c:v>15.433308595653322</c:v>
                </c:pt>
                <c:pt idx="111">
                  <c:v>-8.8639128732320991</c:v>
                </c:pt>
                <c:pt idx="112">
                  <c:v>4.3499002517033256</c:v>
                </c:pt>
                <c:pt idx="113">
                  <c:v>-5.3573919831606798</c:v>
                </c:pt>
                <c:pt idx="114">
                  <c:v>5.5922918538547233</c:v>
                </c:pt>
                <c:pt idx="115">
                  <c:v>-5.8934908860901745</c:v>
                </c:pt>
                <c:pt idx="116">
                  <c:v>-2.0654543951870434</c:v>
                </c:pt>
                <c:pt idx="117">
                  <c:v>6.2159164354103531</c:v>
                </c:pt>
                <c:pt idx="118">
                  <c:v>-5.6330006500064878</c:v>
                </c:pt>
                <c:pt idx="119">
                  <c:v>4.9325069503845071</c:v>
                </c:pt>
                <c:pt idx="120">
                  <c:v>-6.2119323449441426</c:v>
                </c:pt>
                <c:pt idx="121">
                  <c:v>-1.6842959365195094</c:v>
                </c:pt>
                <c:pt idx="122">
                  <c:v>23.731672698887433</c:v>
                </c:pt>
                <c:pt idx="123">
                  <c:v>-13.551458183554429</c:v>
                </c:pt>
                <c:pt idx="124">
                  <c:v>2.6872914722724675</c:v>
                </c:pt>
                <c:pt idx="125">
                  <c:v>-5.9412133606413562</c:v>
                </c:pt>
                <c:pt idx="126">
                  <c:v>5.3644674077363161</c:v>
                </c:pt>
                <c:pt idx="127">
                  <c:v>-5.9659244268458176</c:v>
                </c:pt>
                <c:pt idx="128">
                  <c:v>-2.091724376599903</c:v>
                </c:pt>
                <c:pt idx="129">
                  <c:v>6.1716215795767555</c:v>
                </c:pt>
                <c:pt idx="130">
                  <c:v>-5.6373326244400737</c:v>
                </c:pt>
                <c:pt idx="131">
                  <c:v>4.8945637200436911</c:v>
                </c:pt>
                <c:pt idx="132">
                  <c:v>-5.5738975093450414</c:v>
                </c:pt>
                <c:pt idx="133">
                  <c:v>-1.4505860513028497</c:v>
                </c:pt>
                <c:pt idx="134">
                  <c:v>23.814782625391626</c:v>
                </c:pt>
                <c:pt idx="135">
                  <c:v>-13.497095817021421</c:v>
                </c:pt>
                <c:pt idx="136">
                  <c:v>2.7036375644083255</c:v>
                </c:pt>
                <c:pt idx="137">
                  <c:v>-5.9218034013723599</c:v>
                </c:pt>
                <c:pt idx="138">
                  <c:v>5.3689694433550255</c:v>
                </c:pt>
                <c:pt idx="139">
                  <c:v>-5.9731212904516555</c:v>
                </c:pt>
                <c:pt idx="140">
                  <c:v>-2.0943540100380931</c:v>
                </c:pt>
                <c:pt idx="141">
                  <c:v>6.1566752627938657</c:v>
                </c:pt>
                <c:pt idx="142">
                  <c:v>-5.6510742211692024</c:v>
                </c:pt>
                <c:pt idx="143">
                  <c:v>4.8749266458833764</c:v>
                </c:pt>
                <c:pt idx="144">
                  <c:v>-5.5776593461416493</c:v>
                </c:pt>
                <c:pt idx="145">
                  <c:v>-1.4409012357409252</c:v>
                </c:pt>
                <c:pt idx="146">
                  <c:v>23.819713461537251</c:v>
                </c:pt>
                <c:pt idx="147">
                  <c:v>-13.474582132966173</c:v>
                </c:pt>
                <c:pt idx="148">
                  <c:v>2.7089019770439648</c:v>
                </c:pt>
                <c:pt idx="149">
                  <c:v>-5.9062479596133288</c:v>
                </c:pt>
                <c:pt idx="150">
                  <c:v>5.3721723109503037</c:v>
                </c:pt>
                <c:pt idx="151">
                  <c:v>-5.9808081276829723</c:v>
                </c:pt>
                <c:pt idx="152">
                  <c:v>-2.097068172574331</c:v>
                </c:pt>
                <c:pt idx="153">
                  <c:v>6.1416789473511511</c:v>
                </c:pt>
                <c:pt idx="154">
                  <c:v>-5.6647832648116729</c:v>
                </c:pt>
                <c:pt idx="155">
                  <c:v>4.8553314920075614</c:v>
                </c:pt>
                <c:pt idx="156">
                  <c:v>-4.9523840018255401</c:v>
                </c:pt>
                <c:pt idx="157">
                  <c:v>-1.211287685641911</c:v>
                </c:pt>
                <c:pt idx="158">
                  <c:v>15.463269036946546</c:v>
                </c:pt>
                <c:pt idx="159">
                  <c:v>-8.7872876493400263</c:v>
                </c:pt>
                <c:pt idx="160">
                  <c:v>4.3656111385676963</c:v>
                </c:pt>
                <c:pt idx="161">
                  <c:v>-5.2996751515086826</c:v>
                </c:pt>
                <c:pt idx="162">
                  <c:v>5.6029129906780586</c:v>
                </c:pt>
                <c:pt idx="163">
                  <c:v>-5.9251940394681277</c:v>
                </c:pt>
                <c:pt idx="164">
                  <c:v>-2.0776454079962932</c:v>
                </c:pt>
                <c:pt idx="165">
                  <c:v>6.1553149649740746</c:v>
                </c:pt>
                <c:pt idx="166">
                  <c:v>-5.6888775157459612</c:v>
                </c:pt>
                <c:pt idx="167">
                  <c:v>4.8530043496164712</c:v>
                </c:pt>
                <c:pt idx="168">
                  <c:v>-6.2282355231015414</c:v>
                </c:pt>
                <c:pt idx="169">
                  <c:v>-1.644781744186101</c:v>
                </c:pt>
                <c:pt idx="170">
                  <c:v>23.752760848463382</c:v>
                </c:pt>
                <c:pt idx="171">
                  <c:v>-13.460442044868325</c:v>
                </c:pt>
                <c:pt idx="172">
                  <c:v>2.7097715484912586</c:v>
                </c:pt>
                <c:pt idx="173">
                  <c:v>-5.878350623546492</c:v>
                </c:pt>
                <c:pt idx="174">
                  <c:v>5.3784892332072181</c:v>
                </c:pt>
                <c:pt idx="175">
                  <c:v>-5.9945509787442068</c:v>
                </c:pt>
                <c:pt idx="176">
                  <c:v>-2.1008591796647904</c:v>
                </c:pt>
                <c:pt idx="177">
                  <c:v>6.1148089926941296</c:v>
                </c:pt>
                <c:pt idx="178">
                  <c:v>-5.6887935596006285</c:v>
                </c:pt>
                <c:pt idx="179">
                  <c:v>4.8206577008614309</c:v>
                </c:pt>
                <c:pt idx="180">
                  <c:v>-5.585689878353846</c:v>
                </c:pt>
                <c:pt idx="181">
                  <c:v>-1.4082965882535345</c:v>
                </c:pt>
                <c:pt idx="182">
                  <c:v>23.83896402301842</c:v>
                </c:pt>
                <c:pt idx="183">
                  <c:v>-13.406513235850516</c:v>
                </c:pt>
                <c:pt idx="184">
                  <c:v>2.7285907071816631</c:v>
                </c:pt>
                <c:pt idx="185">
                  <c:v>-5.8594791109550997</c:v>
                </c:pt>
                <c:pt idx="186">
                  <c:v>5.3851696287383453</c:v>
                </c:pt>
                <c:pt idx="187">
                  <c:v>-5.9962941818411784</c:v>
                </c:pt>
                <c:pt idx="188">
                  <c:v>-2.0995033090176691</c:v>
                </c:pt>
                <c:pt idx="189">
                  <c:v>6.1084493953093677</c:v>
                </c:pt>
                <c:pt idx="190">
                  <c:v>-5.6936805058714892</c:v>
                </c:pt>
                <c:pt idx="191">
                  <c:v>4.8129362197858105</c:v>
                </c:pt>
                <c:pt idx="192">
                  <c:v>-5.583719333541814</c:v>
                </c:pt>
                <c:pt idx="193">
                  <c:v>-1.4015356380115274</c:v>
                </c:pt>
                <c:pt idx="194">
                  <c:v>23.842194642778534</c:v>
                </c:pt>
                <c:pt idx="195">
                  <c:v>-13.393903759177782</c:v>
                </c:pt>
                <c:pt idx="196">
                  <c:v>2.7315812730444855</c:v>
                </c:pt>
                <c:pt idx="197">
                  <c:v>-5.85088203814969</c:v>
                </c:pt>
                <c:pt idx="198">
                  <c:v>5.3869601394420403</c:v>
                </c:pt>
                <c:pt idx="199">
                  <c:v>-6.0004885185099415</c:v>
                </c:pt>
                <c:pt idx="200">
                  <c:v>-2.100969361505435</c:v>
                </c:pt>
                <c:pt idx="201">
                  <c:v>6.1002455323614635</c:v>
                </c:pt>
                <c:pt idx="202">
                  <c:v>-5.7011730885618341</c:v>
                </c:pt>
                <c:pt idx="203">
                  <c:v>4.8022210829335954</c:v>
                </c:pt>
                <c:pt idx="204">
                  <c:v>-4.9567769726633948</c:v>
                </c:pt>
                <c:pt idx="205">
                  <c:v>-1.1761450146365893</c:v>
                </c:pt>
                <c:pt idx="206">
                  <c:v>15.493570257626795</c:v>
                </c:pt>
                <c:pt idx="207">
                  <c:v>-8.7229767589932656</c:v>
                </c:pt>
                <c:pt idx="208">
                  <c:v>4.3839155099080092</c:v>
                </c:pt>
                <c:pt idx="209">
                  <c:v>-5.2520984720840094</c:v>
                </c:pt>
                <c:pt idx="210">
                  <c:v>5.6161408794731988</c:v>
                </c:pt>
                <c:pt idx="211">
                  <c:v>-5.941169156059801</c:v>
                </c:pt>
                <c:pt idx="212">
                  <c:v>-2.0800930175103889</c:v>
                </c:pt>
                <c:pt idx="213">
                  <c:v>6.1211589887920752</c:v>
                </c:pt>
                <c:pt idx="214">
                  <c:v>-5.7185368760594555</c:v>
                </c:pt>
                <c:pt idx="215">
                  <c:v>4.8094672393631805</c:v>
                </c:pt>
                <c:pt idx="216">
                  <c:v>-6.2306618552247741</c:v>
                </c:pt>
                <c:pt idx="217">
                  <c:v>-1.6154531185334489</c:v>
                </c:pt>
                <c:pt idx="218">
                  <c:v>23.769379257206605</c:v>
                </c:pt>
                <c:pt idx="219">
                  <c:v>-13.401690345163086</c:v>
                </c:pt>
                <c:pt idx="220">
                  <c:v>2.7263252000924201</c:v>
                </c:pt>
                <c:pt idx="221">
                  <c:v>-5.8380889205119875</c:v>
                </c:pt>
                <c:pt idx="222">
                  <c:v>5.3892720344750913</c:v>
                </c:pt>
                <c:pt idx="223">
                  <c:v>-6.0087925064191907</c:v>
                </c:pt>
                <c:pt idx="224">
                  <c:v>-2.1036467677339221</c:v>
                </c:pt>
                <c:pt idx="225">
                  <c:v>6.0847877594788979</c:v>
                </c:pt>
                <c:pt idx="226">
                  <c:v>-5.715144554144322</c:v>
                </c:pt>
                <c:pt idx="227">
                  <c:v>4.7821865118067191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66-4A0D-8AE9-DD8431776F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2672"/>
        <c:axId val="1169972112"/>
      </c:scatterChart>
      <c:valAx>
        <c:axId val="1169970992"/>
        <c:scaling>
          <c:orientation val="minMax"/>
          <c:max val="50375"/>
          <c:min val="43617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cap="all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chemeClr val="tx1"/>
                    </a:solidFill>
                  </a:rPr>
                  <a:t>Años</a:t>
                </a:r>
              </a:p>
            </c:rich>
          </c:tx>
          <c:layout>
            <c:manualLayout>
              <c:xMode val="edge"/>
              <c:yMode val="edge"/>
              <c:x val="0.49651583952076694"/>
              <c:y val="0.871890697903779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cap="all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1980000" spcFirstLastPara="1" vertOverflow="ellipsis" wrap="square" anchor="ctr" anchorCtr="1"/>
          <a:lstStyle/>
          <a:p>
            <a:pPr>
              <a:defRPr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1552"/>
        <c:crosses val="autoZero"/>
        <c:crossBetween val="midCat"/>
        <c:majorUnit val="400"/>
        <c:minorUnit val="100"/>
      </c:valAx>
      <c:valAx>
        <c:axId val="1169971552"/>
        <c:scaling>
          <c:orientation val="minMax"/>
          <c:max val="800"/>
          <c:min val="4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s-CL" sz="1600" b="1" i="0" u="none" strike="noStrike" kern="1200" cap="all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r>
                  <a:rPr lang="es-CL" sz="16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+mn-cs"/>
                  </a:rPr>
                  <a:t>Caudal [l/s/día]</a:t>
                </a:r>
              </a:p>
            </c:rich>
          </c:tx>
          <c:layout>
            <c:manualLayout>
              <c:xMode val="edge"/>
              <c:yMode val="edge"/>
              <c:x val="3.958195186440961E-2"/>
              <c:y val="0.295189406193900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s-CL" sz="1600" b="1" i="0" u="none" strike="noStrike" kern="1200" cap="all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0992"/>
        <c:crosses val="autoZero"/>
        <c:crossBetween val="midCat"/>
      </c:valAx>
      <c:valAx>
        <c:axId val="1169972112"/>
        <c:scaling>
          <c:orientation val="minMax"/>
          <c:max val="1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accent6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2672"/>
        <c:crosses val="max"/>
        <c:crossBetween val="midCat"/>
      </c:valAx>
      <c:valAx>
        <c:axId val="1169972672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116997211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24298616947286575"/>
          <c:y val="0.92361641916325776"/>
          <c:w val="0.57754779693734348"/>
          <c:h val="5.78226520303269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71553006699215127"/>
          <c:h val="0.73431886620472353"/>
        </c:manualLayout>
      </c:layout>
      <c:scatterChart>
        <c:scatterStyle val="smoothMarker"/>
        <c:varyColors val="0"/>
        <c:ser>
          <c:idx val="1"/>
          <c:order val="0"/>
          <c:tx>
            <c:v>Bombeo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WB!$U$21:$U$61</c:f>
              <c:numCache>
                <c:formatCode>#,##0.0</c:formatCode>
                <c:ptCount val="41"/>
                <c:pt idx="0">
                  <c:v>0</c:v>
                </c:pt>
                <c:pt idx="1">
                  <c:v>6.2865894712332082</c:v>
                </c:pt>
                <c:pt idx="2">
                  <c:v>6.6900704004151406</c:v>
                </c:pt>
                <c:pt idx="3">
                  <c:v>8.5123701225197799</c:v>
                </c:pt>
                <c:pt idx="4">
                  <c:v>11.58475582310871</c:v>
                </c:pt>
                <c:pt idx="5">
                  <c:v>5.8946424788625613</c:v>
                </c:pt>
                <c:pt idx="6">
                  <c:v>6.3470272025673831</c:v>
                </c:pt>
                <c:pt idx="7">
                  <c:v>5.8949421466138086</c:v>
                </c:pt>
                <c:pt idx="8">
                  <c:v>4.035343538259478</c:v>
                </c:pt>
                <c:pt idx="9">
                  <c:v>8.8710677160607005</c:v>
                </c:pt>
                <c:pt idx="10">
                  <c:v>20.383971920530488</c:v>
                </c:pt>
                <c:pt idx="11">
                  <c:v>9.0845368558751218</c:v>
                </c:pt>
                <c:pt idx="12">
                  <c:v>5.6712870983026615</c:v>
                </c:pt>
                <c:pt idx="13">
                  <c:v>5.5771739003729452</c:v>
                </c:pt>
                <c:pt idx="14">
                  <c:v>5.2668653435440529</c:v>
                </c:pt>
                <c:pt idx="15">
                  <c:v>4.674504542320304</c:v>
                </c:pt>
                <c:pt idx="16">
                  <c:v>7.4546721022205134</c:v>
                </c:pt>
                <c:pt idx="17">
                  <c:v>0.52749015229409812</c:v>
                </c:pt>
                <c:pt idx="18">
                  <c:v>13.633296011200477</c:v>
                </c:pt>
                <c:pt idx="19">
                  <c:v>5.5525998248942816</c:v>
                </c:pt>
                <c:pt idx="20">
                  <c:v>5.3768984140519089</c:v>
                </c:pt>
                <c:pt idx="21">
                  <c:v>7.4504993924562992</c:v>
                </c:pt>
                <c:pt idx="22">
                  <c:v>-1.2665881237429579</c:v>
                </c:pt>
                <c:pt idx="23">
                  <c:v>3.7799509873531267</c:v>
                </c:pt>
                <c:pt idx="24">
                  <c:v>9.2592592592592595</c:v>
                </c:pt>
                <c:pt idx="25">
                  <c:v>1.1810279667422525</c:v>
                </c:pt>
                <c:pt idx="26">
                  <c:v>34.019295832493746</c:v>
                </c:pt>
                <c:pt idx="27">
                  <c:v>2.1053101664615648</c:v>
                </c:pt>
                <c:pt idx="28">
                  <c:v>14.978472222222225</c:v>
                </c:pt>
                <c:pt idx="29">
                  <c:v>13.77018759191372</c:v>
                </c:pt>
                <c:pt idx="30">
                  <c:v>5.5464743589743586</c:v>
                </c:pt>
                <c:pt idx="31">
                  <c:v>18.972145588153037</c:v>
                </c:pt>
                <c:pt idx="32">
                  <c:v>16.84307680358091</c:v>
                </c:pt>
                <c:pt idx="33">
                  <c:v>9.3536835234078115</c:v>
                </c:pt>
                <c:pt idx="34">
                  <c:v>35.612535612535609</c:v>
                </c:pt>
                <c:pt idx="35">
                  <c:v>12.40079365079365</c:v>
                </c:pt>
                <c:pt idx="36">
                  <c:v>30.371369179253669</c:v>
                </c:pt>
                <c:pt idx="37">
                  <c:v>30.053173490544914</c:v>
                </c:pt>
                <c:pt idx="38">
                  <c:v>20.079034913764872</c:v>
                </c:pt>
                <c:pt idx="39">
                  <c:v>23.39671124556541</c:v>
                </c:pt>
                <c:pt idx="40">
                  <c:v>9.21688624825304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17-4FB6-8CD3-8D26CDD37174}"/>
            </c:ext>
          </c:extLst>
        </c:ser>
        <c:ser>
          <c:idx val="3"/>
          <c:order val="1"/>
          <c:tx>
            <c:v>Evaporación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WB!$AY$21:$AY$61</c:f>
              <c:numCache>
                <c:formatCode>#,##0</c:formatCode>
                <c:ptCount val="41"/>
                <c:pt idx="0">
                  <c:v>33.220138888888897</c:v>
                </c:pt>
                <c:pt idx="1">
                  <c:v>30.566796874999994</c:v>
                </c:pt>
                <c:pt idx="2">
                  <c:v>31.837265624999993</c:v>
                </c:pt>
                <c:pt idx="3">
                  <c:v>28.718055555555562</c:v>
                </c:pt>
                <c:pt idx="4">
                  <c:v>28.455069444444444</c:v>
                </c:pt>
                <c:pt idx="5">
                  <c:v>24.822777777777777</c:v>
                </c:pt>
                <c:pt idx="6">
                  <c:v>26.006701388888896</c:v>
                </c:pt>
                <c:pt idx="7">
                  <c:v>17.724857947480775</c:v>
                </c:pt>
                <c:pt idx="8">
                  <c:v>24.960885416666667</c:v>
                </c:pt>
                <c:pt idx="9">
                  <c:v>25.376197916666673</c:v>
                </c:pt>
                <c:pt idx="10">
                  <c:v>25.671093750000001</c:v>
                </c:pt>
                <c:pt idx="11">
                  <c:v>25.9965625</c:v>
                </c:pt>
                <c:pt idx="12">
                  <c:v>26.076510416666672</c:v>
                </c:pt>
                <c:pt idx="13">
                  <c:v>35.660625000000003</c:v>
                </c:pt>
                <c:pt idx="14">
                  <c:v>31.586345486111117</c:v>
                </c:pt>
                <c:pt idx="15">
                  <c:v>32.053741319444441</c:v>
                </c:pt>
                <c:pt idx="16">
                  <c:v>32.146102430555558</c:v>
                </c:pt>
                <c:pt idx="17">
                  <c:v>42.181640624999993</c:v>
                </c:pt>
                <c:pt idx="18">
                  <c:v>42.258359374999998</c:v>
                </c:pt>
                <c:pt idx="19">
                  <c:v>43.067031249999992</c:v>
                </c:pt>
                <c:pt idx="20">
                  <c:v>51.030624999999986</c:v>
                </c:pt>
                <c:pt idx="21">
                  <c:v>57.44971478174601</c:v>
                </c:pt>
                <c:pt idx="22">
                  <c:v>58.235838293650787</c:v>
                </c:pt>
                <c:pt idx="23">
                  <c:v>60.30668402777777</c:v>
                </c:pt>
                <c:pt idx="24">
                  <c:v>55.31954241071427</c:v>
                </c:pt>
                <c:pt idx="25">
                  <c:v>44.357638888888886</c:v>
                </c:pt>
                <c:pt idx="26">
                  <c:v>44.822664930555554</c:v>
                </c:pt>
                <c:pt idx="27">
                  <c:v>42.428541666666668</c:v>
                </c:pt>
                <c:pt idx="28">
                  <c:v>42.268645833333331</c:v>
                </c:pt>
                <c:pt idx="29">
                  <c:v>57.525545634920647</c:v>
                </c:pt>
                <c:pt idx="30">
                  <c:v>58.311365740740754</c:v>
                </c:pt>
                <c:pt idx="31">
                  <c:v>58.933402777777779</c:v>
                </c:pt>
                <c:pt idx="32">
                  <c:v>52.254210069444447</c:v>
                </c:pt>
                <c:pt idx="33">
                  <c:v>52.835173611111109</c:v>
                </c:pt>
                <c:pt idx="34">
                  <c:v>68.477760416666669</c:v>
                </c:pt>
                <c:pt idx="35">
                  <c:v>69.557834821428571</c:v>
                </c:pt>
                <c:pt idx="36">
                  <c:v>69.898392857142838</c:v>
                </c:pt>
                <c:pt idx="37">
                  <c:v>78.338467261904754</c:v>
                </c:pt>
                <c:pt idx="38">
                  <c:v>79.191716269841265</c:v>
                </c:pt>
                <c:pt idx="39">
                  <c:v>79.580344742063502</c:v>
                </c:pt>
                <c:pt idx="40">
                  <c:v>72.549274553571408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217-4FB6-8CD3-8D26CDD37174}"/>
            </c:ext>
          </c:extLst>
        </c:ser>
        <c:ser>
          <c:idx val="4"/>
          <c:order val="2"/>
          <c:tx>
            <c:v>Infiltraciones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WB!$BH$21:$BH$61</c:f>
              <c:numCache>
                <c:formatCode>#,##0</c:formatCode>
                <c:ptCount val="41"/>
                <c:pt idx="0">
                  <c:v>165.50600907028934</c:v>
                </c:pt>
                <c:pt idx="1">
                  <c:v>184.32985877484953</c:v>
                </c:pt>
                <c:pt idx="2">
                  <c:v>181.05108616858797</c:v>
                </c:pt>
                <c:pt idx="3">
                  <c:v>147.57298949912035</c:v>
                </c:pt>
                <c:pt idx="4">
                  <c:v>174.80334911747684</c:v>
                </c:pt>
                <c:pt idx="5">
                  <c:v>198.67930993344908</c:v>
                </c:pt>
                <c:pt idx="6">
                  <c:v>200.68222780196757</c:v>
                </c:pt>
                <c:pt idx="7">
                  <c:v>195.03553897997682</c:v>
                </c:pt>
                <c:pt idx="8">
                  <c:v>145.65418514548611</c:v>
                </c:pt>
                <c:pt idx="9">
                  <c:v>171.17528713541665</c:v>
                </c:pt>
                <c:pt idx="10">
                  <c:v>166.39008158564815</c:v>
                </c:pt>
                <c:pt idx="11">
                  <c:v>190.04077052430551</c:v>
                </c:pt>
                <c:pt idx="12">
                  <c:v>182.73882835185182</c:v>
                </c:pt>
                <c:pt idx="13">
                  <c:v>193.52134217013887</c:v>
                </c:pt>
                <c:pt idx="14">
                  <c:v>163.00173027314813</c:v>
                </c:pt>
                <c:pt idx="15">
                  <c:v>201.96662909143512</c:v>
                </c:pt>
                <c:pt idx="16">
                  <c:v>183.93337845717588</c:v>
                </c:pt>
                <c:pt idx="17">
                  <c:v>202.59400432638884</c:v>
                </c:pt>
                <c:pt idx="18">
                  <c:v>212.3822574270834</c:v>
                </c:pt>
                <c:pt idx="19">
                  <c:v>200.9945051608797</c:v>
                </c:pt>
                <c:pt idx="20">
                  <c:v>214.68438177083331</c:v>
                </c:pt>
                <c:pt idx="21">
                  <c:v>113.25933344791666</c:v>
                </c:pt>
                <c:pt idx="22">
                  <c:v>117.45919834259257</c:v>
                </c:pt>
                <c:pt idx="23">
                  <c:v>123.06945566550925</c:v>
                </c:pt>
                <c:pt idx="24">
                  <c:v>112.8</c:v>
                </c:pt>
                <c:pt idx="25">
                  <c:v>112.79999999999998</c:v>
                </c:pt>
                <c:pt idx="26">
                  <c:v>112.8</c:v>
                </c:pt>
                <c:pt idx="27">
                  <c:v>112.8</c:v>
                </c:pt>
                <c:pt idx="28">
                  <c:v>112.8</c:v>
                </c:pt>
                <c:pt idx="29">
                  <c:v>112.79999999999998</c:v>
                </c:pt>
                <c:pt idx="30">
                  <c:v>158.4</c:v>
                </c:pt>
                <c:pt idx="31">
                  <c:v>158.40000000000003</c:v>
                </c:pt>
                <c:pt idx="32">
                  <c:v>158.4</c:v>
                </c:pt>
                <c:pt idx="33">
                  <c:v>158.4</c:v>
                </c:pt>
                <c:pt idx="34">
                  <c:v>158.4</c:v>
                </c:pt>
                <c:pt idx="35">
                  <c:v>158.4</c:v>
                </c:pt>
                <c:pt idx="36">
                  <c:v>158.4</c:v>
                </c:pt>
                <c:pt idx="37">
                  <c:v>158.4</c:v>
                </c:pt>
                <c:pt idx="38">
                  <c:v>112.79999999999998</c:v>
                </c:pt>
                <c:pt idx="39">
                  <c:v>112.79999999999998</c:v>
                </c:pt>
                <c:pt idx="40">
                  <c:v>112.8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217-4FB6-8CD3-8D26CDD37174}"/>
            </c:ext>
          </c:extLst>
        </c:ser>
        <c:ser>
          <c:idx val="2"/>
          <c:order val="3"/>
          <c:tx>
            <c:v>Total Retenido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WB!$BD$21:$BD$61</c:f>
              <c:numCache>
                <c:formatCode>#,##0</c:formatCode>
                <c:ptCount val="41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217-4FB6-8CD3-8D26CDD37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4968848041080589"/>
              <c:y val="0.921515588364939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50"/>
      </c:valAx>
      <c:valAx>
        <c:axId val="1169977712"/>
        <c:scaling>
          <c:orientation val="minMax"/>
          <c:max val="4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86731713776833597"/>
          <c:y val="0.14008011755566582"/>
          <c:w val="0.12291857888961916"/>
          <c:h val="0.5896258996845839"/>
        </c:manualLayout>
      </c:layout>
      <c:overlay val="0"/>
      <c:spPr>
        <a:noFill/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Salidas de Agua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1296554428997706"/>
          <c:y val="0.2241375331544361"/>
          <c:w val="0.8295540272422337"/>
          <c:h val="0.6222350145875137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4C63-4F5C-B02B-D01EC265789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4C63-4F5C-B02B-D01EC265789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4C63-4F5C-B02B-D01EC265789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4C63-4F5C-B02B-D01EC265789F}"/>
              </c:ext>
            </c:extLst>
          </c:dPt>
          <c:dLbls>
            <c:dLbl>
              <c:idx val="0"/>
              <c:layout>
                <c:manualLayout>
                  <c:x val="7.0031672325459815E-2"/>
                  <c:y val="-7.0528667690618043E-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71CF35D5-4262-4A36-9910-094E3A028F21}" type="VALUE">
                      <a:rPr lang="en-US" b="0">
                        <a:solidFill>
                          <a:schemeClr val="tx1"/>
                        </a:solidFill>
                      </a:rPr>
                      <a:pPr>
                        <a:defRPr sz="1600">
                          <a:solidFill>
                            <a:schemeClr val="tx1"/>
                          </a:solidFill>
                        </a:defRPr>
                      </a:pPr>
                      <a:t>[VALOR]</a:t>
                    </a:fld>
                    <a:r>
                      <a:rPr lang="en-US" b="0">
                        <a:solidFill>
                          <a:schemeClr val="tx1"/>
                        </a:solidFill>
                      </a:rPr>
                      <a:t> l/s</a:t>
                    </a:r>
                    <a:r>
                      <a:rPr lang="en-US" b="0" baseline="0">
                        <a:solidFill>
                          <a:schemeClr val="tx1"/>
                        </a:solidFill>
                      </a:rPr>
                      <a:t>; </a:t>
                    </a:r>
                    <a:fld id="{BFC61740-2CE1-498F-B70D-0A07FF4DE6EE}" type="PERCENTAGE">
                      <a:rPr lang="en-US" b="0" baseline="0">
                        <a:solidFill>
                          <a:schemeClr val="tx1"/>
                        </a:solidFill>
                      </a:rPr>
                      <a:pPr>
                        <a:defRPr sz="1600">
                          <a:solidFill>
                            <a:schemeClr val="tx1"/>
                          </a:solidFill>
                        </a:defRPr>
                      </a:pPr>
                      <a:t>[PORCENTAJE]</a:t>
                    </a:fld>
                    <a:endParaRPr lang="en-US" b="0" baseline="0">
                      <a:solidFill>
                        <a:schemeClr val="tx1"/>
                      </a:solidFill>
                    </a:endParaRP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4C63-4F5C-B02B-D01EC265789F}"/>
                </c:ext>
              </c:extLst>
            </c:dLbl>
            <c:dLbl>
              <c:idx val="1"/>
              <c:layout>
                <c:manualLayout>
                  <c:x val="-0.2041327082147979"/>
                  <c:y val="-9.880769532465758E-2"/>
                </c:manualLayout>
              </c:layout>
              <c:tx>
                <c:rich>
                  <a:bodyPr/>
                  <a:lstStyle/>
                  <a:p>
                    <a:fld id="{65B7E24C-4513-4C80-900E-43ECE7E575B6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20BB23B0-0313-4F11-913C-167F19B9E710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4C63-4F5C-B02B-D01EC265789F}"/>
                </c:ext>
              </c:extLst>
            </c:dLbl>
            <c:dLbl>
              <c:idx val="2"/>
              <c:layout>
                <c:manualLayout>
                  <c:x val="0.13282776676598429"/>
                  <c:y val="-0.25993962565884193"/>
                </c:manualLayout>
              </c:layout>
              <c:tx>
                <c:rich>
                  <a:bodyPr/>
                  <a:lstStyle/>
                  <a:p>
                    <a:fld id="{40711E34-48DB-4CB5-8767-CA22128A6FF1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3BE34629-AEAA-436E-86AF-2316FFA93750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4C63-4F5C-B02B-D01EC265789F}"/>
                </c:ext>
              </c:extLst>
            </c:dLbl>
            <c:dLbl>
              <c:idx val="3"/>
              <c:layout>
                <c:manualLayout>
                  <c:x val="0.15753940253944645"/>
                  <c:y val="6.1079298888413742E-2"/>
                </c:manualLayout>
              </c:layout>
              <c:tx>
                <c:rich>
                  <a:bodyPr/>
                  <a:lstStyle/>
                  <a:p>
                    <a:fld id="{3E6F8014-7B93-43B2-8AF1-64C7C77FE7F3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A5AC8511-D48E-4658-9D13-488BB5BB2574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4C63-4F5C-B02B-D01EC265789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WB!$BR$54:$BR$57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WB!$BS$54:$BS$57</c:f>
              <c:numCache>
                <c:formatCode>#,##0</c:formatCode>
                <c:ptCount val="4"/>
                <c:pt idx="0">
                  <c:v>45.416101062904737</c:v>
                </c:pt>
                <c:pt idx="1">
                  <c:v>197.32101832495954</c:v>
                </c:pt>
                <c:pt idx="2">
                  <c:v>158.85184727369574</c:v>
                </c:pt>
                <c:pt idx="3">
                  <c:v>163.99520562962221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C63-4F5C-B02B-D01EC26578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87625704421342"/>
          <c:y val="0.87507268453268083"/>
          <c:w val="0.61371187685554507"/>
          <c:h val="8.07069401195892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82723848706898206"/>
          <c:h val="0.71860122753606548"/>
        </c:manualLayout>
      </c:layout>
      <c:scatterChart>
        <c:scatterStyle val="smoothMarker"/>
        <c:varyColors val="0"/>
        <c:ser>
          <c:idx val="5"/>
          <c:order val="0"/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11"/>
              <c:layout>
                <c:manualLayout>
                  <c:x val="-4.7311820390587428E-2"/>
                  <c:y val="4.753087189832983E-2"/>
                </c:manualLayout>
              </c:layout>
              <c:spPr>
                <a:solidFill>
                  <a:schemeClr val="bg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B0E-430A-A32E-22AE819087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WB!$AM$69:$AM$296</c:f>
              <c:numCache>
                <c:formatCode>#,##0</c:formatCode>
                <c:ptCount val="228"/>
                <c:pt idx="0">
                  <c:v>626.22464489579193</c:v>
                </c:pt>
                <c:pt idx="1">
                  <c:v>626.22464489579193</c:v>
                </c:pt>
                <c:pt idx="2">
                  <c:v>683.35585684891259</c:v>
                </c:pt>
                <c:pt idx="3">
                  <c:v>626.22464489579193</c:v>
                </c:pt>
                <c:pt idx="4">
                  <c:v>643.99879972565179</c:v>
                </c:pt>
                <c:pt idx="5">
                  <c:v>626.22464489579193</c:v>
                </c:pt>
                <c:pt idx="6">
                  <c:v>643.99879972565179</c:v>
                </c:pt>
                <c:pt idx="7">
                  <c:v>626.22464489579193</c:v>
                </c:pt>
                <c:pt idx="8">
                  <c:v>626.22464489579193</c:v>
                </c:pt>
                <c:pt idx="9">
                  <c:v>643.99879972565179</c:v>
                </c:pt>
                <c:pt idx="10">
                  <c:v>626.22464489579193</c:v>
                </c:pt>
                <c:pt idx="11">
                  <c:v>643.99879972565179</c:v>
                </c:pt>
                <c:pt idx="12">
                  <c:v>608.7618976503386</c:v>
                </c:pt>
                <c:pt idx="13">
                  <c:v>608.7618976503386</c:v>
                </c:pt>
                <c:pt idx="14">
                  <c:v>644.33168369518944</c:v>
                </c:pt>
                <c:pt idx="15">
                  <c:v>608.7618976503386</c:v>
                </c:pt>
                <c:pt idx="16">
                  <c:v>625.95396090534985</c:v>
                </c:pt>
                <c:pt idx="17">
                  <c:v>608.7618976503386</c:v>
                </c:pt>
                <c:pt idx="18">
                  <c:v>625.95396090534985</c:v>
                </c:pt>
                <c:pt idx="19">
                  <c:v>608.7618976503386</c:v>
                </c:pt>
                <c:pt idx="20">
                  <c:v>608.7618976503386</c:v>
                </c:pt>
                <c:pt idx="21">
                  <c:v>625.95396090534985</c:v>
                </c:pt>
                <c:pt idx="22">
                  <c:v>608.7618976503386</c:v>
                </c:pt>
                <c:pt idx="23">
                  <c:v>625.95396090534985</c:v>
                </c:pt>
                <c:pt idx="24">
                  <c:v>603.16859153059875</c:v>
                </c:pt>
                <c:pt idx="25">
                  <c:v>603.16859153059875</c:v>
                </c:pt>
                <c:pt idx="26">
                  <c:v>657.82951205173435</c:v>
                </c:pt>
                <c:pt idx="27">
                  <c:v>603.16859153059875</c:v>
                </c:pt>
                <c:pt idx="28">
                  <c:v>620.17421124828547</c:v>
                </c:pt>
                <c:pt idx="29">
                  <c:v>603.16859153059875</c:v>
                </c:pt>
                <c:pt idx="30">
                  <c:v>620.17421124828547</c:v>
                </c:pt>
                <c:pt idx="31">
                  <c:v>603.16859153059875</c:v>
                </c:pt>
                <c:pt idx="32">
                  <c:v>603.16859153059875</c:v>
                </c:pt>
                <c:pt idx="33">
                  <c:v>620.17421124828547</c:v>
                </c:pt>
                <c:pt idx="34">
                  <c:v>603.16859153059875</c:v>
                </c:pt>
                <c:pt idx="35">
                  <c:v>620.17421124828547</c:v>
                </c:pt>
                <c:pt idx="36">
                  <c:v>625.28933333283805</c:v>
                </c:pt>
                <c:pt idx="37">
                  <c:v>625.28933333283805</c:v>
                </c:pt>
                <c:pt idx="38">
                  <c:v>682.32033333278514</c:v>
                </c:pt>
                <c:pt idx="39">
                  <c:v>625.28933333283805</c:v>
                </c:pt>
                <c:pt idx="40">
                  <c:v>643.03231111059938</c:v>
                </c:pt>
                <c:pt idx="41">
                  <c:v>625.28933333283805</c:v>
                </c:pt>
                <c:pt idx="42">
                  <c:v>643.03231111059938</c:v>
                </c:pt>
                <c:pt idx="43">
                  <c:v>625.28933333283805</c:v>
                </c:pt>
                <c:pt idx="44">
                  <c:v>625.28933333283805</c:v>
                </c:pt>
                <c:pt idx="45">
                  <c:v>643.03231111059938</c:v>
                </c:pt>
                <c:pt idx="46">
                  <c:v>625.28933333283805</c:v>
                </c:pt>
                <c:pt idx="47">
                  <c:v>643.03231111059938</c:v>
                </c:pt>
                <c:pt idx="48">
                  <c:v>653.03584229703483</c:v>
                </c:pt>
                <c:pt idx="49">
                  <c:v>653.03584229703483</c:v>
                </c:pt>
                <c:pt idx="50">
                  <c:v>713.03968254314577</c:v>
                </c:pt>
                <c:pt idx="51">
                  <c:v>653.03584229703483</c:v>
                </c:pt>
                <c:pt idx="52">
                  <c:v>671.70370370693604</c:v>
                </c:pt>
                <c:pt idx="53">
                  <c:v>653.03584229703483</c:v>
                </c:pt>
                <c:pt idx="54">
                  <c:v>671.70370370693604</c:v>
                </c:pt>
                <c:pt idx="55">
                  <c:v>653.03584229703483</c:v>
                </c:pt>
                <c:pt idx="56">
                  <c:v>653.03584229703483</c:v>
                </c:pt>
                <c:pt idx="57">
                  <c:v>671.70370370693604</c:v>
                </c:pt>
                <c:pt idx="58">
                  <c:v>653.03584229703483</c:v>
                </c:pt>
                <c:pt idx="59">
                  <c:v>671.70370370693604</c:v>
                </c:pt>
                <c:pt idx="60">
                  <c:v>654.59149740236694</c:v>
                </c:pt>
                <c:pt idx="61">
                  <c:v>654.59149740236694</c:v>
                </c:pt>
                <c:pt idx="62">
                  <c:v>693.32194549908195</c:v>
                </c:pt>
                <c:pt idx="63">
                  <c:v>654.59149740236694</c:v>
                </c:pt>
                <c:pt idx="64">
                  <c:v>673.31121398244591</c:v>
                </c:pt>
                <c:pt idx="65">
                  <c:v>654.59149740236694</c:v>
                </c:pt>
                <c:pt idx="66">
                  <c:v>673.31121398244591</c:v>
                </c:pt>
                <c:pt idx="67">
                  <c:v>654.59149740236694</c:v>
                </c:pt>
                <c:pt idx="68">
                  <c:v>654.59149740236694</c:v>
                </c:pt>
                <c:pt idx="69">
                  <c:v>673.31121398244591</c:v>
                </c:pt>
                <c:pt idx="70">
                  <c:v>654.59149740236694</c:v>
                </c:pt>
                <c:pt idx="71">
                  <c:v>673.31121398244591</c:v>
                </c:pt>
                <c:pt idx="72">
                  <c:v>653.03584229944101</c:v>
                </c:pt>
                <c:pt idx="73">
                  <c:v>653.03584229944101</c:v>
                </c:pt>
                <c:pt idx="74">
                  <c:v>713.0396825458098</c:v>
                </c:pt>
                <c:pt idx="75">
                  <c:v>653.03584229944101</c:v>
                </c:pt>
                <c:pt idx="76">
                  <c:v>671.70370370942248</c:v>
                </c:pt>
                <c:pt idx="77">
                  <c:v>653.03584229944101</c:v>
                </c:pt>
                <c:pt idx="78">
                  <c:v>671.70370370942248</c:v>
                </c:pt>
                <c:pt idx="79">
                  <c:v>653.03584229944101</c:v>
                </c:pt>
                <c:pt idx="80">
                  <c:v>653.03584229944101</c:v>
                </c:pt>
                <c:pt idx="81">
                  <c:v>671.70370370942248</c:v>
                </c:pt>
                <c:pt idx="82">
                  <c:v>653.03584229944101</c:v>
                </c:pt>
                <c:pt idx="83">
                  <c:v>671.70370370942248</c:v>
                </c:pt>
                <c:pt idx="84">
                  <c:v>653.0358422988395</c:v>
                </c:pt>
                <c:pt idx="85">
                  <c:v>653.0358422988395</c:v>
                </c:pt>
                <c:pt idx="86">
                  <c:v>713.03968254514371</c:v>
                </c:pt>
                <c:pt idx="87">
                  <c:v>653.0358422988395</c:v>
                </c:pt>
                <c:pt idx="88">
                  <c:v>671.70370370880084</c:v>
                </c:pt>
                <c:pt idx="89">
                  <c:v>653.0358422988395</c:v>
                </c:pt>
                <c:pt idx="90">
                  <c:v>671.70370370880084</c:v>
                </c:pt>
                <c:pt idx="91">
                  <c:v>653.0358422988395</c:v>
                </c:pt>
                <c:pt idx="92">
                  <c:v>653.0358422988395</c:v>
                </c:pt>
                <c:pt idx="93">
                  <c:v>671.70370370880084</c:v>
                </c:pt>
                <c:pt idx="94">
                  <c:v>653.0358422988395</c:v>
                </c:pt>
                <c:pt idx="95">
                  <c:v>671.70370370880084</c:v>
                </c:pt>
                <c:pt idx="96">
                  <c:v>653.03584228428349</c:v>
                </c:pt>
                <c:pt idx="97">
                  <c:v>653.03584228428349</c:v>
                </c:pt>
                <c:pt idx="98">
                  <c:v>713.03968252902825</c:v>
                </c:pt>
                <c:pt idx="99">
                  <c:v>653.03584228428349</c:v>
                </c:pt>
                <c:pt idx="100">
                  <c:v>671.70370369375973</c:v>
                </c:pt>
                <c:pt idx="101">
                  <c:v>653.03584228428349</c:v>
                </c:pt>
                <c:pt idx="102">
                  <c:v>671.70370369375973</c:v>
                </c:pt>
                <c:pt idx="103">
                  <c:v>653.03584228428349</c:v>
                </c:pt>
                <c:pt idx="104">
                  <c:v>653.03584228428349</c:v>
                </c:pt>
                <c:pt idx="105">
                  <c:v>671.70370369375973</c:v>
                </c:pt>
                <c:pt idx="106">
                  <c:v>653.03584228428349</c:v>
                </c:pt>
                <c:pt idx="107">
                  <c:v>671.70370369375973</c:v>
                </c:pt>
                <c:pt idx="108">
                  <c:v>654.59149741836984</c:v>
                </c:pt>
                <c:pt idx="109">
                  <c:v>654.59149741836984</c:v>
                </c:pt>
                <c:pt idx="110">
                  <c:v>693.32194551618852</c:v>
                </c:pt>
                <c:pt idx="111">
                  <c:v>654.59149741836984</c:v>
                </c:pt>
                <c:pt idx="112">
                  <c:v>673.31121399898223</c:v>
                </c:pt>
                <c:pt idx="113">
                  <c:v>654.59149741836984</c:v>
                </c:pt>
                <c:pt idx="114">
                  <c:v>673.31121399898223</c:v>
                </c:pt>
                <c:pt idx="115">
                  <c:v>654.59149741836984</c:v>
                </c:pt>
                <c:pt idx="116">
                  <c:v>654.59149741836984</c:v>
                </c:pt>
                <c:pt idx="117">
                  <c:v>673.31121399898223</c:v>
                </c:pt>
                <c:pt idx="118">
                  <c:v>654.59149741836984</c:v>
                </c:pt>
                <c:pt idx="119">
                  <c:v>673.31121399898223</c:v>
                </c:pt>
                <c:pt idx="120">
                  <c:v>653.03584230076285</c:v>
                </c:pt>
                <c:pt idx="121">
                  <c:v>653.03584230076285</c:v>
                </c:pt>
                <c:pt idx="122">
                  <c:v>713.03968254727329</c:v>
                </c:pt>
                <c:pt idx="123">
                  <c:v>653.03584230076285</c:v>
                </c:pt>
                <c:pt idx="124">
                  <c:v>671.70370371078832</c:v>
                </c:pt>
                <c:pt idx="125">
                  <c:v>653.03584230076285</c:v>
                </c:pt>
                <c:pt idx="126">
                  <c:v>671.70370371078832</c:v>
                </c:pt>
                <c:pt idx="127">
                  <c:v>653.03584230076285</c:v>
                </c:pt>
                <c:pt idx="128">
                  <c:v>653.03584230076285</c:v>
                </c:pt>
                <c:pt idx="129">
                  <c:v>671.70370371078832</c:v>
                </c:pt>
                <c:pt idx="130">
                  <c:v>653.03584230076285</c:v>
                </c:pt>
                <c:pt idx="131">
                  <c:v>671.70370371078832</c:v>
                </c:pt>
                <c:pt idx="132">
                  <c:v>653.03584230076285</c:v>
                </c:pt>
                <c:pt idx="133">
                  <c:v>653.03584230076285</c:v>
                </c:pt>
                <c:pt idx="134">
                  <c:v>713.03968254727329</c:v>
                </c:pt>
                <c:pt idx="135">
                  <c:v>653.03584230076285</c:v>
                </c:pt>
                <c:pt idx="136">
                  <c:v>671.70370371078832</c:v>
                </c:pt>
                <c:pt idx="137">
                  <c:v>653.03584230076285</c:v>
                </c:pt>
                <c:pt idx="138">
                  <c:v>671.70370371078832</c:v>
                </c:pt>
                <c:pt idx="139">
                  <c:v>653.03584230076285</c:v>
                </c:pt>
                <c:pt idx="140">
                  <c:v>653.03584230076285</c:v>
                </c:pt>
                <c:pt idx="141">
                  <c:v>671.70370371078832</c:v>
                </c:pt>
                <c:pt idx="142">
                  <c:v>653.03584230076285</c:v>
                </c:pt>
                <c:pt idx="143">
                  <c:v>671.70370371078832</c:v>
                </c:pt>
                <c:pt idx="144">
                  <c:v>653.03584228139255</c:v>
                </c:pt>
                <c:pt idx="145">
                  <c:v>653.03584228139255</c:v>
                </c:pt>
                <c:pt idx="146">
                  <c:v>713.0396825258274</c:v>
                </c:pt>
                <c:pt idx="147">
                  <c:v>653.03584228139255</c:v>
                </c:pt>
                <c:pt idx="148">
                  <c:v>671.70370369077227</c:v>
                </c:pt>
                <c:pt idx="149">
                  <c:v>653.03584228139255</c:v>
                </c:pt>
                <c:pt idx="150">
                  <c:v>671.70370369077227</c:v>
                </c:pt>
                <c:pt idx="151">
                  <c:v>653.03584228139255</c:v>
                </c:pt>
                <c:pt idx="152">
                  <c:v>653.03584228139255</c:v>
                </c:pt>
                <c:pt idx="153">
                  <c:v>671.70370369077227</c:v>
                </c:pt>
                <c:pt idx="154">
                  <c:v>653.03584228139255</c:v>
                </c:pt>
                <c:pt idx="155">
                  <c:v>671.70370369077227</c:v>
                </c:pt>
                <c:pt idx="156">
                  <c:v>654.59149742017337</c:v>
                </c:pt>
                <c:pt idx="157">
                  <c:v>654.59149742017337</c:v>
                </c:pt>
                <c:pt idx="158">
                  <c:v>693.32194551811642</c:v>
                </c:pt>
                <c:pt idx="159">
                  <c:v>654.59149742017337</c:v>
                </c:pt>
                <c:pt idx="160">
                  <c:v>673.31121400084589</c:v>
                </c:pt>
                <c:pt idx="161">
                  <c:v>654.59149742017337</c:v>
                </c:pt>
                <c:pt idx="162">
                  <c:v>673.31121400084589</c:v>
                </c:pt>
                <c:pt idx="163">
                  <c:v>654.59149742017337</c:v>
                </c:pt>
                <c:pt idx="164">
                  <c:v>654.59149742017337</c:v>
                </c:pt>
                <c:pt idx="165">
                  <c:v>673.31121400084589</c:v>
                </c:pt>
                <c:pt idx="166">
                  <c:v>654.59149742017337</c:v>
                </c:pt>
                <c:pt idx="167">
                  <c:v>673.31121400084589</c:v>
                </c:pt>
                <c:pt idx="168">
                  <c:v>653.03584230004037</c:v>
                </c:pt>
                <c:pt idx="169">
                  <c:v>653.03584230004037</c:v>
                </c:pt>
                <c:pt idx="170">
                  <c:v>713.03968254647327</c:v>
                </c:pt>
                <c:pt idx="171">
                  <c:v>653.03584230004037</c:v>
                </c:pt>
                <c:pt idx="172">
                  <c:v>671.70370371004162</c:v>
                </c:pt>
                <c:pt idx="173">
                  <c:v>653.03584230004037</c:v>
                </c:pt>
                <c:pt idx="174">
                  <c:v>671.70370371004162</c:v>
                </c:pt>
                <c:pt idx="175">
                  <c:v>653.03584230004037</c:v>
                </c:pt>
                <c:pt idx="176">
                  <c:v>653.03584230004037</c:v>
                </c:pt>
                <c:pt idx="177">
                  <c:v>671.70370371004162</c:v>
                </c:pt>
                <c:pt idx="178">
                  <c:v>653.03584230004037</c:v>
                </c:pt>
                <c:pt idx="179">
                  <c:v>671.70370371004162</c:v>
                </c:pt>
                <c:pt idx="180">
                  <c:v>653.03584228609066</c:v>
                </c:pt>
                <c:pt idx="181">
                  <c:v>653.03584228609066</c:v>
                </c:pt>
                <c:pt idx="182">
                  <c:v>713.03968253102903</c:v>
                </c:pt>
                <c:pt idx="183">
                  <c:v>653.03584228609066</c:v>
                </c:pt>
                <c:pt idx="184">
                  <c:v>671.70370369562704</c:v>
                </c:pt>
                <c:pt idx="185">
                  <c:v>653.03584228609066</c:v>
                </c:pt>
                <c:pt idx="186">
                  <c:v>671.70370369562704</c:v>
                </c:pt>
                <c:pt idx="187">
                  <c:v>653.03584228609066</c:v>
                </c:pt>
                <c:pt idx="188">
                  <c:v>653.03584228609066</c:v>
                </c:pt>
                <c:pt idx="189">
                  <c:v>671.70370369562704</c:v>
                </c:pt>
                <c:pt idx="190">
                  <c:v>653.03584228609066</c:v>
                </c:pt>
                <c:pt idx="191">
                  <c:v>671.70370369562704</c:v>
                </c:pt>
                <c:pt idx="192">
                  <c:v>653.03584229679439</c:v>
                </c:pt>
                <c:pt idx="193">
                  <c:v>653.03584229679439</c:v>
                </c:pt>
                <c:pt idx="194">
                  <c:v>713.03968254287963</c:v>
                </c:pt>
                <c:pt idx="195">
                  <c:v>653.03584229679439</c:v>
                </c:pt>
                <c:pt idx="196">
                  <c:v>671.70370370668752</c:v>
                </c:pt>
                <c:pt idx="197">
                  <c:v>653.03584229679439</c:v>
                </c:pt>
                <c:pt idx="198">
                  <c:v>671.70370370668752</c:v>
                </c:pt>
                <c:pt idx="199">
                  <c:v>653.03584229679439</c:v>
                </c:pt>
                <c:pt idx="200">
                  <c:v>653.03584229679439</c:v>
                </c:pt>
                <c:pt idx="201">
                  <c:v>671.70370370668752</c:v>
                </c:pt>
                <c:pt idx="202">
                  <c:v>653.03584229679439</c:v>
                </c:pt>
                <c:pt idx="203">
                  <c:v>671.70370370668752</c:v>
                </c:pt>
                <c:pt idx="204">
                  <c:v>654.59149741223212</c:v>
                </c:pt>
                <c:pt idx="205">
                  <c:v>654.59149741223212</c:v>
                </c:pt>
                <c:pt idx="206">
                  <c:v>693.32194550962743</c:v>
                </c:pt>
                <c:pt idx="207">
                  <c:v>654.59149741223212</c:v>
                </c:pt>
                <c:pt idx="208">
                  <c:v>673.31121399263986</c:v>
                </c:pt>
                <c:pt idx="209">
                  <c:v>654.59149741223212</c:v>
                </c:pt>
                <c:pt idx="210">
                  <c:v>673.31121399263986</c:v>
                </c:pt>
                <c:pt idx="211">
                  <c:v>654.59149741223212</c:v>
                </c:pt>
                <c:pt idx="212">
                  <c:v>654.59149741223212</c:v>
                </c:pt>
                <c:pt idx="213">
                  <c:v>673.31121399263986</c:v>
                </c:pt>
                <c:pt idx="214">
                  <c:v>654.59149741223212</c:v>
                </c:pt>
                <c:pt idx="215">
                  <c:v>673.31121399263986</c:v>
                </c:pt>
                <c:pt idx="216">
                  <c:v>653.03584228608906</c:v>
                </c:pt>
                <c:pt idx="217">
                  <c:v>653.03584228608906</c:v>
                </c:pt>
                <c:pt idx="218">
                  <c:v>713.0396825310271</c:v>
                </c:pt>
                <c:pt idx="219">
                  <c:v>653.03584228608906</c:v>
                </c:pt>
                <c:pt idx="220">
                  <c:v>671.70370369562534</c:v>
                </c:pt>
                <c:pt idx="221">
                  <c:v>653.03584228608906</c:v>
                </c:pt>
                <c:pt idx="222">
                  <c:v>671.70370369562534</c:v>
                </c:pt>
                <c:pt idx="223">
                  <c:v>653.03584228608906</c:v>
                </c:pt>
                <c:pt idx="224">
                  <c:v>653.03584228608906</c:v>
                </c:pt>
                <c:pt idx="225">
                  <c:v>671.70370369562534</c:v>
                </c:pt>
                <c:pt idx="226">
                  <c:v>653.03584228608906</c:v>
                </c:pt>
                <c:pt idx="227">
                  <c:v>671.70370369562534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B0E-430A-A32E-22AE8190877B}"/>
            </c:ext>
          </c:extLst>
        </c:ser>
        <c:ser>
          <c:idx val="2"/>
          <c:order val="1"/>
          <c:tx>
            <c:v>Agua Retenida Lamas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strRef>
              <c:f>WB!$B$21:$B$296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WB!$BD$21:$BD$296</c:f>
              <c:numCache>
                <c:formatCode>#,##0</c:formatCode>
                <c:ptCount val="276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  <c:pt idx="42">
                  <c:v>197.32101832495954</c:v>
                </c:pt>
                <c:pt idx="43">
                  <c:v>391.20207691260498</c:v>
                </c:pt>
                <c:pt idx="44">
                  <c:v>15.804909849420191</c:v>
                </c:pt>
                <c:pt idx="48">
                  <c:v>258.67067880051184</c:v>
                </c:pt>
                <c:pt idx="49">
                  <c:v>258.67067880051184</c:v>
                </c:pt>
                <c:pt idx="50">
                  <c:v>286.38539438628095</c:v>
                </c:pt>
                <c:pt idx="51">
                  <c:v>258.67067880051184</c:v>
                </c:pt>
                <c:pt idx="52">
                  <c:v>267.29303476052888</c:v>
                </c:pt>
                <c:pt idx="53">
                  <c:v>258.67067880051184</c:v>
                </c:pt>
                <c:pt idx="54">
                  <c:v>267.29303476052888</c:v>
                </c:pt>
                <c:pt idx="55">
                  <c:v>258.67067880051184</c:v>
                </c:pt>
                <c:pt idx="56">
                  <c:v>258.67067880051184</c:v>
                </c:pt>
                <c:pt idx="57">
                  <c:v>267.29303476052888</c:v>
                </c:pt>
                <c:pt idx="58">
                  <c:v>258.67067880051184</c:v>
                </c:pt>
                <c:pt idx="59">
                  <c:v>267.29303476052888</c:v>
                </c:pt>
                <c:pt idx="60">
                  <c:v>250.19938864739828</c:v>
                </c:pt>
                <c:pt idx="61">
                  <c:v>250.19938864739828</c:v>
                </c:pt>
                <c:pt idx="62">
                  <c:v>267.45451889894298</c:v>
                </c:pt>
                <c:pt idx="63">
                  <c:v>250.19938864739828</c:v>
                </c:pt>
                <c:pt idx="64">
                  <c:v>258.53936826897819</c:v>
                </c:pt>
                <c:pt idx="65">
                  <c:v>250.19938864739828</c:v>
                </c:pt>
                <c:pt idx="66">
                  <c:v>258.53936826897819</c:v>
                </c:pt>
                <c:pt idx="67">
                  <c:v>250.19938864739828</c:v>
                </c:pt>
                <c:pt idx="68">
                  <c:v>250.19938864739828</c:v>
                </c:pt>
                <c:pt idx="69">
                  <c:v>258.53936826897819</c:v>
                </c:pt>
                <c:pt idx="70">
                  <c:v>250.19938864739828</c:v>
                </c:pt>
                <c:pt idx="71">
                  <c:v>258.53936826897819</c:v>
                </c:pt>
                <c:pt idx="72">
                  <c:v>247.48604014675851</c:v>
                </c:pt>
                <c:pt idx="73">
                  <c:v>247.48604014675851</c:v>
                </c:pt>
                <c:pt idx="74">
                  <c:v>274.00240159105408</c:v>
                </c:pt>
                <c:pt idx="75">
                  <c:v>247.48604014675851</c:v>
                </c:pt>
                <c:pt idx="76">
                  <c:v>255.73557481831713</c:v>
                </c:pt>
                <c:pt idx="77">
                  <c:v>247.48604014675851</c:v>
                </c:pt>
                <c:pt idx="78">
                  <c:v>255.73557481831713</c:v>
                </c:pt>
                <c:pt idx="79">
                  <c:v>247.48604014675851</c:v>
                </c:pt>
                <c:pt idx="80">
                  <c:v>247.48604014675851</c:v>
                </c:pt>
                <c:pt idx="81">
                  <c:v>255.73557481831713</c:v>
                </c:pt>
                <c:pt idx="82">
                  <c:v>247.48604014675851</c:v>
                </c:pt>
                <c:pt idx="83">
                  <c:v>255.73557481831713</c:v>
                </c:pt>
                <c:pt idx="84">
                  <c:v>258.2169531912491</c:v>
                </c:pt>
                <c:pt idx="85">
                  <c:v>258.2169531912491</c:v>
                </c:pt>
                <c:pt idx="86">
                  <c:v>285.88305531888295</c:v>
                </c:pt>
                <c:pt idx="87">
                  <c:v>258.2169531912491</c:v>
                </c:pt>
                <c:pt idx="88">
                  <c:v>266.82418496429074</c:v>
                </c:pt>
                <c:pt idx="89">
                  <c:v>258.2169531912491</c:v>
                </c:pt>
                <c:pt idx="90">
                  <c:v>266.82418496429074</c:v>
                </c:pt>
                <c:pt idx="91">
                  <c:v>258.2169531912491</c:v>
                </c:pt>
                <c:pt idx="92">
                  <c:v>258.2169531912491</c:v>
                </c:pt>
                <c:pt idx="93">
                  <c:v>266.82418496429074</c:v>
                </c:pt>
                <c:pt idx="94">
                  <c:v>258.2169531912491</c:v>
                </c:pt>
                <c:pt idx="95">
                  <c:v>266.82418496429074</c:v>
                </c:pt>
                <c:pt idx="96">
                  <c:v>271.67696179515735</c:v>
                </c:pt>
                <c:pt idx="97">
                  <c:v>271.67696179515735</c:v>
                </c:pt>
                <c:pt idx="98">
                  <c:v>300.78520770178136</c:v>
                </c:pt>
                <c:pt idx="99">
                  <c:v>271.67696179515735</c:v>
                </c:pt>
                <c:pt idx="100">
                  <c:v>280.73286052166259</c:v>
                </c:pt>
                <c:pt idx="101">
                  <c:v>271.67696179515735</c:v>
                </c:pt>
                <c:pt idx="102">
                  <c:v>280.73286052166259</c:v>
                </c:pt>
                <c:pt idx="103">
                  <c:v>271.67696179515735</c:v>
                </c:pt>
                <c:pt idx="104">
                  <c:v>271.67696179515735</c:v>
                </c:pt>
                <c:pt idx="105">
                  <c:v>280.73286052166259</c:v>
                </c:pt>
                <c:pt idx="106">
                  <c:v>271.67696179515735</c:v>
                </c:pt>
                <c:pt idx="107">
                  <c:v>280.73286052166259</c:v>
                </c:pt>
                <c:pt idx="108">
                  <c:v>272.43162001646732</c:v>
                </c:pt>
                <c:pt idx="109">
                  <c:v>272.43162001646732</c:v>
                </c:pt>
                <c:pt idx="110">
                  <c:v>291.2200076038099</c:v>
                </c:pt>
                <c:pt idx="111">
                  <c:v>272.43162001646732</c:v>
                </c:pt>
                <c:pt idx="112">
                  <c:v>281.51267401701625</c:v>
                </c:pt>
                <c:pt idx="113">
                  <c:v>272.43162001646732</c:v>
                </c:pt>
                <c:pt idx="114">
                  <c:v>281.51267401701625</c:v>
                </c:pt>
                <c:pt idx="115">
                  <c:v>272.43162001646732</c:v>
                </c:pt>
                <c:pt idx="116">
                  <c:v>272.43162001646732</c:v>
                </c:pt>
                <c:pt idx="117">
                  <c:v>281.51267401701625</c:v>
                </c:pt>
                <c:pt idx="118">
                  <c:v>272.43162001646732</c:v>
                </c:pt>
                <c:pt idx="119">
                  <c:v>281.51267401701625</c:v>
                </c:pt>
                <c:pt idx="120">
                  <c:v>271.67696179632452</c:v>
                </c:pt>
                <c:pt idx="121">
                  <c:v>271.67696179632452</c:v>
                </c:pt>
                <c:pt idx="122">
                  <c:v>300.78520770307358</c:v>
                </c:pt>
                <c:pt idx="123">
                  <c:v>271.67696179632452</c:v>
                </c:pt>
                <c:pt idx="124">
                  <c:v>280.73286052286869</c:v>
                </c:pt>
                <c:pt idx="125">
                  <c:v>271.67696179632452</c:v>
                </c:pt>
                <c:pt idx="126">
                  <c:v>280.73286052286869</c:v>
                </c:pt>
                <c:pt idx="127">
                  <c:v>271.67696179632452</c:v>
                </c:pt>
                <c:pt idx="128">
                  <c:v>271.67696179632452</c:v>
                </c:pt>
                <c:pt idx="129">
                  <c:v>280.73286052286869</c:v>
                </c:pt>
                <c:pt idx="130">
                  <c:v>271.67696179632452</c:v>
                </c:pt>
                <c:pt idx="131">
                  <c:v>280.73286052286869</c:v>
                </c:pt>
                <c:pt idx="132">
                  <c:v>271.67696179603274</c:v>
                </c:pt>
                <c:pt idx="133">
                  <c:v>271.67696179603274</c:v>
                </c:pt>
                <c:pt idx="134">
                  <c:v>300.78520770275054</c:v>
                </c:pt>
                <c:pt idx="135">
                  <c:v>271.67696179603274</c:v>
                </c:pt>
                <c:pt idx="136">
                  <c:v>280.73286052256719</c:v>
                </c:pt>
                <c:pt idx="137">
                  <c:v>271.67696179603274</c:v>
                </c:pt>
                <c:pt idx="138">
                  <c:v>280.73286052256719</c:v>
                </c:pt>
                <c:pt idx="139">
                  <c:v>271.67696179603274</c:v>
                </c:pt>
                <c:pt idx="140">
                  <c:v>271.67696179603274</c:v>
                </c:pt>
                <c:pt idx="141">
                  <c:v>280.73286052256719</c:v>
                </c:pt>
                <c:pt idx="142">
                  <c:v>271.67696179603274</c:v>
                </c:pt>
                <c:pt idx="143">
                  <c:v>280.73286052256719</c:v>
                </c:pt>
                <c:pt idx="144">
                  <c:v>271.6769617889716</c:v>
                </c:pt>
                <c:pt idx="145">
                  <c:v>271.6769617889716</c:v>
                </c:pt>
                <c:pt idx="146">
                  <c:v>300.78520769493286</c:v>
                </c:pt>
                <c:pt idx="147">
                  <c:v>271.6769617889716</c:v>
                </c:pt>
                <c:pt idx="148">
                  <c:v>280.73286051527066</c:v>
                </c:pt>
                <c:pt idx="149">
                  <c:v>271.6769617889716</c:v>
                </c:pt>
                <c:pt idx="150">
                  <c:v>280.73286051527066</c:v>
                </c:pt>
                <c:pt idx="151">
                  <c:v>271.6769617889716</c:v>
                </c:pt>
                <c:pt idx="152">
                  <c:v>271.6769617889716</c:v>
                </c:pt>
                <c:pt idx="153">
                  <c:v>280.73286051527066</c:v>
                </c:pt>
                <c:pt idx="154">
                  <c:v>271.6769617889716</c:v>
                </c:pt>
                <c:pt idx="155">
                  <c:v>280.73286051527066</c:v>
                </c:pt>
                <c:pt idx="156">
                  <c:v>272.43162002423048</c:v>
                </c:pt>
                <c:pt idx="157">
                  <c:v>272.43162002423048</c:v>
                </c:pt>
                <c:pt idx="158">
                  <c:v>291.22000761210842</c:v>
                </c:pt>
                <c:pt idx="159">
                  <c:v>272.43162002423048</c:v>
                </c:pt>
                <c:pt idx="160">
                  <c:v>281.51267402503817</c:v>
                </c:pt>
                <c:pt idx="161">
                  <c:v>272.43162002423048</c:v>
                </c:pt>
                <c:pt idx="162">
                  <c:v>281.51267402503817</c:v>
                </c:pt>
                <c:pt idx="163">
                  <c:v>272.43162002423048</c:v>
                </c:pt>
                <c:pt idx="164">
                  <c:v>272.43162002423048</c:v>
                </c:pt>
                <c:pt idx="165">
                  <c:v>281.51267402503817</c:v>
                </c:pt>
                <c:pt idx="166">
                  <c:v>272.43162002423048</c:v>
                </c:pt>
                <c:pt idx="167">
                  <c:v>281.51267402503817</c:v>
                </c:pt>
                <c:pt idx="168">
                  <c:v>271.67696179696583</c:v>
                </c:pt>
                <c:pt idx="169">
                  <c:v>271.67696179696583</c:v>
                </c:pt>
                <c:pt idx="170">
                  <c:v>300.78520770378356</c:v>
                </c:pt>
                <c:pt idx="171">
                  <c:v>271.67696179696583</c:v>
                </c:pt>
                <c:pt idx="172">
                  <c:v>280.73286052353131</c:v>
                </c:pt>
                <c:pt idx="173">
                  <c:v>271.67696179696583</c:v>
                </c:pt>
                <c:pt idx="174">
                  <c:v>280.73286052353131</c:v>
                </c:pt>
                <c:pt idx="175">
                  <c:v>271.67696179696583</c:v>
                </c:pt>
                <c:pt idx="176">
                  <c:v>271.67696179696583</c:v>
                </c:pt>
                <c:pt idx="177">
                  <c:v>280.73286052353131</c:v>
                </c:pt>
                <c:pt idx="178">
                  <c:v>271.67696179696583</c:v>
                </c:pt>
                <c:pt idx="179">
                  <c:v>280.73286052353131</c:v>
                </c:pt>
                <c:pt idx="180">
                  <c:v>271.67696179696583</c:v>
                </c:pt>
                <c:pt idx="181">
                  <c:v>271.67696179696583</c:v>
                </c:pt>
                <c:pt idx="182">
                  <c:v>300.78520770378356</c:v>
                </c:pt>
                <c:pt idx="183">
                  <c:v>271.67696179696583</c:v>
                </c:pt>
                <c:pt idx="184">
                  <c:v>280.73286052353131</c:v>
                </c:pt>
                <c:pt idx="185">
                  <c:v>271.67696179696583</c:v>
                </c:pt>
                <c:pt idx="186">
                  <c:v>280.73286052353131</c:v>
                </c:pt>
                <c:pt idx="187">
                  <c:v>271.67696179696583</c:v>
                </c:pt>
                <c:pt idx="188">
                  <c:v>271.67696179696583</c:v>
                </c:pt>
                <c:pt idx="189">
                  <c:v>280.73286052353131</c:v>
                </c:pt>
                <c:pt idx="190">
                  <c:v>271.67696179696583</c:v>
                </c:pt>
                <c:pt idx="191">
                  <c:v>280.73286052353131</c:v>
                </c:pt>
                <c:pt idx="192">
                  <c:v>271.6769617875691</c:v>
                </c:pt>
                <c:pt idx="193">
                  <c:v>271.6769617875691</c:v>
                </c:pt>
                <c:pt idx="194">
                  <c:v>300.78520769338013</c:v>
                </c:pt>
                <c:pt idx="195">
                  <c:v>271.6769617875691</c:v>
                </c:pt>
                <c:pt idx="196">
                  <c:v>280.73286051382144</c:v>
                </c:pt>
                <c:pt idx="197">
                  <c:v>271.6769617875691</c:v>
                </c:pt>
                <c:pt idx="198">
                  <c:v>280.73286051382144</c:v>
                </c:pt>
                <c:pt idx="199">
                  <c:v>271.6769617875691</c:v>
                </c:pt>
                <c:pt idx="200">
                  <c:v>271.6769617875691</c:v>
                </c:pt>
                <c:pt idx="201">
                  <c:v>280.73286051382144</c:v>
                </c:pt>
                <c:pt idx="202">
                  <c:v>271.6769617875691</c:v>
                </c:pt>
                <c:pt idx="203">
                  <c:v>280.73286051382144</c:v>
                </c:pt>
                <c:pt idx="204">
                  <c:v>272.43162002510536</c:v>
                </c:pt>
                <c:pt idx="205">
                  <c:v>272.43162002510536</c:v>
                </c:pt>
                <c:pt idx="206">
                  <c:v>291.22000761304366</c:v>
                </c:pt>
                <c:pt idx="207">
                  <c:v>272.43162002510536</c:v>
                </c:pt>
                <c:pt idx="208">
                  <c:v>281.5126740259422</c:v>
                </c:pt>
                <c:pt idx="209">
                  <c:v>272.43162002510536</c:v>
                </c:pt>
                <c:pt idx="210">
                  <c:v>281.5126740259422</c:v>
                </c:pt>
                <c:pt idx="211">
                  <c:v>272.43162002510536</c:v>
                </c:pt>
                <c:pt idx="212">
                  <c:v>272.43162002510536</c:v>
                </c:pt>
                <c:pt idx="213">
                  <c:v>281.5126740259422</c:v>
                </c:pt>
                <c:pt idx="214">
                  <c:v>272.43162002510536</c:v>
                </c:pt>
                <c:pt idx="215">
                  <c:v>281.5126740259422</c:v>
                </c:pt>
                <c:pt idx="216">
                  <c:v>271.67696179661533</c:v>
                </c:pt>
                <c:pt idx="217">
                  <c:v>271.67696179661533</c:v>
                </c:pt>
                <c:pt idx="218">
                  <c:v>300.78520770339554</c:v>
                </c:pt>
                <c:pt idx="219">
                  <c:v>271.67696179661533</c:v>
                </c:pt>
                <c:pt idx="220">
                  <c:v>280.73286052316917</c:v>
                </c:pt>
                <c:pt idx="221">
                  <c:v>271.67696179661533</c:v>
                </c:pt>
                <c:pt idx="222">
                  <c:v>280.73286052316917</c:v>
                </c:pt>
                <c:pt idx="223">
                  <c:v>271.67696179661533</c:v>
                </c:pt>
                <c:pt idx="224">
                  <c:v>271.67696179661533</c:v>
                </c:pt>
                <c:pt idx="225">
                  <c:v>280.73286052316917</c:v>
                </c:pt>
                <c:pt idx="226">
                  <c:v>271.67696179661533</c:v>
                </c:pt>
                <c:pt idx="227">
                  <c:v>280.73286052316917</c:v>
                </c:pt>
                <c:pt idx="228">
                  <c:v>271.67696178984824</c:v>
                </c:pt>
                <c:pt idx="229">
                  <c:v>271.67696178984824</c:v>
                </c:pt>
                <c:pt idx="230">
                  <c:v>300.78520769590341</c:v>
                </c:pt>
                <c:pt idx="231">
                  <c:v>271.67696178984824</c:v>
                </c:pt>
                <c:pt idx="232">
                  <c:v>280.73286051617652</c:v>
                </c:pt>
                <c:pt idx="233">
                  <c:v>271.67696178984824</c:v>
                </c:pt>
                <c:pt idx="234">
                  <c:v>280.73286051617652</c:v>
                </c:pt>
                <c:pt idx="235">
                  <c:v>271.67696178984824</c:v>
                </c:pt>
                <c:pt idx="236">
                  <c:v>271.67696178984824</c:v>
                </c:pt>
                <c:pt idx="237">
                  <c:v>280.73286051617652</c:v>
                </c:pt>
                <c:pt idx="238">
                  <c:v>271.67696178984824</c:v>
                </c:pt>
                <c:pt idx="239">
                  <c:v>280.73286051617652</c:v>
                </c:pt>
                <c:pt idx="240">
                  <c:v>271.67696179504065</c:v>
                </c:pt>
                <c:pt idx="241">
                  <c:v>271.67696179504065</c:v>
                </c:pt>
                <c:pt idx="242">
                  <c:v>300.78520770165215</c:v>
                </c:pt>
                <c:pt idx="243">
                  <c:v>271.67696179504065</c:v>
                </c:pt>
                <c:pt idx="244">
                  <c:v>280.73286052154202</c:v>
                </c:pt>
                <c:pt idx="245">
                  <c:v>271.67696179504065</c:v>
                </c:pt>
                <c:pt idx="246">
                  <c:v>280.73286052154202</c:v>
                </c:pt>
                <c:pt idx="247">
                  <c:v>271.67696179504065</c:v>
                </c:pt>
                <c:pt idx="248">
                  <c:v>271.67696179504065</c:v>
                </c:pt>
                <c:pt idx="249">
                  <c:v>280.73286052154202</c:v>
                </c:pt>
                <c:pt idx="250">
                  <c:v>271.67696179504065</c:v>
                </c:pt>
                <c:pt idx="251">
                  <c:v>280.73286052154202</c:v>
                </c:pt>
                <c:pt idx="252">
                  <c:v>272.43162002125297</c:v>
                </c:pt>
                <c:pt idx="253">
                  <c:v>272.43162002125297</c:v>
                </c:pt>
                <c:pt idx="254">
                  <c:v>291.22000760892558</c:v>
                </c:pt>
                <c:pt idx="255">
                  <c:v>272.43162002125297</c:v>
                </c:pt>
                <c:pt idx="256">
                  <c:v>281.5126740219614</c:v>
                </c:pt>
                <c:pt idx="257">
                  <c:v>272.43162002125297</c:v>
                </c:pt>
                <c:pt idx="258">
                  <c:v>281.5126740219614</c:v>
                </c:pt>
                <c:pt idx="259">
                  <c:v>272.43162002125297</c:v>
                </c:pt>
                <c:pt idx="260">
                  <c:v>272.43162002125297</c:v>
                </c:pt>
                <c:pt idx="261">
                  <c:v>281.5126740219614</c:v>
                </c:pt>
                <c:pt idx="262">
                  <c:v>272.43162002125297</c:v>
                </c:pt>
                <c:pt idx="263">
                  <c:v>281.5126740219614</c:v>
                </c:pt>
                <c:pt idx="264">
                  <c:v>271.67696178984744</c:v>
                </c:pt>
                <c:pt idx="265">
                  <c:v>271.67696178984744</c:v>
                </c:pt>
                <c:pt idx="266">
                  <c:v>300.7852076959025</c:v>
                </c:pt>
                <c:pt idx="267">
                  <c:v>271.67696178984744</c:v>
                </c:pt>
                <c:pt idx="268">
                  <c:v>280.73286051617566</c:v>
                </c:pt>
                <c:pt idx="269">
                  <c:v>271.67696178984744</c:v>
                </c:pt>
                <c:pt idx="270">
                  <c:v>280.73286051617566</c:v>
                </c:pt>
                <c:pt idx="271">
                  <c:v>271.67696178984744</c:v>
                </c:pt>
                <c:pt idx="272">
                  <c:v>271.67696178984744</c:v>
                </c:pt>
                <c:pt idx="273">
                  <c:v>280.73286051617566</c:v>
                </c:pt>
                <c:pt idx="274">
                  <c:v>271.67696178984744</c:v>
                </c:pt>
                <c:pt idx="275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B0E-430A-A32E-22AE81908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58624"/>
        <c:axId val="1170759184"/>
      </c:scatterChart>
      <c:valAx>
        <c:axId val="1170758624"/>
        <c:scaling>
          <c:orientation val="minMax"/>
          <c:max val="50405"/>
          <c:min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59184"/>
        <c:crosses val="autoZero"/>
        <c:crossBetween val="midCat"/>
        <c:majorUnit val="300"/>
        <c:minorUnit val="40"/>
      </c:valAx>
      <c:valAx>
        <c:axId val="1170759184"/>
        <c:scaling>
          <c:orientation val="minMax"/>
          <c:max val="1000"/>
          <c:min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58624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L" sz="2000" b="1">
                <a:solidFill>
                  <a:sysClr val="windowText" lastClr="000000"/>
                </a:solidFill>
              </a:rPr>
              <a:t>Salidas de Agua [l/s]</a:t>
            </a:r>
          </a:p>
        </c:rich>
      </c:tx>
      <c:layout>
        <c:manualLayout>
          <c:xMode val="edge"/>
          <c:yMode val="edge"/>
          <c:x val="0.37611245518336894"/>
          <c:y val="3.6762031401436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4014650734041809E-2"/>
          <c:y val="0.15488014044320025"/>
          <c:w val="0.89539013084897878"/>
          <c:h val="0.681343623192306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753A-4E94-AAFB-014E76B88FDC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753A-4E94-AAFB-014E76B88FDC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753A-4E94-AAFB-014E76B88FDC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753A-4E94-AAFB-014E76B88FDC}"/>
              </c:ext>
            </c:extLst>
          </c:dPt>
          <c:dLbls>
            <c:dLbl>
              <c:idx val="0"/>
              <c:layout>
                <c:manualLayout>
                  <c:x val="-0.15356847576329832"/>
                  <c:y val="8.5952069608734541E-2"/>
                </c:manualLayout>
              </c:layout>
              <c:tx>
                <c:rich>
                  <a:bodyPr/>
                  <a:lstStyle/>
                  <a:p>
                    <a:fld id="{94578E77-1A8E-492B-8C48-5D314CA65217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2AAFDC8-D596-428C-878C-317B2D9CA72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753A-4E94-AAFB-014E76B88FDC}"/>
                </c:ext>
              </c:extLst>
            </c:dLbl>
            <c:dLbl>
              <c:idx val="1"/>
              <c:layout>
                <c:manualLayout>
                  <c:x val="-0.25720823805944582"/>
                  <c:y val="-0.230527030897407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8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2C77F73-3F44-4F47-B66A-B6DDD62DDD81}" type="VALUE">
                      <a:rPr lang="en-US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Text" lastClr="000000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C65F274-D812-4421-A015-C091D585CCBA}" type="PERCENTAGE">
                      <a:rPr lang="en-US" baseline="0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753A-4E94-AAFB-014E76B88FDC}"/>
                </c:ext>
              </c:extLst>
            </c:dLbl>
            <c:dLbl>
              <c:idx val="2"/>
              <c:layout>
                <c:manualLayout>
                  <c:x val="0.14743673070382998"/>
                  <c:y val="-0.16639787448599411"/>
                </c:manualLayout>
              </c:layout>
              <c:tx>
                <c:rich>
                  <a:bodyPr/>
                  <a:lstStyle/>
                  <a:p>
                    <a:fld id="{95B9451F-A7F8-4F01-B1A0-E4BA64D0F41A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AB037B92-FB04-4B9E-AEBC-C2B7B6F95622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753A-4E94-AAFB-014E76B88FDC}"/>
                </c:ext>
              </c:extLst>
            </c:dLbl>
            <c:dLbl>
              <c:idx val="3"/>
              <c:layout>
                <c:manualLayout>
                  <c:x val="0.17354357464268391"/>
                  <c:y val="8.6077307502947564E-2"/>
                </c:manualLayout>
              </c:layout>
              <c:tx>
                <c:rich>
                  <a:bodyPr/>
                  <a:lstStyle/>
                  <a:p>
                    <a:fld id="{78021634-5F89-4819-9533-CB70DB96F9E3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E3FF7061-AD5B-44CB-B399-B109DC8F7D9A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753A-4E94-AAFB-014E76B88FD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WB!$AZ$308:$AZ$311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WB!$CB$306:$CB$309</c:f>
              <c:numCache>
                <c:formatCode>#,##0</c:formatCode>
                <c:ptCount val="4"/>
                <c:pt idx="0">
                  <c:v>116.847194564616</c:v>
                </c:pt>
                <c:pt idx="1">
                  <c:v>335.57051166602531</c:v>
                </c:pt>
                <c:pt idx="2">
                  <c:v>160</c:v>
                </c:pt>
                <c:pt idx="3">
                  <c:v>156.36871184174234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53A-4E94-AAFB-014E76B88F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432714770566412E-2"/>
          <c:y val="0.87806430965867854"/>
          <c:w val="0.82922634325588784"/>
          <c:h val="8.72431125987430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47941511744937"/>
          <c:y val="8.1034427047467023E-2"/>
          <c:w val="0.74185459647851226"/>
          <c:h val="0.65340925995207422"/>
        </c:manualLayout>
      </c:layout>
      <c:scatterChart>
        <c:scatterStyle val="smoothMarker"/>
        <c:varyColors val="0"/>
        <c:ser>
          <c:idx val="0"/>
          <c:order val="0"/>
          <c:tx>
            <c:v>Razón de Pérdidas</c:v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WB!$CL$69:$CL$296</c:f>
              <c:numCache>
                <c:formatCode>0.00</c:formatCode>
                <c:ptCount val="228"/>
                <c:pt idx="0">
                  <c:v>0.60130074588833138</c:v>
                </c:pt>
                <c:pt idx="1">
                  <c:v>0.60091388209749252</c:v>
                </c:pt>
                <c:pt idx="2">
                  <c:v>0.58116119968718694</c:v>
                </c:pt>
                <c:pt idx="3">
                  <c:v>0.60012322199441137</c:v>
                </c:pt>
                <c:pt idx="4">
                  <c:v>0.59368747196396898</c:v>
                </c:pt>
                <c:pt idx="5">
                  <c:v>0.59973611280471162</c:v>
                </c:pt>
                <c:pt idx="6">
                  <c:v>0.59329790878566002</c:v>
                </c:pt>
                <c:pt idx="7">
                  <c:v>0.6001930788701535</c:v>
                </c:pt>
                <c:pt idx="8">
                  <c:v>0.60021082938776005</c:v>
                </c:pt>
                <c:pt idx="9">
                  <c:v>0.59420709653856596</c:v>
                </c:pt>
                <c:pt idx="10">
                  <c:v>0.60111486376458656</c:v>
                </c:pt>
                <c:pt idx="11">
                  <c:v>0.5951210286694496</c:v>
                </c:pt>
                <c:pt idx="12">
                  <c:v>0.60852114722948059</c:v>
                </c:pt>
                <c:pt idx="13">
                  <c:v>0.60809031718400897</c:v>
                </c:pt>
                <c:pt idx="14">
                  <c:v>0.59431006634532557</c:v>
                </c:pt>
                <c:pt idx="15">
                  <c:v>0.60721174325212901</c:v>
                </c:pt>
                <c:pt idx="16">
                  <c:v>0.60055809058748943</c:v>
                </c:pt>
                <c:pt idx="17">
                  <c:v>0.60678057492983861</c:v>
                </c:pt>
                <c:pt idx="18">
                  <c:v>0.60012438518905875</c:v>
                </c:pt>
                <c:pt idx="19">
                  <c:v>0.60728396535292939</c:v>
                </c:pt>
                <c:pt idx="20">
                  <c:v>0.60730231687034597</c:v>
                </c:pt>
                <c:pt idx="21">
                  <c:v>0.60112626102136835</c:v>
                </c:pt>
                <c:pt idx="22">
                  <c:v>0.60829886484276052</c:v>
                </c:pt>
                <c:pt idx="23">
                  <c:v>0.60213304186754979</c:v>
                </c:pt>
                <c:pt idx="24">
                  <c:v>0.61115116739595887</c:v>
                </c:pt>
                <c:pt idx="25">
                  <c:v>0.61068013838315882</c:v>
                </c:pt>
                <c:pt idx="26">
                  <c:v>0.58996938542599431</c:v>
                </c:pt>
                <c:pt idx="27">
                  <c:v>0.6097234978961148</c:v>
                </c:pt>
                <c:pt idx="28">
                  <c:v>0.60299373652076915</c:v>
                </c:pt>
                <c:pt idx="29">
                  <c:v>0.60925225754329371</c:v>
                </c:pt>
                <c:pt idx="30">
                  <c:v>0.60252038276773889</c:v>
                </c:pt>
                <c:pt idx="31">
                  <c:v>0.60978365935540479</c:v>
                </c:pt>
                <c:pt idx="32">
                  <c:v>0.60979894628358489</c:v>
                </c:pt>
                <c:pt idx="33">
                  <c:v>0.60357910048488961</c:v>
                </c:pt>
                <c:pt idx="34">
                  <c:v>0.61085322586029611</c:v>
                </c:pt>
                <c:pt idx="35">
                  <c:v>0.60464190410911134</c:v>
                </c:pt>
                <c:pt idx="36">
                  <c:v>0.60250483445504655</c:v>
                </c:pt>
                <c:pt idx="37">
                  <c:v>0.60203101835891515</c:v>
                </c:pt>
                <c:pt idx="38">
                  <c:v>0.58215788941735702</c:v>
                </c:pt>
                <c:pt idx="39">
                  <c:v>0.60106771017819438</c:v>
                </c:pt>
                <c:pt idx="40">
                  <c:v>0.5946193466495836</c:v>
                </c:pt>
                <c:pt idx="41">
                  <c:v>0.60059366689382454</c:v>
                </c:pt>
                <c:pt idx="42">
                  <c:v>0.59414303148282854</c:v>
                </c:pt>
                <c:pt idx="43">
                  <c:v>0.60113238309676054</c:v>
                </c:pt>
                <c:pt idx="44">
                  <c:v>0.60114881637934714</c:v>
                </c:pt>
                <c:pt idx="45">
                  <c:v>0.5952160715827558</c:v>
                </c:pt>
                <c:pt idx="46">
                  <c:v>0.60221708552626541</c:v>
                </c:pt>
                <c:pt idx="47">
                  <c:v>0.5962935039886279</c:v>
                </c:pt>
                <c:pt idx="48">
                  <c:v>0.59259410235986509</c:v>
                </c:pt>
                <c:pt idx="49">
                  <c:v>0.59211844037206074</c:v>
                </c:pt>
                <c:pt idx="50">
                  <c:v>0.57320429411026108</c:v>
                </c:pt>
                <c:pt idx="51">
                  <c:v>0.59115150889949475</c:v>
                </c:pt>
                <c:pt idx="52">
                  <c:v>0.58502334259209421</c:v>
                </c:pt>
                <c:pt idx="53">
                  <c:v>0.59067562071608215</c:v>
                </c:pt>
                <c:pt idx="54">
                  <c:v>0.58454519245260095</c:v>
                </c:pt>
                <c:pt idx="55">
                  <c:v>0.59121589924925966</c:v>
                </c:pt>
                <c:pt idx="56">
                  <c:v>0.59123226073157698</c:v>
                </c:pt>
                <c:pt idx="57">
                  <c:v>0.58562137640386636</c:v>
                </c:pt>
                <c:pt idx="58">
                  <c:v>0.59230369457507293</c:v>
                </c:pt>
                <c:pt idx="59">
                  <c:v>0.58670193347022137</c:v>
                </c:pt>
                <c:pt idx="60">
                  <c:v>0.59232720666674621</c:v>
                </c:pt>
                <c:pt idx="61">
                  <c:v>0.59182603095767661</c:v>
                </c:pt>
                <c:pt idx="62">
                  <c:v>0.57906485727370793</c:v>
                </c:pt>
                <c:pt idx="63">
                  <c:v>0.5908082006783435</c:v>
                </c:pt>
                <c:pt idx="64">
                  <c:v>0.58469747287308049</c:v>
                </c:pt>
                <c:pt idx="65">
                  <c:v>0.59030671539205004</c:v>
                </c:pt>
                <c:pt idx="66">
                  <c:v>0.58419366575760778</c:v>
                </c:pt>
                <c:pt idx="67">
                  <c:v>0.59087429541564163</c:v>
                </c:pt>
                <c:pt idx="68">
                  <c:v>0.59089108998003714</c:v>
                </c:pt>
                <c:pt idx="69">
                  <c:v>0.58532433693504504</c:v>
                </c:pt>
                <c:pt idx="70">
                  <c:v>0.59201688531619823</c:v>
                </c:pt>
                <c:pt idx="71">
                  <c:v>0.58645949698222843</c:v>
                </c:pt>
                <c:pt idx="72">
                  <c:v>0.59315289321928377</c:v>
                </c:pt>
                <c:pt idx="73">
                  <c:v>0.59260841217615201</c:v>
                </c:pt>
                <c:pt idx="74">
                  <c:v>0.57362943552347745</c:v>
                </c:pt>
                <c:pt idx="75">
                  <c:v>0.59151344321531807</c:v>
                </c:pt>
                <c:pt idx="76">
                  <c:v>0.58537553714610258</c:v>
                </c:pt>
                <c:pt idx="77">
                  <c:v>0.59096887511603313</c:v>
                </c:pt>
                <c:pt idx="78">
                  <c:v>0.58483009848528567</c:v>
                </c:pt>
                <c:pt idx="79">
                  <c:v>0.59153822520026145</c:v>
                </c:pt>
                <c:pt idx="80">
                  <c:v>0.59154452226200926</c:v>
                </c:pt>
                <c:pt idx="81">
                  <c:v>0.58596711556811354</c:v>
                </c:pt>
                <c:pt idx="82">
                  <c:v>0.59267971116562013</c:v>
                </c:pt>
                <c:pt idx="83">
                  <c:v>0.58710581573656995</c:v>
                </c:pt>
                <c:pt idx="84">
                  <c:v>0.5932586651374544</c:v>
                </c:pt>
                <c:pt idx="85">
                  <c:v>0.59269952229335132</c:v>
                </c:pt>
                <c:pt idx="86">
                  <c:v>0.57370714289484337</c:v>
                </c:pt>
                <c:pt idx="87">
                  <c:v>0.59157826024705895</c:v>
                </c:pt>
                <c:pt idx="88">
                  <c:v>0.58543727974082349</c:v>
                </c:pt>
                <c:pt idx="89">
                  <c:v>0.59101907426733136</c:v>
                </c:pt>
                <c:pt idx="90">
                  <c:v>0.58487766240485151</c:v>
                </c:pt>
                <c:pt idx="91">
                  <c:v>0.59159053952148133</c:v>
                </c:pt>
                <c:pt idx="92">
                  <c:v>0.59159365966498223</c:v>
                </c:pt>
                <c:pt idx="93">
                  <c:v>0.58601975895774583</c:v>
                </c:pt>
                <c:pt idx="94">
                  <c:v>0.59273485036976348</c:v>
                </c:pt>
                <c:pt idx="95">
                  <c:v>0.58716268946604599</c:v>
                </c:pt>
                <c:pt idx="96">
                  <c:v>0.59331127975380926</c:v>
                </c:pt>
                <c:pt idx="97">
                  <c:v>0.59275058433118921</c:v>
                </c:pt>
                <c:pt idx="98">
                  <c:v>0.57375550911388007</c:v>
                </c:pt>
                <c:pt idx="99">
                  <c:v>0.59162346537623911</c:v>
                </c:pt>
                <c:pt idx="100">
                  <c:v>0.58548527650192617</c:v>
                </c:pt>
                <c:pt idx="101">
                  <c:v>0.59106268693753627</c:v>
                </c:pt>
                <c:pt idx="102">
                  <c:v>0.58492366790239581</c:v>
                </c:pt>
                <c:pt idx="103">
                  <c:v>0.59164709728779596</c:v>
                </c:pt>
                <c:pt idx="104">
                  <c:v>0.59165310211778166</c:v>
                </c:pt>
                <c:pt idx="105">
                  <c:v>0.58609088362531536</c:v>
                </c:pt>
                <c:pt idx="106">
                  <c:v>0.59281857450296349</c:v>
                </c:pt>
                <c:pt idx="107">
                  <c:v>0.58725970432583474</c:v>
                </c:pt>
                <c:pt idx="108">
                  <c:v>0.59286868076328958</c:v>
                </c:pt>
                <c:pt idx="109">
                  <c:v>0.59230015014804471</c:v>
                </c:pt>
                <c:pt idx="110">
                  <c:v>0.57947531397648078</c:v>
                </c:pt>
                <c:pt idx="111">
                  <c:v>0.59115707779541471</c:v>
                </c:pt>
                <c:pt idx="112">
                  <c:v>0.58503640886431985</c:v>
                </c:pt>
                <c:pt idx="113">
                  <c:v>0.59058842695772695</c:v>
                </c:pt>
                <c:pt idx="114">
                  <c:v>0.58446685635831119</c:v>
                </c:pt>
                <c:pt idx="115">
                  <c:v>0.59118274528695425</c:v>
                </c:pt>
                <c:pt idx="116">
                  <c:v>0.59118926735447674</c:v>
                </c:pt>
                <c:pt idx="117">
                  <c:v>0.5856537497913451</c:v>
                </c:pt>
                <c:pt idx="118">
                  <c:v>0.5923742672840363</c:v>
                </c:pt>
                <c:pt idx="119">
                  <c:v>0.58684238644979969</c:v>
                </c:pt>
                <c:pt idx="120">
                  <c:v>0.59352266865397951</c:v>
                </c:pt>
                <c:pt idx="121">
                  <c:v>0.59294297998239109</c:v>
                </c:pt>
                <c:pt idx="122">
                  <c:v>0.57392825013608839</c:v>
                </c:pt>
                <c:pt idx="123">
                  <c:v>0.59177628260185888</c:v>
                </c:pt>
                <c:pt idx="124">
                  <c:v>0.58563970872678739</c:v>
                </c:pt>
                <c:pt idx="125">
                  <c:v>0.59119648784277246</c:v>
                </c:pt>
                <c:pt idx="126">
                  <c:v>0.58505885309272188</c:v>
                </c:pt>
                <c:pt idx="127">
                  <c:v>0.59180648217626219</c:v>
                </c:pt>
                <c:pt idx="128">
                  <c:v>0.59181415583861063</c:v>
                </c:pt>
                <c:pt idx="129">
                  <c:v>0.58627679073474193</c:v>
                </c:pt>
                <c:pt idx="130">
                  <c:v>0.59302986564317461</c:v>
                </c:pt>
                <c:pt idx="131">
                  <c:v>0.5874967794017214</c:v>
                </c:pt>
                <c:pt idx="132">
                  <c:v>0.59365174803581733</c:v>
                </c:pt>
                <c:pt idx="133">
                  <c:v>0.59305932606296086</c:v>
                </c:pt>
                <c:pt idx="134">
                  <c:v>0.57403180908465612</c:v>
                </c:pt>
                <c:pt idx="135">
                  <c:v>0.59186703251056771</c:v>
                </c:pt>
                <c:pt idx="136">
                  <c:v>0.58573059008263706</c:v>
                </c:pt>
                <c:pt idx="137">
                  <c:v>0.591274502572397</c:v>
                </c:pt>
                <c:pt idx="138">
                  <c:v>0.58513698049132434</c:v>
                </c:pt>
                <c:pt idx="139">
                  <c:v>0.59189776663667715</c:v>
                </c:pt>
                <c:pt idx="140">
                  <c:v>0.59190557612773764</c:v>
                </c:pt>
                <c:pt idx="141">
                  <c:v>0.58638142129047677</c:v>
                </c:pt>
                <c:pt idx="142">
                  <c:v>0.59314774965529182</c:v>
                </c:pt>
                <c:pt idx="143">
                  <c:v>0.58762794941903707</c:v>
                </c:pt>
                <c:pt idx="144">
                  <c:v>0.5937831073430766</c:v>
                </c:pt>
                <c:pt idx="145">
                  <c:v>0.59317759133237669</c:v>
                </c:pt>
                <c:pt idx="146">
                  <c:v>0.57413696740257592</c:v>
                </c:pt>
                <c:pt idx="147">
                  <c:v>0.5919590786229697</c:v>
                </c:pt>
                <c:pt idx="148">
                  <c:v>0.58582266772660785</c:v>
                </c:pt>
                <c:pt idx="149">
                  <c:v>0.59135345419650154</c:v>
                </c:pt>
                <c:pt idx="150">
                  <c:v>0.58521595914245739</c:v>
                </c:pt>
                <c:pt idx="151">
                  <c:v>0.59198994097832325</c:v>
                </c:pt>
                <c:pt idx="152">
                  <c:v>0.5919977830522245</c:v>
                </c:pt>
                <c:pt idx="153">
                  <c:v>0.58648683666791523</c:v>
                </c:pt>
                <c:pt idx="154">
                  <c:v>0.59326638384654973</c:v>
                </c:pt>
                <c:pt idx="155">
                  <c:v>0.58775981023155865</c:v>
                </c:pt>
                <c:pt idx="156">
                  <c:v>0.59336999497495269</c:v>
                </c:pt>
                <c:pt idx="157">
                  <c:v>0.59275302674361019</c:v>
                </c:pt>
                <c:pt idx="158">
                  <c:v>0.57987927941907003</c:v>
                </c:pt>
                <c:pt idx="159">
                  <c:v>0.59151186496155927</c:v>
                </c:pt>
                <c:pt idx="160">
                  <c:v>0.58539247093757096</c:v>
                </c:pt>
                <c:pt idx="161">
                  <c:v>0.59089475222382937</c:v>
                </c:pt>
                <c:pt idx="162">
                  <c:v>0.5847742744019363</c:v>
                </c:pt>
                <c:pt idx="163">
                  <c:v>0.59154271707525197</c:v>
                </c:pt>
                <c:pt idx="164">
                  <c:v>0.59155055654676403</c:v>
                </c:pt>
                <c:pt idx="165">
                  <c:v>0.58606810876216531</c:v>
                </c:pt>
                <c:pt idx="166">
                  <c:v>0.59284211493139283</c:v>
                </c:pt>
                <c:pt idx="167">
                  <c:v>0.5873640384650104</c:v>
                </c:pt>
                <c:pt idx="168">
                  <c:v>0.59404754827365702</c:v>
                </c:pt>
                <c:pt idx="169">
                  <c:v>0.59341403844507501</c:v>
                </c:pt>
                <c:pt idx="170">
                  <c:v>0.57434589839076688</c:v>
                </c:pt>
                <c:pt idx="171">
                  <c:v>0.59214068789527052</c:v>
                </c:pt>
                <c:pt idx="172">
                  <c:v>0.58600311054004561</c:v>
                </c:pt>
                <c:pt idx="173">
                  <c:v>0.59150708631462123</c:v>
                </c:pt>
                <c:pt idx="174">
                  <c:v>0.58536859143872377</c:v>
                </c:pt>
                <c:pt idx="175">
                  <c:v>0.59216680665041588</c:v>
                </c:pt>
                <c:pt idx="176">
                  <c:v>0.5921734433832806</c:v>
                </c:pt>
                <c:pt idx="177">
                  <c:v>0.5866862582370127</c:v>
                </c:pt>
                <c:pt idx="178">
                  <c:v>0.59348918338815693</c:v>
                </c:pt>
                <c:pt idx="179">
                  <c:v>0.58800569890860177</c:v>
                </c:pt>
                <c:pt idx="180">
                  <c:v>0.59415907215650998</c:v>
                </c:pt>
                <c:pt idx="181">
                  <c:v>0.59351140221183463</c:v>
                </c:pt>
                <c:pt idx="182">
                  <c:v>0.57443002915435148</c:v>
                </c:pt>
                <c:pt idx="183">
                  <c:v>0.59221196297018197</c:v>
                </c:pt>
                <c:pt idx="184">
                  <c:v>0.58607212173330103</c:v>
                </c:pt>
                <c:pt idx="185">
                  <c:v>0.59156423361460364</c:v>
                </c:pt>
                <c:pt idx="186">
                  <c:v>0.58542379826869351</c:v>
                </c:pt>
                <c:pt idx="187">
                  <c:v>0.59222887527388191</c:v>
                </c:pt>
                <c:pt idx="188">
                  <c:v>0.59223317266252695</c:v>
                </c:pt>
                <c:pt idx="189">
                  <c:v>0.58675193297646011</c:v>
                </c:pt>
                <c:pt idx="190">
                  <c:v>0.59356005974133197</c:v>
                </c:pt>
                <c:pt idx="191">
                  <c:v>0.58808121629501653</c:v>
                </c:pt>
                <c:pt idx="192">
                  <c:v>0.59423135541797156</c:v>
                </c:pt>
                <c:pt idx="193">
                  <c:v>0.59357645714678597</c:v>
                </c:pt>
                <c:pt idx="194">
                  <c:v>0.57448785576314476</c:v>
                </c:pt>
                <c:pt idx="195">
                  <c:v>0.59226256125211285</c:v>
                </c:pt>
                <c:pt idx="196">
                  <c:v>0.58612272001534926</c:v>
                </c:pt>
                <c:pt idx="197">
                  <c:v>0.59160760357002418</c:v>
                </c:pt>
                <c:pt idx="198">
                  <c:v>0.5854671682242315</c:v>
                </c:pt>
                <c:pt idx="199">
                  <c:v>0.59227947355581245</c:v>
                </c:pt>
                <c:pt idx="200">
                  <c:v>0.59228377094445739</c:v>
                </c:pt>
                <c:pt idx="201">
                  <c:v>0.58680975958501791</c:v>
                </c:pt>
                <c:pt idx="202">
                  <c:v>0.59362511467628243</c:v>
                </c:pt>
                <c:pt idx="203">
                  <c:v>0.58815349955659424</c:v>
                </c:pt>
                <c:pt idx="204">
                  <c:v>0.59375753527790132</c:v>
                </c:pt>
                <c:pt idx="205">
                  <c:v>0.59309702632042083</c:v>
                </c:pt>
                <c:pt idx="206">
                  <c:v>0.58018107648568684</c:v>
                </c:pt>
                <c:pt idx="207">
                  <c:v>0.5917722144094717</c:v>
                </c:pt>
                <c:pt idx="208">
                  <c:v>0.58564921749585064</c:v>
                </c:pt>
                <c:pt idx="209">
                  <c:v>0.59111162957207164</c:v>
                </c:pt>
                <c:pt idx="210">
                  <c:v>0.5849880635590522</c:v>
                </c:pt>
                <c:pt idx="211">
                  <c:v>0.59178841477234279</c:v>
                </c:pt>
                <c:pt idx="212">
                  <c:v>0.59179253125799036</c:v>
                </c:pt>
                <c:pt idx="213">
                  <c:v>0.58634053370075778</c:v>
                </c:pt>
                <c:pt idx="214">
                  <c:v>0.59314380629095942</c:v>
                </c:pt>
                <c:pt idx="215">
                  <c:v>0.58769410410130007</c:v>
                </c:pt>
                <c:pt idx="216">
                  <c:v>0.59437324932675861</c:v>
                </c:pt>
                <c:pt idx="217">
                  <c:v>0.59370381714854525</c:v>
                </c:pt>
                <c:pt idx="218">
                  <c:v>0.57460078805257819</c:v>
                </c:pt>
                <c:pt idx="219">
                  <c:v>0.59236110904884243</c:v>
                </c:pt>
                <c:pt idx="220">
                  <c:v>0.58622100849845693</c:v>
                </c:pt>
                <c:pt idx="221">
                  <c:v>0.59169162116420471</c:v>
                </c:pt>
                <c:pt idx="222">
                  <c:v>0.58555096354957636</c:v>
                </c:pt>
                <c:pt idx="223">
                  <c:v>0.59237696681095697</c:v>
                </c:pt>
                <c:pt idx="224">
                  <c:v>0.592380996242314</c:v>
                </c:pt>
                <c:pt idx="225">
                  <c:v>0.5869205778522113</c:v>
                </c:pt>
                <c:pt idx="226">
                  <c:v>0.59374944071003888</c:v>
                </c:pt>
                <c:pt idx="227">
                  <c:v>0.58829126914571594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D6-42ED-B060-D7739BFCD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64224"/>
        <c:axId val="1170764784"/>
      </c:scatterChart>
      <c:scatterChart>
        <c:scatterStyle val="smoothMarker"/>
        <c:varyColors val="0"/>
        <c:ser>
          <c:idx val="1"/>
          <c:order val="1"/>
          <c:tx>
            <c:v>Relaves Depositados</c:v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WB!$E$69:$E$296</c:f>
              <c:numCache>
                <c:formatCode>#,##0</c:formatCode>
                <c:ptCount val="228"/>
                <c:pt idx="0">
                  <c:v>69105.913978494631</c:v>
                </c:pt>
                <c:pt idx="1">
                  <c:v>69105.913978494631</c:v>
                </c:pt>
                <c:pt idx="2">
                  <c:v>76510.119047619053</c:v>
                </c:pt>
                <c:pt idx="3">
                  <c:v>69105.913978494631</c:v>
                </c:pt>
                <c:pt idx="4">
                  <c:v>71409.444444444453</c:v>
                </c:pt>
                <c:pt idx="5">
                  <c:v>69105.913978494631</c:v>
                </c:pt>
                <c:pt idx="6">
                  <c:v>71409.444444444453</c:v>
                </c:pt>
                <c:pt idx="7">
                  <c:v>69105.913978494631</c:v>
                </c:pt>
                <c:pt idx="8">
                  <c:v>69105.913978494631</c:v>
                </c:pt>
                <c:pt idx="9">
                  <c:v>71409.444444444453</c:v>
                </c:pt>
                <c:pt idx="10">
                  <c:v>69105.913978494631</c:v>
                </c:pt>
                <c:pt idx="11">
                  <c:v>71409.444444444453</c:v>
                </c:pt>
                <c:pt idx="12">
                  <c:v>66842.741935483864</c:v>
                </c:pt>
                <c:pt idx="13">
                  <c:v>66842.741935483864</c:v>
                </c:pt>
                <c:pt idx="14">
                  <c:v>71452.586206896551</c:v>
                </c:pt>
                <c:pt idx="15">
                  <c:v>66842.741935483864</c:v>
                </c:pt>
                <c:pt idx="16">
                  <c:v>69070.833333333328</c:v>
                </c:pt>
                <c:pt idx="17">
                  <c:v>66842.741935483864</c:v>
                </c:pt>
                <c:pt idx="18">
                  <c:v>69070.833333333328</c:v>
                </c:pt>
                <c:pt idx="19">
                  <c:v>66842.741935483864</c:v>
                </c:pt>
                <c:pt idx="20">
                  <c:v>66842.741935483864</c:v>
                </c:pt>
                <c:pt idx="21">
                  <c:v>69070.833333333328</c:v>
                </c:pt>
                <c:pt idx="22">
                  <c:v>66842.741935483864</c:v>
                </c:pt>
                <c:pt idx="23">
                  <c:v>69070.833333333328</c:v>
                </c:pt>
                <c:pt idx="24">
                  <c:v>66117.849462365586</c:v>
                </c:pt>
                <c:pt idx="25">
                  <c:v>66117.849462365586</c:v>
                </c:pt>
                <c:pt idx="26">
                  <c:v>73201.904761904763</c:v>
                </c:pt>
                <c:pt idx="27">
                  <c:v>66117.849462365586</c:v>
                </c:pt>
                <c:pt idx="28">
                  <c:v>68321.777777777781</c:v>
                </c:pt>
                <c:pt idx="29">
                  <c:v>66117.849462365586</c:v>
                </c:pt>
                <c:pt idx="30">
                  <c:v>68321.777777777781</c:v>
                </c:pt>
                <c:pt idx="31">
                  <c:v>66117.849462365586</c:v>
                </c:pt>
                <c:pt idx="32">
                  <c:v>66117.849462365586</c:v>
                </c:pt>
                <c:pt idx="33">
                  <c:v>68321.777777777781</c:v>
                </c:pt>
                <c:pt idx="34">
                  <c:v>66117.849462365586</c:v>
                </c:pt>
                <c:pt idx="35">
                  <c:v>68321.777777777781</c:v>
                </c:pt>
                <c:pt idx="36">
                  <c:v>68984.697599935811</c:v>
                </c:pt>
                <c:pt idx="37">
                  <c:v>68984.697599935811</c:v>
                </c:pt>
                <c:pt idx="38">
                  <c:v>76375.915199928932</c:v>
                </c:pt>
                <c:pt idx="39">
                  <c:v>68984.697599935811</c:v>
                </c:pt>
                <c:pt idx="40">
                  <c:v>71284.187519933665</c:v>
                </c:pt>
                <c:pt idx="41">
                  <c:v>68984.697599935811</c:v>
                </c:pt>
                <c:pt idx="42">
                  <c:v>71284.187519933665</c:v>
                </c:pt>
                <c:pt idx="43">
                  <c:v>68984.697599935811</c:v>
                </c:pt>
                <c:pt idx="44">
                  <c:v>68984.697599935811</c:v>
                </c:pt>
                <c:pt idx="45">
                  <c:v>71284.187519933665</c:v>
                </c:pt>
                <c:pt idx="46">
                  <c:v>68984.697599935811</c:v>
                </c:pt>
                <c:pt idx="47">
                  <c:v>71284.187519933665</c:v>
                </c:pt>
                <c:pt idx="48">
                  <c:v>72580.64516169572</c:v>
                </c:pt>
                <c:pt idx="49">
                  <c:v>72580.64516169572</c:v>
                </c:pt>
                <c:pt idx="50">
                  <c:v>80357.142857591694</c:v>
                </c:pt>
                <c:pt idx="51">
                  <c:v>72580.64516169572</c:v>
                </c:pt>
                <c:pt idx="52">
                  <c:v>75000.000000418906</c:v>
                </c:pt>
                <c:pt idx="53">
                  <c:v>72580.64516169572</c:v>
                </c:pt>
                <c:pt idx="54">
                  <c:v>75000.000000418906</c:v>
                </c:pt>
                <c:pt idx="55">
                  <c:v>72580.64516169572</c:v>
                </c:pt>
                <c:pt idx="56">
                  <c:v>72580.64516169572</c:v>
                </c:pt>
                <c:pt idx="57">
                  <c:v>75000.000000418906</c:v>
                </c:pt>
                <c:pt idx="58">
                  <c:v>72580.64516169572</c:v>
                </c:pt>
                <c:pt idx="59">
                  <c:v>75000.000000418906</c:v>
                </c:pt>
                <c:pt idx="60">
                  <c:v>72782.258063346744</c:v>
                </c:pt>
                <c:pt idx="61">
                  <c:v>72782.258063346744</c:v>
                </c:pt>
                <c:pt idx="62">
                  <c:v>77801.724136681005</c:v>
                </c:pt>
                <c:pt idx="63">
                  <c:v>72782.258063346744</c:v>
                </c:pt>
                <c:pt idx="64">
                  <c:v>75208.333332124967</c:v>
                </c:pt>
                <c:pt idx="65">
                  <c:v>72782.258063346744</c:v>
                </c:pt>
                <c:pt idx="66">
                  <c:v>75208.333332124967</c:v>
                </c:pt>
                <c:pt idx="67">
                  <c:v>72782.258063346744</c:v>
                </c:pt>
                <c:pt idx="68">
                  <c:v>72782.258063346744</c:v>
                </c:pt>
                <c:pt idx="69">
                  <c:v>75208.333332124967</c:v>
                </c:pt>
                <c:pt idx="70">
                  <c:v>72782.258063346744</c:v>
                </c:pt>
                <c:pt idx="71">
                  <c:v>75208.333332124967</c:v>
                </c:pt>
                <c:pt idx="72">
                  <c:v>72580.645162007553</c:v>
                </c:pt>
                <c:pt idx="73">
                  <c:v>72580.645162007553</c:v>
                </c:pt>
                <c:pt idx="74">
                  <c:v>80357.142857936924</c:v>
                </c:pt>
                <c:pt idx="75">
                  <c:v>72580.645162007553</c:v>
                </c:pt>
                <c:pt idx="76">
                  <c:v>75000.000000741129</c:v>
                </c:pt>
                <c:pt idx="77">
                  <c:v>72580.645162007553</c:v>
                </c:pt>
                <c:pt idx="78">
                  <c:v>75000.000000741129</c:v>
                </c:pt>
                <c:pt idx="79">
                  <c:v>72580.645162007553</c:v>
                </c:pt>
                <c:pt idx="80">
                  <c:v>72580.645162007553</c:v>
                </c:pt>
                <c:pt idx="81">
                  <c:v>75000.000000741129</c:v>
                </c:pt>
                <c:pt idx="82">
                  <c:v>72580.645162007553</c:v>
                </c:pt>
                <c:pt idx="83">
                  <c:v>75000.000000741129</c:v>
                </c:pt>
                <c:pt idx="84">
                  <c:v>72580.645161929584</c:v>
                </c:pt>
                <c:pt idx="85">
                  <c:v>72580.645161929584</c:v>
                </c:pt>
                <c:pt idx="86">
                  <c:v>80357.142857850617</c:v>
                </c:pt>
                <c:pt idx="87">
                  <c:v>72580.645161929584</c:v>
                </c:pt>
                <c:pt idx="88">
                  <c:v>75000.00000066057</c:v>
                </c:pt>
                <c:pt idx="89">
                  <c:v>72580.645161929584</c:v>
                </c:pt>
                <c:pt idx="90">
                  <c:v>75000.00000066057</c:v>
                </c:pt>
                <c:pt idx="91">
                  <c:v>72580.645161929584</c:v>
                </c:pt>
                <c:pt idx="92">
                  <c:v>72580.645161929584</c:v>
                </c:pt>
                <c:pt idx="93">
                  <c:v>75000.00000066057</c:v>
                </c:pt>
                <c:pt idx="94">
                  <c:v>72580.645161929584</c:v>
                </c:pt>
                <c:pt idx="95">
                  <c:v>75000.00000066057</c:v>
                </c:pt>
                <c:pt idx="96">
                  <c:v>72580.645160043146</c:v>
                </c:pt>
                <c:pt idx="97">
                  <c:v>72580.645160043146</c:v>
                </c:pt>
                <c:pt idx="98">
                  <c:v>80357.142855762053</c:v>
                </c:pt>
                <c:pt idx="99">
                  <c:v>72580.645160043146</c:v>
                </c:pt>
                <c:pt idx="100">
                  <c:v>74999.999998711253</c:v>
                </c:pt>
                <c:pt idx="101">
                  <c:v>72580.645160043146</c:v>
                </c:pt>
                <c:pt idx="102">
                  <c:v>74999.999998711253</c:v>
                </c:pt>
                <c:pt idx="103">
                  <c:v>72580.645160043146</c:v>
                </c:pt>
                <c:pt idx="104">
                  <c:v>72580.645160043146</c:v>
                </c:pt>
                <c:pt idx="105">
                  <c:v>74999.999998711253</c:v>
                </c:pt>
                <c:pt idx="106">
                  <c:v>72580.645160043146</c:v>
                </c:pt>
                <c:pt idx="107">
                  <c:v>74999.999998711253</c:v>
                </c:pt>
                <c:pt idx="108">
                  <c:v>72782.258065420727</c:v>
                </c:pt>
                <c:pt idx="109">
                  <c:v>72782.258065420727</c:v>
                </c:pt>
                <c:pt idx="110">
                  <c:v>77801.724138898018</c:v>
                </c:pt>
                <c:pt idx="111">
                  <c:v>72782.258065420727</c:v>
                </c:pt>
                <c:pt idx="112">
                  <c:v>75208.333334268085</c:v>
                </c:pt>
                <c:pt idx="113">
                  <c:v>72782.258065420727</c:v>
                </c:pt>
                <c:pt idx="114">
                  <c:v>75208.333334268085</c:v>
                </c:pt>
                <c:pt idx="115">
                  <c:v>72782.258065420727</c:v>
                </c:pt>
                <c:pt idx="116">
                  <c:v>72782.258065420727</c:v>
                </c:pt>
                <c:pt idx="117">
                  <c:v>75208.333334268085</c:v>
                </c:pt>
                <c:pt idx="118">
                  <c:v>72782.258065420727</c:v>
                </c:pt>
                <c:pt idx="119">
                  <c:v>75208.333334268085</c:v>
                </c:pt>
                <c:pt idx="120">
                  <c:v>72580.645162178858</c:v>
                </c:pt>
                <c:pt idx="121">
                  <c:v>72580.645162178858</c:v>
                </c:pt>
                <c:pt idx="122">
                  <c:v>80357.142858126594</c:v>
                </c:pt>
                <c:pt idx="123">
                  <c:v>72580.645162178858</c:v>
                </c:pt>
                <c:pt idx="124">
                  <c:v>75000.000000918153</c:v>
                </c:pt>
                <c:pt idx="125">
                  <c:v>72580.645162178858</c:v>
                </c:pt>
                <c:pt idx="126">
                  <c:v>75000.000000918153</c:v>
                </c:pt>
                <c:pt idx="127">
                  <c:v>72580.645162178858</c:v>
                </c:pt>
                <c:pt idx="128">
                  <c:v>72580.645162178858</c:v>
                </c:pt>
                <c:pt idx="129">
                  <c:v>75000.000000918153</c:v>
                </c:pt>
                <c:pt idx="130">
                  <c:v>72580.645162178858</c:v>
                </c:pt>
                <c:pt idx="131">
                  <c:v>75000.000000918153</c:v>
                </c:pt>
                <c:pt idx="132">
                  <c:v>72580.645162178858</c:v>
                </c:pt>
                <c:pt idx="133">
                  <c:v>72580.645162178858</c:v>
                </c:pt>
                <c:pt idx="134">
                  <c:v>80357.142858126594</c:v>
                </c:pt>
                <c:pt idx="135">
                  <c:v>72580.645162178858</c:v>
                </c:pt>
                <c:pt idx="136">
                  <c:v>75000.000000918153</c:v>
                </c:pt>
                <c:pt idx="137">
                  <c:v>72580.645162178858</c:v>
                </c:pt>
                <c:pt idx="138">
                  <c:v>75000.000000918153</c:v>
                </c:pt>
                <c:pt idx="139">
                  <c:v>72580.645162178858</c:v>
                </c:pt>
                <c:pt idx="140">
                  <c:v>72580.645162178858</c:v>
                </c:pt>
                <c:pt idx="141">
                  <c:v>75000.000000918153</c:v>
                </c:pt>
                <c:pt idx="142">
                  <c:v>72580.645162178858</c:v>
                </c:pt>
                <c:pt idx="143">
                  <c:v>75000.000000918153</c:v>
                </c:pt>
                <c:pt idx="144">
                  <c:v>72580.645159668464</c:v>
                </c:pt>
                <c:pt idx="145">
                  <c:v>72580.645159668464</c:v>
                </c:pt>
                <c:pt idx="146">
                  <c:v>80357.142855347236</c:v>
                </c:pt>
                <c:pt idx="147">
                  <c:v>72580.645159668464</c:v>
                </c:pt>
                <c:pt idx="148">
                  <c:v>74999.999998324085</c:v>
                </c:pt>
                <c:pt idx="149">
                  <c:v>72580.645159668464</c:v>
                </c:pt>
                <c:pt idx="150">
                  <c:v>74999.999998324085</c:v>
                </c:pt>
                <c:pt idx="151">
                  <c:v>72580.645159668464</c:v>
                </c:pt>
                <c:pt idx="152">
                  <c:v>72580.645159668464</c:v>
                </c:pt>
                <c:pt idx="153">
                  <c:v>74999.999998324085</c:v>
                </c:pt>
                <c:pt idx="154">
                  <c:v>72580.645159668464</c:v>
                </c:pt>
                <c:pt idx="155">
                  <c:v>74999.999998324085</c:v>
                </c:pt>
                <c:pt idx="156">
                  <c:v>72782.25806565446</c:v>
                </c:pt>
                <c:pt idx="157">
                  <c:v>72782.25806565446</c:v>
                </c:pt>
                <c:pt idx="158">
                  <c:v>77801.724139147875</c:v>
                </c:pt>
                <c:pt idx="159">
                  <c:v>72782.25806565446</c:v>
                </c:pt>
                <c:pt idx="160">
                  <c:v>75208.333334509603</c:v>
                </c:pt>
                <c:pt idx="161">
                  <c:v>72782.25806565446</c:v>
                </c:pt>
                <c:pt idx="162">
                  <c:v>75208.333334509603</c:v>
                </c:pt>
                <c:pt idx="163">
                  <c:v>72782.25806565446</c:v>
                </c:pt>
                <c:pt idx="164">
                  <c:v>72782.25806565446</c:v>
                </c:pt>
                <c:pt idx="165">
                  <c:v>75208.333334509603</c:v>
                </c:pt>
                <c:pt idx="166">
                  <c:v>72782.25806565446</c:v>
                </c:pt>
                <c:pt idx="167">
                  <c:v>75208.333334509603</c:v>
                </c:pt>
                <c:pt idx="168">
                  <c:v>72580.645162085217</c:v>
                </c:pt>
                <c:pt idx="169">
                  <c:v>72580.645162085217</c:v>
                </c:pt>
                <c:pt idx="170">
                  <c:v>80357.142858022926</c:v>
                </c:pt>
                <c:pt idx="171">
                  <c:v>72580.645162085217</c:v>
                </c:pt>
                <c:pt idx="172">
                  <c:v>75000.000000821397</c:v>
                </c:pt>
                <c:pt idx="173">
                  <c:v>72580.645162085217</c:v>
                </c:pt>
                <c:pt idx="174">
                  <c:v>75000.000000821397</c:v>
                </c:pt>
                <c:pt idx="175">
                  <c:v>72580.645162085217</c:v>
                </c:pt>
                <c:pt idx="176">
                  <c:v>72580.645162085217</c:v>
                </c:pt>
                <c:pt idx="177">
                  <c:v>75000.000000821397</c:v>
                </c:pt>
                <c:pt idx="178">
                  <c:v>72580.645162085217</c:v>
                </c:pt>
                <c:pt idx="179">
                  <c:v>75000.000000821397</c:v>
                </c:pt>
                <c:pt idx="180">
                  <c:v>72580.645160277345</c:v>
                </c:pt>
                <c:pt idx="181">
                  <c:v>72580.645160277345</c:v>
                </c:pt>
                <c:pt idx="182">
                  <c:v>80357.142856021339</c:v>
                </c:pt>
                <c:pt idx="183">
                  <c:v>72580.645160277345</c:v>
                </c:pt>
                <c:pt idx="184">
                  <c:v>74999.999998953252</c:v>
                </c:pt>
                <c:pt idx="185">
                  <c:v>72580.645160277345</c:v>
                </c:pt>
                <c:pt idx="186">
                  <c:v>74999.999998953252</c:v>
                </c:pt>
                <c:pt idx="187">
                  <c:v>72580.645160277345</c:v>
                </c:pt>
                <c:pt idx="188">
                  <c:v>72580.645160277345</c:v>
                </c:pt>
                <c:pt idx="189">
                  <c:v>74999.999998953252</c:v>
                </c:pt>
                <c:pt idx="190">
                  <c:v>72580.645160277345</c:v>
                </c:pt>
                <c:pt idx="191">
                  <c:v>74999.999998953252</c:v>
                </c:pt>
                <c:pt idx="192">
                  <c:v>72580.64516166455</c:v>
                </c:pt>
                <c:pt idx="193">
                  <c:v>72580.64516166455</c:v>
                </c:pt>
                <c:pt idx="194">
                  <c:v>80357.142857557177</c:v>
                </c:pt>
                <c:pt idx="195">
                  <c:v>72580.64516166455</c:v>
                </c:pt>
                <c:pt idx="196">
                  <c:v>75000.000000386703</c:v>
                </c:pt>
                <c:pt idx="197">
                  <c:v>72580.64516166455</c:v>
                </c:pt>
                <c:pt idx="198">
                  <c:v>75000.000000386703</c:v>
                </c:pt>
                <c:pt idx="199">
                  <c:v>72580.64516166455</c:v>
                </c:pt>
                <c:pt idx="200">
                  <c:v>72580.64516166455</c:v>
                </c:pt>
                <c:pt idx="201">
                  <c:v>75000.000000386703</c:v>
                </c:pt>
                <c:pt idx="202">
                  <c:v>72580.64516166455</c:v>
                </c:pt>
                <c:pt idx="203">
                  <c:v>75000.000000386703</c:v>
                </c:pt>
                <c:pt idx="204">
                  <c:v>72782.258064625275</c:v>
                </c:pt>
                <c:pt idx="205">
                  <c:v>72782.258064625275</c:v>
                </c:pt>
                <c:pt idx="206">
                  <c:v>77801.724138047706</c:v>
                </c:pt>
                <c:pt idx="207">
                  <c:v>72782.258064625275</c:v>
                </c:pt>
                <c:pt idx="208">
                  <c:v>75208.33333344612</c:v>
                </c:pt>
                <c:pt idx="209">
                  <c:v>72782.258064625275</c:v>
                </c:pt>
                <c:pt idx="210">
                  <c:v>75208.33333344612</c:v>
                </c:pt>
                <c:pt idx="211">
                  <c:v>72782.258064625275</c:v>
                </c:pt>
                <c:pt idx="212">
                  <c:v>72782.258064625275</c:v>
                </c:pt>
                <c:pt idx="213">
                  <c:v>75208.33333344612</c:v>
                </c:pt>
                <c:pt idx="214">
                  <c:v>72782.258064625275</c:v>
                </c:pt>
                <c:pt idx="215">
                  <c:v>75208.33333344612</c:v>
                </c:pt>
                <c:pt idx="216">
                  <c:v>72580.645160277127</c:v>
                </c:pt>
                <c:pt idx="217">
                  <c:v>72580.645160277127</c:v>
                </c:pt>
                <c:pt idx="218">
                  <c:v>80357.142856021106</c:v>
                </c:pt>
                <c:pt idx="219">
                  <c:v>72580.645160277127</c:v>
                </c:pt>
                <c:pt idx="220">
                  <c:v>74999.999998953033</c:v>
                </c:pt>
                <c:pt idx="221">
                  <c:v>72580.645160277127</c:v>
                </c:pt>
                <c:pt idx="222">
                  <c:v>74999.999998953033</c:v>
                </c:pt>
                <c:pt idx="223">
                  <c:v>72580.645160277127</c:v>
                </c:pt>
                <c:pt idx="224">
                  <c:v>72580.645160277127</c:v>
                </c:pt>
                <c:pt idx="225">
                  <c:v>74999.999998953033</c:v>
                </c:pt>
                <c:pt idx="226">
                  <c:v>72580.645160277127</c:v>
                </c:pt>
                <c:pt idx="227">
                  <c:v>74999.999998953033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CD6-42ED-B060-D7739BFCD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65904"/>
        <c:axId val="1170765344"/>
      </c:scatterChart>
      <c:valAx>
        <c:axId val="1170764224"/>
        <c:scaling>
          <c:orientation val="minMax"/>
        </c:scaling>
        <c:delete val="0"/>
        <c:axPos val="b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Años</a:t>
                </a:r>
              </a:p>
            </c:rich>
          </c:tx>
          <c:layout>
            <c:manualLayout>
              <c:xMode val="edge"/>
              <c:yMode val="edge"/>
              <c:x val="0.49107124101197214"/>
              <c:y val="0.853329689350460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198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64784"/>
        <c:crosses val="autoZero"/>
        <c:crossBetween val="midCat"/>
        <c:majorUnit val="400"/>
        <c:minorUnit val="100"/>
      </c:valAx>
      <c:valAx>
        <c:axId val="1170764784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accent2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100" b="1">
                    <a:solidFill>
                      <a:schemeClr val="accent2">
                        <a:lumMod val="50000"/>
                      </a:schemeClr>
                    </a:solidFill>
                  </a:rPr>
                  <a:t>Pérdida Nete [t/m3]</a:t>
                </a:r>
              </a:p>
            </c:rich>
          </c:tx>
          <c:layout>
            <c:manualLayout>
              <c:xMode val="edge"/>
              <c:yMode val="edge"/>
              <c:x val="2.4128458292756647E-2"/>
              <c:y val="0.266894791965812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accent2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accent2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64224"/>
        <c:crosses val="autoZero"/>
        <c:crossBetween val="midCat"/>
      </c:valAx>
      <c:valAx>
        <c:axId val="117076534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accent6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100" b="1">
                    <a:solidFill>
                      <a:schemeClr val="accent6">
                        <a:lumMod val="50000"/>
                      </a:schemeClr>
                    </a:solidFill>
                  </a:rPr>
                  <a:t>Producción de lamas [tpd]</a:t>
                </a:r>
              </a:p>
            </c:rich>
          </c:tx>
          <c:layout>
            <c:manualLayout>
              <c:xMode val="edge"/>
              <c:yMode val="edge"/>
              <c:x val="0.94956300994049947"/>
              <c:y val="0.194515935358766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accent6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6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65904"/>
        <c:crosses val="max"/>
        <c:crossBetween val="midCat"/>
      </c:valAx>
      <c:valAx>
        <c:axId val="1170765904"/>
        <c:scaling>
          <c:orientation val="minMax"/>
        </c:scaling>
        <c:delete val="1"/>
        <c:axPos val="b"/>
        <c:numFmt formatCode="mmm\-yy" sourceLinked="1"/>
        <c:majorTickMark val="none"/>
        <c:minorTickMark val="none"/>
        <c:tickLblPos val="nextTo"/>
        <c:crossAx val="1170765344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Entradas de Agua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05880265206929"/>
          <c:y val="0.19865233134531543"/>
          <c:w val="0.8295540272422337"/>
          <c:h val="0.62223501458751374"/>
        </c:manualLayout>
      </c:layout>
      <c:pie3DChart>
        <c:varyColors val="1"/>
        <c:ser>
          <c:idx val="0"/>
          <c:order val="0"/>
          <c:tx>
            <c:strRef>
              <c:f>WB!$BR$4:$BR$54</c:f>
              <c:strCache>
                <c:ptCount val="51"/>
                <c:pt idx="0">
                  <c:v>pérdida por retención</c:v>
                </c:pt>
                <c:pt idx="48">
                  <c:v>Salidas</c:v>
                </c:pt>
                <c:pt idx="50">
                  <c:v>evap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2D04-4BA6-AC4F-0B83AAE1F67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2D04-4BA6-AC4F-0B83AAE1F673}"/>
              </c:ext>
            </c:extLst>
          </c:dPt>
          <c:dLbls>
            <c:dLbl>
              <c:idx val="0"/>
              <c:layout>
                <c:manualLayout>
                  <c:x val="-0.19250142892489894"/>
                  <c:y val="-0.2026292276765983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04-4BA6-AC4F-0B83AAE1F673}"/>
                </c:ext>
              </c:extLst>
            </c:dLbl>
            <c:dLbl>
              <c:idx val="1"/>
              <c:layout>
                <c:manualLayout>
                  <c:x val="0.16175736701793067"/>
                  <c:y val="5.5715757054927879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04-4BA6-AC4F-0B83AAE1F67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WB!$BR$61:$BR$62</c:f>
              <c:strCache>
                <c:ptCount val="2"/>
                <c:pt idx="0">
                  <c:v>Agua en Relaves</c:v>
                </c:pt>
                <c:pt idx="1">
                  <c:v>Aguas naturales/operacionales</c:v>
                </c:pt>
              </c:strCache>
            </c:strRef>
          </c:cat>
          <c:val>
            <c:numRef>
              <c:f>WB!$BT$61:$BT$62</c:f>
              <c:numCache>
                <c:formatCode>#,##0</c:formatCode>
                <c:ptCount val="2"/>
                <c:pt idx="0">
                  <c:v>390.75176074185026</c:v>
                </c:pt>
                <c:pt idx="1">
                  <c:v>177.45151766826848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D04-4BA6-AC4F-0B83AAE1F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87625704421342"/>
          <c:y val="0.87507268453268083"/>
          <c:w val="0.61371187685554507"/>
          <c:h val="8.07069401195892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Entradas de Agua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05880265206929"/>
          <c:y val="0.19865233134531543"/>
          <c:w val="0.8295540272422337"/>
          <c:h val="0.62223501458751374"/>
        </c:manualLayout>
      </c:layout>
      <c:pie3DChart>
        <c:varyColors val="1"/>
        <c:ser>
          <c:idx val="0"/>
          <c:order val="0"/>
          <c:tx>
            <c:strRef>
              <c:f>WB!$BR$4:$BR$54</c:f>
              <c:strCache>
                <c:ptCount val="51"/>
                <c:pt idx="0">
                  <c:v>pérdida por retención</c:v>
                </c:pt>
                <c:pt idx="48">
                  <c:v>Salidas</c:v>
                </c:pt>
                <c:pt idx="50">
                  <c:v>evap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3BB-4F7E-9340-935D845D8FB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3BB-4F7E-9340-935D845D8FBA}"/>
              </c:ext>
            </c:extLst>
          </c:dPt>
          <c:dLbls>
            <c:dLbl>
              <c:idx val="0"/>
              <c:layout>
                <c:manualLayout>
                  <c:x val="-0.11233469730921376"/>
                  <c:y val="-0.36087703799133408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3BB-4F7E-9340-935D845D8FBA}"/>
                </c:ext>
              </c:extLst>
            </c:dLbl>
            <c:dLbl>
              <c:idx val="1"/>
              <c:layout>
                <c:manualLayout>
                  <c:x val="9.6389875986892665E-2"/>
                  <c:y val="8.98830746447013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3BB-4F7E-9340-935D845D8FB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WB!$BR$61:$BR$62</c:f>
              <c:strCache>
                <c:ptCount val="2"/>
                <c:pt idx="0">
                  <c:v>Agua en Relaves</c:v>
                </c:pt>
                <c:pt idx="1">
                  <c:v>Aguas naturales/operacionales</c:v>
                </c:pt>
              </c:strCache>
            </c:strRef>
          </c:cat>
          <c:val>
            <c:numRef>
              <c:f>WB!$CF$308:$CF$309</c:f>
              <c:numCache>
                <c:formatCode>#,##0</c:formatCode>
                <c:ptCount val="2"/>
                <c:pt idx="0">
                  <c:v>563.27907315368543</c:v>
                </c:pt>
                <c:pt idx="1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BB-4F7E-9340-935D845D8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34495544181186"/>
          <c:y val="0.87507268453268083"/>
          <c:w val="0.75187615258937379"/>
          <c:h val="8.07069401195892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layout>
        <c:manualLayout>
          <c:xMode val="edge"/>
          <c:yMode val="edge"/>
          <c:x val="0.46137685241503568"/>
          <c:y val="3.11111094361069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84275000479393714"/>
          <c:h val="0.73206916672990663"/>
        </c:manualLayout>
      </c:layout>
      <c:scatterChart>
        <c:scatterStyle val="smoothMarker"/>
        <c:varyColors val="0"/>
        <c:ser>
          <c:idx val="1"/>
          <c:order val="0"/>
          <c:tx>
            <c:v>Laguna Balance</c:v>
          </c:tx>
          <c:spPr>
            <a:ln w="952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WB!$B$20:$B$60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xVal>
          <c:yVal>
            <c:numRef>
              <c:f>WB!$AC$21:$AC$61</c:f>
              <c:numCache>
                <c:formatCode>#,##0</c:formatCode>
                <c:ptCount val="41"/>
                <c:pt idx="0">
                  <c:v>11175.124737443781</c:v>
                </c:pt>
                <c:pt idx="1">
                  <c:v>-301464.6839920152</c:v>
                </c:pt>
                <c:pt idx="2">
                  <c:v>-572655.51288055873</c:v>
                </c:pt>
                <c:pt idx="3">
                  <c:v>-757153.53419100633</c:v>
                </c:pt>
                <c:pt idx="4">
                  <c:v>-958234.43236762122</c:v>
                </c:pt>
                <c:pt idx="5">
                  <c:v>-1261478.5140294367</c:v>
                </c:pt>
                <c:pt idx="6">
                  <c:v>-1527495.705702045</c:v>
                </c:pt>
                <c:pt idx="7">
                  <c:v>-2091967.7360765263</c:v>
                </c:pt>
                <c:pt idx="8">
                  <c:v>-2501388.7726472681</c:v>
                </c:pt>
                <c:pt idx="9">
                  <c:v>-2731741.2031867499</c:v>
                </c:pt>
                <c:pt idx="10">
                  <c:v>-2832150.2321651233</c:v>
                </c:pt>
                <c:pt idx="11">
                  <c:v>-3121660.2427904583</c:v>
                </c:pt>
                <c:pt idx="12">
                  <c:v>-3353117.0743740564</c:v>
                </c:pt>
                <c:pt idx="13">
                  <c:v>-3762169.6086698603</c:v>
                </c:pt>
                <c:pt idx="14">
                  <c:v>-3992681.8897504699</c:v>
                </c:pt>
                <c:pt idx="15">
                  <c:v>-4274948.2231180994</c:v>
                </c:pt>
                <c:pt idx="16">
                  <c:v>-4530810.6346086003</c:v>
                </c:pt>
                <c:pt idx="17">
                  <c:v>-4927774.4821013492</c:v>
                </c:pt>
                <c:pt idx="18">
                  <c:v>-5142717.9027012186</c:v>
                </c:pt>
                <c:pt idx="19">
                  <c:v>-5507960.8111821944</c:v>
                </c:pt>
                <c:pt idx="20">
                  <c:v>-5840626.7824777858</c:v>
                </c:pt>
                <c:pt idx="21">
                  <c:v>-6078155.7825994762</c:v>
                </c:pt>
                <c:pt idx="22">
                  <c:v>-6426433.8790695528</c:v>
                </c:pt>
                <c:pt idx="23">
                  <c:v>-7130732.5265166936</c:v>
                </c:pt>
                <c:pt idx="24">
                  <c:v>-7605787.1575161656</c:v>
                </c:pt>
                <c:pt idx="25">
                  <c:v>-8600399.6588582546</c:v>
                </c:pt>
                <c:pt idx="26">
                  <c:v>-8785318.5429565776</c:v>
                </c:pt>
                <c:pt idx="27">
                  <c:v>-10066584.758424485</c:v>
                </c:pt>
                <c:pt idx="28">
                  <c:v>-10451474.188685743</c:v>
                </c:pt>
                <c:pt idx="29">
                  <c:v>-10747947.906844094</c:v>
                </c:pt>
                <c:pt idx="30">
                  <c:v>-10972398.934440613</c:v>
                </c:pt>
                <c:pt idx="31">
                  <c:v>-11164036.586762991</c:v>
                </c:pt>
                <c:pt idx="32">
                  <c:v>-11411678.022103004</c:v>
                </c:pt>
                <c:pt idx="33">
                  <c:v>-11720605.881519895</c:v>
                </c:pt>
                <c:pt idx="34">
                  <c:v>-11960018.67055957</c:v>
                </c:pt>
                <c:pt idx="35">
                  <c:v>-12532191.282045985</c:v>
                </c:pt>
                <c:pt idx="36">
                  <c:v>-12788823.109600468</c:v>
                </c:pt>
                <c:pt idx="37">
                  <c:v>-13059612.069739716</c:v>
                </c:pt>
                <c:pt idx="38">
                  <c:v>-13537565.56952663</c:v>
                </c:pt>
                <c:pt idx="39">
                  <c:v>-13778630.611835526</c:v>
                </c:pt>
                <c:pt idx="40">
                  <c:v>-14434415.654144423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546-4E62-8FC7-8C8D7E7CC6BC}"/>
            </c:ext>
          </c:extLst>
        </c:ser>
        <c:ser>
          <c:idx val="4"/>
          <c:order val="1"/>
          <c:tx>
            <c:v>Caso e=1,14</c:v>
          </c:tx>
          <c:spPr>
            <a:ln w="952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WB!$CK$69:$CK$296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546-4E62-8FC7-8C8D7E7CC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72064"/>
        <c:axId val="1170772624"/>
      </c:scatterChart>
      <c:valAx>
        <c:axId val="1170772064"/>
        <c:scaling>
          <c:orientation val="minMax"/>
          <c:max val="50375"/>
          <c:min val="43132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2624"/>
        <c:crosses val="autoZero"/>
        <c:crossBetween val="midCat"/>
        <c:majorUnit val="200"/>
        <c:minorUnit val="20"/>
      </c:valAx>
      <c:valAx>
        <c:axId val="1170772624"/>
        <c:scaling>
          <c:orientation val="minMax"/>
          <c:max val="1000000"/>
          <c:min val="2000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2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layout>
        <c:manualLayout>
          <c:xMode val="edge"/>
          <c:yMode val="edge"/>
          <c:x val="0.46137685241503568"/>
          <c:y val="3.11111094361069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84275000479393714"/>
          <c:h val="0.73206916672990663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952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C6-4DB8-8829-C8F9A73364A4}"/>
            </c:ext>
          </c:extLst>
        </c:ser>
        <c:ser>
          <c:idx val="1"/>
          <c:order val="1"/>
          <c:tx>
            <c:v>Laguna Balance</c:v>
          </c:tx>
          <c:spPr>
            <a:ln w="952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WB!$B$20:$B$60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xVal>
          <c:yVal>
            <c:numRef>
              <c:f>WB!$AC$21:$AC$61</c:f>
              <c:numCache>
                <c:formatCode>#,##0</c:formatCode>
                <c:ptCount val="41"/>
                <c:pt idx="0">
                  <c:v>11175.124737443781</c:v>
                </c:pt>
                <c:pt idx="1">
                  <c:v>-301464.6839920152</c:v>
                </c:pt>
                <c:pt idx="2">
                  <c:v>-572655.51288055873</c:v>
                </c:pt>
                <c:pt idx="3">
                  <c:v>-757153.53419100633</c:v>
                </c:pt>
                <c:pt idx="4">
                  <c:v>-958234.43236762122</c:v>
                </c:pt>
                <c:pt idx="5">
                  <c:v>-1261478.5140294367</c:v>
                </c:pt>
                <c:pt idx="6">
                  <c:v>-1527495.705702045</c:v>
                </c:pt>
                <c:pt idx="7">
                  <c:v>-2091967.7360765263</c:v>
                </c:pt>
                <c:pt idx="8">
                  <c:v>-2501388.7726472681</c:v>
                </c:pt>
                <c:pt idx="9">
                  <c:v>-2731741.2031867499</c:v>
                </c:pt>
                <c:pt idx="10">
                  <c:v>-2832150.2321651233</c:v>
                </c:pt>
                <c:pt idx="11">
                  <c:v>-3121660.2427904583</c:v>
                </c:pt>
                <c:pt idx="12">
                  <c:v>-3353117.0743740564</c:v>
                </c:pt>
                <c:pt idx="13">
                  <c:v>-3762169.6086698603</c:v>
                </c:pt>
                <c:pt idx="14">
                  <c:v>-3992681.8897504699</c:v>
                </c:pt>
                <c:pt idx="15">
                  <c:v>-4274948.2231180994</c:v>
                </c:pt>
                <c:pt idx="16">
                  <c:v>-4530810.6346086003</c:v>
                </c:pt>
                <c:pt idx="17">
                  <c:v>-4927774.4821013492</c:v>
                </c:pt>
                <c:pt idx="18">
                  <c:v>-5142717.9027012186</c:v>
                </c:pt>
                <c:pt idx="19">
                  <c:v>-5507960.8111821944</c:v>
                </c:pt>
                <c:pt idx="20">
                  <c:v>-5840626.7824777858</c:v>
                </c:pt>
                <c:pt idx="21">
                  <c:v>-6078155.7825994762</c:v>
                </c:pt>
                <c:pt idx="22">
                  <c:v>-6426433.8790695528</c:v>
                </c:pt>
                <c:pt idx="23">
                  <c:v>-7130732.5265166936</c:v>
                </c:pt>
                <c:pt idx="24">
                  <c:v>-7605787.1575161656</c:v>
                </c:pt>
                <c:pt idx="25">
                  <c:v>-8600399.6588582546</c:v>
                </c:pt>
                <c:pt idx="26">
                  <c:v>-8785318.5429565776</c:v>
                </c:pt>
                <c:pt idx="27">
                  <c:v>-10066584.758424485</c:v>
                </c:pt>
                <c:pt idx="28">
                  <c:v>-10451474.188685743</c:v>
                </c:pt>
                <c:pt idx="29">
                  <c:v>-10747947.906844094</c:v>
                </c:pt>
                <c:pt idx="30">
                  <c:v>-10972398.934440613</c:v>
                </c:pt>
                <c:pt idx="31">
                  <c:v>-11164036.586762991</c:v>
                </c:pt>
                <c:pt idx="32">
                  <c:v>-11411678.022103004</c:v>
                </c:pt>
                <c:pt idx="33">
                  <c:v>-11720605.881519895</c:v>
                </c:pt>
                <c:pt idx="34">
                  <c:v>-11960018.67055957</c:v>
                </c:pt>
                <c:pt idx="35">
                  <c:v>-12532191.282045985</c:v>
                </c:pt>
                <c:pt idx="36">
                  <c:v>-12788823.109600468</c:v>
                </c:pt>
                <c:pt idx="37">
                  <c:v>-13059612.069739716</c:v>
                </c:pt>
                <c:pt idx="38">
                  <c:v>-13537565.56952663</c:v>
                </c:pt>
                <c:pt idx="39">
                  <c:v>-13778630.611835526</c:v>
                </c:pt>
                <c:pt idx="40">
                  <c:v>-14434415.654144423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BC6-4DB8-8829-C8F9A73364A4}"/>
            </c:ext>
          </c:extLst>
        </c:ser>
        <c:ser>
          <c:idx val="4"/>
          <c:order val="2"/>
          <c:tx>
            <c:v>Caso e=1,14</c:v>
          </c:tx>
          <c:spPr>
            <a:ln w="952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WB!$CK$69:$CK$296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BC6-4DB8-8829-C8F9A7336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75984"/>
        <c:axId val="1170776544"/>
      </c:scatterChart>
      <c:valAx>
        <c:axId val="1170775984"/>
        <c:scaling>
          <c:orientation val="minMax"/>
          <c:max val="50375"/>
          <c:min val="43132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6544"/>
        <c:crosses val="autoZero"/>
        <c:crossBetween val="midCat"/>
        <c:majorUnit val="200"/>
        <c:minorUnit val="20"/>
      </c:valAx>
      <c:valAx>
        <c:axId val="1170776544"/>
        <c:scaling>
          <c:orientation val="minMax"/>
          <c:max val="1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5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82288341868842"/>
          <c:y val="7.0215655885945444E-2"/>
          <c:w val="0.80898254230226063"/>
          <c:h val="0.71860122753606548"/>
        </c:manualLayout>
      </c:layout>
      <c:scatterChart>
        <c:scatterStyle val="smoothMarker"/>
        <c:varyColors val="0"/>
        <c:ser>
          <c:idx val="5"/>
          <c:order val="0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WB!$CK$69:$CK$296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BB-4FCF-A1A8-AC91BED9336B}"/>
            </c:ext>
          </c:extLst>
        </c:ser>
        <c:ser>
          <c:idx val="2"/>
          <c:order val="1"/>
          <c:tx>
            <c:v>Agua Retenida Lamas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strRef>
              <c:f>WB!$B$21:$B$296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WB!$BD$21:$BD$296</c:f>
              <c:numCache>
                <c:formatCode>#,##0</c:formatCode>
                <c:ptCount val="276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  <c:pt idx="42">
                  <c:v>197.32101832495954</c:v>
                </c:pt>
                <c:pt idx="43">
                  <c:v>391.20207691260498</c:v>
                </c:pt>
                <c:pt idx="44">
                  <c:v>15.804909849420191</c:v>
                </c:pt>
                <c:pt idx="48">
                  <c:v>258.67067880051184</c:v>
                </c:pt>
                <c:pt idx="49">
                  <c:v>258.67067880051184</c:v>
                </c:pt>
                <c:pt idx="50">
                  <c:v>286.38539438628095</c:v>
                </c:pt>
                <c:pt idx="51">
                  <c:v>258.67067880051184</c:v>
                </c:pt>
                <c:pt idx="52">
                  <c:v>267.29303476052888</c:v>
                </c:pt>
                <c:pt idx="53">
                  <c:v>258.67067880051184</c:v>
                </c:pt>
                <c:pt idx="54">
                  <c:v>267.29303476052888</c:v>
                </c:pt>
                <c:pt idx="55">
                  <c:v>258.67067880051184</c:v>
                </c:pt>
                <c:pt idx="56">
                  <c:v>258.67067880051184</c:v>
                </c:pt>
                <c:pt idx="57">
                  <c:v>267.29303476052888</c:v>
                </c:pt>
                <c:pt idx="58">
                  <c:v>258.67067880051184</c:v>
                </c:pt>
                <c:pt idx="59">
                  <c:v>267.29303476052888</c:v>
                </c:pt>
                <c:pt idx="60">
                  <c:v>250.19938864739828</c:v>
                </c:pt>
                <c:pt idx="61">
                  <c:v>250.19938864739828</c:v>
                </c:pt>
                <c:pt idx="62">
                  <c:v>267.45451889894298</c:v>
                </c:pt>
                <c:pt idx="63">
                  <c:v>250.19938864739828</c:v>
                </c:pt>
                <c:pt idx="64">
                  <c:v>258.53936826897819</c:v>
                </c:pt>
                <c:pt idx="65">
                  <c:v>250.19938864739828</c:v>
                </c:pt>
                <c:pt idx="66">
                  <c:v>258.53936826897819</c:v>
                </c:pt>
                <c:pt idx="67">
                  <c:v>250.19938864739828</c:v>
                </c:pt>
                <c:pt idx="68">
                  <c:v>250.19938864739828</c:v>
                </c:pt>
                <c:pt idx="69">
                  <c:v>258.53936826897819</c:v>
                </c:pt>
                <c:pt idx="70">
                  <c:v>250.19938864739828</c:v>
                </c:pt>
                <c:pt idx="71">
                  <c:v>258.53936826897819</c:v>
                </c:pt>
                <c:pt idx="72">
                  <c:v>247.48604014675851</c:v>
                </c:pt>
                <c:pt idx="73">
                  <c:v>247.48604014675851</c:v>
                </c:pt>
                <c:pt idx="74">
                  <c:v>274.00240159105408</c:v>
                </c:pt>
                <c:pt idx="75">
                  <c:v>247.48604014675851</c:v>
                </c:pt>
                <c:pt idx="76">
                  <c:v>255.73557481831713</c:v>
                </c:pt>
                <c:pt idx="77">
                  <c:v>247.48604014675851</c:v>
                </c:pt>
                <c:pt idx="78">
                  <c:v>255.73557481831713</c:v>
                </c:pt>
                <c:pt idx="79">
                  <c:v>247.48604014675851</c:v>
                </c:pt>
                <c:pt idx="80">
                  <c:v>247.48604014675851</c:v>
                </c:pt>
                <c:pt idx="81">
                  <c:v>255.73557481831713</c:v>
                </c:pt>
                <c:pt idx="82">
                  <c:v>247.48604014675851</c:v>
                </c:pt>
                <c:pt idx="83">
                  <c:v>255.73557481831713</c:v>
                </c:pt>
                <c:pt idx="84">
                  <c:v>258.2169531912491</c:v>
                </c:pt>
                <c:pt idx="85">
                  <c:v>258.2169531912491</c:v>
                </c:pt>
                <c:pt idx="86">
                  <c:v>285.88305531888295</c:v>
                </c:pt>
                <c:pt idx="87">
                  <c:v>258.2169531912491</c:v>
                </c:pt>
                <c:pt idx="88">
                  <c:v>266.82418496429074</c:v>
                </c:pt>
                <c:pt idx="89">
                  <c:v>258.2169531912491</c:v>
                </c:pt>
                <c:pt idx="90">
                  <c:v>266.82418496429074</c:v>
                </c:pt>
                <c:pt idx="91">
                  <c:v>258.2169531912491</c:v>
                </c:pt>
                <c:pt idx="92">
                  <c:v>258.2169531912491</c:v>
                </c:pt>
                <c:pt idx="93">
                  <c:v>266.82418496429074</c:v>
                </c:pt>
                <c:pt idx="94">
                  <c:v>258.2169531912491</c:v>
                </c:pt>
                <c:pt idx="95">
                  <c:v>266.82418496429074</c:v>
                </c:pt>
                <c:pt idx="96">
                  <c:v>271.67696179515735</c:v>
                </c:pt>
                <c:pt idx="97">
                  <c:v>271.67696179515735</c:v>
                </c:pt>
                <c:pt idx="98">
                  <c:v>300.78520770178136</c:v>
                </c:pt>
                <c:pt idx="99">
                  <c:v>271.67696179515735</c:v>
                </c:pt>
                <c:pt idx="100">
                  <c:v>280.73286052166259</c:v>
                </c:pt>
                <c:pt idx="101">
                  <c:v>271.67696179515735</c:v>
                </c:pt>
                <c:pt idx="102">
                  <c:v>280.73286052166259</c:v>
                </c:pt>
                <c:pt idx="103">
                  <c:v>271.67696179515735</c:v>
                </c:pt>
                <c:pt idx="104">
                  <c:v>271.67696179515735</c:v>
                </c:pt>
                <c:pt idx="105">
                  <c:v>280.73286052166259</c:v>
                </c:pt>
                <c:pt idx="106">
                  <c:v>271.67696179515735</c:v>
                </c:pt>
                <c:pt idx="107">
                  <c:v>280.73286052166259</c:v>
                </c:pt>
                <c:pt idx="108">
                  <c:v>272.43162001646732</c:v>
                </c:pt>
                <c:pt idx="109">
                  <c:v>272.43162001646732</c:v>
                </c:pt>
                <c:pt idx="110">
                  <c:v>291.2200076038099</c:v>
                </c:pt>
                <c:pt idx="111">
                  <c:v>272.43162001646732</c:v>
                </c:pt>
                <c:pt idx="112">
                  <c:v>281.51267401701625</c:v>
                </c:pt>
                <c:pt idx="113">
                  <c:v>272.43162001646732</c:v>
                </c:pt>
                <c:pt idx="114">
                  <c:v>281.51267401701625</c:v>
                </c:pt>
                <c:pt idx="115">
                  <c:v>272.43162001646732</c:v>
                </c:pt>
                <c:pt idx="116">
                  <c:v>272.43162001646732</c:v>
                </c:pt>
                <c:pt idx="117">
                  <c:v>281.51267401701625</c:v>
                </c:pt>
                <c:pt idx="118">
                  <c:v>272.43162001646732</c:v>
                </c:pt>
                <c:pt idx="119">
                  <c:v>281.51267401701625</c:v>
                </c:pt>
                <c:pt idx="120">
                  <c:v>271.67696179632452</c:v>
                </c:pt>
                <c:pt idx="121">
                  <c:v>271.67696179632452</c:v>
                </c:pt>
                <c:pt idx="122">
                  <c:v>300.78520770307358</c:v>
                </c:pt>
                <c:pt idx="123">
                  <c:v>271.67696179632452</c:v>
                </c:pt>
                <c:pt idx="124">
                  <c:v>280.73286052286869</c:v>
                </c:pt>
                <c:pt idx="125">
                  <c:v>271.67696179632452</c:v>
                </c:pt>
                <c:pt idx="126">
                  <c:v>280.73286052286869</c:v>
                </c:pt>
                <c:pt idx="127">
                  <c:v>271.67696179632452</c:v>
                </c:pt>
                <c:pt idx="128">
                  <c:v>271.67696179632452</c:v>
                </c:pt>
                <c:pt idx="129">
                  <c:v>280.73286052286869</c:v>
                </c:pt>
                <c:pt idx="130">
                  <c:v>271.67696179632452</c:v>
                </c:pt>
                <c:pt idx="131">
                  <c:v>280.73286052286869</c:v>
                </c:pt>
                <c:pt idx="132">
                  <c:v>271.67696179603274</c:v>
                </c:pt>
                <c:pt idx="133">
                  <c:v>271.67696179603274</c:v>
                </c:pt>
                <c:pt idx="134">
                  <c:v>300.78520770275054</c:v>
                </c:pt>
                <c:pt idx="135">
                  <c:v>271.67696179603274</c:v>
                </c:pt>
                <c:pt idx="136">
                  <c:v>280.73286052256719</c:v>
                </c:pt>
                <c:pt idx="137">
                  <c:v>271.67696179603274</c:v>
                </c:pt>
                <c:pt idx="138">
                  <c:v>280.73286052256719</c:v>
                </c:pt>
                <c:pt idx="139">
                  <c:v>271.67696179603274</c:v>
                </c:pt>
                <c:pt idx="140">
                  <c:v>271.67696179603274</c:v>
                </c:pt>
                <c:pt idx="141">
                  <c:v>280.73286052256719</c:v>
                </c:pt>
                <c:pt idx="142">
                  <c:v>271.67696179603274</c:v>
                </c:pt>
                <c:pt idx="143">
                  <c:v>280.73286052256719</c:v>
                </c:pt>
                <c:pt idx="144">
                  <c:v>271.6769617889716</c:v>
                </c:pt>
                <c:pt idx="145">
                  <c:v>271.6769617889716</c:v>
                </c:pt>
                <c:pt idx="146">
                  <c:v>300.78520769493286</c:v>
                </c:pt>
                <c:pt idx="147">
                  <c:v>271.6769617889716</c:v>
                </c:pt>
                <c:pt idx="148">
                  <c:v>280.73286051527066</c:v>
                </c:pt>
                <c:pt idx="149">
                  <c:v>271.6769617889716</c:v>
                </c:pt>
                <c:pt idx="150">
                  <c:v>280.73286051527066</c:v>
                </c:pt>
                <c:pt idx="151">
                  <c:v>271.6769617889716</c:v>
                </c:pt>
                <c:pt idx="152">
                  <c:v>271.6769617889716</c:v>
                </c:pt>
                <c:pt idx="153">
                  <c:v>280.73286051527066</c:v>
                </c:pt>
                <c:pt idx="154">
                  <c:v>271.6769617889716</c:v>
                </c:pt>
                <c:pt idx="155">
                  <c:v>280.73286051527066</c:v>
                </c:pt>
                <c:pt idx="156">
                  <c:v>272.43162002423048</c:v>
                </c:pt>
                <c:pt idx="157">
                  <c:v>272.43162002423048</c:v>
                </c:pt>
                <c:pt idx="158">
                  <c:v>291.22000761210842</c:v>
                </c:pt>
                <c:pt idx="159">
                  <c:v>272.43162002423048</c:v>
                </c:pt>
                <c:pt idx="160">
                  <c:v>281.51267402503817</c:v>
                </c:pt>
                <c:pt idx="161">
                  <c:v>272.43162002423048</c:v>
                </c:pt>
                <c:pt idx="162">
                  <c:v>281.51267402503817</c:v>
                </c:pt>
                <c:pt idx="163">
                  <c:v>272.43162002423048</c:v>
                </c:pt>
                <c:pt idx="164">
                  <c:v>272.43162002423048</c:v>
                </c:pt>
                <c:pt idx="165">
                  <c:v>281.51267402503817</c:v>
                </c:pt>
                <c:pt idx="166">
                  <c:v>272.43162002423048</c:v>
                </c:pt>
                <c:pt idx="167">
                  <c:v>281.51267402503817</c:v>
                </c:pt>
                <c:pt idx="168">
                  <c:v>271.67696179696583</c:v>
                </c:pt>
                <c:pt idx="169">
                  <c:v>271.67696179696583</c:v>
                </c:pt>
                <c:pt idx="170">
                  <c:v>300.78520770378356</c:v>
                </c:pt>
                <c:pt idx="171">
                  <c:v>271.67696179696583</c:v>
                </c:pt>
                <c:pt idx="172">
                  <c:v>280.73286052353131</c:v>
                </c:pt>
                <c:pt idx="173">
                  <c:v>271.67696179696583</c:v>
                </c:pt>
                <c:pt idx="174">
                  <c:v>280.73286052353131</c:v>
                </c:pt>
                <c:pt idx="175">
                  <c:v>271.67696179696583</c:v>
                </c:pt>
                <c:pt idx="176">
                  <c:v>271.67696179696583</c:v>
                </c:pt>
                <c:pt idx="177">
                  <c:v>280.73286052353131</c:v>
                </c:pt>
                <c:pt idx="178">
                  <c:v>271.67696179696583</c:v>
                </c:pt>
                <c:pt idx="179">
                  <c:v>280.73286052353131</c:v>
                </c:pt>
                <c:pt idx="180">
                  <c:v>271.67696179696583</c:v>
                </c:pt>
                <c:pt idx="181">
                  <c:v>271.67696179696583</c:v>
                </c:pt>
                <c:pt idx="182">
                  <c:v>300.78520770378356</c:v>
                </c:pt>
                <c:pt idx="183">
                  <c:v>271.67696179696583</c:v>
                </c:pt>
                <c:pt idx="184">
                  <c:v>280.73286052353131</c:v>
                </c:pt>
                <c:pt idx="185">
                  <c:v>271.67696179696583</c:v>
                </c:pt>
                <c:pt idx="186">
                  <c:v>280.73286052353131</c:v>
                </c:pt>
                <c:pt idx="187">
                  <c:v>271.67696179696583</c:v>
                </c:pt>
                <c:pt idx="188">
                  <c:v>271.67696179696583</c:v>
                </c:pt>
                <c:pt idx="189">
                  <c:v>280.73286052353131</c:v>
                </c:pt>
                <c:pt idx="190">
                  <c:v>271.67696179696583</c:v>
                </c:pt>
                <c:pt idx="191">
                  <c:v>280.73286052353131</c:v>
                </c:pt>
                <c:pt idx="192">
                  <c:v>271.6769617875691</c:v>
                </c:pt>
                <c:pt idx="193">
                  <c:v>271.6769617875691</c:v>
                </c:pt>
                <c:pt idx="194">
                  <c:v>300.78520769338013</c:v>
                </c:pt>
                <c:pt idx="195">
                  <c:v>271.6769617875691</c:v>
                </c:pt>
                <c:pt idx="196">
                  <c:v>280.73286051382144</c:v>
                </c:pt>
                <c:pt idx="197">
                  <c:v>271.6769617875691</c:v>
                </c:pt>
                <c:pt idx="198">
                  <c:v>280.73286051382144</c:v>
                </c:pt>
                <c:pt idx="199">
                  <c:v>271.6769617875691</c:v>
                </c:pt>
                <c:pt idx="200">
                  <c:v>271.6769617875691</c:v>
                </c:pt>
                <c:pt idx="201">
                  <c:v>280.73286051382144</c:v>
                </c:pt>
                <c:pt idx="202">
                  <c:v>271.6769617875691</c:v>
                </c:pt>
                <c:pt idx="203">
                  <c:v>280.73286051382144</c:v>
                </c:pt>
                <c:pt idx="204">
                  <c:v>272.43162002510536</c:v>
                </c:pt>
                <c:pt idx="205">
                  <c:v>272.43162002510536</c:v>
                </c:pt>
                <c:pt idx="206">
                  <c:v>291.22000761304366</c:v>
                </c:pt>
                <c:pt idx="207">
                  <c:v>272.43162002510536</c:v>
                </c:pt>
                <c:pt idx="208">
                  <c:v>281.5126740259422</c:v>
                </c:pt>
                <c:pt idx="209">
                  <c:v>272.43162002510536</c:v>
                </c:pt>
                <c:pt idx="210">
                  <c:v>281.5126740259422</c:v>
                </c:pt>
                <c:pt idx="211">
                  <c:v>272.43162002510536</c:v>
                </c:pt>
                <c:pt idx="212">
                  <c:v>272.43162002510536</c:v>
                </c:pt>
                <c:pt idx="213">
                  <c:v>281.5126740259422</c:v>
                </c:pt>
                <c:pt idx="214">
                  <c:v>272.43162002510536</c:v>
                </c:pt>
                <c:pt idx="215">
                  <c:v>281.5126740259422</c:v>
                </c:pt>
                <c:pt idx="216">
                  <c:v>271.67696179661533</c:v>
                </c:pt>
                <c:pt idx="217">
                  <c:v>271.67696179661533</c:v>
                </c:pt>
                <c:pt idx="218">
                  <c:v>300.78520770339554</c:v>
                </c:pt>
                <c:pt idx="219">
                  <c:v>271.67696179661533</c:v>
                </c:pt>
                <c:pt idx="220">
                  <c:v>280.73286052316917</c:v>
                </c:pt>
                <c:pt idx="221">
                  <c:v>271.67696179661533</c:v>
                </c:pt>
                <c:pt idx="222">
                  <c:v>280.73286052316917</c:v>
                </c:pt>
                <c:pt idx="223">
                  <c:v>271.67696179661533</c:v>
                </c:pt>
                <c:pt idx="224">
                  <c:v>271.67696179661533</c:v>
                </c:pt>
                <c:pt idx="225">
                  <c:v>280.73286052316917</c:v>
                </c:pt>
                <c:pt idx="226">
                  <c:v>271.67696179661533</c:v>
                </c:pt>
                <c:pt idx="227">
                  <c:v>280.73286052316917</c:v>
                </c:pt>
                <c:pt idx="228">
                  <c:v>271.67696178984824</c:v>
                </c:pt>
                <c:pt idx="229">
                  <c:v>271.67696178984824</c:v>
                </c:pt>
                <c:pt idx="230">
                  <c:v>300.78520769590341</c:v>
                </c:pt>
                <c:pt idx="231">
                  <c:v>271.67696178984824</c:v>
                </c:pt>
                <c:pt idx="232">
                  <c:v>280.73286051617652</c:v>
                </c:pt>
                <c:pt idx="233">
                  <c:v>271.67696178984824</c:v>
                </c:pt>
                <c:pt idx="234">
                  <c:v>280.73286051617652</c:v>
                </c:pt>
                <c:pt idx="235">
                  <c:v>271.67696178984824</c:v>
                </c:pt>
                <c:pt idx="236">
                  <c:v>271.67696178984824</c:v>
                </c:pt>
                <c:pt idx="237">
                  <c:v>280.73286051617652</c:v>
                </c:pt>
                <c:pt idx="238">
                  <c:v>271.67696178984824</c:v>
                </c:pt>
                <c:pt idx="239">
                  <c:v>280.73286051617652</c:v>
                </c:pt>
                <c:pt idx="240">
                  <c:v>271.67696179504065</c:v>
                </c:pt>
                <c:pt idx="241">
                  <c:v>271.67696179504065</c:v>
                </c:pt>
                <c:pt idx="242">
                  <c:v>300.78520770165215</c:v>
                </c:pt>
                <c:pt idx="243">
                  <c:v>271.67696179504065</c:v>
                </c:pt>
                <c:pt idx="244">
                  <c:v>280.73286052154202</c:v>
                </c:pt>
                <c:pt idx="245">
                  <c:v>271.67696179504065</c:v>
                </c:pt>
                <c:pt idx="246">
                  <c:v>280.73286052154202</c:v>
                </c:pt>
                <c:pt idx="247">
                  <c:v>271.67696179504065</c:v>
                </c:pt>
                <c:pt idx="248">
                  <c:v>271.67696179504065</c:v>
                </c:pt>
                <c:pt idx="249">
                  <c:v>280.73286052154202</c:v>
                </c:pt>
                <c:pt idx="250">
                  <c:v>271.67696179504065</c:v>
                </c:pt>
                <c:pt idx="251">
                  <c:v>280.73286052154202</c:v>
                </c:pt>
                <c:pt idx="252">
                  <c:v>272.43162002125297</c:v>
                </c:pt>
                <c:pt idx="253">
                  <c:v>272.43162002125297</c:v>
                </c:pt>
                <c:pt idx="254">
                  <c:v>291.22000760892558</c:v>
                </c:pt>
                <c:pt idx="255">
                  <c:v>272.43162002125297</c:v>
                </c:pt>
                <c:pt idx="256">
                  <c:v>281.5126740219614</c:v>
                </c:pt>
                <c:pt idx="257">
                  <c:v>272.43162002125297</c:v>
                </c:pt>
                <c:pt idx="258">
                  <c:v>281.5126740219614</c:v>
                </c:pt>
                <c:pt idx="259">
                  <c:v>272.43162002125297</c:v>
                </c:pt>
                <c:pt idx="260">
                  <c:v>272.43162002125297</c:v>
                </c:pt>
                <c:pt idx="261">
                  <c:v>281.5126740219614</c:v>
                </c:pt>
                <c:pt idx="262">
                  <c:v>272.43162002125297</c:v>
                </c:pt>
                <c:pt idx="263">
                  <c:v>281.5126740219614</c:v>
                </c:pt>
                <c:pt idx="264">
                  <c:v>271.67696178984744</c:v>
                </c:pt>
                <c:pt idx="265">
                  <c:v>271.67696178984744</c:v>
                </c:pt>
                <c:pt idx="266">
                  <c:v>300.7852076959025</c:v>
                </c:pt>
                <c:pt idx="267">
                  <c:v>271.67696178984744</c:v>
                </c:pt>
                <c:pt idx="268">
                  <c:v>280.73286051617566</c:v>
                </c:pt>
                <c:pt idx="269">
                  <c:v>271.67696178984744</c:v>
                </c:pt>
                <c:pt idx="270">
                  <c:v>280.73286051617566</c:v>
                </c:pt>
                <c:pt idx="271">
                  <c:v>271.67696178984744</c:v>
                </c:pt>
                <c:pt idx="272">
                  <c:v>271.67696178984744</c:v>
                </c:pt>
                <c:pt idx="273">
                  <c:v>280.73286051617566</c:v>
                </c:pt>
                <c:pt idx="274">
                  <c:v>271.67696178984744</c:v>
                </c:pt>
                <c:pt idx="275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3BB-4FCF-A1A8-AC91BED93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79904"/>
        <c:axId val="1170780464"/>
      </c:scatterChart>
      <c:valAx>
        <c:axId val="1170779904"/>
        <c:scaling>
          <c:orientation val="minMax"/>
          <c:max val="50405"/>
          <c:min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8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6732233912984017"/>
              <c:y val="0.935079570624102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4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80464"/>
        <c:crosses val="autoZero"/>
        <c:crossBetween val="midCat"/>
        <c:majorUnit val="300"/>
        <c:minorUnit val="40"/>
      </c:valAx>
      <c:valAx>
        <c:axId val="1170780464"/>
        <c:scaling>
          <c:orientation val="minMax"/>
          <c:max val="1000000"/>
          <c:min val="2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layout>
            <c:manualLayout>
              <c:xMode val="edge"/>
              <c:yMode val="edge"/>
              <c:x val="1.8777811250361161E-2"/>
              <c:y val="0.328106968057806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9904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L" sz="2000" b="1">
                <a:solidFill>
                  <a:sysClr val="windowText" lastClr="000000"/>
                </a:solidFill>
              </a:rPr>
              <a:t>Salidas de Agua [l/s]</a:t>
            </a:r>
          </a:p>
        </c:rich>
      </c:tx>
      <c:layout>
        <c:manualLayout>
          <c:xMode val="edge"/>
          <c:yMode val="edge"/>
          <c:x val="0.37611245518336894"/>
          <c:y val="3.6762031401436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4014650734041809E-2"/>
          <c:y val="0.15488014044320025"/>
          <c:w val="0.89539013084897878"/>
          <c:h val="0.681343623192306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597-4990-AFC2-CD78136894B5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597-4990-AFC2-CD78136894B5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597-4990-AFC2-CD78136894B5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597-4990-AFC2-CD78136894B5}"/>
              </c:ext>
            </c:extLst>
          </c:dPt>
          <c:dLbls>
            <c:dLbl>
              <c:idx val="0"/>
              <c:layout>
                <c:manualLayout>
                  <c:x val="-0.15356847576329832"/>
                  <c:y val="8.5952069608734541E-2"/>
                </c:manualLayout>
              </c:layout>
              <c:tx>
                <c:rich>
                  <a:bodyPr/>
                  <a:lstStyle/>
                  <a:p>
                    <a:fld id="{94578E77-1A8E-492B-8C48-5D314CA65217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2AAFDC8-D596-428C-878C-317B2D9CA72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D597-4990-AFC2-CD78136894B5}"/>
                </c:ext>
              </c:extLst>
            </c:dLbl>
            <c:dLbl>
              <c:idx val="1"/>
              <c:layout>
                <c:manualLayout>
                  <c:x val="-0.25720823805944582"/>
                  <c:y val="-0.230527030897407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8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2C77F73-3F44-4F47-B66A-B6DDD62DDD81}" type="VALUE">
                      <a:rPr lang="en-US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Text" lastClr="000000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C65F274-D812-4421-A015-C091D585CCBA}" type="PERCENTAGE">
                      <a:rPr lang="en-US" baseline="0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D597-4990-AFC2-CD78136894B5}"/>
                </c:ext>
              </c:extLst>
            </c:dLbl>
            <c:dLbl>
              <c:idx val="2"/>
              <c:layout>
                <c:manualLayout>
                  <c:x val="0.14743673070382998"/>
                  <c:y val="-0.16639787448599411"/>
                </c:manualLayout>
              </c:layout>
              <c:tx>
                <c:rich>
                  <a:bodyPr/>
                  <a:lstStyle/>
                  <a:p>
                    <a:fld id="{95B9451F-A7F8-4F01-B1A0-E4BA64D0F41A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AB037B92-FB04-4B9E-AEBC-C2B7B6F95622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D597-4990-AFC2-CD78136894B5}"/>
                </c:ext>
              </c:extLst>
            </c:dLbl>
            <c:dLbl>
              <c:idx val="3"/>
              <c:layout>
                <c:manualLayout>
                  <c:x val="0.17354357464268391"/>
                  <c:y val="8.6077307502947564E-2"/>
                </c:manualLayout>
              </c:layout>
              <c:tx>
                <c:rich>
                  <a:bodyPr/>
                  <a:lstStyle/>
                  <a:p>
                    <a:fld id="{78021634-5F89-4819-9533-CB70DB96F9E3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E3FF7061-AD5B-44CB-B399-B109DC8F7D9A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D597-4990-AFC2-CD78136894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WB!$AZ$308:$AZ$311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WB!$CB$306:$CB$309</c:f>
              <c:numCache>
                <c:formatCode>#,##0</c:formatCode>
                <c:ptCount val="4"/>
                <c:pt idx="0">
                  <c:v>116.847194564616</c:v>
                </c:pt>
                <c:pt idx="1">
                  <c:v>335.57051166602531</c:v>
                </c:pt>
                <c:pt idx="2">
                  <c:v>160</c:v>
                </c:pt>
                <c:pt idx="3">
                  <c:v>156.36871184174234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597-4990-AFC2-CD7813689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432714770566412E-2"/>
          <c:y val="0.87806430965867854"/>
          <c:w val="0.82922634325588784"/>
          <c:h val="8.72431125987430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628115267866103E-2"/>
          <c:y val="7.2344570380865086E-2"/>
          <c:w val="0.87432233080016242"/>
          <c:h val="0.7154694971653528"/>
        </c:manualLayout>
      </c:layout>
      <c:scatterChart>
        <c:scatterStyle val="smoothMarker"/>
        <c:varyColors val="0"/>
        <c:ser>
          <c:idx val="0"/>
          <c:order val="0"/>
          <c:tx>
            <c:v>Entrada de agua balance operacional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WB!$B$21:$B$59</c:f>
              <c:numCache>
                <c:formatCode>m/d/yyyy</c:formatCode>
                <c:ptCount val="39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</c:numCache>
            </c:numRef>
          </c:xVal>
          <c:yVal>
            <c:numRef>
              <c:f>WB!$I$21:$I$59</c:f>
              <c:numCache>
                <c:formatCode>#,##0</c:formatCode>
                <c:ptCount val="39"/>
                <c:pt idx="0">
                  <c:v>480378.31845332339</c:v>
                </c:pt>
                <c:pt idx="1">
                  <c:v>833283.46994924231</c:v>
                </c:pt>
                <c:pt idx="2">
                  <c:v>650973.21041375608</c:v>
                </c:pt>
                <c:pt idx="3">
                  <c:v>510549.65059500566</c:v>
                </c:pt>
                <c:pt idx="4">
                  <c:v>611135.9957079998</c:v>
                </c:pt>
                <c:pt idx="5">
                  <c:v>619366.95885554468</c:v>
                </c:pt>
                <c:pt idx="6">
                  <c:v>97195.736160081011</c:v>
                </c:pt>
                <c:pt idx="7">
                  <c:v>1152632.9882616771</c:v>
                </c:pt>
                <c:pt idx="8">
                  <c:v>921315.39869596693</c:v>
                </c:pt>
                <c:pt idx="9">
                  <c:v>397336.34479862091</c:v>
                </c:pt>
                <c:pt idx="10">
                  <c:v>297501.37299365184</c:v>
                </c:pt>
                <c:pt idx="11">
                  <c:v>473689.76922036737</c:v>
                </c:pt>
                <c:pt idx="12">
                  <c:v>438406.31800929049</c:v>
                </c:pt>
                <c:pt idx="13">
                  <c:v>412734.13041300303</c:v>
                </c:pt>
                <c:pt idx="14">
                  <c:v>465729.53336281155</c:v>
                </c:pt>
                <c:pt idx="15">
                  <c:v>376743.22613363533</c:v>
                </c:pt>
                <c:pt idx="16">
                  <c:v>344735.79868798604</c:v>
                </c:pt>
                <c:pt idx="17">
                  <c:v>27375.716779005354</c:v>
                </c:pt>
                <c:pt idx="18">
                  <c:v>340412.41378691985</c:v>
                </c:pt>
                <c:pt idx="19">
                  <c:v>774443.59670995665</c:v>
                </c:pt>
                <c:pt idx="20">
                  <c:v>399688.78604367212</c:v>
                </c:pt>
                <c:pt idx="21">
                  <c:v>511185.18870823679</c:v>
                </c:pt>
                <c:pt idx="22">
                  <c:v>709650.25000951707</c:v>
                </c:pt>
                <c:pt idx="23">
                  <c:v>1066938.1576058732</c:v>
                </c:pt>
                <c:pt idx="24">
                  <c:v>797825.40466541972</c:v>
                </c:pt>
                <c:pt idx="25">
                  <c:v>843045.96744438261</c:v>
                </c:pt>
                <c:pt idx="26">
                  <c:v>333457.08523745439</c:v>
                </c:pt>
                <c:pt idx="27">
                  <c:v>1401313.6174437266</c:v>
                </c:pt>
                <c:pt idx="28">
                  <c:v>795111.1926346079</c:v>
                </c:pt>
                <c:pt idx="29">
                  <c:v>662571.60967444384</c:v>
                </c:pt>
                <c:pt idx="30">
                  <c:v>506672.40739810409</c:v>
                </c:pt>
                <c:pt idx="31">
                  <c:v>428722.80625993427</c:v>
                </c:pt>
                <c:pt idx="32">
                  <c:v>545647.20796718902</c:v>
                </c:pt>
                <c:pt idx="33">
                  <c:v>662571.60967444384</c:v>
                </c:pt>
                <c:pt idx="34">
                  <c:v>506672.40739810409</c:v>
                </c:pt>
                <c:pt idx="35">
                  <c:v>1091294.415934378</c:v>
                </c:pt>
                <c:pt idx="36">
                  <c:v>506672.40739810409</c:v>
                </c:pt>
                <c:pt idx="37">
                  <c:v>545647.20796718902</c:v>
                </c:pt>
                <c:pt idx="38">
                  <c:v>896420.41308895347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2E-4670-B1B1-AA179A3E549D}"/>
            </c:ext>
          </c:extLst>
        </c:ser>
        <c:ser>
          <c:idx val="1"/>
          <c:order val="1"/>
          <c:tx>
            <c:v>Entrada de agua según Cp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WB!$B$21:$B$59</c:f>
              <c:numCache>
                <c:formatCode>m/d/yyyy</c:formatCode>
                <c:ptCount val="39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</c:numCache>
            </c:numRef>
          </c:xVal>
          <c:yVal>
            <c:numRef>
              <c:f>WB!$M$21:$M$61</c:f>
              <c:numCache>
                <c:formatCode>#,##0</c:formatCode>
                <c:ptCount val="41"/>
                <c:pt idx="0">
                  <c:v>547268.49230148876</c:v>
                </c:pt>
                <c:pt idx="1">
                  <c:v>1084928.1508286679</c:v>
                </c:pt>
                <c:pt idx="2">
                  <c:v>900934.08094154182</c:v>
                </c:pt>
                <c:pt idx="3">
                  <c:v>674825.6533164772</c:v>
                </c:pt>
                <c:pt idx="4">
                  <c:v>740948.75177616044</c:v>
                </c:pt>
                <c:pt idx="5">
                  <c:v>901915.6925466907</c:v>
                </c:pt>
                <c:pt idx="6">
                  <c:v>54990.924885640212</c:v>
                </c:pt>
                <c:pt idx="7">
                  <c:v>1769344.6322631491</c:v>
                </c:pt>
                <c:pt idx="8">
                  <c:v>1113369.7532640551</c:v>
                </c:pt>
                <c:pt idx="9">
                  <c:v>624951.14949192549</c:v>
                </c:pt>
                <c:pt idx="10">
                  <c:v>486477.0148368114</c:v>
                </c:pt>
                <c:pt idx="11">
                  <c:v>922485.73213135637</c:v>
                </c:pt>
                <c:pt idx="12">
                  <c:v>655986.08953595709</c:v>
                </c:pt>
                <c:pt idx="13">
                  <c:v>866074.56466643407</c:v>
                </c:pt>
                <c:pt idx="14">
                  <c:v>872437.58110367507</c:v>
                </c:pt>
                <c:pt idx="15">
                  <c:v>393051.06931903725</c:v>
                </c:pt>
                <c:pt idx="16">
                  <c:v>771473.51438895636</c:v>
                </c:pt>
                <c:pt idx="17">
                  <c:v>440703.95722635521</c:v>
                </c:pt>
                <c:pt idx="18">
                  <c:v>485099.85279776657</c:v>
                </c:pt>
                <c:pt idx="19">
                  <c:v>718762.0462574116</c:v>
                </c:pt>
                <c:pt idx="20">
                  <c:v>641517.92564326583</c:v>
                </c:pt>
                <c:pt idx="21">
                  <c:v>539366.41686588223</c:v>
                </c:pt>
                <c:pt idx="22">
                  <c:v>859261.70416404132</c:v>
                </c:pt>
                <c:pt idx="23">
                  <c:v>1332233.989505776</c:v>
                </c:pt>
                <c:pt idx="24">
                  <c:v>1465078.5831402726</c:v>
                </c:pt>
                <c:pt idx="25">
                  <c:v>1556210.9027886149</c:v>
                </c:pt>
                <c:pt idx="26">
                  <c:v>556109.96092354797</c:v>
                </c:pt>
                <c:pt idx="27">
                  <c:v>1418423.3174090809</c:v>
                </c:pt>
                <c:pt idx="28">
                  <c:v>908181.6963771818</c:v>
                </c:pt>
                <c:pt idx="29">
                  <c:v>1361807.5874577102</c:v>
                </c:pt>
                <c:pt idx="30">
                  <c:v>163021.77222719672</c:v>
                </c:pt>
                <c:pt idx="31">
                  <c:v>614202.03117246914</c:v>
                </c:pt>
                <c:pt idx="32">
                  <c:v>1170245.8955358013</c:v>
                </c:pt>
                <c:pt idx="33">
                  <c:v>1061642.5837264201</c:v>
                </c:pt>
                <c:pt idx="34">
                  <c:v>672172.00223790423</c:v>
                </c:pt>
                <c:pt idx="35">
                  <c:v>549694.29213938513</c:v>
                </c:pt>
                <c:pt idx="36">
                  <c:v>583800.63250934274</c:v>
                </c:pt>
                <c:pt idx="37">
                  <c:v>747912.60729784297</c:v>
                </c:pt>
                <c:pt idx="38">
                  <c:v>846686.94179047726</c:v>
                </c:pt>
                <c:pt idx="39">
                  <c:v>529463.98487172765</c:v>
                </c:pt>
                <c:pt idx="40">
                  <c:v>1344023.9615974627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52E-4670-B1B1-AA179A3E5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580416"/>
        <c:axId val="1412011120"/>
      </c:scatterChart>
      <c:valAx>
        <c:axId val="1561580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 algn="ctr">
              <a:defRPr lang="es-CL"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412011120"/>
        <c:crosses val="autoZero"/>
        <c:crossBetween val="midCat"/>
        <c:majorUnit val="40"/>
      </c:valAx>
      <c:valAx>
        <c:axId val="141201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561580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71553006699215127"/>
          <c:h val="0.71860122753606548"/>
        </c:manualLayout>
      </c:layout>
      <c:scatterChart>
        <c:scatterStyle val="smoothMarker"/>
        <c:varyColors val="0"/>
        <c:ser>
          <c:idx val="1"/>
          <c:order val="0"/>
          <c:tx>
            <c:v>Bombeo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WB!$U$21:$U$61</c:f>
              <c:numCache>
                <c:formatCode>#,##0.0</c:formatCode>
                <c:ptCount val="41"/>
                <c:pt idx="0">
                  <c:v>0</c:v>
                </c:pt>
                <c:pt idx="1">
                  <c:v>6.2865894712332082</c:v>
                </c:pt>
                <c:pt idx="2">
                  <c:v>6.6900704004151406</c:v>
                </c:pt>
                <c:pt idx="3">
                  <c:v>8.5123701225197799</c:v>
                </c:pt>
                <c:pt idx="4">
                  <c:v>11.58475582310871</c:v>
                </c:pt>
                <c:pt idx="5">
                  <c:v>5.8946424788625613</c:v>
                </c:pt>
                <c:pt idx="6">
                  <c:v>6.3470272025673831</c:v>
                </c:pt>
                <c:pt idx="7">
                  <c:v>5.8949421466138086</c:v>
                </c:pt>
                <c:pt idx="8">
                  <c:v>4.035343538259478</c:v>
                </c:pt>
                <c:pt idx="9">
                  <c:v>8.8710677160607005</c:v>
                </c:pt>
                <c:pt idx="10">
                  <c:v>20.383971920530488</c:v>
                </c:pt>
                <c:pt idx="11">
                  <c:v>9.0845368558751218</c:v>
                </c:pt>
                <c:pt idx="12">
                  <c:v>5.6712870983026615</c:v>
                </c:pt>
                <c:pt idx="13">
                  <c:v>5.5771739003729452</c:v>
                </c:pt>
                <c:pt idx="14">
                  <c:v>5.2668653435440529</c:v>
                </c:pt>
                <c:pt idx="15">
                  <c:v>4.674504542320304</c:v>
                </c:pt>
                <c:pt idx="16">
                  <c:v>7.4546721022205134</c:v>
                </c:pt>
                <c:pt idx="17">
                  <c:v>0.52749015229409812</c:v>
                </c:pt>
                <c:pt idx="18">
                  <c:v>13.633296011200477</c:v>
                </c:pt>
                <c:pt idx="19">
                  <c:v>5.5525998248942816</c:v>
                </c:pt>
                <c:pt idx="20">
                  <c:v>5.3768984140519089</c:v>
                </c:pt>
                <c:pt idx="21">
                  <c:v>7.4504993924562992</c:v>
                </c:pt>
                <c:pt idx="22">
                  <c:v>-1.2665881237429579</c:v>
                </c:pt>
                <c:pt idx="23">
                  <c:v>3.7799509873531267</c:v>
                </c:pt>
                <c:pt idx="24">
                  <c:v>9.2592592592592595</c:v>
                </c:pt>
                <c:pt idx="25">
                  <c:v>1.1810279667422525</c:v>
                </c:pt>
                <c:pt idx="26">
                  <c:v>34.019295832493746</c:v>
                </c:pt>
                <c:pt idx="27">
                  <c:v>2.1053101664615648</c:v>
                </c:pt>
                <c:pt idx="28">
                  <c:v>14.978472222222225</c:v>
                </c:pt>
                <c:pt idx="29">
                  <c:v>13.77018759191372</c:v>
                </c:pt>
                <c:pt idx="30">
                  <c:v>5.5464743589743586</c:v>
                </c:pt>
                <c:pt idx="31">
                  <c:v>18.972145588153037</c:v>
                </c:pt>
                <c:pt idx="32">
                  <c:v>16.84307680358091</c:v>
                </c:pt>
                <c:pt idx="33">
                  <c:v>9.3536835234078115</c:v>
                </c:pt>
                <c:pt idx="34">
                  <c:v>35.612535612535609</c:v>
                </c:pt>
                <c:pt idx="35">
                  <c:v>12.40079365079365</c:v>
                </c:pt>
                <c:pt idx="36">
                  <c:v>30.371369179253669</c:v>
                </c:pt>
                <c:pt idx="37">
                  <c:v>30.053173490544914</c:v>
                </c:pt>
                <c:pt idx="38">
                  <c:v>20.079034913764872</c:v>
                </c:pt>
                <c:pt idx="39">
                  <c:v>23.39671124556541</c:v>
                </c:pt>
                <c:pt idx="40">
                  <c:v>9.21688624825304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02-481C-8181-AB513FCE1282}"/>
            </c:ext>
          </c:extLst>
        </c:ser>
        <c:ser>
          <c:idx val="3"/>
          <c:order val="1"/>
          <c:tx>
            <c:v>Evaporación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WB!$AY$21:$AY$61</c:f>
              <c:numCache>
                <c:formatCode>#,##0</c:formatCode>
                <c:ptCount val="41"/>
                <c:pt idx="0">
                  <c:v>33.220138888888897</c:v>
                </c:pt>
                <c:pt idx="1">
                  <c:v>30.566796874999994</c:v>
                </c:pt>
                <c:pt idx="2">
                  <c:v>31.837265624999993</c:v>
                </c:pt>
                <c:pt idx="3">
                  <c:v>28.718055555555562</c:v>
                </c:pt>
                <c:pt idx="4">
                  <c:v>28.455069444444444</c:v>
                </c:pt>
                <c:pt idx="5">
                  <c:v>24.822777777777777</c:v>
                </c:pt>
                <c:pt idx="6">
                  <c:v>26.006701388888896</c:v>
                </c:pt>
                <c:pt idx="7">
                  <c:v>17.724857947480775</c:v>
                </c:pt>
                <c:pt idx="8">
                  <c:v>24.960885416666667</c:v>
                </c:pt>
                <c:pt idx="9">
                  <c:v>25.376197916666673</c:v>
                </c:pt>
                <c:pt idx="10">
                  <c:v>25.671093750000001</c:v>
                </c:pt>
                <c:pt idx="11">
                  <c:v>25.9965625</c:v>
                </c:pt>
                <c:pt idx="12">
                  <c:v>26.076510416666672</c:v>
                </c:pt>
                <c:pt idx="13">
                  <c:v>35.660625000000003</c:v>
                </c:pt>
                <c:pt idx="14">
                  <c:v>31.586345486111117</c:v>
                </c:pt>
                <c:pt idx="15">
                  <c:v>32.053741319444441</c:v>
                </c:pt>
                <c:pt idx="16">
                  <c:v>32.146102430555558</c:v>
                </c:pt>
                <c:pt idx="17">
                  <c:v>42.181640624999993</c:v>
                </c:pt>
                <c:pt idx="18">
                  <c:v>42.258359374999998</c:v>
                </c:pt>
                <c:pt idx="19">
                  <c:v>43.067031249999992</c:v>
                </c:pt>
                <c:pt idx="20">
                  <c:v>51.030624999999986</c:v>
                </c:pt>
                <c:pt idx="21">
                  <c:v>57.44971478174601</c:v>
                </c:pt>
                <c:pt idx="22">
                  <c:v>58.235838293650787</c:v>
                </c:pt>
                <c:pt idx="23">
                  <c:v>60.30668402777777</c:v>
                </c:pt>
                <c:pt idx="24">
                  <c:v>55.31954241071427</c:v>
                </c:pt>
                <c:pt idx="25">
                  <c:v>44.357638888888886</c:v>
                </c:pt>
                <c:pt idx="26">
                  <c:v>44.822664930555554</c:v>
                </c:pt>
                <c:pt idx="27">
                  <c:v>42.428541666666668</c:v>
                </c:pt>
                <c:pt idx="28">
                  <c:v>42.268645833333331</c:v>
                </c:pt>
                <c:pt idx="29">
                  <c:v>57.525545634920647</c:v>
                </c:pt>
                <c:pt idx="30">
                  <c:v>58.311365740740754</c:v>
                </c:pt>
                <c:pt idx="31">
                  <c:v>58.933402777777779</c:v>
                </c:pt>
                <c:pt idx="32">
                  <c:v>52.254210069444447</c:v>
                </c:pt>
                <c:pt idx="33">
                  <c:v>52.835173611111109</c:v>
                </c:pt>
                <c:pt idx="34">
                  <c:v>68.477760416666669</c:v>
                </c:pt>
                <c:pt idx="35">
                  <c:v>69.557834821428571</c:v>
                </c:pt>
                <c:pt idx="36">
                  <c:v>69.898392857142838</c:v>
                </c:pt>
                <c:pt idx="37">
                  <c:v>78.338467261904754</c:v>
                </c:pt>
                <c:pt idx="38">
                  <c:v>79.191716269841265</c:v>
                </c:pt>
                <c:pt idx="39">
                  <c:v>79.580344742063502</c:v>
                </c:pt>
                <c:pt idx="40">
                  <c:v>72.549274553571408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302-481C-8181-AB513FCE1282}"/>
            </c:ext>
          </c:extLst>
        </c:ser>
        <c:ser>
          <c:idx val="4"/>
          <c:order val="2"/>
          <c:tx>
            <c:v>Infiltraciones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WB!$BH$21:$BH$61</c:f>
              <c:numCache>
                <c:formatCode>#,##0</c:formatCode>
                <c:ptCount val="41"/>
                <c:pt idx="0">
                  <c:v>165.50600907028934</c:v>
                </c:pt>
                <c:pt idx="1">
                  <c:v>184.32985877484953</c:v>
                </c:pt>
                <c:pt idx="2">
                  <c:v>181.05108616858797</c:v>
                </c:pt>
                <c:pt idx="3">
                  <c:v>147.57298949912035</c:v>
                </c:pt>
                <c:pt idx="4">
                  <c:v>174.80334911747684</c:v>
                </c:pt>
                <c:pt idx="5">
                  <c:v>198.67930993344908</c:v>
                </c:pt>
                <c:pt idx="6">
                  <c:v>200.68222780196757</c:v>
                </c:pt>
                <c:pt idx="7">
                  <c:v>195.03553897997682</c:v>
                </c:pt>
                <c:pt idx="8">
                  <c:v>145.65418514548611</c:v>
                </c:pt>
                <c:pt idx="9">
                  <c:v>171.17528713541665</c:v>
                </c:pt>
                <c:pt idx="10">
                  <c:v>166.39008158564815</c:v>
                </c:pt>
                <c:pt idx="11">
                  <c:v>190.04077052430551</c:v>
                </c:pt>
                <c:pt idx="12">
                  <c:v>182.73882835185182</c:v>
                </c:pt>
                <c:pt idx="13">
                  <c:v>193.52134217013887</c:v>
                </c:pt>
                <c:pt idx="14">
                  <c:v>163.00173027314813</c:v>
                </c:pt>
                <c:pt idx="15">
                  <c:v>201.96662909143512</c:v>
                </c:pt>
                <c:pt idx="16">
                  <c:v>183.93337845717588</c:v>
                </c:pt>
                <c:pt idx="17">
                  <c:v>202.59400432638884</c:v>
                </c:pt>
                <c:pt idx="18">
                  <c:v>212.3822574270834</c:v>
                </c:pt>
                <c:pt idx="19">
                  <c:v>200.9945051608797</c:v>
                </c:pt>
                <c:pt idx="20">
                  <c:v>214.68438177083331</c:v>
                </c:pt>
                <c:pt idx="21">
                  <c:v>113.25933344791666</c:v>
                </c:pt>
                <c:pt idx="22">
                  <c:v>117.45919834259257</c:v>
                </c:pt>
                <c:pt idx="23">
                  <c:v>123.06945566550925</c:v>
                </c:pt>
                <c:pt idx="24">
                  <c:v>112.8</c:v>
                </c:pt>
                <c:pt idx="25">
                  <c:v>112.79999999999998</c:v>
                </c:pt>
                <c:pt idx="26">
                  <c:v>112.8</c:v>
                </c:pt>
                <c:pt idx="27">
                  <c:v>112.8</c:v>
                </c:pt>
                <c:pt idx="28">
                  <c:v>112.8</c:v>
                </c:pt>
                <c:pt idx="29">
                  <c:v>112.79999999999998</c:v>
                </c:pt>
                <c:pt idx="30">
                  <c:v>158.4</c:v>
                </c:pt>
                <c:pt idx="31">
                  <c:v>158.40000000000003</c:v>
                </c:pt>
                <c:pt idx="32">
                  <c:v>158.4</c:v>
                </c:pt>
                <c:pt idx="33">
                  <c:v>158.4</c:v>
                </c:pt>
                <c:pt idx="34">
                  <c:v>158.4</c:v>
                </c:pt>
                <c:pt idx="35">
                  <c:v>158.4</c:v>
                </c:pt>
                <c:pt idx="36">
                  <c:v>158.4</c:v>
                </c:pt>
                <c:pt idx="37">
                  <c:v>158.4</c:v>
                </c:pt>
                <c:pt idx="38">
                  <c:v>112.79999999999998</c:v>
                </c:pt>
                <c:pt idx="39">
                  <c:v>112.79999999999998</c:v>
                </c:pt>
                <c:pt idx="40">
                  <c:v>112.8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302-481C-8181-AB513FCE1282}"/>
            </c:ext>
          </c:extLst>
        </c:ser>
        <c:ser>
          <c:idx val="2"/>
          <c:order val="3"/>
          <c:tx>
            <c:v>Total Retenido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WB!$BD$21:$BD$61</c:f>
              <c:numCache>
                <c:formatCode>#,##0</c:formatCode>
                <c:ptCount val="41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302-481C-8181-AB513FCE1282}"/>
            </c:ext>
          </c:extLst>
        </c:ser>
        <c:ser>
          <c:idx val="0"/>
          <c:order val="4"/>
          <c:tx>
            <c:v>inf modelo calibrado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Inf!$C$29:$C$52</c:f>
              <c:numCache>
                <c:formatCode>mmm\-yy</c:formatCode>
                <c:ptCount val="24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</c:numCache>
            </c:numRef>
          </c:xVal>
          <c:yVal>
            <c:numRef>
              <c:f>Inf!$E$29:$E$52</c:f>
              <c:numCache>
                <c:formatCode>0</c:formatCode>
                <c:ptCount val="24"/>
                <c:pt idx="0">
                  <c:v>214.94286892245367</c:v>
                </c:pt>
                <c:pt idx="1">
                  <c:v>239.38942698032403</c:v>
                </c:pt>
                <c:pt idx="2">
                  <c:v>235.13128073842594</c:v>
                </c:pt>
                <c:pt idx="3">
                  <c:v>191.6532331157407</c:v>
                </c:pt>
                <c:pt idx="4">
                  <c:v>227.01733651620367</c:v>
                </c:pt>
                <c:pt idx="5">
                  <c:v>258.02507783564818</c:v>
                </c:pt>
                <c:pt idx="6">
                  <c:v>260.62626987268521</c:v>
                </c:pt>
                <c:pt idx="7">
                  <c:v>253.29290776620365</c:v>
                </c:pt>
                <c:pt idx="8">
                  <c:v>189.1612794097222</c:v>
                </c:pt>
                <c:pt idx="9">
                  <c:v>222.30556770833329</c:v>
                </c:pt>
                <c:pt idx="10">
                  <c:v>216.09101504629629</c:v>
                </c:pt>
                <c:pt idx="11">
                  <c:v>246.80619548611108</c:v>
                </c:pt>
                <c:pt idx="12">
                  <c:v>237.3231537037037</c:v>
                </c:pt>
                <c:pt idx="13">
                  <c:v>251.32641840277776</c:v>
                </c:pt>
                <c:pt idx="14">
                  <c:v>211.69055879629627</c:v>
                </c:pt>
                <c:pt idx="15">
                  <c:v>262.29432349537029</c:v>
                </c:pt>
                <c:pt idx="16">
                  <c:v>238.87451747685182</c:v>
                </c:pt>
                <c:pt idx="17">
                  <c:v>263.10909652777775</c:v>
                </c:pt>
                <c:pt idx="18">
                  <c:v>275.8211135416667</c:v>
                </c:pt>
                <c:pt idx="19">
                  <c:v>261.03182488425927</c:v>
                </c:pt>
                <c:pt idx="20">
                  <c:v>278.81088541666662</c:v>
                </c:pt>
                <c:pt idx="21">
                  <c:v>240.97730520833332</c:v>
                </c:pt>
                <c:pt idx="22">
                  <c:v>249.91318796296295</c:v>
                </c:pt>
                <c:pt idx="23">
                  <c:v>261.84990567129631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302-481C-8181-AB513FCE1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scatterChart>
        <c:scatterStyle val="smoothMarker"/>
        <c:varyColors val="0"/>
        <c:ser>
          <c:idx val="5"/>
          <c:order val="5"/>
          <c:tx>
            <c:v>Produccion</c:v>
          </c:tx>
          <c:spPr>
            <a:ln w="19050" cap="rnd">
              <a:solidFill>
                <a:schemeClr val="bg1">
                  <a:lumMod val="6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WB!$B$21:$B$58</c:f>
              <c:numCache>
                <c:formatCode>m/d/yyyy</c:formatCode>
                <c:ptCount val="38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</c:numCache>
            </c:numRef>
          </c:xVal>
          <c:yVal>
            <c:numRef>
              <c:f>WB!$H$21:$H$59</c:f>
              <c:numCache>
                <c:formatCode>#,##0</c:formatCode>
                <c:ptCount val="39"/>
                <c:pt idx="0">
                  <c:v>39511.841577801461</c:v>
                </c:pt>
                <c:pt idx="1">
                  <c:v>65773.234700384899</c:v>
                </c:pt>
                <c:pt idx="2">
                  <c:v>61446.020456601851</c:v>
                </c:pt>
                <c:pt idx="3">
                  <c:v>53646.891165980713</c:v>
                </c:pt>
                <c:pt idx="4">
                  <c:v>63434.5451257885</c:v>
                </c:pt>
                <c:pt idx="5">
                  <c:v>62737.46584174336</c:v>
                </c:pt>
                <c:pt idx="6">
                  <c:v>4428.9260789854161</c:v>
                </c:pt>
                <c:pt idx="7">
                  <c:v>68183.090595825255</c:v>
                </c:pt>
                <c:pt idx="8">
                  <c:v>43225.617053132104</c:v>
                </c:pt>
                <c:pt idx="9">
                  <c:v>46793.290151857858</c:v>
                </c:pt>
                <c:pt idx="10">
                  <c:v>63743.790567401324</c:v>
                </c:pt>
                <c:pt idx="11">
                  <c:v>60765.461745431981</c:v>
                </c:pt>
                <c:pt idx="12">
                  <c:v>49858.554289550506</c:v>
                </c:pt>
                <c:pt idx="13">
                  <c:v>46134.722573030391</c:v>
                </c:pt>
                <c:pt idx="14">
                  <c:v>60779.223441578462</c:v>
                </c:pt>
                <c:pt idx="15">
                  <c:v>29338.167750807486</c:v>
                </c:pt>
                <c:pt idx="16">
                  <c:v>57584.423875658307</c:v>
                </c:pt>
                <c:pt idx="17">
                  <c:v>23807.478732477881</c:v>
                </c:pt>
                <c:pt idx="18">
                  <c:v>47170.459059033317</c:v>
                </c:pt>
                <c:pt idx="19">
                  <c:v>47637.25062914619</c:v>
                </c:pt>
                <c:pt idx="20">
                  <c:v>51021.308706131094</c:v>
                </c:pt>
                <c:pt idx="21">
                  <c:v>51745.611298282573</c:v>
                </c:pt>
                <c:pt idx="22">
                  <c:v>59536.859651815612</c:v>
                </c:pt>
                <c:pt idx="23">
                  <c:v>50068.815960225344</c:v>
                </c:pt>
                <c:pt idx="24">
                  <c:v>70478.67016692413</c:v>
                </c:pt>
                <c:pt idx="25">
                  <c:v>39132.125470996514</c:v>
                </c:pt>
                <c:pt idx="26">
                  <c:v>68520.691613794319</c:v>
                </c:pt>
                <c:pt idx="27">
                  <c:v>24693.085632749262</c:v>
                </c:pt>
                <c:pt idx="28">
                  <c:v>56863.62873712986</c:v>
                </c:pt>
                <c:pt idx="29">
                  <c:v>103429.38916700262</c:v>
                </c:pt>
                <c:pt idx="30">
                  <c:v>16191.213124518286</c:v>
                </c:pt>
                <c:pt idx="31">
                  <c:v>72093.431046720361</c:v>
                </c:pt>
                <c:pt idx="32">
                  <c:v>109624.48360026907</c:v>
                </c:pt>
                <c:pt idx="33">
                  <c:v>81900.749956632295</c:v>
                </c:pt>
                <c:pt idx="34">
                  <c:v>72917.272572336646</c:v>
                </c:pt>
                <c:pt idx="35">
                  <c:v>28591.019461911816</c:v>
                </c:pt>
                <c:pt idx="36">
                  <c:v>65401.491697626865</c:v>
                </c:pt>
                <c:pt idx="37">
                  <c:v>78002.675014828739</c:v>
                </c:pt>
                <c:pt idx="38">
                  <c:v>53750.400434193951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302-481C-8181-AB513FCE1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2928240"/>
        <c:axId val="902929488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50"/>
      </c:valAx>
      <c:valAx>
        <c:axId val="1169977712"/>
        <c:scaling>
          <c:orientation val="minMax"/>
          <c:max val="8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valAx>
        <c:axId val="902929488"/>
        <c:scaling>
          <c:orientation val="minMax"/>
          <c:max val="110000"/>
          <c:min val="-4000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902928240"/>
        <c:crosses val="max"/>
        <c:crossBetween val="midCat"/>
      </c:valAx>
      <c:valAx>
        <c:axId val="902928240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902929488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86731713776833597"/>
          <c:y val="0.14008011755566582"/>
          <c:w val="0.12291857888961916"/>
          <c:h val="0.5896258996845839"/>
        </c:manualLayout>
      </c:layout>
      <c:overlay val="0"/>
      <c:spPr>
        <a:noFill/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2695017002473084"/>
          <c:h val="0.73206916672990663"/>
        </c:manualLayout>
      </c:layout>
      <c:scatterChart>
        <c:scatterStyle val="smoothMarker"/>
        <c:varyColors val="0"/>
        <c:ser>
          <c:idx val="2"/>
          <c:order val="0"/>
          <c:tx>
            <c:v>Volumen Laguna Modelo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xVal>
            <c:numRef>
              <c:f>WB!$B$22:$B$61</c:f>
              <c:numCache>
                <c:formatCode>m/d/yyyy</c:formatCode>
                <c:ptCount val="40"/>
                <c:pt idx="0">
                  <c:v>42401</c:v>
                </c:pt>
                <c:pt idx="1">
                  <c:v>42417</c:v>
                </c:pt>
                <c:pt idx="2">
                  <c:v>42431</c:v>
                </c:pt>
                <c:pt idx="3">
                  <c:v>42444</c:v>
                </c:pt>
                <c:pt idx="4">
                  <c:v>42460</c:v>
                </c:pt>
                <c:pt idx="5">
                  <c:v>42473</c:v>
                </c:pt>
                <c:pt idx="6">
                  <c:v>42501</c:v>
                </c:pt>
                <c:pt idx="7">
                  <c:v>42528</c:v>
                </c:pt>
                <c:pt idx="8">
                  <c:v>42542</c:v>
                </c:pt>
                <c:pt idx="9">
                  <c:v>42550</c:v>
                </c:pt>
                <c:pt idx="10">
                  <c:v>42565</c:v>
                </c:pt>
                <c:pt idx="11">
                  <c:v>42578</c:v>
                </c:pt>
                <c:pt idx="12">
                  <c:v>42599</c:v>
                </c:pt>
                <c:pt idx="13">
                  <c:v>42614</c:v>
                </c:pt>
                <c:pt idx="14">
                  <c:v>42628</c:v>
                </c:pt>
                <c:pt idx="15">
                  <c:v>42642</c:v>
                </c:pt>
                <c:pt idx="16">
                  <c:v>42660</c:v>
                </c:pt>
                <c:pt idx="17">
                  <c:v>42670</c:v>
                </c:pt>
                <c:pt idx="18">
                  <c:v>42688</c:v>
                </c:pt>
                <c:pt idx="19">
                  <c:v>42703</c:v>
                </c:pt>
                <c:pt idx="20">
                  <c:v>42716</c:v>
                </c:pt>
                <c:pt idx="21">
                  <c:v>42734</c:v>
                </c:pt>
                <c:pt idx="22">
                  <c:v>42766</c:v>
                </c:pt>
                <c:pt idx="23">
                  <c:v>42791</c:v>
                </c:pt>
                <c:pt idx="24">
                  <c:v>42840</c:v>
                </c:pt>
                <c:pt idx="25">
                  <c:v>42850</c:v>
                </c:pt>
                <c:pt idx="26">
                  <c:v>42914</c:v>
                </c:pt>
                <c:pt idx="27">
                  <c:v>42934</c:v>
                </c:pt>
                <c:pt idx="28">
                  <c:v>42951</c:v>
                </c:pt>
                <c:pt idx="29">
                  <c:v>42964</c:v>
                </c:pt>
                <c:pt idx="30">
                  <c:v>42975</c:v>
                </c:pt>
                <c:pt idx="31">
                  <c:v>42989</c:v>
                </c:pt>
                <c:pt idx="32">
                  <c:v>43006</c:v>
                </c:pt>
                <c:pt idx="33">
                  <c:v>43019</c:v>
                </c:pt>
                <c:pt idx="34">
                  <c:v>43047</c:v>
                </c:pt>
                <c:pt idx="35">
                  <c:v>43060</c:v>
                </c:pt>
                <c:pt idx="36">
                  <c:v>43074</c:v>
                </c:pt>
                <c:pt idx="37">
                  <c:v>43097</c:v>
                </c:pt>
                <c:pt idx="38">
                  <c:v>43110</c:v>
                </c:pt>
                <c:pt idx="39">
                  <c:v>43143</c:v>
                </c:pt>
              </c:numCache>
            </c:numRef>
          </c:xVal>
          <c:yVal>
            <c:numRef>
              <c:f>WB!$BM$21:$BM$61</c:f>
              <c:numCache>
                <c:formatCode>#,##0</c:formatCode>
                <c:ptCount val="41"/>
                <c:pt idx="0">
                  <c:v>306920.40588849183</c:v>
                </c:pt>
                <c:pt idx="1">
                  <c:v>309878.43274776608</c:v>
                </c:pt>
                <c:pt idx="2">
                  <c:v>256717.70229942753</c:v>
                </c:pt>
                <c:pt idx="3">
                  <c:v>210561.20606606232</c:v>
                </c:pt>
                <c:pt idx="4">
                  <c:v>199484.48519960209</c:v>
                </c:pt>
                <c:pt idx="5">
                  <c:v>102176.95360887074</c:v>
                </c:pt>
                <c:pt idx="6">
                  <c:v>102346.60535790509</c:v>
                </c:pt>
                <c:pt idx="7">
                  <c:v>42770.623695303861</c:v>
                </c:pt>
                <c:pt idx="8">
                  <c:v>257227.61396607914</c:v>
                </c:pt>
                <c:pt idx="9">
                  <c:v>334162.69633776665</c:v>
                </c:pt>
                <c:pt idx="10">
                  <c:v>493583.32668302156</c:v>
                </c:pt>
                <c:pt idx="11">
                  <c:v>502155.00305676943</c:v>
                </c:pt>
                <c:pt idx="12">
                  <c:v>699493.73629289027</c:v>
                </c:pt>
                <c:pt idx="13">
                  <c:v>495895.86694952229</c:v>
                </c:pt>
                <c:pt idx="14">
                  <c:v>597183.63466258196</c:v>
                </c:pt>
                <c:pt idx="15">
                  <c:v>770150.59539208363</c:v>
                </c:pt>
                <c:pt idx="16">
                  <c:v>755873.51709818223</c:v>
                </c:pt>
                <c:pt idx="17">
                  <c:v>566727.88832285977</c:v>
                </c:pt>
                <c:pt idx="18">
                  <c:v>697817.38501253398</c:v>
                </c:pt>
                <c:pt idx="19">
                  <c:v>985228.53812418983</c:v>
                </c:pt>
                <c:pt idx="20">
                  <c:v>1010875.2032983609</c:v>
                </c:pt>
                <c:pt idx="21">
                  <c:v>1314743.2602343592</c:v>
                </c:pt>
                <c:pt idx="22">
                  <c:v>1755361.018077655</c:v>
                </c:pt>
                <c:pt idx="23">
                  <c:v>1889459.0095047469</c:v>
                </c:pt>
                <c:pt idx="24">
                  <c:v>1644691.3655614303</c:v>
                </c:pt>
                <c:pt idx="25">
                  <c:v>1419242.6509105859</c:v>
                </c:pt>
                <c:pt idx="26">
                  <c:v>1625087.7196636463</c:v>
                </c:pt>
                <c:pt idx="27">
                  <c:v>1415768.2107575003</c:v>
                </c:pt>
                <c:pt idx="28">
                  <c:v>1385060.5613591161</c:v>
                </c:pt>
                <c:pt idx="29">
                  <c:v>1240110.4744163891</c:v>
                </c:pt>
                <c:pt idx="30">
                  <c:v>1659000.6847599663</c:v>
                </c:pt>
                <c:pt idx="31">
                  <c:v>1738327.599624509</c:v>
                </c:pt>
                <c:pt idx="32">
                  <c:v>1578525.1717856503</c:v>
                </c:pt>
                <c:pt idx="33">
                  <c:v>1582088.7281714682</c:v>
                </c:pt>
                <c:pt idx="34">
                  <c:v>1341753.088722521</c:v>
                </c:pt>
                <c:pt idx="35">
                  <c:v>1198064.0969649469</c:v>
                </c:pt>
                <c:pt idx="36">
                  <c:v>1064259.9739026176</c:v>
                </c:pt>
                <c:pt idx="37">
                  <c:v>814995.48071177048</c:v>
                </c:pt>
                <c:pt idx="38">
                  <c:v>406510.44485472073</c:v>
                </c:pt>
                <c:pt idx="39">
                  <c:v>452391.61995197705</c:v>
                </c:pt>
                <c:pt idx="40">
                  <c:v>188792.33625655097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CC4-46CE-8854-2AB2CDC7FDB2}"/>
            </c:ext>
          </c:extLst>
        </c:ser>
        <c:ser>
          <c:idx val="1"/>
          <c:order val="1"/>
          <c:tx>
            <c:v>Volumen Laguna Real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CC4-46CE-8854-2AB2CDC7FD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4464"/>
        <c:axId val="1170795024"/>
      </c:scatterChart>
      <c:valAx>
        <c:axId val="117079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5024"/>
        <c:crosses val="autoZero"/>
        <c:crossBetween val="midCat"/>
        <c:majorUnit val="50"/>
        <c:minorUnit val="20"/>
      </c:valAx>
      <c:valAx>
        <c:axId val="117079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446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3235079648963036"/>
          <c:h val="0.145517893525612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2695017002473084"/>
          <c:h val="0.73206916672990663"/>
        </c:manualLayout>
      </c:layout>
      <c:scatterChart>
        <c:scatterStyle val="smoothMarker"/>
        <c:varyColors val="0"/>
        <c:ser>
          <c:idx val="2"/>
          <c:order val="0"/>
          <c:tx>
            <c:v>Volumen Laguna Modelo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xVal>
            <c:numRef>
              <c:f>WB!$B$22:$B$61</c:f>
              <c:numCache>
                <c:formatCode>m/d/yyyy</c:formatCode>
                <c:ptCount val="40"/>
                <c:pt idx="0">
                  <c:v>42401</c:v>
                </c:pt>
                <c:pt idx="1">
                  <c:v>42417</c:v>
                </c:pt>
                <c:pt idx="2">
                  <c:v>42431</c:v>
                </c:pt>
                <c:pt idx="3">
                  <c:v>42444</c:v>
                </c:pt>
                <c:pt idx="4">
                  <c:v>42460</c:v>
                </c:pt>
                <c:pt idx="5">
                  <c:v>42473</c:v>
                </c:pt>
                <c:pt idx="6">
                  <c:v>42501</c:v>
                </c:pt>
                <c:pt idx="7">
                  <c:v>42528</c:v>
                </c:pt>
                <c:pt idx="8">
                  <c:v>42542</c:v>
                </c:pt>
                <c:pt idx="9">
                  <c:v>42550</c:v>
                </c:pt>
                <c:pt idx="10">
                  <c:v>42565</c:v>
                </c:pt>
                <c:pt idx="11">
                  <c:v>42578</c:v>
                </c:pt>
                <c:pt idx="12">
                  <c:v>42599</c:v>
                </c:pt>
                <c:pt idx="13">
                  <c:v>42614</c:v>
                </c:pt>
                <c:pt idx="14">
                  <c:v>42628</c:v>
                </c:pt>
                <c:pt idx="15">
                  <c:v>42642</c:v>
                </c:pt>
                <c:pt idx="16">
                  <c:v>42660</c:v>
                </c:pt>
                <c:pt idx="17">
                  <c:v>42670</c:v>
                </c:pt>
                <c:pt idx="18">
                  <c:v>42688</c:v>
                </c:pt>
                <c:pt idx="19">
                  <c:v>42703</c:v>
                </c:pt>
                <c:pt idx="20">
                  <c:v>42716</c:v>
                </c:pt>
                <c:pt idx="21">
                  <c:v>42734</c:v>
                </c:pt>
                <c:pt idx="22">
                  <c:v>42766</c:v>
                </c:pt>
                <c:pt idx="23">
                  <c:v>42791</c:v>
                </c:pt>
                <c:pt idx="24">
                  <c:v>42840</c:v>
                </c:pt>
                <c:pt idx="25">
                  <c:v>42850</c:v>
                </c:pt>
                <c:pt idx="26">
                  <c:v>42914</c:v>
                </c:pt>
                <c:pt idx="27">
                  <c:v>42934</c:v>
                </c:pt>
                <c:pt idx="28">
                  <c:v>42951</c:v>
                </c:pt>
                <c:pt idx="29">
                  <c:v>42964</c:v>
                </c:pt>
                <c:pt idx="30">
                  <c:v>42975</c:v>
                </c:pt>
                <c:pt idx="31">
                  <c:v>42989</c:v>
                </c:pt>
                <c:pt idx="32">
                  <c:v>43006</c:v>
                </c:pt>
                <c:pt idx="33">
                  <c:v>43019</c:v>
                </c:pt>
                <c:pt idx="34">
                  <c:v>43047</c:v>
                </c:pt>
                <c:pt idx="35">
                  <c:v>43060</c:v>
                </c:pt>
                <c:pt idx="36">
                  <c:v>43074</c:v>
                </c:pt>
                <c:pt idx="37">
                  <c:v>43097</c:v>
                </c:pt>
                <c:pt idx="38">
                  <c:v>43110</c:v>
                </c:pt>
                <c:pt idx="39">
                  <c:v>43143</c:v>
                </c:pt>
              </c:numCache>
            </c:numRef>
          </c:xVal>
          <c:yVal>
            <c:numRef>
              <c:f>WB!$BM$21:$BM$61</c:f>
              <c:numCache>
                <c:formatCode>#,##0</c:formatCode>
                <c:ptCount val="41"/>
                <c:pt idx="0">
                  <c:v>306920.40588849183</c:v>
                </c:pt>
                <c:pt idx="1">
                  <c:v>309878.43274776608</c:v>
                </c:pt>
                <c:pt idx="2">
                  <c:v>256717.70229942753</c:v>
                </c:pt>
                <c:pt idx="3">
                  <c:v>210561.20606606232</c:v>
                </c:pt>
                <c:pt idx="4">
                  <c:v>199484.48519960209</c:v>
                </c:pt>
                <c:pt idx="5">
                  <c:v>102176.95360887074</c:v>
                </c:pt>
                <c:pt idx="6">
                  <c:v>102346.60535790509</c:v>
                </c:pt>
                <c:pt idx="7">
                  <c:v>42770.623695303861</c:v>
                </c:pt>
                <c:pt idx="8">
                  <c:v>257227.61396607914</c:v>
                </c:pt>
                <c:pt idx="9">
                  <c:v>334162.69633776665</c:v>
                </c:pt>
                <c:pt idx="10">
                  <c:v>493583.32668302156</c:v>
                </c:pt>
                <c:pt idx="11">
                  <c:v>502155.00305676943</c:v>
                </c:pt>
                <c:pt idx="12">
                  <c:v>699493.73629289027</c:v>
                </c:pt>
                <c:pt idx="13">
                  <c:v>495895.86694952229</c:v>
                </c:pt>
                <c:pt idx="14">
                  <c:v>597183.63466258196</c:v>
                </c:pt>
                <c:pt idx="15">
                  <c:v>770150.59539208363</c:v>
                </c:pt>
                <c:pt idx="16">
                  <c:v>755873.51709818223</c:v>
                </c:pt>
                <c:pt idx="17">
                  <c:v>566727.88832285977</c:v>
                </c:pt>
                <c:pt idx="18">
                  <c:v>697817.38501253398</c:v>
                </c:pt>
                <c:pt idx="19">
                  <c:v>985228.53812418983</c:v>
                </c:pt>
                <c:pt idx="20">
                  <c:v>1010875.2032983609</c:v>
                </c:pt>
                <c:pt idx="21">
                  <c:v>1314743.2602343592</c:v>
                </c:pt>
                <c:pt idx="22">
                  <c:v>1755361.018077655</c:v>
                </c:pt>
                <c:pt idx="23">
                  <c:v>1889459.0095047469</c:v>
                </c:pt>
                <c:pt idx="24">
                  <c:v>1644691.3655614303</c:v>
                </c:pt>
                <c:pt idx="25">
                  <c:v>1419242.6509105859</c:v>
                </c:pt>
                <c:pt idx="26">
                  <c:v>1625087.7196636463</c:v>
                </c:pt>
                <c:pt idx="27">
                  <c:v>1415768.2107575003</c:v>
                </c:pt>
                <c:pt idx="28">
                  <c:v>1385060.5613591161</c:v>
                </c:pt>
                <c:pt idx="29">
                  <c:v>1240110.4744163891</c:v>
                </c:pt>
                <c:pt idx="30">
                  <c:v>1659000.6847599663</c:v>
                </c:pt>
                <c:pt idx="31">
                  <c:v>1738327.599624509</c:v>
                </c:pt>
                <c:pt idx="32">
                  <c:v>1578525.1717856503</c:v>
                </c:pt>
                <c:pt idx="33">
                  <c:v>1582088.7281714682</c:v>
                </c:pt>
                <c:pt idx="34">
                  <c:v>1341753.088722521</c:v>
                </c:pt>
                <c:pt idx="35">
                  <c:v>1198064.0969649469</c:v>
                </c:pt>
                <c:pt idx="36">
                  <c:v>1064259.9739026176</c:v>
                </c:pt>
                <c:pt idx="37">
                  <c:v>814995.48071177048</c:v>
                </c:pt>
                <c:pt idx="38">
                  <c:v>406510.44485472073</c:v>
                </c:pt>
                <c:pt idx="39">
                  <c:v>452391.61995197705</c:v>
                </c:pt>
                <c:pt idx="40">
                  <c:v>188792.33625655097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B6-4DA5-814B-DF9847C3C858}"/>
            </c:ext>
          </c:extLst>
        </c:ser>
        <c:ser>
          <c:idx val="1"/>
          <c:order val="1"/>
          <c:tx>
            <c:v>Volumen Laguna Real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B6-4DA5-814B-DF9847C3C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4464"/>
        <c:axId val="1170795024"/>
      </c:scatterChart>
      <c:valAx>
        <c:axId val="117079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5024"/>
        <c:crosses val="autoZero"/>
        <c:crossBetween val="midCat"/>
        <c:majorUnit val="50"/>
        <c:minorUnit val="20"/>
      </c:valAx>
      <c:valAx>
        <c:axId val="117079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446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3235079648963036"/>
          <c:h val="0.145517893525612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628115267866103E-2"/>
          <c:y val="7.2344570380865086E-2"/>
          <c:w val="0.87432233080016242"/>
          <c:h val="0.71731911567343254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WB!$D$7:$D$61</c:f>
              <c:numCache>
                <c:formatCode>#,##0.0</c:formatCode>
                <c:ptCount val="55"/>
                <c:pt idx="0">
                  <c:v>55.419057718795592</c:v>
                </c:pt>
                <c:pt idx="1">
                  <c:v>54.12127426014117</c:v>
                </c:pt>
                <c:pt idx="2">
                  <c:v>55.777982020043297</c:v>
                </c:pt>
                <c:pt idx="3">
                  <c:v>43.401524316658694</c:v>
                </c:pt>
                <c:pt idx="4">
                  <c:v>50.87463712927439</c:v>
                </c:pt>
                <c:pt idx="5">
                  <c:v>53.057409594139848</c:v>
                </c:pt>
                <c:pt idx="6">
                  <c:v>51.521547581017344</c:v>
                </c:pt>
                <c:pt idx="7">
                  <c:v>58.659723849733503</c:v>
                </c:pt>
                <c:pt idx="8">
                  <c:v>56.679417610902775</c:v>
                </c:pt>
                <c:pt idx="9">
                  <c:v>56.679417610902775</c:v>
                </c:pt>
                <c:pt idx="10">
                  <c:v>55.675588318411855</c:v>
                </c:pt>
                <c:pt idx="11">
                  <c:v>53.939922238365988</c:v>
                </c:pt>
                <c:pt idx="12">
                  <c:v>53.939922238365988</c:v>
                </c:pt>
                <c:pt idx="13">
                  <c:v>53.048125032986242</c:v>
                </c:pt>
                <c:pt idx="14">
                  <c:v>53.6</c:v>
                </c:pt>
                <c:pt idx="15">
                  <c:v>52.181506752727039</c:v>
                </c:pt>
                <c:pt idx="16">
                  <c:v>52.181506752727039</c:v>
                </c:pt>
                <c:pt idx="17">
                  <c:v>52.673110961369865</c:v>
                </c:pt>
                <c:pt idx="18">
                  <c:v>52.673110961369865</c:v>
                </c:pt>
                <c:pt idx="19">
                  <c:v>52.673110961369865</c:v>
                </c:pt>
                <c:pt idx="20">
                  <c:v>51.148256136312241</c:v>
                </c:pt>
                <c:pt idx="21">
                  <c:v>51.9</c:v>
                </c:pt>
                <c:pt idx="22">
                  <c:v>51.177873627850204</c:v>
                </c:pt>
                <c:pt idx="23">
                  <c:v>51.177873627850204</c:v>
                </c:pt>
                <c:pt idx="24">
                  <c:v>51.177873627850204</c:v>
                </c:pt>
                <c:pt idx="25">
                  <c:v>49.7</c:v>
                </c:pt>
                <c:pt idx="26">
                  <c:v>49.7</c:v>
                </c:pt>
                <c:pt idx="27">
                  <c:v>52.8</c:v>
                </c:pt>
                <c:pt idx="28">
                  <c:v>51.1</c:v>
                </c:pt>
                <c:pt idx="29">
                  <c:v>51.1</c:v>
                </c:pt>
                <c:pt idx="30">
                  <c:v>51.1</c:v>
                </c:pt>
                <c:pt idx="31">
                  <c:v>49.3</c:v>
                </c:pt>
                <c:pt idx="32">
                  <c:v>49.3</c:v>
                </c:pt>
                <c:pt idx="33">
                  <c:v>54.4</c:v>
                </c:pt>
                <c:pt idx="34">
                  <c:v>54.4</c:v>
                </c:pt>
                <c:pt idx="35">
                  <c:v>55.5</c:v>
                </c:pt>
                <c:pt idx="36">
                  <c:v>55.5</c:v>
                </c:pt>
                <c:pt idx="37">
                  <c:v>54.6</c:v>
                </c:pt>
                <c:pt idx="38">
                  <c:v>54.6</c:v>
                </c:pt>
                <c:pt idx="39">
                  <c:v>55.2</c:v>
                </c:pt>
                <c:pt idx="40">
                  <c:v>55.2</c:v>
                </c:pt>
                <c:pt idx="41">
                  <c:v>52.7</c:v>
                </c:pt>
                <c:pt idx="42">
                  <c:v>55.6</c:v>
                </c:pt>
                <c:pt idx="43">
                  <c:v>56.353820598894721</c:v>
                </c:pt>
                <c:pt idx="44">
                  <c:v>56.353820598894721</c:v>
                </c:pt>
                <c:pt idx="45">
                  <c:v>56.353820598894721</c:v>
                </c:pt>
                <c:pt idx="46">
                  <c:v>56.737493569891896</c:v>
                </c:pt>
                <c:pt idx="47">
                  <c:v>56.737493569891896</c:v>
                </c:pt>
                <c:pt idx="48">
                  <c:v>58.510373716247372</c:v>
                </c:pt>
                <c:pt idx="49">
                  <c:v>59.289227311805355</c:v>
                </c:pt>
                <c:pt idx="50">
                  <c:v>59.289227311805355</c:v>
                </c:pt>
                <c:pt idx="51">
                  <c:v>59.351472381166545</c:v>
                </c:pt>
                <c:pt idx="52">
                  <c:v>59.351472381166545</c:v>
                </c:pt>
                <c:pt idx="53">
                  <c:v>58.975754237157645</c:v>
                </c:pt>
                <c:pt idx="54">
                  <c:v>58.975754237157645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A6-4AA0-B58A-2E706D665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580416"/>
        <c:axId val="1412011120"/>
      </c:scatterChart>
      <c:valAx>
        <c:axId val="1561580416"/>
        <c:scaling>
          <c:orientation val="minMax"/>
          <c:max val="43100"/>
          <c:min val="4200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412011120"/>
        <c:crosses val="autoZero"/>
        <c:crossBetween val="midCat"/>
        <c:majorUnit val="50"/>
      </c:valAx>
      <c:valAx>
        <c:axId val="1412011120"/>
        <c:scaling>
          <c:orientation val="minMax"/>
          <c:min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5615804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546754445102179E-2"/>
          <c:y val="5.6140986602298472E-2"/>
          <c:w val="0.87438372825753807"/>
          <c:h val="0.76375200982007552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WB!$C$7:$C$61</c:f>
              <c:numCache>
                <c:formatCode>#,##0</c:formatCode>
                <c:ptCount val="55"/>
                <c:pt idx="0">
                  <c:v>514926</c:v>
                </c:pt>
                <c:pt idx="1">
                  <c:v>345582</c:v>
                </c:pt>
                <c:pt idx="2">
                  <c:v>312762</c:v>
                </c:pt>
                <c:pt idx="3">
                  <c:v>874531.98306702997</c:v>
                </c:pt>
                <c:pt idx="4">
                  <c:v>1056027.3572539999</c:v>
                </c:pt>
                <c:pt idx="5">
                  <c:v>1056027.3572539999</c:v>
                </c:pt>
                <c:pt idx="6">
                  <c:v>1056027.3572539999</c:v>
                </c:pt>
                <c:pt idx="7">
                  <c:v>271436</c:v>
                </c:pt>
                <c:pt idx="8">
                  <c:v>278985</c:v>
                </c:pt>
                <c:pt idx="9">
                  <c:v>313294</c:v>
                </c:pt>
                <c:pt idx="10">
                  <c:v>313294</c:v>
                </c:pt>
                <c:pt idx="11">
                  <c:v>615317.62189707998</c:v>
                </c:pt>
                <c:pt idx="12">
                  <c:v>347603</c:v>
                </c:pt>
                <c:pt idx="13">
                  <c:v>253127</c:v>
                </c:pt>
                <c:pt idx="14">
                  <c:v>272971</c:v>
                </c:pt>
                <c:pt idx="15">
                  <c:v>154348</c:v>
                </c:pt>
                <c:pt idx="16">
                  <c:v>207586</c:v>
                </c:pt>
                <c:pt idx="17">
                  <c:v>283002</c:v>
                </c:pt>
                <c:pt idx="18">
                  <c:v>147875</c:v>
                </c:pt>
                <c:pt idx="19">
                  <c:v>144068</c:v>
                </c:pt>
                <c:pt idx="20">
                  <c:v>280519</c:v>
                </c:pt>
                <c:pt idx="21">
                  <c:v>312408</c:v>
                </c:pt>
                <c:pt idx="22">
                  <c:v>187225</c:v>
                </c:pt>
                <c:pt idx="23">
                  <c:v>254540</c:v>
                </c:pt>
                <c:pt idx="24">
                  <c:v>246868</c:v>
                </c:pt>
                <c:pt idx="25">
                  <c:v>342519</c:v>
                </c:pt>
                <c:pt idx="26">
                  <c:v>386243</c:v>
                </c:pt>
                <c:pt idx="27">
                  <c:v>585328</c:v>
                </c:pt>
                <c:pt idx="28">
                  <c:v>136493</c:v>
                </c:pt>
                <c:pt idx="29">
                  <c:v>461384</c:v>
                </c:pt>
                <c:pt idx="30">
                  <c:v>266052</c:v>
                </c:pt>
                <c:pt idx="31">
                  <c:v>449623</c:v>
                </c:pt>
                <c:pt idx="32">
                  <c:v>528978</c:v>
                </c:pt>
                <c:pt idx="33">
                  <c:v>973075</c:v>
                </c:pt>
                <c:pt idx="34">
                  <c:v>1186862</c:v>
                </c:pt>
                <c:pt idx="35">
                  <c:v>1119044</c:v>
                </c:pt>
                <c:pt idx="36">
                  <c:v>1737793</c:v>
                </c:pt>
                <c:pt idx="37">
                  <c:v>1701221.86</c:v>
                </c:pt>
                <c:pt idx="38">
                  <c:v>1924264.81</c:v>
                </c:pt>
                <c:pt idx="39">
                  <c:v>1467363.39</c:v>
                </c:pt>
                <c:pt idx="40">
                  <c:v>1299325.3899999999</c:v>
                </c:pt>
                <c:pt idx="41">
                  <c:v>1834650</c:v>
                </c:pt>
                <c:pt idx="42">
                  <c:v>1738696</c:v>
                </c:pt>
                <c:pt idx="43">
                  <c:v>1660501</c:v>
                </c:pt>
                <c:pt idx="44">
                  <c:v>1709945</c:v>
                </c:pt>
                <c:pt idx="45">
                  <c:v>1831882</c:v>
                </c:pt>
                <c:pt idx="46">
                  <c:v>1451577</c:v>
                </c:pt>
                <c:pt idx="47">
                  <c:v>1549919</c:v>
                </c:pt>
                <c:pt idx="48">
                  <c:v>1205961</c:v>
                </c:pt>
                <c:pt idx="49">
                  <c:v>1192734</c:v>
                </c:pt>
                <c:pt idx="50">
                  <c:v>1114785</c:v>
                </c:pt>
                <c:pt idx="51">
                  <c:v>1032416</c:v>
                </c:pt>
                <c:pt idx="52">
                  <c:v>943541</c:v>
                </c:pt>
                <c:pt idx="53">
                  <c:v>798425</c:v>
                </c:pt>
                <c:pt idx="54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663-4B31-9BE6-FE132A689BCD}"/>
            </c:ext>
          </c:extLst>
        </c:ser>
        <c:ser>
          <c:idx val="1"/>
          <c:order val="1"/>
          <c:tx>
            <c:v>Laguna Modelo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WB!$BM$7:$BM$59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663-4B31-9BE6-FE132A689B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2466256"/>
        <c:axId val="1211425648"/>
      </c:scatterChart>
      <c:valAx>
        <c:axId val="1382466256"/>
        <c:scaling>
          <c:orientation val="minMax"/>
          <c:max val="43100"/>
          <c:min val="4200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211425648"/>
        <c:crosses val="autoZero"/>
        <c:crossBetween val="midCat"/>
        <c:majorUnit val="40"/>
        <c:minorUnit val="10"/>
      </c:valAx>
      <c:valAx>
        <c:axId val="1211425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L"/>
                  <a:t>Volumen laguna [Mm3]</a:t>
                </a:r>
              </a:p>
            </c:rich>
          </c:tx>
          <c:layout>
            <c:manualLayout>
              <c:xMode val="edge"/>
              <c:yMode val="edge"/>
              <c:x val="1.2938105975598664E-2"/>
              <c:y val="0.330417792308276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L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382466256"/>
        <c:crosses val="autoZero"/>
        <c:crossBetween val="midCat"/>
        <c:majorUnit val="200000"/>
        <c:dispUnits>
          <c:builtInUnit val="millions"/>
        </c:dispUnits>
      </c:valAx>
      <c:spPr>
        <a:noFill/>
        <a:ln>
          <a:solidFill>
            <a:schemeClr val="bg1">
              <a:lumMod val="75000"/>
            </a:schemeClr>
          </a:solidFill>
        </a:ln>
        <a:effectLst/>
      </c:spPr>
    </c:plotArea>
    <c:legend>
      <c:legendPos val="t"/>
      <c:layout>
        <c:manualLayout>
          <c:xMode val="edge"/>
          <c:yMode val="edge"/>
          <c:x val="0.18261070721278649"/>
          <c:y val="0.17890377156065443"/>
          <c:w val="0.26792839806728636"/>
          <c:h val="0.10394057361602467"/>
        </c:manualLayout>
      </c:layout>
      <c:overlay val="0"/>
      <c:spPr>
        <a:solidFill>
          <a:schemeClr val="bg1"/>
        </a:solidFill>
        <a:ln>
          <a:solidFill>
            <a:schemeClr val="bg1">
              <a:lumMod val="7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73025552394202686"/>
          <c:h val="0.73206916672990663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73-4F56-B977-3A2185EEBE8F}"/>
            </c:ext>
          </c:extLst>
        </c:ser>
        <c:ser>
          <c:idx val="1"/>
          <c:order val="1"/>
          <c:tx>
            <c:v>Laguna Balance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'WB (sensib)'!$B$20:$B$60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xVal>
          <c:yVal>
            <c:numRef>
              <c:f>'WB (sensib)'!$AD$21:$AD$61</c:f>
              <c:numCache>
                <c:formatCode>#,##0</c:formatCode>
                <c:ptCount val="41"/>
                <c:pt idx="0">
                  <c:v>10963.81666034821</c:v>
                </c:pt>
                <c:pt idx="1">
                  <c:v>-301675.99206911074</c:v>
                </c:pt>
                <c:pt idx="2">
                  <c:v>-572866.82095765427</c:v>
                </c:pt>
                <c:pt idx="3">
                  <c:v>-757364.84226810187</c:v>
                </c:pt>
                <c:pt idx="4">
                  <c:v>-958445.74044471676</c:v>
                </c:pt>
                <c:pt idx="5">
                  <c:v>-1261689.8221065323</c:v>
                </c:pt>
                <c:pt idx="6">
                  <c:v>-1527707.0137791405</c:v>
                </c:pt>
                <c:pt idx="7">
                  <c:v>-2092179.0441536219</c:v>
                </c:pt>
                <c:pt idx="8">
                  <c:v>-2501600.0807243637</c:v>
                </c:pt>
                <c:pt idx="9">
                  <c:v>-2731952.5112638455</c:v>
                </c:pt>
                <c:pt idx="10">
                  <c:v>-2832361.5402422189</c:v>
                </c:pt>
                <c:pt idx="11">
                  <c:v>-3121871.5508675538</c:v>
                </c:pt>
                <c:pt idx="12">
                  <c:v>-3353328.382451152</c:v>
                </c:pt>
                <c:pt idx="13">
                  <c:v>-3762380.9167469558</c:v>
                </c:pt>
                <c:pt idx="14">
                  <c:v>-3992893.1978275655</c:v>
                </c:pt>
                <c:pt idx="15">
                  <c:v>-4275159.5311951954</c:v>
                </c:pt>
                <c:pt idx="16">
                  <c:v>-4531021.9426856963</c:v>
                </c:pt>
                <c:pt idx="17">
                  <c:v>-4927985.7901784452</c:v>
                </c:pt>
                <c:pt idx="18">
                  <c:v>-5142929.2107783146</c:v>
                </c:pt>
                <c:pt idx="19">
                  <c:v>-5508172.1192592904</c:v>
                </c:pt>
                <c:pt idx="20">
                  <c:v>-5840838.0905548818</c:v>
                </c:pt>
                <c:pt idx="21">
                  <c:v>-6078367.0906765722</c:v>
                </c:pt>
                <c:pt idx="22">
                  <c:v>-6426645.1871466488</c:v>
                </c:pt>
                <c:pt idx="23">
                  <c:v>-7130943.8345937897</c:v>
                </c:pt>
                <c:pt idx="24">
                  <c:v>-7605998.4655932616</c:v>
                </c:pt>
                <c:pt idx="25">
                  <c:v>-8600610.9669353515</c:v>
                </c:pt>
                <c:pt idx="26">
                  <c:v>-8785529.8510336746</c:v>
                </c:pt>
                <c:pt idx="27">
                  <c:v>-10066796.066501582</c:v>
                </c:pt>
                <c:pt idx="28">
                  <c:v>-10451685.49676284</c:v>
                </c:pt>
                <c:pt idx="29">
                  <c:v>-10748159.214921191</c:v>
                </c:pt>
                <c:pt idx="30">
                  <c:v>-10972610.24251771</c:v>
                </c:pt>
                <c:pt idx="31">
                  <c:v>-11164247.894840088</c:v>
                </c:pt>
                <c:pt idx="32">
                  <c:v>-11411889.330180101</c:v>
                </c:pt>
                <c:pt idx="33">
                  <c:v>-11720817.189596992</c:v>
                </c:pt>
                <c:pt idx="34">
                  <c:v>-11960229.978636667</c:v>
                </c:pt>
                <c:pt idx="35">
                  <c:v>-12532402.590123082</c:v>
                </c:pt>
                <c:pt idx="36">
                  <c:v>-12789034.417677565</c:v>
                </c:pt>
                <c:pt idx="37">
                  <c:v>-13059823.377816813</c:v>
                </c:pt>
                <c:pt idx="38">
                  <c:v>-13537776.877603726</c:v>
                </c:pt>
                <c:pt idx="39">
                  <c:v>-13778841.919912623</c:v>
                </c:pt>
                <c:pt idx="40">
                  <c:v>-14434626.96222152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73-4F56-B977-3A2185EEBE8F}"/>
            </c:ext>
          </c:extLst>
        </c:ser>
        <c:ser>
          <c:idx val="2"/>
          <c:order val="2"/>
          <c:tx>
            <c:v>Proyección Laguna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'WB (sensib)'!$B$21:$B$301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'WB (sensib)'!$BO$22:$BO$301</c:f>
              <c:numCache>
                <c:formatCode>#,##0</c:formatCode>
                <c:ptCount val="280"/>
                <c:pt idx="0">
                  <c:v>212527.65543949953</c:v>
                </c:pt>
                <c:pt idx="1">
                  <c:v>204238.18090538844</c:v>
                </c:pt>
                <c:pt idx="2">
                  <c:v>139054.87029643805</c:v>
                </c:pt>
                <c:pt idx="3">
                  <c:v>110704.39556565642</c:v>
                </c:pt>
                <c:pt idx="4">
                  <c:v>49433.047339271114</c:v>
                </c:pt>
                <c:pt idx="5">
                  <c:v>45266.907963268051</c:v>
                </c:pt>
                <c:pt idx="6">
                  <c:v>50967.553213799896</c:v>
                </c:pt>
                <c:pt idx="7">
                  <c:v>178262.42638489959</c:v>
                </c:pt>
                <c:pt idx="8">
                  <c:v>206272.1044927325</c:v>
                </c:pt>
                <c:pt idx="9">
                  <c:v>327608.02272038587</c:v>
                </c:pt>
                <c:pt idx="10">
                  <c:v>238979.41320355359</c:v>
                </c:pt>
                <c:pt idx="11">
                  <c:v>367198.33978876827</c:v>
                </c:pt>
                <c:pt idx="12">
                  <c:v>123232.58819399861</c:v>
                </c:pt>
                <c:pt idx="13">
                  <c:v>154939.44453069166</c:v>
                </c:pt>
                <c:pt idx="14">
                  <c:v>375718.70368627901</c:v>
                </c:pt>
                <c:pt idx="15">
                  <c:v>426153.46214294207</c:v>
                </c:pt>
                <c:pt idx="16">
                  <c:v>202227.58295345516</c:v>
                </c:pt>
                <c:pt idx="17">
                  <c:v>278779.22637000773</c:v>
                </c:pt>
                <c:pt idx="18">
                  <c:v>556732.98413617129</c:v>
                </c:pt>
                <c:pt idx="19">
                  <c:v>573938.62397293106</c:v>
                </c:pt>
                <c:pt idx="20">
                  <c:v>877806.68090892921</c:v>
                </c:pt>
                <c:pt idx="21">
                  <c:v>1318424.4387522251</c:v>
                </c:pt>
                <c:pt idx="22">
                  <c:v>1440784.685778385</c:v>
                </c:pt>
                <c:pt idx="23">
                  <c:v>1183108.8604858147</c:v>
                </c:pt>
                <c:pt idx="24">
                  <c:v>957660.14583497029</c:v>
                </c:pt>
                <c:pt idx="25">
                  <c:v>1163505.2145880307</c:v>
                </c:pt>
                <c:pt idx="26">
                  <c:v>885213.74733006884</c:v>
                </c:pt>
                <c:pt idx="27">
                  <c:v>854506.09793168469</c:v>
                </c:pt>
                <c:pt idx="28">
                  <c:v>709556.01098895771</c:v>
                </c:pt>
                <c:pt idx="29">
                  <c:v>1128446.2213325349</c:v>
                </c:pt>
                <c:pt idx="30">
                  <c:v>1207773.1361970776</c:v>
                </c:pt>
                <c:pt idx="31">
                  <c:v>1047970.708358219</c:v>
                </c:pt>
                <c:pt idx="32">
                  <c:v>1051534.2647440368</c:v>
                </c:pt>
                <c:pt idx="33">
                  <c:v>811198.62529508944</c:v>
                </c:pt>
                <c:pt idx="34">
                  <c:v>707509.63353751542</c:v>
                </c:pt>
                <c:pt idx="35">
                  <c:v>573705.51047518593</c:v>
                </c:pt>
                <c:pt idx="36">
                  <c:v>324441.01728433883</c:v>
                </c:pt>
                <c:pt idx="37">
                  <c:v>233680.31958186068</c:v>
                </c:pt>
                <c:pt idx="38">
                  <c:v>279561.49467911699</c:v>
                </c:pt>
                <c:pt idx="39">
                  <c:v>15962.210983690922</c:v>
                </c:pt>
                <c:pt idx="41">
                  <c:v>533368.32850806694</c:v>
                </c:pt>
                <c:pt idx="42">
                  <c:v>1440784.685778385</c:v>
                </c:pt>
                <c:pt idx="43">
                  <c:v>15962.210983690922</c:v>
                </c:pt>
                <c:pt idx="47">
                  <c:v>615023.9103582711</c:v>
                </c:pt>
                <c:pt idx="48">
                  <c:v>637024.94111207407</c:v>
                </c:pt>
                <c:pt idx="49">
                  <c:v>708781.4156240155</c:v>
                </c:pt>
                <c:pt idx="50">
                  <c:v>641159.86357397353</c:v>
                </c:pt>
                <c:pt idx="51">
                  <c:v>662938.95781478402</c:v>
                </c:pt>
                <c:pt idx="52">
                  <c:v>640795.59023774182</c:v>
                </c:pt>
                <c:pt idx="53">
                  <c:v>663752.58336000121</c:v>
                </c:pt>
                <c:pt idx="54">
                  <c:v>639837.82330240612</c:v>
                </c:pt>
                <c:pt idx="55">
                  <c:v>639177.1432752437</c:v>
                </c:pt>
                <c:pt idx="56">
                  <c:v>661711.85845550755</c:v>
                </c:pt>
                <c:pt idx="57">
                  <c:v>637809.96583044832</c:v>
                </c:pt>
                <c:pt idx="58">
                  <c:v>659675.40632507112</c:v>
                </c:pt>
                <c:pt idx="59">
                  <c:v>612636.39460457955</c:v>
                </c:pt>
                <c:pt idx="60">
                  <c:v>612304.40349830268</c:v>
                </c:pt>
                <c:pt idx="61">
                  <c:v>658542.01680788142</c:v>
                </c:pt>
                <c:pt idx="62">
                  <c:v>615320.13397953822</c:v>
                </c:pt>
                <c:pt idx="63">
                  <c:v>636922.66955828085</c:v>
                </c:pt>
                <c:pt idx="64">
                  <c:v>615650.67945279274</c:v>
                </c:pt>
                <c:pt idx="65">
                  <c:v>637840.35269692214</c:v>
                </c:pt>
                <c:pt idx="66">
                  <c:v>614631.48470424651</c:v>
                </c:pt>
                <c:pt idx="67">
                  <c:v>613989.18353957403</c:v>
                </c:pt>
                <c:pt idx="68">
                  <c:v>635668.88024542877</c:v>
                </c:pt>
                <c:pt idx="69">
                  <c:v>612471.94885250647</c:v>
                </c:pt>
                <c:pt idx="70">
                  <c:v>633495.53245524201</c:v>
                </c:pt>
                <c:pt idx="71">
                  <c:v>603600.02492307266</c:v>
                </c:pt>
                <c:pt idx="72">
                  <c:v>603787.10080405371</c:v>
                </c:pt>
                <c:pt idx="73">
                  <c:v>671976.82324272697</c:v>
                </c:pt>
                <c:pt idx="74">
                  <c:v>607528.16535246605</c:v>
                </c:pt>
                <c:pt idx="75">
                  <c:v>628339.7012176211</c:v>
                </c:pt>
                <c:pt idx="76">
                  <c:v>607357.89273533667</c:v>
                </c:pt>
                <c:pt idx="77">
                  <c:v>629300.12937954487</c:v>
                </c:pt>
                <c:pt idx="78">
                  <c:v>606293.70929667447</c:v>
                </c:pt>
                <c:pt idx="79">
                  <c:v>605663.37287412491</c:v>
                </c:pt>
                <c:pt idx="80">
                  <c:v>627032.76721313852</c:v>
                </c:pt>
                <c:pt idx="81">
                  <c:v>604042.43487884197</c:v>
                </c:pt>
                <c:pt idx="82">
                  <c:v>624761.25796634448</c:v>
                </c:pt>
                <c:pt idx="83">
                  <c:v>633351.92984383018</c:v>
                </c:pt>
                <c:pt idx="84">
                  <c:v>634588.86756411055</c:v>
                </c:pt>
                <c:pt idx="85">
                  <c:v>705758.46278040577</c:v>
                </c:pt>
                <c:pt idx="86">
                  <c:v>638534.12961511523</c:v>
                </c:pt>
                <c:pt idx="87">
                  <c:v>660243.86082571629</c:v>
                </c:pt>
                <c:pt idx="88">
                  <c:v>638362.84859912633</c:v>
                </c:pt>
                <c:pt idx="89">
                  <c:v>661252.63214276428</c:v>
                </c:pt>
                <c:pt idx="90">
                  <c:v>637237.05493105901</c:v>
                </c:pt>
                <c:pt idx="91">
                  <c:v>636576.63363391394</c:v>
                </c:pt>
                <c:pt idx="92">
                  <c:v>658855.28222286515</c:v>
                </c:pt>
                <c:pt idx="93">
                  <c:v>634854.97271513636</c:v>
                </c:pt>
                <c:pt idx="94">
                  <c:v>656452.24816754251</c:v>
                </c:pt>
                <c:pt idx="95">
                  <c:v>671850.81867114315</c:v>
                </c:pt>
                <c:pt idx="96">
                  <c:v>673321.98092482123</c:v>
                </c:pt>
                <c:pt idx="97">
                  <c:v>748206.08007704536</c:v>
                </c:pt>
                <c:pt idx="98">
                  <c:v>677485.59008962056</c:v>
                </c:pt>
                <c:pt idx="99">
                  <c:v>700326.46169976448</c:v>
                </c:pt>
                <c:pt idx="100">
                  <c:v>677309.7273474636</c:v>
                </c:pt>
                <c:pt idx="101">
                  <c:v>701392.19539971743</c:v>
                </c:pt>
                <c:pt idx="102">
                  <c:v>676121.84847795893</c:v>
                </c:pt>
                <c:pt idx="103">
                  <c:v>675427.08720107283</c:v>
                </c:pt>
                <c:pt idx="104">
                  <c:v>698862.61527549126</c:v>
                </c:pt>
                <c:pt idx="105">
                  <c:v>673608.44792690338</c:v>
                </c:pt>
                <c:pt idx="106">
                  <c:v>696326.87278333562</c:v>
                </c:pt>
                <c:pt idx="107">
                  <c:v>674415.13873259583</c:v>
                </c:pt>
                <c:pt idx="108">
                  <c:v>674975.41455051745</c:v>
                </c:pt>
                <c:pt idx="109">
                  <c:v>725412.27354101581</c:v>
                </c:pt>
                <c:pt idx="110">
                  <c:v>678599.67406451073</c:v>
                </c:pt>
                <c:pt idx="111">
                  <c:v>702096.97811733442</c:v>
                </c:pt>
                <c:pt idx="112">
                  <c:v>679124.10473175207</c:v>
                </c:pt>
                <c:pt idx="113">
                  <c:v>703263.8238472098</c:v>
                </c:pt>
                <c:pt idx="114">
                  <c:v>677873.88272327418</c:v>
                </c:pt>
                <c:pt idx="115">
                  <c:v>677174.92824754934</c:v>
                </c:pt>
                <c:pt idx="116">
                  <c:v>700600.75795424776</c:v>
                </c:pt>
                <c:pt idx="117">
                  <c:v>675226.57770820823</c:v>
                </c:pt>
                <c:pt idx="118">
                  <c:v>697927.61150320736</c:v>
                </c:pt>
                <c:pt idx="119">
                  <c:v>671673.40688062622</c:v>
                </c:pt>
                <c:pt idx="120">
                  <c:v>672214.92520914786</c:v>
                </c:pt>
                <c:pt idx="121">
                  <c:v>747116.34316046326</c:v>
                </c:pt>
                <c:pt idx="122">
                  <c:v>676642.86509382538</c:v>
                </c:pt>
                <c:pt idx="123">
                  <c:v>699485.60557316407</c:v>
                </c:pt>
                <c:pt idx="124">
                  <c:v>676628.01211313717</c:v>
                </c:pt>
                <c:pt idx="125">
                  <c:v>700711.98918876005</c:v>
                </c:pt>
                <c:pt idx="126">
                  <c:v>675378.90499338461</c:v>
                </c:pt>
                <c:pt idx="127">
                  <c:v>674705.15521231014</c:v>
                </c:pt>
                <c:pt idx="128">
                  <c:v>698043.22388316086</c:v>
                </c:pt>
                <c:pt idx="129">
                  <c:v>672741.07662734529</c:v>
                </c:pt>
                <c:pt idx="130">
                  <c:v>695368.30326177226</c:v>
                </c:pt>
                <c:pt idx="131">
                  <c:v>671368.78498435253</c:v>
                </c:pt>
                <c:pt idx="132">
                  <c:v>672001.9961986274</c:v>
                </c:pt>
                <c:pt idx="133">
                  <c:v>746915.88815023797</c:v>
                </c:pt>
                <c:pt idx="134">
                  <c:v>676491.80765250837</c:v>
                </c:pt>
                <c:pt idx="135">
                  <c:v>699338.00579803763</c:v>
                </c:pt>
                <c:pt idx="136">
                  <c:v>676511.22106093611</c:v>
                </c:pt>
                <c:pt idx="137">
                  <c:v>700598.26019254234</c:v>
                </c:pt>
                <c:pt idx="138">
                  <c:v>675258.23668077704</c:v>
                </c:pt>
                <c:pt idx="139">
                  <c:v>674591.45429119375</c:v>
                </c:pt>
                <c:pt idx="140">
                  <c:v>697918.24362137308</c:v>
                </c:pt>
                <c:pt idx="141">
                  <c:v>672613.7593861213</c:v>
                </c:pt>
                <c:pt idx="142">
                  <c:v>695233.0224158566</c:v>
                </c:pt>
                <c:pt idx="143">
                  <c:v>671246.87986765243</c:v>
                </c:pt>
                <c:pt idx="144">
                  <c:v>671883.93263890734</c:v>
                </c:pt>
                <c:pt idx="145">
                  <c:v>746792.86217472819</c:v>
                </c:pt>
                <c:pt idx="146">
                  <c:v>676386.89295411459</c:v>
                </c:pt>
                <c:pt idx="147">
                  <c:v>699223.98525018664</c:v>
                </c:pt>
                <c:pt idx="148">
                  <c:v>676410.12386379344</c:v>
                </c:pt>
                <c:pt idx="149">
                  <c:v>700488.93932046439</c:v>
                </c:pt>
                <c:pt idx="150">
                  <c:v>675128.13537988882</c:v>
                </c:pt>
                <c:pt idx="151">
                  <c:v>674454.32139891363</c:v>
                </c:pt>
                <c:pt idx="152">
                  <c:v>697750.33420232218</c:v>
                </c:pt>
                <c:pt idx="153">
                  <c:v>672421.00832709484</c:v>
                </c:pt>
                <c:pt idx="154">
                  <c:v>695003.66454789042</c:v>
                </c:pt>
                <c:pt idx="155">
                  <c:v>673158.98628099193</c:v>
                </c:pt>
                <c:pt idx="156">
                  <c:v>673872.97749477741</c:v>
                </c:pt>
                <c:pt idx="157">
                  <c:v>724388.20402795705</c:v>
                </c:pt>
                <c:pt idx="158">
                  <c:v>677785.85703249788</c:v>
                </c:pt>
                <c:pt idx="159">
                  <c:v>701285.49630944547</c:v>
                </c:pt>
                <c:pt idx="160">
                  <c:v>678467.36498590256</c:v>
                </c:pt>
                <c:pt idx="161">
                  <c:v>702609.70488083013</c:v>
                </c:pt>
                <c:pt idx="162">
                  <c:v>677160.91183146159</c:v>
                </c:pt>
                <c:pt idx="163">
                  <c:v>676483.60238667438</c:v>
                </c:pt>
                <c:pt idx="164">
                  <c:v>699817.8003940857</c:v>
                </c:pt>
                <c:pt idx="165">
                  <c:v>674399.84928505728</c:v>
                </c:pt>
                <c:pt idx="166">
                  <c:v>697016.21784612117</c:v>
                </c:pt>
                <c:pt idx="167">
                  <c:v>670817.68277666089</c:v>
                </c:pt>
                <c:pt idx="168">
                  <c:v>671439.8677019421</c:v>
                </c:pt>
                <c:pt idx="169">
                  <c:v>746350.77791082673</c:v>
                </c:pt>
                <c:pt idx="170">
                  <c:v>676031.54393966519</c:v>
                </c:pt>
                <c:pt idx="171">
                  <c:v>698856.09633840015</c:v>
                </c:pt>
                <c:pt idx="172">
                  <c:v>676099.49334741244</c:v>
                </c:pt>
                <c:pt idx="173">
                  <c:v>700166.92551739933</c:v>
                </c:pt>
                <c:pt idx="174">
                  <c:v>674761.13532221317</c:v>
                </c:pt>
                <c:pt idx="175">
                  <c:v>674082.3951899379</c:v>
                </c:pt>
                <c:pt idx="176">
                  <c:v>697310.67436504597</c:v>
                </c:pt>
                <c:pt idx="177">
                  <c:v>671934.15612798696</c:v>
                </c:pt>
                <c:pt idx="178">
                  <c:v>694442.27376547642</c:v>
                </c:pt>
                <c:pt idx="179">
                  <c:v>670460.23802345898</c:v>
                </c:pt>
                <c:pt idx="180">
                  <c:v>671168.78245908301</c:v>
                </c:pt>
                <c:pt idx="181">
                  <c:v>746085.16118624154</c:v>
                </c:pt>
                <c:pt idx="182">
                  <c:v>675820.44095143816</c:v>
                </c:pt>
                <c:pt idx="183">
                  <c:v>698639.4844615031</c:v>
                </c:pt>
                <c:pt idx="184">
                  <c:v>675918.32042016019</c:v>
                </c:pt>
                <c:pt idx="185">
                  <c:v>699980.72966235783</c:v>
                </c:pt>
                <c:pt idx="186">
                  <c:v>674550.89742328739</c:v>
                </c:pt>
                <c:pt idx="187">
                  <c:v>673871.22570901271</c:v>
                </c:pt>
                <c:pt idx="188">
                  <c:v>697063.12296809955</c:v>
                </c:pt>
                <c:pt idx="189">
                  <c:v>671662.47176253074</c:v>
                </c:pt>
                <c:pt idx="190">
                  <c:v>694131.53172478825</c:v>
                </c:pt>
                <c:pt idx="191">
                  <c:v>670156.58897794108</c:v>
                </c:pt>
                <c:pt idx="192">
                  <c:v>670894.7796744674</c:v>
                </c:pt>
                <c:pt idx="193">
                  <c:v>745815.59491392341</c:v>
                </c:pt>
                <c:pt idx="194">
                  <c:v>675606.31866148696</c:v>
                </c:pt>
                <c:pt idx="195">
                  <c:v>698420.00745169376</c:v>
                </c:pt>
                <c:pt idx="196">
                  <c:v>675734.96487108408</c:v>
                </c:pt>
                <c:pt idx="197">
                  <c:v>699792.49307549861</c:v>
                </c:pt>
                <c:pt idx="198">
                  <c:v>674338.60414680419</c:v>
                </c:pt>
                <c:pt idx="199">
                  <c:v>673658.23277241969</c:v>
                </c:pt>
                <c:pt idx="200">
                  <c:v>696813.70094452263</c:v>
                </c:pt>
                <c:pt idx="201">
                  <c:v>671389.05077823973</c:v>
                </c:pt>
                <c:pt idx="202">
                  <c:v>693819.13560635946</c:v>
                </c:pt>
                <c:pt idx="203">
                  <c:v>671997.05526571884</c:v>
                </c:pt>
                <c:pt idx="204">
                  <c:v>672820.9222186564</c:v>
                </c:pt>
                <c:pt idx="205">
                  <c:v>723383.25797763676</c:v>
                </c:pt>
                <c:pt idx="206">
                  <c:v>676959.20334915211</c:v>
                </c:pt>
                <c:pt idx="207">
                  <c:v>700434.6362461613</c:v>
                </c:pt>
                <c:pt idx="208">
                  <c:v>677754.06530332263</c:v>
                </c:pt>
                <c:pt idx="209">
                  <c:v>701875.11061198474</c:v>
                </c:pt>
                <c:pt idx="210">
                  <c:v>676329.59932167525</c:v>
                </c:pt>
                <c:pt idx="211">
                  <c:v>675646.79929284449</c:v>
                </c:pt>
                <c:pt idx="212">
                  <c:v>698834.82482588873</c:v>
                </c:pt>
                <c:pt idx="213">
                  <c:v>673318.67492242623</c:v>
                </c:pt>
                <c:pt idx="214">
                  <c:v>695777.12210633443</c:v>
                </c:pt>
                <c:pt idx="215">
                  <c:v>669604.44208468543</c:v>
                </c:pt>
                <c:pt idx="216">
                  <c:v>670348.39778462891</c:v>
                </c:pt>
                <c:pt idx="217">
                  <c:v>745279.77542870725</c:v>
                </c:pt>
                <c:pt idx="218">
                  <c:v>675183.74701896845</c:v>
                </c:pt>
                <c:pt idx="219">
                  <c:v>697989.73247139435</c:v>
                </c:pt>
                <c:pt idx="220">
                  <c:v>675378.08982062899</c:v>
                </c:pt>
                <c:pt idx="221">
                  <c:v>699428.56632671575</c:v>
                </c:pt>
                <c:pt idx="222">
                  <c:v>673931.18106654426</c:v>
                </c:pt>
                <c:pt idx="223">
                  <c:v>673252.38922318816</c:v>
                </c:pt>
                <c:pt idx="224">
                  <c:v>696341.68486893503</c:v>
                </c:pt>
                <c:pt idx="225">
                  <c:v>670875.46223845659</c:v>
                </c:pt>
                <c:pt idx="226">
                  <c:v>693236.37809834071</c:v>
                </c:pt>
                <c:pt idx="227">
                  <c:v>669287.36160516716</c:v>
                </c:pt>
                <c:pt idx="228">
                  <c:v>670121.07367851678</c:v>
                </c:pt>
                <c:pt idx="229">
                  <c:v>745063.1361779545</c:v>
                </c:pt>
                <c:pt idx="230">
                  <c:v>675017.73759379867</c:v>
                </c:pt>
                <c:pt idx="231">
                  <c:v>697824.9192818529</c:v>
                </c:pt>
                <c:pt idx="232">
                  <c:v>675245.21725118929</c:v>
                </c:pt>
                <c:pt idx="233">
                  <c:v>699296.71681751497</c:v>
                </c:pt>
                <c:pt idx="234">
                  <c:v>673788.09377367189</c:v>
                </c:pt>
                <c:pt idx="235">
                  <c:v>673114.2728637876</c:v>
                </c:pt>
                <c:pt idx="236">
                  <c:v>696185.981283915</c:v>
                </c:pt>
                <c:pt idx="237">
                  <c:v>670711.93648042134</c:v>
                </c:pt>
                <c:pt idx="238">
                  <c:v>693057.06867226958</c:v>
                </c:pt>
                <c:pt idx="239">
                  <c:v>669120.05570774712</c:v>
                </c:pt>
                <c:pt idx="240">
                  <c:v>669970.34404400969</c:v>
                </c:pt>
                <c:pt idx="241">
                  <c:v>744914.89491054509</c:v>
                </c:pt>
                <c:pt idx="242">
                  <c:v>674900.03180228313</c:v>
                </c:pt>
                <c:pt idx="243">
                  <c:v>697704.31042113272</c:v>
                </c:pt>
                <c:pt idx="244">
                  <c:v>675144.49464173871</c:v>
                </c:pt>
                <c:pt idx="245">
                  <c:v>699193.34745247662</c:v>
                </c:pt>
                <c:pt idx="246">
                  <c:v>673671.55628332356</c:v>
                </c:pt>
                <c:pt idx="247">
                  <c:v>672997.39252334088</c:v>
                </c:pt>
                <c:pt idx="248">
                  <c:v>696049.15611443436</c:v>
                </c:pt>
                <c:pt idx="249">
                  <c:v>670562.00045323092</c:v>
                </c:pt>
                <c:pt idx="250">
                  <c:v>692885.81683398038</c:v>
                </c:pt>
                <c:pt idx="251">
                  <c:v>671098.36722555151</c:v>
                </c:pt>
                <c:pt idx="252">
                  <c:v>672021.37460015458</c:v>
                </c:pt>
                <c:pt idx="253">
                  <c:v>722631.2703635185</c:v>
                </c:pt>
                <c:pt idx="254">
                  <c:v>676352.21087957593</c:v>
                </c:pt>
                <c:pt idx="255">
                  <c:v>699820.4773426617</c:v>
                </c:pt>
                <c:pt idx="256">
                  <c:v>677248.74531703722</c:v>
                </c:pt>
                <c:pt idx="257">
                  <c:v>701363.71589115425</c:v>
                </c:pt>
                <c:pt idx="258">
                  <c:v>675761.92902894947</c:v>
                </c:pt>
                <c:pt idx="259">
                  <c:v>675086.06377572217</c:v>
                </c:pt>
                <c:pt idx="260">
                  <c:v>698187.94924900727</c:v>
                </c:pt>
                <c:pt idx="261">
                  <c:v>672621.14149994683</c:v>
                </c:pt>
                <c:pt idx="262">
                  <c:v>694992.33504384337</c:v>
                </c:pt>
                <c:pt idx="263">
                  <c:v>668851.18170567672</c:v>
                </c:pt>
                <c:pt idx="264">
                  <c:v>669676.78353244904</c:v>
                </c:pt>
                <c:pt idx="265">
                  <c:v>744625.48459137767</c:v>
                </c:pt>
                <c:pt idx="266">
                  <c:v>674670.76406096225</c:v>
                </c:pt>
                <c:pt idx="267">
                  <c:v>697469.98885364202</c:v>
                </c:pt>
                <c:pt idx="268">
                  <c:v>674949.35416689538</c:v>
                </c:pt>
                <c:pt idx="269">
                  <c:v>698993.59625650686</c:v>
                </c:pt>
                <c:pt idx="270">
                  <c:v>673446.99565810431</c:v>
                </c:pt>
                <c:pt idx="271">
                  <c:v>672772.78885469842</c:v>
                </c:pt>
                <c:pt idx="272">
                  <c:v>695786.91050495673</c:v>
                </c:pt>
                <c:pt idx="273">
                  <c:v>670275.43894891837</c:v>
                </c:pt>
                <c:pt idx="274">
                  <c:v>692559.37099093688</c:v>
                </c:pt>
                <c:pt idx="276">
                  <c:v>676912.6349865736</c:v>
                </c:pt>
                <c:pt idx="277">
                  <c:v>748206.08007704536</c:v>
                </c:pt>
                <c:pt idx="278">
                  <c:v>603600.02492307266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773-4F56-B977-3A2185EEBE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214560"/>
        <c:axId val="1389215120"/>
      </c:scatterChart>
      <c:valAx>
        <c:axId val="1389214560"/>
        <c:scaling>
          <c:orientation val="minMax"/>
          <c:max val="5037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89215120"/>
        <c:crosses val="autoZero"/>
        <c:crossBetween val="midCat"/>
        <c:majorUnit val="200"/>
        <c:minorUnit val="20"/>
      </c:valAx>
      <c:valAx>
        <c:axId val="138921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89214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2228835117397346"/>
          <c:h val="0.269104599401810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71553006699215127"/>
          <c:h val="0.71860122753606548"/>
        </c:manualLayout>
      </c:layout>
      <c:scatterChart>
        <c:scatterStyle val="smoothMarker"/>
        <c:varyColors val="0"/>
        <c:ser>
          <c:idx val="5"/>
          <c:order val="0"/>
          <c:tx>
            <c:v>Total salidas</c:v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(sensib)'!$CI$69:$CI$296</c:f>
              <c:numCache>
                <c:formatCode>0</c:formatCode>
                <c:ptCount val="228"/>
                <c:pt idx="0">
                  <c:v>660.94256505282056</c:v>
                </c:pt>
                <c:pt idx="1">
                  <c:v>598.76450687835302</c:v>
                </c:pt>
                <c:pt idx="2">
                  <c:v>650.63120354721377</c:v>
                </c:pt>
                <c:pt idx="3">
                  <c:v>635.22045275455389</c:v>
                </c:pt>
                <c:pt idx="4">
                  <c:v>640.04985125174142</c:v>
                </c:pt>
                <c:pt idx="5">
                  <c:v>631.54514487827566</c:v>
                </c:pt>
                <c:pt idx="6">
                  <c:v>638.75286661412815</c:v>
                </c:pt>
                <c:pt idx="7">
                  <c:v>631.75206515914829</c:v>
                </c:pt>
                <c:pt idx="8">
                  <c:v>628.17084951692868</c:v>
                </c:pt>
                <c:pt idx="9">
                  <c:v>637.94519050478596</c:v>
                </c:pt>
                <c:pt idx="10">
                  <c:v>631.43864521604883</c:v>
                </c:pt>
                <c:pt idx="11">
                  <c:v>639.11967095016507</c:v>
                </c:pt>
                <c:pt idx="12">
                  <c:v>621.10258656310839</c:v>
                </c:pt>
                <c:pt idx="13">
                  <c:v>612.7420476928487</c:v>
                </c:pt>
                <c:pt idx="14">
                  <c:v>631.20131555294677</c:v>
                </c:pt>
                <c:pt idx="15">
                  <c:v>617.46324927301919</c:v>
                </c:pt>
                <c:pt idx="16">
                  <c:v>622.14299174911866</c:v>
                </c:pt>
                <c:pt idx="17">
                  <c:v>613.86867386678057</c:v>
                </c:pt>
                <c:pt idx="18">
                  <c:v>620.87342744549562</c:v>
                </c:pt>
                <c:pt idx="19">
                  <c:v>614.13444407040333</c:v>
                </c:pt>
                <c:pt idx="20">
                  <c:v>610.65396899578138</c:v>
                </c:pt>
                <c:pt idx="21">
                  <c:v>620.14707567926712</c:v>
                </c:pt>
                <c:pt idx="22">
                  <c:v>613.84955955501425</c:v>
                </c:pt>
                <c:pt idx="23">
                  <c:v>621.29791456214093</c:v>
                </c:pt>
                <c:pt idx="24">
                  <c:v>610.55024016131313</c:v>
                </c:pt>
                <c:pt idx="25">
                  <c:v>605.38825340965934</c:v>
                </c:pt>
                <c:pt idx="26">
                  <c:v>636.46787414960045</c:v>
                </c:pt>
                <c:pt idx="27">
                  <c:v>615.76275072357953</c:v>
                </c:pt>
                <c:pt idx="28">
                  <c:v>617.80209992481036</c:v>
                </c:pt>
                <c:pt idx="29">
                  <c:v>608.70323813519349</c:v>
                </c:pt>
                <c:pt idx="30">
                  <c:v>615.32088660828776</c:v>
                </c:pt>
                <c:pt idx="31">
                  <c:v>608.56487976364235</c:v>
                </c:pt>
                <c:pt idx="32">
                  <c:v>605.06646223160544</c:v>
                </c:pt>
                <c:pt idx="33">
                  <c:v>614.46855701056268</c:v>
                </c:pt>
                <c:pt idx="34">
                  <c:v>608.23037531136106</c:v>
                </c:pt>
                <c:pt idx="35">
                  <c:v>615.60807757257658</c:v>
                </c:pt>
                <c:pt idx="36">
                  <c:v>621.41531015421401</c:v>
                </c:pt>
                <c:pt idx="37">
                  <c:v>623.55692959599662</c:v>
                </c:pt>
                <c:pt idx="38">
                  <c:v>658.61799183352377</c:v>
                </c:pt>
                <c:pt idx="39">
                  <c:v>637.84026545351855</c:v>
                </c:pt>
                <c:pt idx="40">
                  <c:v>640.35316266203029</c:v>
                </c:pt>
                <c:pt idx="41">
                  <c:v>630.98427196599528</c:v>
                </c:pt>
                <c:pt idx="42">
                  <c:v>637.94228664179116</c:v>
                </c:pt>
                <c:pt idx="43">
                  <c:v>630.91412039016632</c:v>
                </c:pt>
                <c:pt idx="44">
                  <c:v>627.26849407994473</c:v>
                </c:pt>
                <c:pt idx="45">
                  <c:v>637.08556535381842</c:v>
                </c:pt>
                <c:pt idx="46">
                  <c:v>630.57744612457941</c:v>
                </c:pt>
                <c:pt idx="47">
                  <c:v>638.27813963540495</c:v>
                </c:pt>
                <c:pt idx="48">
                  <c:v>647.1106873966944</c:v>
                </c:pt>
                <c:pt idx="49">
                  <c:v>650.56523279722887</c:v>
                </c:pt>
                <c:pt idx="50">
                  <c:v>687.8750752178064</c:v>
                </c:pt>
                <c:pt idx="51">
                  <c:v>666.14472230238584</c:v>
                </c:pt>
                <c:pt idx="52">
                  <c:v>668.85152070432412</c:v>
                </c:pt>
                <c:pt idx="53">
                  <c:v>659.01344464749445</c:v>
                </c:pt>
                <c:pt idx="54">
                  <c:v>666.34362581254618</c:v>
                </c:pt>
                <c:pt idx="55">
                  <c:v>658.95315766310455</c:v>
                </c:pt>
                <c:pt idx="56">
                  <c:v>655.11787451504108</c:v>
                </c:pt>
                <c:pt idx="57">
                  <c:v>665.4485815368497</c:v>
                </c:pt>
                <c:pt idx="58">
                  <c:v>658.60115007221918</c:v>
                </c:pt>
                <c:pt idx="59">
                  <c:v>666.70401735049586</c:v>
                </c:pt>
                <c:pt idx="60">
                  <c:v>659.53026009713676</c:v>
                </c:pt>
                <c:pt idx="61">
                  <c:v>655.89556615706806</c:v>
                </c:pt>
                <c:pt idx="62">
                  <c:v>677.93862255937188</c:v>
                </c:pt>
                <c:pt idx="63">
                  <c:v>663.55069913230943</c:v>
                </c:pt>
                <c:pt idx="64">
                  <c:v>668.99347728023815</c:v>
                </c:pt>
                <c:pt idx="65">
                  <c:v>660.01852874469796</c:v>
                </c:pt>
                <c:pt idx="66">
                  <c:v>667.74277014979134</c:v>
                </c:pt>
                <c:pt idx="67">
                  <c:v>660.47179343682899</c:v>
                </c:pt>
                <c:pt idx="68">
                  <c:v>656.66099320256592</c:v>
                </c:pt>
                <c:pt idx="69">
                  <c:v>667.06114800079354</c:v>
                </c:pt>
                <c:pt idx="70">
                  <c:v>660.19753410753128</c:v>
                </c:pt>
                <c:pt idx="71">
                  <c:v>668.33704372017053</c:v>
                </c:pt>
                <c:pt idx="72">
                  <c:v>659.25499912237831</c:v>
                </c:pt>
                <c:pt idx="73">
                  <c:v>654.75223971886248</c:v>
                </c:pt>
                <c:pt idx="74">
                  <c:v>689.32236989260286</c:v>
                </c:pt>
                <c:pt idx="75">
                  <c:v>666.65033987505126</c:v>
                </c:pt>
                <c:pt idx="76">
                  <c:v>669.02993009353963</c:v>
                </c:pt>
                <c:pt idx="77">
                  <c:v>659.02017289950004</c:v>
                </c:pt>
                <c:pt idx="78">
                  <c:v>666.34694235185384</c:v>
                </c:pt>
                <c:pt idx="79">
                  <c:v>658.97784335352662</c:v>
                </c:pt>
                <c:pt idx="80">
                  <c:v>655.11804828686843</c:v>
                </c:pt>
                <c:pt idx="81">
                  <c:v>665.48644660566094</c:v>
                </c:pt>
                <c:pt idx="82">
                  <c:v>658.63093297236969</c:v>
                </c:pt>
                <c:pt idx="83">
                  <c:v>666.74914550483732</c:v>
                </c:pt>
                <c:pt idx="84">
                  <c:v>658.59667840808788</c:v>
                </c:pt>
                <c:pt idx="85">
                  <c:v>654.50981923766267</c:v>
                </c:pt>
                <c:pt idx="86">
                  <c:v>689.23337139903265</c:v>
                </c:pt>
                <c:pt idx="87">
                  <c:v>666.59580708671137</c:v>
                </c:pt>
                <c:pt idx="88">
                  <c:v>669.01001538063679</c:v>
                </c:pt>
                <c:pt idx="89">
                  <c:v>659.00136819710235</c:v>
                </c:pt>
                <c:pt idx="90">
                  <c:v>666.33948765561115</c:v>
                </c:pt>
                <c:pt idx="91">
                  <c:v>658.97773999949277</c:v>
                </c:pt>
                <c:pt idx="92">
                  <c:v>655.11534337886451</c:v>
                </c:pt>
                <c:pt idx="93">
                  <c:v>665.48992048143884</c:v>
                </c:pt>
                <c:pt idx="94">
                  <c:v>658.6328426017127</c:v>
                </c:pt>
                <c:pt idx="95">
                  <c:v>666.75286264078875</c:v>
                </c:pt>
                <c:pt idx="96">
                  <c:v>658.59288519690563</c:v>
                </c:pt>
                <c:pt idx="97">
                  <c:v>654.50718913225717</c:v>
                </c:pt>
                <c:pt idx="98">
                  <c:v>689.23454068972842</c:v>
                </c:pt>
                <c:pt idx="99">
                  <c:v>666.58928066347028</c:v>
                </c:pt>
                <c:pt idx="100">
                  <c:v>669.01142329706681</c:v>
                </c:pt>
                <c:pt idx="101">
                  <c:v>658.99686297370442</c:v>
                </c:pt>
                <c:pt idx="102">
                  <c:v>666.34121126867103</c:v>
                </c:pt>
                <c:pt idx="103">
                  <c:v>658.98595485028045</c:v>
                </c:pt>
                <c:pt idx="104">
                  <c:v>655.12063800966553</c:v>
                </c:pt>
                <c:pt idx="105">
                  <c:v>665.50357641817163</c:v>
                </c:pt>
                <c:pt idx="106">
                  <c:v>658.64649492253329</c:v>
                </c:pt>
                <c:pt idx="107">
                  <c:v>666.77151606104007</c:v>
                </c:pt>
                <c:pt idx="108">
                  <c:v>659.52722413428353</c:v>
                </c:pt>
                <c:pt idx="109">
                  <c:v>655.83776608910603</c:v>
                </c:pt>
                <c:pt idx="110">
                  <c:v>677.88863692053519</c:v>
                </c:pt>
                <c:pt idx="111">
                  <c:v>663.45541029160199</c:v>
                </c:pt>
                <c:pt idx="112">
                  <c:v>668.96131374727895</c:v>
                </c:pt>
                <c:pt idx="113">
                  <c:v>659.94888940153055</c:v>
                </c:pt>
                <c:pt idx="114">
                  <c:v>667.71892214512752</c:v>
                </c:pt>
                <c:pt idx="115">
                  <c:v>660.48498830445999</c:v>
                </c:pt>
                <c:pt idx="116">
                  <c:v>656.65695181355682</c:v>
                </c:pt>
                <c:pt idx="117">
                  <c:v>667.09529756357188</c:v>
                </c:pt>
                <c:pt idx="118">
                  <c:v>660.22449806837642</c:v>
                </c:pt>
                <c:pt idx="119">
                  <c:v>668.37870704859768</c:v>
                </c:pt>
                <c:pt idx="120">
                  <c:v>659.24777464570707</c:v>
                </c:pt>
                <c:pt idx="121">
                  <c:v>654.72013823728253</c:v>
                </c:pt>
                <c:pt idx="122">
                  <c:v>689.30800984838584</c:v>
                </c:pt>
                <c:pt idx="123">
                  <c:v>666.58730048431721</c:v>
                </c:pt>
                <c:pt idx="124">
                  <c:v>669.01641223851584</c:v>
                </c:pt>
                <c:pt idx="125">
                  <c:v>658.97705566140428</c:v>
                </c:pt>
                <c:pt idx="126">
                  <c:v>666.33923630305208</c:v>
                </c:pt>
                <c:pt idx="127">
                  <c:v>659.00176672760881</c:v>
                </c:pt>
                <c:pt idx="128">
                  <c:v>655.12756667736278</c:v>
                </c:pt>
                <c:pt idx="129">
                  <c:v>665.53208213121161</c:v>
                </c:pt>
                <c:pt idx="130">
                  <c:v>658.67317492520306</c:v>
                </c:pt>
                <c:pt idx="131">
                  <c:v>666.8091399907446</c:v>
                </c:pt>
                <c:pt idx="132">
                  <c:v>658.60973981010784</c:v>
                </c:pt>
                <c:pt idx="133">
                  <c:v>654.48642835206579</c:v>
                </c:pt>
                <c:pt idx="134">
                  <c:v>689.22489992188162</c:v>
                </c:pt>
                <c:pt idx="135">
                  <c:v>666.53293811778428</c:v>
                </c:pt>
                <c:pt idx="136">
                  <c:v>669.00006614638005</c:v>
                </c:pt>
                <c:pt idx="137">
                  <c:v>658.95764570213521</c:v>
                </c:pt>
                <c:pt idx="138">
                  <c:v>666.3347342674333</c:v>
                </c:pt>
                <c:pt idx="139">
                  <c:v>659.00896359121464</c:v>
                </c:pt>
                <c:pt idx="140">
                  <c:v>655.13019631080101</c:v>
                </c:pt>
                <c:pt idx="141">
                  <c:v>665.54702844799442</c:v>
                </c:pt>
                <c:pt idx="142">
                  <c:v>658.68691652193206</c:v>
                </c:pt>
                <c:pt idx="143">
                  <c:v>666.8287770649049</c:v>
                </c:pt>
                <c:pt idx="144">
                  <c:v>658.61350162753411</c:v>
                </c:pt>
                <c:pt idx="145">
                  <c:v>654.4767435171334</c:v>
                </c:pt>
                <c:pt idx="146">
                  <c:v>689.21996906429013</c:v>
                </c:pt>
                <c:pt idx="147">
                  <c:v>666.51042441435868</c:v>
                </c:pt>
                <c:pt idx="148">
                  <c:v>668.99480171372829</c:v>
                </c:pt>
                <c:pt idx="149">
                  <c:v>658.94209024100587</c:v>
                </c:pt>
                <c:pt idx="150">
                  <c:v>666.33153137982197</c:v>
                </c:pt>
                <c:pt idx="151">
                  <c:v>659.01665040907551</c:v>
                </c:pt>
                <c:pt idx="152">
                  <c:v>655.13291045396682</c:v>
                </c:pt>
                <c:pt idx="153">
                  <c:v>665.56202474342115</c:v>
                </c:pt>
                <c:pt idx="154">
                  <c:v>658.70062554620415</c:v>
                </c:pt>
                <c:pt idx="155">
                  <c:v>666.84837219876476</c:v>
                </c:pt>
                <c:pt idx="156">
                  <c:v>659.543881421999</c:v>
                </c:pt>
                <c:pt idx="157">
                  <c:v>655.80278510581525</c:v>
                </c:pt>
                <c:pt idx="158">
                  <c:v>677.85867648116982</c:v>
                </c:pt>
                <c:pt idx="159">
                  <c:v>663.37878506951336</c:v>
                </c:pt>
                <c:pt idx="160">
                  <c:v>668.94560286227818</c:v>
                </c:pt>
                <c:pt idx="161">
                  <c:v>659.89117257168209</c:v>
                </c:pt>
                <c:pt idx="162">
                  <c:v>667.70830101016782</c:v>
                </c:pt>
                <c:pt idx="163">
                  <c:v>660.51669145964138</c:v>
                </c:pt>
                <c:pt idx="164">
                  <c:v>656.6691428281697</c:v>
                </c:pt>
                <c:pt idx="165">
                  <c:v>667.15589903587181</c:v>
                </c:pt>
                <c:pt idx="166">
                  <c:v>660.28037493591933</c:v>
                </c:pt>
                <c:pt idx="167">
                  <c:v>668.45820965122937</c:v>
                </c:pt>
                <c:pt idx="168">
                  <c:v>659.26407782314186</c:v>
                </c:pt>
                <c:pt idx="169">
                  <c:v>654.68062404422642</c:v>
                </c:pt>
                <c:pt idx="170">
                  <c:v>689.28692169800991</c:v>
                </c:pt>
                <c:pt idx="171">
                  <c:v>666.49628434490864</c:v>
                </c:pt>
                <c:pt idx="172">
                  <c:v>668.99393216155045</c:v>
                </c:pt>
                <c:pt idx="173">
                  <c:v>658.91419292358682</c:v>
                </c:pt>
                <c:pt idx="174">
                  <c:v>666.32521447683439</c:v>
                </c:pt>
                <c:pt idx="175">
                  <c:v>659.03039327878457</c:v>
                </c:pt>
                <c:pt idx="176">
                  <c:v>655.13670147970515</c:v>
                </c:pt>
                <c:pt idx="177">
                  <c:v>665.58889471734756</c:v>
                </c:pt>
                <c:pt idx="178">
                  <c:v>658.7246358596409</c:v>
                </c:pt>
                <c:pt idx="179">
                  <c:v>666.88304600918025</c:v>
                </c:pt>
                <c:pt idx="180">
                  <c:v>658.62153216444449</c:v>
                </c:pt>
                <c:pt idx="181">
                  <c:v>654.44413887434416</c:v>
                </c:pt>
                <c:pt idx="182">
                  <c:v>689.20071850801048</c:v>
                </c:pt>
                <c:pt idx="183">
                  <c:v>666.44235552194118</c:v>
                </c:pt>
                <c:pt idx="184">
                  <c:v>668.97511298844529</c:v>
                </c:pt>
                <c:pt idx="185">
                  <c:v>658.89532139704579</c:v>
                </c:pt>
                <c:pt idx="186">
                  <c:v>666.31853406688879</c:v>
                </c:pt>
                <c:pt idx="187">
                  <c:v>659.03213646793188</c:v>
                </c:pt>
                <c:pt idx="188">
                  <c:v>655.13534559510833</c:v>
                </c:pt>
                <c:pt idx="189">
                  <c:v>665.59525430031761</c:v>
                </c:pt>
                <c:pt idx="190">
                  <c:v>658.72952279196215</c:v>
                </c:pt>
                <c:pt idx="191">
                  <c:v>666.89076747584124</c:v>
                </c:pt>
                <c:pt idx="192">
                  <c:v>658.61956163033619</c:v>
                </c:pt>
                <c:pt idx="193">
                  <c:v>654.43737793480591</c:v>
                </c:pt>
                <c:pt idx="194">
                  <c:v>689.19748790010101</c:v>
                </c:pt>
                <c:pt idx="195">
                  <c:v>666.42974605597215</c:v>
                </c:pt>
                <c:pt idx="196">
                  <c:v>668.97212243364311</c:v>
                </c:pt>
                <c:pt idx="197">
                  <c:v>658.88672433494412</c:v>
                </c:pt>
                <c:pt idx="198">
                  <c:v>666.31674356724557</c:v>
                </c:pt>
                <c:pt idx="199">
                  <c:v>659.03633081530427</c:v>
                </c:pt>
                <c:pt idx="200">
                  <c:v>655.13681165829985</c:v>
                </c:pt>
                <c:pt idx="201">
                  <c:v>665.60345817432608</c:v>
                </c:pt>
                <c:pt idx="202">
                  <c:v>658.73701538535613</c:v>
                </c:pt>
                <c:pt idx="203">
                  <c:v>666.90148262375396</c:v>
                </c:pt>
                <c:pt idx="204">
                  <c:v>659.54827438489554</c:v>
                </c:pt>
                <c:pt idx="205">
                  <c:v>655.76764242686875</c:v>
                </c:pt>
                <c:pt idx="206">
                  <c:v>677.82837525200057</c:v>
                </c:pt>
                <c:pt idx="207">
                  <c:v>663.31447417122536</c:v>
                </c:pt>
                <c:pt idx="208">
                  <c:v>668.92729848273177</c:v>
                </c:pt>
                <c:pt idx="209">
                  <c:v>659.84359588431607</c:v>
                </c:pt>
                <c:pt idx="210">
                  <c:v>667.69507311316659</c:v>
                </c:pt>
                <c:pt idx="211">
                  <c:v>660.5326665682918</c:v>
                </c:pt>
                <c:pt idx="212">
                  <c:v>656.67159042974254</c:v>
                </c:pt>
                <c:pt idx="213">
                  <c:v>667.19005500384776</c:v>
                </c:pt>
                <c:pt idx="214">
                  <c:v>660.31003428829149</c:v>
                </c:pt>
                <c:pt idx="215">
                  <c:v>668.50174675327662</c:v>
                </c:pt>
                <c:pt idx="216">
                  <c:v>659.26650414131382</c:v>
                </c:pt>
                <c:pt idx="217">
                  <c:v>654.65129540462249</c:v>
                </c:pt>
                <c:pt idx="218">
                  <c:v>689.27030327382056</c:v>
                </c:pt>
                <c:pt idx="219">
                  <c:v>666.43753263125211</c:v>
                </c:pt>
                <c:pt idx="220">
                  <c:v>668.97737849553289</c:v>
                </c:pt>
                <c:pt idx="221">
                  <c:v>658.8739312066009</c:v>
                </c:pt>
                <c:pt idx="222">
                  <c:v>666.31443166115025</c:v>
                </c:pt>
                <c:pt idx="223">
                  <c:v>659.04463479250819</c:v>
                </c:pt>
                <c:pt idx="224">
                  <c:v>655.1394890538229</c:v>
                </c:pt>
                <c:pt idx="225">
                  <c:v>665.61891593614644</c:v>
                </c:pt>
                <c:pt idx="226">
                  <c:v>658.7509868402334</c:v>
                </c:pt>
                <c:pt idx="227">
                  <c:v>666.92151718381865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2E-4CB4-9A69-F44C721A5C7C}"/>
            </c:ext>
          </c:extLst>
        </c:ser>
        <c:ser>
          <c:idx val="1"/>
          <c:order val="1"/>
          <c:tx>
            <c:v>Bombeo Balsas</c:v>
          </c:tx>
          <c:spPr>
            <a:ln w="381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(sensib)'!$CH$69:$CH$296</c:f>
              <c:numCache>
                <c:formatCode>0</c:formatCode>
                <c:ptCount val="228"/>
                <c:pt idx="0">
                  <c:v>180</c:v>
                </c:pt>
                <c:pt idx="1">
                  <c:v>118.13136978677217</c:v>
                </c:pt>
                <c:pt idx="2">
                  <c:v>135.99332653420711</c:v>
                </c:pt>
                <c:pt idx="3">
                  <c:v>155.21971484202118</c:v>
                </c:pt>
                <c:pt idx="4">
                  <c:v>149.36822455528639</c:v>
                </c:pt>
                <c:pt idx="5">
                  <c:v>151.85403120606327</c:v>
                </c:pt>
                <c:pt idx="6">
                  <c:v>148.39321318317138</c:v>
                </c:pt>
                <c:pt idx="7">
                  <c:v>151.69545313497389</c:v>
                </c:pt>
                <c:pt idx="8">
                  <c:v>148.10003997258312</c:v>
                </c:pt>
                <c:pt idx="9">
                  <c:v>146.8340950329646</c:v>
                </c:pt>
                <c:pt idx="10">
                  <c:v>150.64475555736783</c:v>
                </c:pt>
                <c:pt idx="11">
                  <c:v>147.25321221762221</c:v>
                </c:pt>
                <c:pt idx="12">
                  <c:v>150.32455407995144</c:v>
                </c:pt>
                <c:pt idx="13">
                  <c:v>142.29732379241764</c:v>
                </c:pt>
                <c:pt idx="14">
                  <c:v>139.70836128019462</c:v>
                </c:pt>
                <c:pt idx="15">
                  <c:v>147.69822781008688</c:v>
                </c:pt>
                <c:pt idx="16">
                  <c:v>142.03827205058411</c:v>
                </c:pt>
                <c:pt idx="17">
                  <c:v>144.4372226920151</c:v>
                </c:pt>
                <c:pt idx="18">
                  <c:v>141.11542526190064</c:v>
                </c:pt>
                <c:pt idx="19">
                  <c:v>144.31354849582939</c:v>
                </c:pt>
                <c:pt idx="20">
                  <c:v>140.81887590103614</c:v>
                </c:pt>
                <c:pt idx="21">
                  <c:v>139.58814295592498</c:v>
                </c:pt>
                <c:pt idx="22">
                  <c:v>143.24349425024079</c:v>
                </c:pt>
                <c:pt idx="23">
                  <c:v>139.9341300791948</c:v>
                </c:pt>
                <c:pt idx="24">
                  <c:v>142.86504473729701</c:v>
                </c:pt>
                <c:pt idx="25">
                  <c:v>138.0635142976885</c:v>
                </c:pt>
                <c:pt idx="26">
                  <c:v>136.61969400616152</c:v>
                </c:pt>
                <c:pt idx="27">
                  <c:v>149.17008350642334</c:v>
                </c:pt>
                <c:pt idx="28">
                  <c:v>140.97797876782113</c:v>
                </c:pt>
                <c:pt idx="29">
                  <c:v>142.47118895864401</c:v>
                </c:pt>
                <c:pt idx="30">
                  <c:v>138.87107528839118</c:v>
                </c:pt>
                <c:pt idx="31">
                  <c:v>141.92617381606055</c:v>
                </c:pt>
                <c:pt idx="32">
                  <c:v>138.41605791809585</c:v>
                </c:pt>
                <c:pt idx="33">
                  <c:v>137.1815526744559</c:v>
                </c:pt>
                <c:pt idx="34">
                  <c:v>140.77318050775608</c:v>
                </c:pt>
                <c:pt idx="35">
                  <c:v>137.48064924300334</c:v>
                </c:pt>
                <c:pt idx="36">
                  <c:v>140.35496516138099</c:v>
                </c:pt>
                <c:pt idx="37">
                  <c:v>142.8748954840618</c:v>
                </c:pt>
                <c:pt idx="38">
                  <c:v>144.00176966790261</c:v>
                </c:pt>
                <c:pt idx="39">
                  <c:v>157.92736934554861</c:v>
                </c:pt>
                <c:pt idx="40">
                  <c:v>149.76338245891267</c:v>
                </c:pt>
                <c:pt idx="41">
                  <c:v>151.44986813373765</c:v>
                </c:pt>
                <c:pt idx="42">
                  <c:v>147.74548953665447</c:v>
                </c:pt>
                <c:pt idx="43">
                  <c:v>150.94958722513405</c:v>
                </c:pt>
                <c:pt idx="44">
                  <c:v>147.29084002336378</c:v>
                </c:pt>
                <c:pt idx="45">
                  <c:v>146.00345815956575</c:v>
                </c:pt>
                <c:pt idx="46">
                  <c:v>149.74684965994859</c:v>
                </c:pt>
                <c:pt idx="47">
                  <c:v>146.30709848675141</c:v>
                </c:pt>
                <c:pt idx="48">
                  <c:v>149.29978151365091</c:v>
                </c:pt>
                <c:pt idx="49">
                  <c:v>153.15390855716836</c:v>
                </c:pt>
                <c:pt idx="50">
                  <c:v>154.76096238906501</c:v>
                </c:pt>
                <c:pt idx="51">
                  <c:v>169.54567248484844</c:v>
                </c:pt>
                <c:pt idx="52">
                  <c:v>161.01875803473919</c:v>
                </c:pt>
                <c:pt idx="53">
                  <c:v>162.81416648941197</c:v>
                </c:pt>
                <c:pt idx="54">
                  <c:v>158.92592402794048</c:v>
                </c:pt>
                <c:pt idx="55">
                  <c:v>162.30001648991751</c:v>
                </c:pt>
                <c:pt idx="56">
                  <c:v>158.45098881705783</c:v>
                </c:pt>
                <c:pt idx="57">
                  <c:v>157.096692294543</c:v>
                </c:pt>
                <c:pt idx="58">
                  <c:v>161.03420234172418</c:v>
                </c:pt>
                <c:pt idx="59">
                  <c:v>157.41414454363971</c:v>
                </c:pt>
                <c:pt idx="60">
                  <c:v>160.56137568092794</c:v>
                </c:pt>
                <c:pt idx="61">
                  <c:v>157.34886576623626</c:v>
                </c:pt>
                <c:pt idx="62">
                  <c:v>156.50061002632123</c:v>
                </c:pt>
                <c:pt idx="63">
                  <c:v>165.86140598748597</c:v>
                </c:pt>
                <c:pt idx="64">
                  <c:v>160.03372683706985</c:v>
                </c:pt>
                <c:pt idx="65">
                  <c:v>162.75168040915671</c:v>
                </c:pt>
                <c:pt idx="66">
                  <c:v>159.22156708481256</c:v>
                </c:pt>
                <c:pt idx="67">
                  <c:v>162.72682292827096</c:v>
                </c:pt>
                <c:pt idx="68">
                  <c:v>158.90187516715733</c:v>
                </c:pt>
                <c:pt idx="69">
                  <c:v>157.55573319042446</c:v>
                </c:pt>
                <c:pt idx="70">
                  <c:v>161.49006043921767</c:v>
                </c:pt>
                <c:pt idx="71">
                  <c:v>157.8435097522333</c:v>
                </c:pt>
                <c:pt idx="72">
                  <c:v>160.97467887276045</c:v>
                </c:pt>
                <c:pt idx="73">
                  <c:v>156.92931281865418</c:v>
                </c:pt>
                <c:pt idx="74">
                  <c:v>155.81285024123937</c:v>
                </c:pt>
                <c:pt idx="75">
                  <c:v>169.74724577125156</c:v>
                </c:pt>
                <c:pt idx="76">
                  <c:v>160.8914429825266</c:v>
                </c:pt>
                <c:pt idx="77">
                  <c:v>162.57454527695884</c:v>
                </c:pt>
                <c:pt idx="78">
                  <c:v>158.68192630058223</c:v>
                </c:pt>
                <c:pt idx="79">
                  <c:v>162.05393105000945</c:v>
                </c:pt>
                <c:pt idx="80">
                  <c:v>158.18884611293132</c:v>
                </c:pt>
                <c:pt idx="81">
                  <c:v>156.83443655886938</c:v>
                </c:pt>
                <c:pt idx="82">
                  <c:v>160.74811108772857</c:v>
                </c:pt>
                <c:pt idx="83">
                  <c:v>157.10868045069537</c:v>
                </c:pt>
                <c:pt idx="84">
                  <c:v>160.22750406107875</c:v>
                </c:pt>
                <c:pt idx="85">
                  <c:v>156.61035494114759</c:v>
                </c:pt>
                <c:pt idx="86">
                  <c:v>155.65157926743265</c:v>
                </c:pt>
                <c:pt idx="87">
                  <c:v>169.63826319199586</c:v>
                </c:pt>
                <c:pt idx="88">
                  <c:v>160.81793226780712</c:v>
                </c:pt>
                <c:pt idx="89">
                  <c:v>162.5135705891245</c:v>
                </c:pt>
                <c:pt idx="90">
                  <c:v>158.63318348026135</c:v>
                </c:pt>
                <c:pt idx="91">
                  <c:v>162.00988085408633</c:v>
                </c:pt>
                <c:pt idx="92">
                  <c:v>158.14486314516768</c:v>
                </c:pt>
                <c:pt idx="93">
                  <c:v>156.79221304835963</c:v>
                </c:pt>
                <c:pt idx="94">
                  <c:v>160.70370082165218</c:v>
                </c:pt>
                <c:pt idx="95">
                  <c:v>157.06302803035695</c:v>
                </c:pt>
                <c:pt idx="96">
                  <c:v>160.17951175636955</c:v>
                </c:pt>
                <c:pt idx="97">
                  <c:v>156.56482999162901</c:v>
                </c:pt>
                <c:pt idx="98">
                  <c:v>155.60776510935167</c:v>
                </c:pt>
                <c:pt idx="99">
                  <c:v>169.59376204277714</c:v>
                </c:pt>
                <c:pt idx="100">
                  <c:v>160.77767634232239</c:v>
                </c:pt>
                <c:pt idx="101">
                  <c:v>162.47242839089205</c:v>
                </c:pt>
                <c:pt idx="102">
                  <c:v>158.59497177878833</c:v>
                </c:pt>
                <c:pt idx="103">
                  <c:v>161.97058415334698</c:v>
                </c:pt>
                <c:pt idx="104">
                  <c:v>158.10022293270384</c:v>
                </c:pt>
                <c:pt idx="105">
                  <c:v>156.74412883549431</c:v>
                </c:pt>
                <c:pt idx="106">
                  <c:v>160.64702038223018</c:v>
                </c:pt>
                <c:pt idx="107">
                  <c:v>156.99746717584588</c:v>
                </c:pt>
                <c:pt idx="108">
                  <c:v>160.10220883081959</c:v>
                </c:pt>
                <c:pt idx="109">
                  <c:v>156.8916737249574</c:v>
                </c:pt>
                <c:pt idx="110">
                  <c:v>156.08101512308752</c:v>
                </c:pt>
                <c:pt idx="111">
                  <c:v>165.47222749870997</c:v>
                </c:pt>
                <c:pt idx="112">
                  <c:v>159.70653075479137</c:v>
                </c:pt>
                <c:pt idx="113">
                  <c:v>162.44473082180644</c:v>
                </c:pt>
                <c:pt idx="114">
                  <c:v>158.95991571193704</c:v>
                </c:pt>
                <c:pt idx="115">
                  <c:v>162.48018354405497</c:v>
                </c:pt>
                <c:pt idx="116">
                  <c:v>158.64665294665258</c:v>
                </c:pt>
                <c:pt idx="117">
                  <c:v>157.30313977686441</c:v>
                </c:pt>
                <c:pt idx="118">
                  <c:v>161.21597037414901</c:v>
                </c:pt>
                <c:pt idx="119">
                  <c:v>157.55188048848305</c:v>
                </c:pt>
                <c:pt idx="120">
                  <c:v>160.65682314936507</c:v>
                </c:pt>
                <c:pt idx="121">
                  <c:v>156.6161563911383</c:v>
                </c:pt>
                <c:pt idx="122">
                  <c:v>155.52057481944752</c:v>
                </c:pt>
                <c:pt idx="123">
                  <c:v>169.46340716349789</c:v>
                </c:pt>
                <c:pt idx="124">
                  <c:v>160.64860951806722</c:v>
                </c:pt>
                <c:pt idx="125">
                  <c:v>162.34022110998455</c:v>
                </c:pt>
                <c:pt idx="126">
                  <c:v>158.47564854273583</c:v>
                </c:pt>
                <c:pt idx="127">
                  <c:v>161.85250414065717</c:v>
                </c:pt>
                <c:pt idx="128">
                  <c:v>157.97185780147595</c:v>
                </c:pt>
                <c:pt idx="129">
                  <c:v>156.61125683440667</c:v>
                </c:pt>
                <c:pt idx="130">
                  <c:v>160.49620445272768</c:v>
                </c:pt>
                <c:pt idx="131">
                  <c:v>156.82929675384045</c:v>
                </c:pt>
                <c:pt idx="132">
                  <c:v>159.91035469326911</c:v>
                </c:pt>
                <c:pt idx="133">
                  <c:v>156.28470954307619</c:v>
                </c:pt>
                <c:pt idx="134">
                  <c:v>155.34114890655101</c:v>
                </c:pt>
                <c:pt idx="135">
                  <c:v>169.3328099946211</c:v>
                </c:pt>
                <c:pt idx="136">
                  <c:v>160.55337336008861</c:v>
                </c:pt>
                <c:pt idx="137">
                  <c:v>162.25527458348986</c:v>
                </c:pt>
                <c:pt idx="138">
                  <c:v>158.40332758471834</c:v>
                </c:pt>
                <c:pt idx="139">
                  <c:v>161.78301714974683</c:v>
                </c:pt>
                <c:pt idx="140">
                  <c:v>157.89768947697718</c:v>
                </c:pt>
                <c:pt idx="141">
                  <c:v>156.535378016002</c:v>
                </c:pt>
                <c:pt idx="142">
                  <c:v>160.41091714142698</c:v>
                </c:pt>
                <c:pt idx="143">
                  <c:v>156.73507096574619</c:v>
                </c:pt>
                <c:pt idx="144">
                  <c:v>159.80376764752054</c:v>
                </c:pt>
                <c:pt idx="145">
                  <c:v>156.17567554072059</c:v>
                </c:pt>
                <c:pt idx="146">
                  <c:v>155.23841457233851</c:v>
                </c:pt>
                <c:pt idx="147">
                  <c:v>169.23297262526089</c:v>
                </c:pt>
                <c:pt idx="148">
                  <c:v>160.46818043463341</c:v>
                </c:pt>
                <c:pt idx="149">
                  <c:v>162.17339553058292</c:v>
                </c:pt>
                <c:pt idx="150">
                  <c:v>158.33156685779031</c:v>
                </c:pt>
                <c:pt idx="151">
                  <c:v>161.71327258221481</c:v>
                </c:pt>
                <c:pt idx="152">
                  <c:v>157.82294486341246</c:v>
                </c:pt>
                <c:pt idx="153">
                  <c:v>156.45886792500971</c:v>
                </c:pt>
                <c:pt idx="154">
                  <c:v>160.32496708409658</c:v>
                </c:pt>
                <c:pt idx="155">
                  <c:v>156.64020360638204</c:v>
                </c:pt>
                <c:pt idx="156">
                  <c:v>159.69656541872234</c:v>
                </c:pt>
                <c:pt idx="157">
                  <c:v>156.47519527188916</c:v>
                </c:pt>
                <c:pt idx="158">
                  <c:v>155.68729070142064</c:v>
                </c:pt>
                <c:pt idx="159">
                  <c:v>165.0967340911713</c:v>
                </c:pt>
                <c:pt idx="160">
                  <c:v>159.38087964717315</c:v>
                </c:pt>
                <c:pt idx="161">
                  <c:v>162.12896949302811</c:v>
                </c:pt>
                <c:pt idx="162">
                  <c:v>158.68169736819075</c:v>
                </c:pt>
                <c:pt idx="163">
                  <c:v>162.20865105420845</c:v>
                </c:pt>
                <c:pt idx="164">
                  <c:v>158.35449855191851</c:v>
                </c:pt>
                <c:pt idx="165">
                  <c:v>157.00305551144402</c:v>
                </c:pt>
                <c:pt idx="166">
                  <c:v>160.87773834882427</c:v>
                </c:pt>
                <c:pt idx="167">
                  <c:v>157.17730231812487</c:v>
                </c:pt>
                <c:pt idx="168">
                  <c:v>160.23219922757488</c:v>
                </c:pt>
                <c:pt idx="169">
                  <c:v>156.18092776434233</c:v>
                </c:pt>
                <c:pt idx="170">
                  <c:v>155.11104893288982</c:v>
                </c:pt>
                <c:pt idx="171">
                  <c:v>169.06627098657901</c:v>
                </c:pt>
                <c:pt idx="172">
                  <c:v>160.31067647885644</c:v>
                </c:pt>
                <c:pt idx="173">
                  <c:v>162.01643895760955</c:v>
                </c:pt>
                <c:pt idx="174">
                  <c:v>158.192756625155</c:v>
                </c:pt>
                <c:pt idx="175">
                  <c:v>161.57843876189847</c:v>
                </c:pt>
                <c:pt idx="176">
                  <c:v>157.67917175039898</c:v>
                </c:pt>
                <c:pt idx="177">
                  <c:v>156.31262888102981</c:v>
                </c:pt>
                <c:pt idx="178">
                  <c:v>160.16181378751659</c:v>
                </c:pt>
                <c:pt idx="179">
                  <c:v>156.4614323676511</c:v>
                </c:pt>
                <c:pt idx="180">
                  <c:v>159.49596752380481</c:v>
                </c:pt>
                <c:pt idx="181">
                  <c:v>155.86265180818896</c:v>
                </c:pt>
                <c:pt idx="182">
                  <c:v>154.94659913827994</c:v>
                </c:pt>
                <c:pt idx="183">
                  <c:v>168.95246728108373</c:v>
                </c:pt>
                <c:pt idx="184">
                  <c:v>160.23195176872181</c:v>
                </c:pt>
                <c:pt idx="185">
                  <c:v>161.94956063902544</c:v>
                </c:pt>
                <c:pt idx="186">
                  <c:v>158.1381536324069</c:v>
                </c:pt>
                <c:pt idx="187">
                  <c:v>161.528040982703</c:v>
                </c:pt>
                <c:pt idx="188">
                  <c:v>157.6276400723753</c:v>
                </c:pt>
                <c:pt idx="189">
                  <c:v>156.26197915424902</c:v>
                </c:pt>
                <c:pt idx="190">
                  <c:v>160.10716078503347</c:v>
                </c:pt>
                <c:pt idx="191">
                  <c:v>156.4036005602085</c:v>
                </c:pt>
                <c:pt idx="192">
                  <c:v>159.43327515433197</c:v>
                </c:pt>
                <c:pt idx="193">
                  <c:v>155.80124121618491</c:v>
                </c:pt>
                <c:pt idx="194">
                  <c:v>154.88958633192132</c:v>
                </c:pt>
                <c:pt idx="195">
                  <c:v>168.89735252844656</c:v>
                </c:pt>
                <c:pt idx="196">
                  <c:v>160.18503908436242</c:v>
                </c:pt>
                <c:pt idx="197">
                  <c:v>161.90453047315432</c:v>
                </c:pt>
                <c:pt idx="198">
                  <c:v>158.09871559220198</c:v>
                </c:pt>
                <c:pt idx="199">
                  <c:v>161.48973004340732</c:v>
                </c:pt>
                <c:pt idx="200">
                  <c:v>157.58660084889863</c:v>
                </c:pt>
                <c:pt idx="201">
                  <c:v>156.21998630970501</c:v>
                </c:pt>
                <c:pt idx="202">
                  <c:v>160.06000372596176</c:v>
                </c:pt>
                <c:pt idx="203">
                  <c:v>156.35156981157792</c:v>
                </c:pt>
                <c:pt idx="204">
                  <c:v>159.37449938012631</c:v>
                </c:pt>
                <c:pt idx="205">
                  <c:v>156.15027174382791</c:v>
                </c:pt>
                <c:pt idx="206">
                  <c:v>155.38522637636441</c:v>
                </c:pt>
                <c:pt idx="207">
                  <c:v>164.81310814547388</c:v>
                </c:pt>
                <c:pt idx="208">
                  <c:v>159.13908591444689</c:v>
                </c:pt>
                <c:pt idx="209">
                  <c:v>161.89869810056956</c:v>
                </c:pt>
                <c:pt idx="210">
                  <c:v>158.48237311043093</c:v>
                </c:pt>
                <c:pt idx="211">
                  <c:v>162.01765356347528</c:v>
                </c:pt>
                <c:pt idx="212">
                  <c:v>158.15310974991758</c:v>
                </c:pt>
                <c:pt idx="213">
                  <c:v>156.80007461637908</c:v>
                </c:pt>
                <c:pt idx="214">
                  <c:v>160.65325675469526</c:v>
                </c:pt>
                <c:pt idx="215">
                  <c:v>156.93352824226326</c:v>
                </c:pt>
                <c:pt idx="216">
                  <c:v>159.96101916276751</c:v>
                </c:pt>
                <c:pt idx="217">
                  <c:v>155.90816944674495</c:v>
                </c:pt>
                <c:pt idx="218">
                  <c:v>154.85736796452269</c:v>
                </c:pt>
                <c:pt idx="219">
                  <c:v>168.82235366571669</c:v>
                </c:pt>
                <c:pt idx="220">
                  <c:v>160.10497529217039</c:v>
                </c:pt>
                <c:pt idx="221">
                  <c:v>161.82115805812572</c:v>
                </c:pt>
                <c:pt idx="222">
                  <c:v>158.02366469812733</c:v>
                </c:pt>
                <c:pt idx="223">
                  <c:v>161.41613445422891</c:v>
                </c:pt>
                <c:pt idx="224">
                  <c:v>157.50760377656769</c:v>
                </c:pt>
                <c:pt idx="225">
                  <c:v>156.13924766876951</c:v>
                </c:pt>
                <c:pt idx="226">
                  <c:v>159.96953463782202</c:v>
                </c:pt>
                <c:pt idx="227">
                  <c:v>156.25201272417999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2E-4CB4-9A69-F44C721A5C7C}"/>
            </c:ext>
          </c:extLst>
        </c:ser>
        <c:ser>
          <c:idx val="3"/>
          <c:order val="2"/>
          <c:tx>
            <c:v>Evaporación</c:v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(sensib)'!$AY$69:$AY$296</c:f>
              <c:numCache>
                <c:formatCode>#,##0</c:formatCode>
                <c:ptCount val="228"/>
                <c:pt idx="0">
                  <c:v>44.289727214437235</c:v>
                </c:pt>
                <c:pt idx="1">
                  <c:v>40.426627082675935</c:v>
                </c:pt>
                <c:pt idx="2">
                  <c:v>36.389100274525077</c:v>
                </c:pt>
                <c:pt idx="3">
                  <c:v>32.280585865518006</c:v>
                </c:pt>
                <c:pt idx="4">
                  <c:v>32.706511470655322</c:v>
                </c:pt>
                <c:pt idx="5">
                  <c:v>28.411401082254759</c:v>
                </c:pt>
                <c:pt idx="6">
                  <c:v>28.776480172372448</c:v>
                </c:pt>
                <c:pt idx="7">
                  <c:v>34.01268332640975</c:v>
                </c:pt>
                <c:pt idx="8">
                  <c:v>34.45280645171831</c:v>
                </c:pt>
                <c:pt idx="9">
                  <c:v>39.861408064977844</c:v>
                </c:pt>
                <c:pt idx="10">
                  <c:v>45.409956662782506</c:v>
                </c:pt>
                <c:pt idx="11">
                  <c:v>51.063972553287847</c:v>
                </c:pt>
                <c:pt idx="12">
                  <c:v>51.692719875157216</c:v>
                </c:pt>
                <c:pt idx="13">
                  <c:v>47.089320477323916</c:v>
                </c:pt>
                <c:pt idx="14">
                  <c:v>42.327720140439638</c:v>
                </c:pt>
                <c:pt idx="15">
                  <c:v>37.476878248193252</c:v>
                </c:pt>
                <c:pt idx="16">
                  <c:v>37.902803853330568</c:v>
                </c:pt>
                <c:pt idx="17">
                  <c:v>32.865365981690672</c:v>
                </c:pt>
                <c:pt idx="18">
                  <c:v>33.230445071808383</c:v>
                </c:pt>
                <c:pt idx="19">
                  <c:v>39.20897570908501</c:v>
                </c:pt>
                <c:pt idx="20">
                  <c:v>39.649098834393577</c:v>
                </c:pt>
                <c:pt idx="21">
                  <c:v>45.800027930892441</c:v>
                </c:pt>
                <c:pt idx="22">
                  <c:v>52.090904011936431</c:v>
                </c:pt>
                <c:pt idx="23">
                  <c:v>58.487247385681087</c:v>
                </c:pt>
                <c:pt idx="24">
                  <c:v>59.112424487202702</c:v>
                </c:pt>
                <c:pt idx="25">
                  <c:v>53.667445480461893</c:v>
                </c:pt>
                <c:pt idx="26">
                  <c:v>48.078743692322419</c:v>
                </c:pt>
                <c:pt idx="27">
                  <c:v>42.431550074543928</c:v>
                </c:pt>
                <c:pt idx="28">
                  <c:v>42.782501052377953</c:v>
                </c:pt>
                <c:pt idx="29">
                  <c:v>36.981557482405513</c:v>
                </c:pt>
                <c:pt idx="30">
                  <c:v>37.282372606263237</c:v>
                </c:pt>
                <c:pt idx="31">
                  <c:v>43.858750717735596</c:v>
                </c:pt>
                <c:pt idx="32">
                  <c:v>44.22140006149742</c:v>
                </c:pt>
                <c:pt idx="33">
                  <c:v>50.93982975923592</c:v>
                </c:pt>
                <c:pt idx="34">
                  <c:v>57.773571921119874</c:v>
                </c:pt>
                <c:pt idx="35">
                  <c:v>64.694216229896071</c:v>
                </c:pt>
                <c:pt idx="36">
                  <c:v>65.214318900442748</c:v>
                </c:pt>
                <c:pt idx="37">
                  <c:v>59.215848259266188</c:v>
                </c:pt>
                <c:pt idx="38">
                  <c:v>53.056178093349047</c:v>
                </c:pt>
                <c:pt idx="39">
                  <c:v>46.830903469688657</c:v>
                </c:pt>
                <c:pt idx="40">
                  <c:v>47.224530216148239</c:v>
                </c:pt>
                <c:pt idx="41">
                  <c:v>40.826809589276976</c:v>
                </c:pt>
                <c:pt idx="42">
                  <c:v>41.164203943385189</c:v>
                </c:pt>
                <c:pt idx="43">
                  <c:v>48.431652238624274</c:v>
                </c:pt>
                <c:pt idx="44">
                  <c:v>48.838399876632501</c:v>
                </c:pt>
                <c:pt idx="45">
                  <c:v>56.265173283533798</c:v>
                </c:pt>
                <c:pt idx="46">
                  <c:v>63.821281192843259</c:v>
                </c:pt>
                <c:pt idx="47">
                  <c:v>71.474858582228407</c:v>
                </c:pt>
                <c:pt idx="48">
                  <c:v>72.056817541165259</c:v>
                </c:pt>
                <c:pt idx="49">
                  <c:v>65.398953275354899</c:v>
                </c:pt>
                <c:pt idx="50">
                  <c:v>58.57222770490538</c:v>
                </c:pt>
                <c:pt idx="51">
                  <c:v>51.67677951047478</c:v>
                </c:pt>
                <c:pt idx="52">
                  <c:v>52.089115254361154</c:v>
                </c:pt>
                <c:pt idx="53">
                  <c:v>45.013024734037494</c:v>
                </c:pt>
                <c:pt idx="54">
                  <c:v>45.366455371654396</c:v>
                </c:pt>
                <c:pt idx="55">
                  <c:v>53.353611535612707</c:v>
                </c:pt>
                <c:pt idx="56">
                  <c:v>53.779691804295297</c:v>
                </c:pt>
                <c:pt idx="57">
                  <c:v>61.93374576935048</c:v>
                </c:pt>
                <c:pt idx="58">
                  <c:v>70.223281478825456</c:v>
                </c:pt>
                <c:pt idx="59">
                  <c:v>78.614919372500893</c:v>
                </c:pt>
                <c:pt idx="60">
                  <c:v>79.224181187839406</c:v>
                </c:pt>
                <c:pt idx="61">
                  <c:v>71.865643067814659</c:v>
                </c:pt>
                <c:pt idx="62">
                  <c:v>64.349461077169067</c:v>
                </c:pt>
                <c:pt idx="63">
                  <c:v>56.744351774891172</c:v>
                </c:pt>
                <c:pt idx="64">
                  <c:v>57.16877758040885</c:v>
                </c:pt>
                <c:pt idx="65">
                  <c:v>49.377729353808952</c:v>
                </c:pt>
                <c:pt idx="66">
                  <c:v>49.74152290139552</c:v>
                </c:pt>
                <c:pt idx="67">
                  <c:v>58.470350050663036</c:v>
                </c:pt>
                <c:pt idx="68">
                  <c:v>58.908923383031301</c:v>
                </c:pt>
                <c:pt idx="69">
                  <c:v>67.809541929770248</c:v>
                </c:pt>
                <c:pt idx="70">
                  <c:v>76.849614669750707</c:v>
                </c:pt>
                <c:pt idx="71">
                  <c:v>85.994783323478416</c:v>
                </c:pt>
                <c:pt idx="72">
                  <c:v>86.60866286053222</c:v>
                </c:pt>
                <c:pt idx="73">
                  <c:v>78.158635695504145</c:v>
                </c:pt>
                <c:pt idx="74">
                  <c:v>69.643618693887703</c:v>
                </c:pt>
                <c:pt idx="75">
                  <c:v>61.102152340171301</c:v>
                </c:pt>
                <c:pt idx="76">
                  <c:v>61.260848452770887</c:v>
                </c:pt>
                <c:pt idx="77">
                  <c:v>52.649858087820405</c:v>
                </c:pt>
                <c:pt idx="78">
                  <c:v>52.78588332719147</c:v>
                </c:pt>
                <c:pt idx="79">
                  <c:v>61.747516531409602</c:v>
                </c:pt>
                <c:pt idx="80">
                  <c:v>61.911502514429188</c:v>
                </c:pt>
                <c:pt idx="81">
                  <c:v>70.937369859461469</c:v>
                </c:pt>
                <c:pt idx="82">
                  <c:v>80.015380212919311</c:v>
                </c:pt>
                <c:pt idx="83">
                  <c:v>89.132686746639891</c:v>
                </c:pt>
                <c:pt idx="84">
                  <c:v>89.363139890768366</c:v>
                </c:pt>
                <c:pt idx="85">
                  <c:v>80.531294992120692</c:v>
                </c:pt>
                <c:pt idx="86">
                  <c:v>71.667248151620328</c:v>
                </c:pt>
                <c:pt idx="87">
                  <c:v>62.790095869668271</c:v>
                </c:pt>
                <c:pt idx="88">
                  <c:v>62.86872851837839</c:v>
                </c:pt>
                <c:pt idx="89">
                  <c:v>53.957127647467594</c:v>
                </c:pt>
                <c:pt idx="90">
                  <c:v>54.024527060647713</c:v>
                </c:pt>
                <c:pt idx="91">
                  <c:v>63.109868641089491</c:v>
                </c:pt>
                <c:pt idx="92">
                  <c:v>63.191122378089965</c:v>
                </c:pt>
                <c:pt idx="93">
                  <c:v>72.308291459200106</c:v>
                </c:pt>
                <c:pt idx="94">
                  <c:v>81.451296982029319</c:v>
                </c:pt>
                <c:pt idx="95">
                  <c:v>90.613773446443872</c:v>
                </c:pt>
                <c:pt idx="96">
                  <c:v>90.733312058927339</c:v>
                </c:pt>
                <c:pt idx="97">
                  <c:v>81.861035428447238</c:v>
                </c:pt>
                <c:pt idx="98">
                  <c:v>72.926784986191251</c:v>
                </c:pt>
                <c:pt idx="99">
                  <c:v>63.967312643793875</c:v>
                </c:pt>
                <c:pt idx="100">
                  <c:v>64.11864404464211</c:v>
                </c:pt>
                <c:pt idx="101">
                  <c:v>55.092874136158834</c:v>
                </c:pt>
                <c:pt idx="102">
                  <c:v>55.222586765457329</c:v>
                </c:pt>
                <c:pt idx="103">
                  <c:v>64.582727007243392</c:v>
                </c:pt>
                <c:pt idx="104">
                  <c:v>64.739102788119936</c:v>
                </c:pt>
                <c:pt idx="105">
                  <c:v>74.160496215963633</c:v>
                </c:pt>
                <c:pt idx="106">
                  <c:v>83.631612818371735</c:v>
                </c:pt>
                <c:pt idx="107">
                  <c:v>93.140201958132778</c:v>
                </c:pt>
                <c:pt idx="108">
                  <c:v>93.364238397200594</c:v>
                </c:pt>
                <c:pt idx="109">
                  <c:v>84.246793945092818</c:v>
                </c:pt>
                <c:pt idx="110">
                  <c:v>75.068129449136435</c:v>
                </c:pt>
                <c:pt idx="111">
                  <c:v>65.854930569470582</c:v>
                </c:pt>
                <c:pt idx="112">
                  <c:v>66.019753764447572</c:v>
                </c:pt>
                <c:pt idx="113">
                  <c:v>56.734346627934663</c:v>
                </c:pt>
                <c:pt idx="114">
                  <c:v>56.875623652200652</c:v>
                </c:pt>
                <c:pt idx="115">
                  <c:v>66.525211562376967</c:v>
                </c:pt>
                <c:pt idx="116">
                  <c:v>66.69552886385317</c:v>
                </c:pt>
                <c:pt idx="117">
                  <c:v>76.411830924377313</c:v>
                </c:pt>
                <c:pt idx="118">
                  <c:v>86.182289177536745</c:v>
                </c:pt>
                <c:pt idx="119">
                  <c:v>95.993560793261892</c:v>
                </c:pt>
                <c:pt idx="120">
                  <c:v>96.238231484565077</c:v>
                </c:pt>
                <c:pt idx="121">
                  <c:v>86.87133899509864</c:v>
                </c:pt>
                <c:pt idx="122">
                  <c:v>77.425249241570768</c:v>
                </c:pt>
                <c:pt idx="123">
                  <c:v>67.946928043366697</c:v>
                </c:pt>
                <c:pt idx="124">
                  <c:v>68.140316711423765</c:v>
                </c:pt>
                <c:pt idx="125">
                  <c:v>58.577272858642317</c:v>
                </c:pt>
                <c:pt idx="126">
                  <c:v>58.743034574119797</c:v>
                </c:pt>
                <c:pt idx="127">
                  <c:v>68.733375293465372</c:v>
                </c:pt>
                <c:pt idx="128">
                  <c:v>68.933210250457662</c:v>
                </c:pt>
                <c:pt idx="129">
                  <c:v>79.001827335445384</c:v>
                </c:pt>
                <c:pt idx="130">
                  <c:v>89.133986411366124</c:v>
                </c:pt>
                <c:pt idx="131">
                  <c:v>99.314032205091507</c:v>
                </c:pt>
                <c:pt idx="132">
                  <c:v>99.599673719967427</c:v>
                </c:pt>
                <c:pt idx="133">
                  <c:v>89.901184843305941</c:v>
                </c:pt>
                <c:pt idx="134">
                  <c:v>80.122096860555473</c:v>
                </c:pt>
                <c:pt idx="135">
                  <c:v>70.310206916024569</c:v>
                </c:pt>
                <c:pt idx="136">
                  <c:v>70.507018686707042</c:v>
                </c:pt>
                <c:pt idx="137">
                  <c:v>60.608906442639075</c:v>
                </c:pt>
                <c:pt idx="138">
                  <c:v>60.777602246081194</c:v>
                </c:pt>
                <c:pt idx="139">
                  <c:v>71.110574783466618</c:v>
                </c:pt>
                <c:pt idx="140">
                  <c:v>71.313946946505169</c:v>
                </c:pt>
                <c:pt idx="141">
                  <c:v>81.726581391071576</c:v>
                </c:pt>
                <c:pt idx="142">
                  <c:v>92.203882560290779</c:v>
                </c:pt>
                <c:pt idx="143">
                  <c:v>102.72991807272662</c:v>
                </c:pt>
                <c:pt idx="144">
                  <c:v>103.02048883612136</c:v>
                </c:pt>
                <c:pt idx="145">
                  <c:v>92.981009391163681</c:v>
                </c:pt>
                <c:pt idx="146">
                  <c:v>82.860594563681701</c:v>
                </c:pt>
                <c:pt idx="147">
                  <c:v>72.70724091773053</c:v>
                </c:pt>
                <c:pt idx="148">
                  <c:v>72.904873828545718</c:v>
                </c:pt>
                <c:pt idx="149">
                  <c:v>62.664938145475482</c:v>
                </c:pt>
                <c:pt idx="150">
                  <c:v>62.834337783317075</c:v>
                </c:pt>
                <c:pt idx="151">
                  <c:v>73.510948088378996</c:v>
                </c:pt>
                <c:pt idx="152">
                  <c:v>73.715168762887984</c:v>
                </c:pt>
                <c:pt idx="153">
                  <c:v>84.471773341375084</c:v>
                </c:pt>
                <c:pt idx="154">
                  <c:v>95.29331444770142</c:v>
                </c:pt>
                <c:pt idx="155">
                  <c:v>106.16379322718204</c:v>
                </c:pt>
                <c:pt idx="156">
                  <c:v>106.45556005808685</c:v>
                </c:pt>
                <c:pt idx="157">
                  <c:v>96.073215474888855</c:v>
                </c:pt>
                <c:pt idx="158">
                  <c:v>85.617284902573957</c:v>
                </c:pt>
                <c:pt idx="159">
                  <c:v>75.119844285116102</c:v>
                </c:pt>
                <c:pt idx="160">
                  <c:v>75.317960409661794</c:v>
                </c:pt>
                <c:pt idx="161">
                  <c:v>64.733726061450596</c:v>
                </c:pt>
                <c:pt idx="162">
                  <c:v>64.903539882489767</c:v>
                </c:pt>
                <c:pt idx="163">
                  <c:v>75.925516524935304</c:v>
                </c:pt>
                <c:pt idx="164">
                  <c:v>76.130236520299192</c:v>
                </c:pt>
                <c:pt idx="165">
                  <c:v>87.232403022679861</c:v>
                </c:pt>
                <c:pt idx="166">
                  <c:v>98.399664823125548</c:v>
                </c:pt>
                <c:pt idx="167">
                  <c:v>109.61598394964925</c:v>
                </c:pt>
                <c:pt idx="168">
                  <c:v>109.90697157388611</c:v>
                </c:pt>
                <c:pt idx="169">
                  <c:v>99.138486454383738</c:v>
                </c:pt>
                <c:pt idx="170">
                  <c:v>88.301505868006032</c:v>
                </c:pt>
                <c:pt idx="171">
                  <c:v>77.436649219527908</c:v>
                </c:pt>
                <c:pt idx="172">
                  <c:v>77.603905592130474</c:v>
                </c:pt>
                <c:pt idx="173">
                  <c:v>66.665774723274069</c:v>
                </c:pt>
                <c:pt idx="174">
                  <c:v>66.80913732836197</c:v>
                </c:pt>
                <c:pt idx="175">
                  <c:v>78.116825134778281</c:v>
                </c:pt>
                <c:pt idx="176">
                  <c:v>78.289656719800917</c:v>
                </c:pt>
                <c:pt idx="177">
                  <c:v>89.66504353417541</c:v>
                </c:pt>
                <c:pt idx="178">
                  <c:v>101.09538601383356</c:v>
                </c:pt>
                <c:pt idx="179">
                  <c:v>112.56714435718381</c:v>
                </c:pt>
                <c:pt idx="180">
                  <c:v>112.81123922876488</c:v>
                </c:pt>
                <c:pt idx="181">
                  <c:v>101.67400108641326</c:v>
                </c:pt>
                <c:pt idx="182">
                  <c:v>90.4924110547243</c:v>
                </c:pt>
                <c:pt idx="183">
                  <c:v>79.292770835514247</c:v>
                </c:pt>
                <c:pt idx="184">
                  <c:v>79.40107196064055</c:v>
                </c:pt>
                <c:pt idx="185">
                  <c:v>68.153985534232305</c:v>
                </c:pt>
                <c:pt idx="186">
                  <c:v>68.246815070054836</c:v>
                </c:pt>
                <c:pt idx="187">
                  <c:v>79.733195411027793</c:v>
                </c:pt>
                <c:pt idx="188">
                  <c:v>79.845106573658299</c:v>
                </c:pt>
                <c:pt idx="189">
                  <c:v>91.375323084325231</c:v>
                </c:pt>
                <c:pt idx="190">
                  <c:v>102.94112425039079</c:v>
                </c:pt>
                <c:pt idx="191">
                  <c:v>114.53374283791624</c:v>
                </c:pt>
                <c:pt idx="192">
                  <c:v>114.69361592738835</c:v>
                </c:pt>
                <c:pt idx="193">
                  <c:v>103.3681401151744</c:v>
                </c:pt>
                <c:pt idx="194">
                  <c:v>91.998312413623083</c:v>
                </c:pt>
                <c:pt idx="195">
                  <c:v>80.610434524550683</c:v>
                </c:pt>
                <c:pt idx="196">
                  <c:v>80.718735649676972</c:v>
                </c:pt>
                <c:pt idx="197">
                  <c:v>69.28341155340641</c:v>
                </c:pt>
                <c:pt idx="198">
                  <c:v>69.376241089228927</c:v>
                </c:pt>
                <c:pt idx="199">
                  <c:v>81.050859100064244</c:v>
                </c:pt>
                <c:pt idx="200">
                  <c:v>81.162770262694735</c:v>
                </c:pt>
                <c:pt idx="201">
                  <c:v>92.881224443224028</c:v>
                </c:pt>
                <c:pt idx="202">
                  <c:v>104.6352632791519</c:v>
                </c:pt>
                <c:pt idx="203">
                  <c:v>116.41611953653971</c:v>
                </c:pt>
                <c:pt idx="204">
                  <c:v>116.57578925101768</c:v>
                </c:pt>
                <c:pt idx="205">
                  <c:v>105.05642194410495</c:v>
                </c:pt>
                <c:pt idx="206">
                  <c:v>93.498414829956602</c:v>
                </c:pt>
                <c:pt idx="207">
                  <c:v>81.918610901470146</c:v>
                </c:pt>
                <c:pt idx="208">
                  <c:v>82.022641151719952</c:v>
                </c:pt>
                <c:pt idx="209">
                  <c:v>70.397262065981238</c:v>
                </c:pt>
                <c:pt idx="210">
                  <c:v>70.486430851909617</c:v>
                </c:pt>
                <c:pt idx="211">
                  <c:v>82.341667252486019</c:v>
                </c:pt>
                <c:pt idx="212">
                  <c:v>82.449165177744163</c:v>
                </c:pt>
                <c:pt idx="213">
                  <c:v>94.346509060564543</c:v>
                </c:pt>
                <c:pt idx="214">
                  <c:v>106.27803431132412</c:v>
                </c:pt>
                <c:pt idx="215">
                  <c:v>118.23531943357416</c:v>
                </c:pt>
                <c:pt idx="216">
                  <c:v>118.38876970389664</c:v>
                </c:pt>
                <c:pt idx="217">
                  <c:v>106.68480672983289</c:v>
                </c:pt>
                <c:pt idx="218">
                  <c:v>94.939257362636397</c:v>
                </c:pt>
                <c:pt idx="219">
                  <c:v>83.176783300560345</c:v>
                </c:pt>
                <c:pt idx="220">
                  <c:v>83.278331469837923</c:v>
                </c:pt>
                <c:pt idx="221">
                  <c:v>71.471369638364052</c:v>
                </c:pt>
                <c:pt idx="222">
                  <c:v>71.558410926316256</c:v>
                </c:pt>
                <c:pt idx="223">
                  <c:v>83.589745855622454</c:v>
                </c:pt>
                <c:pt idx="224">
                  <c:v>83.69467896387593</c:v>
                </c:pt>
                <c:pt idx="225">
                  <c:v>95.767116723604005</c:v>
                </c:pt>
                <c:pt idx="226">
                  <c:v>107.87292031038039</c:v>
                </c:pt>
                <c:pt idx="227">
                  <c:v>120.00386915812076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2E-4CB4-9A69-F44C721A5C7C}"/>
            </c:ext>
          </c:extLst>
        </c:ser>
        <c:ser>
          <c:idx val="4"/>
          <c:order val="3"/>
          <c:tx>
            <c:v>Infiltraciones</c:v>
          </c:tx>
          <c:spPr>
            <a:ln w="381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(sensib)'!$BJ$69:$BJ$296</c:f>
              <c:numCache>
                <c:formatCode>#,##0</c:formatCode>
                <c:ptCount val="228"/>
                <c:pt idx="0">
                  <c:v>160</c:v>
                </c:pt>
                <c:pt idx="1">
                  <c:v>160</c:v>
                </c:pt>
                <c:pt idx="2">
                  <c:v>160</c:v>
                </c:pt>
                <c:pt idx="3">
                  <c:v>160</c:v>
                </c:pt>
                <c:pt idx="4">
                  <c:v>160</c:v>
                </c:pt>
                <c:pt idx="5">
                  <c:v>160</c:v>
                </c:pt>
                <c:pt idx="6">
                  <c:v>160</c:v>
                </c:pt>
                <c:pt idx="7">
                  <c:v>160</c:v>
                </c:pt>
                <c:pt idx="8">
                  <c:v>160</c:v>
                </c:pt>
                <c:pt idx="9">
                  <c:v>160</c:v>
                </c:pt>
                <c:pt idx="10">
                  <c:v>160</c:v>
                </c:pt>
                <c:pt idx="11">
                  <c:v>160</c:v>
                </c:pt>
                <c:pt idx="12">
                  <c:v>160</c:v>
                </c:pt>
                <c:pt idx="13">
                  <c:v>160</c:v>
                </c:pt>
                <c:pt idx="14">
                  <c:v>160</c:v>
                </c:pt>
                <c:pt idx="15">
                  <c:v>160</c:v>
                </c:pt>
                <c:pt idx="16">
                  <c:v>160</c:v>
                </c:pt>
                <c:pt idx="17">
                  <c:v>160</c:v>
                </c:pt>
                <c:pt idx="18">
                  <c:v>160</c:v>
                </c:pt>
                <c:pt idx="19">
                  <c:v>160</c:v>
                </c:pt>
                <c:pt idx="20">
                  <c:v>160</c:v>
                </c:pt>
                <c:pt idx="21">
                  <c:v>160</c:v>
                </c:pt>
                <c:pt idx="22">
                  <c:v>160</c:v>
                </c:pt>
                <c:pt idx="23">
                  <c:v>160</c:v>
                </c:pt>
                <c:pt idx="24">
                  <c:v>160</c:v>
                </c:pt>
                <c:pt idx="25">
                  <c:v>160</c:v>
                </c:pt>
                <c:pt idx="26">
                  <c:v>160</c:v>
                </c:pt>
                <c:pt idx="27">
                  <c:v>160</c:v>
                </c:pt>
                <c:pt idx="28">
                  <c:v>160</c:v>
                </c:pt>
                <c:pt idx="29">
                  <c:v>160</c:v>
                </c:pt>
                <c:pt idx="30">
                  <c:v>160</c:v>
                </c:pt>
                <c:pt idx="31">
                  <c:v>160</c:v>
                </c:pt>
                <c:pt idx="32">
                  <c:v>160</c:v>
                </c:pt>
                <c:pt idx="33">
                  <c:v>160</c:v>
                </c:pt>
                <c:pt idx="34">
                  <c:v>160</c:v>
                </c:pt>
                <c:pt idx="35">
                  <c:v>160</c:v>
                </c:pt>
                <c:pt idx="36">
                  <c:v>160</c:v>
                </c:pt>
                <c:pt idx="37">
                  <c:v>160</c:v>
                </c:pt>
                <c:pt idx="38">
                  <c:v>160</c:v>
                </c:pt>
                <c:pt idx="39">
                  <c:v>160</c:v>
                </c:pt>
                <c:pt idx="40">
                  <c:v>160</c:v>
                </c:pt>
                <c:pt idx="41">
                  <c:v>160</c:v>
                </c:pt>
                <c:pt idx="42">
                  <c:v>160</c:v>
                </c:pt>
                <c:pt idx="43">
                  <c:v>160</c:v>
                </c:pt>
                <c:pt idx="44">
                  <c:v>160</c:v>
                </c:pt>
                <c:pt idx="45">
                  <c:v>160</c:v>
                </c:pt>
                <c:pt idx="46">
                  <c:v>160</c:v>
                </c:pt>
                <c:pt idx="47">
                  <c:v>160</c:v>
                </c:pt>
                <c:pt idx="48">
                  <c:v>160</c:v>
                </c:pt>
                <c:pt idx="49">
                  <c:v>160</c:v>
                </c:pt>
                <c:pt idx="50">
                  <c:v>160</c:v>
                </c:pt>
                <c:pt idx="51">
                  <c:v>160</c:v>
                </c:pt>
                <c:pt idx="52">
                  <c:v>160</c:v>
                </c:pt>
                <c:pt idx="53">
                  <c:v>160</c:v>
                </c:pt>
                <c:pt idx="54">
                  <c:v>160</c:v>
                </c:pt>
                <c:pt idx="55">
                  <c:v>160</c:v>
                </c:pt>
                <c:pt idx="56">
                  <c:v>160</c:v>
                </c:pt>
                <c:pt idx="57">
                  <c:v>160</c:v>
                </c:pt>
                <c:pt idx="58">
                  <c:v>160</c:v>
                </c:pt>
                <c:pt idx="59">
                  <c:v>160</c:v>
                </c:pt>
                <c:pt idx="60">
                  <c:v>160</c:v>
                </c:pt>
                <c:pt idx="61">
                  <c:v>160</c:v>
                </c:pt>
                <c:pt idx="62">
                  <c:v>160</c:v>
                </c:pt>
                <c:pt idx="63">
                  <c:v>160</c:v>
                </c:pt>
                <c:pt idx="64">
                  <c:v>160</c:v>
                </c:pt>
                <c:pt idx="65">
                  <c:v>160</c:v>
                </c:pt>
                <c:pt idx="66">
                  <c:v>160</c:v>
                </c:pt>
                <c:pt idx="67">
                  <c:v>160</c:v>
                </c:pt>
                <c:pt idx="68">
                  <c:v>160</c:v>
                </c:pt>
                <c:pt idx="69">
                  <c:v>160</c:v>
                </c:pt>
                <c:pt idx="70">
                  <c:v>160</c:v>
                </c:pt>
                <c:pt idx="71">
                  <c:v>160</c:v>
                </c:pt>
                <c:pt idx="72">
                  <c:v>160</c:v>
                </c:pt>
                <c:pt idx="73">
                  <c:v>160</c:v>
                </c:pt>
                <c:pt idx="74">
                  <c:v>160</c:v>
                </c:pt>
                <c:pt idx="75">
                  <c:v>160</c:v>
                </c:pt>
                <c:pt idx="76">
                  <c:v>160</c:v>
                </c:pt>
                <c:pt idx="77">
                  <c:v>160</c:v>
                </c:pt>
                <c:pt idx="78">
                  <c:v>160</c:v>
                </c:pt>
                <c:pt idx="79">
                  <c:v>160</c:v>
                </c:pt>
                <c:pt idx="80">
                  <c:v>160</c:v>
                </c:pt>
                <c:pt idx="81">
                  <c:v>160</c:v>
                </c:pt>
                <c:pt idx="82">
                  <c:v>160</c:v>
                </c:pt>
                <c:pt idx="83">
                  <c:v>160</c:v>
                </c:pt>
                <c:pt idx="84">
                  <c:v>160</c:v>
                </c:pt>
                <c:pt idx="85">
                  <c:v>160</c:v>
                </c:pt>
                <c:pt idx="86">
                  <c:v>160</c:v>
                </c:pt>
                <c:pt idx="87">
                  <c:v>160</c:v>
                </c:pt>
                <c:pt idx="88">
                  <c:v>160</c:v>
                </c:pt>
                <c:pt idx="89">
                  <c:v>160</c:v>
                </c:pt>
                <c:pt idx="90">
                  <c:v>160</c:v>
                </c:pt>
                <c:pt idx="91">
                  <c:v>160</c:v>
                </c:pt>
                <c:pt idx="92">
                  <c:v>160</c:v>
                </c:pt>
                <c:pt idx="93">
                  <c:v>160</c:v>
                </c:pt>
                <c:pt idx="94">
                  <c:v>160</c:v>
                </c:pt>
                <c:pt idx="95">
                  <c:v>160</c:v>
                </c:pt>
                <c:pt idx="96">
                  <c:v>160</c:v>
                </c:pt>
                <c:pt idx="97">
                  <c:v>160</c:v>
                </c:pt>
                <c:pt idx="98">
                  <c:v>160</c:v>
                </c:pt>
                <c:pt idx="99">
                  <c:v>160</c:v>
                </c:pt>
                <c:pt idx="100">
                  <c:v>160</c:v>
                </c:pt>
                <c:pt idx="101">
                  <c:v>160</c:v>
                </c:pt>
                <c:pt idx="102">
                  <c:v>160</c:v>
                </c:pt>
                <c:pt idx="103">
                  <c:v>160</c:v>
                </c:pt>
                <c:pt idx="104">
                  <c:v>160</c:v>
                </c:pt>
                <c:pt idx="105">
                  <c:v>160</c:v>
                </c:pt>
                <c:pt idx="106">
                  <c:v>160</c:v>
                </c:pt>
                <c:pt idx="107">
                  <c:v>160</c:v>
                </c:pt>
                <c:pt idx="108">
                  <c:v>160</c:v>
                </c:pt>
                <c:pt idx="109">
                  <c:v>160</c:v>
                </c:pt>
                <c:pt idx="110">
                  <c:v>160</c:v>
                </c:pt>
                <c:pt idx="111">
                  <c:v>160</c:v>
                </c:pt>
                <c:pt idx="112">
                  <c:v>160</c:v>
                </c:pt>
                <c:pt idx="113">
                  <c:v>160</c:v>
                </c:pt>
                <c:pt idx="114">
                  <c:v>160</c:v>
                </c:pt>
                <c:pt idx="115">
                  <c:v>160</c:v>
                </c:pt>
                <c:pt idx="116">
                  <c:v>160</c:v>
                </c:pt>
                <c:pt idx="117">
                  <c:v>160</c:v>
                </c:pt>
                <c:pt idx="118">
                  <c:v>160</c:v>
                </c:pt>
                <c:pt idx="119">
                  <c:v>160</c:v>
                </c:pt>
                <c:pt idx="120">
                  <c:v>160</c:v>
                </c:pt>
                <c:pt idx="121">
                  <c:v>160</c:v>
                </c:pt>
                <c:pt idx="122">
                  <c:v>160</c:v>
                </c:pt>
                <c:pt idx="123">
                  <c:v>160</c:v>
                </c:pt>
                <c:pt idx="124">
                  <c:v>160</c:v>
                </c:pt>
                <c:pt idx="125">
                  <c:v>160</c:v>
                </c:pt>
                <c:pt idx="126">
                  <c:v>160</c:v>
                </c:pt>
                <c:pt idx="127">
                  <c:v>160</c:v>
                </c:pt>
                <c:pt idx="128">
                  <c:v>160</c:v>
                </c:pt>
                <c:pt idx="129">
                  <c:v>160</c:v>
                </c:pt>
                <c:pt idx="130">
                  <c:v>160</c:v>
                </c:pt>
                <c:pt idx="131">
                  <c:v>160</c:v>
                </c:pt>
                <c:pt idx="132">
                  <c:v>160</c:v>
                </c:pt>
                <c:pt idx="133">
                  <c:v>160</c:v>
                </c:pt>
                <c:pt idx="134">
                  <c:v>160</c:v>
                </c:pt>
                <c:pt idx="135">
                  <c:v>160</c:v>
                </c:pt>
                <c:pt idx="136">
                  <c:v>160</c:v>
                </c:pt>
                <c:pt idx="137">
                  <c:v>160</c:v>
                </c:pt>
                <c:pt idx="138">
                  <c:v>160</c:v>
                </c:pt>
                <c:pt idx="139">
                  <c:v>160</c:v>
                </c:pt>
                <c:pt idx="140">
                  <c:v>160</c:v>
                </c:pt>
                <c:pt idx="141">
                  <c:v>160</c:v>
                </c:pt>
                <c:pt idx="142">
                  <c:v>160</c:v>
                </c:pt>
                <c:pt idx="143">
                  <c:v>160</c:v>
                </c:pt>
                <c:pt idx="144">
                  <c:v>160</c:v>
                </c:pt>
                <c:pt idx="145">
                  <c:v>160</c:v>
                </c:pt>
                <c:pt idx="146">
                  <c:v>160</c:v>
                </c:pt>
                <c:pt idx="147">
                  <c:v>160</c:v>
                </c:pt>
                <c:pt idx="148">
                  <c:v>160</c:v>
                </c:pt>
                <c:pt idx="149">
                  <c:v>160</c:v>
                </c:pt>
                <c:pt idx="150">
                  <c:v>160</c:v>
                </c:pt>
                <c:pt idx="151">
                  <c:v>160</c:v>
                </c:pt>
                <c:pt idx="152">
                  <c:v>160</c:v>
                </c:pt>
                <c:pt idx="153">
                  <c:v>160</c:v>
                </c:pt>
                <c:pt idx="154">
                  <c:v>160</c:v>
                </c:pt>
                <c:pt idx="155">
                  <c:v>160</c:v>
                </c:pt>
                <c:pt idx="156">
                  <c:v>160</c:v>
                </c:pt>
                <c:pt idx="157">
                  <c:v>160</c:v>
                </c:pt>
                <c:pt idx="158">
                  <c:v>160</c:v>
                </c:pt>
                <c:pt idx="159">
                  <c:v>160</c:v>
                </c:pt>
                <c:pt idx="160">
                  <c:v>160</c:v>
                </c:pt>
                <c:pt idx="161">
                  <c:v>160</c:v>
                </c:pt>
                <c:pt idx="162">
                  <c:v>160</c:v>
                </c:pt>
                <c:pt idx="163">
                  <c:v>160</c:v>
                </c:pt>
                <c:pt idx="164">
                  <c:v>160</c:v>
                </c:pt>
                <c:pt idx="165">
                  <c:v>160</c:v>
                </c:pt>
                <c:pt idx="166">
                  <c:v>160</c:v>
                </c:pt>
                <c:pt idx="167">
                  <c:v>160</c:v>
                </c:pt>
                <c:pt idx="168">
                  <c:v>160</c:v>
                </c:pt>
                <c:pt idx="169">
                  <c:v>160</c:v>
                </c:pt>
                <c:pt idx="170">
                  <c:v>160</c:v>
                </c:pt>
                <c:pt idx="171">
                  <c:v>160</c:v>
                </c:pt>
                <c:pt idx="172">
                  <c:v>160</c:v>
                </c:pt>
                <c:pt idx="173">
                  <c:v>160</c:v>
                </c:pt>
                <c:pt idx="174">
                  <c:v>160</c:v>
                </c:pt>
                <c:pt idx="175">
                  <c:v>160</c:v>
                </c:pt>
                <c:pt idx="176">
                  <c:v>160</c:v>
                </c:pt>
                <c:pt idx="177">
                  <c:v>160</c:v>
                </c:pt>
                <c:pt idx="178">
                  <c:v>160</c:v>
                </c:pt>
                <c:pt idx="179">
                  <c:v>160</c:v>
                </c:pt>
                <c:pt idx="180">
                  <c:v>160</c:v>
                </c:pt>
                <c:pt idx="181">
                  <c:v>160</c:v>
                </c:pt>
                <c:pt idx="182">
                  <c:v>160</c:v>
                </c:pt>
                <c:pt idx="183">
                  <c:v>160</c:v>
                </c:pt>
                <c:pt idx="184">
                  <c:v>160</c:v>
                </c:pt>
                <c:pt idx="185">
                  <c:v>160</c:v>
                </c:pt>
                <c:pt idx="186">
                  <c:v>160</c:v>
                </c:pt>
                <c:pt idx="187">
                  <c:v>160</c:v>
                </c:pt>
                <c:pt idx="188">
                  <c:v>160</c:v>
                </c:pt>
                <c:pt idx="189">
                  <c:v>160</c:v>
                </c:pt>
                <c:pt idx="190">
                  <c:v>160</c:v>
                </c:pt>
                <c:pt idx="191">
                  <c:v>160</c:v>
                </c:pt>
                <c:pt idx="192">
                  <c:v>160</c:v>
                </c:pt>
                <c:pt idx="193">
                  <c:v>160</c:v>
                </c:pt>
                <c:pt idx="194">
                  <c:v>160</c:v>
                </c:pt>
                <c:pt idx="195">
                  <c:v>160</c:v>
                </c:pt>
                <c:pt idx="196">
                  <c:v>160</c:v>
                </c:pt>
                <c:pt idx="197">
                  <c:v>160</c:v>
                </c:pt>
                <c:pt idx="198">
                  <c:v>160</c:v>
                </c:pt>
                <c:pt idx="199">
                  <c:v>160</c:v>
                </c:pt>
                <c:pt idx="200">
                  <c:v>160</c:v>
                </c:pt>
                <c:pt idx="201">
                  <c:v>160</c:v>
                </c:pt>
                <c:pt idx="202">
                  <c:v>160</c:v>
                </c:pt>
                <c:pt idx="203">
                  <c:v>160</c:v>
                </c:pt>
                <c:pt idx="204">
                  <c:v>160</c:v>
                </c:pt>
                <c:pt idx="205">
                  <c:v>160</c:v>
                </c:pt>
                <c:pt idx="206">
                  <c:v>160</c:v>
                </c:pt>
                <c:pt idx="207">
                  <c:v>160</c:v>
                </c:pt>
                <c:pt idx="208">
                  <c:v>160</c:v>
                </c:pt>
                <c:pt idx="209">
                  <c:v>160</c:v>
                </c:pt>
                <c:pt idx="210">
                  <c:v>160</c:v>
                </c:pt>
                <c:pt idx="211">
                  <c:v>160</c:v>
                </c:pt>
                <c:pt idx="212">
                  <c:v>160</c:v>
                </c:pt>
                <c:pt idx="213">
                  <c:v>160</c:v>
                </c:pt>
                <c:pt idx="214">
                  <c:v>160</c:v>
                </c:pt>
                <c:pt idx="215">
                  <c:v>160</c:v>
                </c:pt>
                <c:pt idx="216">
                  <c:v>160</c:v>
                </c:pt>
                <c:pt idx="217">
                  <c:v>160</c:v>
                </c:pt>
                <c:pt idx="218">
                  <c:v>160</c:v>
                </c:pt>
                <c:pt idx="219">
                  <c:v>160</c:v>
                </c:pt>
                <c:pt idx="220">
                  <c:v>160</c:v>
                </c:pt>
                <c:pt idx="221">
                  <c:v>160</c:v>
                </c:pt>
                <c:pt idx="222">
                  <c:v>160</c:v>
                </c:pt>
                <c:pt idx="223">
                  <c:v>160</c:v>
                </c:pt>
                <c:pt idx="224">
                  <c:v>160</c:v>
                </c:pt>
                <c:pt idx="225">
                  <c:v>160</c:v>
                </c:pt>
                <c:pt idx="226">
                  <c:v>160</c:v>
                </c:pt>
                <c:pt idx="227">
                  <c:v>160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E2E-4CB4-9A69-F44C721A5C7C}"/>
            </c:ext>
          </c:extLst>
        </c:ser>
        <c:ser>
          <c:idx val="2"/>
          <c:order val="4"/>
          <c:tx>
            <c:v>Agua Retenida Lamas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(sensib)'!$BF$69:$BF$296</c:f>
              <c:numCache>
                <c:formatCode>#,##0</c:formatCode>
                <c:ptCount val="228"/>
                <c:pt idx="0">
                  <c:v>258.67067880051184</c:v>
                </c:pt>
                <c:pt idx="1">
                  <c:v>258.67067880051184</c:v>
                </c:pt>
                <c:pt idx="2">
                  <c:v>286.38539438628095</c:v>
                </c:pt>
                <c:pt idx="3">
                  <c:v>258.67067880051184</c:v>
                </c:pt>
                <c:pt idx="4">
                  <c:v>267.29303476052888</c:v>
                </c:pt>
                <c:pt idx="5">
                  <c:v>258.67067880051184</c:v>
                </c:pt>
                <c:pt idx="6">
                  <c:v>267.29303476052888</c:v>
                </c:pt>
                <c:pt idx="7">
                  <c:v>258.67067880051184</c:v>
                </c:pt>
                <c:pt idx="8">
                  <c:v>258.67067880051184</c:v>
                </c:pt>
                <c:pt idx="9">
                  <c:v>267.29303476052888</c:v>
                </c:pt>
                <c:pt idx="10">
                  <c:v>258.67067880051184</c:v>
                </c:pt>
                <c:pt idx="11">
                  <c:v>267.29303476052888</c:v>
                </c:pt>
                <c:pt idx="12">
                  <c:v>250.19938864739828</c:v>
                </c:pt>
                <c:pt idx="13">
                  <c:v>250.19938864739828</c:v>
                </c:pt>
                <c:pt idx="14">
                  <c:v>267.45451889894298</c:v>
                </c:pt>
                <c:pt idx="15">
                  <c:v>250.19938864739828</c:v>
                </c:pt>
                <c:pt idx="16">
                  <c:v>258.53936826897819</c:v>
                </c:pt>
                <c:pt idx="17">
                  <c:v>250.19938864739828</c:v>
                </c:pt>
                <c:pt idx="18">
                  <c:v>258.53936826897819</c:v>
                </c:pt>
                <c:pt idx="19">
                  <c:v>250.19938864739828</c:v>
                </c:pt>
                <c:pt idx="20">
                  <c:v>250.19938864739828</c:v>
                </c:pt>
                <c:pt idx="21">
                  <c:v>258.53936826897819</c:v>
                </c:pt>
                <c:pt idx="22">
                  <c:v>250.19938864739828</c:v>
                </c:pt>
                <c:pt idx="23">
                  <c:v>258.53936826897819</c:v>
                </c:pt>
                <c:pt idx="24">
                  <c:v>247.48604014675851</c:v>
                </c:pt>
                <c:pt idx="25">
                  <c:v>247.48604014675851</c:v>
                </c:pt>
                <c:pt idx="26">
                  <c:v>274.00240159105408</c:v>
                </c:pt>
                <c:pt idx="27">
                  <c:v>247.48604014675851</c:v>
                </c:pt>
                <c:pt idx="28">
                  <c:v>255.73557481831713</c:v>
                </c:pt>
                <c:pt idx="29">
                  <c:v>247.48604014675851</c:v>
                </c:pt>
                <c:pt idx="30">
                  <c:v>255.73557481831713</c:v>
                </c:pt>
                <c:pt idx="31">
                  <c:v>247.48604014675851</c:v>
                </c:pt>
                <c:pt idx="32">
                  <c:v>247.48604014675851</c:v>
                </c:pt>
                <c:pt idx="33">
                  <c:v>255.73557481831713</c:v>
                </c:pt>
                <c:pt idx="34">
                  <c:v>247.48604014675851</c:v>
                </c:pt>
                <c:pt idx="35">
                  <c:v>255.73557481831713</c:v>
                </c:pt>
                <c:pt idx="36">
                  <c:v>258.2169531912491</c:v>
                </c:pt>
                <c:pt idx="37">
                  <c:v>258.2169531912491</c:v>
                </c:pt>
                <c:pt idx="38">
                  <c:v>285.88305531888295</c:v>
                </c:pt>
                <c:pt idx="39">
                  <c:v>258.2169531912491</c:v>
                </c:pt>
                <c:pt idx="40">
                  <c:v>266.82418496429074</c:v>
                </c:pt>
                <c:pt idx="41">
                  <c:v>258.2169531912491</c:v>
                </c:pt>
                <c:pt idx="42">
                  <c:v>266.82418496429074</c:v>
                </c:pt>
                <c:pt idx="43">
                  <c:v>258.2169531912491</c:v>
                </c:pt>
                <c:pt idx="44">
                  <c:v>258.2169531912491</c:v>
                </c:pt>
                <c:pt idx="45">
                  <c:v>266.82418496429074</c:v>
                </c:pt>
                <c:pt idx="46">
                  <c:v>258.2169531912491</c:v>
                </c:pt>
                <c:pt idx="47">
                  <c:v>266.82418496429074</c:v>
                </c:pt>
                <c:pt idx="48">
                  <c:v>271.67696179515735</c:v>
                </c:pt>
                <c:pt idx="49">
                  <c:v>271.67696179515735</c:v>
                </c:pt>
                <c:pt idx="50">
                  <c:v>300.78520770178136</c:v>
                </c:pt>
                <c:pt idx="51">
                  <c:v>271.67696179515735</c:v>
                </c:pt>
                <c:pt idx="52">
                  <c:v>280.73286052166259</c:v>
                </c:pt>
                <c:pt idx="53">
                  <c:v>271.67696179515735</c:v>
                </c:pt>
                <c:pt idx="54">
                  <c:v>280.73286052166259</c:v>
                </c:pt>
                <c:pt idx="55">
                  <c:v>271.67696179515735</c:v>
                </c:pt>
                <c:pt idx="56">
                  <c:v>271.67696179515735</c:v>
                </c:pt>
                <c:pt idx="57">
                  <c:v>280.73286052166259</c:v>
                </c:pt>
                <c:pt idx="58">
                  <c:v>271.67696179515735</c:v>
                </c:pt>
                <c:pt idx="59">
                  <c:v>280.73286052166259</c:v>
                </c:pt>
                <c:pt idx="60">
                  <c:v>272.43162001646732</c:v>
                </c:pt>
                <c:pt idx="61">
                  <c:v>272.43162001646732</c:v>
                </c:pt>
                <c:pt idx="62">
                  <c:v>291.2200076038099</c:v>
                </c:pt>
                <c:pt idx="63">
                  <c:v>272.43162001646732</c:v>
                </c:pt>
                <c:pt idx="64">
                  <c:v>281.51267401701625</c:v>
                </c:pt>
                <c:pt idx="65">
                  <c:v>272.43162001646732</c:v>
                </c:pt>
                <c:pt idx="66">
                  <c:v>281.51267401701625</c:v>
                </c:pt>
                <c:pt idx="67">
                  <c:v>272.43162001646732</c:v>
                </c:pt>
                <c:pt idx="68">
                  <c:v>272.43162001646732</c:v>
                </c:pt>
                <c:pt idx="69">
                  <c:v>281.51267401701625</c:v>
                </c:pt>
                <c:pt idx="70">
                  <c:v>272.43162001646732</c:v>
                </c:pt>
                <c:pt idx="71">
                  <c:v>281.51267401701625</c:v>
                </c:pt>
                <c:pt idx="72">
                  <c:v>271.67696179632452</c:v>
                </c:pt>
                <c:pt idx="73">
                  <c:v>271.67696179632452</c:v>
                </c:pt>
                <c:pt idx="74">
                  <c:v>300.78520770307358</c:v>
                </c:pt>
                <c:pt idx="75">
                  <c:v>271.67696179632452</c:v>
                </c:pt>
                <c:pt idx="76">
                  <c:v>280.73286052286869</c:v>
                </c:pt>
                <c:pt idx="77">
                  <c:v>271.67696179632452</c:v>
                </c:pt>
                <c:pt idx="78">
                  <c:v>280.73286052286869</c:v>
                </c:pt>
                <c:pt idx="79">
                  <c:v>271.67696179632452</c:v>
                </c:pt>
                <c:pt idx="80">
                  <c:v>271.67696179632452</c:v>
                </c:pt>
                <c:pt idx="81">
                  <c:v>280.73286052286869</c:v>
                </c:pt>
                <c:pt idx="82">
                  <c:v>271.67696179632452</c:v>
                </c:pt>
                <c:pt idx="83">
                  <c:v>280.73286052286869</c:v>
                </c:pt>
                <c:pt idx="84">
                  <c:v>271.67696179603274</c:v>
                </c:pt>
                <c:pt idx="85">
                  <c:v>271.67696179603274</c:v>
                </c:pt>
                <c:pt idx="86">
                  <c:v>300.78520770275054</c:v>
                </c:pt>
                <c:pt idx="87">
                  <c:v>271.67696179603274</c:v>
                </c:pt>
                <c:pt idx="88">
                  <c:v>280.73286052256719</c:v>
                </c:pt>
                <c:pt idx="89">
                  <c:v>271.67696179603274</c:v>
                </c:pt>
                <c:pt idx="90">
                  <c:v>280.73286052256719</c:v>
                </c:pt>
                <c:pt idx="91">
                  <c:v>271.67696179603274</c:v>
                </c:pt>
                <c:pt idx="92">
                  <c:v>271.67696179603274</c:v>
                </c:pt>
                <c:pt idx="93">
                  <c:v>280.73286052256719</c:v>
                </c:pt>
                <c:pt idx="94">
                  <c:v>271.67696179603274</c:v>
                </c:pt>
                <c:pt idx="95">
                  <c:v>280.73286052256719</c:v>
                </c:pt>
                <c:pt idx="96">
                  <c:v>271.6769617889716</c:v>
                </c:pt>
                <c:pt idx="97">
                  <c:v>271.6769617889716</c:v>
                </c:pt>
                <c:pt idx="98">
                  <c:v>300.78520769493286</c:v>
                </c:pt>
                <c:pt idx="99">
                  <c:v>271.6769617889716</c:v>
                </c:pt>
                <c:pt idx="100">
                  <c:v>280.73286051527066</c:v>
                </c:pt>
                <c:pt idx="101">
                  <c:v>271.6769617889716</c:v>
                </c:pt>
                <c:pt idx="102">
                  <c:v>280.73286051527066</c:v>
                </c:pt>
                <c:pt idx="103">
                  <c:v>271.6769617889716</c:v>
                </c:pt>
                <c:pt idx="104">
                  <c:v>271.6769617889716</c:v>
                </c:pt>
                <c:pt idx="105">
                  <c:v>280.73286051527066</c:v>
                </c:pt>
                <c:pt idx="106">
                  <c:v>271.6769617889716</c:v>
                </c:pt>
                <c:pt idx="107">
                  <c:v>280.73286051527066</c:v>
                </c:pt>
                <c:pt idx="108">
                  <c:v>272.43162002423048</c:v>
                </c:pt>
                <c:pt idx="109">
                  <c:v>272.43162002423048</c:v>
                </c:pt>
                <c:pt idx="110">
                  <c:v>291.22000761210842</c:v>
                </c:pt>
                <c:pt idx="111">
                  <c:v>272.43162002423048</c:v>
                </c:pt>
                <c:pt idx="112">
                  <c:v>281.51267402503817</c:v>
                </c:pt>
                <c:pt idx="113">
                  <c:v>272.43162002423048</c:v>
                </c:pt>
                <c:pt idx="114">
                  <c:v>281.51267402503817</c:v>
                </c:pt>
                <c:pt idx="115">
                  <c:v>272.43162002423048</c:v>
                </c:pt>
                <c:pt idx="116">
                  <c:v>272.43162002423048</c:v>
                </c:pt>
                <c:pt idx="117">
                  <c:v>281.51267402503817</c:v>
                </c:pt>
                <c:pt idx="118">
                  <c:v>272.43162002423048</c:v>
                </c:pt>
                <c:pt idx="119">
                  <c:v>281.51267402503817</c:v>
                </c:pt>
                <c:pt idx="120">
                  <c:v>271.67696179696583</c:v>
                </c:pt>
                <c:pt idx="121">
                  <c:v>271.67696179696583</c:v>
                </c:pt>
                <c:pt idx="122">
                  <c:v>300.78520770378356</c:v>
                </c:pt>
                <c:pt idx="123">
                  <c:v>271.67696179696583</c:v>
                </c:pt>
                <c:pt idx="124">
                  <c:v>280.73286052353131</c:v>
                </c:pt>
                <c:pt idx="125">
                  <c:v>271.67696179696583</c:v>
                </c:pt>
                <c:pt idx="126">
                  <c:v>280.73286052353131</c:v>
                </c:pt>
                <c:pt idx="127">
                  <c:v>271.67696179696583</c:v>
                </c:pt>
                <c:pt idx="128">
                  <c:v>271.67696179696583</c:v>
                </c:pt>
                <c:pt idx="129">
                  <c:v>280.73286052353131</c:v>
                </c:pt>
                <c:pt idx="130">
                  <c:v>271.67696179696583</c:v>
                </c:pt>
                <c:pt idx="131">
                  <c:v>280.73286052353131</c:v>
                </c:pt>
                <c:pt idx="132">
                  <c:v>271.67696179696583</c:v>
                </c:pt>
                <c:pt idx="133">
                  <c:v>271.67696179696583</c:v>
                </c:pt>
                <c:pt idx="134">
                  <c:v>300.78520770378356</c:v>
                </c:pt>
                <c:pt idx="135">
                  <c:v>271.67696179696583</c:v>
                </c:pt>
                <c:pt idx="136">
                  <c:v>280.73286052353131</c:v>
                </c:pt>
                <c:pt idx="137">
                  <c:v>271.67696179696583</c:v>
                </c:pt>
                <c:pt idx="138">
                  <c:v>280.73286052353131</c:v>
                </c:pt>
                <c:pt idx="139">
                  <c:v>271.67696179696583</c:v>
                </c:pt>
                <c:pt idx="140">
                  <c:v>271.67696179696583</c:v>
                </c:pt>
                <c:pt idx="141">
                  <c:v>280.73286052353131</c:v>
                </c:pt>
                <c:pt idx="142">
                  <c:v>271.67696179696583</c:v>
                </c:pt>
                <c:pt idx="143">
                  <c:v>280.73286052353131</c:v>
                </c:pt>
                <c:pt idx="144">
                  <c:v>271.6769617875691</c:v>
                </c:pt>
                <c:pt idx="145">
                  <c:v>271.6769617875691</c:v>
                </c:pt>
                <c:pt idx="146">
                  <c:v>300.78520769338013</c:v>
                </c:pt>
                <c:pt idx="147">
                  <c:v>271.6769617875691</c:v>
                </c:pt>
                <c:pt idx="148">
                  <c:v>280.73286051382144</c:v>
                </c:pt>
                <c:pt idx="149">
                  <c:v>271.6769617875691</c:v>
                </c:pt>
                <c:pt idx="150">
                  <c:v>280.73286051382144</c:v>
                </c:pt>
                <c:pt idx="151">
                  <c:v>271.6769617875691</c:v>
                </c:pt>
                <c:pt idx="152">
                  <c:v>271.6769617875691</c:v>
                </c:pt>
                <c:pt idx="153">
                  <c:v>280.73286051382144</c:v>
                </c:pt>
                <c:pt idx="154">
                  <c:v>271.6769617875691</c:v>
                </c:pt>
                <c:pt idx="155">
                  <c:v>280.73286051382144</c:v>
                </c:pt>
                <c:pt idx="156">
                  <c:v>272.43162002510536</c:v>
                </c:pt>
                <c:pt idx="157">
                  <c:v>272.43162002510536</c:v>
                </c:pt>
                <c:pt idx="158">
                  <c:v>291.22000761304366</c:v>
                </c:pt>
                <c:pt idx="159">
                  <c:v>272.43162002510536</c:v>
                </c:pt>
                <c:pt idx="160">
                  <c:v>281.5126740259422</c:v>
                </c:pt>
                <c:pt idx="161">
                  <c:v>272.43162002510536</c:v>
                </c:pt>
                <c:pt idx="162">
                  <c:v>281.5126740259422</c:v>
                </c:pt>
                <c:pt idx="163">
                  <c:v>272.43162002510536</c:v>
                </c:pt>
                <c:pt idx="164">
                  <c:v>272.43162002510536</c:v>
                </c:pt>
                <c:pt idx="165">
                  <c:v>281.5126740259422</c:v>
                </c:pt>
                <c:pt idx="166">
                  <c:v>272.43162002510536</c:v>
                </c:pt>
                <c:pt idx="167">
                  <c:v>281.5126740259422</c:v>
                </c:pt>
                <c:pt idx="168">
                  <c:v>271.67696179661533</c:v>
                </c:pt>
                <c:pt idx="169">
                  <c:v>271.67696179661533</c:v>
                </c:pt>
                <c:pt idx="170">
                  <c:v>300.78520770339554</c:v>
                </c:pt>
                <c:pt idx="171">
                  <c:v>271.67696179661533</c:v>
                </c:pt>
                <c:pt idx="172">
                  <c:v>280.73286052316917</c:v>
                </c:pt>
                <c:pt idx="173">
                  <c:v>271.67696179661533</c:v>
                </c:pt>
                <c:pt idx="174">
                  <c:v>280.73286052316917</c:v>
                </c:pt>
                <c:pt idx="175">
                  <c:v>271.67696179661533</c:v>
                </c:pt>
                <c:pt idx="176">
                  <c:v>271.67696179661533</c:v>
                </c:pt>
                <c:pt idx="177">
                  <c:v>280.73286052316917</c:v>
                </c:pt>
                <c:pt idx="178">
                  <c:v>271.67696179661533</c:v>
                </c:pt>
                <c:pt idx="179">
                  <c:v>280.73286052316917</c:v>
                </c:pt>
                <c:pt idx="180">
                  <c:v>271.67696178984824</c:v>
                </c:pt>
                <c:pt idx="181">
                  <c:v>271.67696178984824</c:v>
                </c:pt>
                <c:pt idx="182">
                  <c:v>300.78520769590341</c:v>
                </c:pt>
                <c:pt idx="183">
                  <c:v>271.67696178984824</c:v>
                </c:pt>
                <c:pt idx="184">
                  <c:v>280.73286051617652</c:v>
                </c:pt>
                <c:pt idx="185">
                  <c:v>271.67696178984824</c:v>
                </c:pt>
                <c:pt idx="186">
                  <c:v>280.73286051617652</c:v>
                </c:pt>
                <c:pt idx="187">
                  <c:v>271.67696178984824</c:v>
                </c:pt>
                <c:pt idx="188">
                  <c:v>271.67696178984824</c:v>
                </c:pt>
                <c:pt idx="189">
                  <c:v>280.73286051617652</c:v>
                </c:pt>
                <c:pt idx="190">
                  <c:v>271.67696178984824</c:v>
                </c:pt>
                <c:pt idx="191">
                  <c:v>280.73286051617652</c:v>
                </c:pt>
                <c:pt idx="192">
                  <c:v>271.67696179504065</c:v>
                </c:pt>
                <c:pt idx="193">
                  <c:v>271.67696179504065</c:v>
                </c:pt>
                <c:pt idx="194">
                  <c:v>300.78520770165215</c:v>
                </c:pt>
                <c:pt idx="195">
                  <c:v>271.67696179504065</c:v>
                </c:pt>
                <c:pt idx="196">
                  <c:v>280.73286052154202</c:v>
                </c:pt>
                <c:pt idx="197">
                  <c:v>271.67696179504065</c:v>
                </c:pt>
                <c:pt idx="198">
                  <c:v>280.73286052154202</c:v>
                </c:pt>
                <c:pt idx="199">
                  <c:v>271.67696179504065</c:v>
                </c:pt>
                <c:pt idx="200">
                  <c:v>271.67696179504065</c:v>
                </c:pt>
                <c:pt idx="201">
                  <c:v>280.73286052154202</c:v>
                </c:pt>
                <c:pt idx="202">
                  <c:v>271.67696179504065</c:v>
                </c:pt>
                <c:pt idx="203">
                  <c:v>280.73286052154202</c:v>
                </c:pt>
                <c:pt idx="204">
                  <c:v>272.43162002125297</c:v>
                </c:pt>
                <c:pt idx="205">
                  <c:v>272.43162002125297</c:v>
                </c:pt>
                <c:pt idx="206">
                  <c:v>291.22000760892558</c:v>
                </c:pt>
                <c:pt idx="207">
                  <c:v>272.43162002125297</c:v>
                </c:pt>
                <c:pt idx="208">
                  <c:v>281.5126740219614</c:v>
                </c:pt>
                <c:pt idx="209">
                  <c:v>272.43162002125297</c:v>
                </c:pt>
                <c:pt idx="210">
                  <c:v>281.5126740219614</c:v>
                </c:pt>
                <c:pt idx="211">
                  <c:v>272.43162002125297</c:v>
                </c:pt>
                <c:pt idx="212">
                  <c:v>272.43162002125297</c:v>
                </c:pt>
                <c:pt idx="213">
                  <c:v>281.5126740219614</c:v>
                </c:pt>
                <c:pt idx="214">
                  <c:v>272.43162002125297</c:v>
                </c:pt>
                <c:pt idx="215">
                  <c:v>281.5126740219614</c:v>
                </c:pt>
                <c:pt idx="216">
                  <c:v>271.67696178984744</c:v>
                </c:pt>
                <c:pt idx="217">
                  <c:v>271.67696178984744</c:v>
                </c:pt>
                <c:pt idx="218">
                  <c:v>300.7852076959025</c:v>
                </c:pt>
                <c:pt idx="219">
                  <c:v>271.67696178984744</c:v>
                </c:pt>
                <c:pt idx="220">
                  <c:v>280.73286051617566</c:v>
                </c:pt>
                <c:pt idx="221">
                  <c:v>271.67696178984744</c:v>
                </c:pt>
                <c:pt idx="222">
                  <c:v>280.73286051617566</c:v>
                </c:pt>
                <c:pt idx="223">
                  <c:v>271.67696178984744</c:v>
                </c:pt>
                <c:pt idx="224">
                  <c:v>271.67696178984744</c:v>
                </c:pt>
                <c:pt idx="225">
                  <c:v>280.73286051617566</c:v>
                </c:pt>
                <c:pt idx="226">
                  <c:v>271.67696178984744</c:v>
                </c:pt>
                <c:pt idx="227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E2E-4CB4-9A69-F44C721A5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50272"/>
        <c:axId val="1169950832"/>
      </c:scatterChart>
      <c:valAx>
        <c:axId val="1169950272"/>
        <c:scaling>
          <c:orientation val="minMax"/>
          <c:max val="50405"/>
          <c:min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6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5051149438192828"/>
              <c:y val="0.892153752657683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0832"/>
        <c:crosses val="autoZero"/>
        <c:crossBetween val="midCat"/>
        <c:majorUnit val="200"/>
        <c:minorUnit val="40"/>
      </c:valAx>
      <c:valAx>
        <c:axId val="1169950832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600" b="1"/>
                  <a:t>Caudal mediio</a:t>
                </a:r>
                <a:r>
                  <a:rPr lang="es-CL" sz="1600" b="1" baseline="0"/>
                  <a:t> [l/s]</a:t>
                </a:r>
                <a:endParaRPr lang="es-CL" sz="1600" b="1"/>
              </a:p>
            </c:rich>
          </c:tx>
          <c:layout>
            <c:manualLayout>
              <c:xMode val="edge"/>
              <c:yMode val="edge"/>
              <c:x val="2.1231231141112056E-2"/>
              <c:y val="0.271232683845741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027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82905400223506653"/>
          <c:y val="0.18524912745066333"/>
          <c:w val="0.16133736001256682"/>
          <c:h val="0.53639114681817623"/>
        </c:manualLayout>
      </c:layout>
      <c:overlay val="0"/>
      <c:spPr>
        <a:noFill/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L" sz="2000" b="1">
                <a:solidFill>
                  <a:sysClr val="windowText" lastClr="000000"/>
                </a:solidFill>
              </a:rPr>
              <a:t>Salidas de Agua [l/s]</a:t>
            </a:r>
          </a:p>
        </c:rich>
      </c:tx>
      <c:layout>
        <c:manualLayout>
          <c:xMode val="edge"/>
          <c:yMode val="edge"/>
          <c:x val="0.37611245518336894"/>
          <c:y val="3.6762031401436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4014650734041809E-2"/>
          <c:y val="0.15488014044320025"/>
          <c:w val="0.89539013084897878"/>
          <c:h val="0.681343623192306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2D39-43CC-8368-511E983AB601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2D39-43CC-8368-511E983AB601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2D39-43CC-8368-511E983AB601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2D39-43CC-8368-511E983AB601}"/>
              </c:ext>
            </c:extLst>
          </c:dPt>
          <c:dLbls>
            <c:dLbl>
              <c:idx val="0"/>
              <c:layout>
                <c:manualLayout>
                  <c:x val="-0.10280589539396191"/>
                  <c:y val="0.10167045462186564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39-43CC-8368-511E983AB601}"/>
                </c:ext>
              </c:extLst>
            </c:dLbl>
            <c:dLbl>
              <c:idx val="1"/>
              <c:layout>
                <c:manualLayout>
                  <c:x val="-0.22856644898409129"/>
                  <c:y val="-0.1989733436661578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39-43CC-8368-511E983AB6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(sensib)'!$BB$308:$BB$311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'WB (sensib)'!$BC$308:$BC$311</c:f>
              <c:numCache>
                <c:formatCode>#,##0</c:formatCode>
                <c:ptCount val="4"/>
                <c:pt idx="0">
                  <c:v>116.847194564616</c:v>
                </c:pt>
                <c:pt idx="1">
                  <c:v>273.25027378519252</c:v>
                </c:pt>
                <c:pt idx="2">
                  <c:v>160</c:v>
                </c:pt>
                <c:pt idx="3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D39-43CC-8368-511E983AB601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5144959762953778"/>
          <c:h val="0.73206916672990663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041-42A7-8355-281FBD67AF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55312"/>
        <c:axId val="1169955872"/>
      </c:scatterChart>
      <c:valAx>
        <c:axId val="1169955312"/>
        <c:scaling>
          <c:orientation val="minMax"/>
          <c:max val="4310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5872"/>
        <c:crosses val="autoZero"/>
        <c:crossBetween val="midCat"/>
        <c:majorUnit val="50"/>
        <c:minorUnit val="20"/>
      </c:valAx>
      <c:valAx>
        <c:axId val="1169955872"/>
        <c:scaling>
          <c:orientation val="minMax"/>
          <c:max val="2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Volumen Laguna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55312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2222027749490835"/>
          <c:h val="0.140993177112835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Caudales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3850992675854743"/>
          <c:h val="0.73206916672990663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(sensib)'!$AN$69:$AN$296</c:f>
              <c:numCache>
                <c:formatCode>#,##0</c:formatCode>
                <c:ptCount val="228"/>
                <c:pt idx="0">
                  <c:v>626.22464489579193</c:v>
                </c:pt>
                <c:pt idx="1">
                  <c:v>626.22464489579193</c:v>
                </c:pt>
                <c:pt idx="2">
                  <c:v>683.35585684891259</c:v>
                </c:pt>
                <c:pt idx="3">
                  <c:v>626.22464489579193</c:v>
                </c:pt>
                <c:pt idx="4">
                  <c:v>643.99879972565179</c:v>
                </c:pt>
                <c:pt idx="5">
                  <c:v>626.22464489579193</c:v>
                </c:pt>
                <c:pt idx="6">
                  <c:v>643.99879972565179</c:v>
                </c:pt>
                <c:pt idx="7">
                  <c:v>626.22464489579193</c:v>
                </c:pt>
                <c:pt idx="8">
                  <c:v>626.22464489579193</c:v>
                </c:pt>
                <c:pt idx="9">
                  <c:v>643.99879972565179</c:v>
                </c:pt>
                <c:pt idx="10">
                  <c:v>626.22464489579193</c:v>
                </c:pt>
                <c:pt idx="11">
                  <c:v>643.99879972565179</c:v>
                </c:pt>
                <c:pt idx="12">
                  <c:v>608.7618976503386</c:v>
                </c:pt>
                <c:pt idx="13">
                  <c:v>608.7618976503386</c:v>
                </c:pt>
                <c:pt idx="14">
                  <c:v>644.33168369518944</c:v>
                </c:pt>
                <c:pt idx="15">
                  <c:v>608.7618976503386</c:v>
                </c:pt>
                <c:pt idx="16">
                  <c:v>625.95396090534985</c:v>
                </c:pt>
                <c:pt idx="17">
                  <c:v>608.7618976503386</c:v>
                </c:pt>
                <c:pt idx="18">
                  <c:v>625.95396090534985</c:v>
                </c:pt>
                <c:pt idx="19">
                  <c:v>608.7618976503386</c:v>
                </c:pt>
                <c:pt idx="20">
                  <c:v>608.7618976503386</c:v>
                </c:pt>
                <c:pt idx="21">
                  <c:v>625.95396090534985</c:v>
                </c:pt>
                <c:pt idx="22">
                  <c:v>608.7618976503386</c:v>
                </c:pt>
                <c:pt idx="23">
                  <c:v>625.95396090534985</c:v>
                </c:pt>
                <c:pt idx="24">
                  <c:v>603.16859153059875</c:v>
                </c:pt>
                <c:pt idx="25">
                  <c:v>603.16859153059875</c:v>
                </c:pt>
                <c:pt idx="26">
                  <c:v>657.82951205173435</c:v>
                </c:pt>
                <c:pt idx="27">
                  <c:v>603.16859153059875</c:v>
                </c:pt>
                <c:pt idx="28">
                  <c:v>620.17421124828547</c:v>
                </c:pt>
                <c:pt idx="29">
                  <c:v>603.16859153059875</c:v>
                </c:pt>
                <c:pt idx="30">
                  <c:v>620.17421124828547</c:v>
                </c:pt>
                <c:pt idx="31">
                  <c:v>603.16859153059875</c:v>
                </c:pt>
                <c:pt idx="32">
                  <c:v>603.16859153059875</c:v>
                </c:pt>
                <c:pt idx="33">
                  <c:v>620.17421124828547</c:v>
                </c:pt>
                <c:pt idx="34">
                  <c:v>603.16859153059875</c:v>
                </c:pt>
                <c:pt idx="35">
                  <c:v>620.17421124828547</c:v>
                </c:pt>
                <c:pt idx="36">
                  <c:v>625.28933333283805</c:v>
                </c:pt>
                <c:pt idx="37">
                  <c:v>625.28933333283805</c:v>
                </c:pt>
                <c:pt idx="38">
                  <c:v>682.32033333278514</c:v>
                </c:pt>
                <c:pt idx="39">
                  <c:v>625.28933333283805</c:v>
                </c:pt>
                <c:pt idx="40">
                  <c:v>643.03231111059938</c:v>
                </c:pt>
                <c:pt idx="41">
                  <c:v>625.28933333283805</c:v>
                </c:pt>
                <c:pt idx="42">
                  <c:v>643.03231111059938</c:v>
                </c:pt>
                <c:pt idx="43">
                  <c:v>625.28933333283805</c:v>
                </c:pt>
                <c:pt idx="44">
                  <c:v>625.28933333283805</c:v>
                </c:pt>
                <c:pt idx="45">
                  <c:v>643.03231111059938</c:v>
                </c:pt>
                <c:pt idx="46">
                  <c:v>625.28933333283805</c:v>
                </c:pt>
                <c:pt idx="47">
                  <c:v>643.03231111059938</c:v>
                </c:pt>
                <c:pt idx="48">
                  <c:v>653.03584229703483</c:v>
                </c:pt>
                <c:pt idx="49">
                  <c:v>653.03584229703483</c:v>
                </c:pt>
                <c:pt idx="50">
                  <c:v>713.03968254314577</c:v>
                </c:pt>
                <c:pt idx="51">
                  <c:v>653.03584229703483</c:v>
                </c:pt>
                <c:pt idx="52">
                  <c:v>671.70370370693604</c:v>
                </c:pt>
                <c:pt idx="53">
                  <c:v>653.03584229703483</c:v>
                </c:pt>
                <c:pt idx="54">
                  <c:v>671.70370370693604</c:v>
                </c:pt>
                <c:pt idx="55">
                  <c:v>653.03584229703483</c:v>
                </c:pt>
                <c:pt idx="56">
                  <c:v>653.03584229703483</c:v>
                </c:pt>
                <c:pt idx="57">
                  <c:v>671.70370370693604</c:v>
                </c:pt>
                <c:pt idx="58">
                  <c:v>653.03584229703483</c:v>
                </c:pt>
                <c:pt idx="59">
                  <c:v>671.70370370693604</c:v>
                </c:pt>
                <c:pt idx="60">
                  <c:v>654.59149740236694</c:v>
                </c:pt>
                <c:pt idx="61">
                  <c:v>654.59149740236694</c:v>
                </c:pt>
                <c:pt idx="62">
                  <c:v>693.32194549908195</c:v>
                </c:pt>
                <c:pt idx="63">
                  <c:v>654.59149740236694</c:v>
                </c:pt>
                <c:pt idx="64">
                  <c:v>673.31121398244591</c:v>
                </c:pt>
                <c:pt idx="65">
                  <c:v>654.59149740236694</c:v>
                </c:pt>
                <c:pt idx="66">
                  <c:v>673.31121398244591</c:v>
                </c:pt>
                <c:pt idx="67">
                  <c:v>654.59149740236694</c:v>
                </c:pt>
                <c:pt idx="68">
                  <c:v>654.59149740236694</c:v>
                </c:pt>
                <c:pt idx="69">
                  <c:v>673.31121398244591</c:v>
                </c:pt>
                <c:pt idx="70">
                  <c:v>654.59149740236694</c:v>
                </c:pt>
                <c:pt idx="71">
                  <c:v>673.31121398244591</c:v>
                </c:pt>
                <c:pt idx="72">
                  <c:v>653.03584229944101</c:v>
                </c:pt>
                <c:pt idx="73">
                  <c:v>653.03584229944101</c:v>
                </c:pt>
                <c:pt idx="74">
                  <c:v>713.0396825458098</c:v>
                </c:pt>
                <c:pt idx="75">
                  <c:v>653.03584229944101</c:v>
                </c:pt>
                <c:pt idx="76">
                  <c:v>671.70370370942248</c:v>
                </c:pt>
                <c:pt idx="77">
                  <c:v>653.03584229944101</c:v>
                </c:pt>
                <c:pt idx="78">
                  <c:v>671.70370370942248</c:v>
                </c:pt>
                <c:pt idx="79">
                  <c:v>653.03584229944101</c:v>
                </c:pt>
                <c:pt idx="80">
                  <c:v>653.03584229944101</c:v>
                </c:pt>
                <c:pt idx="81">
                  <c:v>671.70370370942248</c:v>
                </c:pt>
                <c:pt idx="82">
                  <c:v>653.03584229944101</c:v>
                </c:pt>
                <c:pt idx="83">
                  <c:v>671.70370370942248</c:v>
                </c:pt>
                <c:pt idx="84">
                  <c:v>653.0358422988395</c:v>
                </c:pt>
                <c:pt idx="85">
                  <c:v>653.0358422988395</c:v>
                </c:pt>
                <c:pt idx="86">
                  <c:v>713.03968254514371</c:v>
                </c:pt>
                <c:pt idx="87">
                  <c:v>653.0358422988395</c:v>
                </c:pt>
                <c:pt idx="88">
                  <c:v>671.70370370880084</c:v>
                </c:pt>
                <c:pt idx="89">
                  <c:v>653.0358422988395</c:v>
                </c:pt>
                <c:pt idx="90">
                  <c:v>671.70370370880084</c:v>
                </c:pt>
                <c:pt idx="91">
                  <c:v>653.0358422988395</c:v>
                </c:pt>
                <c:pt idx="92">
                  <c:v>653.0358422988395</c:v>
                </c:pt>
                <c:pt idx="93">
                  <c:v>671.70370370880084</c:v>
                </c:pt>
                <c:pt idx="94">
                  <c:v>653.0358422988395</c:v>
                </c:pt>
                <c:pt idx="95">
                  <c:v>671.70370370880084</c:v>
                </c:pt>
                <c:pt idx="96">
                  <c:v>653.03584228428349</c:v>
                </c:pt>
                <c:pt idx="97">
                  <c:v>653.03584228428349</c:v>
                </c:pt>
                <c:pt idx="98">
                  <c:v>713.03968252902825</c:v>
                </c:pt>
                <c:pt idx="99">
                  <c:v>653.03584228428349</c:v>
                </c:pt>
                <c:pt idx="100">
                  <c:v>671.70370369375973</c:v>
                </c:pt>
                <c:pt idx="101">
                  <c:v>653.03584228428349</c:v>
                </c:pt>
                <c:pt idx="102">
                  <c:v>671.70370369375973</c:v>
                </c:pt>
                <c:pt idx="103">
                  <c:v>653.03584228428349</c:v>
                </c:pt>
                <c:pt idx="104">
                  <c:v>653.03584228428349</c:v>
                </c:pt>
                <c:pt idx="105">
                  <c:v>671.70370369375973</c:v>
                </c:pt>
                <c:pt idx="106">
                  <c:v>653.03584228428349</c:v>
                </c:pt>
                <c:pt idx="107">
                  <c:v>671.70370369375973</c:v>
                </c:pt>
                <c:pt idx="108">
                  <c:v>654.59149741836984</c:v>
                </c:pt>
                <c:pt idx="109">
                  <c:v>654.59149741836984</c:v>
                </c:pt>
                <c:pt idx="110">
                  <c:v>693.32194551618852</c:v>
                </c:pt>
                <c:pt idx="111">
                  <c:v>654.59149741836984</c:v>
                </c:pt>
                <c:pt idx="112">
                  <c:v>673.31121399898223</c:v>
                </c:pt>
                <c:pt idx="113">
                  <c:v>654.59149741836984</c:v>
                </c:pt>
                <c:pt idx="114">
                  <c:v>673.31121399898223</c:v>
                </c:pt>
                <c:pt idx="115">
                  <c:v>654.59149741836984</c:v>
                </c:pt>
                <c:pt idx="116">
                  <c:v>654.59149741836984</c:v>
                </c:pt>
                <c:pt idx="117">
                  <c:v>673.31121399898223</c:v>
                </c:pt>
                <c:pt idx="118">
                  <c:v>654.59149741836984</c:v>
                </c:pt>
                <c:pt idx="119">
                  <c:v>673.31121399898223</c:v>
                </c:pt>
                <c:pt idx="120">
                  <c:v>653.03584230076285</c:v>
                </c:pt>
                <c:pt idx="121">
                  <c:v>653.03584230076285</c:v>
                </c:pt>
                <c:pt idx="122">
                  <c:v>713.03968254727329</c:v>
                </c:pt>
                <c:pt idx="123">
                  <c:v>653.03584230076285</c:v>
                </c:pt>
                <c:pt idx="124">
                  <c:v>671.70370371078832</c:v>
                </c:pt>
                <c:pt idx="125">
                  <c:v>653.03584230076285</c:v>
                </c:pt>
                <c:pt idx="126">
                  <c:v>671.70370371078832</c:v>
                </c:pt>
                <c:pt idx="127">
                  <c:v>653.03584230076285</c:v>
                </c:pt>
                <c:pt idx="128">
                  <c:v>653.03584230076285</c:v>
                </c:pt>
                <c:pt idx="129">
                  <c:v>671.70370371078832</c:v>
                </c:pt>
                <c:pt idx="130">
                  <c:v>653.03584230076285</c:v>
                </c:pt>
                <c:pt idx="131">
                  <c:v>671.70370371078832</c:v>
                </c:pt>
                <c:pt idx="132">
                  <c:v>653.03584230076285</c:v>
                </c:pt>
                <c:pt idx="133">
                  <c:v>653.03584230076285</c:v>
                </c:pt>
                <c:pt idx="134">
                  <c:v>713.03968254727329</c:v>
                </c:pt>
                <c:pt idx="135">
                  <c:v>653.03584230076285</c:v>
                </c:pt>
                <c:pt idx="136">
                  <c:v>671.70370371078832</c:v>
                </c:pt>
                <c:pt idx="137">
                  <c:v>653.03584230076285</c:v>
                </c:pt>
                <c:pt idx="138">
                  <c:v>671.70370371078832</c:v>
                </c:pt>
                <c:pt idx="139">
                  <c:v>653.03584230076285</c:v>
                </c:pt>
                <c:pt idx="140">
                  <c:v>653.03584230076285</c:v>
                </c:pt>
                <c:pt idx="141">
                  <c:v>671.70370371078832</c:v>
                </c:pt>
                <c:pt idx="142">
                  <c:v>653.03584230076285</c:v>
                </c:pt>
                <c:pt idx="143">
                  <c:v>671.70370371078832</c:v>
                </c:pt>
                <c:pt idx="144">
                  <c:v>653.03584228139255</c:v>
                </c:pt>
                <c:pt idx="145">
                  <c:v>653.03584228139255</c:v>
                </c:pt>
                <c:pt idx="146">
                  <c:v>713.0396825258274</c:v>
                </c:pt>
                <c:pt idx="147">
                  <c:v>653.03584228139255</c:v>
                </c:pt>
                <c:pt idx="148">
                  <c:v>671.70370369077227</c:v>
                </c:pt>
                <c:pt idx="149">
                  <c:v>653.03584228139255</c:v>
                </c:pt>
                <c:pt idx="150">
                  <c:v>671.70370369077227</c:v>
                </c:pt>
                <c:pt idx="151">
                  <c:v>653.03584228139255</c:v>
                </c:pt>
                <c:pt idx="152">
                  <c:v>653.03584228139255</c:v>
                </c:pt>
                <c:pt idx="153">
                  <c:v>671.70370369077227</c:v>
                </c:pt>
                <c:pt idx="154">
                  <c:v>653.03584228139255</c:v>
                </c:pt>
                <c:pt idx="155">
                  <c:v>671.70370369077227</c:v>
                </c:pt>
                <c:pt idx="156">
                  <c:v>654.59149742017337</c:v>
                </c:pt>
                <c:pt idx="157">
                  <c:v>654.59149742017337</c:v>
                </c:pt>
                <c:pt idx="158">
                  <c:v>693.32194551811642</c:v>
                </c:pt>
                <c:pt idx="159">
                  <c:v>654.59149742017337</c:v>
                </c:pt>
                <c:pt idx="160">
                  <c:v>673.31121400084589</c:v>
                </c:pt>
                <c:pt idx="161">
                  <c:v>654.59149742017337</c:v>
                </c:pt>
                <c:pt idx="162">
                  <c:v>673.31121400084589</c:v>
                </c:pt>
                <c:pt idx="163">
                  <c:v>654.59149742017337</c:v>
                </c:pt>
                <c:pt idx="164">
                  <c:v>654.59149742017337</c:v>
                </c:pt>
                <c:pt idx="165">
                  <c:v>673.31121400084589</c:v>
                </c:pt>
                <c:pt idx="166">
                  <c:v>654.59149742017337</c:v>
                </c:pt>
                <c:pt idx="167">
                  <c:v>673.31121400084589</c:v>
                </c:pt>
                <c:pt idx="168">
                  <c:v>653.03584230004037</c:v>
                </c:pt>
                <c:pt idx="169">
                  <c:v>653.03584230004037</c:v>
                </c:pt>
                <c:pt idx="170">
                  <c:v>713.03968254647327</c:v>
                </c:pt>
                <c:pt idx="171">
                  <c:v>653.03584230004037</c:v>
                </c:pt>
                <c:pt idx="172">
                  <c:v>671.70370371004162</c:v>
                </c:pt>
                <c:pt idx="173">
                  <c:v>653.03584230004037</c:v>
                </c:pt>
                <c:pt idx="174">
                  <c:v>671.70370371004162</c:v>
                </c:pt>
                <c:pt idx="175">
                  <c:v>653.03584230004037</c:v>
                </c:pt>
                <c:pt idx="176">
                  <c:v>653.03584230004037</c:v>
                </c:pt>
                <c:pt idx="177">
                  <c:v>671.70370371004162</c:v>
                </c:pt>
                <c:pt idx="178">
                  <c:v>653.03584230004037</c:v>
                </c:pt>
                <c:pt idx="179">
                  <c:v>671.70370371004162</c:v>
                </c:pt>
                <c:pt idx="180">
                  <c:v>653.03584228609066</c:v>
                </c:pt>
                <c:pt idx="181">
                  <c:v>653.03584228609066</c:v>
                </c:pt>
                <c:pt idx="182">
                  <c:v>713.03968253102903</c:v>
                </c:pt>
                <c:pt idx="183">
                  <c:v>653.03584228609066</c:v>
                </c:pt>
                <c:pt idx="184">
                  <c:v>671.70370369562704</c:v>
                </c:pt>
                <c:pt idx="185">
                  <c:v>653.03584228609066</c:v>
                </c:pt>
                <c:pt idx="186">
                  <c:v>671.70370369562704</c:v>
                </c:pt>
                <c:pt idx="187">
                  <c:v>653.03584228609066</c:v>
                </c:pt>
                <c:pt idx="188">
                  <c:v>653.03584228609066</c:v>
                </c:pt>
                <c:pt idx="189">
                  <c:v>671.70370369562704</c:v>
                </c:pt>
                <c:pt idx="190">
                  <c:v>653.03584228609066</c:v>
                </c:pt>
                <c:pt idx="191">
                  <c:v>671.70370369562704</c:v>
                </c:pt>
                <c:pt idx="192">
                  <c:v>653.03584229679439</c:v>
                </c:pt>
                <c:pt idx="193">
                  <c:v>653.03584229679439</c:v>
                </c:pt>
                <c:pt idx="194">
                  <c:v>713.03968254287963</c:v>
                </c:pt>
                <c:pt idx="195">
                  <c:v>653.03584229679439</c:v>
                </c:pt>
                <c:pt idx="196">
                  <c:v>671.70370370668752</c:v>
                </c:pt>
                <c:pt idx="197">
                  <c:v>653.03584229679439</c:v>
                </c:pt>
                <c:pt idx="198">
                  <c:v>671.70370370668752</c:v>
                </c:pt>
                <c:pt idx="199">
                  <c:v>653.03584229679439</c:v>
                </c:pt>
                <c:pt idx="200">
                  <c:v>653.03584229679439</c:v>
                </c:pt>
                <c:pt idx="201">
                  <c:v>671.70370370668752</c:v>
                </c:pt>
                <c:pt idx="202">
                  <c:v>653.03584229679439</c:v>
                </c:pt>
                <c:pt idx="203">
                  <c:v>671.70370370668752</c:v>
                </c:pt>
                <c:pt idx="204">
                  <c:v>654.59149741223212</c:v>
                </c:pt>
                <c:pt idx="205">
                  <c:v>654.59149741223212</c:v>
                </c:pt>
                <c:pt idx="206">
                  <c:v>693.32194550962743</c:v>
                </c:pt>
                <c:pt idx="207">
                  <c:v>654.59149741223212</c:v>
                </c:pt>
                <c:pt idx="208">
                  <c:v>673.31121399263986</c:v>
                </c:pt>
                <c:pt idx="209">
                  <c:v>654.59149741223212</c:v>
                </c:pt>
                <c:pt idx="210">
                  <c:v>673.31121399263986</c:v>
                </c:pt>
                <c:pt idx="211">
                  <c:v>654.59149741223212</c:v>
                </c:pt>
                <c:pt idx="212">
                  <c:v>654.59149741223212</c:v>
                </c:pt>
                <c:pt idx="213">
                  <c:v>673.31121399263986</c:v>
                </c:pt>
                <c:pt idx="214">
                  <c:v>654.59149741223212</c:v>
                </c:pt>
                <c:pt idx="215">
                  <c:v>673.31121399263986</c:v>
                </c:pt>
                <c:pt idx="216">
                  <c:v>653.03584228608906</c:v>
                </c:pt>
                <c:pt idx="217">
                  <c:v>653.03584228608906</c:v>
                </c:pt>
                <c:pt idx="218">
                  <c:v>713.0396825310271</c:v>
                </c:pt>
                <c:pt idx="219">
                  <c:v>653.03584228608906</c:v>
                </c:pt>
                <c:pt idx="220">
                  <c:v>671.70370369562534</c:v>
                </c:pt>
                <c:pt idx="221">
                  <c:v>653.03584228608906</c:v>
                </c:pt>
                <c:pt idx="222">
                  <c:v>671.70370369562534</c:v>
                </c:pt>
                <c:pt idx="223">
                  <c:v>653.03584228608906</c:v>
                </c:pt>
                <c:pt idx="224">
                  <c:v>653.03584228608906</c:v>
                </c:pt>
                <c:pt idx="225">
                  <c:v>671.70370369562534</c:v>
                </c:pt>
                <c:pt idx="226">
                  <c:v>653.03584228608906</c:v>
                </c:pt>
                <c:pt idx="227">
                  <c:v>671.70370369562534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7D1-4699-AF1E-7F9D86635EB1}"/>
            </c:ext>
          </c:extLst>
        </c:ser>
        <c:ser>
          <c:idx val="1"/>
          <c:order val="1"/>
          <c:tx>
            <c:v>Bombeo Balsas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'WB (sensib)'!$B$20:$B$301</c:f>
              <c:strCache>
                <c:ptCount val="277"/>
                <c:pt idx="0">
                  <c:v>29-12-2015</c:v>
                </c:pt>
                <c:pt idx="1">
                  <c:v>14-01-2016</c:v>
                </c:pt>
                <c:pt idx="2">
                  <c:v>01-02-2016</c:v>
                </c:pt>
                <c:pt idx="3">
                  <c:v>17-02-2016</c:v>
                </c:pt>
                <c:pt idx="4">
                  <c:v>02-03-2016</c:v>
                </c:pt>
                <c:pt idx="5">
                  <c:v>15-03-2016</c:v>
                </c:pt>
                <c:pt idx="6">
                  <c:v>31-03-2016</c:v>
                </c:pt>
                <c:pt idx="7">
                  <c:v>13-04-2016</c:v>
                </c:pt>
                <c:pt idx="8">
                  <c:v>11-05-2016</c:v>
                </c:pt>
                <c:pt idx="9">
                  <c:v>07-06-2016</c:v>
                </c:pt>
                <c:pt idx="10">
                  <c:v>21-06-2016</c:v>
                </c:pt>
                <c:pt idx="11">
                  <c:v>29-06-2016</c:v>
                </c:pt>
                <c:pt idx="12">
                  <c:v>14-07-2016</c:v>
                </c:pt>
                <c:pt idx="13">
                  <c:v>27-07-2016</c:v>
                </c:pt>
                <c:pt idx="14">
                  <c:v>17-08-2016</c:v>
                </c:pt>
                <c:pt idx="15">
                  <c:v>01-09-2016</c:v>
                </c:pt>
                <c:pt idx="16">
                  <c:v>15-09-2016</c:v>
                </c:pt>
                <c:pt idx="17">
                  <c:v>29-09-2016</c:v>
                </c:pt>
                <c:pt idx="18">
                  <c:v>17-10-2016</c:v>
                </c:pt>
                <c:pt idx="19">
                  <c:v>27-10-2016</c:v>
                </c:pt>
                <c:pt idx="20">
                  <c:v>14-11-2016</c:v>
                </c:pt>
                <c:pt idx="21">
                  <c:v>29-11-2016</c:v>
                </c:pt>
                <c:pt idx="22">
                  <c:v>12-12-2016</c:v>
                </c:pt>
                <c:pt idx="23">
                  <c:v>30-12-2016</c:v>
                </c:pt>
                <c:pt idx="24">
                  <c:v>31-01-2017</c:v>
                </c:pt>
                <c:pt idx="25">
                  <c:v>25-02-2017</c:v>
                </c:pt>
                <c:pt idx="26">
                  <c:v>15-04-2017</c:v>
                </c:pt>
                <c:pt idx="27">
                  <c:v>25-04-2017</c:v>
                </c:pt>
                <c:pt idx="28">
                  <c:v>28-06-2017</c:v>
                </c:pt>
                <c:pt idx="29">
                  <c:v>18-07-2017</c:v>
                </c:pt>
                <c:pt idx="30">
                  <c:v>04-08-2017</c:v>
                </c:pt>
                <c:pt idx="31">
                  <c:v>17-08-2017</c:v>
                </c:pt>
                <c:pt idx="32">
                  <c:v>28-08-2017</c:v>
                </c:pt>
                <c:pt idx="33">
                  <c:v>11-09-2017</c:v>
                </c:pt>
                <c:pt idx="34">
                  <c:v>28-09-2017</c:v>
                </c:pt>
                <c:pt idx="35">
                  <c:v>11-10-2017</c:v>
                </c:pt>
                <c:pt idx="36">
                  <c:v>08-11-2017</c:v>
                </c:pt>
                <c:pt idx="37">
                  <c:v>21-11-2017</c:v>
                </c:pt>
                <c:pt idx="38">
                  <c:v>05-12-2017</c:v>
                </c:pt>
                <c:pt idx="39">
                  <c:v>28-12-2017</c:v>
                </c:pt>
                <c:pt idx="40">
                  <c:v>10-01-2018</c:v>
                </c:pt>
                <c:pt idx="41">
                  <c:v>12-02-2018</c:v>
                </c:pt>
                <c:pt idx="43">
                  <c:v>Promedio</c:v>
                </c:pt>
                <c:pt idx="44">
                  <c:v>Máximo</c:v>
                </c:pt>
                <c:pt idx="45">
                  <c:v>Mínimo</c:v>
                </c:pt>
                <c:pt idx="48">
                  <c:v>dic-18</c:v>
                </c:pt>
                <c:pt idx="49">
                  <c:v>ene-19</c:v>
                </c:pt>
                <c:pt idx="50">
                  <c:v>feb-19</c:v>
                </c:pt>
                <c:pt idx="51">
                  <c:v>mar-19</c:v>
                </c:pt>
                <c:pt idx="52">
                  <c:v>abr-19</c:v>
                </c:pt>
                <c:pt idx="53">
                  <c:v>may-19</c:v>
                </c:pt>
                <c:pt idx="54">
                  <c:v>jun-19</c:v>
                </c:pt>
                <c:pt idx="55">
                  <c:v>jul-19</c:v>
                </c:pt>
                <c:pt idx="56">
                  <c:v>ago-19</c:v>
                </c:pt>
                <c:pt idx="57">
                  <c:v>sept-19</c:v>
                </c:pt>
                <c:pt idx="58">
                  <c:v>oct-19</c:v>
                </c:pt>
                <c:pt idx="59">
                  <c:v>nov-19</c:v>
                </c:pt>
                <c:pt idx="60">
                  <c:v>dic-19</c:v>
                </c:pt>
                <c:pt idx="61">
                  <c:v>ene-20</c:v>
                </c:pt>
                <c:pt idx="62">
                  <c:v>feb-20</c:v>
                </c:pt>
                <c:pt idx="63">
                  <c:v>mar-20</c:v>
                </c:pt>
                <c:pt idx="64">
                  <c:v>abr-20</c:v>
                </c:pt>
                <c:pt idx="65">
                  <c:v>may-20</c:v>
                </c:pt>
                <c:pt idx="66">
                  <c:v>jun-20</c:v>
                </c:pt>
                <c:pt idx="67">
                  <c:v>jul-20</c:v>
                </c:pt>
                <c:pt idx="68">
                  <c:v>ago-20</c:v>
                </c:pt>
                <c:pt idx="69">
                  <c:v>sept-20</c:v>
                </c:pt>
                <c:pt idx="70">
                  <c:v>oct-20</c:v>
                </c:pt>
                <c:pt idx="71">
                  <c:v>nov-20</c:v>
                </c:pt>
                <c:pt idx="72">
                  <c:v>dic-20</c:v>
                </c:pt>
                <c:pt idx="73">
                  <c:v>ene-21</c:v>
                </c:pt>
                <c:pt idx="74">
                  <c:v>feb-21</c:v>
                </c:pt>
                <c:pt idx="75">
                  <c:v>mar-21</c:v>
                </c:pt>
                <c:pt idx="76">
                  <c:v>abr-21</c:v>
                </c:pt>
                <c:pt idx="77">
                  <c:v>may-21</c:v>
                </c:pt>
                <c:pt idx="78">
                  <c:v>jun-21</c:v>
                </c:pt>
                <c:pt idx="79">
                  <c:v>jul-21</c:v>
                </c:pt>
                <c:pt idx="80">
                  <c:v>ago-21</c:v>
                </c:pt>
                <c:pt idx="81">
                  <c:v>sept-21</c:v>
                </c:pt>
                <c:pt idx="82">
                  <c:v>oct-21</c:v>
                </c:pt>
                <c:pt idx="83">
                  <c:v>nov-21</c:v>
                </c:pt>
                <c:pt idx="84">
                  <c:v>dic-21</c:v>
                </c:pt>
                <c:pt idx="85">
                  <c:v>ene-22</c:v>
                </c:pt>
                <c:pt idx="86">
                  <c:v>feb-22</c:v>
                </c:pt>
                <c:pt idx="87">
                  <c:v>mar-22</c:v>
                </c:pt>
                <c:pt idx="88">
                  <c:v>abr-22</c:v>
                </c:pt>
                <c:pt idx="89">
                  <c:v>may-22</c:v>
                </c:pt>
                <c:pt idx="90">
                  <c:v>jun-22</c:v>
                </c:pt>
                <c:pt idx="91">
                  <c:v>jul-22</c:v>
                </c:pt>
                <c:pt idx="92">
                  <c:v>ago-22</c:v>
                </c:pt>
                <c:pt idx="93">
                  <c:v>sept-22</c:v>
                </c:pt>
                <c:pt idx="94">
                  <c:v>oct-22</c:v>
                </c:pt>
                <c:pt idx="95">
                  <c:v>nov-22</c:v>
                </c:pt>
                <c:pt idx="96">
                  <c:v>dic-22</c:v>
                </c:pt>
                <c:pt idx="97">
                  <c:v>ene-23</c:v>
                </c:pt>
                <c:pt idx="98">
                  <c:v>feb-23</c:v>
                </c:pt>
                <c:pt idx="99">
                  <c:v>mar-23</c:v>
                </c:pt>
                <c:pt idx="100">
                  <c:v>abr-23</c:v>
                </c:pt>
                <c:pt idx="101">
                  <c:v>may-23</c:v>
                </c:pt>
                <c:pt idx="102">
                  <c:v>jun-23</c:v>
                </c:pt>
                <c:pt idx="103">
                  <c:v>jul-23</c:v>
                </c:pt>
                <c:pt idx="104">
                  <c:v>ago-23</c:v>
                </c:pt>
                <c:pt idx="105">
                  <c:v>sept-23</c:v>
                </c:pt>
                <c:pt idx="106">
                  <c:v>oct-23</c:v>
                </c:pt>
                <c:pt idx="107">
                  <c:v>nov-23</c:v>
                </c:pt>
                <c:pt idx="108">
                  <c:v>dic-23</c:v>
                </c:pt>
                <c:pt idx="109">
                  <c:v>ene-24</c:v>
                </c:pt>
                <c:pt idx="110">
                  <c:v>feb-24</c:v>
                </c:pt>
                <c:pt idx="111">
                  <c:v>mar-24</c:v>
                </c:pt>
                <c:pt idx="112">
                  <c:v>abr-24</c:v>
                </c:pt>
                <c:pt idx="113">
                  <c:v>may-24</c:v>
                </c:pt>
                <c:pt idx="114">
                  <c:v>jun-24</c:v>
                </c:pt>
                <c:pt idx="115">
                  <c:v>jul-24</c:v>
                </c:pt>
                <c:pt idx="116">
                  <c:v>ago-24</c:v>
                </c:pt>
                <c:pt idx="117">
                  <c:v>sept-24</c:v>
                </c:pt>
                <c:pt idx="118">
                  <c:v>oct-24</c:v>
                </c:pt>
                <c:pt idx="119">
                  <c:v>nov-24</c:v>
                </c:pt>
                <c:pt idx="120">
                  <c:v>dic-24</c:v>
                </c:pt>
                <c:pt idx="121">
                  <c:v>ene-25</c:v>
                </c:pt>
                <c:pt idx="122">
                  <c:v>feb-25</c:v>
                </c:pt>
                <c:pt idx="123">
                  <c:v>mar-25</c:v>
                </c:pt>
                <c:pt idx="124">
                  <c:v>abr-25</c:v>
                </c:pt>
                <c:pt idx="125">
                  <c:v>may-25</c:v>
                </c:pt>
                <c:pt idx="126">
                  <c:v>jun-25</c:v>
                </c:pt>
                <c:pt idx="127">
                  <c:v>jul-25</c:v>
                </c:pt>
                <c:pt idx="128">
                  <c:v>ago-25</c:v>
                </c:pt>
                <c:pt idx="129">
                  <c:v>sept-25</c:v>
                </c:pt>
                <c:pt idx="130">
                  <c:v>oct-25</c:v>
                </c:pt>
                <c:pt idx="131">
                  <c:v>nov-25</c:v>
                </c:pt>
                <c:pt idx="132">
                  <c:v>dic-25</c:v>
                </c:pt>
                <c:pt idx="133">
                  <c:v>ene-26</c:v>
                </c:pt>
                <c:pt idx="134">
                  <c:v>feb-26</c:v>
                </c:pt>
                <c:pt idx="135">
                  <c:v>mar-26</c:v>
                </c:pt>
                <c:pt idx="136">
                  <c:v>abr-26</c:v>
                </c:pt>
                <c:pt idx="137">
                  <c:v>may-26</c:v>
                </c:pt>
                <c:pt idx="138">
                  <c:v>jun-26</c:v>
                </c:pt>
                <c:pt idx="139">
                  <c:v>jul-26</c:v>
                </c:pt>
                <c:pt idx="140">
                  <c:v>ago-26</c:v>
                </c:pt>
                <c:pt idx="141">
                  <c:v>sept-26</c:v>
                </c:pt>
                <c:pt idx="142">
                  <c:v>oct-26</c:v>
                </c:pt>
                <c:pt idx="143">
                  <c:v>nov-26</c:v>
                </c:pt>
                <c:pt idx="144">
                  <c:v>dic-26</c:v>
                </c:pt>
                <c:pt idx="145">
                  <c:v>ene-27</c:v>
                </c:pt>
                <c:pt idx="146">
                  <c:v>feb-27</c:v>
                </c:pt>
                <c:pt idx="147">
                  <c:v>mar-27</c:v>
                </c:pt>
                <c:pt idx="148">
                  <c:v>abr-27</c:v>
                </c:pt>
                <c:pt idx="149">
                  <c:v>may-27</c:v>
                </c:pt>
                <c:pt idx="150">
                  <c:v>jun-27</c:v>
                </c:pt>
                <c:pt idx="151">
                  <c:v>jul-27</c:v>
                </c:pt>
                <c:pt idx="152">
                  <c:v>ago-27</c:v>
                </c:pt>
                <c:pt idx="153">
                  <c:v>sept-27</c:v>
                </c:pt>
                <c:pt idx="154">
                  <c:v>oct-27</c:v>
                </c:pt>
                <c:pt idx="155">
                  <c:v>nov-27</c:v>
                </c:pt>
                <c:pt idx="156">
                  <c:v>dic-27</c:v>
                </c:pt>
                <c:pt idx="157">
                  <c:v>ene-28</c:v>
                </c:pt>
                <c:pt idx="158">
                  <c:v>feb-28</c:v>
                </c:pt>
                <c:pt idx="159">
                  <c:v>mar-28</c:v>
                </c:pt>
                <c:pt idx="160">
                  <c:v>abr-28</c:v>
                </c:pt>
                <c:pt idx="161">
                  <c:v>may-28</c:v>
                </c:pt>
                <c:pt idx="162">
                  <c:v>jun-28</c:v>
                </c:pt>
                <c:pt idx="163">
                  <c:v>jul-28</c:v>
                </c:pt>
                <c:pt idx="164">
                  <c:v>ago-28</c:v>
                </c:pt>
                <c:pt idx="165">
                  <c:v>sept-28</c:v>
                </c:pt>
                <c:pt idx="166">
                  <c:v>oct-28</c:v>
                </c:pt>
                <c:pt idx="167">
                  <c:v>nov-28</c:v>
                </c:pt>
                <c:pt idx="168">
                  <c:v>dic-28</c:v>
                </c:pt>
                <c:pt idx="169">
                  <c:v>ene-29</c:v>
                </c:pt>
                <c:pt idx="170">
                  <c:v>feb-29</c:v>
                </c:pt>
                <c:pt idx="171">
                  <c:v>mar-29</c:v>
                </c:pt>
                <c:pt idx="172">
                  <c:v>abr-29</c:v>
                </c:pt>
                <c:pt idx="173">
                  <c:v>may-29</c:v>
                </c:pt>
                <c:pt idx="174">
                  <c:v>jun-29</c:v>
                </c:pt>
                <c:pt idx="175">
                  <c:v>jul-29</c:v>
                </c:pt>
                <c:pt idx="176">
                  <c:v>ago-29</c:v>
                </c:pt>
                <c:pt idx="177">
                  <c:v>sept-29</c:v>
                </c:pt>
                <c:pt idx="178">
                  <c:v>oct-29</c:v>
                </c:pt>
                <c:pt idx="179">
                  <c:v>nov-29</c:v>
                </c:pt>
                <c:pt idx="180">
                  <c:v>dic-29</c:v>
                </c:pt>
                <c:pt idx="181">
                  <c:v>ene-30</c:v>
                </c:pt>
                <c:pt idx="182">
                  <c:v>feb-30</c:v>
                </c:pt>
                <c:pt idx="183">
                  <c:v>mar-30</c:v>
                </c:pt>
                <c:pt idx="184">
                  <c:v>abr-30</c:v>
                </c:pt>
                <c:pt idx="185">
                  <c:v>may-30</c:v>
                </c:pt>
                <c:pt idx="186">
                  <c:v>jun-30</c:v>
                </c:pt>
                <c:pt idx="187">
                  <c:v>jul-30</c:v>
                </c:pt>
                <c:pt idx="188">
                  <c:v>ago-30</c:v>
                </c:pt>
                <c:pt idx="189">
                  <c:v>sept-30</c:v>
                </c:pt>
                <c:pt idx="190">
                  <c:v>oct-30</c:v>
                </c:pt>
                <c:pt idx="191">
                  <c:v>nov-30</c:v>
                </c:pt>
                <c:pt idx="192">
                  <c:v>dic-30</c:v>
                </c:pt>
                <c:pt idx="193">
                  <c:v>ene-31</c:v>
                </c:pt>
                <c:pt idx="194">
                  <c:v>feb-31</c:v>
                </c:pt>
                <c:pt idx="195">
                  <c:v>mar-31</c:v>
                </c:pt>
                <c:pt idx="196">
                  <c:v>abr-31</c:v>
                </c:pt>
                <c:pt idx="197">
                  <c:v>may-31</c:v>
                </c:pt>
                <c:pt idx="198">
                  <c:v>jun-31</c:v>
                </c:pt>
                <c:pt idx="199">
                  <c:v>jul-31</c:v>
                </c:pt>
                <c:pt idx="200">
                  <c:v>ago-31</c:v>
                </c:pt>
                <c:pt idx="201">
                  <c:v>sept-31</c:v>
                </c:pt>
                <c:pt idx="202">
                  <c:v>oct-31</c:v>
                </c:pt>
                <c:pt idx="203">
                  <c:v>nov-31</c:v>
                </c:pt>
                <c:pt idx="204">
                  <c:v>dic-31</c:v>
                </c:pt>
                <c:pt idx="205">
                  <c:v>ene-32</c:v>
                </c:pt>
                <c:pt idx="206">
                  <c:v>feb-32</c:v>
                </c:pt>
                <c:pt idx="207">
                  <c:v>mar-32</c:v>
                </c:pt>
                <c:pt idx="208">
                  <c:v>abr-32</c:v>
                </c:pt>
                <c:pt idx="209">
                  <c:v>may-32</c:v>
                </c:pt>
                <c:pt idx="210">
                  <c:v>jun-32</c:v>
                </c:pt>
                <c:pt idx="211">
                  <c:v>jul-32</c:v>
                </c:pt>
                <c:pt idx="212">
                  <c:v>ago-32</c:v>
                </c:pt>
                <c:pt idx="213">
                  <c:v>sept-32</c:v>
                </c:pt>
                <c:pt idx="214">
                  <c:v>oct-32</c:v>
                </c:pt>
                <c:pt idx="215">
                  <c:v>nov-32</c:v>
                </c:pt>
                <c:pt idx="216">
                  <c:v>dic-32</c:v>
                </c:pt>
                <c:pt idx="217">
                  <c:v>ene-33</c:v>
                </c:pt>
                <c:pt idx="218">
                  <c:v>feb-33</c:v>
                </c:pt>
                <c:pt idx="219">
                  <c:v>mar-33</c:v>
                </c:pt>
                <c:pt idx="220">
                  <c:v>abr-33</c:v>
                </c:pt>
                <c:pt idx="221">
                  <c:v>may-33</c:v>
                </c:pt>
                <c:pt idx="222">
                  <c:v>jun-33</c:v>
                </c:pt>
                <c:pt idx="223">
                  <c:v>jul-33</c:v>
                </c:pt>
                <c:pt idx="224">
                  <c:v>ago-33</c:v>
                </c:pt>
                <c:pt idx="225">
                  <c:v>sept-33</c:v>
                </c:pt>
                <c:pt idx="226">
                  <c:v>oct-33</c:v>
                </c:pt>
                <c:pt idx="227">
                  <c:v>nov-33</c:v>
                </c:pt>
                <c:pt idx="228">
                  <c:v>dic-33</c:v>
                </c:pt>
                <c:pt idx="229">
                  <c:v>ene-34</c:v>
                </c:pt>
                <c:pt idx="230">
                  <c:v>feb-34</c:v>
                </c:pt>
                <c:pt idx="231">
                  <c:v>mar-34</c:v>
                </c:pt>
                <c:pt idx="232">
                  <c:v>abr-34</c:v>
                </c:pt>
                <c:pt idx="233">
                  <c:v>may-34</c:v>
                </c:pt>
                <c:pt idx="234">
                  <c:v>jun-34</c:v>
                </c:pt>
                <c:pt idx="235">
                  <c:v>jul-34</c:v>
                </c:pt>
                <c:pt idx="236">
                  <c:v>ago-34</c:v>
                </c:pt>
                <c:pt idx="237">
                  <c:v>sept-34</c:v>
                </c:pt>
                <c:pt idx="238">
                  <c:v>oct-34</c:v>
                </c:pt>
                <c:pt idx="239">
                  <c:v>nov-34</c:v>
                </c:pt>
                <c:pt idx="240">
                  <c:v>dic-34</c:v>
                </c:pt>
                <c:pt idx="241">
                  <c:v>ene-35</c:v>
                </c:pt>
                <c:pt idx="242">
                  <c:v>feb-35</c:v>
                </c:pt>
                <c:pt idx="243">
                  <c:v>mar-35</c:v>
                </c:pt>
                <c:pt idx="244">
                  <c:v>abr-35</c:v>
                </c:pt>
                <c:pt idx="245">
                  <c:v>may-35</c:v>
                </c:pt>
                <c:pt idx="246">
                  <c:v>jun-35</c:v>
                </c:pt>
                <c:pt idx="247">
                  <c:v>jul-35</c:v>
                </c:pt>
                <c:pt idx="248">
                  <c:v>ago-35</c:v>
                </c:pt>
                <c:pt idx="249">
                  <c:v>sept-35</c:v>
                </c:pt>
                <c:pt idx="250">
                  <c:v>oct-35</c:v>
                </c:pt>
                <c:pt idx="251">
                  <c:v>nov-35</c:v>
                </c:pt>
                <c:pt idx="252">
                  <c:v>dic-35</c:v>
                </c:pt>
                <c:pt idx="253">
                  <c:v>ene-36</c:v>
                </c:pt>
                <c:pt idx="254">
                  <c:v>feb-36</c:v>
                </c:pt>
                <c:pt idx="255">
                  <c:v>mar-36</c:v>
                </c:pt>
                <c:pt idx="256">
                  <c:v>abr-36</c:v>
                </c:pt>
                <c:pt idx="257">
                  <c:v>may-36</c:v>
                </c:pt>
                <c:pt idx="258">
                  <c:v>jun-36</c:v>
                </c:pt>
                <c:pt idx="259">
                  <c:v>jul-36</c:v>
                </c:pt>
                <c:pt idx="260">
                  <c:v>ago-36</c:v>
                </c:pt>
                <c:pt idx="261">
                  <c:v>sept-36</c:v>
                </c:pt>
                <c:pt idx="262">
                  <c:v>oct-36</c:v>
                </c:pt>
                <c:pt idx="263">
                  <c:v>nov-36</c:v>
                </c:pt>
                <c:pt idx="264">
                  <c:v>dic-36</c:v>
                </c:pt>
                <c:pt idx="265">
                  <c:v>ene-37</c:v>
                </c:pt>
                <c:pt idx="266">
                  <c:v>feb-37</c:v>
                </c:pt>
                <c:pt idx="267">
                  <c:v>mar-37</c:v>
                </c:pt>
                <c:pt idx="268">
                  <c:v>abr-37</c:v>
                </c:pt>
                <c:pt idx="269">
                  <c:v>may-37</c:v>
                </c:pt>
                <c:pt idx="270">
                  <c:v>jun-37</c:v>
                </c:pt>
                <c:pt idx="271">
                  <c:v>jul-37</c:v>
                </c:pt>
                <c:pt idx="272">
                  <c:v>ago-37</c:v>
                </c:pt>
                <c:pt idx="273">
                  <c:v>sept-37</c:v>
                </c:pt>
                <c:pt idx="274">
                  <c:v>oct-37</c:v>
                </c:pt>
                <c:pt idx="275">
                  <c:v>nov-37</c:v>
                </c:pt>
                <c:pt idx="276">
                  <c:v>dic-37</c:v>
                </c:pt>
              </c:strCache>
            </c:strRef>
          </c:xVal>
          <c:yVal>
            <c:numRef>
              <c:f>'WB (sensib)'!$AP$21:$AP$301</c:f>
              <c:numCache>
                <c:formatCode>#,##0</c:formatCode>
                <c:ptCount val="281"/>
                <c:pt idx="0">
                  <c:v>2.4456953367541279</c:v>
                </c:pt>
                <c:pt idx="1">
                  <c:v>113.15861048219773</c:v>
                </c:pt>
                <c:pt idx="2">
                  <c:v>36.168981481481481</c:v>
                </c:pt>
                <c:pt idx="3">
                  <c:v>107.47354497354497</c:v>
                </c:pt>
                <c:pt idx="4">
                  <c:v>133.54700854700855</c:v>
                </c:pt>
                <c:pt idx="5">
                  <c:v>36.168981481481481</c:v>
                </c:pt>
                <c:pt idx="6">
                  <c:v>82.51135363337599</c:v>
                </c:pt>
                <c:pt idx="7">
                  <c:v>90.939153439153444</c:v>
                </c:pt>
                <c:pt idx="8">
                  <c:v>108.95427553300591</c:v>
                </c:pt>
                <c:pt idx="9">
                  <c:v>124.19494802484981</c:v>
                </c:pt>
                <c:pt idx="10">
                  <c:v>163.0717753642439</c:v>
                </c:pt>
                <c:pt idx="11">
                  <c:v>136.26805283812683</c:v>
                </c:pt>
                <c:pt idx="12">
                  <c:v>73.726732277934588</c:v>
                </c:pt>
                <c:pt idx="13">
                  <c:v>117.12065190783186</c:v>
                </c:pt>
                <c:pt idx="14">
                  <c:v>79.002980153160806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136.33296011200477</c:v>
                </c:pt>
                <c:pt idx="19">
                  <c:v>99.946796848097037</c:v>
                </c:pt>
                <c:pt idx="20">
                  <c:v>80.653476210778635</c:v>
                </c:pt>
                <c:pt idx="21">
                  <c:v>96.856492101931906</c:v>
                </c:pt>
                <c:pt idx="22">
                  <c:v>0</c:v>
                </c:pt>
                <c:pt idx="23">
                  <c:v>120.95843159530006</c:v>
                </c:pt>
                <c:pt idx="24">
                  <c:v>231.4814814814815</c:v>
                </c:pt>
                <c:pt idx="25">
                  <c:v>57.870370370370374</c:v>
                </c:pt>
                <c:pt idx="26">
                  <c:v>46.296296296296298</c:v>
                </c:pt>
                <c:pt idx="27">
                  <c:v>134.73985065354015</c:v>
                </c:pt>
                <c:pt idx="28">
                  <c:v>299.56944444444446</c:v>
                </c:pt>
                <c:pt idx="29">
                  <c:v>234.09318906253321</c:v>
                </c:pt>
                <c:pt idx="30">
                  <c:v>72.104166666666686</c:v>
                </c:pt>
                <c:pt idx="31">
                  <c:v>208.69360146968341</c:v>
                </c:pt>
                <c:pt idx="32">
                  <c:v>235.80307525013276</c:v>
                </c:pt>
                <c:pt idx="33">
                  <c:v>159.01261989793281</c:v>
                </c:pt>
                <c:pt idx="34">
                  <c:v>462.96296296296299</c:v>
                </c:pt>
                <c:pt idx="35">
                  <c:v>330.68783068783068</c:v>
                </c:pt>
                <c:pt idx="36">
                  <c:v>394.82779933029764</c:v>
                </c:pt>
                <c:pt idx="37">
                  <c:v>420.74442886762881</c:v>
                </c:pt>
                <c:pt idx="38">
                  <c:v>301.93236714975848</c:v>
                </c:pt>
                <c:pt idx="39">
                  <c:v>304.15724619235027</c:v>
                </c:pt>
                <c:pt idx="40">
                  <c:v>304.15724619235027</c:v>
                </c:pt>
                <c:pt idx="42">
                  <c:v>149.72280193459815</c:v>
                </c:pt>
                <c:pt idx="43">
                  <c:v>462.96296296296299</c:v>
                </c:pt>
                <c:pt idx="44">
                  <c:v>0</c:v>
                </c:pt>
                <c:pt idx="48">
                  <c:v>180</c:v>
                </c:pt>
                <c:pt idx="49">
                  <c:v>196.37233103937132</c:v>
                </c:pt>
                <c:pt idx="50">
                  <c:v>204.37270585893603</c:v>
                </c:pt>
                <c:pt idx="51">
                  <c:v>230.46596931782381</c:v>
                </c:pt>
                <c:pt idx="52">
                  <c:v>205.87631402689948</c:v>
                </c:pt>
                <c:pt idx="53">
                  <c:v>213.79598465992146</c:v>
                </c:pt>
                <c:pt idx="54">
                  <c:v>205.74385099554249</c:v>
                </c:pt>
                <c:pt idx="55">
                  <c:v>214.0918484945459</c:v>
                </c:pt>
                <c:pt idx="56">
                  <c:v>205.39557210996585</c:v>
                </c:pt>
                <c:pt idx="57">
                  <c:v>205.15532482736134</c:v>
                </c:pt>
                <c:pt idx="58">
                  <c:v>213.34976671109365</c:v>
                </c:pt>
                <c:pt idx="59">
                  <c:v>204.6581693928903</c:v>
                </c:pt>
                <c:pt idx="60">
                  <c:v>212.60923866366224</c:v>
                </c:pt>
                <c:pt idx="61">
                  <c:v>195.5041434925744</c:v>
                </c:pt>
                <c:pt idx="62">
                  <c:v>195.38341945392824</c:v>
                </c:pt>
                <c:pt idx="63">
                  <c:v>212.1970970210478</c:v>
                </c:pt>
                <c:pt idx="64">
                  <c:v>196.4800487198321</c:v>
                </c:pt>
                <c:pt idx="65">
                  <c:v>204.33551620301122</c:v>
                </c:pt>
                <c:pt idx="66">
                  <c:v>196.60024707374282</c:v>
                </c:pt>
                <c:pt idx="67">
                  <c:v>204.66921916251715</c:v>
                </c:pt>
                <c:pt idx="68">
                  <c:v>196.2296308015442</c:v>
                </c:pt>
                <c:pt idx="69">
                  <c:v>195.9960667416633</c:v>
                </c:pt>
                <c:pt idx="70">
                  <c:v>203.87959281651956</c:v>
                </c:pt>
                <c:pt idx="71">
                  <c:v>195.4443450372751</c:v>
                </c:pt>
                <c:pt idx="72">
                  <c:v>203.08928452917891</c:v>
                </c:pt>
                <c:pt idx="73">
                  <c:v>192.21819088111735</c:v>
                </c:pt>
                <c:pt idx="74">
                  <c:v>192.28621847420135</c:v>
                </c:pt>
                <c:pt idx="75">
                  <c:v>217.08248117917344</c:v>
                </c:pt>
                <c:pt idx="76">
                  <c:v>193.64660558271493</c:v>
                </c:pt>
                <c:pt idx="77">
                  <c:v>201.21443680640769</c:v>
                </c:pt>
                <c:pt idx="78">
                  <c:v>193.58468826739517</c:v>
                </c:pt>
                <c:pt idx="79">
                  <c:v>201.56368341074361</c:v>
                </c:pt>
                <c:pt idx="80">
                  <c:v>193.197712471518</c:v>
                </c:pt>
                <c:pt idx="81">
                  <c:v>192.96849922695452</c:v>
                </c:pt>
                <c:pt idx="82">
                  <c:v>200.73918807750493</c:v>
                </c:pt>
                <c:pt idx="83">
                  <c:v>192.37906722866981</c:v>
                </c:pt>
                <c:pt idx="84">
                  <c:v>199.91318471503436</c:v>
                </c:pt>
                <c:pt idx="85">
                  <c:v>203.03706539775644</c:v>
                </c:pt>
                <c:pt idx="86">
                  <c:v>203.48686093240386</c:v>
                </c:pt>
                <c:pt idx="87">
                  <c:v>229.36671373832939</c:v>
                </c:pt>
                <c:pt idx="88">
                  <c:v>204.92150167822373</c:v>
                </c:pt>
                <c:pt idx="89">
                  <c:v>212.81594939116957</c:v>
                </c:pt>
                <c:pt idx="90">
                  <c:v>204.85921767240959</c:v>
                </c:pt>
                <c:pt idx="91">
                  <c:v>213.18277532464157</c:v>
                </c:pt>
                <c:pt idx="92">
                  <c:v>204.44983815674874</c:v>
                </c:pt>
                <c:pt idx="93">
                  <c:v>204.20968495778689</c:v>
                </c:pt>
                <c:pt idx="94">
                  <c:v>212.31101171740551</c:v>
                </c:pt>
                <c:pt idx="95">
                  <c:v>203.58362644186778</c:v>
                </c:pt>
                <c:pt idx="96">
                  <c:v>211.43718115183364</c:v>
                </c:pt>
                <c:pt idx="97">
                  <c:v>217.03666133496114</c:v>
                </c:pt>
                <c:pt idx="98">
                  <c:v>217.57162942720771</c:v>
                </c:pt>
                <c:pt idx="99">
                  <c:v>244.80221093710742</c:v>
                </c:pt>
                <c:pt idx="100">
                  <c:v>219.08566912349838</c:v>
                </c:pt>
                <c:pt idx="101">
                  <c:v>227.39144061809617</c:v>
                </c:pt>
                <c:pt idx="102">
                  <c:v>219.02171903544132</c:v>
                </c:pt>
                <c:pt idx="103">
                  <c:v>227.7789801453518</c:v>
                </c:pt>
                <c:pt idx="104">
                  <c:v>218.58976308289417</c:v>
                </c:pt>
                <c:pt idx="105">
                  <c:v>218.33712261857195</c:v>
                </c:pt>
                <c:pt idx="106">
                  <c:v>226.85913282745136</c:v>
                </c:pt>
                <c:pt idx="107">
                  <c:v>217.67579924614668</c:v>
                </c:pt>
                <c:pt idx="108">
                  <c:v>225.93704464848568</c:v>
                </c:pt>
                <c:pt idx="109">
                  <c:v>217.96914135730759</c:v>
                </c:pt>
                <c:pt idx="110">
                  <c:v>218.17287801837</c:v>
                </c:pt>
                <c:pt idx="111">
                  <c:v>236.51355401491486</c:v>
                </c:pt>
                <c:pt idx="112">
                  <c:v>219.49079056891301</c:v>
                </c:pt>
                <c:pt idx="113">
                  <c:v>228.0352647699398</c:v>
                </c:pt>
                <c:pt idx="114">
                  <c:v>219.68149262972804</c:v>
                </c:pt>
                <c:pt idx="115">
                  <c:v>228.4595723080763</c:v>
                </c:pt>
                <c:pt idx="116">
                  <c:v>219.22686644482698</c:v>
                </c:pt>
                <c:pt idx="117">
                  <c:v>218.97270118092703</c:v>
                </c:pt>
                <c:pt idx="118">
                  <c:v>227.49118471063557</c:v>
                </c:pt>
                <c:pt idx="119">
                  <c:v>218.2642100757121</c:v>
                </c:pt>
                <c:pt idx="120">
                  <c:v>226.51913145571177</c:v>
                </c:pt>
                <c:pt idx="121">
                  <c:v>216.97214795659136</c:v>
                </c:pt>
                <c:pt idx="122">
                  <c:v>217.1690637124174</c:v>
                </c:pt>
                <c:pt idx="123">
                  <c:v>244.40594296744121</c:v>
                </c:pt>
                <c:pt idx="124">
                  <c:v>218.77922367048197</c:v>
                </c:pt>
                <c:pt idx="125">
                  <c:v>227.08567475387784</c:v>
                </c:pt>
                <c:pt idx="126">
                  <c:v>218.77382258659534</c:v>
                </c:pt>
                <c:pt idx="127">
                  <c:v>227.53163243227638</c:v>
                </c:pt>
                <c:pt idx="128">
                  <c:v>218.31960181577622</c:v>
                </c:pt>
                <c:pt idx="129">
                  <c:v>218.07460189538551</c:v>
                </c:pt>
                <c:pt idx="130">
                  <c:v>226.5611723211494</c:v>
                </c:pt>
                <c:pt idx="131">
                  <c:v>217.36039150085284</c:v>
                </c:pt>
                <c:pt idx="132">
                  <c:v>225.58847391337173</c:v>
                </c:pt>
                <c:pt idx="133">
                  <c:v>216.86137635794637</c:v>
                </c:pt>
                <c:pt idx="134">
                  <c:v>217.09163498131906</c:v>
                </c:pt>
                <c:pt idx="135">
                  <c:v>244.33305023645016</c:v>
                </c:pt>
                <c:pt idx="136">
                  <c:v>218.72429369182123</c:v>
                </c:pt>
                <c:pt idx="137">
                  <c:v>227.03200210837733</c:v>
                </c:pt>
                <c:pt idx="138">
                  <c:v>218.73135311306768</c:v>
                </c:pt>
                <c:pt idx="139">
                  <c:v>227.49027643365176</c:v>
                </c:pt>
                <c:pt idx="140">
                  <c:v>218.27572242937347</c:v>
                </c:pt>
                <c:pt idx="141">
                  <c:v>218.03325610588865</c:v>
                </c:pt>
                <c:pt idx="142">
                  <c:v>226.5157249532266</c:v>
                </c:pt>
                <c:pt idx="143">
                  <c:v>217.31409432222594</c:v>
                </c:pt>
                <c:pt idx="144">
                  <c:v>225.53928087849332</c:v>
                </c:pt>
                <c:pt idx="145">
                  <c:v>216.81704722460088</c:v>
                </c:pt>
                <c:pt idx="146">
                  <c:v>217.04870277778448</c:v>
                </c:pt>
                <c:pt idx="147">
                  <c:v>244.28831351808299</c:v>
                </c:pt>
                <c:pt idx="148">
                  <c:v>218.68614289240531</c:v>
                </c:pt>
                <c:pt idx="149">
                  <c:v>226.99054009097696</c:v>
                </c:pt>
                <c:pt idx="150">
                  <c:v>218.6945904959249</c:v>
                </c:pt>
                <c:pt idx="151">
                  <c:v>227.45052338925979</c:v>
                </c:pt>
                <c:pt idx="152">
                  <c:v>218.22841286541413</c:v>
                </c:pt>
                <c:pt idx="153">
                  <c:v>217.98338959960495</c:v>
                </c:pt>
                <c:pt idx="154">
                  <c:v>226.45466698266262</c:v>
                </c:pt>
                <c:pt idx="155">
                  <c:v>217.24400302803448</c:v>
                </c:pt>
                <c:pt idx="156">
                  <c:v>225.4558780174147</c:v>
                </c:pt>
                <c:pt idx="157">
                  <c:v>217.51235864763345</c:v>
                </c:pt>
                <c:pt idx="158">
                  <c:v>217.77199181628271</c:v>
                </c:pt>
                <c:pt idx="159">
                  <c:v>236.14116510107527</c:v>
                </c:pt>
                <c:pt idx="160">
                  <c:v>219.1948571027265</c:v>
                </c:pt>
                <c:pt idx="161">
                  <c:v>227.74018047616198</c:v>
                </c:pt>
                <c:pt idx="162">
                  <c:v>219.44267817669186</c:v>
                </c:pt>
                <c:pt idx="163">
                  <c:v>228.22171086575642</c:v>
                </c:pt>
                <c:pt idx="164">
                  <c:v>218.96760430234968</c:v>
                </c:pt>
                <c:pt idx="165">
                  <c:v>218.7213099587907</c:v>
                </c:pt>
                <c:pt idx="166">
                  <c:v>227.20647287057662</c:v>
                </c:pt>
                <c:pt idx="167">
                  <c:v>217.96358155820266</c:v>
                </c:pt>
                <c:pt idx="168">
                  <c:v>226.18771558040771</c:v>
                </c:pt>
                <c:pt idx="169">
                  <c:v>216.66097555514943</c:v>
                </c:pt>
                <c:pt idx="170">
                  <c:v>216.88722461888804</c:v>
                </c:pt>
                <c:pt idx="171">
                  <c:v>244.12755560393697</c:v>
                </c:pt>
                <c:pt idx="172">
                  <c:v>218.55692506896918</c:v>
                </c:pt>
                <c:pt idx="173">
                  <c:v>226.85676230487277</c:v>
                </c:pt>
                <c:pt idx="174">
                  <c:v>218.58163394451361</c:v>
                </c:pt>
                <c:pt idx="175">
                  <c:v>227.33342746087249</c:v>
                </c:pt>
                <c:pt idx="176">
                  <c:v>218.09495829898663</c:v>
                </c:pt>
                <c:pt idx="177">
                  <c:v>217.84814370543197</c:v>
                </c:pt>
                <c:pt idx="178">
                  <c:v>226.29479067819855</c:v>
                </c:pt>
                <c:pt idx="179">
                  <c:v>217.06696586472253</c:v>
                </c:pt>
                <c:pt idx="180">
                  <c:v>225.25173591471869</c:v>
                </c:pt>
                <c:pt idx="181">
                  <c:v>216.53099564489418</c:v>
                </c:pt>
                <c:pt idx="182">
                  <c:v>216.78864816693928</c:v>
                </c:pt>
                <c:pt idx="183">
                  <c:v>244.03096770408786</c:v>
                </c:pt>
                <c:pt idx="184">
                  <c:v>218.48016034597751</c:v>
                </c:pt>
                <c:pt idx="185">
                  <c:v>226.77799434963751</c:v>
                </c:pt>
                <c:pt idx="186">
                  <c:v>218.51575288005824</c:v>
                </c:pt>
                <c:pt idx="187">
                  <c:v>227.26571987722104</c:v>
                </c:pt>
                <c:pt idx="188">
                  <c:v>218.01850815392268</c:v>
                </c:pt>
                <c:pt idx="189">
                  <c:v>217.77135480327735</c:v>
                </c:pt>
                <c:pt idx="190">
                  <c:v>226.20477198839984</c:v>
                </c:pt>
                <c:pt idx="191">
                  <c:v>216.96817155001119</c:v>
                </c:pt>
                <c:pt idx="192">
                  <c:v>225.13873880901392</c:v>
                </c:pt>
                <c:pt idx="193">
                  <c:v>216.42057781016041</c:v>
                </c:pt>
                <c:pt idx="194">
                  <c:v>216.68901079071543</c:v>
                </c:pt>
                <c:pt idx="195">
                  <c:v>243.93294360506309</c:v>
                </c:pt>
                <c:pt idx="196">
                  <c:v>218.40229769508616</c:v>
                </c:pt>
                <c:pt idx="197">
                  <c:v>226.69818452788866</c:v>
                </c:pt>
                <c:pt idx="198">
                  <c:v>218.44907813493967</c:v>
                </c:pt>
                <c:pt idx="199">
                  <c:v>227.19727020927223</c:v>
                </c:pt>
                <c:pt idx="200">
                  <c:v>217.9413105988379</c:v>
                </c:pt>
                <c:pt idx="201">
                  <c:v>217.69390282633444</c:v>
                </c:pt>
                <c:pt idx="202">
                  <c:v>226.11407307073551</c:v>
                </c:pt>
                <c:pt idx="203">
                  <c:v>216.86874573754173</c:v>
                </c:pt>
                <c:pt idx="204">
                  <c:v>225.02514022049436</c:v>
                </c:pt>
                <c:pt idx="205">
                  <c:v>217.08983827844321</c:v>
                </c:pt>
                <c:pt idx="206">
                  <c:v>217.38942626132962</c:v>
                </c:pt>
                <c:pt idx="207">
                  <c:v>235.7757301736861</c:v>
                </c:pt>
                <c:pt idx="208">
                  <c:v>218.89425576332806</c:v>
                </c:pt>
                <c:pt idx="209">
                  <c:v>227.43077681678594</c:v>
                </c:pt>
                <c:pt idx="210">
                  <c:v>219.18329647393551</c:v>
                </c:pt>
                <c:pt idx="211">
                  <c:v>227.95458567708536</c:v>
                </c:pt>
                <c:pt idx="212">
                  <c:v>218.66530884424554</c:v>
                </c:pt>
                <c:pt idx="213">
                  <c:v>218.41701792467072</c:v>
                </c:pt>
                <c:pt idx="214">
                  <c:v>226.84902720941409</c:v>
                </c:pt>
                <c:pt idx="215">
                  <c:v>217.57042724451864</c:v>
                </c:pt>
                <c:pt idx="216">
                  <c:v>225.73713531139435</c:v>
                </c:pt>
                <c:pt idx="217">
                  <c:v>216.21979712170381</c:v>
                </c:pt>
                <c:pt idx="218">
                  <c:v>216.49032646713778</c:v>
                </c:pt>
                <c:pt idx="219">
                  <c:v>243.73810015589356</c:v>
                </c:pt>
                <c:pt idx="220">
                  <c:v>218.24863527962489</c:v>
                </c:pt>
                <c:pt idx="221">
                  <c:v>226.54172089868885</c:v>
                </c:pt>
                <c:pt idx="222">
                  <c:v>218.31930538931962</c:v>
                </c:pt>
                <c:pt idx="223">
                  <c:v>227.06493320971484</c:v>
                </c:pt>
                <c:pt idx="224">
                  <c:v>217.79315675147063</c:v>
                </c:pt>
                <c:pt idx="225">
                  <c:v>217.54632335388661</c:v>
                </c:pt>
                <c:pt idx="226">
                  <c:v>225.94243086143092</c:v>
                </c:pt>
                <c:pt idx="227">
                  <c:v>216.68198626852967</c:v>
                </c:pt>
                <c:pt idx="228">
                  <c:v>224.81322839939662</c:v>
                </c:pt>
                <c:pt idx="229">
                  <c:v>216.1044951291517</c:v>
                </c:pt>
                <c:pt idx="230">
                  <c:v>216.40766315582428</c:v>
                </c:pt>
                <c:pt idx="231">
                  <c:v>243.65932224652892</c:v>
                </c:pt>
                <c:pt idx="232">
                  <c:v>218.1882682159268</c:v>
                </c:pt>
                <c:pt idx="233">
                  <c:v>226.4817888297647</c:v>
                </c:pt>
                <c:pt idx="234">
                  <c:v>218.27098809134156</c:v>
                </c:pt>
                <c:pt idx="235">
                  <c:v>227.01698793364181</c:v>
                </c:pt>
                <c:pt idx="236">
                  <c:v>217.74112500860798</c:v>
                </c:pt>
                <c:pt idx="237">
                  <c:v>217.4960992231955</c:v>
                </c:pt>
                <c:pt idx="238">
                  <c:v>225.8858113759691</c:v>
                </c:pt>
                <c:pt idx="239">
                  <c:v>216.62252235651687</c:v>
                </c:pt>
                <c:pt idx="240">
                  <c:v>224.7480249717344</c:v>
                </c:pt>
                <c:pt idx="241">
                  <c:v>216.04365662099895</c:v>
                </c:pt>
                <c:pt idx="242">
                  <c:v>216.3528523796399</c:v>
                </c:pt>
                <c:pt idx="243">
                  <c:v>243.60541633110734</c:v>
                </c:pt>
                <c:pt idx="244">
                  <c:v>218.14546610992116</c:v>
                </c:pt>
                <c:pt idx="245">
                  <c:v>226.43793106223009</c:v>
                </c:pt>
                <c:pt idx="246">
                  <c:v>218.23436168790499</c:v>
                </c:pt>
                <c:pt idx="247">
                  <c:v>226.97939907362786</c:v>
                </c:pt>
                <c:pt idx="248">
                  <c:v>217.6987477393904</c:v>
                </c:pt>
                <c:pt idx="249">
                  <c:v>217.45359728121488</c:v>
                </c:pt>
                <c:pt idx="250">
                  <c:v>225.83605676888521</c:v>
                </c:pt>
                <c:pt idx="251">
                  <c:v>216.56800016481125</c:v>
                </c:pt>
                <c:pt idx="252">
                  <c:v>224.68575157599287</c:v>
                </c:pt>
                <c:pt idx="253">
                  <c:v>216.76304262747328</c:v>
                </c:pt>
                <c:pt idx="254">
                  <c:v>217.0986816727835</c:v>
                </c:pt>
                <c:pt idx="255">
                  <c:v>235.50228013218856</c:v>
                </c:pt>
                <c:pt idx="256">
                  <c:v>218.6735312289367</c:v>
                </c:pt>
                <c:pt idx="257">
                  <c:v>227.20744630642244</c:v>
                </c:pt>
                <c:pt idx="258">
                  <c:v>218.9995437516499</c:v>
                </c:pt>
                <c:pt idx="259">
                  <c:v>227.76862396041975</c:v>
                </c:pt>
                <c:pt idx="260">
                  <c:v>218.45888328325435</c:v>
                </c:pt>
                <c:pt idx="261">
                  <c:v>218.2131141002626</c:v>
                </c:pt>
                <c:pt idx="262">
                  <c:v>226.61379972691174</c:v>
                </c:pt>
                <c:pt idx="263">
                  <c:v>217.31677872725339</c:v>
                </c:pt>
                <c:pt idx="264">
                  <c:v>225.45175819776122</c:v>
                </c:pt>
                <c:pt idx="265">
                  <c:v>215.94588425660973</c:v>
                </c:pt>
                <c:pt idx="266">
                  <c:v>216.24610310270876</c:v>
                </c:pt>
                <c:pt idx="267">
                  <c:v>243.50017621504645</c:v>
                </c:pt>
                <c:pt idx="268">
                  <c:v>218.06209602216811</c:v>
                </c:pt>
                <c:pt idx="269">
                  <c:v>226.3527232195062</c:v>
                </c:pt>
                <c:pt idx="270">
                  <c:v>218.16340151523468</c:v>
                </c:pt>
                <c:pt idx="271">
                  <c:v>226.9067622750934</c:v>
                </c:pt>
                <c:pt idx="272">
                  <c:v>217.61708933021976</c:v>
                </c:pt>
                <c:pt idx="273">
                  <c:v>217.37192321989033</c:v>
                </c:pt>
                <c:pt idx="274">
                  <c:v>225.74069472907519</c:v>
                </c:pt>
                <c:pt idx="275">
                  <c:v>216.46379598142488</c:v>
                </c:pt>
                <c:pt idx="277">
                  <c:v>218.75311602934667</c:v>
                </c:pt>
                <c:pt idx="278">
                  <c:v>244.80221093710742</c:v>
                </c:pt>
                <c:pt idx="279">
                  <c:v>180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7D1-4699-AF1E-7F9D86635EB1}"/>
            </c:ext>
          </c:extLst>
        </c:ser>
        <c:ser>
          <c:idx val="3"/>
          <c:order val="2"/>
          <c:tx>
            <c:v>Evaporación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'WB (sensib)'!$B$21:$B$301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'WB (sensib)'!$AY$21:$AY$301</c:f>
              <c:numCache>
                <c:formatCode>0.0</c:formatCode>
                <c:ptCount val="281"/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8" formatCode="#,##0">
                  <c:v>44.289727214437235</c:v>
                </c:pt>
                <c:pt idx="49" formatCode="#,##0">
                  <c:v>40.426627082675935</c:v>
                </c:pt>
                <c:pt idx="50" formatCode="#,##0">
                  <c:v>36.389100274525077</c:v>
                </c:pt>
                <c:pt idx="51" formatCode="#,##0">
                  <c:v>32.280585865518006</c:v>
                </c:pt>
                <c:pt idx="52" formatCode="#,##0">
                  <c:v>32.706511470655322</c:v>
                </c:pt>
                <c:pt idx="53" formatCode="#,##0">
                  <c:v>28.411401082254759</c:v>
                </c:pt>
                <c:pt idx="54" formatCode="#,##0">
                  <c:v>28.776480172372448</c:v>
                </c:pt>
                <c:pt idx="55" formatCode="#,##0">
                  <c:v>34.01268332640975</c:v>
                </c:pt>
                <c:pt idx="56" formatCode="#,##0">
                  <c:v>34.45280645171831</c:v>
                </c:pt>
                <c:pt idx="57" formatCode="#,##0">
                  <c:v>39.861408064977844</c:v>
                </c:pt>
                <c:pt idx="58" formatCode="#,##0">
                  <c:v>45.409956662782506</c:v>
                </c:pt>
                <c:pt idx="59" formatCode="#,##0">
                  <c:v>51.063972553287847</c:v>
                </c:pt>
                <c:pt idx="60" formatCode="#,##0">
                  <c:v>51.692719875157216</c:v>
                </c:pt>
                <c:pt idx="61" formatCode="#,##0">
                  <c:v>47.089320477323916</c:v>
                </c:pt>
                <c:pt idx="62" formatCode="#,##0">
                  <c:v>42.327720140439638</c:v>
                </c:pt>
                <c:pt idx="63" formatCode="#,##0">
                  <c:v>37.476878248193252</c:v>
                </c:pt>
                <c:pt idx="64" formatCode="#,##0">
                  <c:v>37.902803853330568</c:v>
                </c:pt>
                <c:pt idx="65" formatCode="#,##0">
                  <c:v>32.865365981690672</c:v>
                </c:pt>
                <c:pt idx="66" formatCode="#,##0">
                  <c:v>33.230445071808383</c:v>
                </c:pt>
                <c:pt idx="67" formatCode="#,##0">
                  <c:v>39.20897570908501</c:v>
                </c:pt>
                <c:pt idx="68" formatCode="#,##0">
                  <c:v>39.649098834393577</c:v>
                </c:pt>
                <c:pt idx="69" formatCode="#,##0">
                  <c:v>45.800027930892441</c:v>
                </c:pt>
                <c:pt idx="70" formatCode="#,##0">
                  <c:v>52.090904011936431</c:v>
                </c:pt>
                <c:pt idx="71" formatCode="#,##0">
                  <c:v>58.487247385681087</c:v>
                </c:pt>
                <c:pt idx="72" formatCode="#,##0">
                  <c:v>59.112424487202702</c:v>
                </c:pt>
                <c:pt idx="73" formatCode="#,##0">
                  <c:v>53.667445480461893</c:v>
                </c:pt>
                <c:pt idx="74" formatCode="#,##0">
                  <c:v>48.078743692322419</c:v>
                </c:pt>
                <c:pt idx="75" formatCode="#,##0">
                  <c:v>42.431550074543928</c:v>
                </c:pt>
                <c:pt idx="76" formatCode="#,##0">
                  <c:v>42.782501052377953</c:v>
                </c:pt>
                <c:pt idx="77" formatCode="#,##0">
                  <c:v>36.981557482405513</c:v>
                </c:pt>
                <c:pt idx="78" formatCode="#,##0">
                  <c:v>37.282372606263237</c:v>
                </c:pt>
                <c:pt idx="79" formatCode="#,##0">
                  <c:v>43.858750717735596</c:v>
                </c:pt>
                <c:pt idx="80" formatCode="#,##0">
                  <c:v>44.22140006149742</c:v>
                </c:pt>
                <c:pt idx="81" formatCode="#,##0">
                  <c:v>50.93982975923592</c:v>
                </c:pt>
                <c:pt idx="82" formatCode="#,##0">
                  <c:v>57.773571921119874</c:v>
                </c:pt>
                <c:pt idx="83" formatCode="#,##0">
                  <c:v>64.694216229896071</c:v>
                </c:pt>
                <c:pt idx="84" formatCode="#,##0">
                  <c:v>65.214318900442748</c:v>
                </c:pt>
                <c:pt idx="85" formatCode="#,##0">
                  <c:v>59.215848259266188</c:v>
                </c:pt>
                <c:pt idx="86" formatCode="#,##0">
                  <c:v>53.056178093349047</c:v>
                </c:pt>
                <c:pt idx="87" formatCode="#,##0">
                  <c:v>46.830903469688657</c:v>
                </c:pt>
                <c:pt idx="88" formatCode="#,##0">
                  <c:v>47.224530216148239</c:v>
                </c:pt>
                <c:pt idx="89" formatCode="#,##0">
                  <c:v>40.826809589276976</c:v>
                </c:pt>
                <c:pt idx="90" formatCode="#,##0">
                  <c:v>41.164203943385189</c:v>
                </c:pt>
                <c:pt idx="91" formatCode="#,##0">
                  <c:v>48.431652238624274</c:v>
                </c:pt>
                <c:pt idx="92" formatCode="#,##0">
                  <c:v>48.838399876632501</c:v>
                </c:pt>
                <c:pt idx="93" formatCode="#,##0">
                  <c:v>56.265173283533798</c:v>
                </c:pt>
                <c:pt idx="94" formatCode="#,##0">
                  <c:v>63.821281192843259</c:v>
                </c:pt>
                <c:pt idx="95" formatCode="#,##0">
                  <c:v>71.474858582228407</c:v>
                </c:pt>
                <c:pt idx="96" formatCode="#,##0">
                  <c:v>72.056817541165259</c:v>
                </c:pt>
                <c:pt idx="97" formatCode="#,##0">
                  <c:v>65.398953275354899</c:v>
                </c:pt>
                <c:pt idx="98" formatCode="#,##0">
                  <c:v>58.57222770490538</c:v>
                </c:pt>
                <c:pt idx="99" formatCode="#,##0">
                  <c:v>51.67677951047478</c:v>
                </c:pt>
                <c:pt idx="100" formatCode="#,##0">
                  <c:v>52.089115254361154</c:v>
                </c:pt>
                <c:pt idx="101" formatCode="#,##0">
                  <c:v>45.013024734037494</c:v>
                </c:pt>
                <c:pt idx="102" formatCode="#,##0">
                  <c:v>45.366455371654396</c:v>
                </c:pt>
                <c:pt idx="103" formatCode="#,##0">
                  <c:v>53.353611535612707</c:v>
                </c:pt>
                <c:pt idx="104" formatCode="#,##0">
                  <c:v>53.779691804295297</c:v>
                </c:pt>
                <c:pt idx="105" formatCode="#,##0">
                  <c:v>61.93374576935048</c:v>
                </c:pt>
                <c:pt idx="106" formatCode="#,##0">
                  <c:v>70.223281478825456</c:v>
                </c:pt>
                <c:pt idx="107" formatCode="#,##0">
                  <c:v>78.614919372500893</c:v>
                </c:pt>
                <c:pt idx="108" formatCode="#,##0">
                  <c:v>79.224181187839406</c:v>
                </c:pt>
                <c:pt idx="109" formatCode="#,##0">
                  <c:v>71.865643067814659</c:v>
                </c:pt>
                <c:pt idx="110" formatCode="#,##0">
                  <c:v>64.349461077169067</c:v>
                </c:pt>
                <c:pt idx="111" formatCode="#,##0">
                  <c:v>56.744351774891172</c:v>
                </c:pt>
                <c:pt idx="112" formatCode="#,##0">
                  <c:v>57.16877758040885</c:v>
                </c:pt>
                <c:pt idx="113" formatCode="#,##0">
                  <c:v>49.377729353808952</c:v>
                </c:pt>
                <c:pt idx="114" formatCode="#,##0">
                  <c:v>49.74152290139552</c:v>
                </c:pt>
                <c:pt idx="115" formatCode="#,##0">
                  <c:v>58.470350050663036</c:v>
                </c:pt>
                <c:pt idx="116" formatCode="#,##0">
                  <c:v>58.908923383031301</c:v>
                </c:pt>
                <c:pt idx="117" formatCode="#,##0">
                  <c:v>67.809541929770248</c:v>
                </c:pt>
                <c:pt idx="118" formatCode="#,##0">
                  <c:v>76.849614669750707</c:v>
                </c:pt>
                <c:pt idx="119" formatCode="#,##0">
                  <c:v>85.994783323478416</c:v>
                </c:pt>
                <c:pt idx="120" formatCode="#,##0">
                  <c:v>86.60866286053222</c:v>
                </c:pt>
                <c:pt idx="121" formatCode="#,##0">
                  <c:v>78.158635695504145</c:v>
                </c:pt>
                <c:pt idx="122" formatCode="#,##0">
                  <c:v>69.643618693887703</c:v>
                </c:pt>
                <c:pt idx="123" formatCode="#,##0">
                  <c:v>61.102152340171301</c:v>
                </c:pt>
                <c:pt idx="124" formatCode="#,##0">
                  <c:v>61.260848452770887</c:v>
                </c:pt>
                <c:pt idx="125" formatCode="#,##0">
                  <c:v>52.649858087820405</c:v>
                </c:pt>
                <c:pt idx="126" formatCode="#,##0">
                  <c:v>52.78588332719147</c:v>
                </c:pt>
                <c:pt idx="127" formatCode="#,##0">
                  <c:v>61.747516531409602</c:v>
                </c:pt>
                <c:pt idx="128" formatCode="#,##0">
                  <c:v>61.911502514429188</c:v>
                </c:pt>
                <c:pt idx="129" formatCode="#,##0">
                  <c:v>70.937369859461469</c:v>
                </c:pt>
                <c:pt idx="130" formatCode="#,##0">
                  <c:v>80.015380212919311</c:v>
                </c:pt>
                <c:pt idx="131" formatCode="#,##0">
                  <c:v>89.132686746639891</c:v>
                </c:pt>
                <c:pt idx="132" formatCode="#,##0">
                  <c:v>89.363139890768366</c:v>
                </c:pt>
                <c:pt idx="133" formatCode="#,##0">
                  <c:v>80.531294992120692</c:v>
                </c:pt>
                <c:pt idx="134" formatCode="#,##0">
                  <c:v>71.667248151620328</c:v>
                </c:pt>
                <c:pt idx="135" formatCode="#,##0">
                  <c:v>62.790095869668271</c:v>
                </c:pt>
                <c:pt idx="136" formatCode="#,##0">
                  <c:v>62.86872851837839</c:v>
                </c:pt>
                <c:pt idx="137" formatCode="#,##0">
                  <c:v>53.957127647467594</c:v>
                </c:pt>
                <c:pt idx="138" formatCode="#,##0">
                  <c:v>54.024527060647713</c:v>
                </c:pt>
                <c:pt idx="139" formatCode="#,##0">
                  <c:v>63.109868641089491</c:v>
                </c:pt>
                <c:pt idx="140" formatCode="#,##0">
                  <c:v>63.191122378089965</c:v>
                </c:pt>
                <c:pt idx="141" formatCode="#,##0">
                  <c:v>72.308291459200106</c:v>
                </c:pt>
                <c:pt idx="142" formatCode="#,##0">
                  <c:v>81.451296982029319</c:v>
                </c:pt>
                <c:pt idx="143" formatCode="#,##0">
                  <c:v>90.613773446443872</c:v>
                </c:pt>
                <c:pt idx="144" formatCode="#,##0">
                  <c:v>90.733312058927339</c:v>
                </c:pt>
                <c:pt idx="145" formatCode="#,##0">
                  <c:v>81.861035428447238</c:v>
                </c:pt>
                <c:pt idx="146" formatCode="#,##0">
                  <c:v>72.926784986191251</c:v>
                </c:pt>
                <c:pt idx="147" formatCode="#,##0">
                  <c:v>63.967312643793875</c:v>
                </c:pt>
                <c:pt idx="148" formatCode="#,##0">
                  <c:v>64.11864404464211</c:v>
                </c:pt>
                <c:pt idx="149" formatCode="#,##0">
                  <c:v>55.092874136158834</c:v>
                </c:pt>
                <c:pt idx="150" formatCode="#,##0">
                  <c:v>55.222586765457329</c:v>
                </c:pt>
                <c:pt idx="151" formatCode="#,##0">
                  <c:v>64.582727007243392</c:v>
                </c:pt>
                <c:pt idx="152" formatCode="#,##0">
                  <c:v>64.739102788119936</c:v>
                </c:pt>
                <c:pt idx="153" formatCode="#,##0">
                  <c:v>74.160496215963633</c:v>
                </c:pt>
                <c:pt idx="154" formatCode="#,##0">
                  <c:v>83.631612818371735</c:v>
                </c:pt>
                <c:pt idx="155" formatCode="#,##0">
                  <c:v>93.140201958132778</c:v>
                </c:pt>
                <c:pt idx="156" formatCode="#,##0">
                  <c:v>93.364238397200594</c:v>
                </c:pt>
                <c:pt idx="157" formatCode="#,##0">
                  <c:v>84.246793945092818</c:v>
                </c:pt>
                <c:pt idx="158" formatCode="#,##0">
                  <c:v>75.068129449136435</c:v>
                </c:pt>
                <c:pt idx="159" formatCode="#,##0">
                  <c:v>65.854930569470582</c:v>
                </c:pt>
                <c:pt idx="160" formatCode="#,##0">
                  <c:v>66.019753764447572</c:v>
                </c:pt>
                <c:pt idx="161" formatCode="#,##0">
                  <c:v>56.734346627934663</c:v>
                </c:pt>
                <c:pt idx="162" formatCode="#,##0">
                  <c:v>56.875623652200652</c:v>
                </c:pt>
                <c:pt idx="163" formatCode="#,##0">
                  <c:v>66.525211562376967</c:v>
                </c:pt>
                <c:pt idx="164" formatCode="#,##0">
                  <c:v>66.69552886385317</c:v>
                </c:pt>
                <c:pt idx="165" formatCode="#,##0">
                  <c:v>76.411830924377313</c:v>
                </c:pt>
                <c:pt idx="166" formatCode="#,##0">
                  <c:v>86.182289177536745</c:v>
                </c:pt>
                <c:pt idx="167" formatCode="#,##0">
                  <c:v>95.993560793261892</c:v>
                </c:pt>
                <c:pt idx="168" formatCode="#,##0">
                  <c:v>96.238231484565077</c:v>
                </c:pt>
                <c:pt idx="169" formatCode="#,##0">
                  <c:v>86.87133899509864</c:v>
                </c:pt>
                <c:pt idx="170" formatCode="#,##0">
                  <c:v>77.425249241570768</c:v>
                </c:pt>
                <c:pt idx="171" formatCode="#,##0">
                  <c:v>67.946928043366697</c:v>
                </c:pt>
                <c:pt idx="172" formatCode="#,##0">
                  <c:v>68.140316711423765</c:v>
                </c:pt>
                <c:pt idx="173" formatCode="#,##0">
                  <c:v>58.577272858642317</c:v>
                </c:pt>
                <c:pt idx="174" formatCode="#,##0">
                  <c:v>58.743034574119797</c:v>
                </c:pt>
                <c:pt idx="175" formatCode="#,##0">
                  <c:v>68.733375293465372</c:v>
                </c:pt>
                <c:pt idx="176" formatCode="#,##0">
                  <c:v>68.933210250457662</c:v>
                </c:pt>
                <c:pt idx="177" formatCode="#,##0">
                  <c:v>79.001827335445384</c:v>
                </c:pt>
                <c:pt idx="178" formatCode="#,##0">
                  <c:v>89.133986411366124</c:v>
                </c:pt>
                <c:pt idx="179" formatCode="#,##0">
                  <c:v>99.314032205091507</c:v>
                </c:pt>
                <c:pt idx="180" formatCode="#,##0">
                  <c:v>99.599673719967427</c:v>
                </c:pt>
                <c:pt idx="181" formatCode="#,##0">
                  <c:v>89.901184843305941</c:v>
                </c:pt>
                <c:pt idx="182" formatCode="#,##0">
                  <c:v>80.122096860555473</c:v>
                </c:pt>
                <c:pt idx="183" formatCode="#,##0">
                  <c:v>70.310206916024569</c:v>
                </c:pt>
                <c:pt idx="184" formatCode="#,##0">
                  <c:v>70.507018686707042</c:v>
                </c:pt>
                <c:pt idx="185" formatCode="#,##0">
                  <c:v>60.608906442639075</c:v>
                </c:pt>
                <c:pt idx="186" formatCode="#,##0">
                  <c:v>60.777602246081194</c:v>
                </c:pt>
                <c:pt idx="187" formatCode="#,##0">
                  <c:v>71.110574783466618</c:v>
                </c:pt>
                <c:pt idx="188" formatCode="#,##0">
                  <c:v>71.313946946505169</c:v>
                </c:pt>
                <c:pt idx="189" formatCode="#,##0">
                  <c:v>81.726581391071576</c:v>
                </c:pt>
                <c:pt idx="190" formatCode="#,##0">
                  <c:v>92.203882560290779</c:v>
                </c:pt>
                <c:pt idx="191" formatCode="#,##0">
                  <c:v>102.72991807272662</c:v>
                </c:pt>
                <c:pt idx="192" formatCode="#,##0">
                  <c:v>103.02048883612136</c:v>
                </c:pt>
                <c:pt idx="193" formatCode="#,##0">
                  <c:v>92.981009391163681</c:v>
                </c:pt>
                <c:pt idx="194" formatCode="#,##0">
                  <c:v>82.860594563681701</c:v>
                </c:pt>
                <c:pt idx="195" formatCode="#,##0">
                  <c:v>72.70724091773053</c:v>
                </c:pt>
                <c:pt idx="196" formatCode="#,##0">
                  <c:v>72.904873828545718</c:v>
                </c:pt>
                <c:pt idx="197" formatCode="#,##0">
                  <c:v>62.664938145475482</c:v>
                </c:pt>
                <c:pt idx="198" formatCode="#,##0">
                  <c:v>62.834337783317075</c:v>
                </c:pt>
                <c:pt idx="199" formatCode="#,##0">
                  <c:v>73.510948088378996</c:v>
                </c:pt>
                <c:pt idx="200" formatCode="#,##0">
                  <c:v>73.715168762887984</c:v>
                </c:pt>
                <c:pt idx="201" formatCode="#,##0">
                  <c:v>84.471773341375084</c:v>
                </c:pt>
                <c:pt idx="202" formatCode="#,##0">
                  <c:v>95.29331444770142</c:v>
                </c:pt>
                <c:pt idx="203" formatCode="#,##0">
                  <c:v>106.16379322718204</c:v>
                </c:pt>
                <c:pt idx="204" formatCode="#,##0">
                  <c:v>106.45556005808685</c:v>
                </c:pt>
                <c:pt idx="205" formatCode="#,##0">
                  <c:v>96.073215474888855</c:v>
                </c:pt>
                <c:pt idx="206" formatCode="#,##0">
                  <c:v>85.617284902573957</c:v>
                </c:pt>
                <c:pt idx="207" formatCode="#,##0">
                  <c:v>75.119844285116102</c:v>
                </c:pt>
                <c:pt idx="208" formatCode="#,##0">
                  <c:v>75.317960409661794</c:v>
                </c:pt>
                <c:pt idx="209" formatCode="#,##0">
                  <c:v>64.733726061450596</c:v>
                </c:pt>
                <c:pt idx="210" formatCode="#,##0">
                  <c:v>64.903539882489767</c:v>
                </c:pt>
                <c:pt idx="211" formatCode="#,##0">
                  <c:v>75.925516524935304</c:v>
                </c:pt>
                <c:pt idx="212" formatCode="#,##0">
                  <c:v>76.130236520299192</c:v>
                </c:pt>
                <c:pt idx="213" formatCode="#,##0">
                  <c:v>87.232403022679861</c:v>
                </c:pt>
                <c:pt idx="214" formatCode="#,##0">
                  <c:v>98.399664823125548</c:v>
                </c:pt>
                <c:pt idx="215" formatCode="#,##0">
                  <c:v>109.61598394964925</c:v>
                </c:pt>
                <c:pt idx="216" formatCode="#,##0">
                  <c:v>109.90697157388611</c:v>
                </c:pt>
                <c:pt idx="217" formatCode="#,##0">
                  <c:v>99.138486454383738</c:v>
                </c:pt>
                <c:pt idx="218" formatCode="#,##0">
                  <c:v>88.301505868006032</c:v>
                </c:pt>
                <c:pt idx="219" formatCode="#,##0">
                  <c:v>77.436649219527908</c:v>
                </c:pt>
                <c:pt idx="220" formatCode="#,##0">
                  <c:v>77.603905592130474</c:v>
                </c:pt>
                <c:pt idx="221" formatCode="#,##0">
                  <c:v>66.665774723274069</c:v>
                </c:pt>
                <c:pt idx="222" formatCode="#,##0">
                  <c:v>66.80913732836197</c:v>
                </c:pt>
                <c:pt idx="223" formatCode="#,##0">
                  <c:v>78.116825134778281</c:v>
                </c:pt>
                <c:pt idx="224" formatCode="#,##0">
                  <c:v>78.289656719800917</c:v>
                </c:pt>
                <c:pt idx="225" formatCode="#,##0">
                  <c:v>89.66504353417541</c:v>
                </c:pt>
                <c:pt idx="226" formatCode="#,##0">
                  <c:v>101.09538601383356</c:v>
                </c:pt>
                <c:pt idx="227" formatCode="#,##0">
                  <c:v>112.56714435718381</c:v>
                </c:pt>
                <c:pt idx="228" formatCode="#,##0">
                  <c:v>112.81123922876488</c:v>
                </c:pt>
                <c:pt idx="229" formatCode="#,##0">
                  <c:v>101.67400108641326</c:v>
                </c:pt>
                <c:pt idx="230" formatCode="#,##0">
                  <c:v>90.4924110547243</c:v>
                </c:pt>
                <c:pt idx="231" formatCode="#,##0">
                  <c:v>79.292770835514247</c:v>
                </c:pt>
                <c:pt idx="232" formatCode="#,##0">
                  <c:v>79.40107196064055</c:v>
                </c:pt>
                <c:pt idx="233" formatCode="#,##0">
                  <c:v>68.153985534232305</c:v>
                </c:pt>
                <c:pt idx="234" formatCode="#,##0">
                  <c:v>68.246815070054836</c:v>
                </c:pt>
                <c:pt idx="235" formatCode="#,##0">
                  <c:v>79.733195411027793</c:v>
                </c:pt>
                <c:pt idx="236" formatCode="#,##0">
                  <c:v>79.845106573658299</c:v>
                </c:pt>
                <c:pt idx="237" formatCode="#,##0">
                  <c:v>91.375323084325231</c:v>
                </c:pt>
                <c:pt idx="238" formatCode="#,##0">
                  <c:v>102.94112425039079</c:v>
                </c:pt>
                <c:pt idx="239" formatCode="#,##0">
                  <c:v>114.53374283791624</c:v>
                </c:pt>
                <c:pt idx="240" formatCode="#,##0">
                  <c:v>114.69361592738835</c:v>
                </c:pt>
                <c:pt idx="241" formatCode="#,##0">
                  <c:v>103.3681401151744</c:v>
                </c:pt>
                <c:pt idx="242" formatCode="#,##0">
                  <c:v>91.998312413623083</c:v>
                </c:pt>
                <c:pt idx="243" formatCode="#,##0">
                  <c:v>80.610434524550683</c:v>
                </c:pt>
                <c:pt idx="244" formatCode="#,##0">
                  <c:v>80.718735649676972</c:v>
                </c:pt>
                <c:pt idx="245" formatCode="#,##0">
                  <c:v>69.28341155340641</c:v>
                </c:pt>
                <c:pt idx="246" formatCode="#,##0">
                  <c:v>69.376241089228927</c:v>
                </c:pt>
                <c:pt idx="247" formatCode="#,##0">
                  <c:v>81.050859100064244</c:v>
                </c:pt>
                <c:pt idx="248" formatCode="#,##0">
                  <c:v>81.162770262694735</c:v>
                </c:pt>
                <c:pt idx="249" formatCode="#,##0">
                  <c:v>92.881224443224028</c:v>
                </c:pt>
                <c:pt idx="250" formatCode="#,##0">
                  <c:v>104.6352632791519</c:v>
                </c:pt>
                <c:pt idx="251" formatCode="#,##0">
                  <c:v>116.41611953653971</c:v>
                </c:pt>
                <c:pt idx="252" formatCode="#,##0">
                  <c:v>116.57578925101768</c:v>
                </c:pt>
                <c:pt idx="253" formatCode="#,##0">
                  <c:v>105.05642194410495</c:v>
                </c:pt>
                <c:pt idx="254" formatCode="#,##0">
                  <c:v>93.498414829956602</c:v>
                </c:pt>
                <c:pt idx="255" formatCode="#,##0">
                  <c:v>81.918610901470146</c:v>
                </c:pt>
                <c:pt idx="256" formatCode="#,##0">
                  <c:v>82.022641151719952</c:v>
                </c:pt>
                <c:pt idx="257" formatCode="#,##0">
                  <c:v>70.397262065981238</c:v>
                </c:pt>
                <c:pt idx="258" formatCode="#,##0">
                  <c:v>70.486430851909617</c:v>
                </c:pt>
                <c:pt idx="259" formatCode="#,##0">
                  <c:v>82.341667252486019</c:v>
                </c:pt>
                <c:pt idx="260" formatCode="#,##0">
                  <c:v>82.449165177744163</c:v>
                </c:pt>
                <c:pt idx="261" formatCode="#,##0">
                  <c:v>94.346509060564543</c:v>
                </c:pt>
                <c:pt idx="262" formatCode="#,##0">
                  <c:v>106.27803431132412</c:v>
                </c:pt>
                <c:pt idx="263" formatCode="#,##0">
                  <c:v>118.23531943357416</c:v>
                </c:pt>
                <c:pt idx="264" formatCode="#,##0">
                  <c:v>118.38876970389664</c:v>
                </c:pt>
                <c:pt idx="265" formatCode="#,##0">
                  <c:v>106.68480672983289</c:v>
                </c:pt>
                <c:pt idx="266" formatCode="#,##0">
                  <c:v>94.939257362636397</c:v>
                </c:pt>
                <c:pt idx="267" formatCode="#,##0">
                  <c:v>83.176783300560345</c:v>
                </c:pt>
                <c:pt idx="268" formatCode="#,##0">
                  <c:v>83.278331469837923</c:v>
                </c:pt>
                <c:pt idx="269" formatCode="#,##0">
                  <c:v>71.471369638364052</c:v>
                </c:pt>
                <c:pt idx="270" formatCode="#,##0">
                  <c:v>71.558410926316256</c:v>
                </c:pt>
                <c:pt idx="271" formatCode="#,##0">
                  <c:v>83.589745855622454</c:v>
                </c:pt>
                <c:pt idx="272" formatCode="#,##0">
                  <c:v>83.69467896387593</c:v>
                </c:pt>
                <c:pt idx="273" formatCode="#,##0">
                  <c:v>95.767116723604005</c:v>
                </c:pt>
                <c:pt idx="274" formatCode="#,##0">
                  <c:v>107.87292031038039</c:v>
                </c:pt>
                <c:pt idx="275" formatCode="#,##0">
                  <c:v>120.00386915812076</c:v>
                </c:pt>
                <c:pt idx="277" formatCode="#,##0">
                  <c:v>72.023406018360618</c:v>
                </c:pt>
                <c:pt idx="278" formatCode="#,##0">
                  <c:v>120.00386915812076</c:v>
                </c:pt>
                <c:pt idx="279" formatCode="#,##0">
                  <c:v>28.411401082254759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7D1-4699-AF1E-7F9D86635EB1}"/>
            </c:ext>
          </c:extLst>
        </c:ser>
        <c:ser>
          <c:idx val="4"/>
          <c:order val="3"/>
          <c:tx>
            <c:v>Infiltraciones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'WB (sensib)'!$B$21:$B$301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'WB (sensib)'!$BJ$21:$BJ$301</c:f>
              <c:numCache>
                <c:formatCode>#,##0</c:formatCode>
                <c:ptCount val="281"/>
                <c:pt idx="0">
                  <c:v>165.50600907028934</c:v>
                </c:pt>
                <c:pt idx="1">
                  <c:v>184.32985877484953</c:v>
                </c:pt>
                <c:pt idx="2">
                  <c:v>181.05108616858797</c:v>
                </c:pt>
                <c:pt idx="3">
                  <c:v>147.57298949912035</c:v>
                </c:pt>
                <c:pt idx="4">
                  <c:v>174.80334911747684</c:v>
                </c:pt>
                <c:pt idx="5">
                  <c:v>198.67930993344908</c:v>
                </c:pt>
                <c:pt idx="6">
                  <c:v>200.68222780196757</c:v>
                </c:pt>
                <c:pt idx="7">
                  <c:v>195.03553897997682</c:v>
                </c:pt>
                <c:pt idx="8">
                  <c:v>145.65418514548611</c:v>
                </c:pt>
                <c:pt idx="9">
                  <c:v>171.17528713541665</c:v>
                </c:pt>
                <c:pt idx="10">
                  <c:v>166.39008158564815</c:v>
                </c:pt>
                <c:pt idx="11">
                  <c:v>190.04077052430551</c:v>
                </c:pt>
                <c:pt idx="12">
                  <c:v>182.73882835185182</c:v>
                </c:pt>
                <c:pt idx="13">
                  <c:v>193.52134217013887</c:v>
                </c:pt>
                <c:pt idx="14">
                  <c:v>163.00173027314813</c:v>
                </c:pt>
                <c:pt idx="15">
                  <c:v>201.96662909143512</c:v>
                </c:pt>
                <c:pt idx="16">
                  <c:v>183.93337845717588</c:v>
                </c:pt>
                <c:pt idx="17">
                  <c:v>202.59400432638884</c:v>
                </c:pt>
                <c:pt idx="18">
                  <c:v>212.3822574270834</c:v>
                </c:pt>
                <c:pt idx="19">
                  <c:v>200.9945051608797</c:v>
                </c:pt>
                <c:pt idx="20">
                  <c:v>214.68438177083331</c:v>
                </c:pt>
                <c:pt idx="21">
                  <c:v>113.25933344791666</c:v>
                </c:pt>
                <c:pt idx="22">
                  <c:v>117.45919834259257</c:v>
                </c:pt>
                <c:pt idx="23">
                  <c:v>123.06945566550925</c:v>
                </c:pt>
                <c:pt idx="24">
                  <c:v>112.8</c:v>
                </c:pt>
                <c:pt idx="25">
                  <c:v>112.79999999999998</c:v>
                </c:pt>
                <c:pt idx="26">
                  <c:v>112.8</c:v>
                </c:pt>
                <c:pt idx="27">
                  <c:v>112.8</c:v>
                </c:pt>
                <c:pt idx="28">
                  <c:v>112.8</c:v>
                </c:pt>
                <c:pt idx="29">
                  <c:v>112.79999999999998</c:v>
                </c:pt>
                <c:pt idx="30">
                  <c:v>158.4</c:v>
                </c:pt>
                <c:pt idx="31">
                  <c:v>158.40000000000003</c:v>
                </c:pt>
                <c:pt idx="32">
                  <c:v>158.4</c:v>
                </c:pt>
                <c:pt idx="33">
                  <c:v>158.4</c:v>
                </c:pt>
                <c:pt idx="34">
                  <c:v>158.4</c:v>
                </c:pt>
                <c:pt idx="35">
                  <c:v>158.4</c:v>
                </c:pt>
                <c:pt idx="36">
                  <c:v>158.4</c:v>
                </c:pt>
                <c:pt idx="37">
                  <c:v>158.4</c:v>
                </c:pt>
                <c:pt idx="38">
                  <c:v>112.79999999999998</c:v>
                </c:pt>
                <c:pt idx="39">
                  <c:v>112.79999999999998</c:v>
                </c:pt>
                <c:pt idx="40">
                  <c:v>112.8</c:v>
                </c:pt>
                <c:pt idx="42">
                  <c:v>158.85184727369574</c:v>
                </c:pt>
                <c:pt idx="43">
                  <c:v>214.68438177083331</c:v>
                </c:pt>
                <c:pt idx="44">
                  <c:v>112.79999999999998</c:v>
                </c:pt>
                <c:pt idx="47">
                  <c:v>160</c:v>
                </c:pt>
                <c:pt idx="48">
                  <c:v>160</c:v>
                </c:pt>
                <c:pt idx="49">
                  <c:v>160</c:v>
                </c:pt>
                <c:pt idx="50">
                  <c:v>160</c:v>
                </c:pt>
                <c:pt idx="51">
                  <c:v>160</c:v>
                </c:pt>
                <c:pt idx="52">
                  <c:v>160</c:v>
                </c:pt>
                <c:pt idx="53">
                  <c:v>160</c:v>
                </c:pt>
                <c:pt idx="54">
                  <c:v>160</c:v>
                </c:pt>
                <c:pt idx="55">
                  <c:v>160</c:v>
                </c:pt>
                <c:pt idx="56">
                  <c:v>160</c:v>
                </c:pt>
                <c:pt idx="57">
                  <c:v>160</c:v>
                </c:pt>
                <c:pt idx="58">
                  <c:v>160</c:v>
                </c:pt>
                <c:pt idx="59">
                  <c:v>160</c:v>
                </c:pt>
                <c:pt idx="60">
                  <c:v>160</c:v>
                </c:pt>
                <c:pt idx="61">
                  <c:v>160</c:v>
                </c:pt>
                <c:pt idx="62">
                  <c:v>160</c:v>
                </c:pt>
                <c:pt idx="63">
                  <c:v>160</c:v>
                </c:pt>
                <c:pt idx="64">
                  <c:v>160</c:v>
                </c:pt>
                <c:pt idx="65">
                  <c:v>160</c:v>
                </c:pt>
                <c:pt idx="66">
                  <c:v>160</c:v>
                </c:pt>
                <c:pt idx="67">
                  <c:v>160</c:v>
                </c:pt>
                <c:pt idx="68">
                  <c:v>160</c:v>
                </c:pt>
                <c:pt idx="69">
                  <c:v>160</c:v>
                </c:pt>
                <c:pt idx="70">
                  <c:v>160</c:v>
                </c:pt>
                <c:pt idx="71">
                  <c:v>160</c:v>
                </c:pt>
                <c:pt idx="72">
                  <c:v>160</c:v>
                </c:pt>
                <c:pt idx="73">
                  <c:v>160</c:v>
                </c:pt>
                <c:pt idx="74">
                  <c:v>160</c:v>
                </c:pt>
                <c:pt idx="75">
                  <c:v>160</c:v>
                </c:pt>
                <c:pt idx="76">
                  <c:v>160</c:v>
                </c:pt>
                <c:pt idx="77">
                  <c:v>160</c:v>
                </c:pt>
                <c:pt idx="78">
                  <c:v>160</c:v>
                </c:pt>
                <c:pt idx="79">
                  <c:v>160</c:v>
                </c:pt>
                <c:pt idx="80">
                  <c:v>160</c:v>
                </c:pt>
                <c:pt idx="81">
                  <c:v>160</c:v>
                </c:pt>
                <c:pt idx="82">
                  <c:v>160</c:v>
                </c:pt>
                <c:pt idx="83">
                  <c:v>160</c:v>
                </c:pt>
                <c:pt idx="84">
                  <c:v>160</c:v>
                </c:pt>
                <c:pt idx="85">
                  <c:v>160</c:v>
                </c:pt>
                <c:pt idx="86">
                  <c:v>160</c:v>
                </c:pt>
                <c:pt idx="87">
                  <c:v>160</c:v>
                </c:pt>
                <c:pt idx="88">
                  <c:v>160</c:v>
                </c:pt>
                <c:pt idx="89">
                  <c:v>160</c:v>
                </c:pt>
                <c:pt idx="90">
                  <c:v>160</c:v>
                </c:pt>
                <c:pt idx="91">
                  <c:v>160</c:v>
                </c:pt>
                <c:pt idx="92">
                  <c:v>160</c:v>
                </c:pt>
                <c:pt idx="93">
                  <c:v>160</c:v>
                </c:pt>
                <c:pt idx="94">
                  <c:v>160</c:v>
                </c:pt>
                <c:pt idx="95">
                  <c:v>160</c:v>
                </c:pt>
                <c:pt idx="96">
                  <c:v>160</c:v>
                </c:pt>
                <c:pt idx="97">
                  <c:v>160</c:v>
                </c:pt>
                <c:pt idx="98">
                  <c:v>160</c:v>
                </c:pt>
                <c:pt idx="99">
                  <c:v>160</c:v>
                </c:pt>
                <c:pt idx="100">
                  <c:v>160</c:v>
                </c:pt>
                <c:pt idx="101">
                  <c:v>160</c:v>
                </c:pt>
                <c:pt idx="102">
                  <c:v>160</c:v>
                </c:pt>
                <c:pt idx="103">
                  <c:v>160</c:v>
                </c:pt>
                <c:pt idx="104">
                  <c:v>160</c:v>
                </c:pt>
                <c:pt idx="105">
                  <c:v>160</c:v>
                </c:pt>
                <c:pt idx="106">
                  <c:v>160</c:v>
                </c:pt>
                <c:pt idx="107">
                  <c:v>160</c:v>
                </c:pt>
                <c:pt idx="108">
                  <c:v>160</c:v>
                </c:pt>
                <c:pt idx="109">
                  <c:v>160</c:v>
                </c:pt>
                <c:pt idx="110">
                  <c:v>160</c:v>
                </c:pt>
                <c:pt idx="111">
                  <c:v>160</c:v>
                </c:pt>
                <c:pt idx="112">
                  <c:v>160</c:v>
                </c:pt>
                <c:pt idx="113">
                  <c:v>160</c:v>
                </c:pt>
                <c:pt idx="114">
                  <c:v>160</c:v>
                </c:pt>
                <c:pt idx="115">
                  <c:v>160</c:v>
                </c:pt>
                <c:pt idx="116">
                  <c:v>160</c:v>
                </c:pt>
                <c:pt idx="117">
                  <c:v>160</c:v>
                </c:pt>
                <c:pt idx="118">
                  <c:v>160</c:v>
                </c:pt>
                <c:pt idx="119">
                  <c:v>160</c:v>
                </c:pt>
                <c:pt idx="120">
                  <c:v>160</c:v>
                </c:pt>
                <c:pt idx="121">
                  <c:v>160</c:v>
                </c:pt>
                <c:pt idx="122">
                  <c:v>160</c:v>
                </c:pt>
                <c:pt idx="123">
                  <c:v>160</c:v>
                </c:pt>
                <c:pt idx="124">
                  <c:v>160</c:v>
                </c:pt>
                <c:pt idx="125">
                  <c:v>160</c:v>
                </c:pt>
                <c:pt idx="126">
                  <c:v>160</c:v>
                </c:pt>
                <c:pt idx="127">
                  <c:v>160</c:v>
                </c:pt>
                <c:pt idx="128">
                  <c:v>160</c:v>
                </c:pt>
                <c:pt idx="129">
                  <c:v>160</c:v>
                </c:pt>
                <c:pt idx="130">
                  <c:v>160</c:v>
                </c:pt>
                <c:pt idx="131">
                  <c:v>160</c:v>
                </c:pt>
                <c:pt idx="132">
                  <c:v>160</c:v>
                </c:pt>
                <c:pt idx="133">
                  <c:v>160</c:v>
                </c:pt>
                <c:pt idx="134">
                  <c:v>160</c:v>
                </c:pt>
                <c:pt idx="135">
                  <c:v>160</c:v>
                </c:pt>
                <c:pt idx="136">
                  <c:v>160</c:v>
                </c:pt>
                <c:pt idx="137">
                  <c:v>160</c:v>
                </c:pt>
                <c:pt idx="138">
                  <c:v>160</c:v>
                </c:pt>
                <c:pt idx="139">
                  <c:v>160</c:v>
                </c:pt>
                <c:pt idx="140">
                  <c:v>160</c:v>
                </c:pt>
                <c:pt idx="141">
                  <c:v>160</c:v>
                </c:pt>
                <c:pt idx="142">
                  <c:v>160</c:v>
                </c:pt>
                <c:pt idx="143">
                  <c:v>160</c:v>
                </c:pt>
                <c:pt idx="144">
                  <c:v>160</c:v>
                </c:pt>
                <c:pt idx="145">
                  <c:v>160</c:v>
                </c:pt>
                <c:pt idx="146">
                  <c:v>160</c:v>
                </c:pt>
                <c:pt idx="147">
                  <c:v>160</c:v>
                </c:pt>
                <c:pt idx="148">
                  <c:v>160</c:v>
                </c:pt>
                <c:pt idx="149">
                  <c:v>160</c:v>
                </c:pt>
                <c:pt idx="150">
                  <c:v>160</c:v>
                </c:pt>
                <c:pt idx="151">
                  <c:v>160</c:v>
                </c:pt>
                <c:pt idx="152">
                  <c:v>160</c:v>
                </c:pt>
                <c:pt idx="153">
                  <c:v>160</c:v>
                </c:pt>
                <c:pt idx="154">
                  <c:v>160</c:v>
                </c:pt>
                <c:pt idx="155">
                  <c:v>160</c:v>
                </c:pt>
                <c:pt idx="156">
                  <c:v>160</c:v>
                </c:pt>
                <c:pt idx="157">
                  <c:v>160</c:v>
                </c:pt>
                <c:pt idx="158">
                  <c:v>160</c:v>
                </c:pt>
                <c:pt idx="159">
                  <c:v>160</c:v>
                </c:pt>
                <c:pt idx="160">
                  <c:v>160</c:v>
                </c:pt>
                <c:pt idx="161">
                  <c:v>160</c:v>
                </c:pt>
                <c:pt idx="162">
                  <c:v>160</c:v>
                </c:pt>
                <c:pt idx="163">
                  <c:v>160</c:v>
                </c:pt>
                <c:pt idx="164">
                  <c:v>160</c:v>
                </c:pt>
                <c:pt idx="165">
                  <c:v>160</c:v>
                </c:pt>
                <c:pt idx="166">
                  <c:v>160</c:v>
                </c:pt>
                <c:pt idx="167">
                  <c:v>160</c:v>
                </c:pt>
                <c:pt idx="168">
                  <c:v>160</c:v>
                </c:pt>
                <c:pt idx="169">
                  <c:v>160</c:v>
                </c:pt>
                <c:pt idx="170">
                  <c:v>160</c:v>
                </c:pt>
                <c:pt idx="171">
                  <c:v>160</c:v>
                </c:pt>
                <c:pt idx="172">
                  <c:v>160</c:v>
                </c:pt>
                <c:pt idx="173">
                  <c:v>160</c:v>
                </c:pt>
                <c:pt idx="174">
                  <c:v>160</c:v>
                </c:pt>
                <c:pt idx="175">
                  <c:v>160</c:v>
                </c:pt>
                <c:pt idx="176">
                  <c:v>160</c:v>
                </c:pt>
                <c:pt idx="177">
                  <c:v>160</c:v>
                </c:pt>
                <c:pt idx="178">
                  <c:v>160</c:v>
                </c:pt>
                <c:pt idx="179">
                  <c:v>160</c:v>
                </c:pt>
                <c:pt idx="180">
                  <c:v>160</c:v>
                </c:pt>
                <c:pt idx="181">
                  <c:v>160</c:v>
                </c:pt>
                <c:pt idx="182">
                  <c:v>160</c:v>
                </c:pt>
                <c:pt idx="183">
                  <c:v>160</c:v>
                </c:pt>
                <c:pt idx="184">
                  <c:v>160</c:v>
                </c:pt>
                <c:pt idx="185">
                  <c:v>160</c:v>
                </c:pt>
                <c:pt idx="186">
                  <c:v>160</c:v>
                </c:pt>
                <c:pt idx="187">
                  <c:v>160</c:v>
                </c:pt>
                <c:pt idx="188">
                  <c:v>160</c:v>
                </c:pt>
                <c:pt idx="189">
                  <c:v>160</c:v>
                </c:pt>
                <c:pt idx="190">
                  <c:v>160</c:v>
                </c:pt>
                <c:pt idx="191">
                  <c:v>160</c:v>
                </c:pt>
                <c:pt idx="192">
                  <c:v>160</c:v>
                </c:pt>
                <c:pt idx="193">
                  <c:v>160</c:v>
                </c:pt>
                <c:pt idx="194">
                  <c:v>160</c:v>
                </c:pt>
                <c:pt idx="195">
                  <c:v>160</c:v>
                </c:pt>
                <c:pt idx="196">
                  <c:v>160</c:v>
                </c:pt>
                <c:pt idx="197">
                  <c:v>160</c:v>
                </c:pt>
                <c:pt idx="198">
                  <c:v>160</c:v>
                </c:pt>
                <c:pt idx="199">
                  <c:v>160</c:v>
                </c:pt>
                <c:pt idx="200">
                  <c:v>160</c:v>
                </c:pt>
                <c:pt idx="201">
                  <c:v>160</c:v>
                </c:pt>
                <c:pt idx="202">
                  <c:v>160</c:v>
                </c:pt>
                <c:pt idx="203">
                  <c:v>160</c:v>
                </c:pt>
                <c:pt idx="204">
                  <c:v>160</c:v>
                </c:pt>
                <c:pt idx="205">
                  <c:v>160</c:v>
                </c:pt>
                <c:pt idx="206">
                  <c:v>160</c:v>
                </c:pt>
                <c:pt idx="207">
                  <c:v>160</c:v>
                </c:pt>
                <c:pt idx="208">
                  <c:v>160</c:v>
                </c:pt>
                <c:pt idx="209">
                  <c:v>160</c:v>
                </c:pt>
                <c:pt idx="210">
                  <c:v>160</c:v>
                </c:pt>
                <c:pt idx="211">
                  <c:v>160</c:v>
                </c:pt>
                <c:pt idx="212">
                  <c:v>160</c:v>
                </c:pt>
                <c:pt idx="213">
                  <c:v>160</c:v>
                </c:pt>
                <c:pt idx="214">
                  <c:v>160</c:v>
                </c:pt>
                <c:pt idx="215">
                  <c:v>160</c:v>
                </c:pt>
                <c:pt idx="216">
                  <c:v>160</c:v>
                </c:pt>
                <c:pt idx="217">
                  <c:v>160</c:v>
                </c:pt>
                <c:pt idx="218">
                  <c:v>160</c:v>
                </c:pt>
                <c:pt idx="219">
                  <c:v>160</c:v>
                </c:pt>
                <c:pt idx="220">
                  <c:v>160</c:v>
                </c:pt>
                <c:pt idx="221">
                  <c:v>160</c:v>
                </c:pt>
                <c:pt idx="222">
                  <c:v>160</c:v>
                </c:pt>
                <c:pt idx="223">
                  <c:v>160</c:v>
                </c:pt>
                <c:pt idx="224">
                  <c:v>160</c:v>
                </c:pt>
                <c:pt idx="225">
                  <c:v>160</c:v>
                </c:pt>
                <c:pt idx="226">
                  <c:v>160</c:v>
                </c:pt>
                <c:pt idx="227">
                  <c:v>160</c:v>
                </c:pt>
                <c:pt idx="228">
                  <c:v>160</c:v>
                </c:pt>
                <c:pt idx="229">
                  <c:v>160</c:v>
                </c:pt>
                <c:pt idx="230">
                  <c:v>160</c:v>
                </c:pt>
                <c:pt idx="231">
                  <c:v>160</c:v>
                </c:pt>
                <c:pt idx="232">
                  <c:v>160</c:v>
                </c:pt>
                <c:pt idx="233">
                  <c:v>160</c:v>
                </c:pt>
                <c:pt idx="234">
                  <c:v>160</c:v>
                </c:pt>
                <c:pt idx="235">
                  <c:v>160</c:v>
                </c:pt>
                <c:pt idx="236">
                  <c:v>160</c:v>
                </c:pt>
                <c:pt idx="237">
                  <c:v>160</c:v>
                </c:pt>
                <c:pt idx="238">
                  <c:v>160</c:v>
                </c:pt>
                <c:pt idx="239">
                  <c:v>160</c:v>
                </c:pt>
                <c:pt idx="240">
                  <c:v>160</c:v>
                </c:pt>
                <c:pt idx="241">
                  <c:v>160</c:v>
                </c:pt>
                <c:pt idx="242">
                  <c:v>160</c:v>
                </c:pt>
                <c:pt idx="243">
                  <c:v>160</c:v>
                </c:pt>
                <c:pt idx="244">
                  <c:v>160</c:v>
                </c:pt>
                <c:pt idx="245">
                  <c:v>160</c:v>
                </c:pt>
                <c:pt idx="246">
                  <c:v>160</c:v>
                </c:pt>
                <c:pt idx="247">
                  <c:v>160</c:v>
                </c:pt>
                <c:pt idx="248">
                  <c:v>160</c:v>
                </c:pt>
                <c:pt idx="249">
                  <c:v>160</c:v>
                </c:pt>
                <c:pt idx="250">
                  <c:v>160</c:v>
                </c:pt>
                <c:pt idx="251">
                  <c:v>160</c:v>
                </c:pt>
                <c:pt idx="252">
                  <c:v>160</c:v>
                </c:pt>
                <c:pt idx="253">
                  <c:v>160</c:v>
                </c:pt>
                <c:pt idx="254">
                  <c:v>160</c:v>
                </c:pt>
                <c:pt idx="255">
                  <c:v>160</c:v>
                </c:pt>
                <c:pt idx="256">
                  <c:v>160</c:v>
                </c:pt>
                <c:pt idx="257">
                  <c:v>160</c:v>
                </c:pt>
                <c:pt idx="258">
                  <c:v>160</c:v>
                </c:pt>
                <c:pt idx="259">
                  <c:v>160</c:v>
                </c:pt>
                <c:pt idx="260">
                  <c:v>160</c:v>
                </c:pt>
                <c:pt idx="261">
                  <c:v>160</c:v>
                </c:pt>
                <c:pt idx="262">
                  <c:v>160</c:v>
                </c:pt>
                <c:pt idx="263">
                  <c:v>160</c:v>
                </c:pt>
                <c:pt idx="264">
                  <c:v>160</c:v>
                </c:pt>
                <c:pt idx="265">
                  <c:v>160</c:v>
                </c:pt>
                <c:pt idx="266">
                  <c:v>160</c:v>
                </c:pt>
                <c:pt idx="267">
                  <c:v>160</c:v>
                </c:pt>
                <c:pt idx="268">
                  <c:v>160</c:v>
                </c:pt>
                <c:pt idx="269">
                  <c:v>160</c:v>
                </c:pt>
                <c:pt idx="270">
                  <c:v>160</c:v>
                </c:pt>
                <c:pt idx="271">
                  <c:v>160</c:v>
                </c:pt>
                <c:pt idx="272">
                  <c:v>160</c:v>
                </c:pt>
                <c:pt idx="273">
                  <c:v>160</c:v>
                </c:pt>
                <c:pt idx="274">
                  <c:v>160</c:v>
                </c:pt>
                <c:pt idx="275">
                  <c:v>160</c:v>
                </c:pt>
                <c:pt idx="277">
                  <c:v>160</c:v>
                </c:pt>
                <c:pt idx="278">
                  <c:v>160</c:v>
                </c:pt>
                <c:pt idx="279">
                  <c:v>160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7D1-4699-AF1E-7F9D86635EB1}"/>
            </c:ext>
          </c:extLst>
        </c:ser>
        <c:ser>
          <c:idx val="2"/>
          <c:order val="4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'WB (sensib)'!$B$21:$B$296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'WB (sensib)'!$BF$21:$BF$296</c:f>
              <c:numCache>
                <c:formatCode>#,##0</c:formatCode>
                <c:ptCount val="276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  <c:pt idx="42">
                  <c:v>197.32101832495954</c:v>
                </c:pt>
                <c:pt idx="43">
                  <c:v>391.20207691260498</c:v>
                </c:pt>
                <c:pt idx="44">
                  <c:v>15.804909849420191</c:v>
                </c:pt>
                <c:pt idx="48">
                  <c:v>258.67067880051184</c:v>
                </c:pt>
                <c:pt idx="49">
                  <c:v>258.67067880051184</c:v>
                </c:pt>
                <c:pt idx="50">
                  <c:v>286.38539438628095</c:v>
                </c:pt>
                <c:pt idx="51">
                  <c:v>258.67067880051184</c:v>
                </c:pt>
                <c:pt idx="52">
                  <c:v>267.29303476052888</c:v>
                </c:pt>
                <c:pt idx="53">
                  <c:v>258.67067880051184</c:v>
                </c:pt>
                <c:pt idx="54">
                  <c:v>267.29303476052888</c:v>
                </c:pt>
                <c:pt idx="55">
                  <c:v>258.67067880051184</c:v>
                </c:pt>
                <c:pt idx="56">
                  <c:v>258.67067880051184</c:v>
                </c:pt>
                <c:pt idx="57">
                  <c:v>267.29303476052888</c:v>
                </c:pt>
                <c:pt idx="58">
                  <c:v>258.67067880051184</c:v>
                </c:pt>
                <c:pt idx="59">
                  <c:v>267.29303476052888</c:v>
                </c:pt>
                <c:pt idx="60">
                  <c:v>250.19938864739828</c:v>
                </c:pt>
                <c:pt idx="61">
                  <c:v>250.19938864739828</c:v>
                </c:pt>
                <c:pt idx="62">
                  <c:v>267.45451889894298</c:v>
                </c:pt>
                <c:pt idx="63">
                  <c:v>250.19938864739828</c:v>
                </c:pt>
                <c:pt idx="64">
                  <c:v>258.53936826897819</c:v>
                </c:pt>
                <c:pt idx="65">
                  <c:v>250.19938864739828</c:v>
                </c:pt>
                <c:pt idx="66">
                  <c:v>258.53936826897819</c:v>
                </c:pt>
                <c:pt idx="67">
                  <c:v>250.19938864739828</c:v>
                </c:pt>
                <c:pt idx="68">
                  <c:v>250.19938864739828</c:v>
                </c:pt>
                <c:pt idx="69">
                  <c:v>258.53936826897819</c:v>
                </c:pt>
                <c:pt idx="70">
                  <c:v>250.19938864739828</c:v>
                </c:pt>
                <c:pt idx="71">
                  <c:v>258.53936826897819</c:v>
                </c:pt>
                <c:pt idx="72">
                  <c:v>247.48604014675851</c:v>
                </c:pt>
                <c:pt idx="73">
                  <c:v>247.48604014675851</c:v>
                </c:pt>
                <c:pt idx="74">
                  <c:v>274.00240159105408</c:v>
                </c:pt>
                <c:pt idx="75">
                  <c:v>247.48604014675851</c:v>
                </c:pt>
                <c:pt idx="76">
                  <c:v>255.73557481831713</c:v>
                </c:pt>
                <c:pt idx="77">
                  <c:v>247.48604014675851</c:v>
                </c:pt>
                <c:pt idx="78">
                  <c:v>255.73557481831713</c:v>
                </c:pt>
                <c:pt idx="79">
                  <c:v>247.48604014675851</c:v>
                </c:pt>
                <c:pt idx="80">
                  <c:v>247.48604014675851</c:v>
                </c:pt>
                <c:pt idx="81">
                  <c:v>255.73557481831713</c:v>
                </c:pt>
                <c:pt idx="82">
                  <c:v>247.48604014675851</c:v>
                </c:pt>
                <c:pt idx="83">
                  <c:v>255.73557481831713</c:v>
                </c:pt>
                <c:pt idx="84">
                  <c:v>258.2169531912491</c:v>
                </c:pt>
                <c:pt idx="85">
                  <c:v>258.2169531912491</c:v>
                </c:pt>
                <c:pt idx="86">
                  <c:v>285.88305531888295</c:v>
                </c:pt>
                <c:pt idx="87">
                  <c:v>258.2169531912491</c:v>
                </c:pt>
                <c:pt idx="88">
                  <c:v>266.82418496429074</c:v>
                </c:pt>
                <c:pt idx="89">
                  <c:v>258.2169531912491</c:v>
                </c:pt>
                <c:pt idx="90">
                  <c:v>266.82418496429074</c:v>
                </c:pt>
                <c:pt idx="91">
                  <c:v>258.2169531912491</c:v>
                </c:pt>
                <c:pt idx="92">
                  <c:v>258.2169531912491</c:v>
                </c:pt>
                <c:pt idx="93">
                  <c:v>266.82418496429074</c:v>
                </c:pt>
                <c:pt idx="94">
                  <c:v>258.2169531912491</c:v>
                </c:pt>
                <c:pt idx="95">
                  <c:v>266.82418496429074</c:v>
                </c:pt>
                <c:pt idx="96">
                  <c:v>271.67696179515735</c:v>
                </c:pt>
                <c:pt idx="97">
                  <c:v>271.67696179515735</c:v>
                </c:pt>
                <c:pt idx="98">
                  <c:v>300.78520770178136</c:v>
                </c:pt>
                <c:pt idx="99">
                  <c:v>271.67696179515735</c:v>
                </c:pt>
                <c:pt idx="100">
                  <c:v>280.73286052166259</c:v>
                </c:pt>
                <c:pt idx="101">
                  <c:v>271.67696179515735</c:v>
                </c:pt>
                <c:pt idx="102">
                  <c:v>280.73286052166259</c:v>
                </c:pt>
                <c:pt idx="103">
                  <c:v>271.67696179515735</c:v>
                </c:pt>
                <c:pt idx="104">
                  <c:v>271.67696179515735</c:v>
                </c:pt>
                <c:pt idx="105">
                  <c:v>280.73286052166259</c:v>
                </c:pt>
                <c:pt idx="106">
                  <c:v>271.67696179515735</c:v>
                </c:pt>
                <c:pt idx="107">
                  <c:v>280.73286052166259</c:v>
                </c:pt>
                <c:pt idx="108">
                  <c:v>272.43162001646732</c:v>
                </c:pt>
                <c:pt idx="109">
                  <c:v>272.43162001646732</c:v>
                </c:pt>
                <c:pt idx="110">
                  <c:v>291.2200076038099</c:v>
                </c:pt>
                <c:pt idx="111">
                  <c:v>272.43162001646732</c:v>
                </c:pt>
                <c:pt idx="112">
                  <c:v>281.51267401701625</c:v>
                </c:pt>
                <c:pt idx="113">
                  <c:v>272.43162001646732</c:v>
                </c:pt>
                <c:pt idx="114">
                  <c:v>281.51267401701625</c:v>
                </c:pt>
                <c:pt idx="115">
                  <c:v>272.43162001646732</c:v>
                </c:pt>
                <c:pt idx="116">
                  <c:v>272.43162001646732</c:v>
                </c:pt>
                <c:pt idx="117">
                  <c:v>281.51267401701625</c:v>
                </c:pt>
                <c:pt idx="118">
                  <c:v>272.43162001646732</c:v>
                </c:pt>
                <c:pt idx="119">
                  <c:v>281.51267401701625</c:v>
                </c:pt>
                <c:pt idx="120">
                  <c:v>271.67696179632452</c:v>
                </c:pt>
                <c:pt idx="121">
                  <c:v>271.67696179632452</c:v>
                </c:pt>
                <c:pt idx="122">
                  <c:v>300.78520770307358</c:v>
                </c:pt>
                <c:pt idx="123">
                  <c:v>271.67696179632452</c:v>
                </c:pt>
                <c:pt idx="124">
                  <c:v>280.73286052286869</c:v>
                </c:pt>
                <c:pt idx="125">
                  <c:v>271.67696179632452</c:v>
                </c:pt>
                <c:pt idx="126">
                  <c:v>280.73286052286869</c:v>
                </c:pt>
                <c:pt idx="127">
                  <c:v>271.67696179632452</c:v>
                </c:pt>
                <c:pt idx="128">
                  <c:v>271.67696179632452</c:v>
                </c:pt>
                <c:pt idx="129">
                  <c:v>280.73286052286869</c:v>
                </c:pt>
                <c:pt idx="130">
                  <c:v>271.67696179632452</c:v>
                </c:pt>
                <c:pt idx="131">
                  <c:v>280.73286052286869</c:v>
                </c:pt>
                <c:pt idx="132">
                  <c:v>271.67696179603274</c:v>
                </c:pt>
                <c:pt idx="133">
                  <c:v>271.67696179603274</c:v>
                </c:pt>
                <c:pt idx="134">
                  <c:v>300.78520770275054</c:v>
                </c:pt>
                <c:pt idx="135">
                  <c:v>271.67696179603274</c:v>
                </c:pt>
                <c:pt idx="136">
                  <c:v>280.73286052256719</c:v>
                </c:pt>
                <c:pt idx="137">
                  <c:v>271.67696179603274</c:v>
                </c:pt>
                <c:pt idx="138">
                  <c:v>280.73286052256719</c:v>
                </c:pt>
                <c:pt idx="139">
                  <c:v>271.67696179603274</c:v>
                </c:pt>
                <c:pt idx="140">
                  <c:v>271.67696179603274</c:v>
                </c:pt>
                <c:pt idx="141">
                  <c:v>280.73286052256719</c:v>
                </c:pt>
                <c:pt idx="142">
                  <c:v>271.67696179603274</c:v>
                </c:pt>
                <c:pt idx="143">
                  <c:v>280.73286052256719</c:v>
                </c:pt>
                <c:pt idx="144">
                  <c:v>271.6769617889716</c:v>
                </c:pt>
                <c:pt idx="145">
                  <c:v>271.6769617889716</c:v>
                </c:pt>
                <c:pt idx="146">
                  <c:v>300.78520769493286</c:v>
                </c:pt>
                <c:pt idx="147">
                  <c:v>271.6769617889716</c:v>
                </c:pt>
                <c:pt idx="148">
                  <c:v>280.73286051527066</c:v>
                </c:pt>
                <c:pt idx="149">
                  <c:v>271.6769617889716</c:v>
                </c:pt>
                <c:pt idx="150">
                  <c:v>280.73286051527066</c:v>
                </c:pt>
                <c:pt idx="151">
                  <c:v>271.6769617889716</c:v>
                </c:pt>
                <c:pt idx="152">
                  <c:v>271.6769617889716</c:v>
                </c:pt>
                <c:pt idx="153">
                  <c:v>280.73286051527066</c:v>
                </c:pt>
                <c:pt idx="154">
                  <c:v>271.6769617889716</c:v>
                </c:pt>
                <c:pt idx="155">
                  <c:v>280.73286051527066</c:v>
                </c:pt>
                <c:pt idx="156">
                  <c:v>272.43162002423048</c:v>
                </c:pt>
                <c:pt idx="157">
                  <c:v>272.43162002423048</c:v>
                </c:pt>
                <c:pt idx="158">
                  <c:v>291.22000761210842</c:v>
                </c:pt>
                <c:pt idx="159">
                  <c:v>272.43162002423048</c:v>
                </c:pt>
                <c:pt idx="160">
                  <c:v>281.51267402503817</c:v>
                </c:pt>
                <c:pt idx="161">
                  <c:v>272.43162002423048</c:v>
                </c:pt>
                <c:pt idx="162">
                  <c:v>281.51267402503817</c:v>
                </c:pt>
                <c:pt idx="163">
                  <c:v>272.43162002423048</c:v>
                </c:pt>
                <c:pt idx="164">
                  <c:v>272.43162002423048</c:v>
                </c:pt>
                <c:pt idx="165">
                  <c:v>281.51267402503817</c:v>
                </c:pt>
                <c:pt idx="166">
                  <c:v>272.43162002423048</c:v>
                </c:pt>
                <c:pt idx="167">
                  <c:v>281.51267402503817</c:v>
                </c:pt>
                <c:pt idx="168">
                  <c:v>271.67696179696583</c:v>
                </c:pt>
                <c:pt idx="169">
                  <c:v>271.67696179696583</c:v>
                </c:pt>
                <c:pt idx="170">
                  <c:v>300.78520770378356</c:v>
                </c:pt>
                <c:pt idx="171">
                  <c:v>271.67696179696583</c:v>
                </c:pt>
                <c:pt idx="172">
                  <c:v>280.73286052353131</c:v>
                </c:pt>
                <c:pt idx="173">
                  <c:v>271.67696179696583</c:v>
                </c:pt>
                <c:pt idx="174">
                  <c:v>280.73286052353131</c:v>
                </c:pt>
                <c:pt idx="175">
                  <c:v>271.67696179696583</c:v>
                </c:pt>
                <c:pt idx="176">
                  <c:v>271.67696179696583</c:v>
                </c:pt>
                <c:pt idx="177">
                  <c:v>280.73286052353131</c:v>
                </c:pt>
                <c:pt idx="178">
                  <c:v>271.67696179696583</c:v>
                </c:pt>
                <c:pt idx="179">
                  <c:v>280.73286052353131</c:v>
                </c:pt>
                <c:pt idx="180">
                  <c:v>271.67696179696583</c:v>
                </c:pt>
                <c:pt idx="181">
                  <c:v>271.67696179696583</c:v>
                </c:pt>
                <c:pt idx="182">
                  <c:v>300.78520770378356</c:v>
                </c:pt>
                <c:pt idx="183">
                  <c:v>271.67696179696583</c:v>
                </c:pt>
                <c:pt idx="184">
                  <c:v>280.73286052353131</c:v>
                </c:pt>
                <c:pt idx="185">
                  <c:v>271.67696179696583</c:v>
                </c:pt>
                <c:pt idx="186">
                  <c:v>280.73286052353131</c:v>
                </c:pt>
                <c:pt idx="187">
                  <c:v>271.67696179696583</c:v>
                </c:pt>
                <c:pt idx="188">
                  <c:v>271.67696179696583</c:v>
                </c:pt>
                <c:pt idx="189">
                  <c:v>280.73286052353131</c:v>
                </c:pt>
                <c:pt idx="190">
                  <c:v>271.67696179696583</c:v>
                </c:pt>
                <c:pt idx="191">
                  <c:v>280.73286052353131</c:v>
                </c:pt>
                <c:pt idx="192">
                  <c:v>271.6769617875691</c:v>
                </c:pt>
                <c:pt idx="193">
                  <c:v>271.6769617875691</c:v>
                </c:pt>
                <c:pt idx="194">
                  <c:v>300.78520769338013</c:v>
                </c:pt>
                <c:pt idx="195">
                  <c:v>271.6769617875691</c:v>
                </c:pt>
                <c:pt idx="196">
                  <c:v>280.73286051382144</c:v>
                </c:pt>
                <c:pt idx="197">
                  <c:v>271.6769617875691</c:v>
                </c:pt>
                <c:pt idx="198">
                  <c:v>280.73286051382144</c:v>
                </c:pt>
                <c:pt idx="199">
                  <c:v>271.6769617875691</c:v>
                </c:pt>
                <c:pt idx="200">
                  <c:v>271.6769617875691</c:v>
                </c:pt>
                <c:pt idx="201">
                  <c:v>280.73286051382144</c:v>
                </c:pt>
                <c:pt idx="202">
                  <c:v>271.6769617875691</c:v>
                </c:pt>
                <c:pt idx="203">
                  <c:v>280.73286051382144</c:v>
                </c:pt>
                <c:pt idx="204">
                  <c:v>272.43162002510536</c:v>
                </c:pt>
                <c:pt idx="205">
                  <c:v>272.43162002510536</c:v>
                </c:pt>
                <c:pt idx="206">
                  <c:v>291.22000761304366</c:v>
                </c:pt>
                <c:pt idx="207">
                  <c:v>272.43162002510536</c:v>
                </c:pt>
                <c:pt idx="208">
                  <c:v>281.5126740259422</c:v>
                </c:pt>
                <c:pt idx="209">
                  <c:v>272.43162002510536</c:v>
                </c:pt>
                <c:pt idx="210">
                  <c:v>281.5126740259422</c:v>
                </c:pt>
                <c:pt idx="211">
                  <c:v>272.43162002510536</c:v>
                </c:pt>
                <c:pt idx="212">
                  <c:v>272.43162002510536</c:v>
                </c:pt>
                <c:pt idx="213">
                  <c:v>281.5126740259422</c:v>
                </c:pt>
                <c:pt idx="214">
                  <c:v>272.43162002510536</c:v>
                </c:pt>
                <c:pt idx="215">
                  <c:v>281.5126740259422</c:v>
                </c:pt>
                <c:pt idx="216">
                  <c:v>271.67696179661533</c:v>
                </c:pt>
                <c:pt idx="217">
                  <c:v>271.67696179661533</c:v>
                </c:pt>
                <c:pt idx="218">
                  <c:v>300.78520770339554</c:v>
                </c:pt>
                <c:pt idx="219">
                  <c:v>271.67696179661533</c:v>
                </c:pt>
                <c:pt idx="220">
                  <c:v>280.73286052316917</c:v>
                </c:pt>
                <c:pt idx="221">
                  <c:v>271.67696179661533</c:v>
                </c:pt>
                <c:pt idx="222">
                  <c:v>280.73286052316917</c:v>
                </c:pt>
                <c:pt idx="223">
                  <c:v>271.67696179661533</c:v>
                </c:pt>
                <c:pt idx="224">
                  <c:v>271.67696179661533</c:v>
                </c:pt>
                <c:pt idx="225">
                  <c:v>280.73286052316917</c:v>
                </c:pt>
                <c:pt idx="226">
                  <c:v>271.67696179661533</c:v>
                </c:pt>
                <c:pt idx="227">
                  <c:v>280.73286052316917</c:v>
                </c:pt>
                <c:pt idx="228">
                  <c:v>271.67696178984824</c:v>
                </c:pt>
                <c:pt idx="229">
                  <c:v>271.67696178984824</c:v>
                </c:pt>
                <c:pt idx="230">
                  <c:v>300.78520769590341</c:v>
                </c:pt>
                <c:pt idx="231">
                  <c:v>271.67696178984824</c:v>
                </c:pt>
                <c:pt idx="232">
                  <c:v>280.73286051617652</c:v>
                </c:pt>
                <c:pt idx="233">
                  <c:v>271.67696178984824</c:v>
                </c:pt>
                <c:pt idx="234">
                  <c:v>280.73286051617652</c:v>
                </c:pt>
                <c:pt idx="235">
                  <c:v>271.67696178984824</c:v>
                </c:pt>
                <c:pt idx="236">
                  <c:v>271.67696178984824</c:v>
                </c:pt>
                <c:pt idx="237">
                  <c:v>280.73286051617652</c:v>
                </c:pt>
                <c:pt idx="238">
                  <c:v>271.67696178984824</c:v>
                </c:pt>
                <c:pt idx="239">
                  <c:v>280.73286051617652</c:v>
                </c:pt>
                <c:pt idx="240">
                  <c:v>271.67696179504065</c:v>
                </c:pt>
                <c:pt idx="241">
                  <c:v>271.67696179504065</c:v>
                </c:pt>
                <c:pt idx="242">
                  <c:v>300.78520770165215</c:v>
                </c:pt>
                <c:pt idx="243">
                  <c:v>271.67696179504065</c:v>
                </c:pt>
                <c:pt idx="244">
                  <c:v>280.73286052154202</c:v>
                </c:pt>
                <c:pt idx="245">
                  <c:v>271.67696179504065</c:v>
                </c:pt>
                <c:pt idx="246">
                  <c:v>280.73286052154202</c:v>
                </c:pt>
                <c:pt idx="247">
                  <c:v>271.67696179504065</c:v>
                </c:pt>
                <c:pt idx="248">
                  <c:v>271.67696179504065</c:v>
                </c:pt>
                <c:pt idx="249">
                  <c:v>280.73286052154202</c:v>
                </c:pt>
                <c:pt idx="250">
                  <c:v>271.67696179504065</c:v>
                </c:pt>
                <c:pt idx="251">
                  <c:v>280.73286052154202</c:v>
                </c:pt>
                <c:pt idx="252">
                  <c:v>272.43162002125297</c:v>
                </c:pt>
                <c:pt idx="253">
                  <c:v>272.43162002125297</c:v>
                </c:pt>
                <c:pt idx="254">
                  <c:v>291.22000760892558</c:v>
                </c:pt>
                <c:pt idx="255">
                  <c:v>272.43162002125297</c:v>
                </c:pt>
                <c:pt idx="256">
                  <c:v>281.5126740219614</c:v>
                </c:pt>
                <c:pt idx="257">
                  <c:v>272.43162002125297</c:v>
                </c:pt>
                <c:pt idx="258">
                  <c:v>281.5126740219614</c:v>
                </c:pt>
                <c:pt idx="259">
                  <c:v>272.43162002125297</c:v>
                </c:pt>
                <c:pt idx="260">
                  <c:v>272.43162002125297</c:v>
                </c:pt>
                <c:pt idx="261">
                  <c:v>281.5126740219614</c:v>
                </c:pt>
                <c:pt idx="262">
                  <c:v>272.43162002125297</c:v>
                </c:pt>
                <c:pt idx="263">
                  <c:v>281.5126740219614</c:v>
                </c:pt>
                <c:pt idx="264">
                  <c:v>271.67696178984744</c:v>
                </c:pt>
                <c:pt idx="265">
                  <c:v>271.67696178984744</c:v>
                </c:pt>
                <c:pt idx="266">
                  <c:v>300.7852076959025</c:v>
                </c:pt>
                <c:pt idx="267">
                  <c:v>271.67696178984744</c:v>
                </c:pt>
                <c:pt idx="268">
                  <c:v>280.73286051617566</c:v>
                </c:pt>
                <c:pt idx="269">
                  <c:v>271.67696178984744</c:v>
                </c:pt>
                <c:pt idx="270">
                  <c:v>280.73286051617566</c:v>
                </c:pt>
                <c:pt idx="271">
                  <c:v>271.67696178984744</c:v>
                </c:pt>
                <c:pt idx="272">
                  <c:v>271.67696178984744</c:v>
                </c:pt>
                <c:pt idx="273">
                  <c:v>280.73286051617566</c:v>
                </c:pt>
                <c:pt idx="274">
                  <c:v>271.67696178984744</c:v>
                </c:pt>
                <c:pt idx="275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7D1-4699-AF1E-7F9D86635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60352"/>
        <c:axId val="1169960912"/>
      </c:scatterChart>
      <c:valAx>
        <c:axId val="1169960352"/>
        <c:scaling>
          <c:orientation val="minMax"/>
          <c:max val="43101"/>
          <c:min val="423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0912"/>
        <c:crosses val="autoZero"/>
        <c:crossBetween val="midCat"/>
        <c:majorUnit val="40"/>
        <c:minorUnit val="20"/>
      </c:valAx>
      <c:valAx>
        <c:axId val="11699609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Caudal [l/s]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03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126994433312209"/>
          <c:y val="0.41272140721691419"/>
          <c:w val="0.14873005566687802"/>
          <c:h val="0.399853018372703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dk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Entradas de Agua [l/s]</a:t>
            </a:r>
          </a:p>
        </c:rich>
      </c:tx>
      <c:layout>
        <c:manualLayout>
          <c:xMode val="edge"/>
          <c:yMode val="edge"/>
          <c:x val="0.35857763148770372"/>
          <c:y val="2.86079113585958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5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3945731633205796E-4"/>
          <c:y val="0.20507012302589381"/>
          <c:w val="0.99767119974635166"/>
          <c:h val="0.7791806877404930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1-84E5-4210-B069-4649A777A726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p3d/>
            </c:spPr>
            <c:extLst>
              <c:ext xmlns:c16="http://schemas.microsoft.com/office/drawing/2014/chart" uri="{C3380CC4-5D6E-409C-BE32-E72D297353CC}">
                <c16:uniqueId val="{00000003-84E5-4210-B069-4649A777A72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(sensib)'!$AE$308:$AF$309</c:f>
              <c:strCache>
                <c:ptCount val="2"/>
                <c:pt idx="0">
                  <c:v>entradas lamas </c:v>
                </c:pt>
                <c:pt idx="1">
                  <c:v>entrada de agua adicional</c:v>
                </c:pt>
              </c:strCache>
            </c:strRef>
          </c:cat>
          <c:val>
            <c:numRef>
              <c:f>'WB (sensib)'!$AJ$308:$AJ$309</c:f>
              <c:numCache>
                <c:formatCode>General</c:formatCode>
                <c:ptCount val="2"/>
                <c:pt idx="0">
                  <c:v>85.829199222657209</c:v>
                </c:pt>
                <c:pt idx="1">
                  <c:v>14.170800777342803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E5-4210-B069-4649A777A726}"/>
            </c:ext>
          </c:extLst>
        </c:ser>
        <c:dLbls>
          <c:dLblPos val="ctr"/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7062061954103933"/>
          <c:y val="0.36384614347434985"/>
          <c:w val="0.21570416906784426"/>
          <c:h val="0.39050977959867145"/>
        </c:manualLayout>
      </c:layout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'WB (sensib)'!$T$308:$T$326</c:f>
              <c:numCache>
                <c:formatCode>General</c:formatCode>
                <c:ptCount val="19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</c:numCache>
            </c:numRef>
          </c:cat>
          <c:val>
            <c:numRef>
              <c:f>'WB (sensib)'!$U$308:$U$326</c:f>
              <c:numCache>
                <c:formatCode>0.0</c:formatCode>
                <c:ptCount val="19"/>
                <c:pt idx="0">
                  <c:v>70.431232876712329</c:v>
                </c:pt>
                <c:pt idx="1">
                  <c:v>68.12465753424658</c:v>
                </c:pt>
                <c:pt idx="2">
                  <c:v>67.385863013698625</c:v>
                </c:pt>
                <c:pt idx="3">
                  <c:v>70.307691800482516</c:v>
                </c:pt>
                <c:pt idx="4">
                  <c:v>73.972602740139195</c:v>
                </c:pt>
                <c:pt idx="5">
                  <c:v>74.178082190589009</c:v>
                </c:pt>
                <c:pt idx="6">
                  <c:v>73.972602740457006</c:v>
                </c:pt>
                <c:pt idx="7">
                  <c:v>73.972602740377553</c:v>
                </c:pt>
                <c:pt idx="8">
                  <c:v>73.972602738454924</c:v>
                </c:pt>
                <c:pt idx="9">
                  <c:v>74.17808219270276</c:v>
                </c:pt>
                <c:pt idx="10">
                  <c:v>73.972602740631615</c:v>
                </c:pt>
                <c:pt idx="11">
                  <c:v>73.972602739821468</c:v>
                </c:pt>
                <c:pt idx="12">
                  <c:v>73.972602738073064</c:v>
                </c:pt>
                <c:pt idx="13">
                  <c:v>74.178082192940977</c:v>
                </c:pt>
                <c:pt idx="14">
                  <c:v>73.972602740536175</c:v>
                </c:pt>
                <c:pt idx="15">
                  <c:v>73.972602738693624</c:v>
                </c:pt>
                <c:pt idx="16">
                  <c:v>73.972602740107433</c:v>
                </c:pt>
                <c:pt idx="17">
                  <c:v>74.178082191892059</c:v>
                </c:pt>
                <c:pt idx="18">
                  <c:v>73.972602738693411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7B-43C3-A093-3065964DE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69965952"/>
        <c:axId val="1169966512"/>
      </c:barChart>
      <c:lineChart>
        <c:grouping val="standard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'WB (sensib)'!$T$308:$T$326</c:f>
              <c:numCache>
                <c:formatCode>General</c:formatCode>
                <c:ptCount val="19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</c:numCache>
            </c:numRef>
          </c:cat>
          <c:val>
            <c:numRef>
              <c:f>'WB (sensib)'!$V$308:$V$326</c:f>
              <c:numCache>
                <c:formatCode>0.0</c:formatCode>
                <c:ptCount val="19"/>
                <c:pt idx="0">
                  <c:v>96.96965704627678</c:v>
                </c:pt>
                <c:pt idx="1">
                  <c:v>121.83515704627678</c:v>
                </c:pt>
                <c:pt idx="2">
                  <c:v>146.43099704627679</c:v>
                </c:pt>
                <c:pt idx="3">
                  <c:v>172.0933045534529</c:v>
                </c:pt>
                <c:pt idx="4">
                  <c:v>199.0933045536037</c:v>
                </c:pt>
                <c:pt idx="5">
                  <c:v>226.16830455316872</c:v>
                </c:pt>
                <c:pt idx="6">
                  <c:v>253.16830455343555</c:v>
                </c:pt>
                <c:pt idx="7">
                  <c:v>280.16830455367335</c:v>
                </c:pt>
                <c:pt idx="8">
                  <c:v>307.16830455320934</c:v>
                </c:pt>
                <c:pt idx="9">
                  <c:v>334.2433045535459</c:v>
                </c:pt>
                <c:pt idx="10">
                  <c:v>361.24330455387638</c:v>
                </c:pt>
                <c:pt idx="11">
                  <c:v>388.24330455391123</c:v>
                </c:pt>
                <c:pt idx="12">
                  <c:v>415.24330455330789</c:v>
                </c:pt>
                <c:pt idx="13">
                  <c:v>442.31830455373131</c:v>
                </c:pt>
                <c:pt idx="14">
                  <c:v>469.31830455402701</c:v>
                </c:pt>
                <c:pt idx="15">
                  <c:v>496.31830455365019</c:v>
                </c:pt>
                <c:pt idx="16">
                  <c:v>523.3183045537894</c:v>
                </c:pt>
                <c:pt idx="17">
                  <c:v>550.39330455383003</c:v>
                </c:pt>
                <c:pt idx="18">
                  <c:v>577.39330455345305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7B-43C3-A093-3065964DE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9967632"/>
        <c:axId val="1169967072"/>
      </c:lineChart>
      <c:catAx>
        <c:axId val="11699659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6512"/>
        <c:crosses val="autoZero"/>
        <c:auto val="1"/>
        <c:lblAlgn val="ctr"/>
        <c:lblOffset val="100"/>
        <c:tickMarkSkip val="1"/>
        <c:noMultiLvlLbl val="0"/>
      </c:catAx>
      <c:valAx>
        <c:axId val="1169966512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Producción Lamas [ktpd]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5952"/>
        <c:crosses val="autoZero"/>
        <c:crossBetween val="between"/>
      </c:valAx>
      <c:valAx>
        <c:axId val="11699670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Relave total acumulado [Mton]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67632"/>
        <c:crosses val="max"/>
        <c:crossBetween val="between"/>
      </c:valAx>
      <c:catAx>
        <c:axId val="1169967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699670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88744147510757"/>
          <c:y val="8.1034427047467023E-2"/>
          <c:w val="0.77089241782588969"/>
          <c:h val="0.66268970755088785"/>
        </c:manualLayout>
      </c:layout>
      <c:scatterChart>
        <c:scatterStyle val="smoothMarker"/>
        <c:varyColors val="0"/>
        <c:ser>
          <c:idx val="0"/>
          <c:order val="0"/>
          <c:tx>
            <c:v>Entradas </c:v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2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2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2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2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(sensib)'!$AN$69:$AN$296</c:f>
              <c:numCache>
                <c:formatCode>#,##0</c:formatCode>
                <c:ptCount val="228"/>
                <c:pt idx="0">
                  <c:v>626.22464489579193</c:v>
                </c:pt>
                <c:pt idx="1">
                  <c:v>626.22464489579193</c:v>
                </c:pt>
                <c:pt idx="2">
                  <c:v>683.35585684891259</c:v>
                </c:pt>
                <c:pt idx="3">
                  <c:v>626.22464489579193</c:v>
                </c:pt>
                <c:pt idx="4">
                  <c:v>643.99879972565179</c:v>
                </c:pt>
                <c:pt idx="5">
                  <c:v>626.22464489579193</c:v>
                </c:pt>
                <c:pt idx="6">
                  <c:v>643.99879972565179</c:v>
                </c:pt>
                <c:pt idx="7">
                  <c:v>626.22464489579193</c:v>
                </c:pt>
                <c:pt idx="8">
                  <c:v>626.22464489579193</c:v>
                </c:pt>
                <c:pt idx="9">
                  <c:v>643.99879972565179</c:v>
                </c:pt>
                <c:pt idx="10">
                  <c:v>626.22464489579193</c:v>
                </c:pt>
                <c:pt idx="11">
                  <c:v>643.99879972565179</c:v>
                </c:pt>
                <c:pt idx="12">
                  <c:v>608.7618976503386</c:v>
                </c:pt>
                <c:pt idx="13">
                  <c:v>608.7618976503386</c:v>
                </c:pt>
                <c:pt idx="14">
                  <c:v>644.33168369518944</c:v>
                </c:pt>
                <c:pt idx="15">
                  <c:v>608.7618976503386</c:v>
                </c:pt>
                <c:pt idx="16">
                  <c:v>625.95396090534985</c:v>
                </c:pt>
                <c:pt idx="17">
                  <c:v>608.7618976503386</c:v>
                </c:pt>
                <c:pt idx="18">
                  <c:v>625.95396090534985</c:v>
                </c:pt>
                <c:pt idx="19">
                  <c:v>608.7618976503386</c:v>
                </c:pt>
                <c:pt idx="20">
                  <c:v>608.7618976503386</c:v>
                </c:pt>
                <c:pt idx="21">
                  <c:v>625.95396090534985</c:v>
                </c:pt>
                <c:pt idx="22">
                  <c:v>608.7618976503386</c:v>
                </c:pt>
                <c:pt idx="23">
                  <c:v>625.95396090534985</c:v>
                </c:pt>
                <c:pt idx="24">
                  <c:v>603.16859153059875</c:v>
                </c:pt>
                <c:pt idx="25">
                  <c:v>603.16859153059875</c:v>
                </c:pt>
                <c:pt idx="26">
                  <c:v>657.82951205173435</c:v>
                </c:pt>
                <c:pt idx="27">
                  <c:v>603.16859153059875</c:v>
                </c:pt>
                <c:pt idx="28">
                  <c:v>620.17421124828547</c:v>
                </c:pt>
                <c:pt idx="29">
                  <c:v>603.16859153059875</c:v>
                </c:pt>
                <c:pt idx="30">
                  <c:v>620.17421124828547</c:v>
                </c:pt>
                <c:pt idx="31">
                  <c:v>603.16859153059875</c:v>
                </c:pt>
                <c:pt idx="32">
                  <c:v>603.16859153059875</c:v>
                </c:pt>
                <c:pt idx="33">
                  <c:v>620.17421124828547</c:v>
                </c:pt>
                <c:pt idx="34">
                  <c:v>603.16859153059875</c:v>
                </c:pt>
                <c:pt idx="35">
                  <c:v>620.17421124828547</c:v>
                </c:pt>
                <c:pt idx="36">
                  <c:v>625.28933333283805</c:v>
                </c:pt>
                <c:pt idx="37">
                  <c:v>625.28933333283805</c:v>
                </c:pt>
                <c:pt idx="38">
                  <c:v>682.32033333278514</c:v>
                </c:pt>
                <c:pt idx="39">
                  <c:v>625.28933333283805</c:v>
                </c:pt>
                <c:pt idx="40">
                  <c:v>643.03231111059938</c:v>
                </c:pt>
                <c:pt idx="41">
                  <c:v>625.28933333283805</c:v>
                </c:pt>
                <c:pt idx="42">
                  <c:v>643.03231111059938</c:v>
                </c:pt>
                <c:pt idx="43">
                  <c:v>625.28933333283805</c:v>
                </c:pt>
                <c:pt idx="44">
                  <c:v>625.28933333283805</c:v>
                </c:pt>
                <c:pt idx="45">
                  <c:v>643.03231111059938</c:v>
                </c:pt>
                <c:pt idx="46">
                  <c:v>625.28933333283805</c:v>
                </c:pt>
                <c:pt idx="47">
                  <c:v>643.03231111059938</c:v>
                </c:pt>
                <c:pt idx="48">
                  <c:v>653.03584229703483</c:v>
                </c:pt>
                <c:pt idx="49">
                  <c:v>653.03584229703483</c:v>
                </c:pt>
                <c:pt idx="50">
                  <c:v>713.03968254314577</c:v>
                </c:pt>
                <c:pt idx="51">
                  <c:v>653.03584229703483</c:v>
                </c:pt>
                <c:pt idx="52">
                  <c:v>671.70370370693604</c:v>
                </c:pt>
                <c:pt idx="53">
                  <c:v>653.03584229703483</c:v>
                </c:pt>
                <c:pt idx="54">
                  <c:v>671.70370370693604</c:v>
                </c:pt>
                <c:pt idx="55">
                  <c:v>653.03584229703483</c:v>
                </c:pt>
                <c:pt idx="56">
                  <c:v>653.03584229703483</c:v>
                </c:pt>
                <c:pt idx="57">
                  <c:v>671.70370370693604</c:v>
                </c:pt>
                <c:pt idx="58">
                  <c:v>653.03584229703483</c:v>
                </c:pt>
                <c:pt idx="59">
                  <c:v>671.70370370693604</c:v>
                </c:pt>
                <c:pt idx="60">
                  <c:v>654.59149740236694</c:v>
                </c:pt>
                <c:pt idx="61">
                  <c:v>654.59149740236694</c:v>
                </c:pt>
                <c:pt idx="62">
                  <c:v>693.32194549908195</c:v>
                </c:pt>
                <c:pt idx="63">
                  <c:v>654.59149740236694</c:v>
                </c:pt>
                <c:pt idx="64">
                  <c:v>673.31121398244591</c:v>
                </c:pt>
                <c:pt idx="65">
                  <c:v>654.59149740236694</c:v>
                </c:pt>
                <c:pt idx="66">
                  <c:v>673.31121398244591</c:v>
                </c:pt>
                <c:pt idx="67">
                  <c:v>654.59149740236694</c:v>
                </c:pt>
                <c:pt idx="68">
                  <c:v>654.59149740236694</c:v>
                </c:pt>
                <c:pt idx="69">
                  <c:v>673.31121398244591</c:v>
                </c:pt>
                <c:pt idx="70">
                  <c:v>654.59149740236694</c:v>
                </c:pt>
                <c:pt idx="71">
                  <c:v>673.31121398244591</c:v>
                </c:pt>
                <c:pt idx="72">
                  <c:v>653.03584229944101</c:v>
                </c:pt>
                <c:pt idx="73">
                  <c:v>653.03584229944101</c:v>
                </c:pt>
                <c:pt idx="74">
                  <c:v>713.0396825458098</c:v>
                </c:pt>
                <c:pt idx="75">
                  <c:v>653.03584229944101</c:v>
                </c:pt>
                <c:pt idx="76">
                  <c:v>671.70370370942248</c:v>
                </c:pt>
                <c:pt idx="77">
                  <c:v>653.03584229944101</c:v>
                </c:pt>
                <c:pt idx="78">
                  <c:v>671.70370370942248</c:v>
                </c:pt>
                <c:pt idx="79">
                  <c:v>653.03584229944101</c:v>
                </c:pt>
                <c:pt idx="80">
                  <c:v>653.03584229944101</c:v>
                </c:pt>
                <c:pt idx="81">
                  <c:v>671.70370370942248</c:v>
                </c:pt>
                <c:pt idx="82">
                  <c:v>653.03584229944101</c:v>
                </c:pt>
                <c:pt idx="83">
                  <c:v>671.70370370942248</c:v>
                </c:pt>
                <c:pt idx="84">
                  <c:v>653.0358422988395</c:v>
                </c:pt>
                <c:pt idx="85">
                  <c:v>653.0358422988395</c:v>
                </c:pt>
                <c:pt idx="86">
                  <c:v>713.03968254514371</c:v>
                </c:pt>
                <c:pt idx="87">
                  <c:v>653.0358422988395</c:v>
                </c:pt>
                <c:pt idx="88">
                  <c:v>671.70370370880084</c:v>
                </c:pt>
                <c:pt idx="89">
                  <c:v>653.0358422988395</c:v>
                </c:pt>
                <c:pt idx="90">
                  <c:v>671.70370370880084</c:v>
                </c:pt>
                <c:pt idx="91">
                  <c:v>653.0358422988395</c:v>
                </c:pt>
                <c:pt idx="92">
                  <c:v>653.0358422988395</c:v>
                </c:pt>
                <c:pt idx="93">
                  <c:v>671.70370370880084</c:v>
                </c:pt>
                <c:pt idx="94">
                  <c:v>653.0358422988395</c:v>
                </c:pt>
                <c:pt idx="95">
                  <c:v>671.70370370880084</c:v>
                </c:pt>
                <c:pt idx="96">
                  <c:v>653.03584228428349</c:v>
                </c:pt>
                <c:pt idx="97">
                  <c:v>653.03584228428349</c:v>
                </c:pt>
                <c:pt idx="98">
                  <c:v>713.03968252902825</c:v>
                </c:pt>
                <c:pt idx="99">
                  <c:v>653.03584228428349</c:v>
                </c:pt>
                <c:pt idx="100">
                  <c:v>671.70370369375973</c:v>
                </c:pt>
                <c:pt idx="101">
                  <c:v>653.03584228428349</c:v>
                </c:pt>
                <c:pt idx="102">
                  <c:v>671.70370369375973</c:v>
                </c:pt>
                <c:pt idx="103">
                  <c:v>653.03584228428349</c:v>
                </c:pt>
                <c:pt idx="104">
                  <c:v>653.03584228428349</c:v>
                </c:pt>
                <c:pt idx="105">
                  <c:v>671.70370369375973</c:v>
                </c:pt>
                <c:pt idx="106">
                  <c:v>653.03584228428349</c:v>
                </c:pt>
                <c:pt idx="107">
                  <c:v>671.70370369375973</c:v>
                </c:pt>
                <c:pt idx="108">
                  <c:v>654.59149741836984</c:v>
                </c:pt>
                <c:pt idx="109">
                  <c:v>654.59149741836984</c:v>
                </c:pt>
                <c:pt idx="110">
                  <c:v>693.32194551618852</c:v>
                </c:pt>
                <c:pt idx="111">
                  <c:v>654.59149741836984</c:v>
                </c:pt>
                <c:pt idx="112">
                  <c:v>673.31121399898223</c:v>
                </c:pt>
                <c:pt idx="113">
                  <c:v>654.59149741836984</c:v>
                </c:pt>
                <c:pt idx="114">
                  <c:v>673.31121399898223</c:v>
                </c:pt>
                <c:pt idx="115">
                  <c:v>654.59149741836984</c:v>
                </c:pt>
                <c:pt idx="116">
                  <c:v>654.59149741836984</c:v>
                </c:pt>
                <c:pt idx="117">
                  <c:v>673.31121399898223</c:v>
                </c:pt>
                <c:pt idx="118">
                  <c:v>654.59149741836984</c:v>
                </c:pt>
                <c:pt idx="119">
                  <c:v>673.31121399898223</c:v>
                </c:pt>
                <c:pt idx="120">
                  <c:v>653.03584230076285</c:v>
                </c:pt>
                <c:pt idx="121">
                  <c:v>653.03584230076285</c:v>
                </c:pt>
                <c:pt idx="122">
                  <c:v>713.03968254727329</c:v>
                </c:pt>
                <c:pt idx="123">
                  <c:v>653.03584230076285</c:v>
                </c:pt>
                <c:pt idx="124">
                  <c:v>671.70370371078832</c:v>
                </c:pt>
                <c:pt idx="125">
                  <c:v>653.03584230076285</c:v>
                </c:pt>
                <c:pt idx="126">
                  <c:v>671.70370371078832</c:v>
                </c:pt>
                <c:pt idx="127">
                  <c:v>653.03584230076285</c:v>
                </c:pt>
                <c:pt idx="128">
                  <c:v>653.03584230076285</c:v>
                </c:pt>
                <c:pt idx="129">
                  <c:v>671.70370371078832</c:v>
                </c:pt>
                <c:pt idx="130">
                  <c:v>653.03584230076285</c:v>
                </c:pt>
                <c:pt idx="131">
                  <c:v>671.70370371078832</c:v>
                </c:pt>
                <c:pt idx="132">
                  <c:v>653.03584230076285</c:v>
                </c:pt>
                <c:pt idx="133">
                  <c:v>653.03584230076285</c:v>
                </c:pt>
                <c:pt idx="134">
                  <c:v>713.03968254727329</c:v>
                </c:pt>
                <c:pt idx="135">
                  <c:v>653.03584230076285</c:v>
                </c:pt>
                <c:pt idx="136">
                  <c:v>671.70370371078832</c:v>
                </c:pt>
                <c:pt idx="137">
                  <c:v>653.03584230076285</c:v>
                </c:pt>
                <c:pt idx="138">
                  <c:v>671.70370371078832</c:v>
                </c:pt>
                <c:pt idx="139">
                  <c:v>653.03584230076285</c:v>
                </c:pt>
                <c:pt idx="140">
                  <c:v>653.03584230076285</c:v>
                </c:pt>
                <c:pt idx="141">
                  <c:v>671.70370371078832</c:v>
                </c:pt>
                <c:pt idx="142">
                  <c:v>653.03584230076285</c:v>
                </c:pt>
                <c:pt idx="143">
                  <c:v>671.70370371078832</c:v>
                </c:pt>
                <c:pt idx="144">
                  <c:v>653.03584228139255</c:v>
                </c:pt>
                <c:pt idx="145">
                  <c:v>653.03584228139255</c:v>
                </c:pt>
                <c:pt idx="146">
                  <c:v>713.0396825258274</c:v>
                </c:pt>
                <c:pt idx="147">
                  <c:v>653.03584228139255</c:v>
                </c:pt>
                <c:pt idx="148">
                  <c:v>671.70370369077227</c:v>
                </c:pt>
                <c:pt idx="149">
                  <c:v>653.03584228139255</c:v>
                </c:pt>
                <c:pt idx="150">
                  <c:v>671.70370369077227</c:v>
                </c:pt>
                <c:pt idx="151">
                  <c:v>653.03584228139255</c:v>
                </c:pt>
                <c:pt idx="152">
                  <c:v>653.03584228139255</c:v>
                </c:pt>
                <c:pt idx="153">
                  <c:v>671.70370369077227</c:v>
                </c:pt>
                <c:pt idx="154">
                  <c:v>653.03584228139255</c:v>
                </c:pt>
                <c:pt idx="155">
                  <c:v>671.70370369077227</c:v>
                </c:pt>
                <c:pt idx="156">
                  <c:v>654.59149742017337</c:v>
                </c:pt>
                <c:pt idx="157">
                  <c:v>654.59149742017337</c:v>
                </c:pt>
                <c:pt idx="158">
                  <c:v>693.32194551811642</c:v>
                </c:pt>
                <c:pt idx="159">
                  <c:v>654.59149742017337</c:v>
                </c:pt>
                <c:pt idx="160">
                  <c:v>673.31121400084589</c:v>
                </c:pt>
                <c:pt idx="161">
                  <c:v>654.59149742017337</c:v>
                </c:pt>
                <c:pt idx="162">
                  <c:v>673.31121400084589</c:v>
                </c:pt>
                <c:pt idx="163">
                  <c:v>654.59149742017337</c:v>
                </c:pt>
                <c:pt idx="164">
                  <c:v>654.59149742017337</c:v>
                </c:pt>
                <c:pt idx="165">
                  <c:v>673.31121400084589</c:v>
                </c:pt>
                <c:pt idx="166">
                  <c:v>654.59149742017337</c:v>
                </c:pt>
                <c:pt idx="167">
                  <c:v>673.31121400084589</c:v>
                </c:pt>
                <c:pt idx="168">
                  <c:v>653.03584230004037</c:v>
                </c:pt>
                <c:pt idx="169">
                  <c:v>653.03584230004037</c:v>
                </c:pt>
                <c:pt idx="170">
                  <c:v>713.03968254647327</c:v>
                </c:pt>
                <c:pt idx="171">
                  <c:v>653.03584230004037</c:v>
                </c:pt>
                <c:pt idx="172">
                  <c:v>671.70370371004162</c:v>
                </c:pt>
                <c:pt idx="173">
                  <c:v>653.03584230004037</c:v>
                </c:pt>
                <c:pt idx="174">
                  <c:v>671.70370371004162</c:v>
                </c:pt>
                <c:pt idx="175">
                  <c:v>653.03584230004037</c:v>
                </c:pt>
                <c:pt idx="176">
                  <c:v>653.03584230004037</c:v>
                </c:pt>
                <c:pt idx="177">
                  <c:v>671.70370371004162</c:v>
                </c:pt>
                <c:pt idx="178">
                  <c:v>653.03584230004037</c:v>
                </c:pt>
                <c:pt idx="179">
                  <c:v>671.70370371004162</c:v>
                </c:pt>
                <c:pt idx="180">
                  <c:v>653.03584228609066</c:v>
                </c:pt>
                <c:pt idx="181">
                  <c:v>653.03584228609066</c:v>
                </c:pt>
                <c:pt idx="182">
                  <c:v>713.03968253102903</c:v>
                </c:pt>
                <c:pt idx="183">
                  <c:v>653.03584228609066</c:v>
                </c:pt>
                <c:pt idx="184">
                  <c:v>671.70370369562704</c:v>
                </c:pt>
                <c:pt idx="185">
                  <c:v>653.03584228609066</c:v>
                </c:pt>
                <c:pt idx="186">
                  <c:v>671.70370369562704</c:v>
                </c:pt>
                <c:pt idx="187">
                  <c:v>653.03584228609066</c:v>
                </c:pt>
                <c:pt idx="188">
                  <c:v>653.03584228609066</c:v>
                </c:pt>
                <c:pt idx="189">
                  <c:v>671.70370369562704</c:v>
                </c:pt>
                <c:pt idx="190">
                  <c:v>653.03584228609066</c:v>
                </c:pt>
                <c:pt idx="191">
                  <c:v>671.70370369562704</c:v>
                </c:pt>
                <c:pt idx="192">
                  <c:v>653.03584229679439</c:v>
                </c:pt>
                <c:pt idx="193">
                  <c:v>653.03584229679439</c:v>
                </c:pt>
                <c:pt idx="194">
                  <c:v>713.03968254287963</c:v>
                </c:pt>
                <c:pt idx="195">
                  <c:v>653.03584229679439</c:v>
                </c:pt>
                <c:pt idx="196">
                  <c:v>671.70370370668752</c:v>
                </c:pt>
                <c:pt idx="197">
                  <c:v>653.03584229679439</c:v>
                </c:pt>
                <c:pt idx="198">
                  <c:v>671.70370370668752</c:v>
                </c:pt>
                <c:pt idx="199">
                  <c:v>653.03584229679439</c:v>
                </c:pt>
                <c:pt idx="200">
                  <c:v>653.03584229679439</c:v>
                </c:pt>
                <c:pt idx="201">
                  <c:v>671.70370370668752</c:v>
                </c:pt>
                <c:pt idx="202">
                  <c:v>653.03584229679439</c:v>
                </c:pt>
                <c:pt idx="203">
                  <c:v>671.70370370668752</c:v>
                </c:pt>
                <c:pt idx="204">
                  <c:v>654.59149741223212</c:v>
                </c:pt>
                <c:pt idx="205">
                  <c:v>654.59149741223212</c:v>
                </c:pt>
                <c:pt idx="206">
                  <c:v>693.32194550962743</c:v>
                </c:pt>
                <c:pt idx="207">
                  <c:v>654.59149741223212</c:v>
                </c:pt>
                <c:pt idx="208">
                  <c:v>673.31121399263986</c:v>
                </c:pt>
                <c:pt idx="209">
                  <c:v>654.59149741223212</c:v>
                </c:pt>
                <c:pt idx="210">
                  <c:v>673.31121399263986</c:v>
                </c:pt>
                <c:pt idx="211">
                  <c:v>654.59149741223212</c:v>
                </c:pt>
                <c:pt idx="212">
                  <c:v>654.59149741223212</c:v>
                </c:pt>
                <c:pt idx="213">
                  <c:v>673.31121399263986</c:v>
                </c:pt>
                <c:pt idx="214">
                  <c:v>654.59149741223212</c:v>
                </c:pt>
                <c:pt idx="215">
                  <c:v>673.31121399263986</c:v>
                </c:pt>
                <c:pt idx="216">
                  <c:v>653.03584228608906</c:v>
                </c:pt>
                <c:pt idx="217">
                  <c:v>653.03584228608906</c:v>
                </c:pt>
                <c:pt idx="218">
                  <c:v>713.0396825310271</c:v>
                </c:pt>
                <c:pt idx="219">
                  <c:v>653.03584228608906</c:v>
                </c:pt>
                <c:pt idx="220">
                  <c:v>671.70370369562534</c:v>
                </c:pt>
                <c:pt idx="221">
                  <c:v>653.03584228608906</c:v>
                </c:pt>
                <c:pt idx="222">
                  <c:v>671.70370369562534</c:v>
                </c:pt>
                <c:pt idx="223">
                  <c:v>653.03584228608906</c:v>
                </c:pt>
                <c:pt idx="224">
                  <c:v>653.03584228608906</c:v>
                </c:pt>
                <c:pt idx="225">
                  <c:v>671.70370369562534</c:v>
                </c:pt>
                <c:pt idx="226">
                  <c:v>653.03584228608906</c:v>
                </c:pt>
                <c:pt idx="227">
                  <c:v>671.70370369562534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74-4A0A-BB01-6C18D37336F9}"/>
            </c:ext>
          </c:extLst>
        </c:ser>
        <c:ser>
          <c:idx val="1"/>
          <c:order val="1"/>
          <c:tx>
            <c:v>Salidas</c:v>
          </c:tx>
          <c:spPr>
            <a:ln w="158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4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4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4">
                    <a:shade val="95000"/>
                  </a:schemeClr>
                </a:solidFill>
                <a:round/>
              </a:ln>
              <a:effectLst/>
            </c:spPr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(sensib)'!$BL$69:$BL$296</c:f>
              <c:numCache>
                <c:formatCode>#,##0</c:formatCode>
                <c:ptCount val="228"/>
                <c:pt idx="0">
                  <c:v>601.94749795796679</c:v>
                </c:pt>
                <c:pt idx="1">
                  <c:v>618.01040103609853</c:v>
                </c:pt>
                <c:pt idx="2">
                  <c:v>653.69461573121191</c:v>
                </c:pt>
                <c:pt idx="3">
                  <c:v>651.47164013550298</c:v>
                </c:pt>
                <c:pt idx="4">
                  <c:v>635.59637139200561</c:v>
                </c:pt>
                <c:pt idx="5">
                  <c:v>634.49203123728023</c:v>
                </c:pt>
                <c:pt idx="6">
                  <c:v>635.14193509515042</c:v>
                </c:pt>
                <c:pt idx="7">
                  <c:v>635.15339342386665</c:v>
                </c:pt>
                <c:pt idx="8">
                  <c:v>626.47131455945771</c:v>
                </c:pt>
                <c:pt idx="9">
                  <c:v>635.30485096783389</c:v>
                </c:pt>
                <c:pt idx="10">
                  <c:v>635.14858927492105</c:v>
                </c:pt>
                <c:pt idx="11">
                  <c:v>635.56305879408421</c:v>
                </c:pt>
                <c:pt idx="12">
                  <c:v>626.32425268337749</c:v>
                </c:pt>
                <c:pt idx="13">
                  <c:v>608.88584892956374</c:v>
                </c:pt>
                <c:pt idx="14">
                  <c:v>625.87797467955306</c:v>
                </c:pt>
                <c:pt idx="15">
                  <c:v>624.8991000205383</c:v>
                </c:pt>
                <c:pt idx="16">
                  <c:v>617.61964933947684</c:v>
                </c:pt>
                <c:pt idx="17">
                  <c:v>616.703948914335</c:v>
                </c:pt>
                <c:pt idx="18">
                  <c:v>617.39313017844802</c:v>
                </c:pt>
                <c:pt idx="19">
                  <c:v>617.42709627364934</c:v>
                </c:pt>
                <c:pt idx="20">
                  <c:v>609.00170543284764</c:v>
                </c:pt>
                <c:pt idx="21">
                  <c:v>617.58988038611574</c:v>
                </c:pt>
                <c:pt idx="22">
                  <c:v>617.42263965785128</c:v>
                </c:pt>
                <c:pt idx="23">
                  <c:v>617.84301044133144</c:v>
                </c:pt>
                <c:pt idx="24">
                  <c:v>614.3302953583202</c:v>
                </c:pt>
                <c:pt idx="25">
                  <c:v>603.0987453982134</c:v>
                </c:pt>
                <c:pt idx="26">
                  <c:v>629.64262281617164</c:v>
                </c:pt>
                <c:pt idx="27">
                  <c:v>627.23096380145478</c:v>
                </c:pt>
                <c:pt idx="28">
                  <c:v>612.14506932500024</c:v>
                </c:pt>
                <c:pt idx="29">
                  <c:v>611.00230138808251</c:v>
                </c:pt>
                <c:pt idx="30">
                  <c:v>611.70884217258777</c:v>
                </c:pt>
                <c:pt idx="31">
                  <c:v>611.75820476345064</c:v>
                </c:pt>
                <c:pt idx="32">
                  <c:v>603.40393219015277</c:v>
                </c:pt>
                <c:pt idx="33">
                  <c:v>611.92984614835734</c:v>
                </c:pt>
                <c:pt idx="34">
                  <c:v>611.75219828623517</c:v>
                </c:pt>
                <c:pt idx="35">
                  <c:v>612.18083814353906</c:v>
                </c:pt>
                <c:pt idx="36">
                  <c:v>622.08194389231926</c:v>
                </c:pt>
                <c:pt idx="37">
                  <c:v>624.82751369414314</c:v>
                </c:pt>
                <c:pt idx="38">
                  <c:v>652.90168451652551</c:v>
                </c:pt>
                <c:pt idx="39">
                  <c:v>650.38802403075124</c:v>
                </c:pt>
                <c:pt idx="40">
                  <c:v>634.65664320527492</c:v>
                </c:pt>
                <c:pt idx="41">
                  <c:v>633.45876740787912</c:v>
                </c:pt>
                <c:pt idx="42">
                  <c:v>634.20137610147981</c:v>
                </c:pt>
                <c:pt idx="43">
                  <c:v>634.25572267412588</c:v>
                </c:pt>
                <c:pt idx="44">
                  <c:v>625.53590639778179</c:v>
                </c:pt>
                <c:pt idx="45">
                  <c:v>634.4371534759731</c:v>
                </c:pt>
                <c:pt idx="46">
                  <c:v>634.25002236648834</c:v>
                </c:pt>
                <c:pt idx="47">
                  <c:v>634.70002891445495</c:v>
                </c:pt>
                <c:pt idx="48">
                  <c:v>647.28667469563072</c:v>
                </c:pt>
                <c:pt idx="49">
                  <c:v>652.48657323577504</c:v>
                </c:pt>
                <c:pt idx="50">
                  <c:v>682.08560716606905</c:v>
                </c:pt>
                <c:pt idx="51">
                  <c:v>679.43984841539827</c:v>
                </c:pt>
                <c:pt idx="52">
                  <c:v>662.89163904252871</c:v>
                </c:pt>
                <c:pt idx="53">
                  <c:v>661.6293064369321</c:v>
                </c:pt>
                <c:pt idx="54">
                  <c:v>662.41262806949237</c:v>
                </c:pt>
                <c:pt idx="55">
                  <c:v>662.47070897929234</c:v>
                </c:pt>
                <c:pt idx="56">
                  <c:v>653.29523644163089</c:v>
                </c:pt>
                <c:pt idx="57">
                  <c:v>662.66221911032392</c:v>
                </c:pt>
                <c:pt idx="58">
                  <c:v>662.46466821870001</c:v>
                </c:pt>
                <c:pt idx="59">
                  <c:v>662.93887930244819</c:v>
                </c:pt>
                <c:pt idx="60">
                  <c:v>662.77240169251775</c:v>
                </c:pt>
                <c:pt idx="61">
                  <c:v>654.38231437596255</c:v>
                </c:pt>
                <c:pt idx="62">
                  <c:v>673.19229232599037</c:v>
                </c:pt>
                <c:pt idx="63">
                  <c:v>672.06931978756154</c:v>
                </c:pt>
                <c:pt idx="64">
                  <c:v>664.2458960608318</c:v>
                </c:pt>
                <c:pt idx="65">
                  <c:v>663.16858573330421</c:v>
                </c:pt>
                <c:pt idx="66">
                  <c:v>663.9980507434575</c:v>
                </c:pt>
                <c:pt idx="67">
                  <c:v>664.07101544445754</c:v>
                </c:pt>
                <c:pt idx="68">
                  <c:v>654.85245710805873</c:v>
                </c:pt>
                <c:pt idx="69">
                  <c:v>664.27347104004673</c:v>
                </c:pt>
                <c:pt idx="70">
                  <c:v>664.06513100677239</c:v>
                </c:pt>
                <c:pt idx="71">
                  <c:v>664.55309909239986</c:v>
                </c:pt>
                <c:pt idx="72">
                  <c:v>662.83803936581694</c:v>
                </c:pt>
                <c:pt idx="73">
                  <c:v>652.83366251728694</c:v>
                </c:pt>
                <c:pt idx="74">
                  <c:v>682.078448273606</c:v>
                </c:pt>
                <c:pt idx="75">
                  <c:v>679.34762473172816</c:v>
                </c:pt>
                <c:pt idx="76">
                  <c:v>662.89091803066526</c:v>
                </c:pt>
                <c:pt idx="77">
                  <c:v>661.56989003690626</c:v>
                </c:pt>
                <c:pt idx="78">
                  <c:v>662.41204588703715</c:v>
                </c:pt>
                <c:pt idx="79">
                  <c:v>662.49413239628075</c:v>
                </c:pt>
                <c:pt idx="80">
                  <c:v>653.28739165020056</c:v>
                </c:pt>
                <c:pt idx="81">
                  <c:v>662.69981919134727</c:v>
                </c:pt>
                <c:pt idx="82">
                  <c:v>662.48258186627777</c:v>
                </c:pt>
                <c:pt idx="83">
                  <c:v>662.9740638041651</c:v>
                </c:pt>
                <c:pt idx="84">
                  <c:v>661.99623592093474</c:v>
                </c:pt>
                <c:pt idx="85">
                  <c:v>652.79942831501523</c:v>
                </c:pt>
                <c:pt idx="86">
                  <c:v>682.0732920228179</c:v>
                </c:pt>
                <c:pt idx="87">
                  <c:v>679.32918179171941</c:v>
                </c:pt>
                <c:pt idx="88">
                  <c:v>662.88958405388985</c:v>
                </c:pt>
                <c:pt idx="89">
                  <c:v>661.55838737690908</c:v>
                </c:pt>
                <c:pt idx="90">
                  <c:v>662.41086453765649</c:v>
                </c:pt>
                <c:pt idx="91">
                  <c:v>662.49672323961204</c:v>
                </c:pt>
                <c:pt idx="92">
                  <c:v>653.28479032362418</c:v>
                </c:pt>
                <c:pt idx="93">
                  <c:v>662.70417078820697</c:v>
                </c:pt>
                <c:pt idx="94">
                  <c:v>662.48345439384082</c:v>
                </c:pt>
                <c:pt idx="95">
                  <c:v>662.97713618189675</c:v>
                </c:pt>
                <c:pt idx="96">
                  <c:v>661.99124198119375</c:v>
                </c:pt>
                <c:pt idx="97">
                  <c:v>652.79799402739332</c:v>
                </c:pt>
                <c:pt idx="98">
                  <c:v>682.07534326984307</c:v>
                </c:pt>
                <c:pt idx="99">
                  <c:v>679.32241980094045</c:v>
                </c:pt>
                <c:pt idx="100">
                  <c:v>662.89309709805286</c:v>
                </c:pt>
                <c:pt idx="101">
                  <c:v>661.55356233595364</c:v>
                </c:pt>
                <c:pt idx="102">
                  <c:v>662.41403723671078</c:v>
                </c:pt>
                <c:pt idx="103">
                  <c:v>662.50448174835742</c:v>
                </c:pt>
                <c:pt idx="104">
                  <c:v>653.28741560454023</c:v>
                </c:pt>
                <c:pt idx="105">
                  <c:v>662.7160444331854</c:v>
                </c:pt>
                <c:pt idx="106">
                  <c:v>662.49272918513009</c:v>
                </c:pt>
                <c:pt idx="107">
                  <c:v>662.99125916413186</c:v>
                </c:pt>
                <c:pt idx="108">
                  <c:v>662.74736594693115</c:v>
                </c:pt>
                <c:pt idx="109">
                  <c:v>654.32492363783467</c:v>
                </c:pt>
                <c:pt idx="110">
                  <c:v>673.16101538640737</c:v>
                </c:pt>
                <c:pt idx="111">
                  <c:v>671.99082052001972</c:v>
                </c:pt>
                <c:pt idx="112">
                  <c:v>664.24499514213517</c:v>
                </c:pt>
                <c:pt idx="113">
                  <c:v>663.11081168193869</c:v>
                </c:pt>
                <c:pt idx="114">
                  <c:v>663.99703965680339</c:v>
                </c:pt>
                <c:pt idx="115">
                  <c:v>664.09298825221424</c:v>
                </c:pt>
                <c:pt idx="116">
                  <c:v>654.84437579530652</c:v>
                </c:pt>
                <c:pt idx="117">
                  <c:v>664.30882279241916</c:v>
                </c:pt>
                <c:pt idx="118">
                  <c:v>664.08147319085651</c:v>
                </c:pt>
                <c:pt idx="119">
                  <c:v>664.58576316523852</c:v>
                </c:pt>
                <c:pt idx="120">
                  <c:v>662.81725473709071</c:v>
                </c:pt>
                <c:pt idx="121">
                  <c:v>652.80354506163462</c:v>
                </c:pt>
                <c:pt idx="122">
                  <c:v>682.07452455748955</c:v>
                </c:pt>
                <c:pt idx="123">
                  <c:v>679.29003658509737</c:v>
                </c:pt>
                <c:pt idx="124">
                  <c:v>662.89793503843691</c:v>
                </c:pt>
                <c:pt idx="125">
                  <c:v>661.53218451663349</c:v>
                </c:pt>
                <c:pt idx="126">
                  <c:v>662.418428953849</c:v>
                </c:pt>
                <c:pt idx="127">
                  <c:v>662.52127770816514</c:v>
                </c:pt>
                <c:pt idx="128">
                  <c:v>653.28925483521448</c:v>
                </c:pt>
                <c:pt idx="129">
                  <c:v>662.74217625125584</c:v>
                </c:pt>
                <c:pt idx="130">
                  <c:v>662.51034881101486</c:v>
                </c:pt>
                <c:pt idx="131">
                  <c:v>663.02001635064585</c:v>
                </c:pt>
                <c:pt idx="132">
                  <c:v>661.98970869189839</c:v>
                </c:pt>
                <c:pt idx="133">
                  <c:v>652.77130211422468</c:v>
                </c:pt>
                <c:pt idx="134">
                  <c:v>682.07226409193322</c:v>
                </c:pt>
                <c:pt idx="135">
                  <c:v>679.26968348759215</c:v>
                </c:pt>
                <c:pt idx="136">
                  <c:v>662.90006038128797</c:v>
                </c:pt>
                <c:pt idx="137">
                  <c:v>661.51895312862393</c:v>
                </c:pt>
                <c:pt idx="138">
                  <c:v>662.42036681179229</c:v>
                </c:pt>
                <c:pt idx="139">
                  <c:v>662.53025397902991</c:v>
                </c:pt>
                <c:pt idx="140">
                  <c:v>653.28960264808757</c:v>
                </c:pt>
                <c:pt idx="141">
                  <c:v>662.75621248428877</c:v>
                </c:pt>
                <c:pt idx="142">
                  <c:v>662.51935902924583</c:v>
                </c:pt>
                <c:pt idx="143">
                  <c:v>663.03508489818898</c:v>
                </c:pt>
                <c:pt idx="144">
                  <c:v>661.98706045151164</c:v>
                </c:pt>
                <c:pt idx="145">
                  <c:v>652.76023344905741</c:v>
                </c:pt>
                <c:pt idx="146">
                  <c:v>682.07043019470314</c:v>
                </c:pt>
                <c:pt idx="147">
                  <c:v>679.24898305664499</c:v>
                </c:pt>
                <c:pt idx="148">
                  <c:v>662.90212622541469</c:v>
                </c:pt>
                <c:pt idx="149">
                  <c:v>661.50546690079568</c:v>
                </c:pt>
                <c:pt idx="150">
                  <c:v>662.42224990820489</c:v>
                </c:pt>
                <c:pt idx="151">
                  <c:v>662.53923569861718</c:v>
                </c:pt>
                <c:pt idx="152">
                  <c:v>653.28986385187648</c:v>
                </c:pt>
                <c:pt idx="153">
                  <c:v>662.77026689597949</c:v>
                </c:pt>
                <c:pt idx="154">
                  <c:v>662.5283191953273</c:v>
                </c:pt>
                <c:pt idx="155">
                  <c:v>663.05012158115812</c:v>
                </c:pt>
                <c:pt idx="156">
                  <c:v>662.73892884962402</c:v>
                </c:pt>
                <c:pt idx="157">
                  <c:v>654.28390073822243</c:v>
                </c:pt>
                <c:pt idx="158">
                  <c:v>673.14221381354253</c:v>
                </c:pt>
                <c:pt idx="159">
                  <c:v>671.92425377788118</c:v>
                </c:pt>
                <c:pt idx="160">
                  <c:v>664.25433402514784</c:v>
                </c:pt>
                <c:pt idx="161">
                  <c:v>663.059452521293</c:v>
                </c:pt>
                <c:pt idx="162">
                  <c:v>664.00525516262746</c:v>
                </c:pt>
                <c:pt idx="163">
                  <c:v>664.12909870837143</c:v>
                </c:pt>
                <c:pt idx="164">
                  <c:v>654.84642574634972</c:v>
                </c:pt>
                <c:pt idx="165">
                  <c:v>664.36521649581334</c:v>
                </c:pt>
                <c:pt idx="166">
                  <c:v>664.11813642236223</c:v>
                </c:pt>
                <c:pt idx="167">
                  <c:v>664.64668962433802</c:v>
                </c:pt>
                <c:pt idx="168">
                  <c:v>662.80760156738245</c:v>
                </c:pt>
                <c:pt idx="169">
                  <c:v>652.75808106200884</c:v>
                </c:pt>
                <c:pt idx="170">
                  <c:v>682.06606414200962</c:v>
                </c:pt>
                <c:pt idx="171">
                  <c:v>679.20670117464408</c:v>
                </c:pt>
                <c:pt idx="172">
                  <c:v>662.90509821142064</c:v>
                </c:pt>
                <c:pt idx="173">
                  <c:v>661.47806252508713</c:v>
                </c:pt>
                <c:pt idx="174">
                  <c:v>662.4249704901008</c:v>
                </c:pt>
                <c:pt idx="175">
                  <c:v>662.55547538702183</c:v>
                </c:pt>
                <c:pt idx="176">
                  <c:v>653.28927414119778</c:v>
                </c:pt>
                <c:pt idx="177">
                  <c:v>662.79579643930606</c:v>
                </c:pt>
                <c:pt idx="178">
                  <c:v>662.54384059397637</c:v>
                </c:pt>
                <c:pt idx="179">
                  <c:v>663.07680715916047</c:v>
                </c:pt>
                <c:pt idx="180">
                  <c:v>661.97738070200069</c:v>
                </c:pt>
                <c:pt idx="181">
                  <c:v>652.72456985727138</c:v>
                </c:pt>
                <c:pt idx="182">
                  <c:v>682.06164743701538</c:v>
                </c:pt>
                <c:pt idx="183">
                  <c:v>679.18779814935067</c:v>
                </c:pt>
                <c:pt idx="184">
                  <c:v>662.90463668634686</c:v>
                </c:pt>
                <c:pt idx="185">
                  <c:v>661.46613724974941</c:v>
                </c:pt>
                <c:pt idx="186">
                  <c:v>662.42457577651987</c:v>
                </c:pt>
                <c:pt idx="187">
                  <c:v>662.55967108083496</c:v>
                </c:pt>
                <c:pt idx="188">
                  <c:v>653.28741819330548</c:v>
                </c:pt>
                <c:pt idx="189">
                  <c:v>662.80258161996062</c:v>
                </c:pt>
                <c:pt idx="190">
                  <c:v>662.54676104486225</c:v>
                </c:pt>
                <c:pt idx="191">
                  <c:v>663.08289652284611</c:v>
                </c:pt>
                <c:pt idx="192">
                  <c:v>661.97289910851873</c:v>
                </c:pt>
                <c:pt idx="193">
                  <c:v>652.71838100040009</c:v>
                </c:pt>
                <c:pt idx="194">
                  <c:v>682.06061885796908</c:v>
                </c:pt>
                <c:pt idx="195">
                  <c:v>679.17639751941317</c:v>
                </c:pt>
                <c:pt idx="196">
                  <c:v>662.90575670867463</c:v>
                </c:pt>
                <c:pt idx="197">
                  <c:v>661.45871258479997</c:v>
                </c:pt>
                <c:pt idx="198">
                  <c:v>662.42559691242138</c:v>
                </c:pt>
                <c:pt idx="199">
                  <c:v>662.56458750630497</c:v>
                </c:pt>
                <c:pt idx="200">
                  <c:v>653.2875462095717</c:v>
                </c:pt>
                <c:pt idx="201">
                  <c:v>662.81027639530896</c:v>
                </c:pt>
                <c:pt idx="202">
                  <c:v>662.55165608905963</c:v>
                </c:pt>
                <c:pt idx="203">
                  <c:v>663.09112022646013</c:v>
                </c:pt>
                <c:pt idx="204">
                  <c:v>662.72599920749371</c:v>
                </c:pt>
                <c:pt idx="205">
                  <c:v>654.24688593724591</c:v>
                </c:pt>
                <c:pt idx="206">
                  <c:v>673.12323232182257</c:v>
                </c:pt>
                <c:pt idx="207">
                  <c:v>671.87011878467183</c:v>
                </c:pt>
                <c:pt idx="208">
                  <c:v>664.25709884484434</c:v>
                </c:pt>
                <c:pt idx="209">
                  <c:v>663.01881671690069</c:v>
                </c:pt>
                <c:pt idx="210">
                  <c:v>664.00759880200826</c:v>
                </c:pt>
                <c:pt idx="211">
                  <c:v>664.15010959196809</c:v>
                </c:pt>
                <c:pt idx="212">
                  <c:v>654.84383658981096</c:v>
                </c:pt>
                <c:pt idx="213">
                  <c:v>664.39844953535385</c:v>
                </c:pt>
                <c:pt idx="214">
                  <c:v>664.13704988723975</c:v>
                </c:pt>
                <c:pt idx="215">
                  <c:v>664.68035228588951</c:v>
                </c:pt>
                <c:pt idx="216">
                  <c:v>662.79583083827185</c:v>
                </c:pt>
                <c:pt idx="217">
                  <c:v>652.7275978764518</c:v>
                </c:pt>
                <c:pt idx="218">
                  <c:v>682.05890332346746</c:v>
                </c:pt>
                <c:pt idx="219">
                  <c:v>679.15394284254637</c:v>
                </c:pt>
                <c:pt idx="220">
                  <c:v>662.9077064762273</c:v>
                </c:pt>
                <c:pt idx="221">
                  <c:v>661.444084029946</c:v>
                </c:pt>
                <c:pt idx="222">
                  <c:v>662.42737572895419</c:v>
                </c:pt>
                <c:pt idx="223">
                  <c:v>662.57385027533724</c:v>
                </c:pt>
                <c:pt idx="224">
                  <c:v>653.28756226943949</c:v>
                </c:pt>
                <c:pt idx="225">
                  <c:v>662.82479873796399</c:v>
                </c:pt>
                <c:pt idx="226">
                  <c:v>662.560734593451</c:v>
                </c:pt>
                <c:pt idx="227">
                  <c:v>663.10650769176016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574-4A0A-BB01-6C18D3733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0992"/>
        <c:axId val="1169971552"/>
      </c:scatterChart>
      <c:scatterChart>
        <c:scatterStyle val="lineMarker"/>
        <c:varyColors val="0"/>
        <c:ser>
          <c:idx val="2"/>
          <c:order val="2"/>
          <c:tx>
            <c:v>Balance</c:v>
          </c:tx>
          <c:spPr>
            <a:ln w="158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6">
                      <a:lumMod val="110000"/>
                      <a:satMod val="105000"/>
                      <a:tint val="67000"/>
                    </a:schemeClr>
                  </a:gs>
                  <a:gs pos="50000">
                    <a:schemeClr val="accent6">
                      <a:lumMod val="105000"/>
                      <a:satMod val="103000"/>
                      <a:tint val="73000"/>
                    </a:schemeClr>
                  </a:gs>
                  <a:gs pos="100000">
                    <a:schemeClr val="accent6">
                      <a:lumMod val="105000"/>
                      <a:satMod val="109000"/>
                      <a:tint val="81000"/>
                    </a:schemeClr>
                  </a:gs>
                </a:gsLst>
                <a:lin ang="5400000" scaled="0"/>
              </a:gradFill>
              <a:ln w="9525" cap="flat" cmpd="sng" algn="ctr">
                <a:solidFill>
                  <a:schemeClr val="accent6">
                    <a:lumMod val="75000"/>
                  </a:schemeClr>
                </a:solidFill>
                <a:prstDash val="sysDash"/>
                <a:round/>
              </a:ln>
              <a:effectLst/>
            </c:spPr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(sensib)'!$CL$69:$CL$296</c:f>
              <c:numCache>
                <c:formatCode>#,##0</c:formatCode>
                <c:ptCount val="228"/>
                <c:pt idx="0">
                  <c:v>-34.717920157028502</c:v>
                </c:pt>
                <c:pt idx="1">
                  <c:v>27.460138017438982</c:v>
                </c:pt>
                <c:pt idx="2">
                  <c:v>32.724653301698787</c:v>
                </c:pt>
                <c:pt idx="3">
                  <c:v>-8.9958078587619443</c:v>
                </c:pt>
                <c:pt idx="4">
                  <c:v>3.9489484739102796</c:v>
                </c:pt>
                <c:pt idx="5">
                  <c:v>-5.3204999824837103</c:v>
                </c:pt>
                <c:pt idx="6">
                  <c:v>5.2459331115236028</c:v>
                </c:pt>
                <c:pt idx="7">
                  <c:v>-5.5274202633563565</c:v>
                </c:pt>
                <c:pt idx="8">
                  <c:v>-1.9462046211368051</c:v>
                </c:pt>
                <c:pt idx="9">
                  <c:v>6.0536092208657477</c:v>
                </c:pt>
                <c:pt idx="10">
                  <c:v>-5.2140003202568801</c:v>
                </c:pt>
                <c:pt idx="11">
                  <c:v>4.8791287754867181</c:v>
                </c:pt>
                <c:pt idx="12">
                  <c:v>-12.340688912769814</c:v>
                </c:pt>
                <c:pt idx="13">
                  <c:v>-3.9801500425102336</c:v>
                </c:pt>
                <c:pt idx="14">
                  <c:v>13.130368142242698</c:v>
                </c:pt>
                <c:pt idx="15">
                  <c:v>-8.7013516226806775</c:v>
                </c:pt>
                <c:pt idx="16">
                  <c:v>3.8109691562311374</c:v>
                </c:pt>
                <c:pt idx="17">
                  <c:v>-5.1067762164420465</c:v>
                </c:pt>
                <c:pt idx="18">
                  <c:v>5.0805334598541698</c:v>
                </c:pt>
                <c:pt idx="19">
                  <c:v>-5.3725464200648263</c:v>
                </c:pt>
                <c:pt idx="20">
                  <c:v>-1.8920713454428557</c:v>
                </c:pt>
                <c:pt idx="21">
                  <c:v>5.8068852260826525</c:v>
                </c:pt>
                <c:pt idx="22">
                  <c:v>-5.0876619046757172</c:v>
                </c:pt>
                <c:pt idx="23">
                  <c:v>4.6560463432088222</c:v>
                </c:pt>
                <c:pt idx="24">
                  <c:v>-7.3816486307144586</c:v>
                </c:pt>
                <c:pt idx="25">
                  <c:v>-2.2196618790605354</c:v>
                </c:pt>
                <c:pt idx="26">
                  <c:v>21.361637902134049</c:v>
                </c:pt>
                <c:pt idx="27">
                  <c:v>-12.594159192980802</c:v>
                </c:pt>
                <c:pt idx="28">
                  <c:v>2.3721113234749756</c:v>
                </c:pt>
                <c:pt idx="29">
                  <c:v>-5.5346466045948643</c:v>
                </c:pt>
                <c:pt idx="30">
                  <c:v>4.853324639997628</c:v>
                </c:pt>
                <c:pt idx="31">
                  <c:v>-5.3962882330436459</c:v>
                </c:pt>
                <c:pt idx="32">
                  <c:v>-1.8978707010066811</c:v>
                </c:pt>
                <c:pt idx="33">
                  <c:v>5.7056542377226895</c:v>
                </c:pt>
                <c:pt idx="34">
                  <c:v>-5.0617837807622719</c:v>
                </c:pt>
                <c:pt idx="35">
                  <c:v>4.5661336757088806</c:v>
                </c:pt>
                <c:pt idx="36">
                  <c:v>3.8740231786241055</c:v>
                </c:pt>
                <c:pt idx="37">
                  <c:v>1.7324037368414871</c:v>
                </c:pt>
                <c:pt idx="38">
                  <c:v>23.702341499261319</c:v>
                </c:pt>
                <c:pt idx="39">
                  <c:v>-12.55093212068042</c:v>
                </c:pt>
                <c:pt idx="40">
                  <c:v>2.6791484485690971</c:v>
                </c:pt>
                <c:pt idx="41">
                  <c:v>-5.6949386331572613</c:v>
                </c:pt>
                <c:pt idx="42">
                  <c:v>5.0900244688083029</c:v>
                </c:pt>
                <c:pt idx="43">
                  <c:v>-5.6247870573283212</c:v>
                </c:pt>
                <c:pt idx="44">
                  <c:v>-1.9791607471067187</c:v>
                </c:pt>
                <c:pt idx="45">
                  <c:v>5.9467457567809978</c:v>
                </c:pt>
                <c:pt idx="46">
                  <c:v>-5.2881127917413409</c:v>
                </c:pt>
                <c:pt idx="47">
                  <c:v>4.7541714751943669</c:v>
                </c:pt>
                <c:pt idx="48">
                  <c:v>5.9251549003404147</c:v>
                </c:pt>
                <c:pt idx="49">
                  <c:v>2.470609499805994</c:v>
                </c:pt>
                <c:pt idx="50">
                  <c:v>25.164607325339425</c:v>
                </c:pt>
                <c:pt idx="51">
                  <c:v>-13.108880005351013</c:v>
                </c:pt>
                <c:pt idx="52">
                  <c:v>2.8521830026119583</c:v>
                </c:pt>
                <c:pt idx="53">
                  <c:v>-5.9776023504595486</c:v>
                </c:pt>
                <c:pt idx="54">
                  <c:v>5.3600778943897627</c:v>
                </c:pt>
                <c:pt idx="55">
                  <c:v>-5.9173153660696975</c:v>
                </c:pt>
                <c:pt idx="56">
                  <c:v>-2.0820322180062925</c:v>
                </c:pt>
                <c:pt idx="57">
                  <c:v>6.2551221700863007</c:v>
                </c:pt>
                <c:pt idx="58">
                  <c:v>-5.5653077751843369</c:v>
                </c:pt>
                <c:pt idx="59">
                  <c:v>4.9996863564401002</c:v>
                </c:pt>
                <c:pt idx="60">
                  <c:v>-4.9387626947698937</c:v>
                </c:pt>
                <c:pt idx="61">
                  <c:v>-1.3040687547010656</c:v>
                </c:pt>
                <c:pt idx="62">
                  <c:v>15.383322939709927</c:v>
                </c:pt>
                <c:pt idx="63">
                  <c:v>-8.9592017299425599</c:v>
                </c:pt>
                <c:pt idx="64">
                  <c:v>4.317736702207724</c:v>
                </c:pt>
                <c:pt idx="65">
                  <c:v>-5.4270313423310235</c:v>
                </c:pt>
                <c:pt idx="66">
                  <c:v>5.5684438326544843</c:v>
                </c:pt>
                <c:pt idx="67">
                  <c:v>-5.8802960344620958</c:v>
                </c:pt>
                <c:pt idx="68">
                  <c:v>-2.0694958001990247</c:v>
                </c:pt>
                <c:pt idx="69">
                  <c:v>6.2500659816522575</c:v>
                </c:pt>
                <c:pt idx="70">
                  <c:v>-5.6060367051643549</c:v>
                </c:pt>
                <c:pt idx="71">
                  <c:v>4.974170262275341</c:v>
                </c:pt>
                <c:pt idx="72">
                  <c:v>-6.2191568229372995</c:v>
                </c:pt>
                <c:pt idx="73">
                  <c:v>-1.7163974194215026</c:v>
                </c:pt>
                <c:pt idx="74">
                  <c:v>23.717312653206999</c:v>
                </c:pt>
                <c:pt idx="75">
                  <c:v>-13.614497575610256</c:v>
                </c:pt>
                <c:pt idx="76">
                  <c:v>2.6737736158827401</c:v>
                </c:pt>
                <c:pt idx="77">
                  <c:v>-5.984330600058934</c:v>
                </c:pt>
                <c:pt idx="78">
                  <c:v>5.3567613575686668</c:v>
                </c:pt>
                <c:pt idx="79">
                  <c:v>-5.94200105408565</c:v>
                </c:pt>
                <c:pt idx="80">
                  <c:v>-2.0822059874274079</c:v>
                </c:pt>
                <c:pt idx="81">
                  <c:v>6.2172571037613968</c:v>
                </c:pt>
                <c:pt idx="82">
                  <c:v>-5.5950906729286265</c:v>
                </c:pt>
                <c:pt idx="83">
                  <c:v>4.9545582045850525</c:v>
                </c:pt>
                <c:pt idx="84">
                  <c:v>-5.5608361092482932</c:v>
                </c:pt>
                <c:pt idx="85">
                  <c:v>-1.4739769388231698</c:v>
                </c:pt>
                <c:pt idx="86">
                  <c:v>23.806311146111142</c:v>
                </c:pt>
                <c:pt idx="87">
                  <c:v>-13.559964787871838</c:v>
                </c:pt>
                <c:pt idx="88">
                  <c:v>2.6936883281639576</c:v>
                </c:pt>
                <c:pt idx="89">
                  <c:v>-5.9655258982628121</c:v>
                </c:pt>
                <c:pt idx="90">
                  <c:v>5.3642160531897076</c:v>
                </c:pt>
                <c:pt idx="91">
                  <c:v>-5.9418977006533158</c:v>
                </c:pt>
                <c:pt idx="92">
                  <c:v>-2.0795010800250227</c:v>
                </c:pt>
                <c:pt idx="93">
                  <c:v>6.2137832273619331</c:v>
                </c:pt>
                <c:pt idx="94">
                  <c:v>-5.5970003028732087</c:v>
                </c:pt>
                <c:pt idx="95">
                  <c:v>4.9508410680120036</c:v>
                </c:pt>
                <c:pt idx="96">
                  <c:v>-5.5570429126220988</c:v>
                </c:pt>
                <c:pt idx="97">
                  <c:v>-1.4713468479736243</c:v>
                </c:pt>
                <c:pt idx="98">
                  <c:v>23.805141839299878</c:v>
                </c:pt>
                <c:pt idx="99">
                  <c:v>-13.553438379186689</c:v>
                </c:pt>
                <c:pt idx="100">
                  <c:v>2.6922803966928632</c:v>
                </c:pt>
                <c:pt idx="101">
                  <c:v>-5.9610206894207929</c:v>
                </c:pt>
                <c:pt idx="102">
                  <c:v>5.3624924250886385</c:v>
                </c:pt>
                <c:pt idx="103">
                  <c:v>-5.9501125659967853</c:v>
                </c:pt>
                <c:pt idx="104">
                  <c:v>-2.0847957253818801</c:v>
                </c:pt>
                <c:pt idx="105">
                  <c:v>6.2001272755880095</c:v>
                </c:pt>
                <c:pt idx="106">
                  <c:v>-5.6106526382497739</c:v>
                </c:pt>
                <c:pt idx="107">
                  <c:v>4.9321876327196579</c:v>
                </c:pt>
                <c:pt idx="108">
                  <c:v>-4.9357267159136073</c:v>
                </c:pt>
                <c:pt idx="109">
                  <c:v>-1.2462686707360846</c:v>
                </c:pt>
                <c:pt idx="110">
                  <c:v>15.433308595653322</c:v>
                </c:pt>
                <c:pt idx="111">
                  <c:v>-8.8639128732320991</c:v>
                </c:pt>
                <c:pt idx="112">
                  <c:v>4.3499002517033256</c:v>
                </c:pt>
                <c:pt idx="113">
                  <c:v>-5.3573919831606798</c:v>
                </c:pt>
                <c:pt idx="114">
                  <c:v>5.5922918538547233</c:v>
                </c:pt>
                <c:pt idx="115">
                  <c:v>-5.8934908860901745</c:v>
                </c:pt>
                <c:pt idx="116">
                  <c:v>-2.0654543951870434</c:v>
                </c:pt>
                <c:pt idx="117">
                  <c:v>6.2159164354103531</c:v>
                </c:pt>
                <c:pt idx="118">
                  <c:v>-5.6330006500064878</c:v>
                </c:pt>
                <c:pt idx="119">
                  <c:v>4.9325069503845071</c:v>
                </c:pt>
                <c:pt idx="120">
                  <c:v>-6.2119323449441426</c:v>
                </c:pt>
                <c:pt idx="121">
                  <c:v>-1.6842959365195094</c:v>
                </c:pt>
                <c:pt idx="122">
                  <c:v>23.731672698887433</c:v>
                </c:pt>
                <c:pt idx="123">
                  <c:v>-13.551458183554429</c:v>
                </c:pt>
                <c:pt idx="124">
                  <c:v>2.6872914722724675</c:v>
                </c:pt>
                <c:pt idx="125">
                  <c:v>-5.9412133606413562</c:v>
                </c:pt>
                <c:pt idx="126">
                  <c:v>5.3644674077363161</c:v>
                </c:pt>
                <c:pt idx="127">
                  <c:v>-5.9659244268458176</c:v>
                </c:pt>
                <c:pt idx="128">
                  <c:v>-2.091724376599903</c:v>
                </c:pt>
                <c:pt idx="129">
                  <c:v>6.1716215795767555</c:v>
                </c:pt>
                <c:pt idx="130">
                  <c:v>-5.6373326244400737</c:v>
                </c:pt>
                <c:pt idx="131">
                  <c:v>4.8945637200436911</c:v>
                </c:pt>
                <c:pt idx="132">
                  <c:v>-5.5738975093450414</c:v>
                </c:pt>
                <c:pt idx="133">
                  <c:v>-1.4505860513028497</c:v>
                </c:pt>
                <c:pt idx="134">
                  <c:v>23.814782625391626</c:v>
                </c:pt>
                <c:pt idx="135">
                  <c:v>-13.497095817021421</c:v>
                </c:pt>
                <c:pt idx="136">
                  <c:v>2.7036375644083255</c:v>
                </c:pt>
                <c:pt idx="137">
                  <c:v>-5.9218034013723599</c:v>
                </c:pt>
                <c:pt idx="138">
                  <c:v>5.3689694433550255</c:v>
                </c:pt>
                <c:pt idx="139">
                  <c:v>-5.9731212904516555</c:v>
                </c:pt>
                <c:pt idx="140">
                  <c:v>-2.0943540100380931</c:v>
                </c:pt>
                <c:pt idx="141">
                  <c:v>6.1566752627938657</c:v>
                </c:pt>
                <c:pt idx="142">
                  <c:v>-5.6510742211692024</c:v>
                </c:pt>
                <c:pt idx="143">
                  <c:v>4.8749266458833764</c:v>
                </c:pt>
                <c:pt idx="144">
                  <c:v>-5.5776593461416493</c:v>
                </c:pt>
                <c:pt idx="145">
                  <c:v>-1.4409012357409252</c:v>
                </c:pt>
                <c:pt idx="146">
                  <c:v>23.819713461537251</c:v>
                </c:pt>
                <c:pt idx="147">
                  <c:v>-13.474582132966173</c:v>
                </c:pt>
                <c:pt idx="148">
                  <c:v>2.7089019770439648</c:v>
                </c:pt>
                <c:pt idx="149">
                  <c:v>-5.9062479596133288</c:v>
                </c:pt>
                <c:pt idx="150">
                  <c:v>5.3721723109503037</c:v>
                </c:pt>
                <c:pt idx="151">
                  <c:v>-5.9808081276829723</c:v>
                </c:pt>
                <c:pt idx="152">
                  <c:v>-2.097068172574331</c:v>
                </c:pt>
                <c:pt idx="153">
                  <c:v>6.1416789473511511</c:v>
                </c:pt>
                <c:pt idx="154">
                  <c:v>-5.6647832648116729</c:v>
                </c:pt>
                <c:pt idx="155">
                  <c:v>4.8553314920075614</c:v>
                </c:pt>
                <c:pt idx="156">
                  <c:v>-4.9523840018255401</c:v>
                </c:pt>
                <c:pt idx="157">
                  <c:v>-1.211287685641911</c:v>
                </c:pt>
                <c:pt idx="158">
                  <c:v>15.463269036946546</c:v>
                </c:pt>
                <c:pt idx="159">
                  <c:v>-8.7872876493400263</c:v>
                </c:pt>
                <c:pt idx="160">
                  <c:v>4.3656111385676963</c:v>
                </c:pt>
                <c:pt idx="161">
                  <c:v>-5.2996751515086826</c:v>
                </c:pt>
                <c:pt idx="162">
                  <c:v>5.6029129906780586</c:v>
                </c:pt>
                <c:pt idx="163">
                  <c:v>-5.9251940394681277</c:v>
                </c:pt>
                <c:pt idx="164">
                  <c:v>-2.0776454079962932</c:v>
                </c:pt>
                <c:pt idx="165">
                  <c:v>6.1553149649740746</c:v>
                </c:pt>
                <c:pt idx="166">
                  <c:v>-5.6888775157459612</c:v>
                </c:pt>
                <c:pt idx="167">
                  <c:v>4.8530043496164712</c:v>
                </c:pt>
                <c:pt idx="168">
                  <c:v>-6.2282355231015414</c:v>
                </c:pt>
                <c:pt idx="169">
                  <c:v>-1.644781744186101</c:v>
                </c:pt>
                <c:pt idx="170">
                  <c:v>23.752760848463382</c:v>
                </c:pt>
                <c:pt idx="171">
                  <c:v>-13.460442044868325</c:v>
                </c:pt>
                <c:pt idx="172">
                  <c:v>2.7097715484912586</c:v>
                </c:pt>
                <c:pt idx="173">
                  <c:v>-5.878350623546492</c:v>
                </c:pt>
                <c:pt idx="174">
                  <c:v>5.3784892332072181</c:v>
                </c:pt>
                <c:pt idx="175">
                  <c:v>-5.9945509787442068</c:v>
                </c:pt>
                <c:pt idx="176">
                  <c:v>-2.1008591796647904</c:v>
                </c:pt>
                <c:pt idx="177">
                  <c:v>6.1148089926941296</c:v>
                </c:pt>
                <c:pt idx="178">
                  <c:v>-5.6887935596006285</c:v>
                </c:pt>
                <c:pt idx="179">
                  <c:v>4.8206577008614309</c:v>
                </c:pt>
                <c:pt idx="180">
                  <c:v>-5.585689878353846</c:v>
                </c:pt>
                <c:pt idx="181">
                  <c:v>-1.4082965882535345</c:v>
                </c:pt>
                <c:pt idx="182">
                  <c:v>23.83896402301842</c:v>
                </c:pt>
                <c:pt idx="183">
                  <c:v>-13.406513235850516</c:v>
                </c:pt>
                <c:pt idx="184">
                  <c:v>2.7285907071816631</c:v>
                </c:pt>
                <c:pt idx="185">
                  <c:v>-5.8594791109550997</c:v>
                </c:pt>
                <c:pt idx="186">
                  <c:v>5.3851696287383453</c:v>
                </c:pt>
                <c:pt idx="187">
                  <c:v>-5.9962941818411784</c:v>
                </c:pt>
                <c:pt idx="188">
                  <c:v>-2.0995033090176691</c:v>
                </c:pt>
                <c:pt idx="189">
                  <c:v>6.1084493953093677</c:v>
                </c:pt>
                <c:pt idx="190">
                  <c:v>-5.6936805058714892</c:v>
                </c:pt>
                <c:pt idx="191">
                  <c:v>4.8129362197858105</c:v>
                </c:pt>
                <c:pt idx="192">
                  <c:v>-5.583719333541814</c:v>
                </c:pt>
                <c:pt idx="193">
                  <c:v>-1.4015356380115274</c:v>
                </c:pt>
                <c:pt idx="194">
                  <c:v>23.842194642778534</c:v>
                </c:pt>
                <c:pt idx="195">
                  <c:v>-13.393903759177782</c:v>
                </c:pt>
                <c:pt idx="196">
                  <c:v>2.7315812730444855</c:v>
                </c:pt>
                <c:pt idx="197">
                  <c:v>-5.85088203814969</c:v>
                </c:pt>
                <c:pt idx="198">
                  <c:v>5.3869601394420403</c:v>
                </c:pt>
                <c:pt idx="199">
                  <c:v>-6.0004885185099415</c:v>
                </c:pt>
                <c:pt idx="200">
                  <c:v>-2.100969361505435</c:v>
                </c:pt>
                <c:pt idx="201">
                  <c:v>6.1002455323614635</c:v>
                </c:pt>
                <c:pt idx="202">
                  <c:v>-5.7011730885618341</c:v>
                </c:pt>
                <c:pt idx="203">
                  <c:v>4.8022210829335954</c:v>
                </c:pt>
                <c:pt idx="204">
                  <c:v>-4.9567769726633948</c:v>
                </c:pt>
                <c:pt idx="205">
                  <c:v>-1.1761450146365893</c:v>
                </c:pt>
                <c:pt idx="206">
                  <c:v>15.493570257626795</c:v>
                </c:pt>
                <c:pt idx="207">
                  <c:v>-8.7229767589932656</c:v>
                </c:pt>
                <c:pt idx="208">
                  <c:v>4.3839155099080092</c:v>
                </c:pt>
                <c:pt idx="209">
                  <c:v>-5.2520984720840094</c:v>
                </c:pt>
                <c:pt idx="210">
                  <c:v>5.6161408794731988</c:v>
                </c:pt>
                <c:pt idx="211">
                  <c:v>-5.941169156059801</c:v>
                </c:pt>
                <c:pt idx="212">
                  <c:v>-2.0800930175103889</c:v>
                </c:pt>
                <c:pt idx="213">
                  <c:v>6.1211589887920752</c:v>
                </c:pt>
                <c:pt idx="214">
                  <c:v>-5.7185368760594555</c:v>
                </c:pt>
                <c:pt idx="215">
                  <c:v>4.8094672393631805</c:v>
                </c:pt>
                <c:pt idx="216">
                  <c:v>-6.2306618552247741</c:v>
                </c:pt>
                <c:pt idx="217">
                  <c:v>-1.6154531185334489</c:v>
                </c:pt>
                <c:pt idx="218">
                  <c:v>23.769379257206605</c:v>
                </c:pt>
                <c:pt idx="219">
                  <c:v>-13.401690345163086</c:v>
                </c:pt>
                <c:pt idx="220">
                  <c:v>2.7263252000924201</c:v>
                </c:pt>
                <c:pt idx="221">
                  <c:v>-5.8380889205119875</c:v>
                </c:pt>
                <c:pt idx="222">
                  <c:v>5.3892720344750913</c:v>
                </c:pt>
                <c:pt idx="223">
                  <c:v>-6.0087925064191907</c:v>
                </c:pt>
                <c:pt idx="224">
                  <c:v>-2.1036467677339221</c:v>
                </c:pt>
                <c:pt idx="225">
                  <c:v>6.0847877594788979</c:v>
                </c:pt>
                <c:pt idx="226">
                  <c:v>-5.715144554144322</c:v>
                </c:pt>
                <c:pt idx="227">
                  <c:v>4.7821865118067191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74-4A0A-BB01-6C18D3733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2672"/>
        <c:axId val="1169972112"/>
      </c:scatterChart>
      <c:valAx>
        <c:axId val="1169970992"/>
        <c:scaling>
          <c:orientation val="minMax"/>
          <c:max val="50375"/>
          <c:min val="43617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cap="all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chemeClr val="tx1"/>
                    </a:solidFill>
                  </a:rPr>
                  <a:t>Años</a:t>
                </a:r>
              </a:p>
            </c:rich>
          </c:tx>
          <c:layout>
            <c:manualLayout>
              <c:xMode val="edge"/>
              <c:yMode val="edge"/>
              <c:x val="0.49651583952076694"/>
              <c:y val="0.871890697903779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cap="all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1980000" spcFirstLastPara="1" vertOverflow="ellipsis" wrap="square" anchor="ctr" anchorCtr="1"/>
          <a:lstStyle/>
          <a:p>
            <a:pPr>
              <a:defRPr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1552"/>
        <c:crosses val="autoZero"/>
        <c:crossBetween val="midCat"/>
        <c:majorUnit val="400"/>
        <c:minorUnit val="100"/>
      </c:valAx>
      <c:valAx>
        <c:axId val="1169971552"/>
        <c:scaling>
          <c:orientation val="minMax"/>
          <c:max val="800"/>
          <c:min val="4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s-CL" sz="1600" b="1" i="0" u="none" strike="noStrike" kern="1200" cap="all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+mn-cs"/>
                  </a:defRPr>
                </a:pPr>
                <a:r>
                  <a:rPr lang="es-CL" sz="16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+mn-cs"/>
                  </a:rPr>
                  <a:t>Caudal [l/s/día]</a:t>
                </a:r>
              </a:p>
            </c:rich>
          </c:tx>
          <c:layout>
            <c:manualLayout>
              <c:xMode val="edge"/>
              <c:yMode val="edge"/>
              <c:x val="3.958195186440961E-2"/>
              <c:y val="0.295189406193900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s-CL" sz="1600" b="1" i="0" u="none" strike="noStrike" kern="1200" cap="all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0992"/>
        <c:crosses val="autoZero"/>
        <c:crossBetween val="midCat"/>
      </c:valAx>
      <c:valAx>
        <c:axId val="1169972112"/>
        <c:scaling>
          <c:orientation val="minMax"/>
          <c:max val="100"/>
          <c:min val="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accent6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2672"/>
        <c:crosses val="max"/>
        <c:crossBetween val="midCat"/>
      </c:valAx>
      <c:valAx>
        <c:axId val="1169972672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116997211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.24298616947286575"/>
          <c:y val="0.92361641916325776"/>
          <c:w val="0.57754779693734348"/>
          <c:h val="5.78226520303269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71553006699215127"/>
          <c:h val="0.73431886620472353"/>
        </c:manualLayout>
      </c:layout>
      <c:scatterChart>
        <c:scatterStyle val="smoothMarker"/>
        <c:varyColors val="0"/>
        <c:ser>
          <c:idx val="1"/>
          <c:order val="0"/>
          <c:tx>
            <c:v>Bombeo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(sensib)'!$V$21:$V$61</c:f>
              <c:numCache>
                <c:formatCode>#,##0.0</c:formatCode>
                <c:ptCount val="41"/>
                <c:pt idx="0">
                  <c:v>0.15285595854713299</c:v>
                </c:pt>
                <c:pt idx="1">
                  <c:v>6.2865894712332082</c:v>
                </c:pt>
                <c:pt idx="2">
                  <c:v>6.6900704004151406</c:v>
                </c:pt>
                <c:pt idx="3">
                  <c:v>8.5123701225197799</c:v>
                </c:pt>
                <c:pt idx="4">
                  <c:v>11.58475582310871</c:v>
                </c:pt>
                <c:pt idx="5">
                  <c:v>5.8946424788625613</c:v>
                </c:pt>
                <c:pt idx="6">
                  <c:v>6.3470272025673831</c:v>
                </c:pt>
                <c:pt idx="7">
                  <c:v>5.8949421466138086</c:v>
                </c:pt>
                <c:pt idx="8">
                  <c:v>4.035343538259478</c:v>
                </c:pt>
                <c:pt idx="9">
                  <c:v>8.8710677160607005</c:v>
                </c:pt>
                <c:pt idx="10">
                  <c:v>20.383971920530488</c:v>
                </c:pt>
                <c:pt idx="11">
                  <c:v>9.0845368558751218</c:v>
                </c:pt>
                <c:pt idx="12">
                  <c:v>5.6712870983026615</c:v>
                </c:pt>
                <c:pt idx="13">
                  <c:v>5.5771739003729452</c:v>
                </c:pt>
                <c:pt idx="14">
                  <c:v>5.2668653435440529</c:v>
                </c:pt>
                <c:pt idx="15">
                  <c:v>4.674504542320304</c:v>
                </c:pt>
                <c:pt idx="16">
                  <c:v>7.4546721022205134</c:v>
                </c:pt>
                <c:pt idx="17">
                  <c:v>0.52749015229409812</c:v>
                </c:pt>
                <c:pt idx="18">
                  <c:v>13.633296011200477</c:v>
                </c:pt>
                <c:pt idx="19">
                  <c:v>5.5525998248942816</c:v>
                </c:pt>
                <c:pt idx="20">
                  <c:v>5.3768984140519089</c:v>
                </c:pt>
                <c:pt idx="21">
                  <c:v>7.4504993924562992</c:v>
                </c:pt>
                <c:pt idx="22">
                  <c:v>-1.2665881237429579</c:v>
                </c:pt>
                <c:pt idx="23">
                  <c:v>3.7799509873531267</c:v>
                </c:pt>
                <c:pt idx="24">
                  <c:v>9.2592592592592595</c:v>
                </c:pt>
                <c:pt idx="25">
                  <c:v>1.1810279667422525</c:v>
                </c:pt>
                <c:pt idx="26">
                  <c:v>34.019295832493746</c:v>
                </c:pt>
                <c:pt idx="27">
                  <c:v>2.1053101664615648</c:v>
                </c:pt>
                <c:pt idx="28">
                  <c:v>14.978472222222225</c:v>
                </c:pt>
                <c:pt idx="29">
                  <c:v>13.77018759191372</c:v>
                </c:pt>
                <c:pt idx="30">
                  <c:v>5.5464743589743586</c:v>
                </c:pt>
                <c:pt idx="31">
                  <c:v>18.972145588153037</c:v>
                </c:pt>
                <c:pt idx="32">
                  <c:v>16.84307680358091</c:v>
                </c:pt>
                <c:pt idx="33">
                  <c:v>9.3536835234078115</c:v>
                </c:pt>
                <c:pt idx="34">
                  <c:v>35.612535612535609</c:v>
                </c:pt>
                <c:pt idx="35">
                  <c:v>12.40079365079365</c:v>
                </c:pt>
                <c:pt idx="36">
                  <c:v>30.371369179253669</c:v>
                </c:pt>
                <c:pt idx="37">
                  <c:v>30.053173490544914</c:v>
                </c:pt>
                <c:pt idx="38">
                  <c:v>20.079034913764872</c:v>
                </c:pt>
                <c:pt idx="39">
                  <c:v>23.39671124556541</c:v>
                </c:pt>
                <c:pt idx="40">
                  <c:v>9.21688624825304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1B-434B-AAFF-19AAE839E2DC}"/>
            </c:ext>
          </c:extLst>
        </c:ser>
        <c:ser>
          <c:idx val="3"/>
          <c:order val="1"/>
          <c:tx>
            <c:v>Evaporación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(sensib)'!$BA$21:$BA$61</c:f>
              <c:numCache>
                <c:formatCode>#,##0</c:formatCode>
                <c:ptCount val="41"/>
                <c:pt idx="0">
                  <c:v>33.220138888888897</c:v>
                </c:pt>
                <c:pt idx="1">
                  <c:v>30.566796874999994</c:v>
                </c:pt>
                <c:pt idx="2">
                  <c:v>31.837265624999993</c:v>
                </c:pt>
                <c:pt idx="3">
                  <c:v>28.718055555555562</c:v>
                </c:pt>
                <c:pt idx="4">
                  <c:v>28.455069444444444</c:v>
                </c:pt>
                <c:pt idx="5">
                  <c:v>24.822777777777777</c:v>
                </c:pt>
                <c:pt idx="6">
                  <c:v>26.006701388888896</c:v>
                </c:pt>
                <c:pt idx="7">
                  <c:v>17.724857947480775</c:v>
                </c:pt>
                <c:pt idx="8">
                  <c:v>24.960885416666667</c:v>
                </c:pt>
                <c:pt idx="9">
                  <c:v>25.376197916666673</c:v>
                </c:pt>
                <c:pt idx="10">
                  <c:v>25.671093750000001</c:v>
                </c:pt>
                <c:pt idx="11">
                  <c:v>25.9965625</c:v>
                </c:pt>
                <c:pt idx="12">
                  <c:v>26.076510416666672</c:v>
                </c:pt>
                <c:pt idx="13">
                  <c:v>35.660625000000003</c:v>
                </c:pt>
                <c:pt idx="14">
                  <c:v>31.586345486111117</c:v>
                </c:pt>
                <c:pt idx="15">
                  <c:v>32.053741319444441</c:v>
                </c:pt>
                <c:pt idx="16">
                  <c:v>32.146102430555558</c:v>
                </c:pt>
                <c:pt idx="17">
                  <c:v>42.181640624999993</c:v>
                </c:pt>
                <c:pt idx="18">
                  <c:v>42.258359374999998</c:v>
                </c:pt>
                <c:pt idx="19">
                  <c:v>43.067031249999992</c:v>
                </c:pt>
                <c:pt idx="20">
                  <c:v>51.030624999999986</c:v>
                </c:pt>
                <c:pt idx="21">
                  <c:v>57.44971478174601</c:v>
                </c:pt>
                <c:pt idx="22">
                  <c:v>58.235838293650787</c:v>
                </c:pt>
                <c:pt idx="23">
                  <c:v>60.30668402777777</c:v>
                </c:pt>
                <c:pt idx="24">
                  <c:v>55.31954241071427</c:v>
                </c:pt>
                <c:pt idx="25">
                  <c:v>44.357638888888886</c:v>
                </c:pt>
                <c:pt idx="26">
                  <c:v>44.822664930555554</c:v>
                </c:pt>
                <c:pt idx="27">
                  <c:v>42.428541666666668</c:v>
                </c:pt>
                <c:pt idx="28">
                  <c:v>42.268645833333331</c:v>
                </c:pt>
                <c:pt idx="29">
                  <c:v>57.525545634920647</c:v>
                </c:pt>
                <c:pt idx="30">
                  <c:v>58.311365740740754</c:v>
                </c:pt>
                <c:pt idx="31">
                  <c:v>58.933402777777779</c:v>
                </c:pt>
                <c:pt idx="32">
                  <c:v>52.254210069444447</c:v>
                </c:pt>
                <c:pt idx="33">
                  <c:v>52.835173611111109</c:v>
                </c:pt>
                <c:pt idx="34">
                  <c:v>68.477760416666669</c:v>
                </c:pt>
                <c:pt idx="35">
                  <c:v>69.557834821428571</c:v>
                </c:pt>
                <c:pt idx="36">
                  <c:v>69.898392857142838</c:v>
                </c:pt>
                <c:pt idx="37">
                  <c:v>78.338467261904754</c:v>
                </c:pt>
                <c:pt idx="38">
                  <c:v>79.191716269841265</c:v>
                </c:pt>
                <c:pt idx="39">
                  <c:v>79.580344742063502</c:v>
                </c:pt>
                <c:pt idx="40">
                  <c:v>72.549274553571408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C1B-434B-AAFF-19AAE839E2DC}"/>
            </c:ext>
          </c:extLst>
        </c:ser>
        <c:ser>
          <c:idx val="4"/>
          <c:order val="2"/>
          <c:tx>
            <c:v>Infiltraciones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(sensib)'!$BJ$21:$BJ$61</c:f>
              <c:numCache>
                <c:formatCode>#,##0</c:formatCode>
                <c:ptCount val="41"/>
                <c:pt idx="0">
                  <c:v>165.50600907028934</c:v>
                </c:pt>
                <c:pt idx="1">
                  <c:v>184.32985877484953</c:v>
                </c:pt>
                <c:pt idx="2">
                  <c:v>181.05108616858797</c:v>
                </c:pt>
                <c:pt idx="3">
                  <c:v>147.57298949912035</c:v>
                </c:pt>
                <c:pt idx="4">
                  <c:v>174.80334911747684</c:v>
                </c:pt>
                <c:pt idx="5">
                  <c:v>198.67930993344908</c:v>
                </c:pt>
                <c:pt idx="6">
                  <c:v>200.68222780196757</c:v>
                </c:pt>
                <c:pt idx="7">
                  <c:v>195.03553897997682</c:v>
                </c:pt>
                <c:pt idx="8">
                  <c:v>145.65418514548611</c:v>
                </c:pt>
                <c:pt idx="9">
                  <c:v>171.17528713541665</c:v>
                </c:pt>
                <c:pt idx="10">
                  <c:v>166.39008158564815</c:v>
                </c:pt>
                <c:pt idx="11">
                  <c:v>190.04077052430551</c:v>
                </c:pt>
                <c:pt idx="12">
                  <c:v>182.73882835185182</c:v>
                </c:pt>
                <c:pt idx="13">
                  <c:v>193.52134217013887</c:v>
                </c:pt>
                <c:pt idx="14">
                  <c:v>163.00173027314813</c:v>
                </c:pt>
                <c:pt idx="15">
                  <c:v>201.96662909143512</c:v>
                </c:pt>
                <c:pt idx="16">
                  <c:v>183.93337845717588</c:v>
                </c:pt>
                <c:pt idx="17">
                  <c:v>202.59400432638884</c:v>
                </c:pt>
                <c:pt idx="18">
                  <c:v>212.3822574270834</c:v>
                </c:pt>
                <c:pt idx="19">
                  <c:v>200.9945051608797</c:v>
                </c:pt>
                <c:pt idx="20">
                  <c:v>214.68438177083331</c:v>
                </c:pt>
                <c:pt idx="21">
                  <c:v>113.25933344791666</c:v>
                </c:pt>
                <c:pt idx="22">
                  <c:v>117.45919834259257</c:v>
                </c:pt>
                <c:pt idx="23">
                  <c:v>123.06945566550925</c:v>
                </c:pt>
                <c:pt idx="24">
                  <c:v>112.8</c:v>
                </c:pt>
                <c:pt idx="25">
                  <c:v>112.79999999999998</c:v>
                </c:pt>
                <c:pt idx="26">
                  <c:v>112.8</c:v>
                </c:pt>
                <c:pt idx="27">
                  <c:v>112.8</c:v>
                </c:pt>
                <c:pt idx="28">
                  <c:v>112.8</c:v>
                </c:pt>
                <c:pt idx="29">
                  <c:v>112.79999999999998</c:v>
                </c:pt>
                <c:pt idx="30">
                  <c:v>158.4</c:v>
                </c:pt>
                <c:pt idx="31">
                  <c:v>158.40000000000003</c:v>
                </c:pt>
                <c:pt idx="32">
                  <c:v>158.4</c:v>
                </c:pt>
                <c:pt idx="33">
                  <c:v>158.4</c:v>
                </c:pt>
                <c:pt idx="34">
                  <c:v>158.4</c:v>
                </c:pt>
                <c:pt idx="35">
                  <c:v>158.4</c:v>
                </c:pt>
                <c:pt idx="36">
                  <c:v>158.4</c:v>
                </c:pt>
                <c:pt idx="37">
                  <c:v>158.4</c:v>
                </c:pt>
                <c:pt idx="38">
                  <c:v>112.79999999999998</c:v>
                </c:pt>
                <c:pt idx="39">
                  <c:v>112.79999999999998</c:v>
                </c:pt>
                <c:pt idx="40">
                  <c:v>112.8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C1B-434B-AAFF-19AAE839E2DC}"/>
            </c:ext>
          </c:extLst>
        </c:ser>
        <c:ser>
          <c:idx val="2"/>
          <c:order val="3"/>
          <c:tx>
            <c:v>Total Retenido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(sensib)'!$BF$21:$BF$61</c:f>
              <c:numCache>
                <c:formatCode>#,##0</c:formatCode>
                <c:ptCount val="41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C1B-434B-AAFF-19AAE839E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4968848041080589"/>
              <c:y val="0.921515588364939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50"/>
      </c:valAx>
      <c:valAx>
        <c:axId val="1169977712"/>
        <c:scaling>
          <c:orientation val="minMax"/>
          <c:max val="4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86731713776833597"/>
          <c:y val="0.14008011755566582"/>
          <c:w val="0.12291857888961916"/>
          <c:h val="0.5896258996845839"/>
        </c:manualLayout>
      </c:layout>
      <c:overlay val="0"/>
      <c:spPr>
        <a:noFill/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Salidas de Agua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1296554428997706"/>
          <c:y val="0.2241375331544361"/>
          <c:w val="0.8295540272422337"/>
          <c:h val="0.6222350145875137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DA3-4886-B2C8-F6CB8636B27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DA3-4886-B2C8-F6CB8636B27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5DA3-4886-B2C8-F6CB8636B27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5DA3-4886-B2C8-F6CB8636B27F}"/>
              </c:ext>
            </c:extLst>
          </c:dPt>
          <c:dLbls>
            <c:dLbl>
              <c:idx val="0"/>
              <c:layout>
                <c:manualLayout>
                  <c:x val="7.0031672325459815E-2"/>
                  <c:y val="-7.0528667690618043E-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6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71CF35D5-4262-4A36-9910-094E3A028F21}" type="VALUE">
                      <a:rPr lang="en-US" b="0">
                        <a:solidFill>
                          <a:schemeClr val="tx1"/>
                        </a:solidFill>
                      </a:rPr>
                      <a:pPr>
                        <a:defRPr sz="1600">
                          <a:solidFill>
                            <a:schemeClr val="tx1"/>
                          </a:solidFill>
                        </a:defRPr>
                      </a:pPr>
                      <a:t>[VALOR]</a:t>
                    </a:fld>
                    <a:r>
                      <a:rPr lang="en-US" b="0">
                        <a:solidFill>
                          <a:schemeClr val="tx1"/>
                        </a:solidFill>
                      </a:rPr>
                      <a:t> l/s</a:t>
                    </a:r>
                    <a:r>
                      <a:rPr lang="en-US" b="0" baseline="0">
                        <a:solidFill>
                          <a:schemeClr val="tx1"/>
                        </a:solidFill>
                      </a:rPr>
                      <a:t>; </a:t>
                    </a:r>
                    <a:fld id="{BFC61740-2CE1-498F-B70D-0A07FF4DE6EE}" type="PERCENTAGE">
                      <a:rPr lang="en-US" b="0" baseline="0">
                        <a:solidFill>
                          <a:schemeClr val="tx1"/>
                        </a:solidFill>
                      </a:rPr>
                      <a:pPr>
                        <a:defRPr sz="1600">
                          <a:solidFill>
                            <a:schemeClr val="tx1"/>
                          </a:solidFill>
                        </a:defRPr>
                      </a:pPr>
                      <a:t>[PORCENTAJE]</a:t>
                    </a:fld>
                    <a:endParaRPr lang="en-US" b="0" baseline="0">
                      <a:solidFill>
                        <a:schemeClr val="tx1"/>
                      </a:solidFill>
                    </a:endParaRPr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5DA3-4886-B2C8-F6CB8636B27F}"/>
                </c:ext>
              </c:extLst>
            </c:dLbl>
            <c:dLbl>
              <c:idx val="1"/>
              <c:layout>
                <c:manualLayout>
                  <c:x val="-0.2041327082147979"/>
                  <c:y val="-9.880769532465758E-2"/>
                </c:manualLayout>
              </c:layout>
              <c:tx>
                <c:rich>
                  <a:bodyPr/>
                  <a:lstStyle/>
                  <a:p>
                    <a:fld id="{65B7E24C-4513-4C80-900E-43ECE7E575B6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20BB23B0-0313-4F11-913C-167F19B9E710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5DA3-4886-B2C8-F6CB8636B27F}"/>
                </c:ext>
              </c:extLst>
            </c:dLbl>
            <c:dLbl>
              <c:idx val="2"/>
              <c:layout>
                <c:manualLayout>
                  <c:x val="0.13282776676598429"/>
                  <c:y val="-0.25993962565884193"/>
                </c:manualLayout>
              </c:layout>
              <c:tx>
                <c:rich>
                  <a:bodyPr/>
                  <a:lstStyle/>
                  <a:p>
                    <a:fld id="{40711E34-48DB-4CB5-8767-CA22128A6FF1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3BE34629-AEAA-436E-86AF-2316FFA93750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5DA3-4886-B2C8-F6CB8636B27F}"/>
                </c:ext>
              </c:extLst>
            </c:dLbl>
            <c:dLbl>
              <c:idx val="3"/>
              <c:layout>
                <c:manualLayout>
                  <c:x val="0.15753940253944645"/>
                  <c:y val="6.1079298888413742E-2"/>
                </c:manualLayout>
              </c:layout>
              <c:tx>
                <c:rich>
                  <a:bodyPr/>
                  <a:lstStyle/>
                  <a:p>
                    <a:fld id="{3E6F8014-7B93-43B2-8AF1-64C7C77FE7F3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A5AC8511-D48E-4658-9D13-488BB5BB2574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5DA3-4886-B2C8-F6CB8636B27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(sensib)'!$BT$54:$BT$57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'WB (sensib)'!$BU$54:$BU$57</c:f>
              <c:numCache>
                <c:formatCode>#,##0</c:formatCode>
                <c:ptCount val="4"/>
                <c:pt idx="0">
                  <c:v>45.416101062904737</c:v>
                </c:pt>
                <c:pt idx="1">
                  <c:v>197.32101832495954</c:v>
                </c:pt>
                <c:pt idx="2">
                  <c:v>158.85184727369574</c:v>
                </c:pt>
                <c:pt idx="3">
                  <c:v>149.72280193459815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DA3-4886-B2C8-F6CB8636B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87625704421342"/>
          <c:y val="0.87507268453268083"/>
          <c:w val="0.61371187685554507"/>
          <c:h val="8.07069401195892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82723848706898206"/>
          <c:h val="0.71860122753606548"/>
        </c:manualLayout>
      </c:layout>
      <c:scatterChart>
        <c:scatterStyle val="smoothMarker"/>
        <c:varyColors val="0"/>
        <c:ser>
          <c:idx val="5"/>
          <c:order val="0"/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11"/>
              <c:layout>
                <c:manualLayout>
                  <c:x val="-4.7311820390587428E-2"/>
                  <c:y val="4.753087189832983E-2"/>
                </c:manualLayout>
              </c:layout>
              <c:spPr>
                <a:solidFill>
                  <a:schemeClr val="bg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1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615-40B4-8130-652B0C3FE4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(sensib)'!$AN$69:$AN$296</c:f>
              <c:numCache>
                <c:formatCode>#,##0</c:formatCode>
                <c:ptCount val="228"/>
                <c:pt idx="0">
                  <c:v>626.22464489579193</c:v>
                </c:pt>
                <c:pt idx="1">
                  <c:v>626.22464489579193</c:v>
                </c:pt>
                <c:pt idx="2">
                  <c:v>683.35585684891259</c:v>
                </c:pt>
                <c:pt idx="3">
                  <c:v>626.22464489579193</c:v>
                </c:pt>
                <c:pt idx="4">
                  <c:v>643.99879972565179</c:v>
                </c:pt>
                <c:pt idx="5">
                  <c:v>626.22464489579193</c:v>
                </c:pt>
                <c:pt idx="6">
                  <c:v>643.99879972565179</c:v>
                </c:pt>
                <c:pt idx="7">
                  <c:v>626.22464489579193</c:v>
                </c:pt>
                <c:pt idx="8">
                  <c:v>626.22464489579193</c:v>
                </c:pt>
                <c:pt idx="9">
                  <c:v>643.99879972565179</c:v>
                </c:pt>
                <c:pt idx="10">
                  <c:v>626.22464489579193</c:v>
                </c:pt>
                <c:pt idx="11">
                  <c:v>643.99879972565179</c:v>
                </c:pt>
                <c:pt idx="12">
                  <c:v>608.7618976503386</c:v>
                </c:pt>
                <c:pt idx="13">
                  <c:v>608.7618976503386</c:v>
                </c:pt>
                <c:pt idx="14">
                  <c:v>644.33168369518944</c:v>
                </c:pt>
                <c:pt idx="15">
                  <c:v>608.7618976503386</c:v>
                </c:pt>
                <c:pt idx="16">
                  <c:v>625.95396090534985</c:v>
                </c:pt>
                <c:pt idx="17">
                  <c:v>608.7618976503386</c:v>
                </c:pt>
                <c:pt idx="18">
                  <c:v>625.95396090534985</c:v>
                </c:pt>
                <c:pt idx="19">
                  <c:v>608.7618976503386</c:v>
                </c:pt>
                <c:pt idx="20">
                  <c:v>608.7618976503386</c:v>
                </c:pt>
                <c:pt idx="21">
                  <c:v>625.95396090534985</c:v>
                </c:pt>
                <c:pt idx="22">
                  <c:v>608.7618976503386</c:v>
                </c:pt>
                <c:pt idx="23">
                  <c:v>625.95396090534985</c:v>
                </c:pt>
                <c:pt idx="24">
                  <c:v>603.16859153059875</c:v>
                </c:pt>
                <c:pt idx="25">
                  <c:v>603.16859153059875</c:v>
                </c:pt>
                <c:pt idx="26">
                  <c:v>657.82951205173435</c:v>
                </c:pt>
                <c:pt idx="27">
                  <c:v>603.16859153059875</c:v>
                </c:pt>
                <c:pt idx="28">
                  <c:v>620.17421124828547</c:v>
                </c:pt>
                <c:pt idx="29">
                  <c:v>603.16859153059875</c:v>
                </c:pt>
                <c:pt idx="30">
                  <c:v>620.17421124828547</c:v>
                </c:pt>
                <c:pt idx="31">
                  <c:v>603.16859153059875</c:v>
                </c:pt>
                <c:pt idx="32">
                  <c:v>603.16859153059875</c:v>
                </c:pt>
                <c:pt idx="33">
                  <c:v>620.17421124828547</c:v>
                </c:pt>
                <c:pt idx="34">
                  <c:v>603.16859153059875</c:v>
                </c:pt>
                <c:pt idx="35">
                  <c:v>620.17421124828547</c:v>
                </c:pt>
                <c:pt idx="36">
                  <c:v>625.28933333283805</c:v>
                </c:pt>
                <c:pt idx="37">
                  <c:v>625.28933333283805</c:v>
                </c:pt>
                <c:pt idx="38">
                  <c:v>682.32033333278514</c:v>
                </c:pt>
                <c:pt idx="39">
                  <c:v>625.28933333283805</c:v>
                </c:pt>
                <c:pt idx="40">
                  <c:v>643.03231111059938</c:v>
                </c:pt>
                <c:pt idx="41">
                  <c:v>625.28933333283805</c:v>
                </c:pt>
                <c:pt idx="42">
                  <c:v>643.03231111059938</c:v>
                </c:pt>
                <c:pt idx="43">
                  <c:v>625.28933333283805</c:v>
                </c:pt>
                <c:pt idx="44">
                  <c:v>625.28933333283805</c:v>
                </c:pt>
                <c:pt idx="45">
                  <c:v>643.03231111059938</c:v>
                </c:pt>
                <c:pt idx="46">
                  <c:v>625.28933333283805</c:v>
                </c:pt>
                <c:pt idx="47">
                  <c:v>643.03231111059938</c:v>
                </c:pt>
                <c:pt idx="48">
                  <c:v>653.03584229703483</c:v>
                </c:pt>
                <c:pt idx="49">
                  <c:v>653.03584229703483</c:v>
                </c:pt>
                <c:pt idx="50">
                  <c:v>713.03968254314577</c:v>
                </c:pt>
                <c:pt idx="51">
                  <c:v>653.03584229703483</c:v>
                </c:pt>
                <c:pt idx="52">
                  <c:v>671.70370370693604</c:v>
                </c:pt>
                <c:pt idx="53">
                  <c:v>653.03584229703483</c:v>
                </c:pt>
                <c:pt idx="54">
                  <c:v>671.70370370693604</c:v>
                </c:pt>
                <c:pt idx="55">
                  <c:v>653.03584229703483</c:v>
                </c:pt>
                <c:pt idx="56">
                  <c:v>653.03584229703483</c:v>
                </c:pt>
                <c:pt idx="57">
                  <c:v>671.70370370693604</c:v>
                </c:pt>
                <c:pt idx="58">
                  <c:v>653.03584229703483</c:v>
                </c:pt>
                <c:pt idx="59">
                  <c:v>671.70370370693604</c:v>
                </c:pt>
                <c:pt idx="60">
                  <c:v>654.59149740236694</c:v>
                </c:pt>
                <c:pt idx="61">
                  <c:v>654.59149740236694</c:v>
                </c:pt>
                <c:pt idx="62">
                  <c:v>693.32194549908195</c:v>
                </c:pt>
                <c:pt idx="63">
                  <c:v>654.59149740236694</c:v>
                </c:pt>
                <c:pt idx="64">
                  <c:v>673.31121398244591</c:v>
                </c:pt>
                <c:pt idx="65">
                  <c:v>654.59149740236694</c:v>
                </c:pt>
                <c:pt idx="66">
                  <c:v>673.31121398244591</c:v>
                </c:pt>
                <c:pt idx="67">
                  <c:v>654.59149740236694</c:v>
                </c:pt>
                <c:pt idx="68">
                  <c:v>654.59149740236694</c:v>
                </c:pt>
                <c:pt idx="69">
                  <c:v>673.31121398244591</c:v>
                </c:pt>
                <c:pt idx="70">
                  <c:v>654.59149740236694</c:v>
                </c:pt>
                <c:pt idx="71">
                  <c:v>673.31121398244591</c:v>
                </c:pt>
                <c:pt idx="72">
                  <c:v>653.03584229944101</c:v>
                </c:pt>
                <c:pt idx="73">
                  <c:v>653.03584229944101</c:v>
                </c:pt>
                <c:pt idx="74">
                  <c:v>713.0396825458098</c:v>
                </c:pt>
                <c:pt idx="75">
                  <c:v>653.03584229944101</c:v>
                </c:pt>
                <c:pt idx="76">
                  <c:v>671.70370370942248</c:v>
                </c:pt>
                <c:pt idx="77">
                  <c:v>653.03584229944101</c:v>
                </c:pt>
                <c:pt idx="78">
                  <c:v>671.70370370942248</c:v>
                </c:pt>
                <c:pt idx="79">
                  <c:v>653.03584229944101</c:v>
                </c:pt>
                <c:pt idx="80">
                  <c:v>653.03584229944101</c:v>
                </c:pt>
                <c:pt idx="81">
                  <c:v>671.70370370942248</c:v>
                </c:pt>
                <c:pt idx="82">
                  <c:v>653.03584229944101</c:v>
                </c:pt>
                <c:pt idx="83">
                  <c:v>671.70370370942248</c:v>
                </c:pt>
                <c:pt idx="84">
                  <c:v>653.0358422988395</c:v>
                </c:pt>
                <c:pt idx="85">
                  <c:v>653.0358422988395</c:v>
                </c:pt>
                <c:pt idx="86">
                  <c:v>713.03968254514371</c:v>
                </c:pt>
                <c:pt idx="87">
                  <c:v>653.0358422988395</c:v>
                </c:pt>
                <c:pt idx="88">
                  <c:v>671.70370370880084</c:v>
                </c:pt>
                <c:pt idx="89">
                  <c:v>653.0358422988395</c:v>
                </c:pt>
                <c:pt idx="90">
                  <c:v>671.70370370880084</c:v>
                </c:pt>
                <c:pt idx="91">
                  <c:v>653.0358422988395</c:v>
                </c:pt>
                <c:pt idx="92">
                  <c:v>653.0358422988395</c:v>
                </c:pt>
                <c:pt idx="93">
                  <c:v>671.70370370880084</c:v>
                </c:pt>
                <c:pt idx="94">
                  <c:v>653.0358422988395</c:v>
                </c:pt>
                <c:pt idx="95">
                  <c:v>671.70370370880084</c:v>
                </c:pt>
                <c:pt idx="96">
                  <c:v>653.03584228428349</c:v>
                </c:pt>
                <c:pt idx="97">
                  <c:v>653.03584228428349</c:v>
                </c:pt>
                <c:pt idx="98">
                  <c:v>713.03968252902825</c:v>
                </c:pt>
                <c:pt idx="99">
                  <c:v>653.03584228428349</c:v>
                </c:pt>
                <c:pt idx="100">
                  <c:v>671.70370369375973</c:v>
                </c:pt>
                <c:pt idx="101">
                  <c:v>653.03584228428349</c:v>
                </c:pt>
                <c:pt idx="102">
                  <c:v>671.70370369375973</c:v>
                </c:pt>
                <c:pt idx="103">
                  <c:v>653.03584228428349</c:v>
                </c:pt>
                <c:pt idx="104">
                  <c:v>653.03584228428349</c:v>
                </c:pt>
                <c:pt idx="105">
                  <c:v>671.70370369375973</c:v>
                </c:pt>
                <c:pt idx="106">
                  <c:v>653.03584228428349</c:v>
                </c:pt>
                <c:pt idx="107">
                  <c:v>671.70370369375973</c:v>
                </c:pt>
                <c:pt idx="108">
                  <c:v>654.59149741836984</c:v>
                </c:pt>
                <c:pt idx="109">
                  <c:v>654.59149741836984</c:v>
                </c:pt>
                <c:pt idx="110">
                  <c:v>693.32194551618852</c:v>
                </c:pt>
                <c:pt idx="111">
                  <c:v>654.59149741836984</c:v>
                </c:pt>
                <c:pt idx="112">
                  <c:v>673.31121399898223</c:v>
                </c:pt>
                <c:pt idx="113">
                  <c:v>654.59149741836984</c:v>
                </c:pt>
                <c:pt idx="114">
                  <c:v>673.31121399898223</c:v>
                </c:pt>
                <c:pt idx="115">
                  <c:v>654.59149741836984</c:v>
                </c:pt>
                <c:pt idx="116">
                  <c:v>654.59149741836984</c:v>
                </c:pt>
                <c:pt idx="117">
                  <c:v>673.31121399898223</c:v>
                </c:pt>
                <c:pt idx="118">
                  <c:v>654.59149741836984</c:v>
                </c:pt>
                <c:pt idx="119">
                  <c:v>673.31121399898223</c:v>
                </c:pt>
                <c:pt idx="120">
                  <c:v>653.03584230076285</c:v>
                </c:pt>
                <c:pt idx="121">
                  <c:v>653.03584230076285</c:v>
                </c:pt>
                <c:pt idx="122">
                  <c:v>713.03968254727329</c:v>
                </c:pt>
                <c:pt idx="123">
                  <c:v>653.03584230076285</c:v>
                </c:pt>
                <c:pt idx="124">
                  <c:v>671.70370371078832</c:v>
                </c:pt>
                <c:pt idx="125">
                  <c:v>653.03584230076285</c:v>
                </c:pt>
                <c:pt idx="126">
                  <c:v>671.70370371078832</c:v>
                </c:pt>
                <c:pt idx="127">
                  <c:v>653.03584230076285</c:v>
                </c:pt>
                <c:pt idx="128">
                  <c:v>653.03584230076285</c:v>
                </c:pt>
                <c:pt idx="129">
                  <c:v>671.70370371078832</c:v>
                </c:pt>
                <c:pt idx="130">
                  <c:v>653.03584230076285</c:v>
                </c:pt>
                <c:pt idx="131">
                  <c:v>671.70370371078832</c:v>
                </c:pt>
                <c:pt idx="132">
                  <c:v>653.03584230076285</c:v>
                </c:pt>
                <c:pt idx="133">
                  <c:v>653.03584230076285</c:v>
                </c:pt>
                <c:pt idx="134">
                  <c:v>713.03968254727329</c:v>
                </c:pt>
                <c:pt idx="135">
                  <c:v>653.03584230076285</c:v>
                </c:pt>
                <c:pt idx="136">
                  <c:v>671.70370371078832</c:v>
                </c:pt>
                <c:pt idx="137">
                  <c:v>653.03584230076285</c:v>
                </c:pt>
                <c:pt idx="138">
                  <c:v>671.70370371078832</c:v>
                </c:pt>
                <c:pt idx="139">
                  <c:v>653.03584230076285</c:v>
                </c:pt>
                <c:pt idx="140">
                  <c:v>653.03584230076285</c:v>
                </c:pt>
                <c:pt idx="141">
                  <c:v>671.70370371078832</c:v>
                </c:pt>
                <c:pt idx="142">
                  <c:v>653.03584230076285</c:v>
                </c:pt>
                <c:pt idx="143">
                  <c:v>671.70370371078832</c:v>
                </c:pt>
                <c:pt idx="144">
                  <c:v>653.03584228139255</c:v>
                </c:pt>
                <c:pt idx="145">
                  <c:v>653.03584228139255</c:v>
                </c:pt>
                <c:pt idx="146">
                  <c:v>713.0396825258274</c:v>
                </c:pt>
                <c:pt idx="147">
                  <c:v>653.03584228139255</c:v>
                </c:pt>
                <c:pt idx="148">
                  <c:v>671.70370369077227</c:v>
                </c:pt>
                <c:pt idx="149">
                  <c:v>653.03584228139255</c:v>
                </c:pt>
                <c:pt idx="150">
                  <c:v>671.70370369077227</c:v>
                </c:pt>
                <c:pt idx="151">
                  <c:v>653.03584228139255</c:v>
                </c:pt>
                <c:pt idx="152">
                  <c:v>653.03584228139255</c:v>
                </c:pt>
                <c:pt idx="153">
                  <c:v>671.70370369077227</c:v>
                </c:pt>
                <c:pt idx="154">
                  <c:v>653.03584228139255</c:v>
                </c:pt>
                <c:pt idx="155">
                  <c:v>671.70370369077227</c:v>
                </c:pt>
                <c:pt idx="156">
                  <c:v>654.59149742017337</c:v>
                </c:pt>
                <c:pt idx="157">
                  <c:v>654.59149742017337</c:v>
                </c:pt>
                <c:pt idx="158">
                  <c:v>693.32194551811642</c:v>
                </c:pt>
                <c:pt idx="159">
                  <c:v>654.59149742017337</c:v>
                </c:pt>
                <c:pt idx="160">
                  <c:v>673.31121400084589</c:v>
                </c:pt>
                <c:pt idx="161">
                  <c:v>654.59149742017337</c:v>
                </c:pt>
                <c:pt idx="162">
                  <c:v>673.31121400084589</c:v>
                </c:pt>
                <c:pt idx="163">
                  <c:v>654.59149742017337</c:v>
                </c:pt>
                <c:pt idx="164">
                  <c:v>654.59149742017337</c:v>
                </c:pt>
                <c:pt idx="165">
                  <c:v>673.31121400084589</c:v>
                </c:pt>
                <c:pt idx="166">
                  <c:v>654.59149742017337</c:v>
                </c:pt>
                <c:pt idx="167">
                  <c:v>673.31121400084589</c:v>
                </c:pt>
                <c:pt idx="168">
                  <c:v>653.03584230004037</c:v>
                </c:pt>
                <c:pt idx="169">
                  <c:v>653.03584230004037</c:v>
                </c:pt>
                <c:pt idx="170">
                  <c:v>713.03968254647327</c:v>
                </c:pt>
                <c:pt idx="171">
                  <c:v>653.03584230004037</c:v>
                </c:pt>
                <c:pt idx="172">
                  <c:v>671.70370371004162</c:v>
                </c:pt>
                <c:pt idx="173">
                  <c:v>653.03584230004037</c:v>
                </c:pt>
                <c:pt idx="174">
                  <c:v>671.70370371004162</c:v>
                </c:pt>
                <c:pt idx="175">
                  <c:v>653.03584230004037</c:v>
                </c:pt>
                <c:pt idx="176">
                  <c:v>653.03584230004037</c:v>
                </c:pt>
                <c:pt idx="177">
                  <c:v>671.70370371004162</c:v>
                </c:pt>
                <c:pt idx="178">
                  <c:v>653.03584230004037</c:v>
                </c:pt>
                <c:pt idx="179">
                  <c:v>671.70370371004162</c:v>
                </c:pt>
                <c:pt idx="180">
                  <c:v>653.03584228609066</c:v>
                </c:pt>
                <c:pt idx="181">
                  <c:v>653.03584228609066</c:v>
                </c:pt>
                <c:pt idx="182">
                  <c:v>713.03968253102903</c:v>
                </c:pt>
                <c:pt idx="183">
                  <c:v>653.03584228609066</c:v>
                </c:pt>
                <c:pt idx="184">
                  <c:v>671.70370369562704</c:v>
                </c:pt>
                <c:pt idx="185">
                  <c:v>653.03584228609066</c:v>
                </c:pt>
                <c:pt idx="186">
                  <c:v>671.70370369562704</c:v>
                </c:pt>
                <c:pt idx="187">
                  <c:v>653.03584228609066</c:v>
                </c:pt>
                <c:pt idx="188">
                  <c:v>653.03584228609066</c:v>
                </c:pt>
                <c:pt idx="189">
                  <c:v>671.70370369562704</c:v>
                </c:pt>
                <c:pt idx="190">
                  <c:v>653.03584228609066</c:v>
                </c:pt>
                <c:pt idx="191">
                  <c:v>671.70370369562704</c:v>
                </c:pt>
                <c:pt idx="192">
                  <c:v>653.03584229679439</c:v>
                </c:pt>
                <c:pt idx="193">
                  <c:v>653.03584229679439</c:v>
                </c:pt>
                <c:pt idx="194">
                  <c:v>713.03968254287963</c:v>
                </c:pt>
                <c:pt idx="195">
                  <c:v>653.03584229679439</c:v>
                </c:pt>
                <c:pt idx="196">
                  <c:v>671.70370370668752</c:v>
                </c:pt>
                <c:pt idx="197">
                  <c:v>653.03584229679439</c:v>
                </c:pt>
                <c:pt idx="198">
                  <c:v>671.70370370668752</c:v>
                </c:pt>
                <c:pt idx="199">
                  <c:v>653.03584229679439</c:v>
                </c:pt>
                <c:pt idx="200">
                  <c:v>653.03584229679439</c:v>
                </c:pt>
                <c:pt idx="201">
                  <c:v>671.70370370668752</c:v>
                </c:pt>
                <c:pt idx="202">
                  <c:v>653.03584229679439</c:v>
                </c:pt>
                <c:pt idx="203">
                  <c:v>671.70370370668752</c:v>
                </c:pt>
                <c:pt idx="204">
                  <c:v>654.59149741223212</c:v>
                </c:pt>
                <c:pt idx="205">
                  <c:v>654.59149741223212</c:v>
                </c:pt>
                <c:pt idx="206">
                  <c:v>693.32194550962743</c:v>
                </c:pt>
                <c:pt idx="207">
                  <c:v>654.59149741223212</c:v>
                </c:pt>
                <c:pt idx="208">
                  <c:v>673.31121399263986</c:v>
                </c:pt>
                <c:pt idx="209">
                  <c:v>654.59149741223212</c:v>
                </c:pt>
                <c:pt idx="210">
                  <c:v>673.31121399263986</c:v>
                </c:pt>
                <c:pt idx="211">
                  <c:v>654.59149741223212</c:v>
                </c:pt>
                <c:pt idx="212">
                  <c:v>654.59149741223212</c:v>
                </c:pt>
                <c:pt idx="213">
                  <c:v>673.31121399263986</c:v>
                </c:pt>
                <c:pt idx="214">
                  <c:v>654.59149741223212</c:v>
                </c:pt>
                <c:pt idx="215">
                  <c:v>673.31121399263986</c:v>
                </c:pt>
                <c:pt idx="216">
                  <c:v>653.03584228608906</c:v>
                </c:pt>
                <c:pt idx="217">
                  <c:v>653.03584228608906</c:v>
                </c:pt>
                <c:pt idx="218">
                  <c:v>713.0396825310271</c:v>
                </c:pt>
                <c:pt idx="219">
                  <c:v>653.03584228608906</c:v>
                </c:pt>
                <c:pt idx="220">
                  <c:v>671.70370369562534</c:v>
                </c:pt>
                <c:pt idx="221">
                  <c:v>653.03584228608906</c:v>
                </c:pt>
                <c:pt idx="222">
                  <c:v>671.70370369562534</c:v>
                </c:pt>
                <c:pt idx="223">
                  <c:v>653.03584228608906</c:v>
                </c:pt>
                <c:pt idx="224">
                  <c:v>653.03584228608906</c:v>
                </c:pt>
                <c:pt idx="225">
                  <c:v>671.70370369562534</c:v>
                </c:pt>
                <c:pt idx="226">
                  <c:v>653.03584228608906</c:v>
                </c:pt>
                <c:pt idx="227">
                  <c:v>671.70370369562534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615-40B4-8130-652B0C3FE449}"/>
            </c:ext>
          </c:extLst>
        </c:ser>
        <c:ser>
          <c:idx val="2"/>
          <c:order val="1"/>
          <c:tx>
            <c:v>Agua Retenida Lamas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strRef>
              <c:f>'WB (sensib)'!$B$21:$B$296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'WB (sensib)'!$BF$21:$BF$296</c:f>
              <c:numCache>
                <c:formatCode>#,##0</c:formatCode>
                <c:ptCount val="276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  <c:pt idx="42">
                  <c:v>197.32101832495954</c:v>
                </c:pt>
                <c:pt idx="43">
                  <c:v>391.20207691260498</c:v>
                </c:pt>
                <c:pt idx="44">
                  <c:v>15.804909849420191</c:v>
                </c:pt>
                <c:pt idx="48">
                  <c:v>258.67067880051184</c:v>
                </c:pt>
                <c:pt idx="49">
                  <c:v>258.67067880051184</c:v>
                </c:pt>
                <c:pt idx="50">
                  <c:v>286.38539438628095</c:v>
                </c:pt>
                <c:pt idx="51">
                  <c:v>258.67067880051184</c:v>
                </c:pt>
                <c:pt idx="52">
                  <c:v>267.29303476052888</c:v>
                </c:pt>
                <c:pt idx="53">
                  <c:v>258.67067880051184</c:v>
                </c:pt>
                <c:pt idx="54">
                  <c:v>267.29303476052888</c:v>
                </c:pt>
                <c:pt idx="55">
                  <c:v>258.67067880051184</c:v>
                </c:pt>
                <c:pt idx="56">
                  <c:v>258.67067880051184</c:v>
                </c:pt>
                <c:pt idx="57">
                  <c:v>267.29303476052888</c:v>
                </c:pt>
                <c:pt idx="58">
                  <c:v>258.67067880051184</c:v>
                </c:pt>
                <c:pt idx="59">
                  <c:v>267.29303476052888</c:v>
                </c:pt>
                <c:pt idx="60">
                  <c:v>250.19938864739828</c:v>
                </c:pt>
                <c:pt idx="61">
                  <c:v>250.19938864739828</c:v>
                </c:pt>
                <c:pt idx="62">
                  <c:v>267.45451889894298</c:v>
                </c:pt>
                <c:pt idx="63">
                  <c:v>250.19938864739828</c:v>
                </c:pt>
                <c:pt idx="64">
                  <c:v>258.53936826897819</c:v>
                </c:pt>
                <c:pt idx="65">
                  <c:v>250.19938864739828</c:v>
                </c:pt>
                <c:pt idx="66">
                  <c:v>258.53936826897819</c:v>
                </c:pt>
                <c:pt idx="67">
                  <c:v>250.19938864739828</c:v>
                </c:pt>
                <c:pt idx="68">
                  <c:v>250.19938864739828</c:v>
                </c:pt>
                <c:pt idx="69">
                  <c:v>258.53936826897819</c:v>
                </c:pt>
                <c:pt idx="70">
                  <c:v>250.19938864739828</c:v>
                </c:pt>
                <c:pt idx="71">
                  <c:v>258.53936826897819</c:v>
                </c:pt>
                <c:pt idx="72">
                  <c:v>247.48604014675851</c:v>
                </c:pt>
                <c:pt idx="73">
                  <c:v>247.48604014675851</c:v>
                </c:pt>
                <c:pt idx="74">
                  <c:v>274.00240159105408</c:v>
                </c:pt>
                <c:pt idx="75">
                  <c:v>247.48604014675851</c:v>
                </c:pt>
                <c:pt idx="76">
                  <c:v>255.73557481831713</c:v>
                </c:pt>
                <c:pt idx="77">
                  <c:v>247.48604014675851</c:v>
                </c:pt>
                <c:pt idx="78">
                  <c:v>255.73557481831713</c:v>
                </c:pt>
                <c:pt idx="79">
                  <c:v>247.48604014675851</c:v>
                </c:pt>
                <c:pt idx="80">
                  <c:v>247.48604014675851</c:v>
                </c:pt>
                <c:pt idx="81">
                  <c:v>255.73557481831713</c:v>
                </c:pt>
                <c:pt idx="82">
                  <c:v>247.48604014675851</c:v>
                </c:pt>
                <c:pt idx="83">
                  <c:v>255.73557481831713</c:v>
                </c:pt>
                <c:pt idx="84">
                  <c:v>258.2169531912491</c:v>
                </c:pt>
                <c:pt idx="85">
                  <c:v>258.2169531912491</c:v>
                </c:pt>
                <c:pt idx="86">
                  <c:v>285.88305531888295</c:v>
                </c:pt>
                <c:pt idx="87">
                  <c:v>258.2169531912491</c:v>
                </c:pt>
                <c:pt idx="88">
                  <c:v>266.82418496429074</c:v>
                </c:pt>
                <c:pt idx="89">
                  <c:v>258.2169531912491</c:v>
                </c:pt>
                <c:pt idx="90">
                  <c:v>266.82418496429074</c:v>
                </c:pt>
                <c:pt idx="91">
                  <c:v>258.2169531912491</c:v>
                </c:pt>
                <c:pt idx="92">
                  <c:v>258.2169531912491</c:v>
                </c:pt>
                <c:pt idx="93">
                  <c:v>266.82418496429074</c:v>
                </c:pt>
                <c:pt idx="94">
                  <c:v>258.2169531912491</c:v>
                </c:pt>
                <c:pt idx="95">
                  <c:v>266.82418496429074</c:v>
                </c:pt>
                <c:pt idx="96">
                  <c:v>271.67696179515735</c:v>
                </c:pt>
                <c:pt idx="97">
                  <c:v>271.67696179515735</c:v>
                </c:pt>
                <c:pt idx="98">
                  <c:v>300.78520770178136</c:v>
                </c:pt>
                <c:pt idx="99">
                  <c:v>271.67696179515735</c:v>
                </c:pt>
                <c:pt idx="100">
                  <c:v>280.73286052166259</c:v>
                </c:pt>
                <c:pt idx="101">
                  <c:v>271.67696179515735</c:v>
                </c:pt>
                <c:pt idx="102">
                  <c:v>280.73286052166259</c:v>
                </c:pt>
                <c:pt idx="103">
                  <c:v>271.67696179515735</c:v>
                </c:pt>
                <c:pt idx="104">
                  <c:v>271.67696179515735</c:v>
                </c:pt>
                <c:pt idx="105">
                  <c:v>280.73286052166259</c:v>
                </c:pt>
                <c:pt idx="106">
                  <c:v>271.67696179515735</c:v>
                </c:pt>
                <c:pt idx="107">
                  <c:v>280.73286052166259</c:v>
                </c:pt>
                <c:pt idx="108">
                  <c:v>272.43162001646732</c:v>
                </c:pt>
                <c:pt idx="109">
                  <c:v>272.43162001646732</c:v>
                </c:pt>
                <c:pt idx="110">
                  <c:v>291.2200076038099</c:v>
                </c:pt>
                <c:pt idx="111">
                  <c:v>272.43162001646732</c:v>
                </c:pt>
                <c:pt idx="112">
                  <c:v>281.51267401701625</c:v>
                </c:pt>
                <c:pt idx="113">
                  <c:v>272.43162001646732</c:v>
                </c:pt>
                <c:pt idx="114">
                  <c:v>281.51267401701625</c:v>
                </c:pt>
                <c:pt idx="115">
                  <c:v>272.43162001646732</c:v>
                </c:pt>
                <c:pt idx="116">
                  <c:v>272.43162001646732</c:v>
                </c:pt>
                <c:pt idx="117">
                  <c:v>281.51267401701625</c:v>
                </c:pt>
                <c:pt idx="118">
                  <c:v>272.43162001646732</c:v>
                </c:pt>
                <c:pt idx="119">
                  <c:v>281.51267401701625</c:v>
                </c:pt>
                <c:pt idx="120">
                  <c:v>271.67696179632452</c:v>
                </c:pt>
                <c:pt idx="121">
                  <c:v>271.67696179632452</c:v>
                </c:pt>
                <c:pt idx="122">
                  <c:v>300.78520770307358</c:v>
                </c:pt>
                <c:pt idx="123">
                  <c:v>271.67696179632452</c:v>
                </c:pt>
                <c:pt idx="124">
                  <c:v>280.73286052286869</c:v>
                </c:pt>
                <c:pt idx="125">
                  <c:v>271.67696179632452</c:v>
                </c:pt>
                <c:pt idx="126">
                  <c:v>280.73286052286869</c:v>
                </c:pt>
                <c:pt idx="127">
                  <c:v>271.67696179632452</c:v>
                </c:pt>
                <c:pt idx="128">
                  <c:v>271.67696179632452</c:v>
                </c:pt>
                <c:pt idx="129">
                  <c:v>280.73286052286869</c:v>
                </c:pt>
                <c:pt idx="130">
                  <c:v>271.67696179632452</c:v>
                </c:pt>
                <c:pt idx="131">
                  <c:v>280.73286052286869</c:v>
                </c:pt>
                <c:pt idx="132">
                  <c:v>271.67696179603274</c:v>
                </c:pt>
                <c:pt idx="133">
                  <c:v>271.67696179603274</c:v>
                </c:pt>
                <c:pt idx="134">
                  <c:v>300.78520770275054</c:v>
                </c:pt>
                <c:pt idx="135">
                  <c:v>271.67696179603274</c:v>
                </c:pt>
                <c:pt idx="136">
                  <c:v>280.73286052256719</c:v>
                </c:pt>
                <c:pt idx="137">
                  <c:v>271.67696179603274</c:v>
                </c:pt>
                <c:pt idx="138">
                  <c:v>280.73286052256719</c:v>
                </c:pt>
                <c:pt idx="139">
                  <c:v>271.67696179603274</c:v>
                </c:pt>
                <c:pt idx="140">
                  <c:v>271.67696179603274</c:v>
                </c:pt>
                <c:pt idx="141">
                  <c:v>280.73286052256719</c:v>
                </c:pt>
                <c:pt idx="142">
                  <c:v>271.67696179603274</c:v>
                </c:pt>
                <c:pt idx="143">
                  <c:v>280.73286052256719</c:v>
                </c:pt>
                <c:pt idx="144">
                  <c:v>271.6769617889716</c:v>
                </c:pt>
                <c:pt idx="145">
                  <c:v>271.6769617889716</c:v>
                </c:pt>
                <c:pt idx="146">
                  <c:v>300.78520769493286</c:v>
                </c:pt>
                <c:pt idx="147">
                  <c:v>271.6769617889716</c:v>
                </c:pt>
                <c:pt idx="148">
                  <c:v>280.73286051527066</c:v>
                </c:pt>
                <c:pt idx="149">
                  <c:v>271.6769617889716</c:v>
                </c:pt>
                <c:pt idx="150">
                  <c:v>280.73286051527066</c:v>
                </c:pt>
                <c:pt idx="151">
                  <c:v>271.6769617889716</c:v>
                </c:pt>
                <c:pt idx="152">
                  <c:v>271.6769617889716</c:v>
                </c:pt>
                <c:pt idx="153">
                  <c:v>280.73286051527066</c:v>
                </c:pt>
                <c:pt idx="154">
                  <c:v>271.6769617889716</c:v>
                </c:pt>
                <c:pt idx="155">
                  <c:v>280.73286051527066</c:v>
                </c:pt>
                <c:pt idx="156">
                  <c:v>272.43162002423048</c:v>
                </c:pt>
                <c:pt idx="157">
                  <c:v>272.43162002423048</c:v>
                </c:pt>
                <c:pt idx="158">
                  <c:v>291.22000761210842</c:v>
                </c:pt>
                <c:pt idx="159">
                  <c:v>272.43162002423048</c:v>
                </c:pt>
                <c:pt idx="160">
                  <c:v>281.51267402503817</c:v>
                </c:pt>
                <c:pt idx="161">
                  <c:v>272.43162002423048</c:v>
                </c:pt>
                <c:pt idx="162">
                  <c:v>281.51267402503817</c:v>
                </c:pt>
                <c:pt idx="163">
                  <c:v>272.43162002423048</c:v>
                </c:pt>
                <c:pt idx="164">
                  <c:v>272.43162002423048</c:v>
                </c:pt>
                <c:pt idx="165">
                  <c:v>281.51267402503817</c:v>
                </c:pt>
                <c:pt idx="166">
                  <c:v>272.43162002423048</c:v>
                </c:pt>
                <c:pt idx="167">
                  <c:v>281.51267402503817</c:v>
                </c:pt>
                <c:pt idx="168">
                  <c:v>271.67696179696583</c:v>
                </c:pt>
                <c:pt idx="169">
                  <c:v>271.67696179696583</c:v>
                </c:pt>
                <c:pt idx="170">
                  <c:v>300.78520770378356</c:v>
                </c:pt>
                <c:pt idx="171">
                  <c:v>271.67696179696583</c:v>
                </c:pt>
                <c:pt idx="172">
                  <c:v>280.73286052353131</c:v>
                </c:pt>
                <c:pt idx="173">
                  <c:v>271.67696179696583</c:v>
                </c:pt>
                <c:pt idx="174">
                  <c:v>280.73286052353131</c:v>
                </c:pt>
                <c:pt idx="175">
                  <c:v>271.67696179696583</c:v>
                </c:pt>
                <c:pt idx="176">
                  <c:v>271.67696179696583</c:v>
                </c:pt>
                <c:pt idx="177">
                  <c:v>280.73286052353131</c:v>
                </c:pt>
                <c:pt idx="178">
                  <c:v>271.67696179696583</c:v>
                </c:pt>
                <c:pt idx="179">
                  <c:v>280.73286052353131</c:v>
                </c:pt>
                <c:pt idx="180">
                  <c:v>271.67696179696583</c:v>
                </c:pt>
                <c:pt idx="181">
                  <c:v>271.67696179696583</c:v>
                </c:pt>
                <c:pt idx="182">
                  <c:v>300.78520770378356</c:v>
                </c:pt>
                <c:pt idx="183">
                  <c:v>271.67696179696583</c:v>
                </c:pt>
                <c:pt idx="184">
                  <c:v>280.73286052353131</c:v>
                </c:pt>
                <c:pt idx="185">
                  <c:v>271.67696179696583</c:v>
                </c:pt>
                <c:pt idx="186">
                  <c:v>280.73286052353131</c:v>
                </c:pt>
                <c:pt idx="187">
                  <c:v>271.67696179696583</c:v>
                </c:pt>
                <c:pt idx="188">
                  <c:v>271.67696179696583</c:v>
                </c:pt>
                <c:pt idx="189">
                  <c:v>280.73286052353131</c:v>
                </c:pt>
                <c:pt idx="190">
                  <c:v>271.67696179696583</c:v>
                </c:pt>
                <c:pt idx="191">
                  <c:v>280.73286052353131</c:v>
                </c:pt>
                <c:pt idx="192">
                  <c:v>271.6769617875691</c:v>
                </c:pt>
                <c:pt idx="193">
                  <c:v>271.6769617875691</c:v>
                </c:pt>
                <c:pt idx="194">
                  <c:v>300.78520769338013</c:v>
                </c:pt>
                <c:pt idx="195">
                  <c:v>271.6769617875691</c:v>
                </c:pt>
                <c:pt idx="196">
                  <c:v>280.73286051382144</c:v>
                </c:pt>
                <c:pt idx="197">
                  <c:v>271.6769617875691</c:v>
                </c:pt>
                <c:pt idx="198">
                  <c:v>280.73286051382144</c:v>
                </c:pt>
                <c:pt idx="199">
                  <c:v>271.6769617875691</c:v>
                </c:pt>
                <c:pt idx="200">
                  <c:v>271.6769617875691</c:v>
                </c:pt>
                <c:pt idx="201">
                  <c:v>280.73286051382144</c:v>
                </c:pt>
                <c:pt idx="202">
                  <c:v>271.6769617875691</c:v>
                </c:pt>
                <c:pt idx="203">
                  <c:v>280.73286051382144</c:v>
                </c:pt>
                <c:pt idx="204">
                  <c:v>272.43162002510536</c:v>
                </c:pt>
                <c:pt idx="205">
                  <c:v>272.43162002510536</c:v>
                </c:pt>
                <c:pt idx="206">
                  <c:v>291.22000761304366</c:v>
                </c:pt>
                <c:pt idx="207">
                  <c:v>272.43162002510536</c:v>
                </c:pt>
                <c:pt idx="208">
                  <c:v>281.5126740259422</c:v>
                </c:pt>
                <c:pt idx="209">
                  <c:v>272.43162002510536</c:v>
                </c:pt>
                <c:pt idx="210">
                  <c:v>281.5126740259422</c:v>
                </c:pt>
                <c:pt idx="211">
                  <c:v>272.43162002510536</c:v>
                </c:pt>
                <c:pt idx="212">
                  <c:v>272.43162002510536</c:v>
                </c:pt>
                <c:pt idx="213">
                  <c:v>281.5126740259422</c:v>
                </c:pt>
                <c:pt idx="214">
                  <c:v>272.43162002510536</c:v>
                </c:pt>
                <c:pt idx="215">
                  <c:v>281.5126740259422</c:v>
                </c:pt>
                <c:pt idx="216">
                  <c:v>271.67696179661533</c:v>
                </c:pt>
                <c:pt idx="217">
                  <c:v>271.67696179661533</c:v>
                </c:pt>
                <c:pt idx="218">
                  <c:v>300.78520770339554</c:v>
                </c:pt>
                <c:pt idx="219">
                  <c:v>271.67696179661533</c:v>
                </c:pt>
                <c:pt idx="220">
                  <c:v>280.73286052316917</c:v>
                </c:pt>
                <c:pt idx="221">
                  <c:v>271.67696179661533</c:v>
                </c:pt>
                <c:pt idx="222">
                  <c:v>280.73286052316917</c:v>
                </c:pt>
                <c:pt idx="223">
                  <c:v>271.67696179661533</c:v>
                </c:pt>
                <c:pt idx="224">
                  <c:v>271.67696179661533</c:v>
                </c:pt>
                <c:pt idx="225">
                  <c:v>280.73286052316917</c:v>
                </c:pt>
                <c:pt idx="226">
                  <c:v>271.67696179661533</c:v>
                </c:pt>
                <c:pt idx="227">
                  <c:v>280.73286052316917</c:v>
                </c:pt>
                <c:pt idx="228">
                  <c:v>271.67696178984824</c:v>
                </c:pt>
                <c:pt idx="229">
                  <c:v>271.67696178984824</c:v>
                </c:pt>
                <c:pt idx="230">
                  <c:v>300.78520769590341</c:v>
                </c:pt>
                <c:pt idx="231">
                  <c:v>271.67696178984824</c:v>
                </c:pt>
                <c:pt idx="232">
                  <c:v>280.73286051617652</c:v>
                </c:pt>
                <c:pt idx="233">
                  <c:v>271.67696178984824</c:v>
                </c:pt>
                <c:pt idx="234">
                  <c:v>280.73286051617652</c:v>
                </c:pt>
                <c:pt idx="235">
                  <c:v>271.67696178984824</c:v>
                </c:pt>
                <c:pt idx="236">
                  <c:v>271.67696178984824</c:v>
                </c:pt>
                <c:pt idx="237">
                  <c:v>280.73286051617652</c:v>
                </c:pt>
                <c:pt idx="238">
                  <c:v>271.67696178984824</c:v>
                </c:pt>
                <c:pt idx="239">
                  <c:v>280.73286051617652</c:v>
                </c:pt>
                <c:pt idx="240">
                  <c:v>271.67696179504065</c:v>
                </c:pt>
                <c:pt idx="241">
                  <c:v>271.67696179504065</c:v>
                </c:pt>
                <c:pt idx="242">
                  <c:v>300.78520770165215</c:v>
                </c:pt>
                <c:pt idx="243">
                  <c:v>271.67696179504065</c:v>
                </c:pt>
                <c:pt idx="244">
                  <c:v>280.73286052154202</c:v>
                </c:pt>
                <c:pt idx="245">
                  <c:v>271.67696179504065</c:v>
                </c:pt>
                <c:pt idx="246">
                  <c:v>280.73286052154202</c:v>
                </c:pt>
                <c:pt idx="247">
                  <c:v>271.67696179504065</c:v>
                </c:pt>
                <c:pt idx="248">
                  <c:v>271.67696179504065</c:v>
                </c:pt>
                <c:pt idx="249">
                  <c:v>280.73286052154202</c:v>
                </c:pt>
                <c:pt idx="250">
                  <c:v>271.67696179504065</c:v>
                </c:pt>
                <c:pt idx="251">
                  <c:v>280.73286052154202</c:v>
                </c:pt>
                <c:pt idx="252">
                  <c:v>272.43162002125297</c:v>
                </c:pt>
                <c:pt idx="253">
                  <c:v>272.43162002125297</c:v>
                </c:pt>
                <c:pt idx="254">
                  <c:v>291.22000760892558</c:v>
                </c:pt>
                <c:pt idx="255">
                  <c:v>272.43162002125297</c:v>
                </c:pt>
                <c:pt idx="256">
                  <c:v>281.5126740219614</c:v>
                </c:pt>
                <c:pt idx="257">
                  <c:v>272.43162002125297</c:v>
                </c:pt>
                <c:pt idx="258">
                  <c:v>281.5126740219614</c:v>
                </c:pt>
                <c:pt idx="259">
                  <c:v>272.43162002125297</c:v>
                </c:pt>
                <c:pt idx="260">
                  <c:v>272.43162002125297</c:v>
                </c:pt>
                <c:pt idx="261">
                  <c:v>281.5126740219614</c:v>
                </c:pt>
                <c:pt idx="262">
                  <c:v>272.43162002125297</c:v>
                </c:pt>
                <c:pt idx="263">
                  <c:v>281.5126740219614</c:v>
                </c:pt>
                <c:pt idx="264">
                  <c:v>271.67696178984744</c:v>
                </c:pt>
                <c:pt idx="265">
                  <c:v>271.67696178984744</c:v>
                </c:pt>
                <c:pt idx="266">
                  <c:v>300.7852076959025</c:v>
                </c:pt>
                <c:pt idx="267">
                  <c:v>271.67696178984744</c:v>
                </c:pt>
                <c:pt idx="268">
                  <c:v>280.73286051617566</c:v>
                </c:pt>
                <c:pt idx="269">
                  <c:v>271.67696178984744</c:v>
                </c:pt>
                <c:pt idx="270">
                  <c:v>280.73286051617566</c:v>
                </c:pt>
                <c:pt idx="271">
                  <c:v>271.67696178984744</c:v>
                </c:pt>
                <c:pt idx="272">
                  <c:v>271.67696178984744</c:v>
                </c:pt>
                <c:pt idx="273">
                  <c:v>280.73286051617566</c:v>
                </c:pt>
                <c:pt idx="274">
                  <c:v>271.67696178984744</c:v>
                </c:pt>
                <c:pt idx="275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615-40B4-8130-652B0C3FE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58624"/>
        <c:axId val="1170759184"/>
      </c:scatterChart>
      <c:valAx>
        <c:axId val="1170758624"/>
        <c:scaling>
          <c:orientation val="minMax"/>
          <c:max val="50405"/>
          <c:min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59184"/>
        <c:crosses val="autoZero"/>
        <c:crossBetween val="midCat"/>
        <c:majorUnit val="300"/>
        <c:minorUnit val="40"/>
      </c:valAx>
      <c:valAx>
        <c:axId val="1170759184"/>
        <c:scaling>
          <c:orientation val="minMax"/>
          <c:max val="1000"/>
          <c:min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58624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L" sz="2000" b="1">
                <a:solidFill>
                  <a:sysClr val="windowText" lastClr="000000"/>
                </a:solidFill>
              </a:rPr>
              <a:t>Salidas de Agua [l/s]</a:t>
            </a:r>
          </a:p>
        </c:rich>
      </c:tx>
      <c:layout>
        <c:manualLayout>
          <c:xMode val="edge"/>
          <c:yMode val="edge"/>
          <c:x val="0.37611245518336894"/>
          <c:y val="3.6762031401436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4014650734041809E-2"/>
          <c:y val="0.15488014044320025"/>
          <c:w val="0.89539013084897878"/>
          <c:h val="0.681343623192306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BEF6-4C81-B93B-DE70F2F130EB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BEF6-4C81-B93B-DE70F2F130EB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BEF6-4C81-B93B-DE70F2F130EB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BEF6-4C81-B93B-DE70F2F130EB}"/>
              </c:ext>
            </c:extLst>
          </c:dPt>
          <c:dLbls>
            <c:dLbl>
              <c:idx val="0"/>
              <c:layout>
                <c:manualLayout>
                  <c:x val="-0.15356847576329832"/>
                  <c:y val="8.5952069608734541E-2"/>
                </c:manualLayout>
              </c:layout>
              <c:tx>
                <c:rich>
                  <a:bodyPr/>
                  <a:lstStyle/>
                  <a:p>
                    <a:fld id="{94578E77-1A8E-492B-8C48-5D314CA65217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2AAFDC8-D596-428C-878C-317B2D9CA72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BEF6-4C81-B93B-DE70F2F130EB}"/>
                </c:ext>
              </c:extLst>
            </c:dLbl>
            <c:dLbl>
              <c:idx val="1"/>
              <c:layout>
                <c:manualLayout>
                  <c:x val="-0.25720823805944582"/>
                  <c:y val="-0.230527030897407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8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2C77F73-3F44-4F47-B66A-B6DDD62DDD81}" type="VALUE">
                      <a:rPr lang="en-US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Text" lastClr="000000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C65F274-D812-4421-A015-C091D585CCBA}" type="PERCENTAGE">
                      <a:rPr lang="en-US" baseline="0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BEF6-4C81-B93B-DE70F2F130EB}"/>
                </c:ext>
              </c:extLst>
            </c:dLbl>
            <c:dLbl>
              <c:idx val="2"/>
              <c:layout>
                <c:manualLayout>
                  <c:x val="0.14743673070382998"/>
                  <c:y val="-0.16639787448599411"/>
                </c:manualLayout>
              </c:layout>
              <c:tx>
                <c:rich>
                  <a:bodyPr/>
                  <a:lstStyle/>
                  <a:p>
                    <a:fld id="{95B9451F-A7F8-4F01-B1A0-E4BA64D0F41A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AB037B92-FB04-4B9E-AEBC-C2B7B6F95622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BEF6-4C81-B93B-DE70F2F130EB}"/>
                </c:ext>
              </c:extLst>
            </c:dLbl>
            <c:dLbl>
              <c:idx val="3"/>
              <c:layout>
                <c:manualLayout>
                  <c:x val="0.17354357464268391"/>
                  <c:y val="8.6077307502947564E-2"/>
                </c:manualLayout>
              </c:layout>
              <c:tx>
                <c:rich>
                  <a:bodyPr/>
                  <a:lstStyle/>
                  <a:p>
                    <a:fld id="{78021634-5F89-4819-9533-CB70DB96F9E3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E3FF7061-AD5B-44CB-B399-B109DC8F7D9A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BEF6-4C81-B93B-DE70F2F130E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(sensib)'!$BB$308:$BB$311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'WB (sensib)'!$CD$306:$CD$309</c:f>
              <c:numCache>
                <c:formatCode>#,##0</c:formatCode>
                <c:ptCount val="4"/>
                <c:pt idx="0">
                  <c:v>116.847194564616</c:v>
                </c:pt>
                <c:pt idx="1">
                  <c:v>335.57051166602531</c:v>
                </c:pt>
                <c:pt idx="2">
                  <c:v>160</c:v>
                </c:pt>
                <c:pt idx="3">
                  <c:v>156.36871184174234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EF6-4C81-B93B-DE70F2F130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432714770566412E-2"/>
          <c:y val="0.87806430965867854"/>
          <c:w val="0.82922634325588784"/>
          <c:h val="8.72431125987430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47941511744937"/>
          <c:y val="8.1034427047467023E-2"/>
          <c:w val="0.74185459647851226"/>
          <c:h val="0.65340925995207422"/>
        </c:manualLayout>
      </c:layout>
      <c:scatterChart>
        <c:scatterStyle val="smoothMarker"/>
        <c:varyColors val="0"/>
        <c:ser>
          <c:idx val="0"/>
          <c:order val="0"/>
          <c:tx>
            <c:v>Razón de Pérdidas</c:v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(sensib)'!$CN$69:$CN$296</c:f>
              <c:numCache>
                <c:formatCode>0.00</c:formatCode>
                <c:ptCount val="228"/>
                <c:pt idx="0">
                  <c:v>0.60130074588833138</c:v>
                </c:pt>
                <c:pt idx="1">
                  <c:v>0.60091388209749252</c:v>
                </c:pt>
                <c:pt idx="2">
                  <c:v>0.58116119968718694</c:v>
                </c:pt>
                <c:pt idx="3">
                  <c:v>0.60012322199441137</c:v>
                </c:pt>
                <c:pt idx="4">
                  <c:v>0.59368747196396898</c:v>
                </c:pt>
                <c:pt idx="5">
                  <c:v>0.59973611280471162</c:v>
                </c:pt>
                <c:pt idx="6">
                  <c:v>0.59329790878566002</c:v>
                </c:pt>
                <c:pt idx="7">
                  <c:v>0.6001930788701535</c:v>
                </c:pt>
                <c:pt idx="8">
                  <c:v>0.60021082938776005</c:v>
                </c:pt>
                <c:pt idx="9">
                  <c:v>0.59420709653856596</c:v>
                </c:pt>
                <c:pt idx="10">
                  <c:v>0.60111486376458656</c:v>
                </c:pt>
                <c:pt idx="11">
                  <c:v>0.5951210286694496</c:v>
                </c:pt>
                <c:pt idx="12">
                  <c:v>0.60852114722948059</c:v>
                </c:pt>
                <c:pt idx="13">
                  <c:v>0.60809031718400897</c:v>
                </c:pt>
                <c:pt idx="14">
                  <c:v>0.59431006634532557</c:v>
                </c:pt>
                <c:pt idx="15">
                  <c:v>0.60721174325212901</c:v>
                </c:pt>
                <c:pt idx="16">
                  <c:v>0.60055809058748943</c:v>
                </c:pt>
                <c:pt idx="17">
                  <c:v>0.60678057492983861</c:v>
                </c:pt>
                <c:pt idx="18">
                  <c:v>0.60012438518905875</c:v>
                </c:pt>
                <c:pt idx="19">
                  <c:v>0.60728396535292939</c:v>
                </c:pt>
                <c:pt idx="20">
                  <c:v>0.60730231687034597</c:v>
                </c:pt>
                <c:pt idx="21">
                  <c:v>0.60112626102136835</c:v>
                </c:pt>
                <c:pt idx="22">
                  <c:v>0.60829886484276052</c:v>
                </c:pt>
                <c:pt idx="23">
                  <c:v>0.60213304186754979</c:v>
                </c:pt>
                <c:pt idx="24">
                  <c:v>0.61115116739595887</c:v>
                </c:pt>
                <c:pt idx="25">
                  <c:v>0.61068013838315882</c:v>
                </c:pt>
                <c:pt idx="26">
                  <c:v>0.58996938542599431</c:v>
                </c:pt>
                <c:pt idx="27">
                  <c:v>0.6097234978961148</c:v>
                </c:pt>
                <c:pt idx="28">
                  <c:v>0.60299373652076915</c:v>
                </c:pt>
                <c:pt idx="29">
                  <c:v>0.60925225754329371</c:v>
                </c:pt>
                <c:pt idx="30">
                  <c:v>0.60252038276773889</c:v>
                </c:pt>
                <c:pt idx="31">
                  <c:v>0.60978365935540479</c:v>
                </c:pt>
                <c:pt idx="32">
                  <c:v>0.60979894628358489</c:v>
                </c:pt>
                <c:pt idx="33">
                  <c:v>0.60357910048488961</c:v>
                </c:pt>
                <c:pt idx="34">
                  <c:v>0.61085322586029611</c:v>
                </c:pt>
                <c:pt idx="35">
                  <c:v>0.60464190410911134</c:v>
                </c:pt>
                <c:pt idx="36">
                  <c:v>0.60250483445504655</c:v>
                </c:pt>
                <c:pt idx="37">
                  <c:v>0.60203101835891515</c:v>
                </c:pt>
                <c:pt idx="38">
                  <c:v>0.58215788941735702</c:v>
                </c:pt>
                <c:pt idx="39">
                  <c:v>0.60106771017819438</c:v>
                </c:pt>
                <c:pt idx="40">
                  <c:v>0.5946193466495836</c:v>
                </c:pt>
                <c:pt idx="41">
                  <c:v>0.60059366689382454</c:v>
                </c:pt>
                <c:pt idx="42">
                  <c:v>0.59414303148282854</c:v>
                </c:pt>
                <c:pt idx="43">
                  <c:v>0.60113238309676054</c:v>
                </c:pt>
                <c:pt idx="44">
                  <c:v>0.60114881637934714</c:v>
                </c:pt>
                <c:pt idx="45">
                  <c:v>0.5952160715827558</c:v>
                </c:pt>
                <c:pt idx="46">
                  <c:v>0.60221708552626541</c:v>
                </c:pt>
                <c:pt idx="47">
                  <c:v>0.5962935039886279</c:v>
                </c:pt>
                <c:pt idx="48">
                  <c:v>0.59259410235986509</c:v>
                </c:pt>
                <c:pt idx="49">
                  <c:v>0.59211844037206074</c:v>
                </c:pt>
                <c:pt idx="50">
                  <c:v>0.57320429411026108</c:v>
                </c:pt>
                <c:pt idx="51">
                  <c:v>0.59115150889949475</c:v>
                </c:pt>
                <c:pt idx="52">
                  <c:v>0.58502334259209421</c:v>
                </c:pt>
                <c:pt idx="53">
                  <c:v>0.59067562071608215</c:v>
                </c:pt>
                <c:pt idx="54">
                  <c:v>0.58454519245260095</c:v>
                </c:pt>
                <c:pt idx="55">
                  <c:v>0.59121589924925966</c:v>
                </c:pt>
                <c:pt idx="56">
                  <c:v>0.59123226073157698</c:v>
                </c:pt>
                <c:pt idx="57">
                  <c:v>0.58562137640386636</c:v>
                </c:pt>
                <c:pt idx="58">
                  <c:v>0.59230369457507293</c:v>
                </c:pt>
                <c:pt idx="59">
                  <c:v>0.58670193347022137</c:v>
                </c:pt>
                <c:pt idx="60">
                  <c:v>0.59232720666674621</c:v>
                </c:pt>
                <c:pt idx="61">
                  <c:v>0.59182603095767661</c:v>
                </c:pt>
                <c:pt idx="62">
                  <c:v>0.57906485727370793</c:v>
                </c:pt>
                <c:pt idx="63">
                  <c:v>0.5908082006783435</c:v>
                </c:pt>
                <c:pt idx="64">
                  <c:v>0.58469747287308049</c:v>
                </c:pt>
                <c:pt idx="65">
                  <c:v>0.59030671539205004</c:v>
                </c:pt>
                <c:pt idx="66">
                  <c:v>0.58419366575760778</c:v>
                </c:pt>
                <c:pt idx="67">
                  <c:v>0.59087429541564163</c:v>
                </c:pt>
                <c:pt idx="68">
                  <c:v>0.59089108998003714</c:v>
                </c:pt>
                <c:pt idx="69">
                  <c:v>0.58532433693504504</c:v>
                </c:pt>
                <c:pt idx="70">
                  <c:v>0.59201688531619823</c:v>
                </c:pt>
                <c:pt idx="71">
                  <c:v>0.58645949698222843</c:v>
                </c:pt>
                <c:pt idx="72">
                  <c:v>0.59315289321928377</c:v>
                </c:pt>
                <c:pt idx="73">
                  <c:v>0.59260841217615201</c:v>
                </c:pt>
                <c:pt idx="74">
                  <c:v>0.57362943552347745</c:v>
                </c:pt>
                <c:pt idx="75">
                  <c:v>0.59151344321531807</c:v>
                </c:pt>
                <c:pt idx="76">
                  <c:v>0.58537553714610258</c:v>
                </c:pt>
                <c:pt idx="77">
                  <c:v>0.59096887511603313</c:v>
                </c:pt>
                <c:pt idx="78">
                  <c:v>0.58483009848528567</c:v>
                </c:pt>
                <c:pt idx="79">
                  <c:v>0.59153822520026145</c:v>
                </c:pt>
                <c:pt idx="80">
                  <c:v>0.59154452226200926</c:v>
                </c:pt>
                <c:pt idx="81">
                  <c:v>0.58596711556811354</c:v>
                </c:pt>
                <c:pt idx="82">
                  <c:v>0.59267971116562013</c:v>
                </c:pt>
                <c:pt idx="83">
                  <c:v>0.58710581573656995</c:v>
                </c:pt>
                <c:pt idx="84">
                  <c:v>0.5932586651374544</c:v>
                </c:pt>
                <c:pt idx="85">
                  <c:v>0.59269952229335132</c:v>
                </c:pt>
                <c:pt idx="86">
                  <c:v>0.57370714289484337</c:v>
                </c:pt>
                <c:pt idx="87">
                  <c:v>0.59157826024705895</c:v>
                </c:pt>
                <c:pt idx="88">
                  <c:v>0.58543727974082349</c:v>
                </c:pt>
                <c:pt idx="89">
                  <c:v>0.59101907426733136</c:v>
                </c:pt>
                <c:pt idx="90">
                  <c:v>0.58487766240485151</c:v>
                </c:pt>
                <c:pt idx="91">
                  <c:v>0.59159053952148133</c:v>
                </c:pt>
                <c:pt idx="92">
                  <c:v>0.59159365966498223</c:v>
                </c:pt>
                <c:pt idx="93">
                  <c:v>0.58601975895774583</c:v>
                </c:pt>
                <c:pt idx="94">
                  <c:v>0.59273485036976348</c:v>
                </c:pt>
                <c:pt idx="95">
                  <c:v>0.58716268946604599</c:v>
                </c:pt>
                <c:pt idx="96">
                  <c:v>0.59331127975380926</c:v>
                </c:pt>
                <c:pt idx="97">
                  <c:v>0.59275058433118921</c:v>
                </c:pt>
                <c:pt idx="98">
                  <c:v>0.57375550911388007</c:v>
                </c:pt>
                <c:pt idx="99">
                  <c:v>0.59162346537623911</c:v>
                </c:pt>
                <c:pt idx="100">
                  <c:v>0.58548527650192617</c:v>
                </c:pt>
                <c:pt idx="101">
                  <c:v>0.59106268693753627</c:v>
                </c:pt>
                <c:pt idx="102">
                  <c:v>0.58492366790239581</c:v>
                </c:pt>
                <c:pt idx="103">
                  <c:v>0.59164709728779596</c:v>
                </c:pt>
                <c:pt idx="104">
                  <c:v>0.59165310211778166</c:v>
                </c:pt>
                <c:pt idx="105">
                  <c:v>0.58609088362531536</c:v>
                </c:pt>
                <c:pt idx="106">
                  <c:v>0.59281857450296349</c:v>
                </c:pt>
                <c:pt idx="107">
                  <c:v>0.58725970432583474</c:v>
                </c:pt>
                <c:pt idx="108">
                  <c:v>0.59286868076328958</c:v>
                </c:pt>
                <c:pt idx="109">
                  <c:v>0.59230015014804471</c:v>
                </c:pt>
                <c:pt idx="110">
                  <c:v>0.57947531397648078</c:v>
                </c:pt>
                <c:pt idx="111">
                  <c:v>0.59115707779541471</c:v>
                </c:pt>
                <c:pt idx="112">
                  <c:v>0.58503640886431985</c:v>
                </c:pt>
                <c:pt idx="113">
                  <c:v>0.59058842695772695</c:v>
                </c:pt>
                <c:pt idx="114">
                  <c:v>0.58446685635831119</c:v>
                </c:pt>
                <c:pt idx="115">
                  <c:v>0.59118274528695425</c:v>
                </c:pt>
                <c:pt idx="116">
                  <c:v>0.59118926735447674</c:v>
                </c:pt>
                <c:pt idx="117">
                  <c:v>0.5856537497913451</c:v>
                </c:pt>
                <c:pt idx="118">
                  <c:v>0.5923742672840363</c:v>
                </c:pt>
                <c:pt idx="119">
                  <c:v>0.58684238644979969</c:v>
                </c:pt>
                <c:pt idx="120">
                  <c:v>0.59352266865397951</c:v>
                </c:pt>
                <c:pt idx="121">
                  <c:v>0.59294297998239109</c:v>
                </c:pt>
                <c:pt idx="122">
                  <c:v>0.57392825013608839</c:v>
                </c:pt>
                <c:pt idx="123">
                  <c:v>0.59177628260185888</c:v>
                </c:pt>
                <c:pt idx="124">
                  <c:v>0.58563970872678739</c:v>
                </c:pt>
                <c:pt idx="125">
                  <c:v>0.59119648784277246</c:v>
                </c:pt>
                <c:pt idx="126">
                  <c:v>0.58505885309272188</c:v>
                </c:pt>
                <c:pt idx="127">
                  <c:v>0.59180648217626219</c:v>
                </c:pt>
                <c:pt idx="128">
                  <c:v>0.59181415583861063</c:v>
                </c:pt>
                <c:pt idx="129">
                  <c:v>0.58627679073474193</c:v>
                </c:pt>
                <c:pt idx="130">
                  <c:v>0.59302986564317461</c:v>
                </c:pt>
                <c:pt idx="131">
                  <c:v>0.5874967794017214</c:v>
                </c:pt>
                <c:pt idx="132">
                  <c:v>0.59365174803581733</c:v>
                </c:pt>
                <c:pt idx="133">
                  <c:v>0.59305932606296086</c:v>
                </c:pt>
                <c:pt idx="134">
                  <c:v>0.57403180908465612</c:v>
                </c:pt>
                <c:pt idx="135">
                  <c:v>0.59186703251056771</c:v>
                </c:pt>
                <c:pt idx="136">
                  <c:v>0.58573059008263706</c:v>
                </c:pt>
                <c:pt idx="137">
                  <c:v>0.591274502572397</c:v>
                </c:pt>
                <c:pt idx="138">
                  <c:v>0.58513698049132434</c:v>
                </c:pt>
                <c:pt idx="139">
                  <c:v>0.59189776663667715</c:v>
                </c:pt>
                <c:pt idx="140">
                  <c:v>0.59190557612773764</c:v>
                </c:pt>
                <c:pt idx="141">
                  <c:v>0.58638142129047677</c:v>
                </c:pt>
                <c:pt idx="142">
                  <c:v>0.59314774965529182</c:v>
                </c:pt>
                <c:pt idx="143">
                  <c:v>0.58762794941903707</c:v>
                </c:pt>
                <c:pt idx="144">
                  <c:v>0.5937831073430766</c:v>
                </c:pt>
                <c:pt idx="145">
                  <c:v>0.59317759133237669</c:v>
                </c:pt>
                <c:pt idx="146">
                  <c:v>0.57413696740257592</c:v>
                </c:pt>
                <c:pt idx="147">
                  <c:v>0.5919590786229697</c:v>
                </c:pt>
                <c:pt idx="148">
                  <c:v>0.58582266772660785</c:v>
                </c:pt>
                <c:pt idx="149">
                  <c:v>0.59135345419650154</c:v>
                </c:pt>
                <c:pt idx="150">
                  <c:v>0.58521595914245739</c:v>
                </c:pt>
                <c:pt idx="151">
                  <c:v>0.59198994097832325</c:v>
                </c:pt>
                <c:pt idx="152">
                  <c:v>0.5919977830522245</c:v>
                </c:pt>
                <c:pt idx="153">
                  <c:v>0.58648683666791523</c:v>
                </c:pt>
                <c:pt idx="154">
                  <c:v>0.59326638384654973</c:v>
                </c:pt>
                <c:pt idx="155">
                  <c:v>0.58775981023155865</c:v>
                </c:pt>
                <c:pt idx="156">
                  <c:v>0.59336999497495269</c:v>
                </c:pt>
                <c:pt idx="157">
                  <c:v>0.59275302674361019</c:v>
                </c:pt>
                <c:pt idx="158">
                  <c:v>0.57987927941907003</c:v>
                </c:pt>
                <c:pt idx="159">
                  <c:v>0.59151186496155927</c:v>
                </c:pt>
                <c:pt idx="160">
                  <c:v>0.58539247093757096</c:v>
                </c:pt>
                <c:pt idx="161">
                  <c:v>0.59089475222382937</c:v>
                </c:pt>
                <c:pt idx="162">
                  <c:v>0.5847742744019363</c:v>
                </c:pt>
                <c:pt idx="163">
                  <c:v>0.59154271707525197</c:v>
                </c:pt>
                <c:pt idx="164">
                  <c:v>0.59155055654676403</c:v>
                </c:pt>
                <c:pt idx="165">
                  <c:v>0.58606810876216531</c:v>
                </c:pt>
                <c:pt idx="166">
                  <c:v>0.59284211493139283</c:v>
                </c:pt>
                <c:pt idx="167">
                  <c:v>0.5873640384650104</c:v>
                </c:pt>
                <c:pt idx="168">
                  <c:v>0.59404754827365702</c:v>
                </c:pt>
                <c:pt idx="169">
                  <c:v>0.59341403844507501</c:v>
                </c:pt>
                <c:pt idx="170">
                  <c:v>0.57434589839076688</c:v>
                </c:pt>
                <c:pt idx="171">
                  <c:v>0.59214068789527052</c:v>
                </c:pt>
                <c:pt idx="172">
                  <c:v>0.58600311054004561</c:v>
                </c:pt>
                <c:pt idx="173">
                  <c:v>0.59150708631462123</c:v>
                </c:pt>
                <c:pt idx="174">
                  <c:v>0.58536859143872377</c:v>
                </c:pt>
                <c:pt idx="175">
                  <c:v>0.59216680665041588</c:v>
                </c:pt>
                <c:pt idx="176">
                  <c:v>0.5921734433832806</c:v>
                </c:pt>
                <c:pt idx="177">
                  <c:v>0.5866862582370127</c:v>
                </c:pt>
                <c:pt idx="178">
                  <c:v>0.59348918338815693</c:v>
                </c:pt>
                <c:pt idx="179">
                  <c:v>0.58800569890860177</c:v>
                </c:pt>
                <c:pt idx="180">
                  <c:v>0.59415907215650998</c:v>
                </c:pt>
                <c:pt idx="181">
                  <c:v>0.59351140221183463</c:v>
                </c:pt>
                <c:pt idx="182">
                  <c:v>0.57443002915435148</c:v>
                </c:pt>
                <c:pt idx="183">
                  <c:v>0.59221196297018197</c:v>
                </c:pt>
                <c:pt idx="184">
                  <c:v>0.58607212173330103</c:v>
                </c:pt>
                <c:pt idx="185">
                  <c:v>0.59156423361460364</c:v>
                </c:pt>
                <c:pt idx="186">
                  <c:v>0.58542379826869351</c:v>
                </c:pt>
                <c:pt idx="187">
                  <c:v>0.59222887527388191</c:v>
                </c:pt>
                <c:pt idx="188">
                  <c:v>0.59223317266252695</c:v>
                </c:pt>
                <c:pt idx="189">
                  <c:v>0.58675193297646011</c:v>
                </c:pt>
                <c:pt idx="190">
                  <c:v>0.59356005974133197</c:v>
                </c:pt>
                <c:pt idx="191">
                  <c:v>0.58808121629501653</c:v>
                </c:pt>
                <c:pt idx="192">
                  <c:v>0.59423135541797156</c:v>
                </c:pt>
                <c:pt idx="193">
                  <c:v>0.59357645714678597</c:v>
                </c:pt>
                <c:pt idx="194">
                  <c:v>0.57448785576314476</c:v>
                </c:pt>
                <c:pt idx="195">
                  <c:v>0.59226256125211285</c:v>
                </c:pt>
                <c:pt idx="196">
                  <c:v>0.58612272001534926</c:v>
                </c:pt>
                <c:pt idx="197">
                  <c:v>0.59160760357002418</c:v>
                </c:pt>
                <c:pt idx="198">
                  <c:v>0.5854671682242315</c:v>
                </c:pt>
                <c:pt idx="199">
                  <c:v>0.59227947355581245</c:v>
                </c:pt>
                <c:pt idx="200">
                  <c:v>0.59228377094445739</c:v>
                </c:pt>
                <c:pt idx="201">
                  <c:v>0.58680975958501791</c:v>
                </c:pt>
                <c:pt idx="202">
                  <c:v>0.59362511467628243</c:v>
                </c:pt>
                <c:pt idx="203">
                  <c:v>0.58815349955659424</c:v>
                </c:pt>
                <c:pt idx="204">
                  <c:v>0.59375753527790132</c:v>
                </c:pt>
                <c:pt idx="205">
                  <c:v>0.59309702632042083</c:v>
                </c:pt>
                <c:pt idx="206">
                  <c:v>0.58018107648568684</c:v>
                </c:pt>
                <c:pt idx="207">
                  <c:v>0.5917722144094717</c:v>
                </c:pt>
                <c:pt idx="208">
                  <c:v>0.58564921749585064</c:v>
                </c:pt>
                <c:pt idx="209">
                  <c:v>0.59111162957207164</c:v>
                </c:pt>
                <c:pt idx="210">
                  <c:v>0.5849880635590522</c:v>
                </c:pt>
                <c:pt idx="211">
                  <c:v>0.59178841477234279</c:v>
                </c:pt>
                <c:pt idx="212">
                  <c:v>0.59179253125799036</c:v>
                </c:pt>
                <c:pt idx="213">
                  <c:v>0.58634053370075778</c:v>
                </c:pt>
                <c:pt idx="214">
                  <c:v>0.59314380629095942</c:v>
                </c:pt>
                <c:pt idx="215">
                  <c:v>0.58769410410130007</c:v>
                </c:pt>
                <c:pt idx="216">
                  <c:v>0.59437324932675861</c:v>
                </c:pt>
                <c:pt idx="217">
                  <c:v>0.59370381714854525</c:v>
                </c:pt>
                <c:pt idx="218">
                  <c:v>0.57460078805257819</c:v>
                </c:pt>
                <c:pt idx="219">
                  <c:v>0.59236110904884243</c:v>
                </c:pt>
                <c:pt idx="220">
                  <c:v>0.58622100849845693</c:v>
                </c:pt>
                <c:pt idx="221">
                  <c:v>0.59169162116420471</c:v>
                </c:pt>
                <c:pt idx="222">
                  <c:v>0.58555096354957636</c:v>
                </c:pt>
                <c:pt idx="223">
                  <c:v>0.59237696681095697</c:v>
                </c:pt>
                <c:pt idx="224">
                  <c:v>0.592380996242314</c:v>
                </c:pt>
                <c:pt idx="225">
                  <c:v>0.5869205778522113</c:v>
                </c:pt>
                <c:pt idx="226">
                  <c:v>0.59374944071003888</c:v>
                </c:pt>
                <c:pt idx="227">
                  <c:v>0.58829126914571594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1AE-4746-8FFD-5571D131D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64224"/>
        <c:axId val="1170764784"/>
      </c:scatterChart>
      <c:scatterChart>
        <c:scatterStyle val="smoothMarker"/>
        <c:varyColors val="0"/>
        <c:ser>
          <c:idx val="1"/>
          <c:order val="1"/>
          <c:tx>
            <c:v>Relaves Depositados</c:v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(sensib)'!$F$69:$F$296</c:f>
              <c:numCache>
                <c:formatCode>#,##0</c:formatCode>
                <c:ptCount val="228"/>
                <c:pt idx="0">
                  <c:v>69105.913978494631</c:v>
                </c:pt>
                <c:pt idx="1">
                  <c:v>69105.913978494631</c:v>
                </c:pt>
                <c:pt idx="2">
                  <c:v>76510.119047619053</c:v>
                </c:pt>
                <c:pt idx="3">
                  <c:v>69105.913978494631</c:v>
                </c:pt>
                <c:pt idx="4">
                  <c:v>71409.444444444453</c:v>
                </c:pt>
                <c:pt idx="5">
                  <c:v>69105.913978494631</c:v>
                </c:pt>
                <c:pt idx="6">
                  <c:v>71409.444444444453</c:v>
                </c:pt>
                <c:pt idx="7">
                  <c:v>69105.913978494631</c:v>
                </c:pt>
                <c:pt idx="8">
                  <c:v>69105.913978494631</c:v>
                </c:pt>
                <c:pt idx="9">
                  <c:v>71409.444444444453</c:v>
                </c:pt>
                <c:pt idx="10">
                  <c:v>69105.913978494631</c:v>
                </c:pt>
                <c:pt idx="11">
                  <c:v>71409.444444444453</c:v>
                </c:pt>
                <c:pt idx="12">
                  <c:v>66842.741935483864</c:v>
                </c:pt>
                <c:pt idx="13">
                  <c:v>66842.741935483864</c:v>
                </c:pt>
                <c:pt idx="14">
                  <c:v>71452.586206896551</c:v>
                </c:pt>
                <c:pt idx="15">
                  <c:v>66842.741935483864</c:v>
                </c:pt>
                <c:pt idx="16">
                  <c:v>69070.833333333328</c:v>
                </c:pt>
                <c:pt idx="17">
                  <c:v>66842.741935483864</c:v>
                </c:pt>
                <c:pt idx="18">
                  <c:v>69070.833333333328</c:v>
                </c:pt>
                <c:pt idx="19">
                  <c:v>66842.741935483864</c:v>
                </c:pt>
                <c:pt idx="20">
                  <c:v>66842.741935483864</c:v>
                </c:pt>
                <c:pt idx="21">
                  <c:v>69070.833333333328</c:v>
                </c:pt>
                <c:pt idx="22">
                  <c:v>66842.741935483864</c:v>
                </c:pt>
                <c:pt idx="23">
                  <c:v>69070.833333333328</c:v>
                </c:pt>
                <c:pt idx="24">
                  <c:v>66117.849462365586</c:v>
                </c:pt>
                <c:pt idx="25">
                  <c:v>66117.849462365586</c:v>
                </c:pt>
                <c:pt idx="26">
                  <c:v>73201.904761904763</c:v>
                </c:pt>
                <c:pt idx="27">
                  <c:v>66117.849462365586</c:v>
                </c:pt>
                <c:pt idx="28">
                  <c:v>68321.777777777781</c:v>
                </c:pt>
                <c:pt idx="29">
                  <c:v>66117.849462365586</c:v>
                </c:pt>
                <c:pt idx="30">
                  <c:v>68321.777777777781</c:v>
                </c:pt>
                <c:pt idx="31">
                  <c:v>66117.849462365586</c:v>
                </c:pt>
                <c:pt idx="32">
                  <c:v>66117.849462365586</c:v>
                </c:pt>
                <c:pt idx="33">
                  <c:v>68321.777777777781</c:v>
                </c:pt>
                <c:pt idx="34">
                  <c:v>66117.849462365586</c:v>
                </c:pt>
                <c:pt idx="35">
                  <c:v>68321.777777777781</c:v>
                </c:pt>
                <c:pt idx="36">
                  <c:v>68984.697599935811</c:v>
                </c:pt>
                <c:pt idx="37">
                  <c:v>68984.697599935811</c:v>
                </c:pt>
                <c:pt idx="38">
                  <c:v>76375.915199928932</c:v>
                </c:pt>
                <c:pt idx="39">
                  <c:v>68984.697599935811</c:v>
                </c:pt>
                <c:pt idx="40">
                  <c:v>71284.187519933665</c:v>
                </c:pt>
                <c:pt idx="41">
                  <c:v>68984.697599935811</c:v>
                </c:pt>
                <c:pt idx="42">
                  <c:v>71284.187519933665</c:v>
                </c:pt>
                <c:pt idx="43">
                  <c:v>68984.697599935811</c:v>
                </c:pt>
                <c:pt idx="44">
                  <c:v>68984.697599935811</c:v>
                </c:pt>
                <c:pt idx="45">
                  <c:v>71284.187519933665</c:v>
                </c:pt>
                <c:pt idx="46">
                  <c:v>68984.697599935811</c:v>
                </c:pt>
                <c:pt idx="47">
                  <c:v>71284.187519933665</c:v>
                </c:pt>
                <c:pt idx="48">
                  <c:v>72580.64516169572</c:v>
                </c:pt>
                <c:pt idx="49">
                  <c:v>72580.64516169572</c:v>
                </c:pt>
                <c:pt idx="50">
                  <c:v>80357.142857591694</c:v>
                </c:pt>
                <c:pt idx="51">
                  <c:v>72580.64516169572</c:v>
                </c:pt>
                <c:pt idx="52">
                  <c:v>75000.000000418906</c:v>
                </c:pt>
                <c:pt idx="53">
                  <c:v>72580.64516169572</c:v>
                </c:pt>
                <c:pt idx="54">
                  <c:v>75000.000000418906</c:v>
                </c:pt>
                <c:pt idx="55">
                  <c:v>72580.64516169572</c:v>
                </c:pt>
                <c:pt idx="56">
                  <c:v>72580.64516169572</c:v>
                </c:pt>
                <c:pt idx="57">
                  <c:v>75000.000000418906</c:v>
                </c:pt>
                <c:pt idx="58">
                  <c:v>72580.64516169572</c:v>
                </c:pt>
                <c:pt idx="59">
                  <c:v>75000.000000418906</c:v>
                </c:pt>
                <c:pt idx="60">
                  <c:v>72782.258063346744</c:v>
                </c:pt>
                <c:pt idx="61">
                  <c:v>72782.258063346744</c:v>
                </c:pt>
                <c:pt idx="62">
                  <c:v>77801.724136681005</c:v>
                </c:pt>
                <c:pt idx="63">
                  <c:v>72782.258063346744</c:v>
                </c:pt>
                <c:pt idx="64">
                  <c:v>75208.333332124967</c:v>
                </c:pt>
                <c:pt idx="65">
                  <c:v>72782.258063346744</c:v>
                </c:pt>
                <c:pt idx="66">
                  <c:v>75208.333332124967</c:v>
                </c:pt>
                <c:pt idx="67">
                  <c:v>72782.258063346744</c:v>
                </c:pt>
                <c:pt idx="68">
                  <c:v>72782.258063346744</c:v>
                </c:pt>
                <c:pt idx="69">
                  <c:v>75208.333332124967</c:v>
                </c:pt>
                <c:pt idx="70">
                  <c:v>72782.258063346744</c:v>
                </c:pt>
                <c:pt idx="71">
                  <c:v>75208.333332124967</c:v>
                </c:pt>
                <c:pt idx="72">
                  <c:v>72580.645162007553</c:v>
                </c:pt>
                <c:pt idx="73">
                  <c:v>72580.645162007553</c:v>
                </c:pt>
                <c:pt idx="74">
                  <c:v>80357.142857936924</c:v>
                </c:pt>
                <c:pt idx="75">
                  <c:v>72580.645162007553</c:v>
                </c:pt>
                <c:pt idx="76">
                  <c:v>75000.000000741129</c:v>
                </c:pt>
                <c:pt idx="77">
                  <c:v>72580.645162007553</c:v>
                </c:pt>
                <c:pt idx="78">
                  <c:v>75000.000000741129</c:v>
                </c:pt>
                <c:pt idx="79">
                  <c:v>72580.645162007553</c:v>
                </c:pt>
                <c:pt idx="80">
                  <c:v>72580.645162007553</c:v>
                </c:pt>
                <c:pt idx="81">
                  <c:v>75000.000000741129</c:v>
                </c:pt>
                <c:pt idx="82">
                  <c:v>72580.645162007553</c:v>
                </c:pt>
                <c:pt idx="83">
                  <c:v>75000.000000741129</c:v>
                </c:pt>
                <c:pt idx="84">
                  <c:v>72580.645161929584</c:v>
                </c:pt>
                <c:pt idx="85">
                  <c:v>72580.645161929584</c:v>
                </c:pt>
                <c:pt idx="86">
                  <c:v>80357.142857850617</c:v>
                </c:pt>
                <c:pt idx="87">
                  <c:v>72580.645161929584</c:v>
                </c:pt>
                <c:pt idx="88">
                  <c:v>75000.00000066057</c:v>
                </c:pt>
                <c:pt idx="89">
                  <c:v>72580.645161929584</c:v>
                </c:pt>
                <c:pt idx="90">
                  <c:v>75000.00000066057</c:v>
                </c:pt>
                <c:pt idx="91">
                  <c:v>72580.645161929584</c:v>
                </c:pt>
                <c:pt idx="92">
                  <c:v>72580.645161929584</c:v>
                </c:pt>
                <c:pt idx="93">
                  <c:v>75000.00000066057</c:v>
                </c:pt>
                <c:pt idx="94">
                  <c:v>72580.645161929584</c:v>
                </c:pt>
                <c:pt idx="95">
                  <c:v>75000.00000066057</c:v>
                </c:pt>
                <c:pt idx="96">
                  <c:v>72580.645160043146</c:v>
                </c:pt>
                <c:pt idx="97">
                  <c:v>72580.645160043146</c:v>
                </c:pt>
                <c:pt idx="98">
                  <c:v>80357.142855762053</c:v>
                </c:pt>
                <c:pt idx="99">
                  <c:v>72580.645160043146</c:v>
                </c:pt>
                <c:pt idx="100">
                  <c:v>74999.999998711253</c:v>
                </c:pt>
                <c:pt idx="101">
                  <c:v>72580.645160043146</c:v>
                </c:pt>
                <c:pt idx="102">
                  <c:v>74999.999998711253</c:v>
                </c:pt>
                <c:pt idx="103">
                  <c:v>72580.645160043146</c:v>
                </c:pt>
                <c:pt idx="104">
                  <c:v>72580.645160043146</c:v>
                </c:pt>
                <c:pt idx="105">
                  <c:v>74999.999998711253</c:v>
                </c:pt>
                <c:pt idx="106">
                  <c:v>72580.645160043146</c:v>
                </c:pt>
                <c:pt idx="107">
                  <c:v>74999.999998711253</c:v>
                </c:pt>
                <c:pt idx="108">
                  <c:v>72782.258065420727</c:v>
                </c:pt>
                <c:pt idx="109">
                  <c:v>72782.258065420727</c:v>
                </c:pt>
                <c:pt idx="110">
                  <c:v>77801.724138898018</c:v>
                </c:pt>
                <c:pt idx="111">
                  <c:v>72782.258065420727</c:v>
                </c:pt>
                <c:pt idx="112">
                  <c:v>75208.333334268085</c:v>
                </c:pt>
                <c:pt idx="113">
                  <c:v>72782.258065420727</c:v>
                </c:pt>
                <c:pt idx="114">
                  <c:v>75208.333334268085</c:v>
                </c:pt>
                <c:pt idx="115">
                  <c:v>72782.258065420727</c:v>
                </c:pt>
                <c:pt idx="116">
                  <c:v>72782.258065420727</c:v>
                </c:pt>
                <c:pt idx="117">
                  <c:v>75208.333334268085</c:v>
                </c:pt>
                <c:pt idx="118">
                  <c:v>72782.258065420727</c:v>
                </c:pt>
                <c:pt idx="119">
                  <c:v>75208.333334268085</c:v>
                </c:pt>
                <c:pt idx="120">
                  <c:v>72580.645162178858</c:v>
                </c:pt>
                <c:pt idx="121">
                  <c:v>72580.645162178858</c:v>
                </c:pt>
                <c:pt idx="122">
                  <c:v>80357.142858126594</c:v>
                </c:pt>
                <c:pt idx="123">
                  <c:v>72580.645162178858</c:v>
                </c:pt>
                <c:pt idx="124">
                  <c:v>75000.000000918153</c:v>
                </c:pt>
                <c:pt idx="125">
                  <c:v>72580.645162178858</c:v>
                </c:pt>
                <c:pt idx="126">
                  <c:v>75000.000000918153</c:v>
                </c:pt>
                <c:pt idx="127">
                  <c:v>72580.645162178858</c:v>
                </c:pt>
                <c:pt idx="128">
                  <c:v>72580.645162178858</c:v>
                </c:pt>
                <c:pt idx="129">
                  <c:v>75000.000000918153</c:v>
                </c:pt>
                <c:pt idx="130">
                  <c:v>72580.645162178858</c:v>
                </c:pt>
                <c:pt idx="131">
                  <c:v>75000.000000918153</c:v>
                </c:pt>
                <c:pt idx="132">
                  <c:v>72580.645162178858</c:v>
                </c:pt>
                <c:pt idx="133">
                  <c:v>72580.645162178858</c:v>
                </c:pt>
                <c:pt idx="134">
                  <c:v>80357.142858126594</c:v>
                </c:pt>
                <c:pt idx="135">
                  <c:v>72580.645162178858</c:v>
                </c:pt>
                <c:pt idx="136">
                  <c:v>75000.000000918153</c:v>
                </c:pt>
                <c:pt idx="137">
                  <c:v>72580.645162178858</c:v>
                </c:pt>
                <c:pt idx="138">
                  <c:v>75000.000000918153</c:v>
                </c:pt>
                <c:pt idx="139">
                  <c:v>72580.645162178858</c:v>
                </c:pt>
                <c:pt idx="140">
                  <c:v>72580.645162178858</c:v>
                </c:pt>
                <c:pt idx="141">
                  <c:v>75000.000000918153</c:v>
                </c:pt>
                <c:pt idx="142">
                  <c:v>72580.645162178858</c:v>
                </c:pt>
                <c:pt idx="143">
                  <c:v>75000.000000918153</c:v>
                </c:pt>
                <c:pt idx="144">
                  <c:v>72580.645159668464</c:v>
                </c:pt>
                <c:pt idx="145">
                  <c:v>72580.645159668464</c:v>
                </c:pt>
                <c:pt idx="146">
                  <c:v>80357.142855347236</c:v>
                </c:pt>
                <c:pt idx="147">
                  <c:v>72580.645159668464</c:v>
                </c:pt>
                <c:pt idx="148">
                  <c:v>74999.999998324085</c:v>
                </c:pt>
                <c:pt idx="149">
                  <c:v>72580.645159668464</c:v>
                </c:pt>
                <c:pt idx="150">
                  <c:v>74999.999998324085</c:v>
                </c:pt>
                <c:pt idx="151">
                  <c:v>72580.645159668464</c:v>
                </c:pt>
                <c:pt idx="152">
                  <c:v>72580.645159668464</c:v>
                </c:pt>
                <c:pt idx="153">
                  <c:v>74999.999998324085</c:v>
                </c:pt>
                <c:pt idx="154">
                  <c:v>72580.645159668464</c:v>
                </c:pt>
                <c:pt idx="155">
                  <c:v>74999.999998324085</c:v>
                </c:pt>
                <c:pt idx="156">
                  <c:v>72782.25806565446</c:v>
                </c:pt>
                <c:pt idx="157">
                  <c:v>72782.25806565446</c:v>
                </c:pt>
                <c:pt idx="158">
                  <c:v>77801.724139147875</c:v>
                </c:pt>
                <c:pt idx="159">
                  <c:v>72782.25806565446</c:v>
                </c:pt>
                <c:pt idx="160">
                  <c:v>75208.333334509603</c:v>
                </c:pt>
                <c:pt idx="161">
                  <c:v>72782.25806565446</c:v>
                </c:pt>
                <c:pt idx="162">
                  <c:v>75208.333334509603</c:v>
                </c:pt>
                <c:pt idx="163">
                  <c:v>72782.25806565446</c:v>
                </c:pt>
                <c:pt idx="164">
                  <c:v>72782.25806565446</c:v>
                </c:pt>
                <c:pt idx="165">
                  <c:v>75208.333334509603</c:v>
                </c:pt>
                <c:pt idx="166">
                  <c:v>72782.25806565446</c:v>
                </c:pt>
                <c:pt idx="167">
                  <c:v>75208.333334509603</c:v>
                </c:pt>
                <c:pt idx="168">
                  <c:v>72580.645162085217</c:v>
                </c:pt>
                <c:pt idx="169">
                  <c:v>72580.645162085217</c:v>
                </c:pt>
                <c:pt idx="170">
                  <c:v>80357.142858022926</c:v>
                </c:pt>
                <c:pt idx="171">
                  <c:v>72580.645162085217</c:v>
                </c:pt>
                <c:pt idx="172">
                  <c:v>75000.000000821397</c:v>
                </c:pt>
                <c:pt idx="173">
                  <c:v>72580.645162085217</c:v>
                </c:pt>
                <c:pt idx="174">
                  <c:v>75000.000000821397</c:v>
                </c:pt>
                <c:pt idx="175">
                  <c:v>72580.645162085217</c:v>
                </c:pt>
                <c:pt idx="176">
                  <c:v>72580.645162085217</c:v>
                </c:pt>
                <c:pt idx="177">
                  <c:v>75000.000000821397</c:v>
                </c:pt>
                <c:pt idx="178">
                  <c:v>72580.645162085217</c:v>
                </c:pt>
                <c:pt idx="179">
                  <c:v>75000.000000821397</c:v>
                </c:pt>
                <c:pt idx="180">
                  <c:v>72580.645160277345</c:v>
                </c:pt>
                <c:pt idx="181">
                  <c:v>72580.645160277345</c:v>
                </c:pt>
                <c:pt idx="182">
                  <c:v>80357.142856021339</c:v>
                </c:pt>
                <c:pt idx="183">
                  <c:v>72580.645160277345</c:v>
                </c:pt>
                <c:pt idx="184">
                  <c:v>74999.999998953252</c:v>
                </c:pt>
                <c:pt idx="185">
                  <c:v>72580.645160277345</c:v>
                </c:pt>
                <c:pt idx="186">
                  <c:v>74999.999998953252</c:v>
                </c:pt>
                <c:pt idx="187">
                  <c:v>72580.645160277345</c:v>
                </c:pt>
                <c:pt idx="188">
                  <c:v>72580.645160277345</c:v>
                </c:pt>
                <c:pt idx="189">
                  <c:v>74999.999998953252</c:v>
                </c:pt>
                <c:pt idx="190">
                  <c:v>72580.645160277345</c:v>
                </c:pt>
                <c:pt idx="191">
                  <c:v>74999.999998953252</c:v>
                </c:pt>
                <c:pt idx="192">
                  <c:v>72580.64516166455</c:v>
                </c:pt>
                <c:pt idx="193">
                  <c:v>72580.64516166455</c:v>
                </c:pt>
                <c:pt idx="194">
                  <c:v>80357.142857557177</c:v>
                </c:pt>
                <c:pt idx="195">
                  <c:v>72580.64516166455</c:v>
                </c:pt>
                <c:pt idx="196">
                  <c:v>75000.000000386703</c:v>
                </c:pt>
                <c:pt idx="197">
                  <c:v>72580.64516166455</c:v>
                </c:pt>
                <c:pt idx="198">
                  <c:v>75000.000000386703</c:v>
                </c:pt>
                <c:pt idx="199">
                  <c:v>72580.64516166455</c:v>
                </c:pt>
                <c:pt idx="200">
                  <c:v>72580.64516166455</c:v>
                </c:pt>
                <c:pt idx="201">
                  <c:v>75000.000000386703</c:v>
                </c:pt>
                <c:pt idx="202">
                  <c:v>72580.64516166455</c:v>
                </c:pt>
                <c:pt idx="203">
                  <c:v>75000.000000386703</c:v>
                </c:pt>
                <c:pt idx="204">
                  <c:v>72782.258064625275</c:v>
                </c:pt>
                <c:pt idx="205">
                  <c:v>72782.258064625275</c:v>
                </c:pt>
                <c:pt idx="206">
                  <c:v>77801.724138047706</c:v>
                </c:pt>
                <c:pt idx="207">
                  <c:v>72782.258064625275</c:v>
                </c:pt>
                <c:pt idx="208">
                  <c:v>75208.33333344612</c:v>
                </c:pt>
                <c:pt idx="209">
                  <c:v>72782.258064625275</c:v>
                </c:pt>
                <c:pt idx="210">
                  <c:v>75208.33333344612</c:v>
                </c:pt>
                <c:pt idx="211">
                  <c:v>72782.258064625275</c:v>
                </c:pt>
                <c:pt idx="212">
                  <c:v>72782.258064625275</c:v>
                </c:pt>
                <c:pt idx="213">
                  <c:v>75208.33333344612</c:v>
                </c:pt>
                <c:pt idx="214">
                  <c:v>72782.258064625275</c:v>
                </c:pt>
                <c:pt idx="215">
                  <c:v>75208.33333344612</c:v>
                </c:pt>
                <c:pt idx="216">
                  <c:v>72580.645160277127</c:v>
                </c:pt>
                <c:pt idx="217">
                  <c:v>72580.645160277127</c:v>
                </c:pt>
                <c:pt idx="218">
                  <c:v>80357.142856021106</c:v>
                </c:pt>
                <c:pt idx="219">
                  <c:v>72580.645160277127</c:v>
                </c:pt>
                <c:pt idx="220">
                  <c:v>74999.999998953033</c:v>
                </c:pt>
                <c:pt idx="221">
                  <c:v>72580.645160277127</c:v>
                </c:pt>
                <c:pt idx="222">
                  <c:v>74999.999998953033</c:v>
                </c:pt>
                <c:pt idx="223">
                  <c:v>72580.645160277127</c:v>
                </c:pt>
                <c:pt idx="224">
                  <c:v>72580.645160277127</c:v>
                </c:pt>
                <c:pt idx="225">
                  <c:v>74999.999998953033</c:v>
                </c:pt>
                <c:pt idx="226">
                  <c:v>72580.645160277127</c:v>
                </c:pt>
                <c:pt idx="227">
                  <c:v>74999.999998953033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1AE-4746-8FFD-5571D131D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65904"/>
        <c:axId val="1170765344"/>
      </c:scatterChart>
      <c:valAx>
        <c:axId val="1170764224"/>
        <c:scaling>
          <c:orientation val="minMax"/>
        </c:scaling>
        <c:delete val="0"/>
        <c:axPos val="b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Años</a:t>
                </a:r>
              </a:p>
            </c:rich>
          </c:tx>
          <c:layout>
            <c:manualLayout>
              <c:xMode val="edge"/>
              <c:yMode val="edge"/>
              <c:x val="0.49107124101197214"/>
              <c:y val="0.853329689350460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198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64784"/>
        <c:crosses val="autoZero"/>
        <c:crossBetween val="midCat"/>
        <c:majorUnit val="400"/>
        <c:minorUnit val="100"/>
      </c:valAx>
      <c:valAx>
        <c:axId val="1170764784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accent2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100" b="1">
                    <a:solidFill>
                      <a:schemeClr val="accent2">
                        <a:lumMod val="50000"/>
                      </a:schemeClr>
                    </a:solidFill>
                  </a:rPr>
                  <a:t>Pérdida Nete [t/m3]</a:t>
                </a:r>
              </a:p>
            </c:rich>
          </c:tx>
          <c:layout>
            <c:manualLayout>
              <c:xMode val="edge"/>
              <c:yMode val="edge"/>
              <c:x val="2.4128458292756647E-2"/>
              <c:y val="0.266894791965812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accent2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accent2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64224"/>
        <c:crosses val="autoZero"/>
        <c:crossBetween val="midCat"/>
      </c:valAx>
      <c:valAx>
        <c:axId val="117076534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accent6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100" b="1">
                    <a:solidFill>
                      <a:schemeClr val="accent6">
                        <a:lumMod val="50000"/>
                      </a:schemeClr>
                    </a:solidFill>
                  </a:rPr>
                  <a:t>Producción de lamas [tpd]</a:t>
                </a:r>
              </a:p>
            </c:rich>
          </c:tx>
          <c:layout>
            <c:manualLayout>
              <c:xMode val="edge"/>
              <c:yMode val="edge"/>
              <c:x val="0.94956300994049947"/>
              <c:y val="0.1945159353587669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accent6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6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65904"/>
        <c:crosses val="max"/>
        <c:crossBetween val="midCat"/>
      </c:valAx>
      <c:valAx>
        <c:axId val="1170765904"/>
        <c:scaling>
          <c:orientation val="minMax"/>
        </c:scaling>
        <c:delete val="1"/>
        <c:axPos val="b"/>
        <c:numFmt formatCode="mmm\-yy" sourceLinked="1"/>
        <c:majorTickMark val="none"/>
        <c:minorTickMark val="none"/>
        <c:tickLblPos val="nextTo"/>
        <c:crossAx val="1170765344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Entradas de Agua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05880265206929"/>
          <c:y val="0.19865233134531543"/>
          <c:w val="0.8295540272422337"/>
          <c:h val="0.62223501458751374"/>
        </c:manualLayout>
      </c:layout>
      <c:pie3DChart>
        <c:varyColors val="1"/>
        <c:ser>
          <c:idx val="0"/>
          <c:order val="0"/>
          <c:tx>
            <c:strRef>
              <c:f>'WB (sensib)'!$BT$4:$BT$54</c:f>
              <c:strCache>
                <c:ptCount val="51"/>
                <c:pt idx="0">
                  <c:v>pérdida por retención</c:v>
                </c:pt>
                <c:pt idx="48">
                  <c:v>Salidas</c:v>
                </c:pt>
                <c:pt idx="50">
                  <c:v>evap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A96B-4B45-BEDF-42AF0FD7010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A96B-4B45-BEDF-42AF0FD70106}"/>
              </c:ext>
            </c:extLst>
          </c:dPt>
          <c:dLbls>
            <c:dLbl>
              <c:idx val="0"/>
              <c:layout>
                <c:manualLayout>
                  <c:x val="-0.19250142892489894"/>
                  <c:y val="-0.2026292276765983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96B-4B45-BEDF-42AF0FD70106}"/>
                </c:ext>
              </c:extLst>
            </c:dLbl>
            <c:dLbl>
              <c:idx val="1"/>
              <c:layout>
                <c:manualLayout>
                  <c:x val="0.16175736701793067"/>
                  <c:y val="5.5715757054927879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96B-4B45-BEDF-42AF0FD701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(sensib)'!$BT$61:$BT$62</c:f>
              <c:strCache>
                <c:ptCount val="2"/>
                <c:pt idx="0">
                  <c:v>Agua en Relaves</c:v>
                </c:pt>
                <c:pt idx="1">
                  <c:v>Aguas naturales/operacionales</c:v>
                </c:pt>
              </c:strCache>
            </c:strRef>
          </c:cat>
          <c:val>
            <c:numRef>
              <c:f>'WB (sensib)'!$BV$61:$BV$62</c:f>
              <c:numCache>
                <c:formatCode>#,##0</c:formatCode>
                <c:ptCount val="2"/>
                <c:pt idx="0">
                  <c:v>371.32185089899383</c:v>
                </c:pt>
                <c:pt idx="1">
                  <c:v>150.52869760215572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96B-4B45-BEDF-42AF0FD701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87625704421342"/>
          <c:y val="0.87507268453268083"/>
          <c:w val="0.61371187685554507"/>
          <c:h val="8.07069401195892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Entradas de Agua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0.105880265206929"/>
          <c:y val="0.19865233134531543"/>
          <c:w val="0.8295540272422337"/>
          <c:h val="0.62223501458751374"/>
        </c:manualLayout>
      </c:layout>
      <c:pie3DChart>
        <c:varyColors val="1"/>
        <c:ser>
          <c:idx val="0"/>
          <c:order val="0"/>
          <c:tx>
            <c:strRef>
              <c:f>'WB (sensib)'!$BT$4:$BT$54</c:f>
              <c:strCache>
                <c:ptCount val="51"/>
                <c:pt idx="0">
                  <c:v>pérdida por retención</c:v>
                </c:pt>
                <c:pt idx="48">
                  <c:v>Salidas</c:v>
                </c:pt>
                <c:pt idx="50">
                  <c:v>evap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2BAB-45A0-8B0D-433335B9C4C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2BAB-45A0-8B0D-433335B9C4C4}"/>
              </c:ext>
            </c:extLst>
          </c:dPt>
          <c:dLbls>
            <c:dLbl>
              <c:idx val="0"/>
              <c:layout>
                <c:manualLayout>
                  <c:x val="-0.11233469730921376"/>
                  <c:y val="-0.36087703799133408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BAB-45A0-8B0D-433335B9C4C4}"/>
                </c:ext>
              </c:extLst>
            </c:dLbl>
            <c:dLbl>
              <c:idx val="1"/>
              <c:layout>
                <c:manualLayout>
                  <c:x val="9.6389875986892665E-2"/>
                  <c:y val="8.98830746447013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BAB-45A0-8B0D-433335B9C4C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(sensib)'!$BT$61:$BT$62</c:f>
              <c:strCache>
                <c:ptCount val="2"/>
                <c:pt idx="0">
                  <c:v>Agua en Relaves</c:v>
                </c:pt>
                <c:pt idx="1">
                  <c:v>Aguas naturales/operacionales</c:v>
                </c:pt>
              </c:strCache>
            </c:strRef>
          </c:cat>
          <c:val>
            <c:numRef>
              <c:f>'WB (sensib)'!$CH$308:$CH$309</c:f>
              <c:numCache>
                <c:formatCode>#,##0</c:formatCode>
                <c:ptCount val="2"/>
                <c:pt idx="0">
                  <c:v>563.27907315368543</c:v>
                </c:pt>
                <c:pt idx="1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AB-45A0-8B0D-433335B9C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34495544181186"/>
          <c:y val="0.87507268453268083"/>
          <c:w val="0.75187615258937379"/>
          <c:h val="8.07069401195892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layout>
        <c:manualLayout>
          <c:xMode val="edge"/>
          <c:yMode val="edge"/>
          <c:x val="0.46137685241503568"/>
          <c:y val="3.11111094361069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84275000479393714"/>
          <c:h val="0.73206916672990663"/>
        </c:manualLayout>
      </c:layout>
      <c:scatterChart>
        <c:scatterStyle val="smoothMarker"/>
        <c:varyColors val="0"/>
        <c:ser>
          <c:idx val="1"/>
          <c:order val="0"/>
          <c:tx>
            <c:v>Laguna Balance</c:v>
          </c:tx>
          <c:spPr>
            <a:ln w="952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'WB (sensib)'!$B$20:$B$60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xVal>
          <c:yVal>
            <c:numRef>
              <c:f>'WB (sensib)'!$AD$21:$AD$61</c:f>
              <c:numCache>
                <c:formatCode>#,##0</c:formatCode>
                <c:ptCount val="41"/>
                <c:pt idx="0">
                  <c:v>10963.81666034821</c:v>
                </c:pt>
                <c:pt idx="1">
                  <c:v>-301675.99206911074</c:v>
                </c:pt>
                <c:pt idx="2">
                  <c:v>-572866.82095765427</c:v>
                </c:pt>
                <c:pt idx="3">
                  <c:v>-757364.84226810187</c:v>
                </c:pt>
                <c:pt idx="4">
                  <c:v>-958445.74044471676</c:v>
                </c:pt>
                <c:pt idx="5">
                  <c:v>-1261689.8221065323</c:v>
                </c:pt>
                <c:pt idx="6">
                  <c:v>-1527707.0137791405</c:v>
                </c:pt>
                <c:pt idx="7">
                  <c:v>-2092179.0441536219</c:v>
                </c:pt>
                <c:pt idx="8">
                  <c:v>-2501600.0807243637</c:v>
                </c:pt>
                <c:pt idx="9">
                  <c:v>-2731952.5112638455</c:v>
                </c:pt>
                <c:pt idx="10">
                  <c:v>-2832361.5402422189</c:v>
                </c:pt>
                <c:pt idx="11">
                  <c:v>-3121871.5508675538</c:v>
                </c:pt>
                <c:pt idx="12">
                  <c:v>-3353328.382451152</c:v>
                </c:pt>
                <c:pt idx="13">
                  <c:v>-3762380.9167469558</c:v>
                </c:pt>
                <c:pt idx="14">
                  <c:v>-3992893.1978275655</c:v>
                </c:pt>
                <c:pt idx="15">
                  <c:v>-4275159.5311951954</c:v>
                </c:pt>
                <c:pt idx="16">
                  <c:v>-4531021.9426856963</c:v>
                </c:pt>
                <c:pt idx="17">
                  <c:v>-4927985.7901784452</c:v>
                </c:pt>
                <c:pt idx="18">
                  <c:v>-5142929.2107783146</c:v>
                </c:pt>
                <c:pt idx="19">
                  <c:v>-5508172.1192592904</c:v>
                </c:pt>
                <c:pt idx="20">
                  <c:v>-5840838.0905548818</c:v>
                </c:pt>
                <c:pt idx="21">
                  <c:v>-6078367.0906765722</c:v>
                </c:pt>
                <c:pt idx="22">
                  <c:v>-6426645.1871466488</c:v>
                </c:pt>
                <c:pt idx="23">
                  <c:v>-7130943.8345937897</c:v>
                </c:pt>
                <c:pt idx="24">
                  <c:v>-7605998.4655932616</c:v>
                </c:pt>
                <c:pt idx="25">
                  <c:v>-8600610.9669353515</c:v>
                </c:pt>
                <c:pt idx="26">
                  <c:v>-8785529.8510336746</c:v>
                </c:pt>
                <c:pt idx="27">
                  <c:v>-10066796.066501582</c:v>
                </c:pt>
                <c:pt idx="28">
                  <c:v>-10451685.49676284</c:v>
                </c:pt>
                <c:pt idx="29">
                  <c:v>-10748159.214921191</c:v>
                </c:pt>
                <c:pt idx="30">
                  <c:v>-10972610.24251771</c:v>
                </c:pt>
                <c:pt idx="31">
                  <c:v>-11164247.894840088</c:v>
                </c:pt>
                <c:pt idx="32">
                  <c:v>-11411889.330180101</c:v>
                </c:pt>
                <c:pt idx="33">
                  <c:v>-11720817.189596992</c:v>
                </c:pt>
                <c:pt idx="34">
                  <c:v>-11960229.978636667</c:v>
                </c:pt>
                <c:pt idx="35">
                  <c:v>-12532402.590123082</c:v>
                </c:pt>
                <c:pt idx="36">
                  <c:v>-12789034.417677565</c:v>
                </c:pt>
                <c:pt idx="37">
                  <c:v>-13059823.377816813</c:v>
                </c:pt>
                <c:pt idx="38">
                  <c:v>-13537776.877603726</c:v>
                </c:pt>
                <c:pt idx="39">
                  <c:v>-13778841.919912623</c:v>
                </c:pt>
                <c:pt idx="40">
                  <c:v>-14434626.96222152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6CE-4C52-9E7E-AB539AAB547C}"/>
            </c:ext>
          </c:extLst>
        </c:ser>
        <c:ser>
          <c:idx val="4"/>
          <c:order val="1"/>
          <c:tx>
            <c:v>Caso e=1,14</c:v>
          </c:tx>
          <c:spPr>
            <a:ln w="952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(sensib)'!$CM$69:$CM$296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6CE-4C52-9E7E-AB539AAB5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72064"/>
        <c:axId val="1170772624"/>
      </c:scatterChart>
      <c:valAx>
        <c:axId val="1170772064"/>
        <c:scaling>
          <c:orientation val="minMax"/>
          <c:max val="50375"/>
          <c:min val="43132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2624"/>
        <c:crosses val="autoZero"/>
        <c:crossBetween val="midCat"/>
        <c:majorUnit val="200"/>
        <c:minorUnit val="20"/>
      </c:valAx>
      <c:valAx>
        <c:axId val="1170772624"/>
        <c:scaling>
          <c:orientation val="minMax"/>
          <c:max val="1000000"/>
          <c:min val="20000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2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layout>
        <c:manualLayout>
          <c:xMode val="edge"/>
          <c:yMode val="edge"/>
          <c:x val="0.46137685241503568"/>
          <c:y val="3.11111094361069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84275000479393714"/>
          <c:h val="0.73206916672990663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952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4C-44AC-939E-83103582CAC4}"/>
            </c:ext>
          </c:extLst>
        </c:ser>
        <c:ser>
          <c:idx val="1"/>
          <c:order val="1"/>
          <c:tx>
            <c:v>Laguna Balance</c:v>
          </c:tx>
          <c:spPr>
            <a:ln w="952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'WB (sensib)'!$B$20:$B$60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xVal>
          <c:yVal>
            <c:numRef>
              <c:f>'WB (sensib)'!$AD$21:$AD$61</c:f>
              <c:numCache>
                <c:formatCode>#,##0</c:formatCode>
                <c:ptCount val="41"/>
                <c:pt idx="0">
                  <c:v>10963.81666034821</c:v>
                </c:pt>
                <c:pt idx="1">
                  <c:v>-301675.99206911074</c:v>
                </c:pt>
                <c:pt idx="2">
                  <c:v>-572866.82095765427</c:v>
                </c:pt>
                <c:pt idx="3">
                  <c:v>-757364.84226810187</c:v>
                </c:pt>
                <c:pt idx="4">
                  <c:v>-958445.74044471676</c:v>
                </c:pt>
                <c:pt idx="5">
                  <c:v>-1261689.8221065323</c:v>
                </c:pt>
                <c:pt idx="6">
                  <c:v>-1527707.0137791405</c:v>
                </c:pt>
                <c:pt idx="7">
                  <c:v>-2092179.0441536219</c:v>
                </c:pt>
                <c:pt idx="8">
                  <c:v>-2501600.0807243637</c:v>
                </c:pt>
                <c:pt idx="9">
                  <c:v>-2731952.5112638455</c:v>
                </c:pt>
                <c:pt idx="10">
                  <c:v>-2832361.5402422189</c:v>
                </c:pt>
                <c:pt idx="11">
                  <c:v>-3121871.5508675538</c:v>
                </c:pt>
                <c:pt idx="12">
                  <c:v>-3353328.382451152</c:v>
                </c:pt>
                <c:pt idx="13">
                  <c:v>-3762380.9167469558</c:v>
                </c:pt>
                <c:pt idx="14">
                  <c:v>-3992893.1978275655</c:v>
                </c:pt>
                <c:pt idx="15">
                  <c:v>-4275159.5311951954</c:v>
                </c:pt>
                <c:pt idx="16">
                  <c:v>-4531021.9426856963</c:v>
                </c:pt>
                <c:pt idx="17">
                  <c:v>-4927985.7901784452</c:v>
                </c:pt>
                <c:pt idx="18">
                  <c:v>-5142929.2107783146</c:v>
                </c:pt>
                <c:pt idx="19">
                  <c:v>-5508172.1192592904</c:v>
                </c:pt>
                <c:pt idx="20">
                  <c:v>-5840838.0905548818</c:v>
                </c:pt>
                <c:pt idx="21">
                  <c:v>-6078367.0906765722</c:v>
                </c:pt>
                <c:pt idx="22">
                  <c:v>-6426645.1871466488</c:v>
                </c:pt>
                <c:pt idx="23">
                  <c:v>-7130943.8345937897</c:v>
                </c:pt>
                <c:pt idx="24">
                  <c:v>-7605998.4655932616</c:v>
                </c:pt>
                <c:pt idx="25">
                  <c:v>-8600610.9669353515</c:v>
                </c:pt>
                <c:pt idx="26">
                  <c:v>-8785529.8510336746</c:v>
                </c:pt>
                <c:pt idx="27">
                  <c:v>-10066796.066501582</c:v>
                </c:pt>
                <c:pt idx="28">
                  <c:v>-10451685.49676284</c:v>
                </c:pt>
                <c:pt idx="29">
                  <c:v>-10748159.214921191</c:v>
                </c:pt>
                <c:pt idx="30">
                  <c:v>-10972610.24251771</c:v>
                </c:pt>
                <c:pt idx="31">
                  <c:v>-11164247.894840088</c:v>
                </c:pt>
                <c:pt idx="32">
                  <c:v>-11411889.330180101</c:v>
                </c:pt>
                <c:pt idx="33">
                  <c:v>-11720817.189596992</c:v>
                </c:pt>
                <c:pt idx="34">
                  <c:v>-11960229.978636667</c:v>
                </c:pt>
                <c:pt idx="35">
                  <c:v>-12532402.590123082</c:v>
                </c:pt>
                <c:pt idx="36">
                  <c:v>-12789034.417677565</c:v>
                </c:pt>
                <c:pt idx="37">
                  <c:v>-13059823.377816813</c:v>
                </c:pt>
                <c:pt idx="38">
                  <c:v>-13537776.877603726</c:v>
                </c:pt>
                <c:pt idx="39">
                  <c:v>-13778841.919912623</c:v>
                </c:pt>
                <c:pt idx="40">
                  <c:v>-14434626.96222152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4C-44AC-939E-83103582CAC4}"/>
            </c:ext>
          </c:extLst>
        </c:ser>
        <c:ser>
          <c:idx val="4"/>
          <c:order val="2"/>
          <c:tx>
            <c:v>Caso e=1,14</c:v>
          </c:tx>
          <c:spPr>
            <a:ln w="952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(sensib)'!$CM$69:$CM$296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4C-44AC-939E-83103582C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75984"/>
        <c:axId val="1170776544"/>
      </c:scatterChart>
      <c:valAx>
        <c:axId val="1170775984"/>
        <c:scaling>
          <c:orientation val="minMax"/>
          <c:max val="50375"/>
          <c:min val="43132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6544"/>
        <c:crosses val="autoZero"/>
        <c:crossBetween val="midCat"/>
        <c:majorUnit val="200"/>
        <c:minorUnit val="20"/>
      </c:valAx>
      <c:valAx>
        <c:axId val="1170776544"/>
        <c:scaling>
          <c:orientation val="minMax"/>
          <c:max val="1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59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82288341868842"/>
          <c:y val="7.0215655885945444E-2"/>
          <c:w val="0.80898254230226063"/>
          <c:h val="0.71860122753606548"/>
        </c:manualLayout>
      </c:layout>
      <c:scatterChart>
        <c:scatterStyle val="smoothMarker"/>
        <c:varyColors val="0"/>
        <c:ser>
          <c:idx val="5"/>
          <c:order val="0"/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'WB (sensib)'!$B$69:$B$296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'WB (sensib)'!$CM$69:$CM$296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706-42E9-A1C2-BB660492D575}"/>
            </c:ext>
          </c:extLst>
        </c:ser>
        <c:ser>
          <c:idx val="2"/>
          <c:order val="1"/>
          <c:tx>
            <c:v>Agua Retenida Lamas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strRef>
              <c:f>'WB (sensib)'!$B$21:$B$296</c:f>
              <c:strCache>
                <c:ptCount val="276"/>
                <c:pt idx="0">
                  <c:v>14-01-2016</c:v>
                </c:pt>
                <c:pt idx="1">
                  <c:v>01-02-2016</c:v>
                </c:pt>
                <c:pt idx="2">
                  <c:v>17-02-2016</c:v>
                </c:pt>
                <c:pt idx="3">
                  <c:v>02-03-2016</c:v>
                </c:pt>
                <c:pt idx="4">
                  <c:v>15-03-2016</c:v>
                </c:pt>
                <c:pt idx="5">
                  <c:v>31-03-2016</c:v>
                </c:pt>
                <c:pt idx="6">
                  <c:v>13-04-2016</c:v>
                </c:pt>
                <c:pt idx="7">
                  <c:v>11-05-2016</c:v>
                </c:pt>
                <c:pt idx="8">
                  <c:v>07-06-2016</c:v>
                </c:pt>
                <c:pt idx="9">
                  <c:v>21-06-2016</c:v>
                </c:pt>
                <c:pt idx="10">
                  <c:v>29-06-2016</c:v>
                </c:pt>
                <c:pt idx="11">
                  <c:v>14-07-2016</c:v>
                </c:pt>
                <c:pt idx="12">
                  <c:v>27-07-2016</c:v>
                </c:pt>
                <c:pt idx="13">
                  <c:v>17-08-2016</c:v>
                </c:pt>
                <c:pt idx="14">
                  <c:v>01-09-2016</c:v>
                </c:pt>
                <c:pt idx="15">
                  <c:v>15-09-2016</c:v>
                </c:pt>
                <c:pt idx="16">
                  <c:v>29-09-2016</c:v>
                </c:pt>
                <c:pt idx="17">
                  <c:v>17-10-2016</c:v>
                </c:pt>
                <c:pt idx="18">
                  <c:v>27-10-2016</c:v>
                </c:pt>
                <c:pt idx="19">
                  <c:v>14-11-2016</c:v>
                </c:pt>
                <c:pt idx="20">
                  <c:v>29-11-2016</c:v>
                </c:pt>
                <c:pt idx="21">
                  <c:v>12-12-2016</c:v>
                </c:pt>
                <c:pt idx="22">
                  <c:v>30-12-2016</c:v>
                </c:pt>
                <c:pt idx="23">
                  <c:v>31-01-2017</c:v>
                </c:pt>
                <c:pt idx="24">
                  <c:v>25-02-2017</c:v>
                </c:pt>
                <c:pt idx="25">
                  <c:v>15-04-2017</c:v>
                </c:pt>
                <c:pt idx="26">
                  <c:v>25-04-2017</c:v>
                </c:pt>
                <c:pt idx="27">
                  <c:v>28-06-2017</c:v>
                </c:pt>
                <c:pt idx="28">
                  <c:v>18-07-2017</c:v>
                </c:pt>
                <c:pt idx="29">
                  <c:v>04-08-2017</c:v>
                </c:pt>
                <c:pt idx="30">
                  <c:v>17-08-2017</c:v>
                </c:pt>
                <c:pt idx="31">
                  <c:v>28-08-2017</c:v>
                </c:pt>
                <c:pt idx="32">
                  <c:v>11-09-2017</c:v>
                </c:pt>
                <c:pt idx="33">
                  <c:v>28-09-2017</c:v>
                </c:pt>
                <c:pt idx="34">
                  <c:v>11-10-2017</c:v>
                </c:pt>
                <c:pt idx="35">
                  <c:v>08-11-2017</c:v>
                </c:pt>
                <c:pt idx="36">
                  <c:v>21-11-2017</c:v>
                </c:pt>
                <c:pt idx="37">
                  <c:v>05-12-2017</c:v>
                </c:pt>
                <c:pt idx="38">
                  <c:v>28-12-2017</c:v>
                </c:pt>
                <c:pt idx="39">
                  <c:v>10-01-2018</c:v>
                </c:pt>
                <c:pt idx="40">
                  <c:v>12-02-2018</c:v>
                </c:pt>
                <c:pt idx="42">
                  <c:v>Promedio</c:v>
                </c:pt>
                <c:pt idx="43">
                  <c:v>Máximo</c:v>
                </c:pt>
                <c:pt idx="44">
                  <c:v>Mínimo</c:v>
                </c:pt>
                <c:pt idx="47">
                  <c:v>dic-18</c:v>
                </c:pt>
                <c:pt idx="48">
                  <c:v>ene-19</c:v>
                </c:pt>
                <c:pt idx="49">
                  <c:v>feb-19</c:v>
                </c:pt>
                <c:pt idx="50">
                  <c:v>mar-19</c:v>
                </c:pt>
                <c:pt idx="51">
                  <c:v>abr-19</c:v>
                </c:pt>
                <c:pt idx="52">
                  <c:v>may-19</c:v>
                </c:pt>
                <c:pt idx="53">
                  <c:v>jun-19</c:v>
                </c:pt>
                <c:pt idx="54">
                  <c:v>jul-19</c:v>
                </c:pt>
                <c:pt idx="55">
                  <c:v>ago-19</c:v>
                </c:pt>
                <c:pt idx="56">
                  <c:v>sept-19</c:v>
                </c:pt>
                <c:pt idx="57">
                  <c:v>oct-19</c:v>
                </c:pt>
                <c:pt idx="58">
                  <c:v>nov-19</c:v>
                </c:pt>
                <c:pt idx="59">
                  <c:v>dic-19</c:v>
                </c:pt>
                <c:pt idx="60">
                  <c:v>ene-20</c:v>
                </c:pt>
                <c:pt idx="61">
                  <c:v>feb-20</c:v>
                </c:pt>
                <c:pt idx="62">
                  <c:v>mar-20</c:v>
                </c:pt>
                <c:pt idx="63">
                  <c:v>abr-20</c:v>
                </c:pt>
                <c:pt idx="64">
                  <c:v>may-20</c:v>
                </c:pt>
                <c:pt idx="65">
                  <c:v>jun-20</c:v>
                </c:pt>
                <c:pt idx="66">
                  <c:v>jul-20</c:v>
                </c:pt>
                <c:pt idx="67">
                  <c:v>ago-20</c:v>
                </c:pt>
                <c:pt idx="68">
                  <c:v>sept-20</c:v>
                </c:pt>
                <c:pt idx="69">
                  <c:v>oct-20</c:v>
                </c:pt>
                <c:pt idx="70">
                  <c:v>nov-20</c:v>
                </c:pt>
                <c:pt idx="71">
                  <c:v>dic-20</c:v>
                </c:pt>
                <c:pt idx="72">
                  <c:v>ene-21</c:v>
                </c:pt>
                <c:pt idx="73">
                  <c:v>feb-21</c:v>
                </c:pt>
                <c:pt idx="74">
                  <c:v>mar-21</c:v>
                </c:pt>
                <c:pt idx="75">
                  <c:v>abr-21</c:v>
                </c:pt>
                <c:pt idx="76">
                  <c:v>may-21</c:v>
                </c:pt>
                <c:pt idx="77">
                  <c:v>jun-21</c:v>
                </c:pt>
                <c:pt idx="78">
                  <c:v>jul-21</c:v>
                </c:pt>
                <c:pt idx="79">
                  <c:v>ago-21</c:v>
                </c:pt>
                <c:pt idx="80">
                  <c:v>sept-21</c:v>
                </c:pt>
                <c:pt idx="81">
                  <c:v>oct-21</c:v>
                </c:pt>
                <c:pt idx="82">
                  <c:v>nov-21</c:v>
                </c:pt>
                <c:pt idx="83">
                  <c:v>dic-21</c:v>
                </c:pt>
                <c:pt idx="84">
                  <c:v>ene-22</c:v>
                </c:pt>
                <c:pt idx="85">
                  <c:v>feb-22</c:v>
                </c:pt>
                <c:pt idx="86">
                  <c:v>mar-22</c:v>
                </c:pt>
                <c:pt idx="87">
                  <c:v>abr-22</c:v>
                </c:pt>
                <c:pt idx="88">
                  <c:v>may-22</c:v>
                </c:pt>
                <c:pt idx="89">
                  <c:v>jun-22</c:v>
                </c:pt>
                <c:pt idx="90">
                  <c:v>jul-22</c:v>
                </c:pt>
                <c:pt idx="91">
                  <c:v>ago-22</c:v>
                </c:pt>
                <c:pt idx="92">
                  <c:v>sept-22</c:v>
                </c:pt>
                <c:pt idx="93">
                  <c:v>oct-22</c:v>
                </c:pt>
                <c:pt idx="94">
                  <c:v>nov-22</c:v>
                </c:pt>
                <c:pt idx="95">
                  <c:v>dic-22</c:v>
                </c:pt>
                <c:pt idx="96">
                  <c:v>ene-23</c:v>
                </c:pt>
                <c:pt idx="97">
                  <c:v>feb-23</c:v>
                </c:pt>
                <c:pt idx="98">
                  <c:v>mar-23</c:v>
                </c:pt>
                <c:pt idx="99">
                  <c:v>abr-23</c:v>
                </c:pt>
                <c:pt idx="100">
                  <c:v>may-23</c:v>
                </c:pt>
                <c:pt idx="101">
                  <c:v>jun-23</c:v>
                </c:pt>
                <c:pt idx="102">
                  <c:v>jul-23</c:v>
                </c:pt>
                <c:pt idx="103">
                  <c:v>ago-23</c:v>
                </c:pt>
                <c:pt idx="104">
                  <c:v>sept-23</c:v>
                </c:pt>
                <c:pt idx="105">
                  <c:v>oct-23</c:v>
                </c:pt>
                <c:pt idx="106">
                  <c:v>nov-23</c:v>
                </c:pt>
                <c:pt idx="107">
                  <c:v>dic-23</c:v>
                </c:pt>
                <c:pt idx="108">
                  <c:v>ene-24</c:v>
                </c:pt>
                <c:pt idx="109">
                  <c:v>feb-24</c:v>
                </c:pt>
                <c:pt idx="110">
                  <c:v>mar-24</c:v>
                </c:pt>
                <c:pt idx="111">
                  <c:v>abr-24</c:v>
                </c:pt>
                <c:pt idx="112">
                  <c:v>may-24</c:v>
                </c:pt>
                <c:pt idx="113">
                  <c:v>jun-24</c:v>
                </c:pt>
                <c:pt idx="114">
                  <c:v>jul-24</c:v>
                </c:pt>
                <c:pt idx="115">
                  <c:v>ago-24</c:v>
                </c:pt>
                <c:pt idx="116">
                  <c:v>sept-24</c:v>
                </c:pt>
                <c:pt idx="117">
                  <c:v>oct-24</c:v>
                </c:pt>
                <c:pt idx="118">
                  <c:v>nov-24</c:v>
                </c:pt>
                <c:pt idx="119">
                  <c:v>dic-24</c:v>
                </c:pt>
                <c:pt idx="120">
                  <c:v>ene-25</c:v>
                </c:pt>
                <c:pt idx="121">
                  <c:v>feb-25</c:v>
                </c:pt>
                <c:pt idx="122">
                  <c:v>mar-25</c:v>
                </c:pt>
                <c:pt idx="123">
                  <c:v>abr-25</c:v>
                </c:pt>
                <c:pt idx="124">
                  <c:v>may-25</c:v>
                </c:pt>
                <c:pt idx="125">
                  <c:v>jun-25</c:v>
                </c:pt>
                <c:pt idx="126">
                  <c:v>jul-25</c:v>
                </c:pt>
                <c:pt idx="127">
                  <c:v>ago-25</c:v>
                </c:pt>
                <c:pt idx="128">
                  <c:v>sept-25</c:v>
                </c:pt>
                <c:pt idx="129">
                  <c:v>oct-25</c:v>
                </c:pt>
                <c:pt idx="130">
                  <c:v>nov-25</c:v>
                </c:pt>
                <c:pt idx="131">
                  <c:v>dic-25</c:v>
                </c:pt>
                <c:pt idx="132">
                  <c:v>ene-26</c:v>
                </c:pt>
                <c:pt idx="133">
                  <c:v>feb-26</c:v>
                </c:pt>
                <c:pt idx="134">
                  <c:v>mar-26</c:v>
                </c:pt>
                <c:pt idx="135">
                  <c:v>abr-26</c:v>
                </c:pt>
                <c:pt idx="136">
                  <c:v>may-26</c:v>
                </c:pt>
                <c:pt idx="137">
                  <c:v>jun-26</c:v>
                </c:pt>
                <c:pt idx="138">
                  <c:v>jul-26</c:v>
                </c:pt>
                <c:pt idx="139">
                  <c:v>ago-26</c:v>
                </c:pt>
                <c:pt idx="140">
                  <c:v>sept-26</c:v>
                </c:pt>
                <c:pt idx="141">
                  <c:v>oct-26</c:v>
                </c:pt>
                <c:pt idx="142">
                  <c:v>nov-26</c:v>
                </c:pt>
                <c:pt idx="143">
                  <c:v>dic-26</c:v>
                </c:pt>
                <c:pt idx="144">
                  <c:v>ene-27</c:v>
                </c:pt>
                <c:pt idx="145">
                  <c:v>feb-27</c:v>
                </c:pt>
                <c:pt idx="146">
                  <c:v>mar-27</c:v>
                </c:pt>
                <c:pt idx="147">
                  <c:v>abr-27</c:v>
                </c:pt>
                <c:pt idx="148">
                  <c:v>may-27</c:v>
                </c:pt>
                <c:pt idx="149">
                  <c:v>jun-27</c:v>
                </c:pt>
                <c:pt idx="150">
                  <c:v>jul-27</c:v>
                </c:pt>
                <c:pt idx="151">
                  <c:v>ago-27</c:v>
                </c:pt>
                <c:pt idx="152">
                  <c:v>sept-27</c:v>
                </c:pt>
                <c:pt idx="153">
                  <c:v>oct-27</c:v>
                </c:pt>
                <c:pt idx="154">
                  <c:v>nov-27</c:v>
                </c:pt>
                <c:pt idx="155">
                  <c:v>dic-27</c:v>
                </c:pt>
                <c:pt idx="156">
                  <c:v>ene-28</c:v>
                </c:pt>
                <c:pt idx="157">
                  <c:v>feb-28</c:v>
                </c:pt>
                <c:pt idx="158">
                  <c:v>mar-28</c:v>
                </c:pt>
                <c:pt idx="159">
                  <c:v>abr-28</c:v>
                </c:pt>
                <c:pt idx="160">
                  <c:v>may-28</c:v>
                </c:pt>
                <c:pt idx="161">
                  <c:v>jun-28</c:v>
                </c:pt>
                <c:pt idx="162">
                  <c:v>jul-28</c:v>
                </c:pt>
                <c:pt idx="163">
                  <c:v>ago-28</c:v>
                </c:pt>
                <c:pt idx="164">
                  <c:v>sept-28</c:v>
                </c:pt>
                <c:pt idx="165">
                  <c:v>oct-28</c:v>
                </c:pt>
                <c:pt idx="166">
                  <c:v>nov-28</c:v>
                </c:pt>
                <c:pt idx="167">
                  <c:v>dic-28</c:v>
                </c:pt>
                <c:pt idx="168">
                  <c:v>ene-29</c:v>
                </c:pt>
                <c:pt idx="169">
                  <c:v>feb-29</c:v>
                </c:pt>
                <c:pt idx="170">
                  <c:v>mar-29</c:v>
                </c:pt>
                <c:pt idx="171">
                  <c:v>abr-29</c:v>
                </c:pt>
                <c:pt idx="172">
                  <c:v>may-29</c:v>
                </c:pt>
                <c:pt idx="173">
                  <c:v>jun-29</c:v>
                </c:pt>
                <c:pt idx="174">
                  <c:v>jul-29</c:v>
                </c:pt>
                <c:pt idx="175">
                  <c:v>ago-29</c:v>
                </c:pt>
                <c:pt idx="176">
                  <c:v>sept-29</c:v>
                </c:pt>
                <c:pt idx="177">
                  <c:v>oct-29</c:v>
                </c:pt>
                <c:pt idx="178">
                  <c:v>nov-29</c:v>
                </c:pt>
                <c:pt idx="179">
                  <c:v>dic-29</c:v>
                </c:pt>
                <c:pt idx="180">
                  <c:v>ene-30</c:v>
                </c:pt>
                <c:pt idx="181">
                  <c:v>feb-30</c:v>
                </c:pt>
                <c:pt idx="182">
                  <c:v>mar-30</c:v>
                </c:pt>
                <c:pt idx="183">
                  <c:v>abr-30</c:v>
                </c:pt>
                <c:pt idx="184">
                  <c:v>may-30</c:v>
                </c:pt>
                <c:pt idx="185">
                  <c:v>jun-30</c:v>
                </c:pt>
                <c:pt idx="186">
                  <c:v>jul-30</c:v>
                </c:pt>
                <c:pt idx="187">
                  <c:v>ago-30</c:v>
                </c:pt>
                <c:pt idx="188">
                  <c:v>sept-30</c:v>
                </c:pt>
                <c:pt idx="189">
                  <c:v>oct-30</c:v>
                </c:pt>
                <c:pt idx="190">
                  <c:v>nov-30</c:v>
                </c:pt>
                <c:pt idx="191">
                  <c:v>dic-30</c:v>
                </c:pt>
                <c:pt idx="192">
                  <c:v>ene-31</c:v>
                </c:pt>
                <c:pt idx="193">
                  <c:v>feb-31</c:v>
                </c:pt>
                <c:pt idx="194">
                  <c:v>mar-31</c:v>
                </c:pt>
                <c:pt idx="195">
                  <c:v>abr-31</c:v>
                </c:pt>
                <c:pt idx="196">
                  <c:v>may-31</c:v>
                </c:pt>
                <c:pt idx="197">
                  <c:v>jun-31</c:v>
                </c:pt>
                <c:pt idx="198">
                  <c:v>jul-31</c:v>
                </c:pt>
                <c:pt idx="199">
                  <c:v>ago-31</c:v>
                </c:pt>
                <c:pt idx="200">
                  <c:v>sept-31</c:v>
                </c:pt>
                <c:pt idx="201">
                  <c:v>oct-31</c:v>
                </c:pt>
                <c:pt idx="202">
                  <c:v>nov-31</c:v>
                </c:pt>
                <c:pt idx="203">
                  <c:v>dic-31</c:v>
                </c:pt>
                <c:pt idx="204">
                  <c:v>ene-32</c:v>
                </c:pt>
                <c:pt idx="205">
                  <c:v>feb-32</c:v>
                </c:pt>
                <c:pt idx="206">
                  <c:v>mar-32</c:v>
                </c:pt>
                <c:pt idx="207">
                  <c:v>abr-32</c:v>
                </c:pt>
                <c:pt idx="208">
                  <c:v>may-32</c:v>
                </c:pt>
                <c:pt idx="209">
                  <c:v>jun-32</c:v>
                </c:pt>
                <c:pt idx="210">
                  <c:v>jul-32</c:v>
                </c:pt>
                <c:pt idx="211">
                  <c:v>ago-32</c:v>
                </c:pt>
                <c:pt idx="212">
                  <c:v>sept-32</c:v>
                </c:pt>
                <c:pt idx="213">
                  <c:v>oct-32</c:v>
                </c:pt>
                <c:pt idx="214">
                  <c:v>nov-32</c:v>
                </c:pt>
                <c:pt idx="215">
                  <c:v>dic-32</c:v>
                </c:pt>
                <c:pt idx="216">
                  <c:v>ene-33</c:v>
                </c:pt>
                <c:pt idx="217">
                  <c:v>feb-33</c:v>
                </c:pt>
                <c:pt idx="218">
                  <c:v>mar-33</c:v>
                </c:pt>
                <c:pt idx="219">
                  <c:v>abr-33</c:v>
                </c:pt>
                <c:pt idx="220">
                  <c:v>may-33</c:v>
                </c:pt>
                <c:pt idx="221">
                  <c:v>jun-33</c:v>
                </c:pt>
                <c:pt idx="222">
                  <c:v>jul-33</c:v>
                </c:pt>
                <c:pt idx="223">
                  <c:v>ago-33</c:v>
                </c:pt>
                <c:pt idx="224">
                  <c:v>sept-33</c:v>
                </c:pt>
                <c:pt idx="225">
                  <c:v>oct-33</c:v>
                </c:pt>
                <c:pt idx="226">
                  <c:v>nov-33</c:v>
                </c:pt>
                <c:pt idx="227">
                  <c:v>dic-33</c:v>
                </c:pt>
                <c:pt idx="228">
                  <c:v>ene-34</c:v>
                </c:pt>
                <c:pt idx="229">
                  <c:v>feb-34</c:v>
                </c:pt>
                <c:pt idx="230">
                  <c:v>mar-34</c:v>
                </c:pt>
                <c:pt idx="231">
                  <c:v>abr-34</c:v>
                </c:pt>
                <c:pt idx="232">
                  <c:v>may-34</c:v>
                </c:pt>
                <c:pt idx="233">
                  <c:v>jun-34</c:v>
                </c:pt>
                <c:pt idx="234">
                  <c:v>jul-34</c:v>
                </c:pt>
                <c:pt idx="235">
                  <c:v>ago-34</c:v>
                </c:pt>
                <c:pt idx="236">
                  <c:v>sept-34</c:v>
                </c:pt>
                <c:pt idx="237">
                  <c:v>oct-34</c:v>
                </c:pt>
                <c:pt idx="238">
                  <c:v>nov-34</c:v>
                </c:pt>
                <c:pt idx="239">
                  <c:v>dic-34</c:v>
                </c:pt>
                <c:pt idx="240">
                  <c:v>ene-35</c:v>
                </c:pt>
                <c:pt idx="241">
                  <c:v>feb-35</c:v>
                </c:pt>
                <c:pt idx="242">
                  <c:v>mar-35</c:v>
                </c:pt>
                <c:pt idx="243">
                  <c:v>abr-35</c:v>
                </c:pt>
                <c:pt idx="244">
                  <c:v>may-35</c:v>
                </c:pt>
                <c:pt idx="245">
                  <c:v>jun-35</c:v>
                </c:pt>
                <c:pt idx="246">
                  <c:v>jul-35</c:v>
                </c:pt>
                <c:pt idx="247">
                  <c:v>ago-35</c:v>
                </c:pt>
                <c:pt idx="248">
                  <c:v>sept-35</c:v>
                </c:pt>
                <c:pt idx="249">
                  <c:v>oct-35</c:v>
                </c:pt>
                <c:pt idx="250">
                  <c:v>nov-35</c:v>
                </c:pt>
                <c:pt idx="251">
                  <c:v>dic-35</c:v>
                </c:pt>
                <c:pt idx="252">
                  <c:v>ene-36</c:v>
                </c:pt>
                <c:pt idx="253">
                  <c:v>feb-36</c:v>
                </c:pt>
                <c:pt idx="254">
                  <c:v>mar-36</c:v>
                </c:pt>
                <c:pt idx="255">
                  <c:v>abr-36</c:v>
                </c:pt>
                <c:pt idx="256">
                  <c:v>may-36</c:v>
                </c:pt>
                <c:pt idx="257">
                  <c:v>jun-36</c:v>
                </c:pt>
                <c:pt idx="258">
                  <c:v>jul-36</c:v>
                </c:pt>
                <c:pt idx="259">
                  <c:v>ago-36</c:v>
                </c:pt>
                <c:pt idx="260">
                  <c:v>sept-36</c:v>
                </c:pt>
                <c:pt idx="261">
                  <c:v>oct-36</c:v>
                </c:pt>
                <c:pt idx="262">
                  <c:v>nov-36</c:v>
                </c:pt>
                <c:pt idx="263">
                  <c:v>dic-36</c:v>
                </c:pt>
                <c:pt idx="264">
                  <c:v>ene-37</c:v>
                </c:pt>
                <c:pt idx="265">
                  <c:v>feb-37</c:v>
                </c:pt>
                <c:pt idx="266">
                  <c:v>mar-37</c:v>
                </c:pt>
                <c:pt idx="267">
                  <c:v>abr-37</c:v>
                </c:pt>
                <c:pt idx="268">
                  <c:v>may-37</c:v>
                </c:pt>
                <c:pt idx="269">
                  <c:v>jun-37</c:v>
                </c:pt>
                <c:pt idx="270">
                  <c:v>jul-37</c:v>
                </c:pt>
                <c:pt idx="271">
                  <c:v>ago-37</c:v>
                </c:pt>
                <c:pt idx="272">
                  <c:v>sept-37</c:v>
                </c:pt>
                <c:pt idx="273">
                  <c:v>oct-37</c:v>
                </c:pt>
                <c:pt idx="274">
                  <c:v>nov-37</c:v>
                </c:pt>
                <c:pt idx="275">
                  <c:v>dic-37</c:v>
                </c:pt>
              </c:strCache>
            </c:strRef>
          </c:xVal>
          <c:yVal>
            <c:numRef>
              <c:f>'WB (sensib)'!$BF$21:$BF$296</c:f>
              <c:numCache>
                <c:formatCode>#,##0</c:formatCode>
                <c:ptCount val="276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  <c:pt idx="42">
                  <c:v>197.32101832495954</c:v>
                </c:pt>
                <c:pt idx="43">
                  <c:v>391.20207691260498</c:v>
                </c:pt>
                <c:pt idx="44">
                  <c:v>15.804909849420191</c:v>
                </c:pt>
                <c:pt idx="48">
                  <c:v>258.67067880051184</c:v>
                </c:pt>
                <c:pt idx="49">
                  <c:v>258.67067880051184</c:v>
                </c:pt>
                <c:pt idx="50">
                  <c:v>286.38539438628095</c:v>
                </c:pt>
                <c:pt idx="51">
                  <c:v>258.67067880051184</c:v>
                </c:pt>
                <c:pt idx="52">
                  <c:v>267.29303476052888</c:v>
                </c:pt>
                <c:pt idx="53">
                  <c:v>258.67067880051184</c:v>
                </c:pt>
                <c:pt idx="54">
                  <c:v>267.29303476052888</c:v>
                </c:pt>
                <c:pt idx="55">
                  <c:v>258.67067880051184</c:v>
                </c:pt>
                <c:pt idx="56">
                  <c:v>258.67067880051184</c:v>
                </c:pt>
                <c:pt idx="57">
                  <c:v>267.29303476052888</c:v>
                </c:pt>
                <c:pt idx="58">
                  <c:v>258.67067880051184</c:v>
                </c:pt>
                <c:pt idx="59">
                  <c:v>267.29303476052888</c:v>
                </c:pt>
                <c:pt idx="60">
                  <c:v>250.19938864739828</c:v>
                </c:pt>
                <c:pt idx="61">
                  <c:v>250.19938864739828</c:v>
                </c:pt>
                <c:pt idx="62">
                  <c:v>267.45451889894298</c:v>
                </c:pt>
                <c:pt idx="63">
                  <c:v>250.19938864739828</c:v>
                </c:pt>
                <c:pt idx="64">
                  <c:v>258.53936826897819</c:v>
                </c:pt>
                <c:pt idx="65">
                  <c:v>250.19938864739828</c:v>
                </c:pt>
                <c:pt idx="66">
                  <c:v>258.53936826897819</c:v>
                </c:pt>
                <c:pt idx="67">
                  <c:v>250.19938864739828</c:v>
                </c:pt>
                <c:pt idx="68">
                  <c:v>250.19938864739828</c:v>
                </c:pt>
                <c:pt idx="69">
                  <c:v>258.53936826897819</c:v>
                </c:pt>
                <c:pt idx="70">
                  <c:v>250.19938864739828</c:v>
                </c:pt>
                <c:pt idx="71">
                  <c:v>258.53936826897819</c:v>
                </c:pt>
                <c:pt idx="72">
                  <c:v>247.48604014675851</c:v>
                </c:pt>
                <c:pt idx="73">
                  <c:v>247.48604014675851</c:v>
                </c:pt>
                <c:pt idx="74">
                  <c:v>274.00240159105408</c:v>
                </c:pt>
                <c:pt idx="75">
                  <c:v>247.48604014675851</c:v>
                </c:pt>
                <c:pt idx="76">
                  <c:v>255.73557481831713</c:v>
                </c:pt>
                <c:pt idx="77">
                  <c:v>247.48604014675851</c:v>
                </c:pt>
                <c:pt idx="78">
                  <c:v>255.73557481831713</c:v>
                </c:pt>
                <c:pt idx="79">
                  <c:v>247.48604014675851</c:v>
                </c:pt>
                <c:pt idx="80">
                  <c:v>247.48604014675851</c:v>
                </c:pt>
                <c:pt idx="81">
                  <c:v>255.73557481831713</c:v>
                </c:pt>
                <c:pt idx="82">
                  <c:v>247.48604014675851</c:v>
                </c:pt>
                <c:pt idx="83">
                  <c:v>255.73557481831713</c:v>
                </c:pt>
                <c:pt idx="84">
                  <c:v>258.2169531912491</c:v>
                </c:pt>
                <c:pt idx="85">
                  <c:v>258.2169531912491</c:v>
                </c:pt>
                <c:pt idx="86">
                  <c:v>285.88305531888295</c:v>
                </c:pt>
                <c:pt idx="87">
                  <c:v>258.2169531912491</c:v>
                </c:pt>
                <c:pt idx="88">
                  <c:v>266.82418496429074</c:v>
                </c:pt>
                <c:pt idx="89">
                  <c:v>258.2169531912491</c:v>
                </c:pt>
                <c:pt idx="90">
                  <c:v>266.82418496429074</c:v>
                </c:pt>
                <c:pt idx="91">
                  <c:v>258.2169531912491</c:v>
                </c:pt>
                <c:pt idx="92">
                  <c:v>258.2169531912491</c:v>
                </c:pt>
                <c:pt idx="93">
                  <c:v>266.82418496429074</c:v>
                </c:pt>
                <c:pt idx="94">
                  <c:v>258.2169531912491</c:v>
                </c:pt>
                <c:pt idx="95">
                  <c:v>266.82418496429074</c:v>
                </c:pt>
                <c:pt idx="96">
                  <c:v>271.67696179515735</c:v>
                </c:pt>
                <c:pt idx="97">
                  <c:v>271.67696179515735</c:v>
                </c:pt>
                <c:pt idx="98">
                  <c:v>300.78520770178136</c:v>
                </c:pt>
                <c:pt idx="99">
                  <c:v>271.67696179515735</c:v>
                </c:pt>
                <c:pt idx="100">
                  <c:v>280.73286052166259</c:v>
                </c:pt>
                <c:pt idx="101">
                  <c:v>271.67696179515735</c:v>
                </c:pt>
                <c:pt idx="102">
                  <c:v>280.73286052166259</c:v>
                </c:pt>
                <c:pt idx="103">
                  <c:v>271.67696179515735</c:v>
                </c:pt>
                <c:pt idx="104">
                  <c:v>271.67696179515735</c:v>
                </c:pt>
                <c:pt idx="105">
                  <c:v>280.73286052166259</c:v>
                </c:pt>
                <c:pt idx="106">
                  <c:v>271.67696179515735</c:v>
                </c:pt>
                <c:pt idx="107">
                  <c:v>280.73286052166259</c:v>
                </c:pt>
                <c:pt idx="108">
                  <c:v>272.43162001646732</c:v>
                </c:pt>
                <c:pt idx="109">
                  <c:v>272.43162001646732</c:v>
                </c:pt>
                <c:pt idx="110">
                  <c:v>291.2200076038099</c:v>
                </c:pt>
                <c:pt idx="111">
                  <c:v>272.43162001646732</c:v>
                </c:pt>
                <c:pt idx="112">
                  <c:v>281.51267401701625</c:v>
                </c:pt>
                <c:pt idx="113">
                  <c:v>272.43162001646732</c:v>
                </c:pt>
                <c:pt idx="114">
                  <c:v>281.51267401701625</c:v>
                </c:pt>
                <c:pt idx="115">
                  <c:v>272.43162001646732</c:v>
                </c:pt>
                <c:pt idx="116">
                  <c:v>272.43162001646732</c:v>
                </c:pt>
                <c:pt idx="117">
                  <c:v>281.51267401701625</c:v>
                </c:pt>
                <c:pt idx="118">
                  <c:v>272.43162001646732</c:v>
                </c:pt>
                <c:pt idx="119">
                  <c:v>281.51267401701625</c:v>
                </c:pt>
                <c:pt idx="120">
                  <c:v>271.67696179632452</c:v>
                </c:pt>
                <c:pt idx="121">
                  <c:v>271.67696179632452</c:v>
                </c:pt>
                <c:pt idx="122">
                  <c:v>300.78520770307358</c:v>
                </c:pt>
                <c:pt idx="123">
                  <c:v>271.67696179632452</c:v>
                </c:pt>
                <c:pt idx="124">
                  <c:v>280.73286052286869</c:v>
                </c:pt>
                <c:pt idx="125">
                  <c:v>271.67696179632452</c:v>
                </c:pt>
                <c:pt idx="126">
                  <c:v>280.73286052286869</c:v>
                </c:pt>
                <c:pt idx="127">
                  <c:v>271.67696179632452</c:v>
                </c:pt>
                <c:pt idx="128">
                  <c:v>271.67696179632452</c:v>
                </c:pt>
                <c:pt idx="129">
                  <c:v>280.73286052286869</c:v>
                </c:pt>
                <c:pt idx="130">
                  <c:v>271.67696179632452</c:v>
                </c:pt>
                <c:pt idx="131">
                  <c:v>280.73286052286869</c:v>
                </c:pt>
                <c:pt idx="132">
                  <c:v>271.67696179603274</c:v>
                </c:pt>
                <c:pt idx="133">
                  <c:v>271.67696179603274</c:v>
                </c:pt>
                <c:pt idx="134">
                  <c:v>300.78520770275054</c:v>
                </c:pt>
                <c:pt idx="135">
                  <c:v>271.67696179603274</c:v>
                </c:pt>
                <c:pt idx="136">
                  <c:v>280.73286052256719</c:v>
                </c:pt>
                <c:pt idx="137">
                  <c:v>271.67696179603274</c:v>
                </c:pt>
                <c:pt idx="138">
                  <c:v>280.73286052256719</c:v>
                </c:pt>
                <c:pt idx="139">
                  <c:v>271.67696179603274</c:v>
                </c:pt>
                <c:pt idx="140">
                  <c:v>271.67696179603274</c:v>
                </c:pt>
                <c:pt idx="141">
                  <c:v>280.73286052256719</c:v>
                </c:pt>
                <c:pt idx="142">
                  <c:v>271.67696179603274</c:v>
                </c:pt>
                <c:pt idx="143">
                  <c:v>280.73286052256719</c:v>
                </c:pt>
                <c:pt idx="144">
                  <c:v>271.6769617889716</c:v>
                </c:pt>
                <c:pt idx="145">
                  <c:v>271.6769617889716</c:v>
                </c:pt>
                <c:pt idx="146">
                  <c:v>300.78520769493286</c:v>
                </c:pt>
                <c:pt idx="147">
                  <c:v>271.6769617889716</c:v>
                </c:pt>
                <c:pt idx="148">
                  <c:v>280.73286051527066</c:v>
                </c:pt>
                <c:pt idx="149">
                  <c:v>271.6769617889716</c:v>
                </c:pt>
                <c:pt idx="150">
                  <c:v>280.73286051527066</c:v>
                </c:pt>
                <c:pt idx="151">
                  <c:v>271.6769617889716</c:v>
                </c:pt>
                <c:pt idx="152">
                  <c:v>271.6769617889716</c:v>
                </c:pt>
                <c:pt idx="153">
                  <c:v>280.73286051527066</c:v>
                </c:pt>
                <c:pt idx="154">
                  <c:v>271.6769617889716</c:v>
                </c:pt>
                <c:pt idx="155">
                  <c:v>280.73286051527066</c:v>
                </c:pt>
                <c:pt idx="156">
                  <c:v>272.43162002423048</c:v>
                </c:pt>
                <c:pt idx="157">
                  <c:v>272.43162002423048</c:v>
                </c:pt>
                <c:pt idx="158">
                  <c:v>291.22000761210842</c:v>
                </c:pt>
                <c:pt idx="159">
                  <c:v>272.43162002423048</c:v>
                </c:pt>
                <c:pt idx="160">
                  <c:v>281.51267402503817</c:v>
                </c:pt>
                <c:pt idx="161">
                  <c:v>272.43162002423048</c:v>
                </c:pt>
                <c:pt idx="162">
                  <c:v>281.51267402503817</c:v>
                </c:pt>
                <c:pt idx="163">
                  <c:v>272.43162002423048</c:v>
                </c:pt>
                <c:pt idx="164">
                  <c:v>272.43162002423048</c:v>
                </c:pt>
                <c:pt idx="165">
                  <c:v>281.51267402503817</c:v>
                </c:pt>
                <c:pt idx="166">
                  <c:v>272.43162002423048</c:v>
                </c:pt>
                <c:pt idx="167">
                  <c:v>281.51267402503817</c:v>
                </c:pt>
                <c:pt idx="168">
                  <c:v>271.67696179696583</c:v>
                </c:pt>
                <c:pt idx="169">
                  <c:v>271.67696179696583</c:v>
                </c:pt>
                <c:pt idx="170">
                  <c:v>300.78520770378356</c:v>
                </c:pt>
                <c:pt idx="171">
                  <c:v>271.67696179696583</c:v>
                </c:pt>
                <c:pt idx="172">
                  <c:v>280.73286052353131</c:v>
                </c:pt>
                <c:pt idx="173">
                  <c:v>271.67696179696583</c:v>
                </c:pt>
                <c:pt idx="174">
                  <c:v>280.73286052353131</c:v>
                </c:pt>
                <c:pt idx="175">
                  <c:v>271.67696179696583</c:v>
                </c:pt>
                <c:pt idx="176">
                  <c:v>271.67696179696583</c:v>
                </c:pt>
                <c:pt idx="177">
                  <c:v>280.73286052353131</c:v>
                </c:pt>
                <c:pt idx="178">
                  <c:v>271.67696179696583</c:v>
                </c:pt>
                <c:pt idx="179">
                  <c:v>280.73286052353131</c:v>
                </c:pt>
                <c:pt idx="180">
                  <c:v>271.67696179696583</c:v>
                </c:pt>
                <c:pt idx="181">
                  <c:v>271.67696179696583</c:v>
                </c:pt>
                <c:pt idx="182">
                  <c:v>300.78520770378356</c:v>
                </c:pt>
                <c:pt idx="183">
                  <c:v>271.67696179696583</c:v>
                </c:pt>
                <c:pt idx="184">
                  <c:v>280.73286052353131</c:v>
                </c:pt>
                <c:pt idx="185">
                  <c:v>271.67696179696583</c:v>
                </c:pt>
                <c:pt idx="186">
                  <c:v>280.73286052353131</c:v>
                </c:pt>
                <c:pt idx="187">
                  <c:v>271.67696179696583</c:v>
                </c:pt>
                <c:pt idx="188">
                  <c:v>271.67696179696583</c:v>
                </c:pt>
                <c:pt idx="189">
                  <c:v>280.73286052353131</c:v>
                </c:pt>
                <c:pt idx="190">
                  <c:v>271.67696179696583</c:v>
                </c:pt>
                <c:pt idx="191">
                  <c:v>280.73286052353131</c:v>
                </c:pt>
                <c:pt idx="192">
                  <c:v>271.6769617875691</c:v>
                </c:pt>
                <c:pt idx="193">
                  <c:v>271.6769617875691</c:v>
                </c:pt>
                <c:pt idx="194">
                  <c:v>300.78520769338013</c:v>
                </c:pt>
                <c:pt idx="195">
                  <c:v>271.6769617875691</c:v>
                </c:pt>
                <c:pt idx="196">
                  <c:v>280.73286051382144</c:v>
                </c:pt>
                <c:pt idx="197">
                  <c:v>271.6769617875691</c:v>
                </c:pt>
                <c:pt idx="198">
                  <c:v>280.73286051382144</c:v>
                </c:pt>
                <c:pt idx="199">
                  <c:v>271.6769617875691</c:v>
                </c:pt>
                <c:pt idx="200">
                  <c:v>271.6769617875691</c:v>
                </c:pt>
                <c:pt idx="201">
                  <c:v>280.73286051382144</c:v>
                </c:pt>
                <c:pt idx="202">
                  <c:v>271.6769617875691</c:v>
                </c:pt>
                <c:pt idx="203">
                  <c:v>280.73286051382144</c:v>
                </c:pt>
                <c:pt idx="204">
                  <c:v>272.43162002510536</c:v>
                </c:pt>
                <c:pt idx="205">
                  <c:v>272.43162002510536</c:v>
                </c:pt>
                <c:pt idx="206">
                  <c:v>291.22000761304366</c:v>
                </c:pt>
                <c:pt idx="207">
                  <c:v>272.43162002510536</c:v>
                </c:pt>
                <c:pt idx="208">
                  <c:v>281.5126740259422</c:v>
                </c:pt>
                <c:pt idx="209">
                  <c:v>272.43162002510536</c:v>
                </c:pt>
                <c:pt idx="210">
                  <c:v>281.5126740259422</c:v>
                </c:pt>
                <c:pt idx="211">
                  <c:v>272.43162002510536</c:v>
                </c:pt>
                <c:pt idx="212">
                  <c:v>272.43162002510536</c:v>
                </c:pt>
                <c:pt idx="213">
                  <c:v>281.5126740259422</c:v>
                </c:pt>
                <c:pt idx="214">
                  <c:v>272.43162002510536</c:v>
                </c:pt>
                <c:pt idx="215">
                  <c:v>281.5126740259422</c:v>
                </c:pt>
                <c:pt idx="216">
                  <c:v>271.67696179661533</c:v>
                </c:pt>
                <c:pt idx="217">
                  <c:v>271.67696179661533</c:v>
                </c:pt>
                <c:pt idx="218">
                  <c:v>300.78520770339554</c:v>
                </c:pt>
                <c:pt idx="219">
                  <c:v>271.67696179661533</c:v>
                </c:pt>
                <c:pt idx="220">
                  <c:v>280.73286052316917</c:v>
                </c:pt>
                <c:pt idx="221">
                  <c:v>271.67696179661533</c:v>
                </c:pt>
                <c:pt idx="222">
                  <c:v>280.73286052316917</c:v>
                </c:pt>
                <c:pt idx="223">
                  <c:v>271.67696179661533</c:v>
                </c:pt>
                <c:pt idx="224">
                  <c:v>271.67696179661533</c:v>
                </c:pt>
                <c:pt idx="225">
                  <c:v>280.73286052316917</c:v>
                </c:pt>
                <c:pt idx="226">
                  <c:v>271.67696179661533</c:v>
                </c:pt>
                <c:pt idx="227">
                  <c:v>280.73286052316917</c:v>
                </c:pt>
                <c:pt idx="228">
                  <c:v>271.67696178984824</c:v>
                </c:pt>
                <c:pt idx="229">
                  <c:v>271.67696178984824</c:v>
                </c:pt>
                <c:pt idx="230">
                  <c:v>300.78520769590341</c:v>
                </c:pt>
                <c:pt idx="231">
                  <c:v>271.67696178984824</c:v>
                </c:pt>
                <c:pt idx="232">
                  <c:v>280.73286051617652</c:v>
                </c:pt>
                <c:pt idx="233">
                  <c:v>271.67696178984824</c:v>
                </c:pt>
                <c:pt idx="234">
                  <c:v>280.73286051617652</c:v>
                </c:pt>
                <c:pt idx="235">
                  <c:v>271.67696178984824</c:v>
                </c:pt>
                <c:pt idx="236">
                  <c:v>271.67696178984824</c:v>
                </c:pt>
                <c:pt idx="237">
                  <c:v>280.73286051617652</c:v>
                </c:pt>
                <c:pt idx="238">
                  <c:v>271.67696178984824</c:v>
                </c:pt>
                <c:pt idx="239">
                  <c:v>280.73286051617652</c:v>
                </c:pt>
                <c:pt idx="240">
                  <c:v>271.67696179504065</c:v>
                </c:pt>
                <c:pt idx="241">
                  <c:v>271.67696179504065</c:v>
                </c:pt>
                <c:pt idx="242">
                  <c:v>300.78520770165215</c:v>
                </c:pt>
                <c:pt idx="243">
                  <c:v>271.67696179504065</c:v>
                </c:pt>
                <c:pt idx="244">
                  <c:v>280.73286052154202</c:v>
                </c:pt>
                <c:pt idx="245">
                  <c:v>271.67696179504065</c:v>
                </c:pt>
                <c:pt idx="246">
                  <c:v>280.73286052154202</c:v>
                </c:pt>
                <c:pt idx="247">
                  <c:v>271.67696179504065</c:v>
                </c:pt>
                <c:pt idx="248">
                  <c:v>271.67696179504065</c:v>
                </c:pt>
                <c:pt idx="249">
                  <c:v>280.73286052154202</c:v>
                </c:pt>
                <c:pt idx="250">
                  <c:v>271.67696179504065</c:v>
                </c:pt>
                <c:pt idx="251">
                  <c:v>280.73286052154202</c:v>
                </c:pt>
                <c:pt idx="252">
                  <c:v>272.43162002125297</c:v>
                </c:pt>
                <c:pt idx="253">
                  <c:v>272.43162002125297</c:v>
                </c:pt>
                <c:pt idx="254">
                  <c:v>291.22000760892558</c:v>
                </c:pt>
                <c:pt idx="255">
                  <c:v>272.43162002125297</c:v>
                </c:pt>
                <c:pt idx="256">
                  <c:v>281.5126740219614</c:v>
                </c:pt>
                <c:pt idx="257">
                  <c:v>272.43162002125297</c:v>
                </c:pt>
                <c:pt idx="258">
                  <c:v>281.5126740219614</c:v>
                </c:pt>
                <c:pt idx="259">
                  <c:v>272.43162002125297</c:v>
                </c:pt>
                <c:pt idx="260">
                  <c:v>272.43162002125297</c:v>
                </c:pt>
                <c:pt idx="261">
                  <c:v>281.5126740219614</c:v>
                </c:pt>
                <c:pt idx="262">
                  <c:v>272.43162002125297</c:v>
                </c:pt>
                <c:pt idx="263">
                  <c:v>281.5126740219614</c:v>
                </c:pt>
                <c:pt idx="264">
                  <c:v>271.67696178984744</c:v>
                </c:pt>
                <c:pt idx="265">
                  <c:v>271.67696178984744</c:v>
                </c:pt>
                <c:pt idx="266">
                  <c:v>300.7852076959025</c:v>
                </c:pt>
                <c:pt idx="267">
                  <c:v>271.67696178984744</c:v>
                </c:pt>
                <c:pt idx="268">
                  <c:v>280.73286051617566</c:v>
                </c:pt>
                <c:pt idx="269">
                  <c:v>271.67696178984744</c:v>
                </c:pt>
                <c:pt idx="270">
                  <c:v>280.73286051617566</c:v>
                </c:pt>
                <c:pt idx="271">
                  <c:v>271.67696178984744</c:v>
                </c:pt>
                <c:pt idx="272">
                  <c:v>271.67696178984744</c:v>
                </c:pt>
                <c:pt idx="273">
                  <c:v>280.73286051617566</c:v>
                </c:pt>
                <c:pt idx="274">
                  <c:v>271.67696178984744</c:v>
                </c:pt>
                <c:pt idx="275">
                  <c:v>280.73286051617566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706-42E9-A1C2-BB660492D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79904"/>
        <c:axId val="1170780464"/>
      </c:scatterChart>
      <c:valAx>
        <c:axId val="1170779904"/>
        <c:scaling>
          <c:orientation val="minMax"/>
          <c:max val="50405"/>
          <c:min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8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6732233912984017"/>
              <c:y val="0.935079570624102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4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80464"/>
        <c:crosses val="autoZero"/>
        <c:crossBetween val="midCat"/>
        <c:majorUnit val="300"/>
        <c:minorUnit val="40"/>
      </c:valAx>
      <c:valAx>
        <c:axId val="1170780464"/>
        <c:scaling>
          <c:orientation val="minMax"/>
          <c:max val="1000000"/>
          <c:min val="2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layout>
            <c:manualLayout>
              <c:xMode val="edge"/>
              <c:yMode val="edge"/>
              <c:x val="1.8777811250361161E-2"/>
              <c:y val="0.328106968057806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79904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CL" sz="2000" b="1">
                <a:solidFill>
                  <a:sysClr val="windowText" lastClr="000000"/>
                </a:solidFill>
              </a:rPr>
              <a:t>Salidas de Agua [l/s]</a:t>
            </a:r>
          </a:p>
        </c:rich>
      </c:tx>
      <c:layout>
        <c:manualLayout>
          <c:xMode val="edge"/>
          <c:yMode val="edge"/>
          <c:x val="0.37611245518336894"/>
          <c:y val="3.6762031401436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view3D>
      <c:rotX val="30"/>
      <c:rotY val="0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4014650734041809E-2"/>
          <c:y val="0.15488014044320025"/>
          <c:w val="0.89539013084897878"/>
          <c:h val="0.681343623192306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387-4864-A923-8D4CC8C78F8F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387-4864-A923-8D4CC8C78F8F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0387-4864-A923-8D4CC8C78F8F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387-4864-A923-8D4CC8C78F8F}"/>
              </c:ext>
            </c:extLst>
          </c:dPt>
          <c:dLbls>
            <c:dLbl>
              <c:idx val="0"/>
              <c:layout>
                <c:manualLayout>
                  <c:x val="-0.15356847576329832"/>
                  <c:y val="8.5952069608734541E-2"/>
                </c:manualLayout>
              </c:layout>
              <c:tx>
                <c:rich>
                  <a:bodyPr/>
                  <a:lstStyle/>
                  <a:p>
                    <a:fld id="{94578E77-1A8E-492B-8C48-5D314CA65217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2AAFDC8-D596-428C-878C-317B2D9CA72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0387-4864-A923-8D4CC8C78F8F}"/>
                </c:ext>
              </c:extLst>
            </c:dLbl>
            <c:dLbl>
              <c:idx val="1"/>
              <c:layout>
                <c:manualLayout>
                  <c:x val="-0.25720823805944582"/>
                  <c:y val="-0.23052703089740725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800" b="0" i="0" u="none" strike="noStrike" kern="1200" baseline="0">
                        <a:solidFill>
                          <a:schemeClr val="tx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F2C77F73-3F44-4F47-B66A-B6DDD62DDD81}" type="VALUE">
                      <a:rPr lang="en-US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Text" lastClr="000000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2C65F274-D812-4421-A015-C091D585CCBA}" type="PERCENTAGE">
                      <a:rPr lang="en-US" baseline="0"/>
                      <a:pPr>
                        <a:defRPr sz="1800">
                          <a:solidFill>
                            <a:schemeClr val="tx1"/>
                          </a:solidFill>
                        </a:defRPr>
                      </a:pPr>
                      <a:t>[PORCENTAJE]</a:t>
                    </a:fld>
                    <a:endParaRPr lang="en-US" baseline="0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800" b="0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0387-4864-A923-8D4CC8C78F8F}"/>
                </c:ext>
              </c:extLst>
            </c:dLbl>
            <c:dLbl>
              <c:idx val="2"/>
              <c:layout>
                <c:manualLayout>
                  <c:x val="0.14743673070382998"/>
                  <c:y val="-0.16639787448599411"/>
                </c:manualLayout>
              </c:layout>
              <c:tx>
                <c:rich>
                  <a:bodyPr/>
                  <a:lstStyle/>
                  <a:p>
                    <a:fld id="{95B9451F-A7F8-4F01-B1A0-E4BA64D0F41A}" type="VALUE">
                      <a:rPr lang="en-US"/>
                      <a:pPr/>
                      <a:t>[VALOR]</a:t>
                    </a:fld>
                    <a:r>
                      <a:rPr lang="en-US"/>
                      <a:t> l/s</a:t>
                    </a:r>
                    <a:r>
                      <a:rPr lang="en-US" baseline="0"/>
                      <a:t>; </a:t>
                    </a:r>
                    <a:fld id="{AB037B92-FB04-4B9E-AEBC-C2B7B6F95622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0387-4864-A923-8D4CC8C78F8F}"/>
                </c:ext>
              </c:extLst>
            </c:dLbl>
            <c:dLbl>
              <c:idx val="3"/>
              <c:layout>
                <c:manualLayout>
                  <c:x val="0.17354357464268391"/>
                  <c:y val="8.6077307502947564E-2"/>
                </c:manualLayout>
              </c:layout>
              <c:tx>
                <c:rich>
                  <a:bodyPr/>
                  <a:lstStyle/>
                  <a:p>
                    <a:fld id="{78021634-5F89-4819-9533-CB70DB96F9E3}" type="VALUE">
                      <a:rPr lang="en-US"/>
                      <a:pPr/>
                      <a:t>[VALOR]</a:t>
                    </a:fld>
                    <a:r>
                      <a:rPr lang="en-US"/>
                      <a:t> </a:t>
                    </a:r>
                    <a:r>
                      <a:rPr lang="en-US" sz="1800" b="0" i="0" u="none" strike="noStrike" kern="1200" baseline="0">
                        <a:solidFill>
                          <a:sysClr val="window" lastClr="FFFFFF"/>
                        </a:solidFill>
                      </a:rPr>
                      <a:t>l/s</a:t>
                    </a:r>
                    <a:r>
                      <a:rPr lang="en-US" baseline="0"/>
                      <a:t>; </a:t>
                    </a:r>
                    <a:fld id="{E3FF7061-AD5B-44CB-B399-B109DC8F7D9A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0387-4864-A923-8D4CC8C78F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dLblPos val="ctr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'WB (sensib)'!$BB$308:$BB$311</c:f>
              <c:strCache>
                <c:ptCount val="4"/>
                <c:pt idx="0">
                  <c:v>evap</c:v>
                </c:pt>
                <c:pt idx="1">
                  <c:v>retencion</c:v>
                </c:pt>
                <c:pt idx="2">
                  <c:v>infiltracion</c:v>
                </c:pt>
                <c:pt idx="3">
                  <c:v>bombeo</c:v>
                </c:pt>
              </c:strCache>
            </c:strRef>
          </c:cat>
          <c:val>
            <c:numRef>
              <c:f>'WB (sensib)'!$CD$306:$CD$309</c:f>
              <c:numCache>
                <c:formatCode>#,##0</c:formatCode>
                <c:ptCount val="4"/>
                <c:pt idx="0">
                  <c:v>116.847194564616</c:v>
                </c:pt>
                <c:pt idx="1">
                  <c:v>335.57051166602531</c:v>
                </c:pt>
                <c:pt idx="2">
                  <c:v>160</c:v>
                </c:pt>
                <c:pt idx="3">
                  <c:v>156.36871184174234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387-4864-A923-8D4CC8C78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432714770566412E-2"/>
          <c:y val="0.87806430965867854"/>
          <c:w val="0.82922634325588784"/>
          <c:h val="8.72431125987430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628115267866103E-2"/>
          <c:y val="7.2344570380865086E-2"/>
          <c:w val="0.87432233080016242"/>
          <c:h val="0.7154694971653528"/>
        </c:manualLayout>
      </c:layout>
      <c:scatterChart>
        <c:scatterStyle val="smoothMarker"/>
        <c:varyColors val="0"/>
        <c:ser>
          <c:idx val="0"/>
          <c:order val="0"/>
          <c:tx>
            <c:v>Entrada de agua balance operacional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'WB (sensib)'!$B$21:$B$59</c:f>
              <c:numCache>
                <c:formatCode>m/d/yyyy</c:formatCode>
                <c:ptCount val="39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</c:numCache>
            </c:numRef>
          </c:xVal>
          <c:yVal>
            <c:numRef>
              <c:f>'WB (sensib)'!$J$21:$J$59</c:f>
              <c:numCache>
                <c:formatCode>#,##0</c:formatCode>
                <c:ptCount val="39"/>
                <c:pt idx="0">
                  <c:v>480378.31845332339</c:v>
                </c:pt>
                <c:pt idx="1">
                  <c:v>833283.46994924231</c:v>
                </c:pt>
                <c:pt idx="2">
                  <c:v>650973.21041375608</c:v>
                </c:pt>
                <c:pt idx="3">
                  <c:v>510549.65059500566</c:v>
                </c:pt>
                <c:pt idx="4">
                  <c:v>611135.9957079998</c:v>
                </c:pt>
                <c:pt idx="5">
                  <c:v>619366.95885554468</c:v>
                </c:pt>
                <c:pt idx="6">
                  <c:v>97195.736160081011</c:v>
                </c:pt>
                <c:pt idx="7">
                  <c:v>1152632.9882616771</c:v>
                </c:pt>
                <c:pt idx="8">
                  <c:v>921315.39869596693</c:v>
                </c:pt>
                <c:pt idx="9">
                  <c:v>397336.34479862091</c:v>
                </c:pt>
                <c:pt idx="10">
                  <c:v>297501.37299365184</c:v>
                </c:pt>
                <c:pt idx="11">
                  <c:v>473689.76922036737</c:v>
                </c:pt>
                <c:pt idx="12">
                  <c:v>438406.31800929049</c:v>
                </c:pt>
                <c:pt idx="13">
                  <c:v>412734.13041300303</c:v>
                </c:pt>
                <c:pt idx="14">
                  <c:v>465729.53336281155</c:v>
                </c:pt>
                <c:pt idx="15">
                  <c:v>376743.22613363533</c:v>
                </c:pt>
                <c:pt idx="16">
                  <c:v>344735.79868798604</c:v>
                </c:pt>
                <c:pt idx="17">
                  <c:v>27375.716779005354</c:v>
                </c:pt>
                <c:pt idx="18">
                  <c:v>340412.41378691985</c:v>
                </c:pt>
                <c:pt idx="19">
                  <c:v>774443.59670995665</c:v>
                </c:pt>
                <c:pt idx="20">
                  <c:v>399688.78604367212</c:v>
                </c:pt>
                <c:pt idx="21">
                  <c:v>511185.18870823679</c:v>
                </c:pt>
                <c:pt idx="22">
                  <c:v>709650.25000951707</c:v>
                </c:pt>
                <c:pt idx="23">
                  <c:v>1066938.1576058732</c:v>
                </c:pt>
                <c:pt idx="24">
                  <c:v>797825.40466541972</c:v>
                </c:pt>
                <c:pt idx="25">
                  <c:v>843045.96744438261</c:v>
                </c:pt>
                <c:pt idx="26">
                  <c:v>333457.08523745439</c:v>
                </c:pt>
                <c:pt idx="27">
                  <c:v>1401313.6174437266</c:v>
                </c:pt>
                <c:pt idx="28">
                  <c:v>795111.1926346079</c:v>
                </c:pt>
                <c:pt idx="29">
                  <c:v>662571.60967444384</c:v>
                </c:pt>
                <c:pt idx="30">
                  <c:v>506672.40739810409</c:v>
                </c:pt>
                <c:pt idx="31">
                  <c:v>428722.80625993427</c:v>
                </c:pt>
                <c:pt idx="32">
                  <c:v>545647.20796718902</c:v>
                </c:pt>
                <c:pt idx="33">
                  <c:v>662571.60967444384</c:v>
                </c:pt>
                <c:pt idx="34">
                  <c:v>506672.40739810409</c:v>
                </c:pt>
                <c:pt idx="35">
                  <c:v>1091294.415934378</c:v>
                </c:pt>
                <c:pt idx="36">
                  <c:v>506672.40739810409</c:v>
                </c:pt>
                <c:pt idx="37">
                  <c:v>545647.20796718902</c:v>
                </c:pt>
                <c:pt idx="38">
                  <c:v>896420.41308895347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767-4129-8D51-A69CB0F6975E}"/>
            </c:ext>
          </c:extLst>
        </c:ser>
        <c:ser>
          <c:idx val="1"/>
          <c:order val="1"/>
          <c:tx>
            <c:v>Entrada de agua según Cp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'WB (sensib)'!$B$21:$B$59</c:f>
              <c:numCache>
                <c:formatCode>m/d/yyyy</c:formatCode>
                <c:ptCount val="39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</c:numCache>
            </c:numRef>
          </c:xVal>
          <c:yVal>
            <c:numRef>
              <c:f>'WB (sensib)'!$N$21:$N$61</c:f>
              <c:numCache>
                <c:formatCode>#,##0</c:formatCode>
                <c:ptCount val="41"/>
                <c:pt idx="0">
                  <c:v>517245.92610940087</c:v>
                </c:pt>
                <c:pt idx="1">
                  <c:v>1020980.8689460182</c:v>
                </c:pt>
                <c:pt idx="2">
                  <c:v>847831.68371122703</c:v>
                </c:pt>
                <c:pt idx="3">
                  <c:v>641646.95833809313</c:v>
                </c:pt>
                <c:pt idx="4">
                  <c:v>704519.02728513489</c:v>
                </c:pt>
                <c:pt idx="5">
                  <c:v>857571.81570656295</c:v>
                </c:pt>
                <c:pt idx="6">
                  <c:v>50655.133760602774</c:v>
                </c:pt>
                <c:pt idx="7">
                  <c:v>1655312.0260258149</c:v>
                </c:pt>
                <c:pt idx="8">
                  <c:v>1026207.6361643795</c:v>
                </c:pt>
                <c:pt idx="9">
                  <c:v>576025.74522807088</c:v>
                </c:pt>
                <c:pt idx="10">
                  <c:v>448392.30271920987</c:v>
                </c:pt>
                <c:pt idx="11">
                  <c:v>825285.44624077622</c:v>
                </c:pt>
                <c:pt idx="12">
                  <c:v>586866.2828850511</c:v>
                </c:pt>
                <c:pt idx="13">
                  <c:v>825706.68241503241</c:v>
                </c:pt>
                <c:pt idx="14">
                  <c:v>802856.66972730844</c:v>
                </c:pt>
                <c:pt idx="15">
                  <c:v>361703.43802365393</c:v>
                </c:pt>
                <c:pt idx="16">
                  <c:v>709944.95189167769</c:v>
                </c:pt>
                <c:pt idx="17">
                  <c:v>391157.35848493071</c:v>
                </c:pt>
                <c:pt idx="18">
                  <c:v>430561.99952464487</c:v>
                </c:pt>
                <c:pt idx="19">
                  <c:v>709304.65091191931</c:v>
                </c:pt>
                <c:pt idx="20">
                  <c:v>633076.90030585439</c:v>
                </c:pt>
                <c:pt idx="21">
                  <c:v>539366.41686588223</c:v>
                </c:pt>
                <c:pt idx="22">
                  <c:v>859261.70416404132</c:v>
                </c:pt>
                <c:pt idx="23">
                  <c:v>1320496.245104844</c:v>
                </c:pt>
                <c:pt idx="24">
                  <c:v>1452170.4017910189</c:v>
                </c:pt>
                <c:pt idx="25">
                  <c:v>1556210.9027886149</c:v>
                </c:pt>
                <c:pt idx="26">
                  <c:v>556109.96092354797</c:v>
                </c:pt>
                <c:pt idx="27">
                  <c:v>1349451.3590572651</c:v>
                </c:pt>
                <c:pt idx="28">
                  <c:v>908181.6963771818</c:v>
                </c:pt>
                <c:pt idx="29">
                  <c:v>1361807.5874577102</c:v>
                </c:pt>
                <c:pt idx="30">
                  <c:v>163021.77222719672</c:v>
                </c:pt>
                <c:pt idx="31">
                  <c:v>614202.03117246914</c:v>
                </c:pt>
                <c:pt idx="32">
                  <c:v>1170245.8955358013</c:v>
                </c:pt>
                <c:pt idx="33">
                  <c:v>1061642.5837264201</c:v>
                </c:pt>
                <c:pt idx="34">
                  <c:v>672172.00223790423</c:v>
                </c:pt>
                <c:pt idx="35">
                  <c:v>549694.29213938513</c:v>
                </c:pt>
                <c:pt idx="36">
                  <c:v>583800.63250934274</c:v>
                </c:pt>
                <c:pt idx="37">
                  <c:v>747912.60729784297</c:v>
                </c:pt>
                <c:pt idx="38">
                  <c:v>846686.94179047726</c:v>
                </c:pt>
                <c:pt idx="39">
                  <c:v>529463.98487172765</c:v>
                </c:pt>
                <c:pt idx="40">
                  <c:v>1344023.9615974627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767-4129-8D51-A69CB0F69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580416"/>
        <c:axId val="1412011120"/>
      </c:scatterChart>
      <c:valAx>
        <c:axId val="1561580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 algn="ctr">
              <a:defRPr lang="es-CL"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412011120"/>
        <c:crosses val="autoZero"/>
        <c:crossBetween val="midCat"/>
        <c:majorUnit val="40"/>
      </c:valAx>
      <c:valAx>
        <c:axId val="141201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561580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71553006699215127"/>
          <c:h val="0.71860122753606548"/>
        </c:manualLayout>
      </c:layout>
      <c:scatterChart>
        <c:scatterStyle val="smoothMarker"/>
        <c:varyColors val="0"/>
        <c:ser>
          <c:idx val="1"/>
          <c:order val="0"/>
          <c:tx>
            <c:v>Bombeo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(sensib)'!$V$21:$V$61</c:f>
              <c:numCache>
                <c:formatCode>#,##0.0</c:formatCode>
                <c:ptCount val="41"/>
                <c:pt idx="0">
                  <c:v>0.15285595854713299</c:v>
                </c:pt>
                <c:pt idx="1">
                  <c:v>6.2865894712332082</c:v>
                </c:pt>
                <c:pt idx="2">
                  <c:v>6.6900704004151406</c:v>
                </c:pt>
                <c:pt idx="3">
                  <c:v>8.5123701225197799</c:v>
                </c:pt>
                <c:pt idx="4">
                  <c:v>11.58475582310871</c:v>
                </c:pt>
                <c:pt idx="5">
                  <c:v>5.8946424788625613</c:v>
                </c:pt>
                <c:pt idx="6">
                  <c:v>6.3470272025673831</c:v>
                </c:pt>
                <c:pt idx="7">
                  <c:v>5.8949421466138086</c:v>
                </c:pt>
                <c:pt idx="8">
                  <c:v>4.035343538259478</c:v>
                </c:pt>
                <c:pt idx="9">
                  <c:v>8.8710677160607005</c:v>
                </c:pt>
                <c:pt idx="10">
                  <c:v>20.383971920530488</c:v>
                </c:pt>
                <c:pt idx="11">
                  <c:v>9.0845368558751218</c:v>
                </c:pt>
                <c:pt idx="12">
                  <c:v>5.6712870983026615</c:v>
                </c:pt>
                <c:pt idx="13">
                  <c:v>5.5771739003729452</c:v>
                </c:pt>
                <c:pt idx="14">
                  <c:v>5.2668653435440529</c:v>
                </c:pt>
                <c:pt idx="15">
                  <c:v>4.674504542320304</c:v>
                </c:pt>
                <c:pt idx="16">
                  <c:v>7.4546721022205134</c:v>
                </c:pt>
                <c:pt idx="17">
                  <c:v>0.52749015229409812</c:v>
                </c:pt>
                <c:pt idx="18">
                  <c:v>13.633296011200477</c:v>
                </c:pt>
                <c:pt idx="19">
                  <c:v>5.5525998248942816</c:v>
                </c:pt>
                <c:pt idx="20">
                  <c:v>5.3768984140519089</c:v>
                </c:pt>
                <c:pt idx="21">
                  <c:v>7.4504993924562992</c:v>
                </c:pt>
                <c:pt idx="22">
                  <c:v>-1.2665881237429579</c:v>
                </c:pt>
                <c:pt idx="23">
                  <c:v>3.7799509873531267</c:v>
                </c:pt>
                <c:pt idx="24">
                  <c:v>9.2592592592592595</c:v>
                </c:pt>
                <c:pt idx="25">
                  <c:v>1.1810279667422525</c:v>
                </c:pt>
                <c:pt idx="26">
                  <c:v>34.019295832493746</c:v>
                </c:pt>
                <c:pt idx="27">
                  <c:v>2.1053101664615648</c:v>
                </c:pt>
                <c:pt idx="28">
                  <c:v>14.978472222222225</c:v>
                </c:pt>
                <c:pt idx="29">
                  <c:v>13.77018759191372</c:v>
                </c:pt>
                <c:pt idx="30">
                  <c:v>5.5464743589743586</c:v>
                </c:pt>
                <c:pt idx="31">
                  <c:v>18.972145588153037</c:v>
                </c:pt>
                <c:pt idx="32">
                  <c:v>16.84307680358091</c:v>
                </c:pt>
                <c:pt idx="33">
                  <c:v>9.3536835234078115</c:v>
                </c:pt>
                <c:pt idx="34">
                  <c:v>35.612535612535609</c:v>
                </c:pt>
                <c:pt idx="35">
                  <c:v>12.40079365079365</c:v>
                </c:pt>
                <c:pt idx="36">
                  <c:v>30.371369179253669</c:v>
                </c:pt>
                <c:pt idx="37">
                  <c:v>30.053173490544914</c:v>
                </c:pt>
                <c:pt idx="38">
                  <c:v>20.079034913764872</c:v>
                </c:pt>
                <c:pt idx="39">
                  <c:v>23.39671124556541</c:v>
                </c:pt>
                <c:pt idx="40">
                  <c:v>9.21688624825304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203-4642-8674-E3D367F37FE1}"/>
            </c:ext>
          </c:extLst>
        </c:ser>
        <c:ser>
          <c:idx val="3"/>
          <c:order val="1"/>
          <c:tx>
            <c:v>Evaporación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(sensib)'!$BA$21:$BA$61</c:f>
              <c:numCache>
                <c:formatCode>#,##0</c:formatCode>
                <c:ptCount val="41"/>
                <c:pt idx="0">
                  <c:v>33.220138888888897</c:v>
                </c:pt>
                <c:pt idx="1">
                  <c:v>30.566796874999994</c:v>
                </c:pt>
                <c:pt idx="2">
                  <c:v>31.837265624999993</c:v>
                </c:pt>
                <c:pt idx="3">
                  <c:v>28.718055555555562</c:v>
                </c:pt>
                <c:pt idx="4">
                  <c:v>28.455069444444444</c:v>
                </c:pt>
                <c:pt idx="5">
                  <c:v>24.822777777777777</c:v>
                </c:pt>
                <c:pt idx="6">
                  <c:v>26.006701388888896</c:v>
                </c:pt>
                <c:pt idx="7">
                  <c:v>17.724857947480775</c:v>
                </c:pt>
                <c:pt idx="8">
                  <c:v>24.960885416666667</c:v>
                </c:pt>
                <c:pt idx="9">
                  <c:v>25.376197916666673</c:v>
                </c:pt>
                <c:pt idx="10">
                  <c:v>25.671093750000001</c:v>
                </c:pt>
                <c:pt idx="11">
                  <c:v>25.9965625</c:v>
                </c:pt>
                <c:pt idx="12">
                  <c:v>26.076510416666672</c:v>
                </c:pt>
                <c:pt idx="13">
                  <c:v>35.660625000000003</c:v>
                </c:pt>
                <c:pt idx="14">
                  <c:v>31.586345486111117</c:v>
                </c:pt>
                <c:pt idx="15">
                  <c:v>32.053741319444441</c:v>
                </c:pt>
                <c:pt idx="16">
                  <c:v>32.146102430555558</c:v>
                </c:pt>
                <c:pt idx="17">
                  <c:v>42.181640624999993</c:v>
                </c:pt>
                <c:pt idx="18">
                  <c:v>42.258359374999998</c:v>
                </c:pt>
                <c:pt idx="19">
                  <c:v>43.067031249999992</c:v>
                </c:pt>
                <c:pt idx="20">
                  <c:v>51.030624999999986</c:v>
                </c:pt>
                <c:pt idx="21">
                  <c:v>57.44971478174601</c:v>
                </c:pt>
                <c:pt idx="22">
                  <c:v>58.235838293650787</c:v>
                </c:pt>
                <c:pt idx="23">
                  <c:v>60.30668402777777</c:v>
                </c:pt>
                <c:pt idx="24">
                  <c:v>55.31954241071427</c:v>
                </c:pt>
                <c:pt idx="25">
                  <c:v>44.357638888888886</c:v>
                </c:pt>
                <c:pt idx="26">
                  <c:v>44.822664930555554</c:v>
                </c:pt>
                <c:pt idx="27">
                  <c:v>42.428541666666668</c:v>
                </c:pt>
                <c:pt idx="28">
                  <c:v>42.268645833333331</c:v>
                </c:pt>
                <c:pt idx="29">
                  <c:v>57.525545634920647</c:v>
                </c:pt>
                <c:pt idx="30">
                  <c:v>58.311365740740754</c:v>
                </c:pt>
                <c:pt idx="31">
                  <c:v>58.933402777777779</c:v>
                </c:pt>
                <c:pt idx="32">
                  <c:v>52.254210069444447</c:v>
                </c:pt>
                <c:pt idx="33">
                  <c:v>52.835173611111109</c:v>
                </c:pt>
                <c:pt idx="34">
                  <c:v>68.477760416666669</c:v>
                </c:pt>
                <c:pt idx="35">
                  <c:v>69.557834821428571</c:v>
                </c:pt>
                <c:pt idx="36">
                  <c:v>69.898392857142838</c:v>
                </c:pt>
                <c:pt idx="37">
                  <c:v>78.338467261904754</c:v>
                </c:pt>
                <c:pt idx="38">
                  <c:v>79.191716269841265</c:v>
                </c:pt>
                <c:pt idx="39">
                  <c:v>79.580344742063502</c:v>
                </c:pt>
                <c:pt idx="40">
                  <c:v>72.549274553571408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03-4642-8674-E3D367F37FE1}"/>
            </c:ext>
          </c:extLst>
        </c:ser>
        <c:ser>
          <c:idx val="4"/>
          <c:order val="2"/>
          <c:tx>
            <c:v>Infiltraciones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(sensib)'!$BJ$21:$BJ$61</c:f>
              <c:numCache>
                <c:formatCode>#,##0</c:formatCode>
                <c:ptCount val="41"/>
                <c:pt idx="0">
                  <c:v>165.50600907028934</c:v>
                </c:pt>
                <c:pt idx="1">
                  <c:v>184.32985877484953</c:v>
                </c:pt>
                <c:pt idx="2">
                  <c:v>181.05108616858797</c:v>
                </c:pt>
                <c:pt idx="3">
                  <c:v>147.57298949912035</c:v>
                </c:pt>
                <c:pt idx="4">
                  <c:v>174.80334911747684</c:v>
                </c:pt>
                <c:pt idx="5">
                  <c:v>198.67930993344908</c:v>
                </c:pt>
                <c:pt idx="6">
                  <c:v>200.68222780196757</c:v>
                </c:pt>
                <c:pt idx="7">
                  <c:v>195.03553897997682</c:v>
                </c:pt>
                <c:pt idx="8">
                  <c:v>145.65418514548611</c:v>
                </c:pt>
                <c:pt idx="9">
                  <c:v>171.17528713541665</c:v>
                </c:pt>
                <c:pt idx="10">
                  <c:v>166.39008158564815</c:v>
                </c:pt>
                <c:pt idx="11">
                  <c:v>190.04077052430551</c:v>
                </c:pt>
                <c:pt idx="12">
                  <c:v>182.73882835185182</c:v>
                </c:pt>
                <c:pt idx="13">
                  <c:v>193.52134217013887</c:v>
                </c:pt>
                <c:pt idx="14">
                  <c:v>163.00173027314813</c:v>
                </c:pt>
                <c:pt idx="15">
                  <c:v>201.96662909143512</c:v>
                </c:pt>
                <c:pt idx="16">
                  <c:v>183.93337845717588</c:v>
                </c:pt>
                <c:pt idx="17">
                  <c:v>202.59400432638884</c:v>
                </c:pt>
                <c:pt idx="18">
                  <c:v>212.3822574270834</c:v>
                </c:pt>
                <c:pt idx="19">
                  <c:v>200.9945051608797</c:v>
                </c:pt>
                <c:pt idx="20">
                  <c:v>214.68438177083331</c:v>
                </c:pt>
                <c:pt idx="21">
                  <c:v>113.25933344791666</c:v>
                </c:pt>
                <c:pt idx="22">
                  <c:v>117.45919834259257</c:v>
                </c:pt>
                <c:pt idx="23">
                  <c:v>123.06945566550925</c:v>
                </c:pt>
                <c:pt idx="24">
                  <c:v>112.8</c:v>
                </c:pt>
                <c:pt idx="25">
                  <c:v>112.79999999999998</c:v>
                </c:pt>
                <c:pt idx="26">
                  <c:v>112.8</c:v>
                </c:pt>
                <c:pt idx="27">
                  <c:v>112.8</c:v>
                </c:pt>
                <c:pt idx="28">
                  <c:v>112.8</c:v>
                </c:pt>
                <c:pt idx="29">
                  <c:v>112.79999999999998</c:v>
                </c:pt>
                <c:pt idx="30">
                  <c:v>158.4</c:v>
                </c:pt>
                <c:pt idx="31">
                  <c:v>158.40000000000003</c:v>
                </c:pt>
                <c:pt idx="32">
                  <c:v>158.4</c:v>
                </c:pt>
                <c:pt idx="33">
                  <c:v>158.4</c:v>
                </c:pt>
                <c:pt idx="34">
                  <c:v>158.4</c:v>
                </c:pt>
                <c:pt idx="35">
                  <c:v>158.4</c:v>
                </c:pt>
                <c:pt idx="36">
                  <c:v>158.4</c:v>
                </c:pt>
                <c:pt idx="37">
                  <c:v>158.4</c:v>
                </c:pt>
                <c:pt idx="38">
                  <c:v>112.79999999999998</c:v>
                </c:pt>
                <c:pt idx="39">
                  <c:v>112.79999999999998</c:v>
                </c:pt>
                <c:pt idx="40">
                  <c:v>112.8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03-4642-8674-E3D367F37FE1}"/>
            </c:ext>
          </c:extLst>
        </c:ser>
        <c:ser>
          <c:idx val="2"/>
          <c:order val="3"/>
          <c:tx>
            <c:v>Total Retenido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(sensib)'!$BF$21:$BF$61</c:f>
              <c:numCache>
                <c:formatCode>#,##0</c:formatCode>
                <c:ptCount val="41"/>
                <c:pt idx="0">
                  <c:v>141.00056830589085</c:v>
                </c:pt>
                <c:pt idx="1">
                  <c:v>234.71605224498992</c:v>
                </c:pt>
                <c:pt idx="2">
                  <c:v>219.27410767368085</c:v>
                </c:pt>
                <c:pt idx="3">
                  <c:v>191.44240916620038</c:v>
                </c:pt>
                <c:pt idx="4">
                  <c:v>226.3702868758956</c:v>
                </c:pt>
                <c:pt idx="5">
                  <c:v>223.88271425766948</c:v>
                </c:pt>
                <c:pt idx="6">
                  <c:v>15.804909849420191</c:v>
                </c:pt>
                <c:pt idx="7">
                  <c:v>243.31577924387756</c:v>
                </c:pt>
                <c:pt idx="8">
                  <c:v>154.2534168614564</c:v>
                </c:pt>
                <c:pt idx="9">
                  <c:v>166.98488961398408</c:v>
                </c:pt>
                <c:pt idx="10">
                  <c:v>227.47384928332116</c:v>
                </c:pt>
                <c:pt idx="11">
                  <c:v>216.84548979082339</c:v>
                </c:pt>
                <c:pt idx="12">
                  <c:v>177.92348341683916</c:v>
                </c:pt>
                <c:pt idx="13">
                  <c:v>164.63474851262177</c:v>
                </c:pt>
                <c:pt idx="14">
                  <c:v>216.8945992957218</c:v>
                </c:pt>
                <c:pt idx="15">
                  <c:v>104.69515367366461</c:v>
                </c:pt>
                <c:pt idx="16">
                  <c:v>205.49374991918353</c:v>
                </c:pt>
                <c:pt idx="17">
                  <c:v>84.958531345594039</c:v>
                </c:pt>
                <c:pt idx="18">
                  <c:v>168.33084131189054</c:v>
                </c:pt>
                <c:pt idx="19">
                  <c:v>169.99661729291421</c:v>
                </c:pt>
                <c:pt idx="20">
                  <c:v>182.0728479362129</c:v>
                </c:pt>
                <c:pt idx="21">
                  <c:v>184.65756869436066</c:v>
                </c:pt>
                <c:pt idx="22">
                  <c:v>212.46114356690455</c:v>
                </c:pt>
                <c:pt idx="23">
                  <c:v>178.6738158203471</c:v>
                </c:pt>
                <c:pt idx="24">
                  <c:v>251.50770377057901</c:v>
                </c:pt>
                <c:pt idx="25">
                  <c:v>139.64552676096631</c:v>
                </c:pt>
                <c:pt idx="26">
                  <c:v>244.52053036388182</c:v>
                </c:pt>
                <c:pt idx="27">
                  <c:v>88.118876984964047</c:v>
                </c:pt>
                <c:pt idx="28">
                  <c:v>202.92154573668515</c:v>
                </c:pt>
                <c:pt idx="29">
                  <c:v>369.09448078653668</c:v>
                </c:pt>
                <c:pt idx="30">
                  <c:v>57.779393745127159</c:v>
                </c:pt>
                <c:pt idx="31">
                  <c:v>257.27008265846422</c:v>
                </c:pt>
                <c:pt idx="32">
                  <c:v>391.20207691260498</c:v>
                </c:pt>
                <c:pt idx="33">
                  <c:v>292.26813601752605</c:v>
                </c:pt>
                <c:pt idx="34">
                  <c:v>260.21001455399886</c:v>
                </c:pt>
                <c:pt idx="35">
                  <c:v>102.02890656555083</c:v>
                </c:pt>
                <c:pt idx="36">
                  <c:v>233.38946323876982</c:v>
                </c:pt>
                <c:pt idx="37">
                  <c:v>278.35760286733125</c:v>
                </c:pt>
                <c:pt idx="38">
                  <c:v>191.81178870054214</c:v>
                </c:pt>
                <c:pt idx="39">
                  <c:v>208.9390238531746</c:v>
                </c:pt>
                <c:pt idx="40">
                  <c:v>208.93902385317458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203-4642-8674-E3D367F37FE1}"/>
            </c:ext>
          </c:extLst>
        </c:ser>
        <c:ser>
          <c:idx val="0"/>
          <c:order val="4"/>
          <c:tx>
            <c:v>inf modelo calibrado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Inf!$C$29:$C$52</c:f>
              <c:numCache>
                <c:formatCode>mmm\-yy</c:formatCode>
                <c:ptCount val="24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</c:numCache>
            </c:numRef>
          </c:xVal>
          <c:yVal>
            <c:numRef>
              <c:f>Inf!$E$29:$E$52</c:f>
              <c:numCache>
                <c:formatCode>0</c:formatCode>
                <c:ptCount val="24"/>
                <c:pt idx="0">
                  <c:v>214.94286892245367</c:v>
                </c:pt>
                <c:pt idx="1">
                  <c:v>239.38942698032403</c:v>
                </c:pt>
                <c:pt idx="2">
                  <c:v>235.13128073842594</c:v>
                </c:pt>
                <c:pt idx="3">
                  <c:v>191.6532331157407</c:v>
                </c:pt>
                <c:pt idx="4">
                  <c:v>227.01733651620367</c:v>
                </c:pt>
                <c:pt idx="5">
                  <c:v>258.02507783564818</c:v>
                </c:pt>
                <c:pt idx="6">
                  <c:v>260.62626987268521</c:v>
                </c:pt>
                <c:pt idx="7">
                  <c:v>253.29290776620365</c:v>
                </c:pt>
                <c:pt idx="8">
                  <c:v>189.1612794097222</c:v>
                </c:pt>
                <c:pt idx="9">
                  <c:v>222.30556770833329</c:v>
                </c:pt>
                <c:pt idx="10">
                  <c:v>216.09101504629629</c:v>
                </c:pt>
                <c:pt idx="11">
                  <c:v>246.80619548611108</c:v>
                </c:pt>
                <c:pt idx="12">
                  <c:v>237.3231537037037</c:v>
                </c:pt>
                <c:pt idx="13">
                  <c:v>251.32641840277776</c:v>
                </c:pt>
                <c:pt idx="14">
                  <c:v>211.69055879629627</c:v>
                </c:pt>
                <c:pt idx="15">
                  <c:v>262.29432349537029</c:v>
                </c:pt>
                <c:pt idx="16">
                  <c:v>238.87451747685182</c:v>
                </c:pt>
                <c:pt idx="17">
                  <c:v>263.10909652777775</c:v>
                </c:pt>
                <c:pt idx="18">
                  <c:v>275.8211135416667</c:v>
                </c:pt>
                <c:pt idx="19">
                  <c:v>261.03182488425927</c:v>
                </c:pt>
                <c:pt idx="20">
                  <c:v>278.81088541666662</c:v>
                </c:pt>
                <c:pt idx="21">
                  <c:v>240.97730520833332</c:v>
                </c:pt>
                <c:pt idx="22">
                  <c:v>249.91318796296295</c:v>
                </c:pt>
                <c:pt idx="23">
                  <c:v>261.84990567129631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203-4642-8674-E3D367F37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scatterChart>
        <c:scatterStyle val="smoothMarker"/>
        <c:varyColors val="0"/>
        <c:ser>
          <c:idx val="5"/>
          <c:order val="5"/>
          <c:tx>
            <c:v>Produccion</c:v>
          </c:tx>
          <c:spPr>
            <a:ln w="19050" cap="rnd">
              <a:solidFill>
                <a:schemeClr val="bg1">
                  <a:lumMod val="6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'WB (sensib)'!$B$21:$B$58</c:f>
              <c:numCache>
                <c:formatCode>m/d/yyyy</c:formatCode>
                <c:ptCount val="38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</c:numCache>
            </c:numRef>
          </c:xVal>
          <c:yVal>
            <c:numRef>
              <c:f>'WB (sensib)'!$I$21:$I$59</c:f>
              <c:numCache>
                <c:formatCode>#,##0</c:formatCode>
                <c:ptCount val="39"/>
                <c:pt idx="0">
                  <c:v>39511.841577801461</c:v>
                </c:pt>
                <c:pt idx="1">
                  <c:v>65773.234700384899</c:v>
                </c:pt>
                <c:pt idx="2">
                  <c:v>61446.020456601851</c:v>
                </c:pt>
                <c:pt idx="3">
                  <c:v>53646.891165980713</c:v>
                </c:pt>
                <c:pt idx="4">
                  <c:v>63434.5451257885</c:v>
                </c:pt>
                <c:pt idx="5">
                  <c:v>62737.46584174336</c:v>
                </c:pt>
                <c:pt idx="6">
                  <c:v>4428.9260789854161</c:v>
                </c:pt>
                <c:pt idx="7">
                  <c:v>68183.090595825255</c:v>
                </c:pt>
                <c:pt idx="8">
                  <c:v>43225.617053132104</c:v>
                </c:pt>
                <c:pt idx="9">
                  <c:v>46793.290151857858</c:v>
                </c:pt>
                <c:pt idx="10">
                  <c:v>63743.790567401324</c:v>
                </c:pt>
                <c:pt idx="11">
                  <c:v>60765.461745431981</c:v>
                </c:pt>
                <c:pt idx="12">
                  <c:v>49858.554289550506</c:v>
                </c:pt>
                <c:pt idx="13">
                  <c:v>46134.722573030391</c:v>
                </c:pt>
                <c:pt idx="14">
                  <c:v>60779.223441578462</c:v>
                </c:pt>
                <c:pt idx="15">
                  <c:v>29338.167750807486</c:v>
                </c:pt>
                <c:pt idx="16">
                  <c:v>57584.423875658307</c:v>
                </c:pt>
                <c:pt idx="17">
                  <c:v>23807.478732477881</c:v>
                </c:pt>
                <c:pt idx="18">
                  <c:v>47170.459059033317</c:v>
                </c:pt>
                <c:pt idx="19">
                  <c:v>47637.25062914619</c:v>
                </c:pt>
                <c:pt idx="20">
                  <c:v>51021.308706131094</c:v>
                </c:pt>
                <c:pt idx="21">
                  <c:v>51745.611298282573</c:v>
                </c:pt>
                <c:pt idx="22">
                  <c:v>59536.859651815612</c:v>
                </c:pt>
                <c:pt idx="23">
                  <c:v>50068.815960225344</c:v>
                </c:pt>
                <c:pt idx="24">
                  <c:v>70478.67016692413</c:v>
                </c:pt>
                <c:pt idx="25">
                  <c:v>39132.125470996514</c:v>
                </c:pt>
                <c:pt idx="26">
                  <c:v>68520.691613794319</c:v>
                </c:pt>
                <c:pt idx="27">
                  <c:v>24693.085632749262</c:v>
                </c:pt>
                <c:pt idx="28">
                  <c:v>56863.62873712986</c:v>
                </c:pt>
                <c:pt idx="29">
                  <c:v>103429.38916700262</c:v>
                </c:pt>
                <c:pt idx="30">
                  <c:v>16191.213124518286</c:v>
                </c:pt>
                <c:pt idx="31">
                  <c:v>72093.431046720361</c:v>
                </c:pt>
                <c:pt idx="32">
                  <c:v>109624.48360026907</c:v>
                </c:pt>
                <c:pt idx="33">
                  <c:v>81900.749956632295</c:v>
                </c:pt>
                <c:pt idx="34">
                  <c:v>72917.272572336646</c:v>
                </c:pt>
                <c:pt idx="35">
                  <c:v>28591.019461911816</c:v>
                </c:pt>
                <c:pt idx="36">
                  <c:v>65401.491697626865</c:v>
                </c:pt>
                <c:pt idx="37">
                  <c:v>78002.675014828739</c:v>
                </c:pt>
                <c:pt idx="38">
                  <c:v>53750.400434193951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203-4642-8674-E3D367F37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2928240"/>
        <c:axId val="902929488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50"/>
      </c:valAx>
      <c:valAx>
        <c:axId val="1169977712"/>
        <c:scaling>
          <c:orientation val="minMax"/>
          <c:max val="8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valAx>
        <c:axId val="902929488"/>
        <c:scaling>
          <c:orientation val="minMax"/>
          <c:max val="110000"/>
          <c:min val="-40000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902928240"/>
        <c:crosses val="max"/>
        <c:crossBetween val="midCat"/>
      </c:valAx>
      <c:valAx>
        <c:axId val="902928240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902929488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86731713776833597"/>
          <c:y val="0.14008011755566582"/>
          <c:w val="0.12291857888961916"/>
          <c:h val="0.5896258996845839"/>
        </c:manualLayout>
      </c:layout>
      <c:overlay val="0"/>
      <c:spPr>
        <a:noFill/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2695017002473084"/>
          <c:h val="0.73206916672990663"/>
        </c:manualLayout>
      </c:layout>
      <c:scatterChart>
        <c:scatterStyle val="smoothMarker"/>
        <c:varyColors val="0"/>
        <c:ser>
          <c:idx val="2"/>
          <c:order val="0"/>
          <c:tx>
            <c:v>Volumen Laguna Modelo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xVal>
            <c:numRef>
              <c:f>'WB (sensib)'!$B$22:$B$61</c:f>
              <c:numCache>
                <c:formatCode>m/d/yyyy</c:formatCode>
                <c:ptCount val="40"/>
                <c:pt idx="0">
                  <c:v>42401</c:v>
                </c:pt>
                <c:pt idx="1">
                  <c:v>42417</c:v>
                </c:pt>
                <c:pt idx="2">
                  <c:v>42431</c:v>
                </c:pt>
                <c:pt idx="3">
                  <c:v>42444</c:v>
                </c:pt>
                <c:pt idx="4">
                  <c:v>42460</c:v>
                </c:pt>
                <c:pt idx="5">
                  <c:v>42473</c:v>
                </c:pt>
                <c:pt idx="6">
                  <c:v>42501</c:v>
                </c:pt>
                <c:pt idx="7">
                  <c:v>42528</c:v>
                </c:pt>
                <c:pt idx="8">
                  <c:v>42542</c:v>
                </c:pt>
                <c:pt idx="9">
                  <c:v>42550</c:v>
                </c:pt>
                <c:pt idx="10">
                  <c:v>42565</c:v>
                </c:pt>
                <c:pt idx="11">
                  <c:v>42578</c:v>
                </c:pt>
                <c:pt idx="12">
                  <c:v>42599</c:v>
                </c:pt>
                <c:pt idx="13">
                  <c:v>42614</c:v>
                </c:pt>
                <c:pt idx="14">
                  <c:v>42628</c:v>
                </c:pt>
                <c:pt idx="15">
                  <c:v>42642</c:v>
                </c:pt>
                <c:pt idx="16">
                  <c:v>42660</c:v>
                </c:pt>
                <c:pt idx="17">
                  <c:v>42670</c:v>
                </c:pt>
                <c:pt idx="18">
                  <c:v>42688</c:v>
                </c:pt>
                <c:pt idx="19">
                  <c:v>42703</c:v>
                </c:pt>
                <c:pt idx="20">
                  <c:v>42716</c:v>
                </c:pt>
                <c:pt idx="21">
                  <c:v>42734</c:v>
                </c:pt>
                <c:pt idx="22">
                  <c:v>42766</c:v>
                </c:pt>
                <c:pt idx="23">
                  <c:v>42791</c:v>
                </c:pt>
                <c:pt idx="24">
                  <c:v>42840</c:v>
                </c:pt>
                <c:pt idx="25">
                  <c:v>42850</c:v>
                </c:pt>
                <c:pt idx="26">
                  <c:v>42914</c:v>
                </c:pt>
                <c:pt idx="27">
                  <c:v>42934</c:v>
                </c:pt>
                <c:pt idx="28">
                  <c:v>42951</c:v>
                </c:pt>
                <c:pt idx="29">
                  <c:v>42964</c:v>
                </c:pt>
                <c:pt idx="30">
                  <c:v>42975</c:v>
                </c:pt>
                <c:pt idx="31">
                  <c:v>42989</c:v>
                </c:pt>
                <c:pt idx="32">
                  <c:v>43006</c:v>
                </c:pt>
                <c:pt idx="33">
                  <c:v>43019</c:v>
                </c:pt>
                <c:pt idx="34">
                  <c:v>43047</c:v>
                </c:pt>
                <c:pt idx="35">
                  <c:v>43060</c:v>
                </c:pt>
                <c:pt idx="36">
                  <c:v>43074</c:v>
                </c:pt>
                <c:pt idx="37">
                  <c:v>43097</c:v>
                </c:pt>
                <c:pt idx="38">
                  <c:v>43110</c:v>
                </c:pt>
                <c:pt idx="39">
                  <c:v>43143</c:v>
                </c:pt>
              </c:numCache>
            </c:numRef>
          </c:xVal>
          <c:yVal>
            <c:numRef>
              <c:f>'WB (sensib)'!$BO$21:$BO$61</c:f>
              <c:numCache>
                <c:formatCode>#,##0</c:formatCode>
                <c:ptCount val="41"/>
                <c:pt idx="0">
                  <c:v>273516.91046287504</c:v>
                </c:pt>
                <c:pt idx="1">
                  <c:v>212527.65543949953</c:v>
                </c:pt>
                <c:pt idx="2">
                  <c:v>204238.18090538844</c:v>
                </c:pt>
                <c:pt idx="3">
                  <c:v>139054.87029643805</c:v>
                </c:pt>
                <c:pt idx="4">
                  <c:v>110704.39556565642</c:v>
                </c:pt>
                <c:pt idx="5">
                  <c:v>49433.047339271114</c:v>
                </c:pt>
                <c:pt idx="6">
                  <c:v>45266.907963268051</c:v>
                </c:pt>
                <c:pt idx="7">
                  <c:v>50967.553213799896</c:v>
                </c:pt>
                <c:pt idx="8">
                  <c:v>178262.42638489959</c:v>
                </c:pt>
                <c:pt idx="9">
                  <c:v>206272.1044927325</c:v>
                </c:pt>
                <c:pt idx="10">
                  <c:v>327608.02272038587</c:v>
                </c:pt>
                <c:pt idx="11">
                  <c:v>238979.41320355359</c:v>
                </c:pt>
                <c:pt idx="12">
                  <c:v>367198.33978876827</c:v>
                </c:pt>
                <c:pt idx="13">
                  <c:v>123232.58819399861</c:v>
                </c:pt>
                <c:pt idx="14">
                  <c:v>154939.44453069166</c:v>
                </c:pt>
                <c:pt idx="15">
                  <c:v>375718.70368627901</c:v>
                </c:pt>
                <c:pt idx="16">
                  <c:v>426153.46214294207</c:v>
                </c:pt>
                <c:pt idx="17">
                  <c:v>202227.58295345516</c:v>
                </c:pt>
                <c:pt idx="18">
                  <c:v>278779.22637000773</c:v>
                </c:pt>
                <c:pt idx="19">
                  <c:v>556732.98413617129</c:v>
                </c:pt>
                <c:pt idx="20">
                  <c:v>573938.62397293106</c:v>
                </c:pt>
                <c:pt idx="21">
                  <c:v>877806.68090892921</c:v>
                </c:pt>
                <c:pt idx="22">
                  <c:v>1318424.4387522251</c:v>
                </c:pt>
                <c:pt idx="23">
                  <c:v>1440784.685778385</c:v>
                </c:pt>
                <c:pt idx="24">
                  <c:v>1183108.8604858147</c:v>
                </c:pt>
                <c:pt idx="25">
                  <c:v>957660.14583497029</c:v>
                </c:pt>
                <c:pt idx="26">
                  <c:v>1163505.2145880307</c:v>
                </c:pt>
                <c:pt idx="27">
                  <c:v>885213.74733006884</c:v>
                </c:pt>
                <c:pt idx="28">
                  <c:v>854506.09793168469</c:v>
                </c:pt>
                <c:pt idx="29">
                  <c:v>709556.01098895771</c:v>
                </c:pt>
                <c:pt idx="30">
                  <c:v>1128446.2213325349</c:v>
                </c:pt>
                <c:pt idx="31">
                  <c:v>1207773.1361970776</c:v>
                </c:pt>
                <c:pt idx="32">
                  <c:v>1047970.708358219</c:v>
                </c:pt>
                <c:pt idx="33">
                  <c:v>1051534.2647440368</c:v>
                </c:pt>
                <c:pt idx="34">
                  <c:v>811198.62529508944</c:v>
                </c:pt>
                <c:pt idx="35">
                  <c:v>707509.63353751542</c:v>
                </c:pt>
                <c:pt idx="36">
                  <c:v>573705.51047518593</c:v>
                </c:pt>
                <c:pt idx="37">
                  <c:v>324441.01728433883</c:v>
                </c:pt>
                <c:pt idx="38">
                  <c:v>233680.31958186068</c:v>
                </c:pt>
                <c:pt idx="39">
                  <c:v>279561.49467911699</c:v>
                </c:pt>
                <c:pt idx="40">
                  <c:v>15962.210983690922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03D-419A-8996-8941B827896E}"/>
            </c:ext>
          </c:extLst>
        </c:ser>
        <c:ser>
          <c:idx val="1"/>
          <c:order val="1"/>
          <c:tx>
            <c:v>Volumen Laguna Real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03D-419A-8996-8941B8278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4464"/>
        <c:axId val="1170795024"/>
      </c:scatterChart>
      <c:valAx>
        <c:axId val="117079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5024"/>
        <c:crosses val="autoZero"/>
        <c:crossBetween val="midCat"/>
        <c:majorUnit val="50"/>
        <c:minorUnit val="20"/>
      </c:valAx>
      <c:valAx>
        <c:axId val="117079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446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3235079648963036"/>
          <c:h val="0.145517893525612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2695017002473084"/>
          <c:h val="0.73206916672990663"/>
        </c:manualLayout>
      </c:layout>
      <c:scatterChart>
        <c:scatterStyle val="smoothMarker"/>
        <c:varyColors val="0"/>
        <c:ser>
          <c:idx val="2"/>
          <c:order val="0"/>
          <c:tx>
            <c:v>Volumen Laguna Modelo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xVal>
            <c:numRef>
              <c:f>'WB (sensib)'!$B$22:$B$61</c:f>
              <c:numCache>
                <c:formatCode>m/d/yyyy</c:formatCode>
                <c:ptCount val="40"/>
                <c:pt idx="0">
                  <c:v>42401</c:v>
                </c:pt>
                <c:pt idx="1">
                  <c:v>42417</c:v>
                </c:pt>
                <c:pt idx="2">
                  <c:v>42431</c:v>
                </c:pt>
                <c:pt idx="3">
                  <c:v>42444</c:v>
                </c:pt>
                <c:pt idx="4">
                  <c:v>42460</c:v>
                </c:pt>
                <c:pt idx="5">
                  <c:v>42473</c:v>
                </c:pt>
                <c:pt idx="6">
                  <c:v>42501</c:v>
                </c:pt>
                <c:pt idx="7">
                  <c:v>42528</c:v>
                </c:pt>
                <c:pt idx="8">
                  <c:v>42542</c:v>
                </c:pt>
                <c:pt idx="9">
                  <c:v>42550</c:v>
                </c:pt>
                <c:pt idx="10">
                  <c:v>42565</c:v>
                </c:pt>
                <c:pt idx="11">
                  <c:v>42578</c:v>
                </c:pt>
                <c:pt idx="12">
                  <c:v>42599</c:v>
                </c:pt>
                <c:pt idx="13">
                  <c:v>42614</c:v>
                </c:pt>
                <c:pt idx="14">
                  <c:v>42628</c:v>
                </c:pt>
                <c:pt idx="15">
                  <c:v>42642</c:v>
                </c:pt>
                <c:pt idx="16">
                  <c:v>42660</c:v>
                </c:pt>
                <c:pt idx="17">
                  <c:v>42670</c:v>
                </c:pt>
                <c:pt idx="18">
                  <c:v>42688</c:v>
                </c:pt>
                <c:pt idx="19">
                  <c:v>42703</c:v>
                </c:pt>
                <c:pt idx="20">
                  <c:v>42716</c:v>
                </c:pt>
                <c:pt idx="21">
                  <c:v>42734</c:v>
                </c:pt>
                <c:pt idx="22">
                  <c:v>42766</c:v>
                </c:pt>
                <c:pt idx="23">
                  <c:v>42791</c:v>
                </c:pt>
                <c:pt idx="24">
                  <c:v>42840</c:v>
                </c:pt>
                <c:pt idx="25">
                  <c:v>42850</c:v>
                </c:pt>
                <c:pt idx="26">
                  <c:v>42914</c:v>
                </c:pt>
                <c:pt idx="27">
                  <c:v>42934</c:v>
                </c:pt>
                <c:pt idx="28">
                  <c:v>42951</c:v>
                </c:pt>
                <c:pt idx="29">
                  <c:v>42964</c:v>
                </c:pt>
                <c:pt idx="30">
                  <c:v>42975</c:v>
                </c:pt>
                <c:pt idx="31">
                  <c:v>42989</c:v>
                </c:pt>
                <c:pt idx="32">
                  <c:v>43006</c:v>
                </c:pt>
                <c:pt idx="33">
                  <c:v>43019</c:v>
                </c:pt>
                <c:pt idx="34">
                  <c:v>43047</c:v>
                </c:pt>
                <c:pt idx="35">
                  <c:v>43060</c:v>
                </c:pt>
                <c:pt idx="36">
                  <c:v>43074</c:v>
                </c:pt>
                <c:pt idx="37">
                  <c:v>43097</c:v>
                </c:pt>
                <c:pt idx="38">
                  <c:v>43110</c:v>
                </c:pt>
                <c:pt idx="39">
                  <c:v>43143</c:v>
                </c:pt>
              </c:numCache>
            </c:numRef>
          </c:xVal>
          <c:yVal>
            <c:numRef>
              <c:f>'WB (sensib)'!$BO$21:$BO$61</c:f>
              <c:numCache>
                <c:formatCode>#,##0</c:formatCode>
                <c:ptCount val="41"/>
                <c:pt idx="0">
                  <c:v>273516.91046287504</c:v>
                </c:pt>
                <c:pt idx="1">
                  <c:v>212527.65543949953</c:v>
                </c:pt>
                <c:pt idx="2">
                  <c:v>204238.18090538844</c:v>
                </c:pt>
                <c:pt idx="3">
                  <c:v>139054.87029643805</c:v>
                </c:pt>
                <c:pt idx="4">
                  <c:v>110704.39556565642</c:v>
                </c:pt>
                <c:pt idx="5">
                  <c:v>49433.047339271114</c:v>
                </c:pt>
                <c:pt idx="6">
                  <c:v>45266.907963268051</c:v>
                </c:pt>
                <c:pt idx="7">
                  <c:v>50967.553213799896</c:v>
                </c:pt>
                <c:pt idx="8">
                  <c:v>178262.42638489959</c:v>
                </c:pt>
                <c:pt idx="9">
                  <c:v>206272.1044927325</c:v>
                </c:pt>
                <c:pt idx="10">
                  <c:v>327608.02272038587</c:v>
                </c:pt>
                <c:pt idx="11">
                  <c:v>238979.41320355359</c:v>
                </c:pt>
                <c:pt idx="12">
                  <c:v>367198.33978876827</c:v>
                </c:pt>
                <c:pt idx="13">
                  <c:v>123232.58819399861</c:v>
                </c:pt>
                <c:pt idx="14">
                  <c:v>154939.44453069166</c:v>
                </c:pt>
                <c:pt idx="15">
                  <c:v>375718.70368627901</c:v>
                </c:pt>
                <c:pt idx="16">
                  <c:v>426153.46214294207</c:v>
                </c:pt>
                <c:pt idx="17">
                  <c:v>202227.58295345516</c:v>
                </c:pt>
                <c:pt idx="18">
                  <c:v>278779.22637000773</c:v>
                </c:pt>
                <c:pt idx="19">
                  <c:v>556732.98413617129</c:v>
                </c:pt>
                <c:pt idx="20">
                  <c:v>573938.62397293106</c:v>
                </c:pt>
                <c:pt idx="21">
                  <c:v>877806.68090892921</c:v>
                </c:pt>
                <c:pt idx="22">
                  <c:v>1318424.4387522251</c:v>
                </c:pt>
                <c:pt idx="23">
                  <c:v>1440784.685778385</c:v>
                </c:pt>
                <c:pt idx="24">
                  <c:v>1183108.8604858147</c:v>
                </c:pt>
                <c:pt idx="25">
                  <c:v>957660.14583497029</c:v>
                </c:pt>
                <c:pt idx="26">
                  <c:v>1163505.2145880307</c:v>
                </c:pt>
                <c:pt idx="27">
                  <c:v>885213.74733006884</c:v>
                </c:pt>
                <c:pt idx="28">
                  <c:v>854506.09793168469</c:v>
                </c:pt>
                <c:pt idx="29">
                  <c:v>709556.01098895771</c:v>
                </c:pt>
                <c:pt idx="30">
                  <c:v>1128446.2213325349</c:v>
                </c:pt>
                <c:pt idx="31">
                  <c:v>1207773.1361970776</c:v>
                </c:pt>
                <c:pt idx="32">
                  <c:v>1047970.708358219</c:v>
                </c:pt>
                <c:pt idx="33">
                  <c:v>1051534.2647440368</c:v>
                </c:pt>
                <c:pt idx="34">
                  <c:v>811198.62529508944</c:v>
                </c:pt>
                <c:pt idx="35">
                  <c:v>707509.63353751542</c:v>
                </c:pt>
                <c:pt idx="36">
                  <c:v>573705.51047518593</c:v>
                </c:pt>
                <c:pt idx="37">
                  <c:v>324441.01728433883</c:v>
                </c:pt>
                <c:pt idx="38">
                  <c:v>233680.31958186068</c:v>
                </c:pt>
                <c:pt idx="39">
                  <c:v>279561.49467911699</c:v>
                </c:pt>
                <c:pt idx="40">
                  <c:v>15962.210983690922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82-4B47-A6B2-87AE215C4F2D}"/>
            </c:ext>
          </c:extLst>
        </c:ser>
        <c:ser>
          <c:idx val="1"/>
          <c:order val="1"/>
          <c:tx>
            <c:v>Volumen Laguna Real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'WB (sensib)'!$B$21:$B$61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'WB (sensib)'!$C$21:$C$61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82-4B47-A6B2-87AE215C4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4464"/>
        <c:axId val="1170795024"/>
      </c:scatterChart>
      <c:valAx>
        <c:axId val="117079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5024"/>
        <c:crosses val="autoZero"/>
        <c:crossBetween val="midCat"/>
        <c:majorUnit val="50"/>
        <c:minorUnit val="20"/>
      </c:valAx>
      <c:valAx>
        <c:axId val="117079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446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3235079648963036"/>
          <c:h val="0.145517893525612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628115267866103E-2"/>
          <c:y val="7.2344570380865086E-2"/>
          <c:w val="0.87432233080016242"/>
          <c:h val="0.71731911567343254"/>
        </c:manualLayout>
      </c:layout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'WB (sensib)'!$B$7:$B$59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'WB (sensib)'!$D$7:$D$61</c:f>
              <c:numCache>
                <c:formatCode>#,##0.0</c:formatCode>
                <c:ptCount val="55"/>
                <c:pt idx="0">
                  <c:v>55.419057718795599</c:v>
                </c:pt>
                <c:pt idx="1">
                  <c:v>54.12127426014117</c:v>
                </c:pt>
                <c:pt idx="2">
                  <c:v>55.777982020043297</c:v>
                </c:pt>
                <c:pt idx="3">
                  <c:v>43.401524316658694</c:v>
                </c:pt>
                <c:pt idx="4">
                  <c:v>50.87463712927439</c:v>
                </c:pt>
                <c:pt idx="5">
                  <c:v>53.057409594139848</c:v>
                </c:pt>
                <c:pt idx="6">
                  <c:v>51.521547581017344</c:v>
                </c:pt>
                <c:pt idx="7">
                  <c:v>58.659723849733503</c:v>
                </c:pt>
                <c:pt idx="8">
                  <c:v>56.679417610902775</c:v>
                </c:pt>
                <c:pt idx="9">
                  <c:v>56.679417610902775</c:v>
                </c:pt>
                <c:pt idx="10">
                  <c:v>55.675588318411855</c:v>
                </c:pt>
                <c:pt idx="11">
                  <c:v>53.939922238365988</c:v>
                </c:pt>
                <c:pt idx="12">
                  <c:v>53.939922238365988</c:v>
                </c:pt>
                <c:pt idx="13">
                  <c:v>53.048125032986242</c:v>
                </c:pt>
                <c:pt idx="14">
                  <c:v>53.6</c:v>
                </c:pt>
                <c:pt idx="15">
                  <c:v>52.181506752727039</c:v>
                </c:pt>
                <c:pt idx="16">
                  <c:v>52.181506752727039</c:v>
                </c:pt>
                <c:pt idx="17">
                  <c:v>52.673110961369865</c:v>
                </c:pt>
                <c:pt idx="18">
                  <c:v>52.673110961369865</c:v>
                </c:pt>
                <c:pt idx="19">
                  <c:v>52.673110961369865</c:v>
                </c:pt>
                <c:pt idx="20">
                  <c:v>51.148256136312241</c:v>
                </c:pt>
                <c:pt idx="21">
                  <c:v>51.9</c:v>
                </c:pt>
                <c:pt idx="22">
                  <c:v>51.177873627850204</c:v>
                </c:pt>
                <c:pt idx="23">
                  <c:v>51.177873627850204</c:v>
                </c:pt>
                <c:pt idx="24">
                  <c:v>51.177873627850204</c:v>
                </c:pt>
                <c:pt idx="25">
                  <c:v>49.7</c:v>
                </c:pt>
                <c:pt idx="26">
                  <c:v>49.7</c:v>
                </c:pt>
                <c:pt idx="27">
                  <c:v>52.8</c:v>
                </c:pt>
                <c:pt idx="28">
                  <c:v>51.1</c:v>
                </c:pt>
                <c:pt idx="29">
                  <c:v>51.1</c:v>
                </c:pt>
                <c:pt idx="30">
                  <c:v>51.1</c:v>
                </c:pt>
                <c:pt idx="31">
                  <c:v>49.3</c:v>
                </c:pt>
                <c:pt idx="32">
                  <c:v>49.3</c:v>
                </c:pt>
                <c:pt idx="33">
                  <c:v>54.4</c:v>
                </c:pt>
                <c:pt idx="34">
                  <c:v>54.4</c:v>
                </c:pt>
                <c:pt idx="35">
                  <c:v>55.5</c:v>
                </c:pt>
                <c:pt idx="36">
                  <c:v>55.5</c:v>
                </c:pt>
                <c:pt idx="37">
                  <c:v>54.6</c:v>
                </c:pt>
                <c:pt idx="38">
                  <c:v>54.6</c:v>
                </c:pt>
                <c:pt idx="39">
                  <c:v>55.2</c:v>
                </c:pt>
                <c:pt idx="40">
                  <c:v>55.2</c:v>
                </c:pt>
                <c:pt idx="41">
                  <c:v>52.7</c:v>
                </c:pt>
                <c:pt idx="42">
                  <c:v>55.6</c:v>
                </c:pt>
                <c:pt idx="43">
                  <c:v>56.353820598894721</c:v>
                </c:pt>
                <c:pt idx="44">
                  <c:v>56.353820598894721</c:v>
                </c:pt>
                <c:pt idx="45">
                  <c:v>56.353820598894721</c:v>
                </c:pt>
                <c:pt idx="46">
                  <c:v>56.737493569891896</c:v>
                </c:pt>
                <c:pt idx="47">
                  <c:v>56.737493569891896</c:v>
                </c:pt>
                <c:pt idx="48">
                  <c:v>58.510373716247372</c:v>
                </c:pt>
                <c:pt idx="49">
                  <c:v>59.289227311805355</c:v>
                </c:pt>
                <c:pt idx="50">
                  <c:v>59.289227311805355</c:v>
                </c:pt>
                <c:pt idx="51">
                  <c:v>59.351472381166545</c:v>
                </c:pt>
                <c:pt idx="52">
                  <c:v>59.351472381166545</c:v>
                </c:pt>
                <c:pt idx="53">
                  <c:v>58.975754237157645</c:v>
                </c:pt>
                <c:pt idx="54">
                  <c:v>58.975754237157645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BB-405E-B437-E83CC8AE7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580416"/>
        <c:axId val="1412011120"/>
      </c:scatterChart>
      <c:valAx>
        <c:axId val="1561580416"/>
        <c:scaling>
          <c:orientation val="minMax"/>
          <c:max val="43100"/>
          <c:min val="4203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412011120"/>
        <c:crosses val="autoZero"/>
        <c:crossBetween val="midCat"/>
        <c:majorUnit val="30"/>
        <c:minorUnit val="4"/>
      </c:valAx>
      <c:valAx>
        <c:axId val="1412011120"/>
        <c:scaling>
          <c:orientation val="minMax"/>
          <c:min val="4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400"/>
                  <a:t>Concentración de Sólidos [%]</a:t>
                </a:r>
              </a:p>
            </c:rich>
          </c:tx>
          <c:layout>
            <c:manualLayout>
              <c:xMode val="edge"/>
              <c:yMode val="edge"/>
              <c:x val="1.0533736429749401E-2"/>
              <c:y val="0.2672406027709330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561580416"/>
        <c:crosses val="autoZero"/>
        <c:crossBetween val="midCat"/>
        <c:majorUnit val="2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8040768030969907"/>
          <c:h val="0.73431886620472353"/>
        </c:manualLayout>
      </c:layout>
      <c:scatterChart>
        <c:scatterStyle val="smoothMarker"/>
        <c:varyColors val="0"/>
        <c:ser>
          <c:idx val="3"/>
          <c:order val="0"/>
          <c:tx>
            <c:v>Lag balance modif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'WB (sensib)'!$BO$7:$BO$61</c:f>
              <c:numCache>
                <c:formatCode>#,##0</c:formatCode>
                <c:ptCount val="55"/>
                <c:pt idx="0">
                  <c:v>514926</c:v>
                </c:pt>
                <c:pt idx="1">
                  <c:v>325582</c:v>
                </c:pt>
                <c:pt idx="2">
                  <c:v>719800.60533045302</c:v>
                </c:pt>
                <c:pt idx="3">
                  <c:v>613293.95212777343</c:v>
                </c:pt>
                <c:pt idx="4">
                  <c:v>815827.49963798665</c:v>
                </c:pt>
                <c:pt idx="5">
                  <c:v>869820.31400174205</c:v>
                </c:pt>
                <c:pt idx="6">
                  <c:v>958445.86341027333</c:v>
                </c:pt>
                <c:pt idx="7">
                  <c:v>920137.24007647485</c:v>
                </c:pt>
                <c:pt idx="8">
                  <c:v>701768.94144673669</c:v>
                </c:pt>
                <c:pt idx="9">
                  <c:v>560064.19763962703</c:v>
                </c:pt>
                <c:pt idx="10">
                  <c:v>621796.60707598389</c:v>
                </c:pt>
                <c:pt idx="11">
                  <c:v>700000</c:v>
                </c:pt>
                <c:pt idx="12">
                  <c:v>780764.6274645658</c:v>
                </c:pt>
                <c:pt idx="13">
                  <c:v>253127</c:v>
                </c:pt>
                <c:pt idx="14">
                  <c:v>273516.91046287504</c:v>
                </c:pt>
                <c:pt idx="15">
                  <c:v>212527.65543949953</c:v>
                </c:pt>
                <c:pt idx="16">
                  <c:v>204238.18090538844</c:v>
                </c:pt>
                <c:pt idx="17">
                  <c:v>139054.87029643805</c:v>
                </c:pt>
                <c:pt idx="18">
                  <c:v>110704.39556565642</c:v>
                </c:pt>
                <c:pt idx="19">
                  <c:v>49433.047339271114</c:v>
                </c:pt>
                <c:pt idx="20">
                  <c:v>45266.907963268051</c:v>
                </c:pt>
                <c:pt idx="21">
                  <c:v>50967.553213799896</c:v>
                </c:pt>
                <c:pt idx="22">
                  <c:v>178262.42638489959</c:v>
                </c:pt>
                <c:pt idx="23">
                  <c:v>206272.1044927325</c:v>
                </c:pt>
                <c:pt idx="24">
                  <c:v>327608.02272038587</c:v>
                </c:pt>
                <c:pt idx="25">
                  <c:v>238979.41320355359</c:v>
                </c:pt>
                <c:pt idx="26">
                  <c:v>367198.33978876827</c:v>
                </c:pt>
                <c:pt idx="27">
                  <c:v>123232.58819399861</c:v>
                </c:pt>
                <c:pt idx="28">
                  <c:v>154939.44453069166</c:v>
                </c:pt>
                <c:pt idx="29">
                  <c:v>375718.70368627901</c:v>
                </c:pt>
                <c:pt idx="30">
                  <c:v>426153.46214294207</c:v>
                </c:pt>
                <c:pt idx="31">
                  <c:v>202227.58295345516</c:v>
                </c:pt>
                <c:pt idx="32">
                  <c:v>278779.22637000773</c:v>
                </c:pt>
                <c:pt idx="33">
                  <c:v>556732.98413617129</c:v>
                </c:pt>
                <c:pt idx="34">
                  <c:v>573938.62397293106</c:v>
                </c:pt>
                <c:pt idx="35">
                  <c:v>877806.68090892921</c:v>
                </c:pt>
                <c:pt idx="36">
                  <c:v>1318424.4387522251</c:v>
                </c:pt>
                <c:pt idx="37">
                  <c:v>1440784.685778385</c:v>
                </c:pt>
                <c:pt idx="38">
                  <c:v>1183108.8604858147</c:v>
                </c:pt>
                <c:pt idx="39">
                  <c:v>957660.14583497029</c:v>
                </c:pt>
                <c:pt idx="40">
                  <c:v>1163505.2145880307</c:v>
                </c:pt>
                <c:pt idx="41">
                  <c:v>885213.74733006884</c:v>
                </c:pt>
                <c:pt idx="42">
                  <c:v>854506.09793168469</c:v>
                </c:pt>
                <c:pt idx="43">
                  <c:v>709556.01098895771</c:v>
                </c:pt>
                <c:pt idx="44">
                  <c:v>1128446.2213325349</c:v>
                </c:pt>
                <c:pt idx="45">
                  <c:v>1207773.1361970776</c:v>
                </c:pt>
                <c:pt idx="46">
                  <c:v>1047970.708358219</c:v>
                </c:pt>
                <c:pt idx="47">
                  <c:v>1051534.2647440368</c:v>
                </c:pt>
                <c:pt idx="48">
                  <c:v>811198.62529508944</c:v>
                </c:pt>
                <c:pt idx="49">
                  <c:v>707509.63353751542</c:v>
                </c:pt>
                <c:pt idx="50">
                  <c:v>573705.51047518593</c:v>
                </c:pt>
                <c:pt idx="51">
                  <c:v>324441.01728433883</c:v>
                </c:pt>
                <c:pt idx="52">
                  <c:v>233680.31958186068</c:v>
                </c:pt>
                <c:pt idx="53">
                  <c:v>279561.49467911699</c:v>
                </c:pt>
                <c:pt idx="54">
                  <c:v>15962.210983690922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EE-44A5-9EC7-8E34C2EBC682}"/>
            </c:ext>
          </c:extLst>
        </c:ser>
        <c:ser>
          <c:idx val="2"/>
          <c:order val="1"/>
          <c:tx>
            <c:v>Lag real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'WB (sensib)'!$B$7:$B$61</c:f>
              <c:numCache>
                <c:formatCode>m/d/yyyy</c:formatCode>
                <c:ptCount val="55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  <c:pt idx="53">
                  <c:v>43110</c:v>
                </c:pt>
                <c:pt idx="54">
                  <c:v>43143</c:v>
                </c:pt>
              </c:numCache>
            </c:numRef>
          </c:xVal>
          <c:yVal>
            <c:numRef>
              <c:f>'WB (sensib)'!$BP$7:$BP$61</c:f>
              <c:numCache>
                <c:formatCode>#,##0</c:formatCode>
                <c:ptCount val="55"/>
                <c:pt idx="0">
                  <c:v>514926</c:v>
                </c:pt>
                <c:pt idx="1">
                  <c:v>345582</c:v>
                </c:pt>
                <c:pt idx="2">
                  <c:v>312762</c:v>
                </c:pt>
                <c:pt idx="3">
                  <c:v>874531.98306702997</c:v>
                </c:pt>
                <c:pt idx="4">
                  <c:v>1056027.3572539999</c:v>
                </c:pt>
                <c:pt idx="5">
                  <c:v>1056027.3572539999</c:v>
                </c:pt>
                <c:pt idx="6">
                  <c:v>1056027.3572539999</c:v>
                </c:pt>
                <c:pt idx="7">
                  <c:v>271436</c:v>
                </c:pt>
                <c:pt idx="8">
                  <c:v>278985</c:v>
                </c:pt>
                <c:pt idx="9">
                  <c:v>313294</c:v>
                </c:pt>
                <c:pt idx="10">
                  <c:v>313294</c:v>
                </c:pt>
                <c:pt idx="11">
                  <c:v>615317.62189707998</c:v>
                </c:pt>
                <c:pt idx="12">
                  <c:v>347603</c:v>
                </c:pt>
                <c:pt idx="13">
                  <c:v>253127</c:v>
                </c:pt>
                <c:pt idx="14">
                  <c:v>272971</c:v>
                </c:pt>
                <c:pt idx="15">
                  <c:v>154348</c:v>
                </c:pt>
                <c:pt idx="16">
                  <c:v>207586</c:v>
                </c:pt>
                <c:pt idx="17">
                  <c:v>283002</c:v>
                </c:pt>
                <c:pt idx="18">
                  <c:v>147875</c:v>
                </c:pt>
                <c:pt idx="19">
                  <c:v>144068</c:v>
                </c:pt>
                <c:pt idx="20">
                  <c:v>280519</c:v>
                </c:pt>
                <c:pt idx="21">
                  <c:v>312408</c:v>
                </c:pt>
                <c:pt idx="22">
                  <c:v>187225</c:v>
                </c:pt>
                <c:pt idx="23">
                  <c:v>254540</c:v>
                </c:pt>
                <c:pt idx="24">
                  <c:v>246868</c:v>
                </c:pt>
                <c:pt idx="25">
                  <c:v>342519</c:v>
                </c:pt>
                <c:pt idx="26">
                  <c:v>386243</c:v>
                </c:pt>
                <c:pt idx="27">
                  <c:v>585328</c:v>
                </c:pt>
                <c:pt idx="28">
                  <c:v>136493</c:v>
                </c:pt>
                <c:pt idx="29">
                  <c:v>461384</c:v>
                </c:pt>
                <c:pt idx="30">
                  <c:v>266052</c:v>
                </c:pt>
                <c:pt idx="31">
                  <c:v>449623</c:v>
                </c:pt>
                <c:pt idx="32">
                  <c:v>528978</c:v>
                </c:pt>
                <c:pt idx="33">
                  <c:v>973075</c:v>
                </c:pt>
                <c:pt idx="34">
                  <c:v>1186862</c:v>
                </c:pt>
                <c:pt idx="35">
                  <c:v>1119044</c:v>
                </c:pt>
                <c:pt idx="36">
                  <c:v>1737793</c:v>
                </c:pt>
                <c:pt idx="37">
                  <c:v>1701221.86</c:v>
                </c:pt>
                <c:pt idx="38">
                  <c:v>1924264.81</c:v>
                </c:pt>
                <c:pt idx="39">
                  <c:v>1467363.39</c:v>
                </c:pt>
                <c:pt idx="40">
                  <c:v>1299325.3899999999</c:v>
                </c:pt>
                <c:pt idx="41">
                  <c:v>1834650</c:v>
                </c:pt>
                <c:pt idx="42">
                  <c:v>1738696</c:v>
                </c:pt>
                <c:pt idx="43">
                  <c:v>1660501</c:v>
                </c:pt>
                <c:pt idx="44">
                  <c:v>1709945</c:v>
                </c:pt>
                <c:pt idx="45">
                  <c:v>1831882</c:v>
                </c:pt>
                <c:pt idx="46">
                  <c:v>1451577</c:v>
                </c:pt>
                <c:pt idx="47">
                  <c:v>1549919</c:v>
                </c:pt>
                <c:pt idx="48">
                  <c:v>1205961</c:v>
                </c:pt>
                <c:pt idx="49">
                  <c:v>1192734</c:v>
                </c:pt>
                <c:pt idx="50">
                  <c:v>1114785</c:v>
                </c:pt>
                <c:pt idx="51">
                  <c:v>1032416</c:v>
                </c:pt>
                <c:pt idx="52">
                  <c:v>943541</c:v>
                </c:pt>
                <c:pt idx="53">
                  <c:v>798425</c:v>
                </c:pt>
                <c:pt idx="54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2EE-44A5-9EC7-8E34C2EBC682}"/>
            </c:ext>
          </c:extLst>
        </c:ser>
        <c:ser>
          <c:idx val="0"/>
          <c:order val="2"/>
          <c:tx>
            <c:v>Lag balance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WB!$BM$7:$BM$59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CE-4C65-A140-DF45DFF5BB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4968848041080589"/>
              <c:y val="0.921515588364939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50"/>
      </c:valAx>
      <c:valAx>
        <c:axId val="1169977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6.2197526834505371E-2"/>
          <c:w val="0.84411230764865908"/>
          <c:h val="0.74233697818989131"/>
        </c:manualLayout>
      </c:layout>
      <c:scatterChart>
        <c:scatterStyle val="smoothMarker"/>
        <c:varyColors val="0"/>
        <c:ser>
          <c:idx val="3"/>
          <c:order val="0"/>
          <c:tx>
            <c:v>Lag balance modif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'WB (sensib)'!$BO$7:$BO$61</c:f>
              <c:numCache>
                <c:formatCode>#,##0</c:formatCode>
                <c:ptCount val="55"/>
                <c:pt idx="0">
                  <c:v>514926</c:v>
                </c:pt>
                <c:pt idx="1">
                  <c:v>325582</c:v>
                </c:pt>
                <c:pt idx="2">
                  <c:v>719800.60533045302</c:v>
                </c:pt>
                <c:pt idx="3">
                  <c:v>613293.95212777343</c:v>
                </c:pt>
                <c:pt idx="4">
                  <c:v>815827.49963798665</c:v>
                </c:pt>
                <c:pt idx="5">
                  <c:v>869820.31400174205</c:v>
                </c:pt>
                <c:pt idx="6">
                  <c:v>958445.86341027333</c:v>
                </c:pt>
                <c:pt idx="7">
                  <c:v>920137.24007647485</c:v>
                </c:pt>
                <c:pt idx="8">
                  <c:v>701768.94144673669</c:v>
                </c:pt>
                <c:pt idx="9">
                  <c:v>560064.19763962703</c:v>
                </c:pt>
                <c:pt idx="10">
                  <c:v>621796.60707598389</c:v>
                </c:pt>
                <c:pt idx="11">
                  <c:v>700000</c:v>
                </c:pt>
                <c:pt idx="12">
                  <c:v>780764.6274645658</c:v>
                </c:pt>
                <c:pt idx="13">
                  <c:v>253127</c:v>
                </c:pt>
                <c:pt idx="14">
                  <c:v>273516.91046287504</c:v>
                </c:pt>
                <c:pt idx="15">
                  <c:v>212527.65543949953</c:v>
                </c:pt>
                <c:pt idx="16">
                  <c:v>204238.18090538844</c:v>
                </c:pt>
                <c:pt idx="17">
                  <c:v>139054.87029643805</c:v>
                </c:pt>
                <c:pt idx="18">
                  <c:v>110704.39556565642</c:v>
                </c:pt>
                <c:pt idx="19">
                  <c:v>49433.047339271114</c:v>
                </c:pt>
                <c:pt idx="20">
                  <c:v>45266.907963268051</c:v>
                </c:pt>
                <c:pt idx="21">
                  <c:v>50967.553213799896</c:v>
                </c:pt>
                <c:pt idx="22">
                  <c:v>178262.42638489959</c:v>
                </c:pt>
                <c:pt idx="23">
                  <c:v>206272.1044927325</c:v>
                </c:pt>
                <c:pt idx="24">
                  <c:v>327608.02272038587</c:v>
                </c:pt>
                <c:pt idx="25">
                  <c:v>238979.41320355359</c:v>
                </c:pt>
                <c:pt idx="26">
                  <c:v>367198.33978876827</c:v>
                </c:pt>
                <c:pt idx="27">
                  <c:v>123232.58819399861</c:v>
                </c:pt>
                <c:pt idx="28">
                  <c:v>154939.44453069166</c:v>
                </c:pt>
                <c:pt idx="29">
                  <c:v>375718.70368627901</c:v>
                </c:pt>
                <c:pt idx="30">
                  <c:v>426153.46214294207</c:v>
                </c:pt>
                <c:pt idx="31">
                  <c:v>202227.58295345516</c:v>
                </c:pt>
                <c:pt idx="32">
                  <c:v>278779.22637000773</c:v>
                </c:pt>
                <c:pt idx="33">
                  <c:v>556732.98413617129</c:v>
                </c:pt>
                <c:pt idx="34">
                  <c:v>573938.62397293106</c:v>
                </c:pt>
                <c:pt idx="35">
                  <c:v>877806.68090892921</c:v>
                </c:pt>
                <c:pt idx="36">
                  <c:v>1318424.4387522251</c:v>
                </c:pt>
                <c:pt idx="37">
                  <c:v>1440784.685778385</c:v>
                </c:pt>
                <c:pt idx="38">
                  <c:v>1183108.8604858147</c:v>
                </c:pt>
                <c:pt idx="39">
                  <c:v>957660.14583497029</c:v>
                </c:pt>
                <c:pt idx="40">
                  <c:v>1163505.2145880307</c:v>
                </c:pt>
                <c:pt idx="41">
                  <c:v>885213.74733006884</c:v>
                </c:pt>
                <c:pt idx="42">
                  <c:v>854506.09793168469</c:v>
                </c:pt>
                <c:pt idx="43">
                  <c:v>709556.01098895771</c:v>
                </c:pt>
                <c:pt idx="44">
                  <c:v>1128446.2213325349</c:v>
                </c:pt>
                <c:pt idx="45">
                  <c:v>1207773.1361970776</c:v>
                </c:pt>
                <c:pt idx="46">
                  <c:v>1047970.708358219</c:v>
                </c:pt>
                <c:pt idx="47">
                  <c:v>1051534.2647440368</c:v>
                </c:pt>
                <c:pt idx="48">
                  <c:v>811198.62529508944</c:v>
                </c:pt>
                <c:pt idx="49">
                  <c:v>707509.63353751542</c:v>
                </c:pt>
                <c:pt idx="50">
                  <c:v>573705.51047518593</c:v>
                </c:pt>
                <c:pt idx="51">
                  <c:v>324441.01728433883</c:v>
                </c:pt>
                <c:pt idx="52">
                  <c:v>233680.31958186068</c:v>
                </c:pt>
                <c:pt idx="53">
                  <c:v>279561.49467911699</c:v>
                </c:pt>
                <c:pt idx="54">
                  <c:v>15962.210983690922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4A-47D7-A1AE-A35EAE516BBD}"/>
            </c:ext>
          </c:extLst>
        </c:ser>
        <c:ser>
          <c:idx val="0"/>
          <c:order val="1"/>
          <c:tx>
            <c:v>Lag balance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WB!$BM$7:$BM$59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74A-47D7-A1AE-A35EAE516B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4968848041080589"/>
              <c:y val="0.921515588364939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30"/>
      </c:valAx>
      <c:valAx>
        <c:axId val="1169977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layout>
            <c:manualLayout>
              <c:xMode val="edge"/>
              <c:yMode val="edge"/>
              <c:x val="2.1559358241568308E-2"/>
              <c:y val="0.334220521490579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6698422442322"/>
          <c:y val="7.0215655885945444E-2"/>
          <c:w val="0.8040768030969907"/>
          <c:h val="0.73431886620472353"/>
        </c:manualLayout>
      </c:layout>
      <c:scatterChart>
        <c:scatterStyle val="smoothMarker"/>
        <c:varyColors val="0"/>
        <c:ser>
          <c:idx val="3"/>
          <c:order val="0"/>
          <c:tx>
            <c:v>Lag balance modif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'WB (sensib)'!$B$7:$B$59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'WB (sensib)'!$BO$7:$BO$61</c:f>
              <c:numCache>
                <c:formatCode>#,##0</c:formatCode>
                <c:ptCount val="55"/>
                <c:pt idx="0">
                  <c:v>514926</c:v>
                </c:pt>
                <c:pt idx="1">
                  <c:v>325582</c:v>
                </c:pt>
                <c:pt idx="2">
                  <c:v>719800.60533045302</c:v>
                </c:pt>
                <c:pt idx="3">
                  <c:v>613293.95212777343</c:v>
                </c:pt>
                <c:pt idx="4">
                  <c:v>815827.49963798665</c:v>
                </c:pt>
                <c:pt idx="5">
                  <c:v>869820.31400174205</c:v>
                </c:pt>
                <c:pt idx="6">
                  <c:v>958445.86341027333</c:v>
                </c:pt>
                <c:pt idx="7">
                  <c:v>920137.24007647485</c:v>
                </c:pt>
                <c:pt idx="8">
                  <c:v>701768.94144673669</c:v>
                </c:pt>
                <c:pt idx="9">
                  <c:v>560064.19763962703</c:v>
                </c:pt>
                <c:pt idx="10">
                  <c:v>621796.60707598389</c:v>
                </c:pt>
                <c:pt idx="11">
                  <c:v>700000</c:v>
                </c:pt>
                <c:pt idx="12">
                  <c:v>780764.6274645658</c:v>
                </c:pt>
                <c:pt idx="13">
                  <c:v>253127</c:v>
                </c:pt>
                <c:pt idx="14">
                  <c:v>273516.91046287504</c:v>
                </c:pt>
                <c:pt idx="15">
                  <c:v>212527.65543949953</c:v>
                </c:pt>
                <c:pt idx="16">
                  <c:v>204238.18090538844</c:v>
                </c:pt>
                <c:pt idx="17">
                  <c:v>139054.87029643805</c:v>
                </c:pt>
                <c:pt idx="18">
                  <c:v>110704.39556565642</c:v>
                </c:pt>
                <c:pt idx="19">
                  <c:v>49433.047339271114</c:v>
                </c:pt>
                <c:pt idx="20">
                  <c:v>45266.907963268051</c:v>
                </c:pt>
                <c:pt idx="21">
                  <c:v>50967.553213799896</c:v>
                </c:pt>
                <c:pt idx="22">
                  <c:v>178262.42638489959</c:v>
                </c:pt>
                <c:pt idx="23">
                  <c:v>206272.1044927325</c:v>
                </c:pt>
                <c:pt idx="24">
                  <c:v>327608.02272038587</c:v>
                </c:pt>
                <c:pt idx="25">
                  <c:v>238979.41320355359</c:v>
                </c:pt>
                <c:pt idx="26">
                  <c:v>367198.33978876827</c:v>
                </c:pt>
                <c:pt idx="27">
                  <c:v>123232.58819399861</c:v>
                </c:pt>
                <c:pt idx="28">
                  <c:v>154939.44453069166</c:v>
                </c:pt>
                <c:pt idx="29">
                  <c:v>375718.70368627901</c:v>
                </c:pt>
                <c:pt idx="30">
                  <c:v>426153.46214294207</c:v>
                </c:pt>
                <c:pt idx="31">
                  <c:v>202227.58295345516</c:v>
                </c:pt>
                <c:pt idx="32">
                  <c:v>278779.22637000773</c:v>
                </c:pt>
                <c:pt idx="33">
                  <c:v>556732.98413617129</c:v>
                </c:pt>
                <c:pt idx="34">
                  <c:v>573938.62397293106</c:v>
                </c:pt>
                <c:pt idx="35">
                  <c:v>877806.68090892921</c:v>
                </c:pt>
                <c:pt idx="36">
                  <c:v>1318424.4387522251</c:v>
                </c:pt>
                <c:pt idx="37">
                  <c:v>1440784.685778385</c:v>
                </c:pt>
                <c:pt idx="38">
                  <c:v>1183108.8604858147</c:v>
                </c:pt>
                <c:pt idx="39">
                  <c:v>957660.14583497029</c:v>
                </c:pt>
                <c:pt idx="40">
                  <c:v>1163505.2145880307</c:v>
                </c:pt>
                <c:pt idx="41">
                  <c:v>885213.74733006884</c:v>
                </c:pt>
                <c:pt idx="42">
                  <c:v>854506.09793168469</c:v>
                </c:pt>
                <c:pt idx="43">
                  <c:v>709556.01098895771</c:v>
                </c:pt>
                <c:pt idx="44">
                  <c:v>1128446.2213325349</c:v>
                </c:pt>
                <c:pt idx="45">
                  <c:v>1207773.1361970776</c:v>
                </c:pt>
                <c:pt idx="46">
                  <c:v>1047970.708358219</c:v>
                </c:pt>
                <c:pt idx="47">
                  <c:v>1051534.2647440368</c:v>
                </c:pt>
                <c:pt idx="48">
                  <c:v>811198.62529508944</c:v>
                </c:pt>
                <c:pt idx="49">
                  <c:v>707509.63353751542</c:v>
                </c:pt>
                <c:pt idx="50">
                  <c:v>573705.51047518593</c:v>
                </c:pt>
                <c:pt idx="51">
                  <c:v>324441.01728433883</c:v>
                </c:pt>
                <c:pt idx="52">
                  <c:v>233680.31958186068</c:v>
                </c:pt>
                <c:pt idx="53">
                  <c:v>279561.49467911699</c:v>
                </c:pt>
                <c:pt idx="54">
                  <c:v>15962.210983690922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65-479C-82C5-577A04389191}"/>
            </c:ext>
          </c:extLst>
        </c:ser>
        <c:ser>
          <c:idx val="0"/>
          <c:order val="1"/>
          <c:tx>
            <c:v>Lag balance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WB!$BM$7:$BM$59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065-479C-82C5-577A04389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9977152"/>
        <c:axId val="1169977712"/>
      </c:scatterChart>
      <c:valAx>
        <c:axId val="116997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Años</a:t>
                </a:r>
              </a:p>
            </c:rich>
          </c:tx>
          <c:layout>
            <c:manualLayout>
              <c:xMode val="edge"/>
              <c:yMode val="edge"/>
              <c:x val="0.44968848041080589"/>
              <c:y val="0.921515588364939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282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712"/>
        <c:crosses val="autoZero"/>
        <c:crossBetween val="midCat"/>
        <c:majorUnit val="50"/>
      </c:valAx>
      <c:valAx>
        <c:axId val="1169977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Caudal mediio</a:t>
                </a:r>
                <a:r>
                  <a:rPr lang="es-CL" sz="1200" b="1" baseline="0"/>
                  <a:t> [l/s]</a:t>
                </a:r>
                <a:endParaRPr lang="es-CL" sz="1200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69977152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628115267866103E-2"/>
          <c:y val="7.2344570380865086E-2"/>
          <c:w val="0.87432233080016242"/>
          <c:h val="0.71731911567343254"/>
        </c:manualLayout>
      </c:layout>
      <c:scatterChart>
        <c:scatterStyle val="smoothMarker"/>
        <c:varyColors val="0"/>
        <c:ser>
          <c:idx val="0"/>
          <c:order val="0"/>
          <c:tx>
            <c:v>Cp Modificado</c:v>
          </c:tx>
          <c:spPr>
            <a:ln w="28575" cap="rnd" cmpd="sng" algn="ctr">
              <a:solidFill>
                <a:schemeClr val="accent5">
                  <a:lumMod val="75000"/>
                </a:schemeClr>
              </a:solidFill>
              <a:prstDash val="solid"/>
              <a:round/>
            </a:ln>
            <a:effectLst/>
          </c:spPr>
          <c:marker>
            <c:spPr>
              <a:solidFill>
                <a:schemeClr val="accent1">
                  <a:shade val="76000"/>
                </a:schemeClr>
              </a:solidFill>
              <a:ln w="6350" cap="flat" cmpd="sng" algn="ctr">
                <a:solidFill>
                  <a:schemeClr val="accent1">
                    <a:shade val="76000"/>
                  </a:schemeClr>
                </a:solidFill>
                <a:prstDash val="solid"/>
                <a:round/>
              </a:ln>
              <a:effectLst/>
            </c:spPr>
          </c:marker>
          <c:xVal>
            <c:numRef>
              <c:f>'WB (sensib)'!$B$7:$B$59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'WB (sensib)'!$E$7:$E$61</c:f>
              <c:numCache>
                <c:formatCode>#,##0.0</c:formatCode>
                <c:ptCount val="55"/>
                <c:pt idx="0">
                  <c:v>55.419057718795599</c:v>
                </c:pt>
                <c:pt idx="1">
                  <c:v>55</c:v>
                </c:pt>
                <c:pt idx="2">
                  <c:v>55.777982020043297</c:v>
                </c:pt>
                <c:pt idx="3">
                  <c:v>55</c:v>
                </c:pt>
                <c:pt idx="4">
                  <c:v>55</c:v>
                </c:pt>
                <c:pt idx="5">
                  <c:v>55</c:v>
                </c:pt>
                <c:pt idx="6">
                  <c:v>55</c:v>
                </c:pt>
                <c:pt idx="7">
                  <c:v>58.659723849733503</c:v>
                </c:pt>
                <c:pt idx="8">
                  <c:v>56.679417610902775</c:v>
                </c:pt>
                <c:pt idx="9">
                  <c:v>56.679417610902775</c:v>
                </c:pt>
                <c:pt idx="10">
                  <c:v>55.675588318411855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55</c:v>
                </c:pt>
                <c:pt idx="15">
                  <c:v>55</c:v>
                </c:pt>
                <c:pt idx="16">
                  <c:v>55</c:v>
                </c:pt>
                <c:pt idx="17">
                  <c:v>55</c:v>
                </c:pt>
                <c:pt idx="18">
                  <c:v>55</c:v>
                </c:pt>
                <c:pt idx="19">
                  <c:v>55</c:v>
                </c:pt>
                <c:pt idx="20">
                  <c:v>55</c:v>
                </c:pt>
                <c:pt idx="21">
                  <c:v>55</c:v>
                </c:pt>
                <c:pt idx="22">
                  <c:v>55</c:v>
                </c:pt>
                <c:pt idx="23">
                  <c:v>55</c:v>
                </c:pt>
                <c:pt idx="24">
                  <c:v>55</c:v>
                </c:pt>
                <c:pt idx="25">
                  <c:v>55</c:v>
                </c:pt>
                <c:pt idx="26">
                  <c:v>55</c:v>
                </c:pt>
                <c:pt idx="27">
                  <c:v>55</c:v>
                </c:pt>
                <c:pt idx="28">
                  <c:v>55</c:v>
                </c:pt>
                <c:pt idx="29">
                  <c:v>55</c:v>
                </c:pt>
                <c:pt idx="30">
                  <c:v>55</c:v>
                </c:pt>
                <c:pt idx="31">
                  <c:v>55</c:v>
                </c:pt>
                <c:pt idx="32">
                  <c:v>55</c:v>
                </c:pt>
                <c:pt idx="33">
                  <c:v>55</c:v>
                </c:pt>
                <c:pt idx="34">
                  <c:v>55</c:v>
                </c:pt>
                <c:pt idx="35">
                  <c:v>55.5</c:v>
                </c:pt>
                <c:pt idx="36">
                  <c:v>55.5</c:v>
                </c:pt>
                <c:pt idx="37">
                  <c:v>55</c:v>
                </c:pt>
                <c:pt idx="38">
                  <c:v>55</c:v>
                </c:pt>
                <c:pt idx="39">
                  <c:v>55.2</c:v>
                </c:pt>
                <c:pt idx="40">
                  <c:v>55.2</c:v>
                </c:pt>
                <c:pt idx="41">
                  <c:v>55</c:v>
                </c:pt>
                <c:pt idx="42">
                  <c:v>55.6</c:v>
                </c:pt>
                <c:pt idx="43">
                  <c:v>56.353820598894721</c:v>
                </c:pt>
                <c:pt idx="44">
                  <c:v>56.353820598894721</c:v>
                </c:pt>
                <c:pt idx="45">
                  <c:v>56.353820598894721</c:v>
                </c:pt>
                <c:pt idx="46">
                  <c:v>56.737493569891896</c:v>
                </c:pt>
                <c:pt idx="47">
                  <c:v>56.737493569891896</c:v>
                </c:pt>
                <c:pt idx="48">
                  <c:v>58.510373716247372</c:v>
                </c:pt>
                <c:pt idx="49">
                  <c:v>59.289227311805355</c:v>
                </c:pt>
                <c:pt idx="50">
                  <c:v>59.289227311805355</c:v>
                </c:pt>
                <c:pt idx="51">
                  <c:v>59.351472381166545</c:v>
                </c:pt>
                <c:pt idx="52">
                  <c:v>59.351472381166545</c:v>
                </c:pt>
                <c:pt idx="53">
                  <c:v>58.975754237157645</c:v>
                </c:pt>
                <c:pt idx="54">
                  <c:v>58.975754237157645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99C-4264-9579-04D06365F9FF}"/>
            </c:ext>
          </c:extLst>
        </c:ser>
        <c:ser>
          <c:idx val="1"/>
          <c:order val="1"/>
          <c:tx>
            <c:v>Cp Real</c:v>
          </c:tx>
          <c:spPr>
            <a:ln w="19050" cap="rnd" cmpd="sng" algn="ctr">
              <a:solidFill>
                <a:schemeClr val="accent1">
                  <a:tint val="77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'WB (sensib)'!$B$7:$B$59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'WB (sensib)'!$D$7:$D$61</c:f>
              <c:numCache>
                <c:formatCode>#,##0.0</c:formatCode>
                <c:ptCount val="55"/>
                <c:pt idx="0">
                  <c:v>55.419057718795599</c:v>
                </c:pt>
                <c:pt idx="1">
                  <c:v>54.12127426014117</c:v>
                </c:pt>
                <c:pt idx="2">
                  <c:v>55.777982020043297</c:v>
                </c:pt>
                <c:pt idx="3">
                  <c:v>43.401524316658694</c:v>
                </c:pt>
                <c:pt idx="4">
                  <c:v>50.87463712927439</c:v>
                </c:pt>
                <c:pt idx="5">
                  <c:v>53.057409594139848</c:v>
                </c:pt>
                <c:pt idx="6">
                  <c:v>51.521547581017344</c:v>
                </c:pt>
                <c:pt idx="7">
                  <c:v>58.659723849733503</c:v>
                </c:pt>
                <c:pt idx="8">
                  <c:v>56.679417610902775</c:v>
                </c:pt>
                <c:pt idx="9">
                  <c:v>56.679417610902775</c:v>
                </c:pt>
                <c:pt idx="10">
                  <c:v>55.675588318411855</c:v>
                </c:pt>
                <c:pt idx="11">
                  <c:v>53.939922238365988</c:v>
                </c:pt>
                <c:pt idx="12">
                  <c:v>53.939922238365988</c:v>
                </c:pt>
                <c:pt idx="13">
                  <c:v>53.048125032986242</c:v>
                </c:pt>
                <c:pt idx="14">
                  <c:v>53.6</c:v>
                </c:pt>
                <c:pt idx="15">
                  <c:v>52.181506752727039</c:v>
                </c:pt>
                <c:pt idx="16">
                  <c:v>52.181506752727039</c:v>
                </c:pt>
                <c:pt idx="17">
                  <c:v>52.673110961369865</c:v>
                </c:pt>
                <c:pt idx="18">
                  <c:v>52.673110961369865</c:v>
                </c:pt>
                <c:pt idx="19">
                  <c:v>52.673110961369865</c:v>
                </c:pt>
                <c:pt idx="20">
                  <c:v>51.148256136312241</c:v>
                </c:pt>
                <c:pt idx="21">
                  <c:v>51.9</c:v>
                </c:pt>
                <c:pt idx="22">
                  <c:v>51.177873627850204</c:v>
                </c:pt>
                <c:pt idx="23">
                  <c:v>51.177873627850204</c:v>
                </c:pt>
                <c:pt idx="24">
                  <c:v>51.177873627850204</c:v>
                </c:pt>
                <c:pt idx="25">
                  <c:v>49.7</c:v>
                </c:pt>
                <c:pt idx="26">
                  <c:v>49.7</c:v>
                </c:pt>
                <c:pt idx="27">
                  <c:v>52.8</c:v>
                </c:pt>
                <c:pt idx="28">
                  <c:v>51.1</c:v>
                </c:pt>
                <c:pt idx="29">
                  <c:v>51.1</c:v>
                </c:pt>
                <c:pt idx="30">
                  <c:v>51.1</c:v>
                </c:pt>
                <c:pt idx="31">
                  <c:v>49.3</c:v>
                </c:pt>
                <c:pt idx="32">
                  <c:v>49.3</c:v>
                </c:pt>
                <c:pt idx="33">
                  <c:v>54.4</c:v>
                </c:pt>
                <c:pt idx="34">
                  <c:v>54.4</c:v>
                </c:pt>
                <c:pt idx="35">
                  <c:v>55.5</c:v>
                </c:pt>
                <c:pt idx="36">
                  <c:v>55.5</c:v>
                </c:pt>
                <c:pt idx="37">
                  <c:v>54.6</c:v>
                </c:pt>
                <c:pt idx="38">
                  <c:v>54.6</c:v>
                </c:pt>
                <c:pt idx="39">
                  <c:v>55.2</c:v>
                </c:pt>
                <c:pt idx="40">
                  <c:v>55.2</c:v>
                </c:pt>
                <c:pt idx="41">
                  <c:v>52.7</c:v>
                </c:pt>
                <c:pt idx="42">
                  <c:v>55.6</c:v>
                </c:pt>
                <c:pt idx="43">
                  <c:v>56.353820598894721</c:v>
                </c:pt>
                <c:pt idx="44">
                  <c:v>56.353820598894721</c:v>
                </c:pt>
                <c:pt idx="45">
                  <c:v>56.353820598894721</c:v>
                </c:pt>
                <c:pt idx="46">
                  <c:v>56.737493569891896</c:v>
                </c:pt>
                <c:pt idx="47">
                  <c:v>56.737493569891896</c:v>
                </c:pt>
                <c:pt idx="48">
                  <c:v>58.510373716247372</c:v>
                </c:pt>
                <c:pt idx="49">
                  <c:v>59.289227311805355</c:v>
                </c:pt>
                <c:pt idx="50">
                  <c:v>59.289227311805355</c:v>
                </c:pt>
                <c:pt idx="51">
                  <c:v>59.351472381166545</c:v>
                </c:pt>
                <c:pt idx="52">
                  <c:v>59.351472381166545</c:v>
                </c:pt>
                <c:pt idx="53">
                  <c:v>58.975754237157645</c:v>
                </c:pt>
                <c:pt idx="54">
                  <c:v>58.975754237157645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99C-4264-9579-04D06365F9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1580416"/>
        <c:axId val="1412011120"/>
      </c:scatterChart>
      <c:valAx>
        <c:axId val="1561580416"/>
        <c:scaling>
          <c:orientation val="minMax"/>
          <c:max val="43100"/>
          <c:min val="4203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m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412011120"/>
        <c:crosses val="autoZero"/>
        <c:crossBetween val="midCat"/>
        <c:majorUnit val="30"/>
        <c:minorUnit val="4"/>
      </c:valAx>
      <c:valAx>
        <c:axId val="1412011120"/>
        <c:scaling>
          <c:orientation val="minMax"/>
          <c:min val="4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L"/>
                  <a:t>Concentración de Sólidos [%]</a:t>
                </a:r>
              </a:p>
            </c:rich>
          </c:tx>
          <c:layout>
            <c:manualLayout>
              <c:xMode val="edge"/>
              <c:yMode val="edge"/>
              <c:x val="1.0533736429749401E-2"/>
              <c:y val="0.2672406027709330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L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561580416"/>
        <c:crosses val="autoZero"/>
        <c:crossBetween val="midCat"/>
        <c:majorUnit val="2"/>
      </c:valAx>
      <c:spPr>
        <a:noFill/>
        <a:ln>
          <a:solidFill>
            <a:schemeClr val="bg1">
              <a:lumMod val="65000"/>
            </a:schemeClr>
          </a:solidFill>
        </a:ln>
        <a:effectLst/>
      </c:spPr>
    </c:plotArea>
    <c:legend>
      <c:legendPos val="r"/>
      <c:layout>
        <c:manualLayout>
          <c:xMode val="edge"/>
          <c:yMode val="edge"/>
          <c:x val="0.59019850226822024"/>
          <c:y val="0.59157594640615563"/>
          <c:w val="0.29311678853993983"/>
          <c:h val="0.1120733617322981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L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200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L"/>
    </a:p>
  </c:txPr>
  <c:printSettings>
    <c:headerFooter/>
    <c:pageMargins b="0.75" l="0.7" r="0.7" t="0.75" header="0.3" footer="0.3"/>
    <c:pageSetup/>
  </c:printSettings>
  <c:userShapes r:id="rId3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60614482013278"/>
          <c:y val="3.2412519260159305E-2"/>
          <c:w val="0.83665863825845299"/>
          <c:h val="0.79610089226073955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'laguna sensib'!$A$3:$A$55</c:f>
              <c:numCache>
                <c:formatCode>d\-mmm\-yy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'laguna sensib'!$D$3:$D$55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7F-4260-8635-8C2B76A88534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'laguna sensib'!$A$3:$A$55</c:f>
              <c:numCache>
                <c:formatCode>d\-mmm\-yy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'laguna sensib'!$F$3:$F$55</c:f>
              <c:numCache>
                <c:formatCode>#,##0</c:formatCode>
                <c:ptCount val="53"/>
                <c:pt idx="0">
                  <c:v>514926</c:v>
                </c:pt>
                <c:pt idx="1">
                  <c:v>325582</c:v>
                </c:pt>
                <c:pt idx="2">
                  <c:v>719800.60533045302</c:v>
                </c:pt>
                <c:pt idx="3">
                  <c:v>613293.95212777343</c:v>
                </c:pt>
                <c:pt idx="4">
                  <c:v>815827.49963798665</c:v>
                </c:pt>
                <c:pt idx="5">
                  <c:v>869820.31400174205</c:v>
                </c:pt>
                <c:pt idx="6">
                  <c:v>958445.86341027333</c:v>
                </c:pt>
                <c:pt idx="7">
                  <c:v>920137.24007647485</c:v>
                </c:pt>
                <c:pt idx="8">
                  <c:v>701768.94144673669</c:v>
                </c:pt>
                <c:pt idx="9">
                  <c:v>560064.19763962703</c:v>
                </c:pt>
                <c:pt idx="10">
                  <c:v>621796.60707598389</c:v>
                </c:pt>
                <c:pt idx="11">
                  <c:v>700000</c:v>
                </c:pt>
                <c:pt idx="12">
                  <c:v>780764.6274645658</c:v>
                </c:pt>
                <c:pt idx="13">
                  <c:v>253127</c:v>
                </c:pt>
                <c:pt idx="14">
                  <c:v>273516.91046287504</c:v>
                </c:pt>
                <c:pt idx="15">
                  <c:v>212527.65543949953</c:v>
                </c:pt>
                <c:pt idx="16">
                  <c:v>204238.18090538844</c:v>
                </c:pt>
                <c:pt idx="17">
                  <c:v>139054.87029643805</c:v>
                </c:pt>
                <c:pt idx="18">
                  <c:v>110704.39556565642</c:v>
                </c:pt>
                <c:pt idx="19">
                  <c:v>49433.047339271114</c:v>
                </c:pt>
                <c:pt idx="20">
                  <c:v>45266.907963268051</c:v>
                </c:pt>
                <c:pt idx="21">
                  <c:v>50967.553213799896</c:v>
                </c:pt>
                <c:pt idx="22">
                  <c:v>178262.42638489959</c:v>
                </c:pt>
                <c:pt idx="23">
                  <c:v>206272.1044927325</c:v>
                </c:pt>
                <c:pt idx="24">
                  <c:v>327608.02272038587</c:v>
                </c:pt>
                <c:pt idx="25">
                  <c:v>238979.41320355359</c:v>
                </c:pt>
                <c:pt idx="26">
                  <c:v>367198.33978876827</c:v>
                </c:pt>
                <c:pt idx="27">
                  <c:v>123232.58819399861</c:v>
                </c:pt>
                <c:pt idx="28">
                  <c:v>154939.44453069166</c:v>
                </c:pt>
                <c:pt idx="29">
                  <c:v>375718.70368627901</c:v>
                </c:pt>
                <c:pt idx="30">
                  <c:v>426153.46214294207</c:v>
                </c:pt>
                <c:pt idx="31">
                  <c:v>202227.58295345516</c:v>
                </c:pt>
                <c:pt idx="32">
                  <c:v>278779.22637000773</c:v>
                </c:pt>
                <c:pt idx="33">
                  <c:v>556732.98413617129</c:v>
                </c:pt>
                <c:pt idx="34">
                  <c:v>573938.62397293106</c:v>
                </c:pt>
                <c:pt idx="35">
                  <c:v>877806.68090892921</c:v>
                </c:pt>
                <c:pt idx="36">
                  <c:v>1318424.4387522251</c:v>
                </c:pt>
                <c:pt idx="37">
                  <c:v>1440784.685778385</c:v>
                </c:pt>
                <c:pt idx="38">
                  <c:v>1183108.8604858147</c:v>
                </c:pt>
                <c:pt idx="39">
                  <c:v>957660.14583497029</c:v>
                </c:pt>
                <c:pt idx="40">
                  <c:v>1163505.2145880307</c:v>
                </c:pt>
                <c:pt idx="41">
                  <c:v>885213.74733006884</c:v>
                </c:pt>
                <c:pt idx="42">
                  <c:v>854506.09793168469</c:v>
                </c:pt>
                <c:pt idx="43">
                  <c:v>709556.01098895771</c:v>
                </c:pt>
                <c:pt idx="44">
                  <c:v>1128446.2213325349</c:v>
                </c:pt>
                <c:pt idx="45">
                  <c:v>1207773.1361970776</c:v>
                </c:pt>
                <c:pt idx="46">
                  <c:v>1047970.708358219</c:v>
                </c:pt>
                <c:pt idx="47">
                  <c:v>1051534.2647440368</c:v>
                </c:pt>
                <c:pt idx="48">
                  <c:v>811198.62529508944</c:v>
                </c:pt>
                <c:pt idx="49">
                  <c:v>707509.63353751542</c:v>
                </c:pt>
                <c:pt idx="50">
                  <c:v>573705.51047518593</c:v>
                </c:pt>
                <c:pt idx="51">
                  <c:v>324441.01728433883</c:v>
                </c:pt>
                <c:pt idx="52">
                  <c:v>233680.31958186068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7F-4260-8635-8C2B76A88534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'laguna sensib'!$A$3:$A$55</c:f>
              <c:numCache>
                <c:formatCode>d\-mmm\-yy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'laguna sensib'!$B$3:$B$55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312762</c:v>
                </c:pt>
                <c:pt idx="3">
                  <c:v>874531.98306702997</c:v>
                </c:pt>
                <c:pt idx="4">
                  <c:v>1056027.3572539999</c:v>
                </c:pt>
                <c:pt idx="5">
                  <c:v>1056027.3572539999</c:v>
                </c:pt>
                <c:pt idx="6">
                  <c:v>1056027.3572539999</c:v>
                </c:pt>
                <c:pt idx="7">
                  <c:v>271436</c:v>
                </c:pt>
                <c:pt idx="8">
                  <c:v>278985</c:v>
                </c:pt>
                <c:pt idx="9">
                  <c:v>313294</c:v>
                </c:pt>
                <c:pt idx="10">
                  <c:v>313294</c:v>
                </c:pt>
                <c:pt idx="11">
                  <c:v>615317.62189707998</c:v>
                </c:pt>
                <c:pt idx="12">
                  <c:v>347603</c:v>
                </c:pt>
                <c:pt idx="13">
                  <c:v>253127</c:v>
                </c:pt>
                <c:pt idx="14">
                  <c:v>272971</c:v>
                </c:pt>
                <c:pt idx="15">
                  <c:v>154348</c:v>
                </c:pt>
                <c:pt idx="16">
                  <c:v>207586</c:v>
                </c:pt>
                <c:pt idx="17">
                  <c:v>283002</c:v>
                </c:pt>
                <c:pt idx="18">
                  <c:v>147875</c:v>
                </c:pt>
                <c:pt idx="19">
                  <c:v>144068</c:v>
                </c:pt>
                <c:pt idx="20">
                  <c:v>280519</c:v>
                </c:pt>
                <c:pt idx="21">
                  <c:v>312408</c:v>
                </c:pt>
                <c:pt idx="22">
                  <c:v>187225</c:v>
                </c:pt>
                <c:pt idx="23">
                  <c:v>254540</c:v>
                </c:pt>
                <c:pt idx="24">
                  <c:v>246868</c:v>
                </c:pt>
                <c:pt idx="25">
                  <c:v>342519</c:v>
                </c:pt>
                <c:pt idx="26">
                  <c:v>386243</c:v>
                </c:pt>
                <c:pt idx="27">
                  <c:v>585328</c:v>
                </c:pt>
                <c:pt idx="28">
                  <c:v>136493</c:v>
                </c:pt>
                <c:pt idx="29">
                  <c:v>461384</c:v>
                </c:pt>
                <c:pt idx="30">
                  <c:v>266052</c:v>
                </c:pt>
                <c:pt idx="31">
                  <c:v>449623</c:v>
                </c:pt>
                <c:pt idx="32">
                  <c:v>528978</c:v>
                </c:pt>
                <c:pt idx="33">
                  <c:v>973075</c:v>
                </c:pt>
                <c:pt idx="34">
                  <c:v>1186862</c:v>
                </c:pt>
                <c:pt idx="35">
                  <c:v>1119044</c:v>
                </c:pt>
                <c:pt idx="36">
                  <c:v>1737793</c:v>
                </c:pt>
                <c:pt idx="37">
                  <c:v>1701221.86</c:v>
                </c:pt>
                <c:pt idx="38">
                  <c:v>1924264.81</c:v>
                </c:pt>
                <c:pt idx="39">
                  <c:v>1467363.39</c:v>
                </c:pt>
                <c:pt idx="40">
                  <c:v>1299325.3899999999</c:v>
                </c:pt>
                <c:pt idx="41">
                  <c:v>1834650</c:v>
                </c:pt>
                <c:pt idx="42">
                  <c:v>1738696</c:v>
                </c:pt>
                <c:pt idx="43">
                  <c:v>1660501</c:v>
                </c:pt>
                <c:pt idx="44">
                  <c:v>1709945</c:v>
                </c:pt>
                <c:pt idx="45">
                  <c:v>1831882</c:v>
                </c:pt>
                <c:pt idx="46">
                  <c:v>1451577</c:v>
                </c:pt>
                <c:pt idx="47">
                  <c:v>1549919</c:v>
                </c:pt>
                <c:pt idx="48">
                  <c:v>1205961</c:v>
                </c:pt>
                <c:pt idx="49">
                  <c:v>1192734</c:v>
                </c:pt>
                <c:pt idx="50">
                  <c:v>1114785</c:v>
                </c:pt>
                <c:pt idx="51">
                  <c:v>1032416</c:v>
                </c:pt>
                <c:pt idx="52">
                  <c:v>943541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7F-4260-8635-8C2B76A88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840032"/>
        <c:axId val="1326946144"/>
      </c:scatterChart>
      <c:valAx>
        <c:axId val="1364840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\-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26946144"/>
        <c:crosses val="autoZero"/>
        <c:crossBetween val="midCat"/>
      </c:valAx>
      <c:valAx>
        <c:axId val="132694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64840032"/>
        <c:crosses val="autoZero"/>
        <c:crossBetween val="midCat"/>
        <c:majorUnit val="20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236595425571797E-2"/>
          <c:y val="3.911111111111111E-2"/>
          <c:w val="0.88171578552680918"/>
          <c:h val="0.67852990376202971"/>
        </c:manualLayout>
      </c:layout>
      <c:lineChart>
        <c:grouping val="standard"/>
        <c:varyColors val="0"/>
        <c:ser>
          <c:idx val="0"/>
          <c:order val="0"/>
          <c:tx>
            <c:v>Laguna Balance original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'laguna sensib'!$A$3:$A$55</c:f>
              <c:numCache>
                <c:formatCode>d\-mmm\-yy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cat>
          <c:val>
            <c:numRef>
              <c:f>'laguna sensib'!$D$3:$D$55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7B-4DAF-B122-59F7729014CB}"/>
            </c:ext>
          </c:extLst>
        </c:ser>
        <c:ser>
          <c:idx val="1"/>
          <c:order val="1"/>
          <c:tx>
            <c:v>Laguna Balance CP Modificado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'laguna sensib'!$A$3:$A$55</c:f>
              <c:numCache>
                <c:formatCode>d\-mmm\-yy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cat>
          <c:val>
            <c:numRef>
              <c:f>'laguna sensib'!$F$3:$F$55</c:f>
              <c:numCache>
                <c:formatCode>#,##0</c:formatCode>
                <c:ptCount val="53"/>
                <c:pt idx="0">
                  <c:v>514926</c:v>
                </c:pt>
                <c:pt idx="1">
                  <c:v>325582</c:v>
                </c:pt>
                <c:pt idx="2">
                  <c:v>719800.60533045302</c:v>
                </c:pt>
                <c:pt idx="3">
                  <c:v>613293.95212777343</c:v>
                </c:pt>
                <c:pt idx="4">
                  <c:v>815827.49963798665</c:v>
                </c:pt>
                <c:pt idx="5">
                  <c:v>869820.31400174205</c:v>
                </c:pt>
                <c:pt idx="6">
                  <c:v>958445.86341027333</c:v>
                </c:pt>
                <c:pt idx="7">
                  <c:v>920137.24007647485</c:v>
                </c:pt>
                <c:pt idx="8">
                  <c:v>701768.94144673669</c:v>
                </c:pt>
                <c:pt idx="9">
                  <c:v>560064.19763962703</c:v>
                </c:pt>
                <c:pt idx="10">
                  <c:v>621796.60707598389</c:v>
                </c:pt>
                <c:pt idx="11">
                  <c:v>700000</c:v>
                </c:pt>
                <c:pt idx="12">
                  <c:v>780764.6274645658</c:v>
                </c:pt>
                <c:pt idx="13">
                  <c:v>253127</c:v>
                </c:pt>
                <c:pt idx="14">
                  <c:v>273516.91046287504</c:v>
                </c:pt>
                <c:pt idx="15">
                  <c:v>212527.65543949953</c:v>
                </c:pt>
                <c:pt idx="16">
                  <c:v>204238.18090538844</c:v>
                </c:pt>
                <c:pt idx="17">
                  <c:v>139054.87029643805</c:v>
                </c:pt>
                <c:pt idx="18">
                  <c:v>110704.39556565642</c:v>
                </c:pt>
                <c:pt idx="19">
                  <c:v>49433.047339271114</c:v>
                </c:pt>
                <c:pt idx="20">
                  <c:v>45266.907963268051</c:v>
                </c:pt>
                <c:pt idx="21">
                  <c:v>50967.553213799896</c:v>
                </c:pt>
                <c:pt idx="22">
                  <c:v>178262.42638489959</c:v>
                </c:pt>
                <c:pt idx="23">
                  <c:v>206272.1044927325</c:v>
                </c:pt>
                <c:pt idx="24">
                  <c:v>327608.02272038587</c:v>
                </c:pt>
                <c:pt idx="25">
                  <c:v>238979.41320355359</c:v>
                </c:pt>
                <c:pt idx="26">
                  <c:v>367198.33978876827</c:v>
                </c:pt>
                <c:pt idx="27">
                  <c:v>123232.58819399861</c:v>
                </c:pt>
                <c:pt idx="28">
                  <c:v>154939.44453069166</c:v>
                </c:pt>
                <c:pt idx="29">
                  <c:v>375718.70368627901</c:v>
                </c:pt>
                <c:pt idx="30">
                  <c:v>426153.46214294207</c:v>
                </c:pt>
                <c:pt idx="31">
                  <c:v>202227.58295345516</c:v>
                </c:pt>
                <c:pt idx="32">
                  <c:v>278779.22637000773</c:v>
                </c:pt>
                <c:pt idx="33">
                  <c:v>556732.98413617129</c:v>
                </c:pt>
                <c:pt idx="34">
                  <c:v>573938.62397293106</c:v>
                </c:pt>
                <c:pt idx="35">
                  <c:v>877806.68090892921</c:v>
                </c:pt>
                <c:pt idx="36">
                  <c:v>1318424.4387522251</c:v>
                </c:pt>
                <c:pt idx="37">
                  <c:v>1440784.685778385</c:v>
                </c:pt>
                <c:pt idx="38">
                  <c:v>1183108.8604858147</c:v>
                </c:pt>
                <c:pt idx="39">
                  <c:v>957660.14583497029</c:v>
                </c:pt>
                <c:pt idx="40">
                  <c:v>1163505.2145880307</c:v>
                </c:pt>
                <c:pt idx="41">
                  <c:v>885213.74733006884</c:v>
                </c:pt>
                <c:pt idx="42">
                  <c:v>854506.09793168469</c:v>
                </c:pt>
                <c:pt idx="43">
                  <c:v>709556.01098895771</c:v>
                </c:pt>
                <c:pt idx="44">
                  <c:v>1128446.2213325349</c:v>
                </c:pt>
                <c:pt idx="45">
                  <c:v>1207773.1361970776</c:v>
                </c:pt>
                <c:pt idx="46">
                  <c:v>1047970.708358219</c:v>
                </c:pt>
                <c:pt idx="47">
                  <c:v>1051534.2647440368</c:v>
                </c:pt>
                <c:pt idx="48">
                  <c:v>811198.62529508944</c:v>
                </c:pt>
                <c:pt idx="49">
                  <c:v>707509.63353751542</c:v>
                </c:pt>
                <c:pt idx="50">
                  <c:v>573705.51047518593</c:v>
                </c:pt>
                <c:pt idx="51">
                  <c:v>324441.01728433883</c:v>
                </c:pt>
                <c:pt idx="52">
                  <c:v>233680.31958186068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7B-4DAF-B122-59F7729014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bg1">
                    <a:lumMod val="75000"/>
                  </a:schemeClr>
                </a:solidFill>
                <a:round/>
              </a:ln>
              <a:effectLst/>
            </c:spPr>
          </c:downBars>
        </c:upDownBars>
        <c:marker val="1"/>
        <c:smooth val="0"/>
        <c:axId val="1364840032"/>
        <c:axId val="1326946144"/>
      </c:lineChart>
      <c:dateAx>
        <c:axId val="1364840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\-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326946144"/>
        <c:crosses val="autoZero"/>
        <c:auto val="1"/>
        <c:lblOffset val="100"/>
        <c:baseTimeUnit val="days"/>
      </c:dateAx>
      <c:valAx>
        <c:axId val="132694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L" sz="1100">
                    <a:solidFill>
                      <a:schemeClr val="tx1"/>
                    </a:solidFill>
                  </a:rPr>
                  <a:t>Volumen de Laguna [m3[</a:t>
                </a:r>
              </a:p>
            </c:rich>
          </c:tx>
          <c:layout>
            <c:manualLayout>
              <c:xMode val="edge"/>
              <c:yMode val="edge"/>
              <c:x val="1.5056208882980537E-2"/>
              <c:y val="0.25940717410323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L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L"/>
          </a:p>
        </c:txPr>
        <c:crossAx val="1364840032"/>
        <c:crosses val="autoZero"/>
        <c:crossBetween val="between"/>
        <c:majorUnit val="200000"/>
        <c:dispUnits>
          <c:builtInUnit val="million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2882489688788901"/>
          <c:y val="0.93288846894138233"/>
          <c:w val="0.61854068241469817"/>
          <c:h val="6.00004199475065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6050095221162924E-2"/>
          <c:y val="3.5205365556437898E-2"/>
          <c:w val="0.89288038161776306"/>
          <c:h val="0.94836546385055775"/>
        </c:manualLayout>
      </c:layout>
      <c:scatterChart>
        <c:scatterStyle val="smoothMarker"/>
        <c:varyColors val="0"/>
        <c:ser>
          <c:idx val="0"/>
          <c:order val="0"/>
          <c:tx>
            <c:v>laguna Real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WB!$C$7:$C$61</c:f>
              <c:numCache>
                <c:formatCode>#,##0</c:formatCode>
                <c:ptCount val="55"/>
                <c:pt idx="0">
                  <c:v>514926</c:v>
                </c:pt>
                <c:pt idx="1">
                  <c:v>345582</c:v>
                </c:pt>
                <c:pt idx="2">
                  <c:v>312762</c:v>
                </c:pt>
                <c:pt idx="3">
                  <c:v>874531.98306702997</c:v>
                </c:pt>
                <c:pt idx="4">
                  <c:v>1056027.3572539999</c:v>
                </c:pt>
                <c:pt idx="5">
                  <c:v>1056027.3572539999</c:v>
                </c:pt>
                <c:pt idx="6">
                  <c:v>1056027.3572539999</c:v>
                </c:pt>
                <c:pt idx="7">
                  <c:v>271436</c:v>
                </c:pt>
                <c:pt idx="8">
                  <c:v>278985</c:v>
                </c:pt>
                <c:pt idx="9">
                  <c:v>313294</c:v>
                </c:pt>
                <c:pt idx="10">
                  <c:v>313294</c:v>
                </c:pt>
                <c:pt idx="11">
                  <c:v>615317.62189707998</c:v>
                </c:pt>
                <c:pt idx="12">
                  <c:v>347603</c:v>
                </c:pt>
                <c:pt idx="13">
                  <c:v>253127</c:v>
                </c:pt>
                <c:pt idx="14">
                  <c:v>272971</c:v>
                </c:pt>
                <c:pt idx="15">
                  <c:v>154348</c:v>
                </c:pt>
                <c:pt idx="16">
                  <c:v>207586</c:v>
                </c:pt>
                <c:pt idx="17">
                  <c:v>283002</c:v>
                </c:pt>
                <c:pt idx="18">
                  <c:v>147875</c:v>
                </c:pt>
                <c:pt idx="19">
                  <c:v>144068</c:v>
                </c:pt>
                <c:pt idx="20">
                  <c:v>280519</c:v>
                </c:pt>
                <c:pt idx="21">
                  <c:v>312408</c:v>
                </c:pt>
                <c:pt idx="22">
                  <c:v>187225</c:v>
                </c:pt>
                <c:pt idx="23">
                  <c:v>254540</c:v>
                </c:pt>
                <c:pt idx="24">
                  <c:v>246868</c:v>
                </c:pt>
                <c:pt idx="25">
                  <c:v>342519</c:v>
                </c:pt>
                <c:pt idx="26">
                  <c:v>386243</c:v>
                </c:pt>
                <c:pt idx="27">
                  <c:v>585328</c:v>
                </c:pt>
                <c:pt idx="28">
                  <c:v>136493</c:v>
                </c:pt>
                <c:pt idx="29">
                  <c:v>461384</c:v>
                </c:pt>
                <c:pt idx="30">
                  <c:v>266052</c:v>
                </c:pt>
                <c:pt idx="31">
                  <c:v>449623</c:v>
                </c:pt>
                <c:pt idx="32">
                  <c:v>528978</c:v>
                </c:pt>
                <c:pt idx="33">
                  <c:v>973075</c:v>
                </c:pt>
                <c:pt idx="34">
                  <c:v>1186862</c:v>
                </c:pt>
                <c:pt idx="35">
                  <c:v>1119044</c:v>
                </c:pt>
                <c:pt idx="36">
                  <c:v>1737793</c:v>
                </c:pt>
                <c:pt idx="37">
                  <c:v>1701221.86</c:v>
                </c:pt>
                <c:pt idx="38">
                  <c:v>1924264.81</c:v>
                </c:pt>
                <c:pt idx="39">
                  <c:v>1467363.39</c:v>
                </c:pt>
                <c:pt idx="40">
                  <c:v>1299325.3899999999</c:v>
                </c:pt>
                <c:pt idx="41">
                  <c:v>1834650</c:v>
                </c:pt>
                <c:pt idx="42">
                  <c:v>1738696</c:v>
                </c:pt>
                <c:pt idx="43">
                  <c:v>1660501</c:v>
                </c:pt>
                <c:pt idx="44">
                  <c:v>1709945</c:v>
                </c:pt>
                <c:pt idx="45">
                  <c:v>1831882</c:v>
                </c:pt>
                <c:pt idx="46">
                  <c:v>1451577</c:v>
                </c:pt>
                <c:pt idx="47">
                  <c:v>1549919</c:v>
                </c:pt>
                <c:pt idx="48">
                  <c:v>1205961</c:v>
                </c:pt>
                <c:pt idx="49">
                  <c:v>1192734</c:v>
                </c:pt>
                <c:pt idx="50">
                  <c:v>1114785</c:v>
                </c:pt>
                <c:pt idx="51">
                  <c:v>1032416</c:v>
                </c:pt>
                <c:pt idx="52">
                  <c:v>943541</c:v>
                </c:pt>
                <c:pt idx="53">
                  <c:v>798425</c:v>
                </c:pt>
                <c:pt idx="54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86-4747-B04B-910EF2AA594F}"/>
            </c:ext>
          </c:extLst>
        </c:ser>
        <c:ser>
          <c:idx val="1"/>
          <c:order val="1"/>
          <c:tx>
            <c:v>Laguna Modelo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WB!$B$7:$B$59</c:f>
              <c:numCache>
                <c:formatCode>m/d/yyyy</c:formatCode>
                <c:ptCount val="53"/>
                <c:pt idx="0">
                  <c:v>42016</c:v>
                </c:pt>
                <c:pt idx="1">
                  <c:v>42039</c:v>
                </c:pt>
                <c:pt idx="2">
                  <c:v>42075</c:v>
                </c:pt>
                <c:pt idx="3">
                  <c:v>42123</c:v>
                </c:pt>
                <c:pt idx="4">
                  <c:v>42151</c:v>
                </c:pt>
                <c:pt idx="5">
                  <c:v>42185</c:v>
                </c:pt>
                <c:pt idx="6">
                  <c:v>42216</c:v>
                </c:pt>
                <c:pt idx="7">
                  <c:v>42234</c:v>
                </c:pt>
                <c:pt idx="8">
                  <c:v>42249</c:v>
                </c:pt>
                <c:pt idx="9">
                  <c:v>42277</c:v>
                </c:pt>
                <c:pt idx="10">
                  <c:v>42308</c:v>
                </c:pt>
                <c:pt idx="11">
                  <c:v>42313</c:v>
                </c:pt>
                <c:pt idx="12">
                  <c:v>42338</c:v>
                </c:pt>
                <c:pt idx="13">
                  <c:v>42367</c:v>
                </c:pt>
                <c:pt idx="14">
                  <c:v>42383</c:v>
                </c:pt>
                <c:pt idx="15">
                  <c:v>42401</c:v>
                </c:pt>
                <c:pt idx="16">
                  <c:v>42417</c:v>
                </c:pt>
                <c:pt idx="17">
                  <c:v>42431</c:v>
                </c:pt>
                <c:pt idx="18">
                  <c:v>42444</c:v>
                </c:pt>
                <c:pt idx="19">
                  <c:v>42460</c:v>
                </c:pt>
                <c:pt idx="20">
                  <c:v>42473</c:v>
                </c:pt>
                <c:pt idx="21">
                  <c:v>42501</c:v>
                </c:pt>
                <c:pt idx="22">
                  <c:v>42528</c:v>
                </c:pt>
                <c:pt idx="23">
                  <c:v>42542</c:v>
                </c:pt>
                <c:pt idx="24">
                  <c:v>42550</c:v>
                </c:pt>
                <c:pt idx="25">
                  <c:v>42565</c:v>
                </c:pt>
                <c:pt idx="26">
                  <c:v>42578</c:v>
                </c:pt>
                <c:pt idx="27">
                  <c:v>42599</c:v>
                </c:pt>
                <c:pt idx="28">
                  <c:v>42614</c:v>
                </c:pt>
                <c:pt idx="29">
                  <c:v>42628</c:v>
                </c:pt>
                <c:pt idx="30">
                  <c:v>42642</c:v>
                </c:pt>
                <c:pt idx="31">
                  <c:v>42660</c:v>
                </c:pt>
                <c:pt idx="32">
                  <c:v>42670</c:v>
                </c:pt>
                <c:pt idx="33">
                  <c:v>42688</c:v>
                </c:pt>
                <c:pt idx="34">
                  <c:v>42703</c:v>
                </c:pt>
                <c:pt idx="35">
                  <c:v>42716</c:v>
                </c:pt>
                <c:pt idx="36">
                  <c:v>42734</c:v>
                </c:pt>
                <c:pt idx="37">
                  <c:v>42766</c:v>
                </c:pt>
                <c:pt idx="38">
                  <c:v>42791</c:v>
                </c:pt>
                <c:pt idx="39">
                  <c:v>42840</c:v>
                </c:pt>
                <c:pt idx="40">
                  <c:v>42850</c:v>
                </c:pt>
                <c:pt idx="41">
                  <c:v>42914</c:v>
                </c:pt>
                <c:pt idx="42">
                  <c:v>42934</c:v>
                </c:pt>
                <c:pt idx="43">
                  <c:v>42951</c:v>
                </c:pt>
                <c:pt idx="44">
                  <c:v>42964</c:v>
                </c:pt>
                <c:pt idx="45">
                  <c:v>42975</c:v>
                </c:pt>
                <c:pt idx="46">
                  <c:v>42989</c:v>
                </c:pt>
                <c:pt idx="47">
                  <c:v>43006</c:v>
                </c:pt>
                <c:pt idx="48">
                  <c:v>43019</c:v>
                </c:pt>
                <c:pt idx="49">
                  <c:v>43047</c:v>
                </c:pt>
                <c:pt idx="50">
                  <c:v>43060</c:v>
                </c:pt>
                <c:pt idx="51">
                  <c:v>43074</c:v>
                </c:pt>
                <c:pt idx="52">
                  <c:v>43097</c:v>
                </c:pt>
              </c:numCache>
            </c:numRef>
          </c:xVal>
          <c:yVal>
            <c:numRef>
              <c:f>WB!$BM$7:$BM$59</c:f>
              <c:numCache>
                <c:formatCode>#,##0</c:formatCode>
                <c:ptCount val="53"/>
                <c:pt idx="0">
                  <c:v>514926</c:v>
                </c:pt>
                <c:pt idx="1">
                  <c:v>345582</c:v>
                </c:pt>
                <c:pt idx="2">
                  <c:v>739800.60533045302</c:v>
                </c:pt>
                <c:pt idx="3">
                  <c:v>768645.51258074178</c:v>
                </c:pt>
                <c:pt idx="4">
                  <c:v>978147.63598944142</c:v>
                </c:pt>
                <c:pt idx="5">
                  <c:v>1130314.3801318523</c:v>
                </c:pt>
                <c:pt idx="6">
                  <c:v>1248416.296060977</c:v>
                </c:pt>
                <c:pt idx="7">
                  <c:v>1210107.6727271785</c:v>
                </c:pt>
                <c:pt idx="8">
                  <c:v>741739.37409744039</c:v>
                </c:pt>
                <c:pt idx="9">
                  <c:v>600034.63029033074</c:v>
                </c:pt>
                <c:pt idx="10">
                  <c:v>811767.0397266876</c:v>
                </c:pt>
                <c:pt idx="11">
                  <c:v>833391.37818548246</c:v>
                </c:pt>
                <c:pt idx="12">
                  <c:v>835722.53354981705</c:v>
                </c:pt>
                <c:pt idx="13">
                  <c:v>253127</c:v>
                </c:pt>
                <c:pt idx="14">
                  <c:v>306920.40588849183</c:v>
                </c:pt>
                <c:pt idx="15">
                  <c:v>309878.43274776608</c:v>
                </c:pt>
                <c:pt idx="16">
                  <c:v>256717.70229942753</c:v>
                </c:pt>
                <c:pt idx="17">
                  <c:v>210561.20606606232</c:v>
                </c:pt>
                <c:pt idx="18">
                  <c:v>199484.48519960209</c:v>
                </c:pt>
                <c:pt idx="19">
                  <c:v>102176.95360887074</c:v>
                </c:pt>
                <c:pt idx="20">
                  <c:v>102346.60535790509</c:v>
                </c:pt>
                <c:pt idx="21">
                  <c:v>42770.623695303861</c:v>
                </c:pt>
                <c:pt idx="22">
                  <c:v>257227.61396607914</c:v>
                </c:pt>
                <c:pt idx="23">
                  <c:v>334162.69633776665</c:v>
                </c:pt>
                <c:pt idx="24">
                  <c:v>493583.32668302156</c:v>
                </c:pt>
                <c:pt idx="25">
                  <c:v>502155.00305676943</c:v>
                </c:pt>
                <c:pt idx="26">
                  <c:v>699493.73629289027</c:v>
                </c:pt>
                <c:pt idx="27">
                  <c:v>495895.86694952229</c:v>
                </c:pt>
                <c:pt idx="28">
                  <c:v>597183.63466258196</c:v>
                </c:pt>
                <c:pt idx="29">
                  <c:v>770150.59539208363</c:v>
                </c:pt>
                <c:pt idx="30">
                  <c:v>755873.51709818223</c:v>
                </c:pt>
                <c:pt idx="31">
                  <c:v>566727.88832285977</c:v>
                </c:pt>
                <c:pt idx="32">
                  <c:v>697817.38501253398</c:v>
                </c:pt>
                <c:pt idx="33">
                  <c:v>985228.53812418983</c:v>
                </c:pt>
                <c:pt idx="34">
                  <c:v>1010875.2032983609</c:v>
                </c:pt>
                <c:pt idx="35">
                  <c:v>1314743.2602343592</c:v>
                </c:pt>
                <c:pt idx="36">
                  <c:v>1755361.018077655</c:v>
                </c:pt>
                <c:pt idx="37">
                  <c:v>1889459.0095047469</c:v>
                </c:pt>
                <c:pt idx="38">
                  <c:v>1644691.3655614303</c:v>
                </c:pt>
                <c:pt idx="39">
                  <c:v>1419242.6509105859</c:v>
                </c:pt>
                <c:pt idx="40">
                  <c:v>1625087.7196636463</c:v>
                </c:pt>
                <c:pt idx="41">
                  <c:v>1415768.2107575003</c:v>
                </c:pt>
                <c:pt idx="42">
                  <c:v>1385060.5613591161</c:v>
                </c:pt>
                <c:pt idx="43">
                  <c:v>1240110.4744163891</c:v>
                </c:pt>
                <c:pt idx="44">
                  <c:v>1659000.6847599663</c:v>
                </c:pt>
                <c:pt idx="45">
                  <c:v>1738327.599624509</c:v>
                </c:pt>
                <c:pt idx="46">
                  <c:v>1578525.1717856503</c:v>
                </c:pt>
                <c:pt idx="47">
                  <c:v>1582088.7281714682</c:v>
                </c:pt>
                <c:pt idx="48">
                  <c:v>1341753.088722521</c:v>
                </c:pt>
                <c:pt idx="49">
                  <c:v>1198064.0969649469</c:v>
                </c:pt>
                <c:pt idx="50">
                  <c:v>1064259.9739026176</c:v>
                </c:pt>
                <c:pt idx="51">
                  <c:v>814995.48071177048</c:v>
                </c:pt>
                <c:pt idx="52">
                  <c:v>406510.44485472073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86-4747-B04B-910EF2AA5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2466256"/>
        <c:axId val="1211425648"/>
      </c:scatterChart>
      <c:valAx>
        <c:axId val="13824662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211425648"/>
        <c:crosses val="autoZero"/>
        <c:crossBetween val="midCat"/>
      </c:valAx>
      <c:valAx>
        <c:axId val="1211425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3824662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84275000479393714"/>
          <c:h val="0.73206916672990663"/>
        </c:manualLayout>
      </c:layout>
      <c:barChart>
        <c:barDir val="col"/>
        <c:grouping val="clustered"/>
        <c:varyColors val="0"/>
        <c:ser>
          <c:idx val="0"/>
          <c:order val="0"/>
          <c:tx>
            <c:v>Laguna Real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cat>
          <c: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D-4EA7-B02F-294BEFC43EC4}"/>
            </c:ext>
          </c:extLst>
        </c:ser>
        <c:ser>
          <c:idx val="1"/>
          <c:order val="1"/>
          <c:tx>
            <c:v>Laguna Balance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WB!$B$20:$B$60</c:f>
              <c:numCache>
                <c:formatCode>m/d/yyyy</c:formatCode>
                <c:ptCount val="41"/>
                <c:pt idx="0">
                  <c:v>42367</c:v>
                </c:pt>
                <c:pt idx="1">
                  <c:v>42383</c:v>
                </c:pt>
                <c:pt idx="2">
                  <c:v>42401</c:v>
                </c:pt>
                <c:pt idx="3">
                  <c:v>42417</c:v>
                </c:pt>
                <c:pt idx="4">
                  <c:v>42431</c:v>
                </c:pt>
                <c:pt idx="5">
                  <c:v>42444</c:v>
                </c:pt>
                <c:pt idx="6">
                  <c:v>42460</c:v>
                </c:pt>
                <c:pt idx="7">
                  <c:v>42473</c:v>
                </c:pt>
                <c:pt idx="8">
                  <c:v>42501</c:v>
                </c:pt>
                <c:pt idx="9">
                  <c:v>42528</c:v>
                </c:pt>
                <c:pt idx="10">
                  <c:v>42542</c:v>
                </c:pt>
                <c:pt idx="11">
                  <c:v>42550</c:v>
                </c:pt>
                <c:pt idx="12">
                  <c:v>42565</c:v>
                </c:pt>
                <c:pt idx="13">
                  <c:v>42578</c:v>
                </c:pt>
                <c:pt idx="14">
                  <c:v>42599</c:v>
                </c:pt>
                <c:pt idx="15">
                  <c:v>42614</c:v>
                </c:pt>
                <c:pt idx="16">
                  <c:v>42628</c:v>
                </c:pt>
                <c:pt idx="17">
                  <c:v>42642</c:v>
                </c:pt>
                <c:pt idx="18">
                  <c:v>42660</c:v>
                </c:pt>
                <c:pt idx="19">
                  <c:v>42670</c:v>
                </c:pt>
                <c:pt idx="20">
                  <c:v>42688</c:v>
                </c:pt>
                <c:pt idx="21">
                  <c:v>42703</c:v>
                </c:pt>
                <c:pt idx="22">
                  <c:v>42716</c:v>
                </c:pt>
                <c:pt idx="23">
                  <c:v>42734</c:v>
                </c:pt>
                <c:pt idx="24">
                  <c:v>42766</c:v>
                </c:pt>
                <c:pt idx="25">
                  <c:v>42791</c:v>
                </c:pt>
                <c:pt idx="26">
                  <c:v>42840</c:v>
                </c:pt>
                <c:pt idx="27">
                  <c:v>42850</c:v>
                </c:pt>
                <c:pt idx="28">
                  <c:v>42914</c:v>
                </c:pt>
                <c:pt idx="29">
                  <c:v>42934</c:v>
                </c:pt>
                <c:pt idx="30">
                  <c:v>42951</c:v>
                </c:pt>
                <c:pt idx="31">
                  <c:v>42964</c:v>
                </c:pt>
                <c:pt idx="32">
                  <c:v>42975</c:v>
                </c:pt>
                <c:pt idx="33">
                  <c:v>42989</c:v>
                </c:pt>
                <c:pt idx="34">
                  <c:v>43006</c:v>
                </c:pt>
                <c:pt idx="35">
                  <c:v>43019</c:v>
                </c:pt>
                <c:pt idx="36">
                  <c:v>43047</c:v>
                </c:pt>
                <c:pt idx="37">
                  <c:v>43060</c:v>
                </c:pt>
                <c:pt idx="38">
                  <c:v>43074</c:v>
                </c:pt>
                <c:pt idx="39">
                  <c:v>43097</c:v>
                </c:pt>
                <c:pt idx="40">
                  <c:v>43110</c:v>
                </c:pt>
              </c:numCache>
            </c:numRef>
          </c:cat>
          <c:val>
            <c:numRef>
              <c:f>WB!$AC$21:$AC$61</c:f>
              <c:numCache>
                <c:formatCode>#,##0</c:formatCode>
                <c:ptCount val="41"/>
                <c:pt idx="0">
                  <c:v>11175.124737443781</c:v>
                </c:pt>
                <c:pt idx="1">
                  <c:v>-301464.6839920152</c:v>
                </c:pt>
                <c:pt idx="2">
                  <c:v>-572655.51288055873</c:v>
                </c:pt>
                <c:pt idx="3">
                  <c:v>-757153.53419100633</c:v>
                </c:pt>
                <c:pt idx="4">
                  <c:v>-958234.43236762122</c:v>
                </c:pt>
                <c:pt idx="5">
                  <c:v>-1261478.5140294367</c:v>
                </c:pt>
                <c:pt idx="6">
                  <c:v>-1527495.705702045</c:v>
                </c:pt>
                <c:pt idx="7">
                  <c:v>-2091967.7360765263</c:v>
                </c:pt>
                <c:pt idx="8">
                  <c:v>-2501388.7726472681</c:v>
                </c:pt>
                <c:pt idx="9">
                  <c:v>-2731741.2031867499</c:v>
                </c:pt>
                <c:pt idx="10">
                  <c:v>-2832150.2321651233</c:v>
                </c:pt>
                <c:pt idx="11">
                  <c:v>-3121660.2427904583</c:v>
                </c:pt>
                <c:pt idx="12">
                  <c:v>-3353117.0743740564</c:v>
                </c:pt>
                <c:pt idx="13">
                  <c:v>-3762169.6086698603</c:v>
                </c:pt>
                <c:pt idx="14">
                  <c:v>-3992681.8897504699</c:v>
                </c:pt>
                <c:pt idx="15">
                  <c:v>-4274948.2231180994</c:v>
                </c:pt>
                <c:pt idx="16">
                  <c:v>-4530810.6346086003</c:v>
                </c:pt>
                <c:pt idx="17">
                  <c:v>-4927774.4821013492</c:v>
                </c:pt>
                <c:pt idx="18">
                  <c:v>-5142717.9027012186</c:v>
                </c:pt>
                <c:pt idx="19">
                  <c:v>-5507960.8111821944</c:v>
                </c:pt>
                <c:pt idx="20">
                  <c:v>-5840626.7824777858</c:v>
                </c:pt>
                <c:pt idx="21">
                  <c:v>-6078155.7825994762</c:v>
                </c:pt>
                <c:pt idx="22">
                  <c:v>-6426433.8790695528</c:v>
                </c:pt>
                <c:pt idx="23">
                  <c:v>-7130732.5265166936</c:v>
                </c:pt>
                <c:pt idx="24">
                  <c:v>-7605787.1575161656</c:v>
                </c:pt>
                <c:pt idx="25">
                  <c:v>-8600399.6588582546</c:v>
                </c:pt>
                <c:pt idx="26">
                  <c:v>-8785318.5429565776</c:v>
                </c:pt>
                <c:pt idx="27">
                  <c:v>-10066584.758424485</c:v>
                </c:pt>
                <c:pt idx="28">
                  <c:v>-10451474.188685743</c:v>
                </c:pt>
                <c:pt idx="29">
                  <c:v>-10747947.906844094</c:v>
                </c:pt>
                <c:pt idx="30">
                  <c:v>-10972398.934440613</c:v>
                </c:pt>
                <c:pt idx="31">
                  <c:v>-11164036.586762991</c:v>
                </c:pt>
                <c:pt idx="32">
                  <c:v>-11411678.022103004</c:v>
                </c:pt>
                <c:pt idx="33">
                  <c:v>-11720605.881519895</c:v>
                </c:pt>
                <c:pt idx="34">
                  <c:v>-11960018.67055957</c:v>
                </c:pt>
                <c:pt idx="35">
                  <c:v>-12532191.282045985</c:v>
                </c:pt>
                <c:pt idx="36">
                  <c:v>-12788823.109600468</c:v>
                </c:pt>
                <c:pt idx="37">
                  <c:v>-13059612.069739716</c:v>
                </c:pt>
                <c:pt idx="38">
                  <c:v>-13537565.56952663</c:v>
                </c:pt>
                <c:pt idx="39">
                  <c:v>-13778630.611835526</c:v>
                </c:pt>
                <c:pt idx="40">
                  <c:v>-14434415.654144423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D-4EA7-B02F-294BEFC43EC4}"/>
            </c:ext>
          </c:extLst>
        </c:ser>
        <c:ser>
          <c:idx val="2"/>
          <c:order val="2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cat>
          <c:val>
            <c:numRef>
              <c:f>WB!$BM$69:$BM$296</c:f>
              <c:numCache>
                <c:formatCode>#,##0</c:formatCode>
                <c:ptCount val="228"/>
                <c:pt idx="0">
                  <c:v>615023.9103582711</c:v>
                </c:pt>
                <c:pt idx="1">
                  <c:v>637024.94111207407</c:v>
                </c:pt>
                <c:pt idx="2">
                  <c:v>708781.4156240155</c:v>
                </c:pt>
                <c:pt idx="3">
                  <c:v>641159.86357397353</c:v>
                </c:pt>
                <c:pt idx="4">
                  <c:v>662938.95781478402</c:v>
                </c:pt>
                <c:pt idx="5">
                  <c:v>640795.59023774182</c:v>
                </c:pt>
                <c:pt idx="6">
                  <c:v>663752.58336000121</c:v>
                </c:pt>
                <c:pt idx="7">
                  <c:v>639837.82330240612</c:v>
                </c:pt>
                <c:pt idx="8">
                  <c:v>639177.1432752437</c:v>
                </c:pt>
                <c:pt idx="9">
                  <c:v>661711.85845550755</c:v>
                </c:pt>
                <c:pt idx="10">
                  <c:v>637809.96583044832</c:v>
                </c:pt>
                <c:pt idx="11">
                  <c:v>659675.40632507112</c:v>
                </c:pt>
                <c:pt idx="12">
                  <c:v>612636.39460457955</c:v>
                </c:pt>
                <c:pt idx="13">
                  <c:v>612304.40349830268</c:v>
                </c:pt>
                <c:pt idx="14">
                  <c:v>658542.01680788142</c:v>
                </c:pt>
                <c:pt idx="15">
                  <c:v>615320.13397953822</c:v>
                </c:pt>
                <c:pt idx="16">
                  <c:v>636922.66955828085</c:v>
                </c:pt>
                <c:pt idx="17">
                  <c:v>615650.67945279274</c:v>
                </c:pt>
                <c:pt idx="18">
                  <c:v>637840.35269692214</c:v>
                </c:pt>
                <c:pt idx="19">
                  <c:v>614631.48470424651</c:v>
                </c:pt>
                <c:pt idx="20">
                  <c:v>613989.18353957403</c:v>
                </c:pt>
                <c:pt idx="21">
                  <c:v>635668.88024542877</c:v>
                </c:pt>
                <c:pt idx="22">
                  <c:v>612471.94885250647</c:v>
                </c:pt>
                <c:pt idx="23">
                  <c:v>633495.53245524201</c:v>
                </c:pt>
                <c:pt idx="24">
                  <c:v>603600.02492307266</c:v>
                </c:pt>
                <c:pt idx="25">
                  <c:v>603787.10080405371</c:v>
                </c:pt>
                <c:pt idx="26">
                  <c:v>671976.82324272697</c:v>
                </c:pt>
                <c:pt idx="27">
                  <c:v>607528.16535246605</c:v>
                </c:pt>
                <c:pt idx="28">
                  <c:v>628339.7012176211</c:v>
                </c:pt>
                <c:pt idx="29">
                  <c:v>607357.89273533667</c:v>
                </c:pt>
                <c:pt idx="30">
                  <c:v>629300.12937954487</c:v>
                </c:pt>
                <c:pt idx="31">
                  <c:v>606293.70929667447</c:v>
                </c:pt>
                <c:pt idx="32">
                  <c:v>605663.37287412491</c:v>
                </c:pt>
                <c:pt idx="33">
                  <c:v>627032.76721313852</c:v>
                </c:pt>
                <c:pt idx="34">
                  <c:v>604042.43487884197</c:v>
                </c:pt>
                <c:pt idx="35">
                  <c:v>624761.25796634448</c:v>
                </c:pt>
                <c:pt idx="36">
                  <c:v>633351.92984383018</c:v>
                </c:pt>
                <c:pt idx="37">
                  <c:v>634588.86756411055</c:v>
                </c:pt>
                <c:pt idx="38">
                  <c:v>705758.46278040577</c:v>
                </c:pt>
                <c:pt idx="39">
                  <c:v>638534.12961511523</c:v>
                </c:pt>
                <c:pt idx="40">
                  <c:v>660243.86082571629</c:v>
                </c:pt>
                <c:pt idx="41">
                  <c:v>638362.84859912633</c:v>
                </c:pt>
                <c:pt idx="42">
                  <c:v>661252.63214276428</c:v>
                </c:pt>
                <c:pt idx="43">
                  <c:v>637237.05493105901</c:v>
                </c:pt>
                <c:pt idx="44">
                  <c:v>636576.63363391394</c:v>
                </c:pt>
                <c:pt idx="45">
                  <c:v>658855.28222286515</c:v>
                </c:pt>
                <c:pt idx="46">
                  <c:v>634854.97271513636</c:v>
                </c:pt>
                <c:pt idx="47">
                  <c:v>656452.24816754251</c:v>
                </c:pt>
                <c:pt idx="48">
                  <c:v>671850.81867114315</c:v>
                </c:pt>
                <c:pt idx="49">
                  <c:v>673321.98092482123</c:v>
                </c:pt>
                <c:pt idx="50">
                  <c:v>748206.08007704536</c:v>
                </c:pt>
                <c:pt idx="51">
                  <c:v>677485.59008962056</c:v>
                </c:pt>
                <c:pt idx="52">
                  <c:v>700326.46169976448</c:v>
                </c:pt>
                <c:pt idx="53">
                  <c:v>677309.7273474636</c:v>
                </c:pt>
                <c:pt idx="54">
                  <c:v>701392.19539971743</c:v>
                </c:pt>
                <c:pt idx="55">
                  <c:v>676121.84847795893</c:v>
                </c:pt>
                <c:pt idx="56">
                  <c:v>675427.08720107283</c:v>
                </c:pt>
                <c:pt idx="57">
                  <c:v>698862.61527549126</c:v>
                </c:pt>
                <c:pt idx="58">
                  <c:v>673608.44792690338</c:v>
                </c:pt>
                <c:pt idx="59">
                  <c:v>696326.87278333562</c:v>
                </c:pt>
                <c:pt idx="60">
                  <c:v>674415.13873259583</c:v>
                </c:pt>
                <c:pt idx="61">
                  <c:v>674975.41455051745</c:v>
                </c:pt>
                <c:pt idx="62">
                  <c:v>725412.27354101581</c:v>
                </c:pt>
                <c:pt idx="63">
                  <c:v>678599.67406451073</c:v>
                </c:pt>
                <c:pt idx="64">
                  <c:v>702096.97811733442</c:v>
                </c:pt>
                <c:pt idx="65">
                  <c:v>679124.10473175207</c:v>
                </c:pt>
                <c:pt idx="66">
                  <c:v>703263.8238472098</c:v>
                </c:pt>
                <c:pt idx="67">
                  <c:v>677873.88272327418</c:v>
                </c:pt>
                <c:pt idx="68">
                  <c:v>677174.92824754934</c:v>
                </c:pt>
                <c:pt idx="69">
                  <c:v>700600.75795424776</c:v>
                </c:pt>
                <c:pt idx="70">
                  <c:v>675226.57770820823</c:v>
                </c:pt>
                <c:pt idx="71">
                  <c:v>697927.61150320736</c:v>
                </c:pt>
                <c:pt idx="72">
                  <c:v>671673.40688062622</c:v>
                </c:pt>
                <c:pt idx="73">
                  <c:v>672214.92520914786</c:v>
                </c:pt>
                <c:pt idx="74">
                  <c:v>747116.34316046326</c:v>
                </c:pt>
                <c:pt idx="75">
                  <c:v>676642.86509382538</c:v>
                </c:pt>
                <c:pt idx="76">
                  <c:v>699485.60557316407</c:v>
                </c:pt>
                <c:pt idx="77">
                  <c:v>676628.01211313717</c:v>
                </c:pt>
                <c:pt idx="78">
                  <c:v>700711.98918876005</c:v>
                </c:pt>
                <c:pt idx="79">
                  <c:v>675378.90499338461</c:v>
                </c:pt>
                <c:pt idx="80">
                  <c:v>674705.15521231014</c:v>
                </c:pt>
                <c:pt idx="81">
                  <c:v>698043.22388316086</c:v>
                </c:pt>
                <c:pt idx="82">
                  <c:v>672741.07662734529</c:v>
                </c:pt>
                <c:pt idx="83">
                  <c:v>695368.30326177226</c:v>
                </c:pt>
                <c:pt idx="84">
                  <c:v>671368.78498435253</c:v>
                </c:pt>
                <c:pt idx="85">
                  <c:v>672001.9961986274</c:v>
                </c:pt>
                <c:pt idx="86">
                  <c:v>746915.88815023797</c:v>
                </c:pt>
                <c:pt idx="87">
                  <c:v>676491.80765250837</c:v>
                </c:pt>
                <c:pt idx="88">
                  <c:v>699338.00579803763</c:v>
                </c:pt>
                <c:pt idx="89">
                  <c:v>676511.22106093611</c:v>
                </c:pt>
                <c:pt idx="90">
                  <c:v>700598.26019254234</c:v>
                </c:pt>
                <c:pt idx="91">
                  <c:v>675258.23668077704</c:v>
                </c:pt>
                <c:pt idx="92">
                  <c:v>674591.45429119375</c:v>
                </c:pt>
                <c:pt idx="93">
                  <c:v>697918.24362137308</c:v>
                </c:pt>
                <c:pt idx="94">
                  <c:v>672613.7593861213</c:v>
                </c:pt>
                <c:pt idx="95">
                  <c:v>695233.0224158566</c:v>
                </c:pt>
                <c:pt idx="96">
                  <c:v>671246.87986765243</c:v>
                </c:pt>
                <c:pt idx="97">
                  <c:v>671883.93263890734</c:v>
                </c:pt>
                <c:pt idx="98">
                  <c:v>746792.86217472819</c:v>
                </c:pt>
                <c:pt idx="99">
                  <c:v>676386.89295411459</c:v>
                </c:pt>
                <c:pt idx="100">
                  <c:v>699223.98525018664</c:v>
                </c:pt>
                <c:pt idx="101">
                  <c:v>676410.12386379344</c:v>
                </c:pt>
                <c:pt idx="102">
                  <c:v>700488.93932046439</c:v>
                </c:pt>
                <c:pt idx="103">
                  <c:v>675128.13537988882</c:v>
                </c:pt>
                <c:pt idx="104">
                  <c:v>674454.32139891363</c:v>
                </c:pt>
                <c:pt idx="105">
                  <c:v>697750.33420232218</c:v>
                </c:pt>
                <c:pt idx="106">
                  <c:v>672421.00832709484</c:v>
                </c:pt>
                <c:pt idx="107">
                  <c:v>695003.66454789042</c:v>
                </c:pt>
                <c:pt idx="108">
                  <c:v>673158.98628099193</c:v>
                </c:pt>
                <c:pt idx="109">
                  <c:v>673872.97749477741</c:v>
                </c:pt>
                <c:pt idx="110">
                  <c:v>724388.20402795705</c:v>
                </c:pt>
                <c:pt idx="111">
                  <c:v>677785.85703249788</c:v>
                </c:pt>
                <c:pt idx="112">
                  <c:v>701285.49630944547</c:v>
                </c:pt>
                <c:pt idx="113">
                  <c:v>678467.36498590256</c:v>
                </c:pt>
                <c:pt idx="114">
                  <c:v>702609.70488083013</c:v>
                </c:pt>
                <c:pt idx="115">
                  <c:v>677160.91183146159</c:v>
                </c:pt>
                <c:pt idx="116">
                  <c:v>676483.60238667438</c:v>
                </c:pt>
                <c:pt idx="117">
                  <c:v>699817.8003940857</c:v>
                </c:pt>
                <c:pt idx="118">
                  <c:v>674399.84928505728</c:v>
                </c:pt>
                <c:pt idx="119">
                  <c:v>697016.21784612117</c:v>
                </c:pt>
                <c:pt idx="120">
                  <c:v>670817.68277666089</c:v>
                </c:pt>
                <c:pt idx="121">
                  <c:v>671439.8677019421</c:v>
                </c:pt>
                <c:pt idx="122">
                  <c:v>746350.77791082673</c:v>
                </c:pt>
                <c:pt idx="123">
                  <c:v>676031.54393966519</c:v>
                </c:pt>
                <c:pt idx="124">
                  <c:v>698856.09633840015</c:v>
                </c:pt>
                <c:pt idx="125">
                  <c:v>676099.49334741244</c:v>
                </c:pt>
                <c:pt idx="126">
                  <c:v>700166.92551739933</c:v>
                </c:pt>
                <c:pt idx="127">
                  <c:v>674761.13532221317</c:v>
                </c:pt>
                <c:pt idx="128">
                  <c:v>674082.3951899379</c:v>
                </c:pt>
                <c:pt idx="129">
                  <c:v>697310.67436504597</c:v>
                </c:pt>
                <c:pt idx="130">
                  <c:v>671934.15612798696</c:v>
                </c:pt>
                <c:pt idx="131">
                  <c:v>694442.27376547642</c:v>
                </c:pt>
                <c:pt idx="132">
                  <c:v>670460.23802345898</c:v>
                </c:pt>
                <c:pt idx="133">
                  <c:v>671168.78245908301</c:v>
                </c:pt>
                <c:pt idx="134">
                  <c:v>746085.16118624154</c:v>
                </c:pt>
                <c:pt idx="135">
                  <c:v>675820.44095143816</c:v>
                </c:pt>
                <c:pt idx="136">
                  <c:v>698639.4844615031</c:v>
                </c:pt>
                <c:pt idx="137">
                  <c:v>675918.32042016019</c:v>
                </c:pt>
                <c:pt idx="138">
                  <c:v>699980.72966235783</c:v>
                </c:pt>
                <c:pt idx="139">
                  <c:v>674550.89742328739</c:v>
                </c:pt>
                <c:pt idx="140">
                  <c:v>673871.22570901271</c:v>
                </c:pt>
                <c:pt idx="141">
                  <c:v>697063.12296809955</c:v>
                </c:pt>
                <c:pt idx="142">
                  <c:v>671662.47176253074</c:v>
                </c:pt>
                <c:pt idx="143">
                  <c:v>694131.53172478825</c:v>
                </c:pt>
                <c:pt idx="144">
                  <c:v>670156.58897794108</c:v>
                </c:pt>
                <c:pt idx="145">
                  <c:v>670894.7796744674</c:v>
                </c:pt>
                <c:pt idx="146">
                  <c:v>745815.59491392341</c:v>
                </c:pt>
                <c:pt idx="147">
                  <c:v>675606.31866148696</c:v>
                </c:pt>
                <c:pt idx="148">
                  <c:v>698420.00745169376</c:v>
                </c:pt>
                <c:pt idx="149">
                  <c:v>675734.96487108408</c:v>
                </c:pt>
                <c:pt idx="150">
                  <c:v>699792.49307549861</c:v>
                </c:pt>
                <c:pt idx="151">
                  <c:v>674338.60414680419</c:v>
                </c:pt>
                <c:pt idx="152">
                  <c:v>673658.23277241969</c:v>
                </c:pt>
                <c:pt idx="153">
                  <c:v>696813.70094452263</c:v>
                </c:pt>
                <c:pt idx="154">
                  <c:v>671389.05077823973</c:v>
                </c:pt>
                <c:pt idx="155">
                  <c:v>693819.13560635946</c:v>
                </c:pt>
                <c:pt idx="156">
                  <c:v>671997.05526571884</c:v>
                </c:pt>
                <c:pt idx="157">
                  <c:v>672820.9222186564</c:v>
                </c:pt>
                <c:pt idx="158">
                  <c:v>723383.25797763676</c:v>
                </c:pt>
                <c:pt idx="159">
                  <c:v>676959.20334915211</c:v>
                </c:pt>
                <c:pt idx="160">
                  <c:v>700434.6362461613</c:v>
                </c:pt>
                <c:pt idx="161">
                  <c:v>677754.06530332263</c:v>
                </c:pt>
                <c:pt idx="162">
                  <c:v>701875.11061198474</c:v>
                </c:pt>
                <c:pt idx="163">
                  <c:v>676329.59932167525</c:v>
                </c:pt>
                <c:pt idx="164">
                  <c:v>675646.79929284449</c:v>
                </c:pt>
                <c:pt idx="165">
                  <c:v>698834.82482588873</c:v>
                </c:pt>
                <c:pt idx="166">
                  <c:v>673318.67492242623</c:v>
                </c:pt>
                <c:pt idx="167">
                  <c:v>695777.12210633443</c:v>
                </c:pt>
                <c:pt idx="168">
                  <c:v>669604.44208468543</c:v>
                </c:pt>
                <c:pt idx="169">
                  <c:v>670348.39778462891</c:v>
                </c:pt>
                <c:pt idx="170">
                  <c:v>745279.77542870725</c:v>
                </c:pt>
                <c:pt idx="171">
                  <c:v>675183.74701896845</c:v>
                </c:pt>
                <c:pt idx="172">
                  <c:v>697989.73247139435</c:v>
                </c:pt>
                <c:pt idx="173">
                  <c:v>675378.08982062899</c:v>
                </c:pt>
                <c:pt idx="174">
                  <c:v>699428.56632671575</c:v>
                </c:pt>
                <c:pt idx="175">
                  <c:v>673931.18106654426</c:v>
                </c:pt>
                <c:pt idx="176">
                  <c:v>673252.38922318816</c:v>
                </c:pt>
                <c:pt idx="177">
                  <c:v>696341.68486893503</c:v>
                </c:pt>
                <c:pt idx="178">
                  <c:v>670875.46223845659</c:v>
                </c:pt>
                <c:pt idx="179">
                  <c:v>693236.37809834071</c:v>
                </c:pt>
                <c:pt idx="180">
                  <c:v>669287.36160516716</c:v>
                </c:pt>
                <c:pt idx="181">
                  <c:v>670121.07367851678</c:v>
                </c:pt>
                <c:pt idx="182">
                  <c:v>745063.1361779545</c:v>
                </c:pt>
                <c:pt idx="183">
                  <c:v>675017.73759379867</c:v>
                </c:pt>
                <c:pt idx="184">
                  <c:v>697824.9192818529</c:v>
                </c:pt>
                <c:pt idx="185">
                  <c:v>675245.21725118929</c:v>
                </c:pt>
                <c:pt idx="186">
                  <c:v>699296.71681751497</c:v>
                </c:pt>
                <c:pt idx="187">
                  <c:v>673788.09377367189</c:v>
                </c:pt>
                <c:pt idx="188">
                  <c:v>673114.2728637876</c:v>
                </c:pt>
                <c:pt idx="189">
                  <c:v>696185.981283915</c:v>
                </c:pt>
                <c:pt idx="190">
                  <c:v>670711.93648042134</c:v>
                </c:pt>
                <c:pt idx="191">
                  <c:v>693057.06867226958</c:v>
                </c:pt>
                <c:pt idx="192">
                  <c:v>669120.05570774712</c:v>
                </c:pt>
                <c:pt idx="193">
                  <c:v>669970.34404400969</c:v>
                </c:pt>
                <c:pt idx="194">
                  <c:v>744914.89491054509</c:v>
                </c:pt>
                <c:pt idx="195">
                  <c:v>674900.03180228313</c:v>
                </c:pt>
                <c:pt idx="196">
                  <c:v>697704.31042113272</c:v>
                </c:pt>
                <c:pt idx="197">
                  <c:v>675144.49464173871</c:v>
                </c:pt>
                <c:pt idx="198">
                  <c:v>699193.34745247662</c:v>
                </c:pt>
                <c:pt idx="199">
                  <c:v>673671.55628332356</c:v>
                </c:pt>
                <c:pt idx="200">
                  <c:v>672997.39252334088</c:v>
                </c:pt>
                <c:pt idx="201">
                  <c:v>696049.15611443436</c:v>
                </c:pt>
                <c:pt idx="202">
                  <c:v>670562.00045323092</c:v>
                </c:pt>
                <c:pt idx="203">
                  <c:v>692885.81683398038</c:v>
                </c:pt>
                <c:pt idx="204">
                  <c:v>671098.36722555151</c:v>
                </c:pt>
                <c:pt idx="205">
                  <c:v>672021.37460015458</c:v>
                </c:pt>
                <c:pt idx="206">
                  <c:v>722631.2703635185</c:v>
                </c:pt>
                <c:pt idx="207">
                  <c:v>676352.21087957593</c:v>
                </c:pt>
                <c:pt idx="208">
                  <c:v>699820.4773426617</c:v>
                </c:pt>
                <c:pt idx="209">
                  <c:v>677248.74531703722</c:v>
                </c:pt>
                <c:pt idx="210">
                  <c:v>701363.71589115425</c:v>
                </c:pt>
                <c:pt idx="211">
                  <c:v>675761.92902894947</c:v>
                </c:pt>
                <c:pt idx="212">
                  <c:v>675086.06377572217</c:v>
                </c:pt>
                <c:pt idx="213">
                  <c:v>698187.94924900727</c:v>
                </c:pt>
                <c:pt idx="214">
                  <c:v>672621.14149994683</c:v>
                </c:pt>
                <c:pt idx="215">
                  <c:v>694992.33504384337</c:v>
                </c:pt>
                <c:pt idx="216">
                  <c:v>668851.18170567672</c:v>
                </c:pt>
                <c:pt idx="217">
                  <c:v>669676.78353244904</c:v>
                </c:pt>
                <c:pt idx="218">
                  <c:v>744625.48459137767</c:v>
                </c:pt>
                <c:pt idx="219">
                  <c:v>674670.76406096225</c:v>
                </c:pt>
                <c:pt idx="220">
                  <c:v>697469.98885364202</c:v>
                </c:pt>
                <c:pt idx="221">
                  <c:v>674949.35416689538</c:v>
                </c:pt>
                <c:pt idx="222">
                  <c:v>698993.59625650686</c:v>
                </c:pt>
                <c:pt idx="223">
                  <c:v>673446.99565810431</c:v>
                </c:pt>
                <c:pt idx="224">
                  <c:v>672772.78885469842</c:v>
                </c:pt>
                <c:pt idx="225">
                  <c:v>695786.91050495673</c:v>
                </c:pt>
                <c:pt idx="226">
                  <c:v>670275.43894891837</c:v>
                </c:pt>
                <c:pt idx="227">
                  <c:v>692559.37099093688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9D-4EA7-B02F-294BEFC43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170785504"/>
        <c:axId val="1170786064"/>
      </c:barChart>
      <c:dateAx>
        <c:axId val="1170785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\-yy" sourceLinked="0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86064"/>
        <c:crosses val="autoZero"/>
        <c:auto val="1"/>
        <c:lblOffset val="100"/>
        <c:baseTimeUnit val="months"/>
        <c:minorUnit val="20"/>
      </c:dateAx>
      <c:valAx>
        <c:axId val="1170786064"/>
        <c:scaling>
          <c:orientation val="minMax"/>
          <c:max val="9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855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userShapes r:id="rId3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layout>
        <c:manualLayout>
          <c:xMode val="edge"/>
          <c:yMode val="edge"/>
          <c:x val="0.45551392163839455"/>
          <c:y val="5.7450903907346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504183544546153"/>
          <c:y val="0.12076508088760474"/>
          <c:w val="0.84275000479393714"/>
          <c:h val="0.68546784374444103"/>
        </c:manualLayout>
      </c:layout>
      <c:scatterChart>
        <c:scatterStyle val="smoothMarker"/>
        <c:varyColors val="0"/>
        <c:ser>
          <c:idx val="2"/>
          <c:order val="0"/>
          <c:tx>
            <c:v>Caso e=1,2</c:v>
          </c:tx>
          <c:spPr>
            <a:ln w="952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WB!$BM$69:$BM$296</c:f>
              <c:numCache>
                <c:formatCode>#,##0</c:formatCode>
                <c:ptCount val="228"/>
                <c:pt idx="0">
                  <c:v>615023.9103582711</c:v>
                </c:pt>
                <c:pt idx="1">
                  <c:v>637024.94111207407</c:v>
                </c:pt>
                <c:pt idx="2">
                  <c:v>708781.4156240155</c:v>
                </c:pt>
                <c:pt idx="3">
                  <c:v>641159.86357397353</c:v>
                </c:pt>
                <c:pt idx="4">
                  <c:v>662938.95781478402</c:v>
                </c:pt>
                <c:pt idx="5">
                  <c:v>640795.59023774182</c:v>
                </c:pt>
                <c:pt idx="6">
                  <c:v>663752.58336000121</c:v>
                </c:pt>
                <c:pt idx="7">
                  <c:v>639837.82330240612</c:v>
                </c:pt>
                <c:pt idx="8">
                  <c:v>639177.1432752437</c:v>
                </c:pt>
                <c:pt idx="9">
                  <c:v>661711.85845550755</c:v>
                </c:pt>
                <c:pt idx="10">
                  <c:v>637809.96583044832</c:v>
                </c:pt>
                <c:pt idx="11">
                  <c:v>659675.40632507112</c:v>
                </c:pt>
                <c:pt idx="12">
                  <c:v>612636.39460457955</c:v>
                </c:pt>
                <c:pt idx="13">
                  <c:v>612304.40349830268</c:v>
                </c:pt>
                <c:pt idx="14">
                  <c:v>658542.01680788142</c:v>
                </c:pt>
                <c:pt idx="15">
                  <c:v>615320.13397953822</c:v>
                </c:pt>
                <c:pt idx="16">
                  <c:v>636922.66955828085</c:v>
                </c:pt>
                <c:pt idx="17">
                  <c:v>615650.67945279274</c:v>
                </c:pt>
                <c:pt idx="18">
                  <c:v>637840.35269692214</c:v>
                </c:pt>
                <c:pt idx="19">
                  <c:v>614631.48470424651</c:v>
                </c:pt>
                <c:pt idx="20">
                  <c:v>613989.18353957403</c:v>
                </c:pt>
                <c:pt idx="21">
                  <c:v>635668.88024542877</c:v>
                </c:pt>
                <c:pt idx="22">
                  <c:v>612471.94885250647</c:v>
                </c:pt>
                <c:pt idx="23">
                  <c:v>633495.53245524201</c:v>
                </c:pt>
                <c:pt idx="24">
                  <c:v>603600.02492307266</c:v>
                </c:pt>
                <c:pt idx="25">
                  <c:v>603787.10080405371</c:v>
                </c:pt>
                <c:pt idx="26">
                  <c:v>671976.82324272697</c:v>
                </c:pt>
                <c:pt idx="27">
                  <c:v>607528.16535246605</c:v>
                </c:pt>
                <c:pt idx="28">
                  <c:v>628339.7012176211</c:v>
                </c:pt>
                <c:pt idx="29">
                  <c:v>607357.89273533667</c:v>
                </c:pt>
                <c:pt idx="30">
                  <c:v>629300.12937954487</c:v>
                </c:pt>
                <c:pt idx="31">
                  <c:v>606293.70929667447</c:v>
                </c:pt>
                <c:pt idx="32">
                  <c:v>605663.37287412491</c:v>
                </c:pt>
                <c:pt idx="33">
                  <c:v>627032.76721313852</c:v>
                </c:pt>
                <c:pt idx="34">
                  <c:v>604042.43487884197</c:v>
                </c:pt>
                <c:pt idx="35">
                  <c:v>624761.25796634448</c:v>
                </c:pt>
                <c:pt idx="36">
                  <c:v>633351.92984383018</c:v>
                </c:pt>
                <c:pt idx="37">
                  <c:v>634588.86756411055</c:v>
                </c:pt>
                <c:pt idx="38">
                  <c:v>705758.46278040577</c:v>
                </c:pt>
                <c:pt idx="39">
                  <c:v>638534.12961511523</c:v>
                </c:pt>
                <c:pt idx="40">
                  <c:v>660243.86082571629</c:v>
                </c:pt>
                <c:pt idx="41">
                  <c:v>638362.84859912633</c:v>
                </c:pt>
                <c:pt idx="42">
                  <c:v>661252.63214276428</c:v>
                </c:pt>
                <c:pt idx="43">
                  <c:v>637237.05493105901</c:v>
                </c:pt>
                <c:pt idx="44">
                  <c:v>636576.63363391394</c:v>
                </c:pt>
                <c:pt idx="45">
                  <c:v>658855.28222286515</c:v>
                </c:pt>
                <c:pt idx="46">
                  <c:v>634854.97271513636</c:v>
                </c:pt>
                <c:pt idx="47">
                  <c:v>656452.24816754251</c:v>
                </c:pt>
                <c:pt idx="48">
                  <c:v>671850.81867114315</c:v>
                </c:pt>
                <c:pt idx="49">
                  <c:v>673321.98092482123</c:v>
                </c:pt>
                <c:pt idx="50">
                  <c:v>748206.08007704536</c:v>
                </c:pt>
                <c:pt idx="51">
                  <c:v>677485.59008962056</c:v>
                </c:pt>
                <c:pt idx="52">
                  <c:v>700326.46169976448</c:v>
                </c:pt>
                <c:pt idx="53">
                  <c:v>677309.7273474636</c:v>
                </c:pt>
                <c:pt idx="54">
                  <c:v>701392.19539971743</c:v>
                </c:pt>
                <c:pt idx="55">
                  <c:v>676121.84847795893</c:v>
                </c:pt>
                <c:pt idx="56">
                  <c:v>675427.08720107283</c:v>
                </c:pt>
                <c:pt idx="57">
                  <c:v>698862.61527549126</c:v>
                </c:pt>
                <c:pt idx="58">
                  <c:v>673608.44792690338</c:v>
                </c:pt>
                <c:pt idx="59">
                  <c:v>696326.87278333562</c:v>
                </c:pt>
                <c:pt idx="60">
                  <c:v>674415.13873259583</c:v>
                </c:pt>
                <c:pt idx="61">
                  <c:v>674975.41455051745</c:v>
                </c:pt>
                <c:pt idx="62">
                  <c:v>725412.27354101581</c:v>
                </c:pt>
                <c:pt idx="63">
                  <c:v>678599.67406451073</c:v>
                </c:pt>
                <c:pt idx="64">
                  <c:v>702096.97811733442</c:v>
                </c:pt>
                <c:pt idx="65">
                  <c:v>679124.10473175207</c:v>
                </c:pt>
                <c:pt idx="66">
                  <c:v>703263.8238472098</c:v>
                </c:pt>
                <c:pt idx="67">
                  <c:v>677873.88272327418</c:v>
                </c:pt>
                <c:pt idx="68">
                  <c:v>677174.92824754934</c:v>
                </c:pt>
                <c:pt idx="69">
                  <c:v>700600.75795424776</c:v>
                </c:pt>
                <c:pt idx="70">
                  <c:v>675226.57770820823</c:v>
                </c:pt>
                <c:pt idx="71">
                  <c:v>697927.61150320736</c:v>
                </c:pt>
                <c:pt idx="72">
                  <c:v>671673.40688062622</c:v>
                </c:pt>
                <c:pt idx="73">
                  <c:v>672214.92520914786</c:v>
                </c:pt>
                <c:pt idx="74">
                  <c:v>747116.34316046326</c:v>
                </c:pt>
                <c:pt idx="75">
                  <c:v>676642.86509382538</c:v>
                </c:pt>
                <c:pt idx="76">
                  <c:v>699485.60557316407</c:v>
                </c:pt>
                <c:pt idx="77">
                  <c:v>676628.01211313717</c:v>
                </c:pt>
                <c:pt idx="78">
                  <c:v>700711.98918876005</c:v>
                </c:pt>
                <c:pt idx="79">
                  <c:v>675378.90499338461</c:v>
                </c:pt>
                <c:pt idx="80">
                  <c:v>674705.15521231014</c:v>
                </c:pt>
                <c:pt idx="81">
                  <c:v>698043.22388316086</c:v>
                </c:pt>
                <c:pt idx="82">
                  <c:v>672741.07662734529</c:v>
                </c:pt>
                <c:pt idx="83">
                  <c:v>695368.30326177226</c:v>
                </c:pt>
                <c:pt idx="84">
                  <c:v>671368.78498435253</c:v>
                </c:pt>
                <c:pt idx="85">
                  <c:v>672001.9961986274</c:v>
                </c:pt>
                <c:pt idx="86">
                  <c:v>746915.88815023797</c:v>
                </c:pt>
                <c:pt idx="87">
                  <c:v>676491.80765250837</c:v>
                </c:pt>
                <c:pt idx="88">
                  <c:v>699338.00579803763</c:v>
                </c:pt>
                <c:pt idx="89">
                  <c:v>676511.22106093611</c:v>
                </c:pt>
                <c:pt idx="90">
                  <c:v>700598.26019254234</c:v>
                </c:pt>
                <c:pt idx="91">
                  <c:v>675258.23668077704</c:v>
                </c:pt>
                <c:pt idx="92">
                  <c:v>674591.45429119375</c:v>
                </c:pt>
                <c:pt idx="93">
                  <c:v>697918.24362137308</c:v>
                </c:pt>
                <c:pt idx="94">
                  <c:v>672613.7593861213</c:v>
                </c:pt>
                <c:pt idx="95">
                  <c:v>695233.0224158566</c:v>
                </c:pt>
                <c:pt idx="96">
                  <c:v>671246.87986765243</c:v>
                </c:pt>
                <c:pt idx="97">
                  <c:v>671883.93263890734</c:v>
                </c:pt>
                <c:pt idx="98">
                  <c:v>746792.86217472819</c:v>
                </c:pt>
                <c:pt idx="99">
                  <c:v>676386.89295411459</c:v>
                </c:pt>
                <c:pt idx="100">
                  <c:v>699223.98525018664</c:v>
                </c:pt>
                <c:pt idx="101">
                  <c:v>676410.12386379344</c:v>
                </c:pt>
                <c:pt idx="102">
                  <c:v>700488.93932046439</c:v>
                </c:pt>
                <c:pt idx="103">
                  <c:v>675128.13537988882</c:v>
                </c:pt>
                <c:pt idx="104">
                  <c:v>674454.32139891363</c:v>
                </c:pt>
                <c:pt idx="105">
                  <c:v>697750.33420232218</c:v>
                </c:pt>
                <c:pt idx="106">
                  <c:v>672421.00832709484</c:v>
                </c:pt>
                <c:pt idx="107">
                  <c:v>695003.66454789042</c:v>
                </c:pt>
                <c:pt idx="108">
                  <c:v>673158.98628099193</c:v>
                </c:pt>
                <c:pt idx="109">
                  <c:v>673872.97749477741</c:v>
                </c:pt>
                <c:pt idx="110">
                  <c:v>724388.20402795705</c:v>
                </c:pt>
                <c:pt idx="111">
                  <c:v>677785.85703249788</c:v>
                </c:pt>
                <c:pt idx="112">
                  <c:v>701285.49630944547</c:v>
                </c:pt>
                <c:pt idx="113">
                  <c:v>678467.36498590256</c:v>
                </c:pt>
                <c:pt idx="114">
                  <c:v>702609.70488083013</c:v>
                </c:pt>
                <c:pt idx="115">
                  <c:v>677160.91183146159</c:v>
                </c:pt>
                <c:pt idx="116">
                  <c:v>676483.60238667438</c:v>
                </c:pt>
                <c:pt idx="117">
                  <c:v>699817.8003940857</c:v>
                </c:pt>
                <c:pt idx="118">
                  <c:v>674399.84928505728</c:v>
                </c:pt>
                <c:pt idx="119">
                  <c:v>697016.21784612117</c:v>
                </c:pt>
                <c:pt idx="120">
                  <c:v>670817.68277666089</c:v>
                </c:pt>
                <c:pt idx="121">
                  <c:v>671439.8677019421</c:v>
                </c:pt>
                <c:pt idx="122">
                  <c:v>746350.77791082673</c:v>
                </c:pt>
                <c:pt idx="123">
                  <c:v>676031.54393966519</c:v>
                </c:pt>
                <c:pt idx="124">
                  <c:v>698856.09633840015</c:v>
                </c:pt>
                <c:pt idx="125">
                  <c:v>676099.49334741244</c:v>
                </c:pt>
                <c:pt idx="126">
                  <c:v>700166.92551739933</c:v>
                </c:pt>
                <c:pt idx="127">
                  <c:v>674761.13532221317</c:v>
                </c:pt>
                <c:pt idx="128">
                  <c:v>674082.3951899379</c:v>
                </c:pt>
                <c:pt idx="129">
                  <c:v>697310.67436504597</c:v>
                </c:pt>
                <c:pt idx="130">
                  <c:v>671934.15612798696</c:v>
                </c:pt>
                <c:pt idx="131">
                  <c:v>694442.27376547642</c:v>
                </c:pt>
                <c:pt idx="132">
                  <c:v>670460.23802345898</c:v>
                </c:pt>
                <c:pt idx="133">
                  <c:v>671168.78245908301</c:v>
                </c:pt>
                <c:pt idx="134">
                  <c:v>746085.16118624154</c:v>
                </c:pt>
                <c:pt idx="135">
                  <c:v>675820.44095143816</c:v>
                </c:pt>
                <c:pt idx="136">
                  <c:v>698639.4844615031</c:v>
                </c:pt>
                <c:pt idx="137">
                  <c:v>675918.32042016019</c:v>
                </c:pt>
                <c:pt idx="138">
                  <c:v>699980.72966235783</c:v>
                </c:pt>
                <c:pt idx="139">
                  <c:v>674550.89742328739</c:v>
                </c:pt>
                <c:pt idx="140">
                  <c:v>673871.22570901271</c:v>
                </c:pt>
                <c:pt idx="141">
                  <c:v>697063.12296809955</c:v>
                </c:pt>
                <c:pt idx="142">
                  <c:v>671662.47176253074</c:v>
                </c:pt>
                <c:pt idx="143">
                  <c:v>694131.53172478825</c:v>
                </c:pt>
                <c:pt idx="144">
                  <c:v>670156.58897794108</c:v>
                </c:pt>
                <c:pt idx="145">
                  <c:v>670894.7796744674</c:v>
                </c:pt>
                <c:pt idx="146">
                  <c:v>745815.59491392341</c:v>
                </c:pt>
                <c:pt idx="147">
                  <c:v>675606.31866148696</c:v>
                </c:pt>
                <c:pt idx="148">
                  <c:v>698420.00745169376</c:v>
                </c:pt>
                <c:pt idx="149">
                  <c:v>675734.96487108408</c:v>
                </c:pt>
                <c:pt idx="150">
                  <c:v>699792.49307549861</c:v>
                </c:pt>
                <c:pt idx="151">
                  <c:v>674338.60414680419</c:v>
                </c:pt>
                <c:pt idx="152">
                  <c:v>673658.23277241969</c:v>
                </c:pt>
                <c:pt idx="153">
                  <c:v>696813.70094452263</c:v>
                </c:pt>
                <c:pt idx="154">
                  <c:v>671389.05077823973</c:v>
                </c:pt>
                <c:pt idx="155">
                  <c:v>693819.13560635946</c:v>
                </c:pt>
                <c:pt idx="156">
                  <c:v>671997.05526571884</c:v>
                </c:pt>
                <c:pt idx="157">
                  <c:v>672820.9222186564</c:v>
                </c:pt>
                <c:pt idx="158">
                  <c:v>723383.25797763676</c:v>
                </c:pt>
                <c:pt idx="159">
                  <c:v>676959.20334915211</c:v>
                </c:pt>
                <c:pt idx="160">
                  <c:v>700434.6362461613</c:v>
                </c:pt>
                <c:pt idx="161">
                  <c:v>677754.06530332263</c:v>
                </c:pt>
                <c:pt idx="162">
                  <c:v>701875.11061198474</c:v>
                </c:pt>
                <c:pt idx="163">
                  <c:v>676329.59932167525</c:v>
                </c:pt>
                <c:pt idx="164">
                  <c:v>675646.79929284449</c:v>
                </c:pt>
                <c:pt idx="165">
                  <c:v>698834.82482588873</c:v>
                </c:pt>
                <c:pt idx="166">
                  <c:v>673318.67492242623</c:v>
                </c:pt>
                <c:pt idx="167">
                  <c:v>695777.12210633443</c:v>
                </c:pt>
                <c:pt idx="168">
                  <c:v>669604.44208468543</c:v>
                </c:pt>
                <c:pt idx="169">
                  <c:v>670348.39778462891</c:v>
                </c:pt>
                <c:pt idx="170">
                  <c:v>745279.77542870725</c:v>
                </c:pt>
                <c:pt idx="171">
                  <c:v>675183.74701896845</c:v>
                </c:pt>
                <c:pt idx="172">
                  <c:v>697989.73247139435</c:v>
                </c:pt>
                <c:pt idx="173">
                  <c:v>675378.08982062899</c:v>
                </c:pt>
                <c:pt idx="174">
                  <c:v>699428.56632671575</c:v>
                </c:pt>
                <c:pt idx="175">
                  <c:v>673931.18106654426</c:v>
                </c:pt>
                <c:pt idx="176">
                  <c:v>673252.38922318816</c:v>
                </c:pt>
                <c:pt idx="177">
                  <c:v>696341.68486893503</c:v>
                </c:pt>
                <c:pt idx="178">
                  <c:v>670875.46223845659</c:v>
                </c:pt>
                <c:pt idx="179">
                  <c:v>693236.37809834071</c:v>
                </c:pt>
                <c:pt idx="180">
                  <c:v>669287.36160516716</c:v>
                </c:pt>
                <c:pt idx="181">
                  <c:v>670121.07367851678</c:v>
                </c:pt>
                <c:pt idx="182">
                  <c:v>745063.1361779545</c:v>
                </c:pt>
                <c:pt idx="183">
                  <c:v>675017.73759379867</c:v>
                </c:pt>
                <c:pt idx="184">
                  <c:v>697824.9192818529</c:v>
                </c:pt>
                <c:pt idx="185">
                  <c:v>675245.21725118929</c:v>
                </c:pt>
                <c:pt idx="186">
                  <c:v>699296.71681751497</c:v>
                </c:pt>
                <c:pt idx="187">
                  <c:v>673788.09377367189</c:v>
                </c:pt>
                <c:pt idx="188">
                  <c:v>673114.2728637876</c:v>
                </c:pt>
                <c:pt idx="189">
                  <c:v>696185.981283915</c:v>
                </c:pt>
                <c:pt idx="190">
                  <c:v>670711.93648042134</c:v>
                </c:pt>
                <c:pt idx="191">
                  <c:v>693057.06867226958</c:v>
                </c:pt>
                <c:pt idx="192">
                  <c:v>669120.05570774712</c:v>
                </c:pt>
                <c:pt idx="193">
                  <c:v>669970.34404400969</c:v>
                </c:pt>
                <c:pt idx="194">
                  <c:v>744914.89491054509</c:v>
                </c:pt>
                <c:pt idx="195">
                  <c:v>674900.03180228313</c:v>
                </c:pt>
                <c:pt idx="196">
                  <c:v>697704.31042113272</c:v>
                </c:pt>
                <c:pt idx="197">
                  <c:v>675144.49464173871</c:v>
                </c:pt>
                <c:pt idx="198">
                  <c:v>699193.34745247662</c:v>
                </c:pt>
                <c:pt idx="199">
                  <c:v>673671.55628332356</c:v>
                </c:pt>
                <c:pt idx="200">
                  <c:v>672997.39252334088</c:v>
                </c:pt>
                <c:pt idx="201">
                  <c:v>696049.15611443436</c:v>
                </c:pt>
                <c:pt idx="202">
                  <c:v>670562.00045323092</c:v>
                </c:pt>
                <c:pt idx="203">
                  <c:v>692885.81683398038</c:v>
                </c:pt>
                <c:pt idx="204">
                  <c:v>671098.36722555151</c:v>
                </c:pt>
                <c:pt idx="205">
                  <c:v>672021.37460015458</c:v>
                </c:pt>
                <c:pt idx="206">
                  <c:v>722631.2703635185</c:v>
                </c:pt>
                <c:pt idx="207">
                  <c:v>676352.21087957593</c:v>
                </c:pt>
                <c:pt idx="208">
                  <c:v>699820.4773426617</c:v>
                </c:pt>
                <c:pt idx="209">
                  <c:v>677248.74531703722</c:v>
                </c:pt>
                <c:pt idx="210">
                  <c:v>701363.71589115425</c:v>
                </c:pt>
                <c:pt idx="211">
                  <c:v>675761.92902894947</c:v>
                </c:pt>
                <c:pt idx="212">
                  <c:v>675086.06377572217</c:v>
                </c:pt>
                <c:pt idx="213">
                  <c:v>698187.94924900727</c:v>
                </c:pt>
                <c:pt idx="214">
                  <c:v>672621.14149994683</c:v>
                </c:pt>
                <c:pt idx="215">
                  <c:v>694992.33504384337</c:v>
                </c:pt>
                <c:pt idx="216">
                  <c:v>668851.18170567672</c:v>
                </c:pt>
                <c:pt idx="217">
                  <c:v>669676.78353244904</c:v>
                </c:pt>
                <c:pt idx="218">
                  <c:v>744625.48459137767</c:v>
                </c:pt>
                <c:pt idx="219">
                  <c:v>674670.76406096225</c:v>
                </c:pt>
                <c:pt idx="220">
                  <c:v>697469.98885364202</c:v>
                </c:pt>
                <c:pt idx="221">
                  <c:v>674949.35416689538</c:v>
                </c:pt>
                <c:pt idx="222">
                  <c:v>698993.59625650686</c:v>
                </c:pt>
                <c:pt idx="223">
                  <c:v>673446.99565810431</c:v>
                </c:pt>
                <c:pt idx="224">
                  <c:v>672772.78885469842</c:v>
                </c:pt>
                <c:pt idx="225">
                  <c:v>695786.91050495673</c:v>
                </c:pt>
                <c:pt idx="226">
                  <c:v>670275.43894891837</c:v>
                </c:pt>
                <c:pt idx="227">
                  <c:v>692559.37099093688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04-4465-890F-940E98DE3AD3}"/>
            </c:ext>
          </c:extLst>
        </c:ser>
        <c:ser>
          <c:idx val="3"/>
          <c:order val="1"/>
          <c:tx>
            <c:v>Caso e=1,9</c:v>
          </c:tx>
          <c:spPr>
            <a:ln w="952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6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6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WB!$BX$69:$BX$296</c:f>
              <c:numCache>
                <c:formatCode>#,##0</c:formatCode>
                <c:ptCount val="228"/>
                <c:pt idx="0">
                  <c:v>206710.37717604288</c:v>
                </c:pt>
                <c:pt idx="1">
                  <c:v>95261.526203469839</c:v>
                </c:pt>
                <c:pt idx="2">
                  <c:v>130133.69948908579</c:v>
                </c:pt>
                <c:pt idx="3">
                  <c:v>271478.6664776752</c:v>
                </c:pt>
                <c:pt idx="4">
                  <c:v>418575.63349398097</c:v>
                </c:pt>
                <c:pt idx="5">
                  <c:v>402898.84051111864</c:v>
                </c:pt>
                <c:pt idx="6">
                  <c:v>350411.85697954614</c:v>
                </c:pt>
                <c:pt idx="7">
                  <c:v>289756.63894439209</c:v>
                </c:pt>
                <c:pt idx="8">
                  <c:v>246636.03635758188</c:v>
                </c:pt>
                <c:pt idx="9">
                  <c:v>233938.66929015517</c:v>
                </c:pt>
                <c:pt idx="10">
                  <c:v>223625.5136693425</c:v>
                </c:pt>
                <c:pt idx="11">
                  <c:v>227055.2671980985</c:v>
                </c:pt>
                <c:pt idx="12">
                  <c:v>212697.47779534754</c:v>
                </c:pt>
                <c:pt idx="13">
                  <c:v>198084.14061914189</c:v>
                </c:pt>
                <c:pt idx="14">
                  <c:v>209676.05912446365</c:v>
                </c:pt>
                <c:pt idx="15">
                  <c:v>339861.34041477827</c:v>
                </c:pt>
                <c:pt idx="16">
                  <c:v>343063.57857648283</c:v>
                </c:pt>
                <c:pt idx="17">
                  <c:v>293396.71775575553</c:v>
                </c:pt>
                <c:pt idx="18">
                  <c:v>254280.09141372945</c:v>
                </c:pt>
                <c:pt idx="19">
                  <c:v>219126.49837879618</c:v>
                </c:pt>
                <c:pt idx="20">
                  <c:v>197031.12520514641</c:v>
                </c:pt>
                <c:pt idx="21">
                  <c:v>195994.10088814583</c:v>
                </c:pt>
                <c:pt idx="22">
                  <c:v>323926.73035247298</c:v>
                </c:pt>
                <c:pt idx="23">
                  <c:v>456600.51574930875</c:v>
                </c:pt>
                <c:pt idx="24">
                  <c:v>404590.1782246927</c:v>
                </c:pt>
                <c:pt idx="25">
                  <c:v>309126.10353539832</c:v>
                </c:pt>
                <c:pt idx="26">
                  <c:v>269008.07545832079</c:v>
                </c:pt>
                <c:pt idx="27">
                  <c:v>224879.21534131502</c:v>
                </c:pt>
                <c:pt idx="28">
                  <c:v>205005.63607497973</c:v>
                </c:pt>
                <c:pt idx="29">
                  <c:v>190048.51348531386</c:v>
                </c:pt>
                <c:pt idx="30">
                  <c:v>191881.93567692535</c:v>
                </c:pt>
                <c:pt idx="31">
                  <c:v>318085.1848879992</c:v>
                </c:pt>
                <c:pt idx="32">
                  <c:v>444257.10119577195</c:v>
                </c:pt>
                <c:pt idx="33">
                  <c:v>407282.74527394847</c:v>
                </c:pt>
                <c:pt idx="34">
                  <c:v>315596.47645270533</c:v>
                </c:pt>
                <c:pt idx="35">
                  <c:v>247543.73197476921</c:v>
                </c:pt>
                <c:pt idx="36">
                  <c:v>211362.85344293865</c:v>
                </c:pt>
                <c:pt idx="37">
                  <c:v>198979.30162571883</c:v>
                </c:pt>
                <c:pt idx="38">
                  <c:v>230430.85989484243</c:v>
                </c:pt>
                <c:pt idx="39">
                  <c:v>369945.00877259491</c:v>
                </c:pt>
                <c:pt idx="40">
                  <c:v>375754.34969352442</c:v>
                </c:pt>
                <c:pt idx="41">
                  <c:v>325464.6633454797</c:v>
                </c:pt>
                <c:pt idx="42">
                  <c:v>285207.80576160306</c:v>
                </c:pt>
                <c:pt idx="43">
                  <c:v>248658.08065765293</c:v>
                </c:pt>
                <c:pt idx="44">
                  <c:v>225551.20847686069</c:v>
                </c:pt>
                <c:pt idx="45">
                  <c:v>224178.8183096174</c:v>
                </c:pt>
                <c:pt idx="46">
                  <c:v>218760.45395403632</c:v>
                </c:pt>
                <c:pt idx="47">
                  <c:v>223015.22797774931</c:v>
                </c:pt>
                <c:pt idx="48">
                  <c:v>235682.09974555954</c:v>
                </c:pt>
                <c:pt idx="49">
                  <c:v>247994.71264279683</c:v>
                </c:pt>
                <c:pt idx="50">
                  <c:v>288633.78599321429</c:v>
                </c:pt>
                <c:pt idx="51">
                  <c:v>294758.86323787924</c:v>
                </c:pt>
                <c:pt idx="52">
                  <c:v>298308.39780527935</c:v>
                </c:pt>
                <c:pt idx="53">
                  <c:v>289847.58584339498</c:v>
                </c:pt>
                <c:pt idx="54">
                  <c:v>291338.38399755186</c:v>
                </c:pt>
                <c:pt idx="55">
                  <c:v>283306.24100768461</c:v>
                </c:pt>
                <c:pt idx="56">
                  <c:v>274738.16546059161</c:v>
                </c:pt>
                <c:pt idx="57">
                  <c:v>278668.2485268084</c:v>
                </c:pt>
                <c:pt idx="58">
                  <c:v>273247.19999801007</c:v>
                </c:pt>
                <c:pt idx="59">
                  <c:v>276248.73922871845</c:v>
                </c:pt>
                <c:pt idx="60">
                  <c:v>271008.34480777354</c:v>
                </c:pt>
                <c:pt idx="61">
                  <c:v>265893.81274595758</c:v>
                </c:pt>
                <c:pt idx="62">
                  <c:v>285429.54310811369</c:v>
                </c:pt>
                <c:pt idx="63">
                  <c:v>286078.32000043453</c:v>
                </c:pt>
                <c:pt idx="64">
                  <c:v>291181.3030434766</c:v>
                </c:pt>
                <c:pt idx="65">
                  <c:v>286203.78308418015</c:v>
                </c:pt>
                <c:pt idx="66">
                  <c:v>290579.91071243118</c:v>
                </c:pt>
                <c:pt idx="67">
                  <c:v>284279.7832844886</c:v>
                </c:pt>
                <c:pt idx="68">
                  <c:v>276476.63559069089</c:v>
                </c:pt>
                <c:pt idx="69">
                  <c:v>280537.77877680259</c:v>
                </c:pt>
                <c:pt idx="70">
                  <c:v>274916.33186659089</c:v>
                </c:pt>
                <c:pt idx="71">
                  <c:v>277628.67965677637</c:v>
                </c:pt>
                <c:pt idx="72">
                  <c:v>270237.28406534635</c:v>
                </c:pt>
                <c:pt idx="73">
                  <c:v>263162.87678082066</c:v>
                </c:pt>
                <c:pt idx="74">
                  <c:v>292395.89421296259</c:v>
                </c:pt>
                <c:pt idx="75">
                  <c:v>292628.31789320742</c:v>
                </c:pt>
                <c:pt idx="76">
                  <c:v>294166.49165054271</c:v>
                </c:pt>
                <c:pt idx="77">
                  <c:v>285759.16386976372</c:v>
                </c:pt>
                <c:pt idx="78">
                  <c:v>287950.90104417299</c:v>
                </c:pt>
                <c:pt idx="79">
                  <c:v>280562.32834091689</c:v>
                </c:pt>
                <c:pt idx="80">
                  <c:v>272425.79364273563</c:v>
                </c:pt>
                <c:pt idx="81">
                  <c:v>276466.99129307549</c:v>
                </c:pt>
                <c:pt idx="82">
                  <c:v>270974.08751974592</c:v>
                </c:pt>
                <c:pt idx="83">
                  <c:v>273780.09899453423</c:v>
                </c:pt>
                <c:pt idx="84">
                  <c:v>267470.57999464631</c:v>
                </c:pt>
                <c:pt idx="85">
                  <c:v>261479.67975224258</c:v>
                </c:pt>
                <c:pt idx="86">
                  <c:v>291374.50690984726</c:v>
                </c:pt>
                <c:pt idx="87">
                  <c:v>292024.62663394259</c:v>
                </c:pt>
                <c:pt idx="88">
                  <c:v>293754.80903944978</c:v>
                </c:pt>
                <c:pt idx="89">
                  <c:v>285436.64900195017</c:v>
                </c:pt>
                <c:pt idx="90">
                  <c:v>287654.75252341398</c:v>
                </c:pt>
                <c:pt idx="91">
                  <c:v>280256.45057525643</c:v>
                </c:pt>
                <c:pt idx="92">
                  <c:v>272108.50724523584</c:v>
                </c:pt>
                <c:pt idx="93">
                  <c:v>276130.36166506342</c:v>
                </c:pt>
                <c:pt idx="94">
                  <c:v>270619.62216839672</c:v>
                </c:pt>
                <c:pt idx="95">
                  <c:v>273406.73575142893</c:v>
                </c:pt>
                <c:pt idx="96">
                  <c:v>267097.50886691594</c:v>
                </c:pt>
                <c:pt idx="97">
                  <c:v>261116.72105567736</c:v>
                </c:pt>
                <c:pt idx="98">
                  <c:v>291015.54093087278</c:v>
                </c:pt>
                <c:pt idx="99">
                  <c:v>291685.46768836584</c:v>
                </c:pt>
                <c:pt idx="100">
                  <c:v>293423.96236066363</c:v>
                </c:pt>
                <c:pt idx="101">
                  <c:v>285121.22423259227</c:v>
                </c:pt>
                <c:pt idx="102">
                  <c:v>287343.00971055939</c:v>
                </c:pt>
                <c:pt idx="103">
                  <c:v>279923.05700341926</c:v>
                </c:pt>
                <c:pt idx="104">
                  <c:v>271745.7396507879</c:v>
                </c:pt>
                <c:pt idx="105">
                  <c:v>275715.58308797842</c:v>
                </c:pt>
                <c:pt idx="106">
                  <c:v>270137.91888474481</c:v>
                </c:pt>
                <c:pt idx="107">
                  <c:v>272841.13729441463</c:v>
                </c:pt>
                <c:pt idx="108">
                  <c:v>267420.02925711754</c:v>
                </c:pt>
                <c:pt idx="109">
                  <c:v>262376.63089692499</c:v>
                </c:pt>
                <c:pt idx="110">
                  <c:v>282110.12875202397</c:v>
                </c:pt>
                <c:pt idx="111">
                  <c:v>283149.30412936478</c:v>
                </c:pt>
                <c:pt idx="112">
                  <c:v>288563.05309129431</c:v>
                </c:pt>
                <c:pt idx="113">
                  <c:v>283930.55592296296</c:v>
                </c:pt>
                <c:pt idx="114">
                  <c:v>288538.61024066695</c:v>
                </c:pt>
                <c:pt idx="115">
                  <c:v>282303.61924150295</c:v>
                </c:pt>
                <c:pt idx="116">
                  <c:v>274511.13624192425</c:v>
                </c:pt>
                <c:pt idx="117">
                  <c:v>278469.31881864462</c:v>
                </c:pt>
                <c:pt idx="118">
                  <c:v>272699.57802274276</c:v>
                </c:pt>
                <c:pt idx="119">
                  <c:v>275218.21247579763</c:v>
                </c:pt>
                <c:pt idx="120">
                  <c:v>267736.99134298204</c:v>
                </c:pt>
                <c:pt idx="121">
                  <c:v>260716.83090637365</c:v>
                </c:pt>
                <c:pt idx="122">
                  <c:v>290033.60397924948</c:v>
                </c:pt>
                <c:pt idx="123">
                  <c:v>290493.5751983138</c:v>
                </c:pt>
                <c:pt idx="124">
                  <c:v>292202.74493463512</c:v>
                </c:pt>
                <c:pt idx="125">
                  <c:v>283998.0003727182</c:v>
                </c:pt>
                <c:pt idx="126">
                  <c:v>286311.29361615767</c:v>
                </c:pt>
                <c:pt idx="127">
                  <c:v>278908.78025548131</c:v>
                </c:pt>
                <c:pt idx="128">
                  <c:v>270714.51057661744</c:v>
                </c:pt>
                <c:pt idx="129">
                  <c:v>274594.68868152425</c:v>
                </c:pt>
                <c:pt idx="130">
                  <c:v>268886.87490399595</c:v>
                </c:pt>
                <c:pt idx="131">
                  <c:v>271419.84417812747</c:v>
                </c:pt>
                <c:pt idx="132">
                  <c:v>264924.68744032981</c:v>
                </c:pt>
                <c:pt idx="133">
                  <c:v>258914.44202849639</c:v>
                </c:pt>
                <c:pt idx="134">
                  <c:v>288848.64816725394</c:v>
                </c:pt>
                <c:pt idx="135">
                  <c:v>289707.87188803405</c:v>
                </c:pt>
                <c:pt idx="136">
                  <c:v>291596.4842567775</c:v>
                </c:pt>
                <c:pt idx="137">
                  <c:v>283479.26002148504</c:v>
                </c:pt>
                <c:pt idx="138">
                  <c:v>285813.19507769297</c:v>
                </c:pt>
                <c:pt idx="139">
                  <c:v>278378.96595067333</c:v>
                </c:pt>
                <c:pt idx="140">
                  <c:v>270145.76401194884</c:v>
                </c:pt>
                <c:pt idx="141">
                  <c:v>273962.18320120743</c:v>
                </c:pt>
                <c:pt idx="142">
                  <c:v>268179.54674626305</c:v>
                </c:pt>
                <c:pt idx="143">
                  <c:v>270622.31525705347</c:v>
                </c:pt>
                <c:pt idx="144">
                  <c:v>264068.41354854783</c:v>
                </c:pt>
                <c:pt idx="145">
                  <c:v>258059.08396667385</c:v>
                </c:pt>
                <c:pt idx="146">
                  <c:v>288015.62111687521</c:v>
                </c:pt>
                <c:pt idx="147">
                  <c:v>288954.11496712489</c:v>
                </c:pt>
                <c:pt idx="148">
                  <c:v>290905.45340405498</c:v>
                </c:pt>
                <c:pt idx="149">
                  <c:v>282862.9458348765</c:v>
                </c:pt>
                <c:pt idx="150">
                  <c:v>285243.07292506832</c:v>
                </c:pt>
                <c:pt idx="151">
                  <c:v>277807.79352229973</c:v>
                </c:pt>
                <c:pt idx="152">
                  <c:v>269558.00290345738</c:v>
                </c:pt>
                <c:pt idx="153">
                  <c:v>273322.29736312159</c:v>
                </c:pt>
                <c:pt idx="154">
                  <c:v>267469.51640034677</c:v>
                </c:pt>
                <c:pt idx="155">
                  <c:v>269822.92109745089</c:v>
                </c:pt>
                <c:pt idx="156">
                  <c:v>264164.10402153572</c:v>
                </c:pt>
                <c:pt idx="157">
                  <c:v>259109.40162501857</c:v>
                </c:pt>
                <c:pt idx="158">
                  <c:v>278951.20823383104</c:v>
                </c:pt>
                <c:pt idx="159">
                  <c:v>280283.76342748059</c:v>
                </c:pt>
                <c:pt idx="160">
                  <c:v>285917.63758426439</c:v>
                </c:pt>
                <c:pt idx="161">
                  <c:v>281553.37706097425</c:v>
                </c:pt>
                <c:pt idx="162">
                  <c:v>286324.93404176511</c:v>
                </c:pt>
                <c:pt idx="163">
                  <c:v>280073.63617793622</c:v>
                </c:pt>
                <c:pt idx="164">
                  <c:v>272207.13322933903</c:v>
                </c:pt>
                <c:pt idx="165">
                  <c:v>275952.93289046793</c:v>
                </c:pt>
                <c:pt idx="166">
                  <c:v>269898.99104850693</c:v>
                </c:pt>
                <c:pt idx="167">
                  <c:v>272055.95718268538</c:v>
                </c:pt>
                <c:pt idx="168">
                  <c:v>264331.39342468337</c:v>
                </c:pt>
                <c:pt idx="169">
                  <c:v>257310.07451928346</c:v>
                </c:pt>
                <c:pt idx="170">
                  <c:v>286716.99182968558</c:v>
                </c:pt>
                <c:pt idx="171">
                  <c:v>287497.63317708409</c:v>
                </c:pt>
                <c:pt idx="172">
                  <c:v>289463.73117012787</c:v>
                </c:pt>
                <c:pt idx="173">
                  <c:v>281563.18143537105</c:v>
                </c:pt>
                <c:pt idx="174">
                  <c:v>284067.00386010122</c:v>
                </c:pt>
                <c:pt idx="175">
                  <c:v>276668.937812916</c:v>
                </c:pt>
                <c:pt idx="176">
                  <c:v>268417.65936898527</c:v>
                </c:pt>
                <c:pt idx="177">
                  <c:v>272102.24454526964</c:v>
                </c:pt>
                <c:pt idx="178">
                  <c:v>266129.95162596001</c:v>
                </c:pt>
                <c:pt idx="179">
                  <c:v>268325.40390985389</c:v>
                </c:pt>
                <c:pt idx="180">
                  <c:v>261611.78581658314</c:v>
                </c:pt>
                <c:pt idx="181">
                  <c:v>255620.38767416374</c:v>
                </c:pt>
                <c:pt idx="182">
                  <c:v>285660.42010856688</c:v>
                </c:pt>
                <c:pt idx="183">
                  <c:v>286846.39969553432</c:v>
                </c:pt>
                <c:pt idx="184">
                  <c:v>288999.55174342508</c:v>
                </c:pt>
                <c:pt idx="185">
                  <c:v>281188.45355566835</c:v>
                </c:pt>
                <c:pt idx="186">
                  <c:v>283718.45474921173</c:v>
                </c:pt>
                <c:pt idx="187">
                  <c:v>276306.19319572707</c:v>
                </c:pt>
                <c:pt idx="188">
                  <c:v>268037.21811819263</c:v>
                </c:pt>
                <c:pt idx="189">
                  <c:v>271691.56438875722</c:v>
                </c:pt>
                <c:pt idx="190">
                  <c:v>265687.17140801845</c:v>
                </c:pt>
                <c:pt idx="191">
                  <c:v>267845.76994533103</c:v>
                </c:pt>
                <c:pt idx="192">
                  <c:v>261117.75732883115</c:v>
                </c:pt>
                <c:pt idx="193">
                  <c:v>255140.56703221423</c:v>
                </c:pt>
                <c:pt idx="194">
                  <c:v>285199.88381046976</c:v>
                </c:pt>
                <c:pt idx="195">
                  <c:v>286432.66121219425</c:v>
                </c:pt>
                <c:pt idx="196">
                  <c:v>288621.18088450108</c:v>
                </c:pt>
                <c:pt idx="197">
                  <c:v>280851.01993947517</c:v>
                </c:pt>
                <c:pt idx="198">
                  <c:v>283406.03088981844</c:v>
                </c:pt>
                <c:pt idx="199">
                  <c:v>275992.89597486763</c:v>
                </c:pt>
                <c:pt idx="200">
                  <c:v>267714.67426929064</c:v>
                </c:pt>
                <c:pt idx="201">
                  <c:v>271340.41896856995</c:v>
                </c:pt>
                <c:pt idx="202">
                  <c:v>265297.64006292378</c:v>
                </c:pt>
                <c:pt idx="203">
                  <c:v>267407.37237618107</c:v>
                </c:pt>
                <c:pt idx="204">
                  <c:v>261601.31169089521</c:v>
                </c:pt>
                <c:pt idx="205">
                  <c:v>256579.18596244795</c:v>
                </c:pt>
                <c:pt idx="206">
                  <c:v>276542.72949862044</c:v>
                </c:pt>
                <c:pt idx="207">
                  <c:v>278134.98745557468</c:v>
                </c:pt>
                <c:pt idx="208">
                  <c:v>283969.92430158192</c:v>
                </c:pt>
                <c:pt idx="209">
                  <c:v>279835.74445802358</c:v>
                </c:pt>
                <c:pt idx="210">
                  <c:v>284755.99875777494</c:v>
                </c:pt>
                <c:pt idx="211">
                  <c:v>278525.40886168263</c:v>
                </c:pt>
                <c:pt idx="212">
                  <c:v>270638.23000529135</c:v>
                </c:pt>
                <c:pt idx="213">
                  <c:v>274270.99655034242</c:v>
                </c:pt>
                <c:pt idx="214">
                  <c:v>268061.6323791414</c:v>
                </c:pt>
                <c:pt idx="215">
                  <c:v>270018.83529683854</c:v>
                </c:pt>
                <c:pt idx="216">
                  <c:v>262176.59185435029</c:v>
                </c:pt>
                <c:pt idx="217">
                  <c:v>255185.29927597614</c:v>
                </c:pt>
                <c:pt idx="218">
                  <c:v>284670.32684355386</c:v>
                </c:pt>
                <c:pt idx="219">
                  <c:v>285666.39534925355</c:v>
                </c:pt>
                <c:pt idx="220">
                  <c:v>287805.34239341307</c:v>
                </c:pt>
                <c:pt idx="221">
                  <c:v>280102.68767419318</c:v>
                </c:pt>
                <c:pt idx="222">
                  <c:v>282733.49081515858</c:v>
                </c:pt>
                <c:pt idx="223">
                  <c:v>275351.53772037796</c:v>
                </c:pt>
                <c:pt idx="224">
                  <c:v>267079.725513449</c:v>
                </c:pt>
                <c:pt idx="225">
                  <c:v>270663.92918759212</c:v>
                </c:pt>
                <c:pt idx="226">
                  <c:v>264553.99755133752</c:v>
                </c:pt>
                <c:pt idx="227">
                  <c:v>266572.93097976095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04-4465-890F-940E98DE3AD3}"/>
            </c:ext>
          </c:extLst>
        </c:ser>
        <c:ser>
          <c:idx val="4"/>
          <c:order val="2"/>
          <c:tx>
            <c:v>Caso e=1,14</c:v>
          </c:tx>
          <c:spPr>
            <a:ln w="952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gradFill rotWithShape="1">
                <a:gsLst>
                  <a:gs pos="0">
                    <a:schemeClr val="accent5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 w="9525">
                <a:solidFill>
                  <a:schemeClr val="accent5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WB!$B$69:$B$296</c:f>
              <c:numCache>
                <c:formatCode>mmm\-yy</c:formatCode>
                <c:ptCount val="228"/>
                <c:pt idx="0">
                  <c:v>43466</c:v>
                </c:pt>
                <c:pt idx="1">
                  <c:v>43497</c:v>
                </c:pt>
                <c:pt idx="2">
                  <c:v>43525</c:v>
                </c:pt>
                <c:pt idx="3">
                  <c:v>43556</c:v>
                </c:pt>
                <c:pt idx="4">
                  <c:v>43586</c:v>
                </c:pt>
                <c:pt idx="5">
                  <c:v>43617</c:v>
                </c:pt>
                <c:pt idx="6">
                  <c:v>43647</c:v>
                </c:pt>
                <c:pt idx="7">
                  <c:v>43678</c:v>
                </c:pt>
                <c:pt idx="8">
                  <c:v>43709</c:v>
                </c:pt>
                <c:pt idx="9">
                  <c:v>43739</c:v>
                </c:pt>
                <c:pt idx="10">
                  <c:v>43770</c:v>
                </c:pt>
                <c:pt idx="11">
                  <c:v>43800</c:v>
                </c:pt>
                <c:pt idx="12">
                  <c:v>43831</c:v>
                </c:pt>
                <c:pt idx="13">
                  <c:v>43862</c:v>
                </c:pt>
                <c:pt idx="14">
                  <c:v>43891</c:v>
                </c:pt>
                <c:pt idx="15">
                  <c:v>43922</c:v>
                </c:pt>
                <c:pt idx="16">
                  <c:v>43952</c:v>
                </c:pt>
                <c:pt idx="17">
                  <c:v>43983</c:v>
                </c:pt>
                <c:pt idx="18">
                  <c:v>44013</c:v>
                </c:pt>
                <c:pt idx="19">
                  <c:v>44044</c:v>
                </c:pt>
                <c:pt idx="20">
                  <c:v>44075</c:v>
                </c:pt>
                <c:pt idx="21">
                  <c:v>44105</c:v>
                </c:pt>
                <c:pt idx="22">
                  <c:v>44136</c:v>
                </c:pt>
                <c:pt idx="23">
                  <c:v>44166</c:v>
                </c:pt>
                <c:pt idx="24">
                  <c:v>44197</c:v>
                </c:pt>
                <c:pt idx="25">
                  <c:v>44228</c:v>
                </c:pt>
                <c:pt idx="26">
                  <c:v>44256</c:v>
                </c:pt>
                <c:pt idx="27">
                  <c:v>44287</c:v>
                </c:pt>
                <c:pt idx="28">
                  <c:v>44317</c:v>
                </c:pt>
                <c:pt idx="29">
                  <c:v>44348</c:v>
                </c:pt>
                <c:pt idx="30">
                  <c:v>44378</c:v>
                </c:pt>
                <c:pt idx="31">
                  <c:v>44409</c:v>
                </c:pt>
                <c:pt idx="32">
                  <c:v>44440</c:v>
                </c:pt>
                <c:pt idx="33">
                  <c:v>44470</c:v>
                </c:pt>
                <c:pt idx="34">
                  <c:v>44501</c:v>
                </c:pt>
                <c:pt idx="35">
                  <c:v>44531</c:v>
                </c:pt>
                <c:pt idx="36">
                  <c:v>44562</c:v>
                </c:pt>
                <c:pt idx="37">
                  <c:v>44593</c:v>
                </c:pt>
                <c:pt idx="38">
                  <c:v>44621</c:v>
                </c:pt>
                <c:pt idx="39">
                  <c:v>44652</c:v>
                </c:pt>
                <c:pt idx="40">
                  <c:v>44682</c:v>
                </c:pt>
                <c:pt idx="41">
                  <c:v>44713</c:v>
                </c:pt>
                <c:pt idx="42">
                  <c:v>44743</c:v>
                </c:pt>
                <c:pt idx="43">
                  <c:v>44774</c:v>
                </c:pt>
                <c:pt idx="44">
                  <c:v>44805</c:v>
                </c:pt>
                <c:pt idx="45">
                  <c:v>44835</c:v>
                </c:pt>
                <c:pt idx="46">
                  <c:v>44866</c:v>
                </c:pt>
                <c:pt idx="47">
                  <c:v>44896</c:v>
                </c:pt>
                <c:pt idx="48">
                  <c:v>44927</c:v>
                </c:pt>
                <c:pt idx="49">
                  <c:v>44958</c:v>
                </c:pt>
                <c:pt idx="50">
                  <c:v>44986</c:v>
                </c:pt>
                <c:pt idx="51">
                  <c:v>45017</c:v>
                </c:pt>
                <c:pt idx="52">
                  <c:v>45047</c:v>
                </c:pt>
                <c:pt idx="53">
                  <c:v>45078</c:v>
                </c:pt>
                <c:pt idx="54">
                  <c:v>45108</c:v>
                </c:pt>
                <c:pt idx="55">
                  <c:v>45139</c:v>
                </c:pt>
                <c:pt idx="56">
                  <c:v>45170</c:v>
                </c:pt>
                <c:pt idx="57">
                  <c:v>45200</c:v>
                </c:pt>
                <c:pt idx="58">
                  <c:v>45231</c:v>
                </c:pt>
                <c:pt idx="59">
                  <c:v>45261</c:v>
                </c:pt>
                <c:pt idx="60">
                  <c:v>45292</c:v>
                </c:pt>
                <c:pt idx="61">
                  <c:v>45323</c:v>
                </c:pt>
                <c:pt idx="62">
                  <c:v>45352</c:v>
                </c:pt>
                <c:pt idx="63">
                  <c:v>45383</c:v>
                </c:pt>
                <c:pt idx="64">
                  <c:v>45413</c:v>
                </c:pt>
                <c:pt idx="65">
                  <c:v>45444</c:v>
                </c:pt>
                <c:pt idx="66">
                  <c:v>45474</c:v>
                </c:pt>
                <c:pt idx="67">
                  <c:v>45505</c:v>
                </c:pt>
                <c:pt idx="68">
                  <c:v>45536</c:v>
                </c:pt>
                <c:pt idx="69">
                  <c:v>45566</c:v>
                </c:pt>
                <c:pt idx="70">
                  <c:v>45597</c:v>
                </c:pt>
                <c:pt idx="71">
                  <c:v>45627</c:v>
                </c:pt>
                <c:pt idx="72">
                  <c:v>45658</c:v>
                </c:pt>
                <c:pt idx="73">
                  <c:v>45689</c:v>
                </c:pt>
                <c:pt idx="74">
                  <c:v>45717</c:v>
                </c:pt>
                <c:pt idx="75">
                  <c:v>45748</c:v>
                </c:pt>
                <c:pt idx="76">
                  <c:v>45778</c:v>
                </c:pt>
                <c:pt idx="77">
                  <c:v>45809</c:v>
                </c:pt>
                <c:pt idx="78">
                  <c:v>45839</c:v>
                </c:pt>
                <c:pt idx="79">
                  <c:v>45870</c:v>
                </c:pt>
                <c:pt idx="80">
                  <c:v>45901</c:v>
                </c:pt>
                <c:pt idx="81">
                  <c:v>45931</c:v>
                </c:pt>
                <c:pt idx="82">
                  <c:v>45962</c:v>
                </c:pt>
                <c:pt idx="83">
                  <c:v>45992</c:v>
                </c:pt>
                <c:pt idx="84">
                  <c:v>46023</c:v>
                </c:pt>
                <c:pt idx="85">
                  <c:v>46054</c:v>
                </c:pt>
                <c:pt idx="86">
                  <c:v>46082</c:v>
                </c:pt>
                <c:pt idx="87">
                  <c:v>46113</c:v>
                </c:pt>
                <c:pt idx="88">
                  <c:v>46143</c:v>
                </c:pt>
                <c:pt idx="89">
                  <c:v>46174</c:v>
                </c:pt>
                <c:pt idx="90">
                  <c:v>46204</c:v>
                </c:pt>
                <c:pt idx="91">
                  <c:v>46235</c:v>
                </c:pt>
                <c:pt idx="92">
                  <c:v>46266</c:v>
                </c:pt>
                <c:pt idx="93">
                  <c:v>46296</c:v>
                </c:pt>
                <c:pt idx="94">
                  <c:v>46327</c:v>
                </c:pt>
                <c:pt idx="95">
                  <c:v>46357</c:v>
                </c:pt>
                <c:pt idx="96">
                  <c:v>46388</c:v>
                </c:pt>
                <c:pt idx="97">
                  <c:v>46419</c:v>
                </c:pt>
                <c:pt idx="98">
                  <c:v>46447</c:v>
                </c:pt>
                <c:pt idx="99">
                  <c:v>46478</c:v>
                </c:pt>
                <c:pt idx="100">
                  <c:v>46508</c:v>
                </c:pt>
                <c:pt idx="101">
                  <c:v>46539</c:v>
                </c:pt>
                <c:pt idx="102">
                  <c:v>46569</c:v>
                </c:pt>
                <c:pt idx="103">
                  <c:v>46600</c:v>
                </c:pt>
                <c:pt idx="104">
                  <c:v>46631</c:v>
                </c:pt>
                <c:pt idx="105">
                  <c:v>46661</c:v>
                </c:pt>
                <c:pt idx="106">
                  <c:v>46692</c:v>
                </c:pt>
                <c:pt idx="107">
                  <c:v>46722</c:v>
                </c:pt>
                <c:pt idx="108">
                  <c:v>46753</c:v>
                </c:pt>
                <c:pt idx="109">
                  <c:v>46784</c:v>
                </c:pt>
                <c:pt idx="110">
                  <c:v>46813</c:v>
                </c:pt>
                <c:pt idx="111">
                  <c:v>46844</c:v>
                </c:pt>
                <c:pt idx="112">
                  <c:v>46874</c:v>
                </c:pt>
                <c:pt idx="113">
                  <c:v>46905</c:v>
                </c:pt>
                <c:pt idx="114">
                  <c:v>46935</c:v>
                </c:pt>
                <c:pt idx="115">
                  <c:v>46966</c:v>
                </c:pt>
                <c:pt idx="116">
                  <c:v>46997</c:v>
                </c:pt>
                <c:pt idx="117">
                  <c:v>47027</c:v>
                </c:pt>
                <c:pt idx="118">
                  <c:v>47058</c:v>
                </c:pt>
                <c:pt idx="119">
                  <c:v>47088</c:v>
                </c:pt>
                <c:pt idx="120">
                  <c:v>47119</c:v>
                </c:pt>
                <c:pt idx="121">
                  <c:v>47150</c:v>
                </c:pt>
                <c:pt idx="122">
                  <c:v>47178</c:v>
                </c:pt>
                <c:pt idx="123">
                  <c:v>47209</c:v>
                </c:pt>
                <c:pt idx="124">
                  <c:v>47239</c:v>
                </c:pt>
                <c:pt idx="125">
                  <c:v>47270</c:v>
                </c:pt>
                <c:pt idx="126">
                  <c:v>47300</c:v>
                </c:pt>
                <c:pt idx="127">
                  <c:v>47331</c:v>
                </c:pt>
                <c:pt idx="128">
                  <c:v>47362</c:v>
                </c:pt>
                <c:pt idx="129">
                  <c:v>47392</c:v>
                </c:pt>
                <c:pt idx="130">
                  <c:v>47423</c:v>
                </c:pt>
                <c:pt idx="131">
                  <c:v>47453</c:v>
                </c:pt>
                <c:pt idx="132">
                  <c:v>47484</c:v>
                </c:pt>
                <c:pt idx="133">
                  <c:v>47515</c:v>
                </c:pt>
                <c:pt idx="134">
                  <c:v>47543</c:v>
                </c:pt>
                <c:pt idx="135">
                  <c:v>47574</c:v>
                </c:pt>
                <c:pt idx="136">
                  <c:v>47604</c:v>
                </c:pt>
                <c:pt idx="137">
                  <c:v>47635</c:v>
                </c:pt>
                <c:pt idx="138">
                  <c:v>47665</c:v>
                </c:pt>
                <c:pt idx="139">
                  <c:v>47696</c:v>
                </c:pt>
                <c:pt idx="140">
                  <c:v>47727</c:v>
                </c:pt>
                <c:pt idx="141">
                  <c:v>47757</c:v>
                </c:pt>
                <c:pt idx="142">
                  <c:v>47788</c:v>
                </c:pt>
                <c:pt idx="143">
                  <c:v>47818</c:v>
                </c:pt>
                <c:pt idx="144">
                  <c:v>47849</c:v>
                </c:pt>
                <c:pt idx="145">
                  <c:v>47880</c:v>
                </c:pt>
                <c:pt idx="146">
                  <c:v>47908</c:v>
                </c:pt>
                <c:pt idx="147">
                  <c:v>47939</c:v>
                </c:pt>
                <c:pt idx="148">
                  <c:v>47969</c:v>
                </c:pt>
                <c:pt idx="149">
                  <c:v>48000</c:v>
                </c:pt>
                <c:pt idx="150">
                  <c:v>48030</c:v>
                </c:pt>
                <c:pt idx="151">
                  <c:v>48061</c:v>
                </c:pt>
                <c:pt idx="152">
                  <c:v>48092</c:v>
                </c:pt>
                <c:pt idx="153">
                  <c:v>48122</c:v>
                </c:pt>
                <c:pt idx="154">
                  <c:v>48153</c:v>
                </c:pt>
                <c:pt idx="155">
                  <c:v>48183</c:v>
                </c:pt>
                <c:pt idx="156">
                  <c:v>48214</c:v>
                </c:pt>
                <c:pt idx="157">
                  <c:v>48245</c:v>
                </c:pt>
                <c:pt idx="158">
                  <c:v>48274</c:v>
                </c:pt>
                <c:pt idx="159">
                  <c:v>48305</c:v>
                </c:pt>
                <c:pt idx="160">
                  <c:v>48335</c:v>
                </c:pt>
                <c:pt idx="161">
                  <c:v>48366</c:v>
                </c:pt>
                <c:pt idx="162">
                  <c:v>48396</c:v>
                </c:pt>
                <c:pt idx="163">
                  <c:v>48427</c:v>
                </c:pt>
                <c:pt idx="164">
                  <c:v>48458</c:v>
                </c:pt>
                <c:pt idx="165">
                  <c:v>48488</c:v>
                </c:pt>
                <c:pt idx="166">
                  <c:v>48519</c:v>
                </c:pt>
                <c:pt idx="167">
                  <c:v>48549</c:v>
                </c:pt>
                <c:pt idx="168">
                  <c:v>48580</c:v>
                </c:pt>
                <c:pt idx="169">
                  <c:v>48611</c:v>
                </c:pt>
                <c:pt idx="170">
                  <c:v>48639</c:v>
                </c:pt>
                <c:pt idx="171">
                  <c:v>48670</c:v>
                </c:pt>
                <c:pt idx="172">
                  <c:v>48700</c:v>
                </c:pt>
                <c:pt idx="173">
                  <c:v>48731</c:v>
                </c:pt>
                <c:pt idx="174">
                  <c:v>48761</c:v>
                </c:pt>
                <c:pt idx="175">
                  <c:v>48792</c:v>
                </c:pt>
                <c:pt idx="176">
                  <c:v>48823</c:v>
                </c:pt>
                <c:pt idx="177">
                  <c:v>48853</c:v>
                </c:pt>
                <c:pt idx="178">
                  <c:v>48884</c:v>
                </c:pt>
                <c:pt idx="179">
                  <c:v>48914</c:v>
                </c:pt>
                <c:pt idx="180">
                  <c:v>48945</c:v>
                </c:pt>
                <c:pt idx="181">
                  <c:v>48976</c:v>
                </c:pt>
                <c:pt idx="182">
                  <c:v>49004</c:v>
                </c:pt>
                <c:pt idx="183">
                  <c:v>49035</c:v>
                </c:pt>
                <c:pt idx="184">
                  <c:v>49065</c:v>
                </c:pt>
                <c:pt idx="185">
                  <c:v>49096</c:v>
                </c:pt>
                <c:pt idx="186">
                  <c:v>49126</c:v>
                </c:pt>
                <c:pt idx="187">
                  <c:v>49157</c:v>
                </c:pt>
                <c:pt idx="188">
                  <c:v>49188</c:v>
                </c:pt>
                <c:pt idx="189">
                  <c:v>49218</c:v>
                </c:pt>
                <c:pt idx="190">
                  <c:v>49249</c:v>
                </c:pt>
                <c:pt idx="191">
                  <c:v>49279</c:v>
                </c:pt>
                <c:pt idx="192">
                  <c:v>49310</c:v>
                </c:pt>
                <c:pt idx="193">
                  <c:v>49341</c:v>
                </c:pt>
                <c:pt idx="194">
                  <c:v>49369</c:v>
                </c:pt>
                <c:pt idx="195">
                  <c:v>49400</c:v>
                </c:pt>
                <c:pt idx="196">
                  <c:v>49430</c:v>
                </c:pt>
                <c:pt idx="197">
                  <c:v>49461</c:v>
                </c:pt>
                <c:pt idx="198">
                  <c:v>49491</c:v>
                </c:pt>
                <c:pt idx="199">
                  <c:v>49522</c:v>
                </c:pt>
                <c:pt idx="200">
                  <c:v>49553</c:v>
                </c:pt>
                <c:pt idx="201">
                  <c:v>49583</c:v>
                </c:pt>
                <c:pt idx="202">
                  <c:v>49614</c:v>
                </c:pt>
                <c:pt idx="203">
                  <c:v>49644</c:v>
                </c:pt>
                <c:pt idx="204">
                  <c:v>49675</c:v>
                </c:pt>
                <c:pt idx="205">
                  <c:v>49706</c:v>
                </c:pt>
                <c:pt idx="206">
                  <c:v>49735</c:v>
                </c:pt>
                <c:pt idx="207">
                  <c:v>49766</c:v>
                </c:pt>
                <c:pt idx="208">
                  <c:v>49796</c:v>
                </c:pt>
                <c:pt idx="209">
                  <c:v>49827</c:v>
                </c:pt>
                <c:pt idx="210">
                  <c:v>49857</c:v>
                </c:pt>
                <c:pt idx="211">
                  <c:v>49888</c:v>
                </c:pt>
                <c:pt idx="212">
                  <c:v>49919</c:v>
                </c:pt>
                <c:pt idx="213">
                  <c:v>49949</c:v>
                </c:pt>
                <c:pt idx="214">
                  <c:v>49980</c:v>
                </c:pt>
                <c:pt idx="215">
                  <c:v>50010</c:v>
                </c:pt>
                <c:pt idx="216">
                  <c:v>50041</c:v>
                </c:pt>
                <c:pt idx="217">
                  <c:v>50072</c:v>
                </c:pt>
                <c:pt idx="218">
                  <c:v>50100</c:v>
                </c:pt>
                <c:pt idx="219">
                  <c:v>50131</c:v>
                </c:pt>
                <c:pt idx="220">
                  <c:v>50161</c:v>
                </c:pt>
                <c:pt idx="221">
                  <c:v>50192</c:v>
                </c:pt>
                <c:pt idx="222">
                  <c:v>50222</c:v>
                </c:pt>
                <c:pt idx="223">
                  <c:v>50253</c:v>
                </c:pt>
                <c:pt idx="224">
                  <c:v>50284</c:v>
                </c:pt>
                <c:pt idx="225">
                  <c:v>50314</c:v>
                </c:pt>
                <c:pt idx="226">
                  <c:v>50345</c:v>
                </c:pt>
                <c:pt idx="227">
                  <c:v>50375</c:v>
                </c:pt>
              </c:numCache>
            </c:numRef>
          </c:xVal>
          <c:yVal>
            <c:numRef>
              <c:f>WB!$CK$69:$CK$296</c:f>
              <c:numCache>
                <c:formatCode>#,##0</c:formatCode>
                <c:ptCount val="228"/>
                <c:pt idx="0">
                  <c:v>457011.52265141485</c:v>
                </c:pt>
                <c:pt idx="1">
                  <c:v>530560.75631732342</c:v>
                </c:pt>
                <c:pt idx="2">
                  <c:v>609728.23758479313</c:v>
                </c:pt>
                <c:pt idx="3">
                  <c:v>585633.86581588513</c:v>
                </c:pt>
                <c:pt idx="4">
                  <c:v>595869.54026026058</c:v>
                </c:pt>
                <c:pt idx="5">
                  <c:v>581619.11310717626</c:v>
                </c:pt>
                <c:pt idx="6">
                  <c:v>595216.57173224539</c:v>
                </c:pt>
                <c:pt idx="7">
                  <c:v>580411.92929887166</c:v>
                </c:pt>
                <c:pt idx="8">
                  <c:v>575199.2148416189</c:v>
                </c:pt>
                <c:pt idx="9">
                  <c:v>590890.16994210286</c:v>
                </c:pt>
                <c:pt idx="10">
                  <c:v>576924.99148432678</c:v>
                </c:pt>
                <c:pt idx="11">
                  <c:v>589571.69327038829</c:v>
                </c:pt>
                <c:pt idx="12">
                  <c:v>556518.39208642556</c:v>
                </c:pt>
                <c:pt idx="13">
                  <c:v>545857.9582125661</c:v>
                </c:pt>
                <c:pt idx="14">
                  <c:v>578757.40862976946</c:v>
                </c:pt>
                <c:pt idx="15">
                  <c:v>555451.70844358159</c:v>
                </c:pt>
                <c:pt idx="16">
                  <c:v>565329.74049653276</c:v>
                </c:pt>
                <c:pt idx="17">
                  <c:v>551651.75107841438</c:v>
                </c:pt>
                <c:pt idx="18">
                  <c:v>564820.49380635633</c:v>
                </c:pt>
                <c:pt idx="19">
                  <c:v>550430.66547485464</c:v>
                </c:pt>
                <c:pt idx="20">
                  <c:v>545362.9415832205</c:v>
                </c:pt>
                <c:pt idx="21">
                  <c:v>560414.38808922679</c:v>
                </c:pt>
                <c:pt idx="22">
                  <c:v>546787.59444374335</c:v>
                </c:pt>
                <c:pt idx="23">
                  <c:v>558856.06656534062</c:v>
                </c:pt>
                <c:pt idx="24">
                  <c:v>539085.05887283501</c:v>
                </c:pt>
                <c:pt idx="25">
                  <c:v>533139.91649595927</c:v>
                </c:pt>
                <c:pt idx="26">
                  <c:v>584817.99090880202</c:v>
                </c:pt>
                <c:pt idx="27">
                  <c:v>551085.7949263223</c:v>
                </c:pt>
                <c:pt idx="28">
                  <c:v>557234.30747676943</c:v>
                </c:pt>
                <c:pt idx="29">
                  <c:v>542410.31001102249</c:v>
                </c:pt>
                <c:pt idx="30">
                  <c:v>554990.1274778964</c:v>
                </c:pt>
                <c:pt idx="31">
                  <c:v>540536.70907451236</c:v>
                </c:pt>
                <c:pt idx="32">
                  <c:v>535453.45218893606</c:v>
                </c:pt>
                <c:pt idx="33">
                  <c:v>550242.50797311333</c:v>
                </c:pt>
                <c:pt idx="34">
                  <c:v>536685.02629471966</c:v>
                </c:pt>
                <c:pt idx="35">
                  <c:v>548520.44478215708</c:v>
                </c:pt>
                <c:pt idx="36">
                  <c:v>558896.62846378388</c:v>
                </c:pt>
                <c:pt idx="37">
                  <c:v>563536.69863254018</c:v>
                </c:pt>
                <c:pt idx="38">
                  <c:v>620877.40318755317</c:v>
                </c:pt>
                <c:pt idx="39">
                  <c:v>587260.98659552273</c:v>
                </c:pt>
                <c:pt idx="40">
                  <c:v>594205.33937421383</c:v>
                </c:pt>
                <c:pt idx="41">
                  <c:v>578952.01573916548</c:v>
                </c:pt>
                <c:pt idx="42">
                  <c:v>592145.35916231666</c:v>
                </c:pt>
                <c:pt idx="43">
                  <c:v>577079.92950796848</c:v>
                </c:pt>
                <c:pt idx="44">
                  <c:v>571778.94536291785</c:v>
                </c:pt>
                <c:pt idx="45">
                  <c:v>587192.91036449419</c:v>
                </c:pt>
                <c:pt idx="46">
                  <c:v>573029.22906309413</c:v>
                </c:pt>
                <c:pt idx="47">
                  <c:v>585352.04152679793</c:v>
                </c:pt>
                <c:pt idx="48">
                  <c:v>601221.97641186975</c:v>
                </c:pt>
                <c:pt idx="49">
                  <c:v>607839.25689615007</c:v>
                </c:pt>
                <c:pt idx="50">
                  <c:v>668717.47493761126</c:v>
                </c:pt>
                <c:pt idx="51">
                  <c:v>633606.65073127905</c:v>
                </c:pt>
                <c:pt idx="52">
                  <c:v>640999.5090740493</c:v>
                </c:pt>
                <c:pt idx="53">
                  <c:v>624989.09893857851</c:v>
                </c:pt>
                <c:pt idx="54">
                  <c:v>638882.42084083683</c:v>
                </c:pt>
                <c:pt idx="55">
                  <c:v>623033.48336435575</c:v>
                </c:pt>
                <c:pt idx="56">
                  <c:v>617456.9682716477</c:v>
                </c:pt>
                <c:pt idx="57">
                  <c:v>633670.24493651139</c:v>
                </c:pt>
                <c:pt idx="58">
                  <c:v>618764.12459145766</c:v>
                </c:pt>
                <c:pt idx="59">
                  <c:v>631723.3116273504</c:v>
                </c:pt>
                <c:pt idx="60">
                  <c:v>618495.32962567871</c:v>
                </c:pt>
                <c:pt idx="61">
                  <c:v>615002.51187308738</c:v>
                </c:pt>
                <c:pt idx="62">
                  <c:v>653546.96583082457</c:v>
                </c:pt>
                <c:pt idx="63">
                  <c:v>629550.63991734642</c:v>
                </c:pt>
                <c:pt idx="64">
                  <c:v>640742.21344946884</c:v>
                </c:pt>
                <c:pt idx="65">
                  <c:v>626206.45270216942</c:v>
                </c:pt>
                <c:pt idx="66">
                  <c:v>640639.85911640991</c:v>
                </c:pt>
                <c:pt idx="67">
                  <c:v>624890.07421770669</c:v>
                </c:pt>
                <c:pt idx="68">
                  <c:v>619347.13666645368</c:v>
                </c:pt>
                <c:pt idx="69">
                  <c:v>635547.30769089633</c:v>
                </c:pt>
                <c:pt idx="70">
                  <c:v>620532.09897978418</c:v>
                </c:pt>
                <c:pt idx="71">
                  <c:v>633425.14829960186</c:v>
                </c:pt>
                <c:pt idx="72">
                  <c:v>616767.75866504665</c:v>
                </c:pt>
                <c:pt idx="73">
                  <c:v>612170.55981686804</c:v>
                </c:pt>
                <c:pt idx="74">
                  <c:v>669547.48258750641</c:v>
                </c:pt>
                <c:pt idx="75">
                  <c:v>633082.41228099191</c:v>
                </c:pt>
                <c:pt idx="76">
                  <c:v>640012.83349335997</c:v>
                </c:pt>
                <c:pt idx="77">
                  <c:v>623984.40241416218</c:v>
                </c:pt>
                <c:pt idx="78">
                  <c:v>637869.12785298016</c:v>
                </c:pt>
                <c:pt idx="79">
                  <c:v>621954.07222971716</c:v>
                </c:pt>
                <c:pt idx="80">
                  <c:v>616377.09171299159</c:v>
                </c:pt>
                <c:pt idx="81">
                  <c:v>632492.22212594119</c:v>
                </c:pt>
                <c:pt idx="82">
                  <c:v>617506.33126756921</c:v>
                </c:pt>
                <c:pt idx="83">
                  <c:v>630348.54613385373</c:v>
                </c:pt>
                <c:pt idx="84">
                  <c:v>615454.40269884304</c:v>
                </c:pt>
                <c:pt idx="85">
                  <c:v>611506.50286589912</c:v>
                </c:pt>
                <c:pt idx="86">
                  <c:v>669098.73079057119</c:v>
                </c:pt>
                <c:pt idx="87">
                  <c:v>632779.72110273526</c:v>
                </c:pt>
                <c:pt idx="88">
                  <c:v>639761.76124933618</c:v>
                </c:pt>
                <c:pt idx="89">
                  <c:v>623783.69668342907</c:v>
                </c:pt>
                <c:pt idx="90">
                  <c:v>637687.74469329673</c:v>
                </c:pt>
                <c:pt idx="91">
                  <c:v>621772.96589186694</c:v>
                </c:pt>
                <c:pt idx="92">
                  <c:v>616203.23019912792</c:v>
                </c:pt>
                <c:pt idx="93">
                  <c:v>632309.35632445011</c:v>
                </c:pt>
                <c:pt idx="94">
                  <c:v>617318.35071323451</c:v>
                </c:pt>
                <c:pt idx="95">
                  <c:v>630150.93076152168</c:v>
                </c:pt>
                <c:pt idx="96">
                  <c:v>615266.94702435471</c:v>
                </c:pt>
                <c:pt idx="97">
                  <c:v>611326.09162674216</c:v>
                </c:pt>
                <c:pt idx="98">
                  <c:v>668915.49076437647</c:v>
                </c:pt>
                <c:pt idx="99">
                  <c:v>632613.96140956285</c:v>
                </c:pt>
                <c:pt idx="100">
                  <c:v>639592.35219779075</c:v>
                </c:pt>
                <c:pt idx="101">
                  <c:v>623626.35438324604</c:v>
                </c:pt>
                <c:pt idx="102">
                  <c:v>637525.93474907579</c:v>
                </c:pt>
                <c:pt idx="103">
                  <c:v>621589.15325231</c:v>
                </c:pt>
                <c:pt idx="104">
                  <c:v>616005.23638144718</c:v>
                </c:pt>
                <c:pt idx="105">
                  <c:v>632075.9662797713</c:v>
                </c:pt>
                <c:pt idx="106">
                  <c:v>617048.39425348304</c:v>
                </c:pt>
                <c:pt idx="107">
                  <c:v>629832.62459749239</c:v>
                </c:pt>
                <c:pt idx="108">
                  <c:v>616612.77416158933</c:v>
                </c:pt>
                <c:pt idx="109">
                  <c:v>613274.7681538898</c:v>
                </c:pt>
                <c:pt idx="110">
                  <c:v>651944.46617115871</c:v>
                </c:pt>
                <c:pt idx="111">
                  <c:v>628203.36193149386</c:v>
                </c:pt>
                <c:pt idx="112">
                  <c:v>639478.30338390893</c:v>
                </c:pt>
                <c:pt idx="113">
                  <c:v>625129.06469621137</c:v>
                </c:pt>
                <c:pt idx="114">
                  <c:v>639624.28518140281</c:v>
                </c:pt>
                <c:pt idx="115">
                  <c:v>623839.15919209889</c:v>
                </c:pt>
                <c:pt idx="116">
                  <c:v>618307.04614002991</c:v>
                </c:pt>
                <c:pt idx="117">
                  <c:v>634418.70154061355</c:v>
                </c:pt>
                <c:pt idx="118">
                  <c:v>619331.27259963611</c:v>
                </c:pt>
                <c:pt idx="119">
                  <c:v>632116.3306150327</c:v>
                </c:pt>
                <c:pt idx="120">
                  <c:v>615478.29102233425</c:v>
                </c:pt>
                <c:pt idx="121">
                  <c:v>610967.07278596039</c:v>
                </c:pt>
                <c:pt idx="122">
                  <c:v>668378.73537910893</c:v>
                </c:pt>
                <c:pt idx="123">
                  <c:v>632082.5097802768</c:v>
                </c:pt>
                <c:pt idx="124">
                  <c:v>639047.96927640704</c:v>
                </c:pt>
                <c:pt idx="125">
                  <c:v>623135.02341126523</c:v>
                </c:pt>
                <c:pt idx="126">
                  <c:v>637039.72293211776</c:v>
                </c:pt>
                <c:pt idx="127">
                  <c:v>621060.59094725386</c:v>
                </c:pt>
                <c:pt idx="128">
                  <c:v>615458.11637696868</c:v>
                </c:pt>
                <c:pt idx="129">
                  <c:v>631454.95951123163</c:v>
                </c:pt>
                <c:pt idx="130">
                  <c:v>616355.92780993134</c:v>
                </c:pt>
                <c:pt idx="131">
                  <c:v>629042.63697228464</c:v>
                </c:pt>
                <c:pt idx="132">
                  <c:v>614113.50988325488</c:v>
                </c:pt>
                <c:pt idx="133">
                  <c:v>610228.26020344533</c:v>
                </c:pt>
                <c:pt idx="134">
                  <c:v>667840.98233079282</c:v>
                </c:pt>
                <c:pt idx="135">
                  <c:v>631690.36089448258</c:v>
                </c:pt>
                <c:pt idx="136">
                  <c:v>638698.1894614289</c:v>
                </c:pt>
                <c:pt idx="137">
                  <c:v>622837.23123119317</c:v>
                </c:pt>
                <c:pt idx="138">
                  <c:v>636753.60002836934</c:v>
                </c:pt>
                <c:pt idx="139">
                  <c:v>620755.19196402363</c:v>
                </c:pt>
                <c:pt idx="140">
                  <c:v>615145.6741835376</c:v>
                </c:pt>
                <c:pt idx="141">
                  <c:v>631103.7764646993</c:v>
                </c:pt>
                <c:pt idx="142">
                  <c:v>615967.93927071965</c:v>
                </c:pt>
                <c:pt idx="143">
                  <c:v>628603.74913684931</c:v>
                </c:pt>
                <c:pt idx="144">
                  <c:v>613664.54634414357</c:v>
                </c:pt>
                <c:pt idx="145">
                  <c:v>609805.23647433508</c:v>
                </c:pt>
                <c:pt idx="146">
                  <c:v>667429.88728048606</c:v>
                </c:pt>
                <c:pt idx="147">
                  <c:v>631339.5664955494</c:v>
                </c:pt>
                <c:pt idx="148">
                  <c:v>638361.04042004736</c:v>
                </c:pt>
                <c:pt idx="149">
                  <c:v>622541.74588501896</c:v>
                </c:pt>
                <c:pt idx="150">
                  <c:v>636466.41651500214</c:v>
                </c:pt>
                <c:pt idx="151">
                  <c:v>620447.42002581607</c:v>
                </c:pt>
                <c:pt idx="152">
                  <c:v>614830.63263239292</c:v>
                </c:pt>
                <c:pt idx="153">
                  <c:v>630749.86446392711</c:v>
                </c:pt>
                <c:pt idx="154">
                  <c:v>615577.30896745552</c:v>
                </c:pt>
                <c:pt idx="155">
                  <c:v>628162.32819473906</c:v>
                </c:pt>
                <c:pt idx="156">
                  <c:v>614897.86288424954</c:v>
                </c:pt>
                <c:pt idx="157">
                  <c:v>611653.54994702619</c:v>
                </c:pt>
                <c:pt idx="158">
                  <c:v>650398.31684599945</c:v>
                </c:pt>
                <c:pt idx="159">
                  <c:v>626862.44560600712</c:v>
                </c:pt>
                <c:pt idx="160">
                  <c:v>638178.10967717459</c:v>
                </c:pt>
                <c:pt idx="161">
                  <c:v>623983.45975137374</c:v>
                </c:pt>
                <c:pt idx="162">
                  <c:v>638506.21022321121</c:v>
                </c:pt>
                <c:pt idx="163">
                  <c:v>622636.17050789972</c:v>
                </c:pt>
                <c:pt idx="164">
                  <c:v>617071.40504712239</c:v>
                </c:pt>
                <c:pt idx="165">
                  <c:v>633025.98143633525</c:v>
                </c:pt>
                <c:pt idx="166">
                  <c:v>617788.89189816127</c:v>
                </c:pt>
                <c:pt idx="167">
                  <c:v>630367.87917236716</c:v>
                </c:pt>
                <c:pt idx="168">
                  <c:v>613686.17314729199</c:v>
                </c:pt>
                <c:pt idx="169">
                  <c:v>609280.78972366394</c:v>
                </c:pt>
                <c:pt idx="170">
                  <c:v>666743.4687682665</c:v>
                </c:pt>
                <c:pt idx="171">
                  <c:v>630691.02079529117</c:v>
                </c:pt>
                <c:pt idx="172">
                  <c:v>637714.74864898052</c:v>
                </c:pt>
                <c:pt idx="173">
                  <c:v>621970.17433887359</c:v>
                </c:pt>
                <c:pt idx="174">
                  <c:v>635911.2184313467</c:v>
                </c:pt>
                <c:pt idx="175">
                  <c:v>619855.41308987816</c:v>
                </c:pt>
                <c:pt idx="176">
                  <c:v>614228.47186306398</c:v>
                </c:pt>
                <c:pt idx="177">
                  <c:v>630078.05677212717</c:v>
                </c:pt>
                <c:pt idx="178">
                  <c:v>614841.19210209278</c:v>
                </c:pt>
                <c:pt idx="179">
                  <c:v>627336.33686272567</c:v>
                </c:pt>
                <c:pt idx="180">
                  <c:v>612375.62509254273</c:v>
                </c:pt>
                <c:pt idx="181">
                  <c:v>608603.64351056446</c:v>
                </c:pt>
                <c:pt idx="182">
                  <c:v>666274.86527505063</c:v>
                </c:pt>
                <c:pt idx="183">
                  <c:v>630366.86022414861</c:v>
                </c:pt>
                <c:pt idx="184">
                  <c:v>637439.36733716354</c:v>
                </c:pt>
                <c:pt idx="185">
                  <c:v>621745.33848638134</c:v>
                </c:pt>
                <c:pt idx="186">
                  <c:v>635703.69816407119</c:v>
                </c:pt>
                <c:pt idx="187">
                  <c:v>619643.22382742772</c:v>
                </c:pt>
                <c:pt idx="188">
                  <c:v>614019.91416455479</c:v>
                </c:pt>
                <c:pt idx="189">
                  <c:v>629853.01499719662</c:v>
                </c:pt>
                <c:pt idx="190">
                  <c:v>614603.06113027036</c:v>
                </c:pt>
                <c:pt idx="191">
                  <c:v>627078.19181195518</c:v>
                </c:pt>
                <c:pt idx="192">
                  <c:v>612122.75794899673</c:v>
                </c:pt>
                <c:pt idx="193">
                  <c:v>608368.8848961466</c:v>
                </c:pt>
                <c:pt idx="194">
                  <c:v>666047.92217595642</c:v>
                </c:pt>
                <c:pt idx="195">
                  <c:v>630173.69034737465</c:v>
                </c:pt>
                <c:pt idx="196">
                  <c:v>637253.94900710601</c:v>
                </c:pt>
                <c:pt idx="197">
                  <c:v>621582.94655612588</c:v>
                </c:pt>
                <c:pt idx="198">
                  <c:v>635545.94723755959</c:v>
                </c:pt>
                <c:pt idx="199">
                  <c:v>619474.23878958263</c:v>
                </c:pt>
                <c:pt idx="200">
                  <c:v>613847.00245172647</c:v>
                </c:pt>
                <c:pt idx="201">
                  <c:v>629658.83887160732</c:v>
                </c:pt>
                <c:pt idx="202">
                  <c:v>614388.81687120325</c:v>
                </c:pt>
                <c:pt idx="203">
                  <c:v>626836.17391816713</c:v>
                </c:pt>
                <c:pt idx="204">
                  <c:v>613559.94247458549</c:v>
                </c:pt>
                <c:pt idx="205">
                  <c:v>610409.75566738285</c:v>
                </c:pt>
                <c:pt idx="206">
                  <c:v>649230.44530489249</c:v>
                </c:pt>
                <c:pt idx="207">
                  <c:v>625866.82435360493</c:v>
                </c:pt>
                <c:pt idx="208">
                  <c:v>637229.93335528648</c:v>
                </c:pt>
                <c:pt idx="209">
                  <c:v>623162.71280765673</c:v>
                </c:pt>
                <c:pt idx="210">
                  <c:v>637719.74996725121</c:v>
                </c:pt>
                <c:pt idx="211">
                  <c:v>621806.92249966064</c:v>
                </c:pt>
                <c:pt idx="212">
                  <c:v>616235.60136156087</c:v>
                </c:pt>
                <c:pt idx="213">
                  <c:v>632101.64546050993</c:v>
                </c:pt>
                <c:pt idx="214">
                  <c:v>616785.11629167222</c:v>
                </c:pt>
                <c:pt idx="215">
                  <c:v>629251.25537610159</c:v>
                </c:pt>
                <c:pt idx="216">
                  <c:v>612563.05066306749</c:v>
                </c:pt>
                <c:pt idx="217">
                  <c:v>608236.22103038756</c:v>
                </c:pt>
                <c:pt idx="218">
                  <c:v>665739.10332942172</c:v>
                </c:pt>
                <c:pt idx="219">
                  <c:v>629844.01590893697</c:v>
                </c:pt>
                <c:pt idx="220">
                  <c:v>636910.65082757652</c:v>
                </c:pt>
                <c:pt idx="221">
                  <c:v>621273.91346287727</c:v>
                </c:pt>
                <c:pt idx="222">
                  <c:v>635242.90657623671</c:v>
                </c:pt>
                <c:pt idx="223">
                  <c:v>619148.95672704349</c:v>
                </c:pt>
                <c:pt idx="224">
                  <c:v>613514.54922434501</c:v>
                </c:pt>
                <c:pt idx="225">
                  <c:v>629286.31909691426</c:v>
                </c:pt>
                <c:pt idx="226">
                  <c:v>613978.87592309411</c:v>
                </c:pt>
                <c:pt idx="227">
                  <c:v>626374.30336169712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04-4465-890F-940E98DE3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0544"/>
        <c:axId val="1170791104"/>
      </c:scatterChart>
      <c:valAx>
        <c:axId val="1170790544"/>
        <c:scaling>
          <c:orientation val="minMax"/>
          <c:max val="50375"/>
          <c:min val="43132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100">
                    <a:solidFill>
                      <a:schemeClr val="tx1"/>
                    </a:solidFill>
                  </a:rPr>
                  <a:t>Años</a:t>
                </a:r>
              </a:p>
            </c:rich>
          </c:tx>
          <c:layout>
            <c:manualLayout>
              <c:xMode val="edge"/>
              <c:yMode val="edge"/>
              <c:x val="0.49661504981662907"/>
              <c:y val="0.909967908756530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mm/yyyy" sourceLinked="0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1104"/>
        <c:crosses val="autoZero"/>
        <c:crossBetween val="midCat"/>
        <c:majorUnit val="200"/>
        <c:minorUnit val="20"/>
      </c:valAx>
      <c:valAx>
        <c:axId val="1170791104"/>
        <c:scaling>
          <c:orientation val="minMax"/>
          <c:max val="1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100">
                    <a:solidFill>
                      <a:schemeClr val="tx1"/>
                    </a:solidFill>
                  </a:rPr>
                  <a:t>Volumen Laguna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05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0256698422442322"/>
          <c:y val="0.12076514528438492"/>
          <c:w val="0.72695017002473084"/>
          <c:h val="0.73206916672990663"/>
        </c:manualLayout>
      </c:layout>
      <c:scatterChart>
        <c:scatterStyle val="smoothMarker"/>
        <c:varyColors val="0"/>
        <c:ser>
          <c:idx val="2"/>
          <c:order val="0"/>
          <c:tx>
            <c:v>Volumen Laguna Modelo</c:v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xVal>
            <c:numRef>
              <c:f>WB!$B$22:$B$61</c:f>
              <c:numCache>
                <c:formatCode>m/d/yyyy</c:formatCode>
                <c:ptCount val="40"/>
                <c:pt idx="0">
                  <c:v>42401</c:v>
                </c:pt>
                <c:pt idx="1">
                  <c:v>42417</c:v>
                </c:pt>
                <c:pt idx="2">
                  <c:v>42431</c:v>
                </c:pt>
                <c:pt idx="3">
                  <c:v>42444</c:v>
                </c:pt>
                <c:pt idx="4">
                  <c:v>42460</c:v>
                </c:pt>
                <c:pt idx="5">
                  <c:v>42473</c:v>
                </c:pt>
                <c:pt idx="6">
                  <c:v>42501</c:v>
                </c:pt>
                <c:pt idx="7">
                  <c:v>42528</c:v>
                </c:pt>
                <c:pt idx="8">
                  <c:v>42542</c:v>
                </c:pt>
                <c:pt idx="9">
                  <c:v>42550</c:v>
                </c:pt>
                <c:pt idx="10">
                  <c:v>42565</c:v>
                </c:pt>
                <c:pt idx="11">
                  <c:v>42578</c:v>
                </c:pt>
                <c:pt idx="12">
                  <c:v>42599</c:v>
                </c:pt>
                <c:pt idx="13">
                  <c:v>42614</c:v>
                </c:pt>
                <c:pt idx="14">
                  <c:v>42628</c:v>
                </c:pt>
                <c:pt idx="15">
                  <c:v>42642</c:v>
                </c:pt>
                <c:pt idx="16">
                  <c:v>42660</c:v>
                </c:pt>
                <c:pt idx="17">
                  <c:v>42670</c:v>
                </c:pt>
                <c:pt idx="18">
                  <c:v>42688</c:v>
                </c:pt>
                <c:pt idx="19">
                  <c:v>42703</c:v>
                </c:pt>
                <c:pt idx="20">
                  <c:v>42716</c:v>
                </c:pt>
                <c:pt idx="21">
                  <c:v>42734</c:v>
                </c:pt>
                <c:pt idx="22">
                  <c:v>42766</c:v>
                </c:pt>
                <c:pt idx="23">
                  <c:v>42791</c:v>
                </c:pt>
                <c:pt idx="24">
                  <c:v>42840</c:v>
                </c:pt>
                <c:pt idx="25">
                  <c:v>42850</c:v>
                </c:pt>
                <c:pt idx="26">
                  <c:v>42914</c:v>
                </c:pt>
                <c:pt idx="27">
                  <c:v>42934</c:v>
                </c:pt>
                <c:pt idx="28">
                  <c:v>42951</c:v>
                </c:pt>
                <c:pt idx="29">
                  <c:v>42964</c:v>
                </c:pt>
                <c:pt idx="30">
                  <c:v>42975</c:v>
                </c:pt>
                <c:pt idx="31">
                  <c:v>42989</c:v>
                </c:pt>
                <c:pt idx="32">
                  <c:v>43006</c:v>
                </c:pt>
                <c:pt idx="33">
                  <c:v>43019</c:v>
                </c:pt>
                <c:pt idx="34">
                  <c:v>43047</c:v>
                </c:pt>
                <c:pt idx="35">
                  <c:v>43060</c:v>
                </c:pt>
                <c:pt idx="36">
                  <c:v>43074</c:v>
                </c:pt>
                <c:pt idx="37">
                  <c:v>43097</c:v>
                </c:pt>
                <c:pt idx="38">
                  <c:v>43110</c:v>
                </c:pt>
                <c:pt idx="39">
                  <c:v>43143</c:v>
                </c:pt>
              </c:numCache>
            </c:numRef>
          </c:xVal>
          <c:yVal>
            <c:numRef>
              <c:f>WB!$BM$21:$BM$61</c:f>
              <c:numCache>
                <c:formatCode>#,##0</c:formatCode>
                <c:ptCount val="41"/>
                <c:pt idx="0">
                  <c:v>306920.40588849183</c:v>
                </c:pt>
                <c:pt idx="1">
                  <c:v>309878.43274776608</c:v>
                </c:pt>
                <c:pt idx="2">
                  <c:v>256717.70229942753</c:v>
                </c:pt>
                <c:pt idx="3">
                  <c:v>210561.20606606232</c:v>
                </c:pt>
                <c:pt idx="4">
                  <c:v>199484.48519960209</c:v>
                </c:pt>
                <c:pt idx="5">
                  <c:v>102176.95360887074</c:v>
                </c:pt>
                <c:pt idx="6">
                  <c:v>102346.60535790509</c:v>
                </c:pt>
                <c:pt idx="7">
                  <c:v>42770.623695303861</c:v>
                </c:pt>
                <c:pt idx="8">
                  <c:v>257227.61396607914</c:v>
                </c:pt>
                <c:pt idx="9">
                  <c:v>334162.69633776665</c:v>
                </c:pt>
                <c:pt idx="10">
                  <c:v>493583.32668302156</c:v>
                </c:pt>
                <c:pt idx="11">
                  <c:v>502155.00305676943</c:v>
                </c:pt>
                <c:pt idx="12">
                  <c:v>699493.73629289027</c:v>
                </c:pt>
                <c:pt idx="13">
                  <c:v>495895.86694952229</c:v>
                </c:pt>
                <c:pt idx="14">
                  <c:v>597183.63466258196</c:v>
                </c:pt>
                <c:pt idx="15">
                  <c:v>770150.59539208363</c:v>
                </c:pt>
                <c:pt idx="16">
                  <c:v>755873.51709818223</c:v>
                </c:pt>
                <c:pt idx="17">
                  <c:v>566727.88832285977</c:v>
                </c:pt>
                <c:pt idx="18">
                  <c:v>697817.38501253398</c:v>
                </c:pt>
                <c:pt idx="19">
                  <c:v>985228.53812418983</c:v>
                </c:pt>
                <c:pt idx="20">
                  <c:v>1010875.2032983609</c:v>
                </c:pt>
                <c:pt idx="21">
                  <c:v>1314743.2602343592</c:v>
                </c:pt>
                <c:pt idx="22">
                  <c:v>1755361.018077655</c:v>
                </c:pt>
                <c:pt idx="23">
                  <c:v>1889459.0095047469</c:v>
                </c:pt>
                <c:pt idx="24">
                  <c:v>1644691.3655614303</c:v>
                </c:pt>
                <c:pt idx="25">
                  <c:v>1419242.6509105859</c:v>
                </c:pt>
                <c:pt idx="26">
                  <c:v>1625087.7196636463</c:v>
                </c:pt>
                <c:pt idx="27">
                  <c:v>1415768.2107575003</c:v>
                </c:pt>
                <c:pt idx="28">
                  <c:v>1385060.5613591161</c:v>
                </c:pt>
                <c:pt idx="29">
                  <c:v>1240110.4744163891</c:v>
                </c:pt>
                <c:pt idx="30">
                  <c:v>1659000.6847599663</c:v>
                </c:pt>
                <c:pt idx="31">
                  <c:v>1738327.599624509</c:v>
                </c:pt>
                <c:pt idx="32">
                  <c:v>1578525.1717856503</c:v>
                </c:pt>
                <c:pt idx="33">
                  <c:v>1582088.7281714682</c:v>
                </c:pt>
                <c:pt idx="34">
                  <c:v>1341753.088722521</c:v>
                </c:pt>
                <c:pt idx="35">
                  <c:v>1198064.0969649469</c:v>
                </c:pt>
                <c:pt idx="36">
                  <c:v>1064259.9739026176</c:v>
                </c:pt>
                <c:pt idx="37">
                  <c:v>814995.48071177048</c:v>
                </c:pt>
                <c:pt idx="38">
                  <c:v>406510.44485472073</c:v>
                </c:pt>
                <c:pt idx="39">
                  <c:v>452391.61995197705</c:v>
                </c:pt>
                <c:pt idx="40">
                  <c:v>188792.33625655097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722-4C5C-BF39-5AFFDA9E9845}"/>
            </c:ext>
          </c:extLst>
        </c:ser>
        <c:ser>
          <c:idx val="1"/>
          <c:order val="1"/>
          <c:tx>
            <c:v>Volumen Laguna Real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WB!$B$21:$B$61</c:f>
              <c:numCache>
                <c:formatCode>m/d/yyyy</c:formatCode>
                <c:ptCount val="41"/>
                <c:pt idx="0">
                  <c:v>42383</c:v>
                </c:pt>
                <c:pt idx="1">
                  <c:v>42401</c:v>
                </c:pt>
                <c:pt idx="2">
                  <c:v>42417</c:v>
                </c:pt>
                <c:pt idx="3">
                  <c:v>42431</c:v>
                </c:pt>
                <c:pt idx="4">
                  <c:v>42444</c:v>
                </c:pt>
                <c:pt idx="5">
                  <c:v>42460</c:v>
                </c:pt>
                <c:pt idx="6">
                  <c:v>42473</c:v>
                </c:pt>
                <c:pt idx="7">
                  <c:v>42501</c:v>
                </c:pt>
                <c:pt idx="8">
                  <c:v>42528</c:v>
                </c:pt>
                <c:pt idx="9">
                  <c:v>42542</c:v>
                </c:pt>
                <c:pt idx="10">
                  <c:v>42550</c:v>
                </c:pt>
                <c:pt idx="11">
                  <c:v>42565</c:v>
                </c:pt>
                <c:pt idx="12">
                  <c:v>42578</c:v>
                </c:pt>
                <c:pt idx="13">
                  <c:v>42599</c:v>
                </c:pt>
                <c:pt idx="14">
                  <c:v>42614</c:v>
                </c:pt>
                <c:pt idx="15">
                  <c:v>42628</c:v>
                </c:pt>
                <c:pt idx="16">
                  <c:v>42642</c:v>
                </c:pt>
                <c:pt idx="17">
                  <c:v>42660</c:v>
                </c:pt>
                <c:pt idx="18">
                  <c:v>42670</c:v>
                </c:pt>
                <c:pt idx="19">
                  <c:v>42688</c:v>
                </c:pt>
                <c:pt idx="20">
                  <c:v>42703</c:v>
                </c:pt>
                <c:pt idx="21">
                  <c:v>42716</c:v>
                </c:pt>
                <c:pt idx="22">
                  <c:v>42734</c:v>
                </c:pt>
                <c:pt idx="23">
                  <c:v>42766</c:v>
                </c:pt>
                <c:pt idx="24">
                  <c:v>42791</c:v>
                </c:pt>
                <c:pt idx="25">
                  <c:v>42840</c:v>
                </c:pt>
                <c:pt idx="26">
                  <c:v>42850</c:v>
                </c:pt>
                <c:pt idx="27">
                  <c:v>42914</c:v>
                </c:pt>
                <c:pt idx="28">
                  <c:v>42934</c:v>
                </c:pt>
                <c:pt idx="29">
                  <c:v>42951</c:v>
                </c:pt>
                <c:pt idx="30">
                  <c:v>42964</c:v>
                </c:pt>
                <c:pt idx="31">
                  <c:v>42975</c:v>
                </c:pt>
                <c:pt idx="32">
                  <c:v>42989</c:v>
                </c:pt>
                <c:pt idx="33">
                  <c:v>43006</c:v>
                </c:pt>
                <c:pt idx="34">
                  <c:v>43019</c:v>
                </c:pt>
                <c:pt idx="35">
                  <c:v>43047</c:v>
                </c:pt>
                <c:pt idx="36">
                  <c:v>43060</c:v>
                </c:pt>
                <c:pt idx="37">
                  <c:v>43074</c:v>
                </c:pt>
                <c:pt idx="38">
                  <c:v>43097</c:v>
                </c:pt>
                <c:pt idx="39">
                  <c:v>43110</c:v>
                </c:pt>
                <c:pt idx="40">
                  <c:v>43143</c:v>
                </c:pt>
              </c:numCache>
            </c:numRef>
          </c:xVal>
          <c:yVal>
            <c:numRef>
              <c:f>WB!$C$21:$C$61</c:f>
              <c:numCache>
                <c:formatCode>#,##0</c:formatCode>
                <c:ptCount val="41"/>
                <c:pt idx="0">
                  <c:v>272971</c:v>
                </c:pt>
                <c:pt idx="1">
                  <c:v>154348</c:v>
                </c:pt>
                <c:pt idx="2">
                  <c:v>207586</c:v>
                </c:pt>
                <c:pt idx="3">
                  <c:v>283002</c:v>
                </c:pt>
                <c:pt idx="4">
                  <c:v>147875</c:v>
                </c:pt>
                <c:pt idx="5">
                  <c:v>144068</c:v>
                </c:pt>
                <c:pt idx="6">
                  <c:v>280519</c:v>
                </c:pt>
                <c:pt idx="7">
                  <c:v>312408</c:v>
                </c:pt>
                <c:pt idx="8">
                  <c:v>187225</c:v>
                </c:pt>
                <c:pt idx="9">
                  <c:v>254540</c:v>
                </c:pt>
                <c:pt idx="10">
                  <c:v>246868</c:v>
                </c:pt>
                <c:pt idx="11">
                  <c:v>342519</c:v>
                </c:pt>
                <c:pt idx="12">
                  <c:v>386243</c:v>
                </c:pt>
                <c:pt idx="13">
                  <c:v>585328</c:v>
                </c:pt>
                <c:pt idx="14">
                  <c:v>136493</c:v>
                </c:pt>
                <c:pt idx="15">
                  <c:v>461384</c:v>
                </c:pt>
                <c:pt idx="16">
                  <c:v>266052</c:v>
                </c:pt>
                <c:pt idx="17">
                  <c:v>449623</c:v>
                </c:pt>
                <c:pt idx="18">
                  <c:v>528978</c:v>
                </c:pt>
                <c:pt idx="19">
                  <c:v>973075</c:v>
                </c:pt>
                <c:pt idx="20">
                  <c:v>1186862</c:v>
                </c:pt>
                <c:pt idx="21">
                  <c:v>1119044</c:v>
                </c:pt>
                <c:pt idx="22">
                  <c:v>1737793</c:v>
                </c:pt>
                <c:pt idx="23">
                  <c:v>1701221.86</c:v>
                </c:pt>
                <c:pt idx="24">
                  <c:v>1924264.81</c:v>
                </c:pt>
                <c:pt idx="25">
                  <c:v>1467363.39</c:v>
                </c:pt>
                <c:pt idx="26">
                  <c:v>1299325.3899999999</c:v>
                </c:pt>
                <c:pt idx="27">
                  <c:v>1834650</c:v>
                </c:pt>
                <c:pt idx="28">
                  <c:v>1738696</c:v>
                </c:pt>
                <c:pt idx="29">
                  <c:v>1660501</c:v>
                </c:pt>
                <c:pt idx="30">
                  <c:v>1709945</c:v>
                </c:pt>
                <c:pt idx="31">
                  <c:v>1831882</c:v>
                </c:pt>
                <c:pt idx="32">
                  <c:v>1451577</c:v>
                </c:pt>
                <c:pt idx="33">
                  <c:v>1549919</c:v>
                </c:pt>
                <c:pt idx="34">
                  <c:v>1205961</c:v>
                </c:pt>
                <c:pt idx="35">
                  <c:v>1192734</c:v>
                </c:pt>
                <c:pt idx="36">
                  <c:v>1114785</c:v>
                </c:pt>
                <c:pt idx="37">
                  <c:v>1032416</c:v>
                </c:pt>
                <c:pt idx="38">
                  <c:v>943541</c:v>
                </c:pt>
                <c:pt idx="39">
                  <c:v>798425</c:v>
                </c:pt>
                <c:pt idx="40">
                  <c:v>674251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722-4C5C-BF39-5AFFDA9E9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4464"/>
        <c:axId val="1170795024"/>
      </c:scatterChart>
      <c:valAx>
        <c:axId val="1170794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5024"/>
        <c:crosses val="autoZero"/>
        <c:crossBetween val="midCat"/>
        <c:majorUnit val="50"/>
        <c:minorUnit val="20"/>
      </c:valAx>
      <c:valAx>
        <c:axId val="1170795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4464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98259442631785"/>
          <c:y val="0.42405867599630098"/>
          <c:w val="0.13235079648963036"/>
          <c:h val="0.145517893525612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volumen vs area laguna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28350787401574801"/>
                  <c:y val="1.5813648293963255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L"/>
                </a:p>
              </c:txPr>
            </c:trendlineLbl>
          </c:trendline>
          <c:xVal>
            <c:numRef>
              <c:f>lag!$B$3:$B$21</c:f>
              <c:numCache>
                <c:formatCode>#,##0</c:formatCode>
                <c:ptCount val="19"/>
                <c:pt idx="0">
                  <c:v>136807.96676337911</c:v>
                </c:pt>
                <c:pt idx="1">
                  <c:v>327606.06703906402</c:v>
                </c:pt>
                <c:pt idx="2">
                  <c:v>199630.07900704953</c:v>
                </c:pt>
                <c:pt idx="3">
                  <c:v>275210.20157015469</c:v>
                </c:pt>
                <c:pt idx="4">
                  <c:v>1206887.6224607183</c:v>
                </c:pt>
                <c:pt idx="5">
                  <c:v>1122930.8661484292</c:v>
                </c:pt>
                <c:pt idx="6">
                  <c:v>1742871.1342868004</c:v>
                </c:pt>
                <c:pt idx="7">
                  <c:v>1722872.3030029242</c:v>
                </c:pt>
                <c:pt idx="8">
                  <c:v>1925436.7159102147</c:v>
                </c:pt>
                <c:pt idx="9">
                  <c:v>1317474.1398739365</c:v>
                </c:pt>
                <c:pt idx="10">
                  <c:v>1856406.0516626262</c:v>
                </c:pt>
                <c:pt idx="11">
                  <c:v>1759258.0595637255</c:v>
                </c:pt>
                <c:pt idx="12">
                  <c:v>1731801.0693686039</c:v>
                </c:pt>
                <c:pt idx="13">
                  <c:v>1736630.0383132987</c:v>
                </c:pt>
                <c:pt idx="14">
                  <c:v>1821833.1322790959</c:v>
                </c:pt>
                <c:pt idx="15">
                  <c:v>1458431.926981024</c:v>
                </c:pt>
                <c:pt idx="16">
                  <c:v>1103918.0780475393</c:v>
                </c:pt>
                <c:pt idx="17">
                  <c:v>1039744.6740106597</c:v>
                </c:pt>
              </c:numCache>
            </c:numRef>
          </c:xVal>
          <c:yVal>
            <c:numRef>
              <c:f>lag!$C$3:$C$21</c:f>
              <c:numCache>
                <c:formatCode>#,##0</c:formatCode>
                <c:ptCount val="19"/>
                <c:pt idx="0">
                  <c:v>401200</c:v>
                </c:pt>
                <c:pt idx="1">
                  <c:v>301500</c:v>
                </c:pt>
                <c:pt idx="2">
                  <c:v>301500</c:v>
                </c:pt>
                <c:pt idx="3">
                  <c:v>301500</c:v>
                </c:pt>
                <c:pt idx="4">
                  <c:v>664400</c:v>
                </c:pt>
                <c:pt idx="5">
                  <c:v>664400</c:v>
                </c:pt>
                <c:pt idx="6">
                  <c:v>693000</c:v>
                </c:pt>
                <c:pt idx="7">
                  <c:v>698000</c:v>
                </c:pt>
                <c:pt idx="8">
                  <c:v>698000</c:v>
                </c:pt>
                <c:pt idx="9">
                  <c:v>803351</c:v>
                </c:pt>
                <c:pt idx="10">
                  <c:v>819530</c:v>
                </c:pt>
                <c:pt idx="11">
                  <c:v>833200</c:v>
                </c:pt>
                <c:pt idx="12">
                  <c:v>833200</c:v>
                </c:pt>
                <c:pt idx="13">
                  <c:v>833200</c:v>
                </c:pt>
                <c:pt idx="14">
                  <c:v>852460</c:v>
                </c:pt>
                <c:pt idx="15">
                  <c:v>852460</c:v>
                </c:pt>
                <c:pt idx="16">
                  <c:v>790000</c:v>
                </c:pt>
                <c:pt idx="17">
                  <c:v>655700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0E-4EF3-9EF8-E4D91374C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797264"/>
        <c:axId val="1170797824"/>
      </c:scatterChart>
      <c:valAx>
        <c:axId val="1170797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7824"/>
        <c:crosses val="autoZero"/>
        <c:crossBetween val="midCat"/>
      </c:valAx>
      <c:valAx>
        <c:axId val="1170797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797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1.6666666666666642E-2"/>
                  <c:y val="5.62770562770562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E5B-4FDF-A5C6-D746BC89AA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playas!$C$20:$C$39</c:f>
              <c:numCache>
                <c:formatCode>m/d/yyyy</c:formatCode>
                <c:ptCount val="20"/>
                <c:pt idx="0">
                  <c:v>43465</c:v>
                </c:pt>
                <c:pt idx="1">
                  <c:v>43830</c:v>
                </c:pt>
                <c:pt idx="2">
                  <c:v>44196</c:v>
                </c:pt>
                <c:pt idx="3">
                  <c:v>44561</c:v>
                </c:pt>
                <c:pt idx="4">
                  <c:v>44926</c:v>
                </c:pt>
                <c:pt idx="5">
                  <c:v>45291</c:v>
                </c:pt>
                <c:pt idx="6">
                  <c:v>45657</c:v>
                </c:pt>
                <c:pt idx="7">
                  <c:v>46022</c:v>
                </c:pt>
                <c:pt idx="8">
                  <c:v>46387</c:v>
                </c:pt>
                <c:pt idx="9">
                  <c:v>46752</c:v>
                </c:pt>
                <c:pt idx="10">
                  <c:v>47118</c:v>
                </c:pt>
                <c:pt idx="11">
                  <c:v>47483</c:v>
                </c:pt>
                <c:pt idx="12">
                  <c:v>47848</c:v>
                </c:pt>
                <c:pt idx="13">
                  <c:v>48213</c:v>
                </c:pt>
                <c:pt idx="14">
                  <c:v>48579</c:v>
                </c:pt>
                <c:pt idx="15">
                  <c:v>48944</c:v>
                </c:pt>
                <c:pt idx="16">
                  <c:v>49309</c:v>
                </c:pt>
                <c:pt idx="17">
                  <c:v>49674</c:v>
                </c:pt>
                <c:pt idx="18">
                  <c:v>50040</c:v>
                </c:pt>
                <c:pt idx="19">
                  <c:v>50405</c:v>
                </c:pt>
              </c:numCache>
            </c:numRef>
          </c:xVal>
          <c:yVal>
            <c:numRef>
              <c:f>playas!$F$20:$F$39</c:f>
              <c:numCache>
                <c:formatCode>#,##0</c:formatCode>
                <c:ptCount val="20"/>
                <c:pt idx="0">
                  <c:v>849973.34482106939</c:v>
                </c:pt>
                <c:pt idx="1">
                  <c:v>992110.80390689289</c:v>
                </c:pt>
                <c:pt idx="2">
                  <c:v>1134637.6806888436</c:v>
                </c:pt>
                <c:pt idx="3">
                  <c:v>1251755.035577452</c:v>
                </c:pt>
                <c:pt idx="4">
                  <c:v>1383113.9041102482</c:v>
                </c:pt>
                <c:pt idx="5">
                  <c:v>1520716.2323557576</c:v>
                </c:pt>
                <c:pt idx="6">
                  <c:v>1662741.233333556</c:v>
                </c:pt>
                <c:pt idx="7">
                  <c:v>1715700.3931953604</c:v>
                </c:pt>
                <c:pt idx="8">
                  <c:v>1741941.231393486</c:v>
                </c:pt>
                <c:pt idx="9">
                  <c:v>1792442.6817337014</c:v>
                </c:pt>
                <c:pt idx="10">
                  <c:v>1847597.2320071401</c:v>
                </c:pt>
                <c:pt idx="11">
                  <c:v>1912133.7932330361</c:v>
                </c:pt>
                <c:pt idx="12">
                  <c:v>1977812.6927064988</c:v>
                </c:pt>
                <c:pt idx="13">
                  <c:v>2043765.6183728259</c:v>
                </c:pt>
                <c:pt idx="14">
                  <c:v>2110060.9341065194</c:v>
                </c:pt>
                <c:pt idx="15">
                  <c:v>2165876.7750207414</c:v>
                </c:pt>
                <c:pt idx="16">
                  <c:v>2202018.4076343123</c:v>
                </c:pt>
                <c:pt idx="17">
                  <c:v>2238160.0402478832</c:v>
                </c:pt>
                <c:pt idx="18">
                  <c:v>2272971.5342743332</c:v>
                </c:pt>
                <c:pt idx="19">
                  <c:v>2306859.6090503894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5B-4FDF-A5C6-D746BC89AA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800064"/>
        <c:axId val="1170800624"/>
      </c:scatterChart>
      <c:valAx>
        <c:axId val="1170800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800624"/>
        <c:crosses val="autoZero"/>
        <c:crossBetween val="midCat"/>
      </c:valAx>
      <c:valAx>
        <c:axId val="1170800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8000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7.9247594050743664E-2"/>
          <c:y val="0.17171296296296296"/>
          <c:w val="0.89019685039370078"/>
          <c:h val="0.59588764946048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51"/>
              <c:layout>
                <c:manualLayout>
                  <c:x val="-4.9160850820043359E-2"/>
                  <c:y val="-5.02586805051722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F5C-4C04-B02F-A98D02F8F822}"/>
                </c:ext>
              </c:extLst>
            </c:dLbl>
            <c:dLbl>
              <c:idx val="403"/>
              <c:layout>
                <c:manualLayout>
                  <c:x val="-4.389361680361014E-2"/>
                  <c:y val="-5.02586805051722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F5C-4C04-B02F-A98D02F8F822}"/>
                </c:ext>
              </c:extLst>
            </c:dLbl>
            <c:dLbl>
              <c:idx val="728"/>
              <c:layout>
                <c:manualLayout>
                  <c:x val="-1.229021270501084E-2"/>
                  <c:y val="-6.14272761729884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F5C-4C04-B02F-A98D02F8F8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DATOS_BAG_RA_2017!$A$8:$A$738</c:f>
              <c:numCache>
                <c:formatCode>dd/mm/yy;@</c:formatCode>
                <c:ptCount val="731"/>
                <c:pt idx="0">
                  <c:v>42370.291666608799</c:v>
                </c:pt>
                <c:pt idx="1">
                  <c:v>42371.291666608799</c:v>
                </c:pt>
                <c:pt idx="2">
                  <c:v>42372.291666608799</c:v>
                </c:pt>
                <c:pt idx="3">
                  <c:v>42373.291666608799</c:v>
                </c:pt>
                <c:pt idx="4">
                  <c:v>42374.291666608799</c:v>
                </c:pt>
                <c:pt idx="5">
                  <c:v>42375.291666608799</c:v>
                </c:pt>
                <c:pt idx="6">
                  <c:v>42376.291666608799</c:v>
                </c:pt>
                <c:pt idx="7">
                  <c:v>42377.291666608799</c:v>
                </c:pt>
                <c:pt idx="8">
                  <c:v>42378.291666608799</c:v>
                </c:pt>
                <c:pt idx="9">
                  <c:v>42379.291666608799</c:v>
                </c:pt>
                <c:pt idx="10">
                  <c:v>42380.291666608799</c:v>
                </c:pt>
                <c:pt idx="11">
                  <c:v>42381.291666608799</c:v>
                </c:pt>
                <c:pt idx="12">
                  <c:v>42382.291666608799</c:v>
                </c:pt>
                <c:pt idx="13">
                  <c:v>42383.291666608799</c:v>
                </c:pt>
                <c:pt idx="14">
                  <c:v>42384.291666608799</c:v>
                </c:pt>
                <c:pt idx="15">
                  <c:v>42385.291666608799</c:v>
                </c:pt>
                <c:pt idx="16">
                  <c:v>42386.291666608799</c:v>
                </c:pt>
                <c:pt idx="17">
                  <c:v>42387.291666608799</c:v>
                </c:pt>
                <c:pt idx="18">
                  <c:v>42388.291666608799</c:v>
                </c:pt>
                <c:pt idx="19">
                  <c:v>42389.291666608799</c:v>
                </c:pt>
                <c:pt idx="20">
                  <c:v>42390.291666608799</c:v>
                </c:pt>
                <c:pt idx="21">
                  <c:v>42391.291666608799</c:v>
                </c:pt>
                <c:pt idx="22">
                  <c:v>42392.291666608799</c:v>
                </c:pt>
                <c:pt idx="23">
                  <c:v>42393.291666608799</c:v>
                </c:pt>
                <c:pt idx="24">
                  <c:v>42394.291666608799</c:v>
                </c:pt>
                <c:pt idx="25">
                  <c:v>42395.291666608799</c:v>
                </c:pt>
                <c:pt idx="26">
                  <c:v>42396.291666608799</c:v>
                </c:pt>
                <c:pt idx="27">
                  <c:v>42397.291666608799</c:v>
                </c:pt>
                <c:pt idx="28">
                  <c:v>42398.291666608799</c:v>
                </c:pt>
                <c:pt idx="29">
                  <c:v>42399.291666608799</c:v>
                </c:pt>
                <c:pt idx="30">
                  <c:v>42400.291666608799</c:v>
                </c:pt>
                <c:pt idx="31">
                  <c:v>42401.291666608799</c:v>
                </c:pt>
                <c:pt idx="32">
                  <c:v>42402.291666608799</c:v>
                </c:pt>
                <c:pt idx="33">
                  <c:v>42403.291666608799</c:v>
                </c:pt>
                <c:pt idx="34">
                  <c:v>42404.291666608799</c:v>
                </c:pt>
                <c:pt idx="35">
                  <c:v>42405.291666608799</c:v>
                </c:pt>
                <c:pt idx="36">
                  <c:v>42406.291666608799</c:v>
                </c:pt>
                <c:pt idx="37">
                  <c:v>42407.291666608799</c:v>
                </c:pt>
                <c:pt idx="38">
                  <c:v>42408.291666608799</c:v>
                </c:pt>
                <c:pt idx="39">
                  <c:v>42409.291666608799</c:v>
                </c:pt>
                <c:pt idx="40">
                  <c:v>42410.291666608799</c:v>
                </c:pt>
                <c:pt idx="41">
                  <c:v>42411.291666608799</c:v>
                </c:pt>
                <c:pt idx="42">
                  <c:v>42412.291666608799</c:v>
                </c:pt>
                <c:pt idx="43">
                  <c:v>42413.291666608799</c:v>
                </c:pt>
                <c:pt idx="44">
                  <c:v>42414.291666608799</c:v>
                </c:pt>
                <c:pt idx="45">
                  <c:v>42415.291666608799</c:v>
                </c:pt>
                <c:pt idx="46">
                  <c:v>42416.291666608799</c:v>
                </c:pt>
                <c:pt idx="47">
                  <c:v>42417.291666608799</c:v>
                </c:pt>
                <c:pt idx="48">
                  <c:v>42418.291666608799</c:v>
                </c:pt>
                <c:pt idx="49">
                  <c:v>42419.291666608799</c:v>
                </c:pt>
                <c:pt idx="50">
                  <c:v>42420.291666608799</c:v>
                </c:pt>
                <c:pt idx="51">
                  <c:v>42421.291666608799</c:v>
                </c:pt>
                <c:pt idx="52">
                  <c:v>42422.291666608799</c:v>
                </c:pt>
                <c:pt idx="53">
                  <c:v>42423.291666608799</c:v>
                </c:pt>
                <c:pt idx="54">
                  <c:v>42424.291666608799</c:v>
                </c:pt>
                <c:pt idx="55">
                  <c:v>42425.291666608799</c:v>
                </c:pt>
                <c:pt idx="56">
                  <c:v>42426.291666608799</c:v>
                </c:pt>
                <c:pt idx="57">
                  <c:v>42427.291666608799</c:v>
                </c:pt>
                <c:pt idx="58">
                  <c:v>42428.291666608799</c:v>
                </c:pt>
                <c:pt idx="59">
                  <c:v>42429.291666608799</c:v>
                </c:pt>
                <c:pt idx="60">
                  <c:v>42430.291666608799</c:v>
                </c:pt>
                <c:pt idx="61">
                  <c:v>42431.291666608799</c:v>
                </c:pt>
                <c:pt idx="62">
                  <c:v>42432.291666608799</c:v>
                </c:pt>
                <c:pt idx="63">
                  <c:v>42433.291666608799</c:v>
                </c:pt>
                <c:pt idx="64">
                  <c:v>42434.291666608799</c:v>
                </c:pt>
                <c:pt idx="65">
                  <c:v>42435.291666608799</c:v>
                </c:pt>
                <c:pt idx="66">
                  <c:v>42436.291666608799</c:v>
                </c:pt>
                <c:pt idx="67">
                  <c:v>42437.291666608799</c:v>
                </c:pt>
                <c:pt idx="68">
                  <c:v>42438.291666608799</c:v>
                </c:pt>
                <c:pt idx="69">
                  <c:v>42439.291666608799</c:v>
                </c:pt>
                <c:pt idx="70">
                  <c:v>42440.291666608799</c:v>
                </c:pt>
                <c:pt idx="71">
                  <c:v>42441.291666608799</c:v>
                </c:pt>
                <c:pt idx="72">
                  <c:v>42442.291666608799</c:v>
                </c:pt>
                <c:pt idx="73">
                  <c:v>42443.291666608799</c:v>
                </c:pt>
                <c:pt idx="74">
                  <c:v>42444.291666608799</c:v>
                </c:pt>
                <c:pt idx="75">
                  <c:v>42445.291666608799</c:v>
                </c:pt>
                <c:pt idx="76">
                  <c:v>42446.291666608799</c:v>
                </c:pt>
                <c:pt idx="77">
                  <c:v>42447.291666608799</c:v>
                </c:pt>
                <c:pt idx="78">
                  <c:v>42448.291666608799</c:v>
                </c:pt>
                <c:pt idx="79">
                  <c:v>42449.291666608799</c:v>
                </c:pt>
                <c:pt idx="80">
                  <c:v>42450.291666608799</c:v>
                </c:pt>
                <c:pt idx="81">
                  <c:v>42451.291666608799</c:v>
                </c:pt>
                <c:pt idx="82">
                  <c:v>42452.291666608799</c:v>
                </c:pt>
                <c:pt idx="83">
                  <c:v>42453.291666608799</c:v>
                </c:pt>
                <c:pt idx="84">
                  <c:v>42454.291666608799</c:v>
                </c:pt>
                <c:pt idx="85">
                  <c:v>42455.291666608799</c:v>
                </c:pt>
                <c:pt idx="86">
                  <c:v>42456.291666608799</c:v>
                </c:pt>
                <c:pt idx="87">
                  <c:v>42457.291666608799</c:v>
                </c:pt>
                <c:pt idx="88">
                  <c:v>42458.291666608799</c:v>
                </c:pt>
                <c:pt idx="89">
                  <c:v>42459.291666608799</c:v>
                </c:pt>
                <c:pt idx="90">
                  <c:v>42460.291666608799</c:v>
                </c:pt>
                <c:pt idx="91">
                  <c:v>42461.291666608799</c:v>
                </c:pt>
                <c:pt idx="92">
                  <c:v>42462.291666608799</c:v>
                </c:pt>
                <c:pt idx="93">
                  <c:v>42463.291666608799</c:v>
                </c:pt>
                <c:pt idx="94">
                  <c:v>42464.291666608799</c:v>
                </c:pt>
                <c:pt idx="95">
                  <c:v>42465.291666608799</c:v>
                </c:pt>
                <c:pt idx="96">
                  <c:v>42466.291666608799</c:v>
                </c:pt>
                <c:pt idx="97">
                  <c:v>42467.291666608799</c:v>
                </c:pt>
                <c:pt idx="98">
                  <c:v>42468.291666608799</c:v>
                </c:pt>
                <c:pt idx="99">
                  <c:v>42469.291666608799</c:v>
                </c:pt>
                <c:pt idx="100">
                  <c:v>42470.291666608799</c:v>
                </c:pt>
                <c:pt idx="101">
                  <c:v>42471.291666608799</c:v>
                </c:pt>
                <c:pt idx="102">
                  <c:v>42472.291666608799</c:v>
                </c:pt>
                <c:pt idx="103">
                  <c:v>42473.291666608799</c:v>
                </c:pt>
                <c:pt idx="104">
                  <c:v>42474.291666608799</c:v>
                </c:pt>
                <c:pt idx="105">
                  <c:v>42475.291666608799</c:v>
                </c:pt>
                <c:pt idx="106">
                  <c:v>42476.291666608799</c:v>
                </c:pt>
                <c:pt idx="107">
                  <c:v>42477.291666608799</c:v>
                </c:pt>
                <c:pt idx="108">
                  <c:v>42478.291666608799</c:v>
                </c:pt>
                <c:pt idx="109">
                  <c:v>42479.291666608799</c:v>
                </c:pt>
                <c:pt idx="110">
                  <c:v>42480.291666608799</c:v>
                </c:pt>
                <c:pt idx="111">
                  <c:v>42481.291666608799</c:v>
                </c:pt>
                <c:pt idx="112">
                  <c:v>42482.291666608799</c:v>
                </c:pt>
                <c:pt idx="113">
                  <c:v>42483.291666608799</c:v>
                </c:pt>
                <c:pt idx="114">
                  <c:v>42484.291666608799</c:v>
                </c:pt>
                <c:pt idx="115">
                  <c:v>42485.291666608799</c:v>
                </c:pt>
                <c:pt idx="116">
                  <c:v>42486.291666608799</c:v>
                </c:pt>
                <c:pt idx="117">
                  <c:v>42487.291666608799</c:v>
                </c:pt>
                <c:pt idx="118">
                  <c:v>42488.291666608799</c:v>
                </c:pt>
                <c:pt idx="119">
                  <c:v>42489.291666608799</c:v>
                </c:pt>
                <c:pt idx="120">
                  <c:v>42490.291666608799</c:v>
                </c:pt>
                <c:pt idx="121">
                  <c:v>42491.291666608799</c:v>
                </c:pt>
                <c:pt idx="122">
                  <c:v>42492.291666608799</c:v>
                </c:pt>
                <c:pt idx="123">
                  <c:v>42493.291666608799</c:v>
                </c:pt>
                <c:pt idx="124">
                  <c:v>42494.291666608799</c:v>
                </c:pt>
                <c:pt idx="125">
                  <c:v>42495.291666608799</c:v>
                </c:pt>
                <c:pt idx="126">
                  <c:v>42496.291666608799</c:v>
                </c:pt>
                <c:pt idx="127">
                  <c:v>42497.291666608799</c:v>
                </c:pt>
                <c:pt idx="128">
                  <c:v>42498.291666608799</c:v>
                </c:pt>
                <c:pt idx="129">
                  <c:v>42499.291666608799</c:v>
                </c:pt>
                <c:pt idx="130">
                  <c:v>42500.291666608799</c:v>
                </c:pt>
                <c:pt idx="131">
                  <c:v>42501.291666608799</c:v>
                </c:pt>
                <c:pt idx="132">
                  <c:v>42502.291666608799</c:v>
                </c:pt>
                <c:pt idx="133">
                  <c:v>42503.291666608799</c:v>
                </c:pt>
                <c:pt idx="134">
                  <c:v>42504.291666608799</c:v>
                </c:pt>
                <c:pt idx="135">
                  <c:v>42505.291666608799</c:v>
                </c:pt>
                <c:pt idx="136">
                  <c:v>42506.291666608799</c:v>
                </c:pt>
                <c:pt idx="137">
                  <c:v>42507.291666608799</c:v>
                </c:pt>
                <c:pt idx="138">
                  <c:v>42508.291666608799</c:v>
                </c:pt>
                <c:pt idx="139">
                  <c:v>42509.291666608799</c:v>
                </c:pt>
                <c:pt idx="140">
                  <c:v>42510.291666608799</c:v>
                </c:pt>
                <c:pt idx="141">
                  <c:v>42511.291666608799</c:v>
                </c:pt>
                <c:pt idx="142">
                  <c:v>42512.291666608799</c:v>
                </c:pt>
                <c:pt idx="143">
                  <c:v>42513.291666608799</c:v>
                </c:pt>
                <c:pt idx="144">
                  <c:v>42514.291666608799</c:v>
                </c:pt>
                <c:pt idx="145">
                  <c:v>42515.291666608799</c:v>
                </c:pt>
                <c:pt idx="146">
                  <c:v>42516.291666608799</c:v>
                </c:pt>
                <c:pt idx="147">
                  <c:v>42517.291666608799</c:v>
                </c:pt>
                <c:pt idx="148">
                  <c:v>42518.291666608799</c:v>
                </c:pt>
                <c:pt idx="149">
                  <c:v>42519.291666608799</c:v>
                </c:pt>
                <c:pt idx="150">
                  <c:v>42520.291666608799</c:v>
                </c:pt>
                <c:pt idx="151">
                  <c:v>42521.291666608799</c:v>
                </c:pt>
                <c:pt idx="152">
                  <c:v>42522.291666608799</c:v>
                </c:pt>
                <c:pt idx="153">
                  <c:v>42523.291666608799</c:v>
                </c:pt>
                <c:pt idx="154">
                  <c:v>42524.291666608799</c:v>
                </c:pt>
                <c:pt idx="155">
                  <c:v>42525.291666608799</c:v>
                </c:pt>
                <c:pt idx="156">
                  <c:v>42526.291666608799</c:v>
                </c:pt>
                <c:pt idx="157">
                  <c:v>42527.291666608799</c:v>
                </c:pt>
                <c:pt idx="158">
                  <c:v>42528.291666608799</c:v>
                </c:pt>
                <c:pt idx="159">
                  <c:v>42529.291666608799</c:v>
                </c:pt>
                <c:pt idx="160">
                  <c:v>42530.291666608799</c:v>
                </c:pt>
                <c:pt idx="161">
                  <c:v>42531.291666608799</c:v>
                </c:pt>
                <c:pt idx="162">
                  <c:v>42532.291666608799</c:v>
                </c:pt>
                <c:pt idx="163">
                  <c:v>42533.291666608799</c:v>
                </c:pt>
                <c:pt idx="164">
                  <c:v>42534.291666608799</c:v>
                </c:pt>
                <c:pt idx="165">
                  <c:v>42535.291666608799</c:v>
                </c:pt>
                <c:pt idx="166">
                  <c:v>42536.291666608799</c:v>
                </c:pt>
                <c:pt idx="167">
                  <c:v>42537.291666608799</c:v>
                </c:pt>
                <c:pt idx="168">
                  <c:v>42538.291666608799</c:v>
                </c:pt>
                <c:pt idx="169">
                  <c:v>42539.291666608799</c:v>
                </c:pt>
                <c:pt idx="170">
                  <c:v>42540.291666608799</c:v>
                </c:pt>
                <c:pt idx="171">
                  <c:v>42541.291666608799</c:v>
                </c:pt>
                <c:pt idx="172">
                  <c:v>42542.291666608799</c:v>
                </c:pt>
                <c:pt idx="173">
                  <c:v>42543.291666608799</c:v>
                </c:pt>
                <c:pt idx="174">
                  <c:v>42544.291666608799</c:v>
                </c:pt>
                <c:pt idx="175">
                  <c:v>42545.291666608799</c:v>
                </c:pt>
                <c:pt idx="176">
                  <c:v>42546.291666608799</c:v>
                </c:pt>
                <c:pt idx="177">
                  <c:v>42547.291666608799</c:v>
                </c:pt>
                <c:pt idx="178">
                  <c:v>42548.291666608799</c:v>
                </c:pt>
                <c:pt idx="179">
                  <c:v>42549.291666608799</c:v>
                </c:pt>
                <c:pt idx="180">
                  <c:v>42550.291666608799</c:v>
                </c:pt>
                <c:pt idx="181">
                  <c:v>42551.291666608799</c:v>
                </c:pt>
                <c:pt idx="182">
                  <c:v>42552.291666608799</c:v>
                </c:pt>
                <c:pt idx="183">
                  <c:v>42553.291666608799</c:v>
                </c:pt>
                <c:pt idx="184">
                  <c:v>42554.291666608799</c:v>
                </c:pt>
                <c:pt idx="185">
                  <c:v>42555.291666608799</c:v>
                </c:pt>
                <c:pt idx="186">
                  <c:v>42556.291666608799</c:v>
                </c:pt>
                <c:pt idx="187">
                  <c:v>42557.291666608799</c:v>
                </c:pt>
                <c:pt idx="188">
                  <c:v>42558.291666608799</c:v>
                </c:pt>
                <c:pt idx="189">
                  <c:v>42559.291666608799</c:v>
                </c:pt>
                <c:pt idx="190">
                  <c:v>42560.291666608799</c:v>
                </c:pt>
                <c:pt idx="191">
                  <c:v>42561.291666608799</c:v>
                </c:pt>
                <c:pt idx="192">
                  <c:v>42562.291666608799</c:v>
                </c:pt>
                <c:pt idx="193">
                  <c:v>42563.291666608799</c:v>
                </c:pt>
                <c:pt idx="194">
                  <c:v>42564.291666608799</c:v>
                </c:pt>
                <c:pt idx="195">
                  <c:v>42565.291666608799</c:v>
                </c:pt>
                <c:pt idx="196">
                  <c:v>42566.291666608799</c:v>
                </c:pt>
                <c:pt idx="197">
                  <c:v>42567.291666608799</c:v>
                </c:pt>
                <c:pt idx="198">
                  <c:v>42568.291666608799</c:v>
                </c:pt>
                <c:pt idx="199">
                  <c:v>42569.291666608799</c:v>
                </c:pt>
                <c:pt idx="200">
                  <c:v>42570.291666608799</c:v>
                </c:pt>
                <c:pt idx="201">
                  <c:v>42571.291666608799</c:v>
                </c:pt>
                <c:pt idx="202">
                  <c:v>42572.291666608799</c:v>
                </c:pt>
                <c:pt idx="203">
                  <c:v>42573.291666608799</c:v>
                </c:pt>
                <c:pt idx="204">
                  <c:v>42574.291666608799</c:v>
                </c:pt>
                <c:pt idx="205">
                  <c:v>42575.291666608799</c:v>
                </c:pt>
                <c:pt idx="206">
                  <c:v>42576.291666608799</c:v>
                </c:pt>
                <c:pt idx="207">
                  <c:v>42577.291666608799</c:v>
                </c:pt>
                <c:pt idx="208">
                  <c:v>42578.291666608799</c:v>
                </c:pt>
                <c:pt idx="209">
                  <c:v>42579.291666608799</c:v>
                </c:pt>
                <c:pt idx="210">
                  <c:v>42580.291666608799</c:v>
                </c:pt>
                <c:pt idx="211">
                  <c:v>42581.291666608799</c:v>
                </c:pt>
                <c:pt idx="212">
                  <c:v>42582.291666608799</c:v>
                </c:pt>
                <c:pt idx="213">
                  <c:v>42583.291666608799</c:v>
                </c:pt>
                <c:pt idx="214">
                  <c:v>42584.291666608799</c:v>
                </c:pt>
                <c:pt idx="215">
                  <c:v>42585.291666608799</c:v>
                </c:pt>
                <c:pt idx="216">
                  <c:v>42586.291666608799</c:v>
                </c:pt>
                <c:pt idx="217">
                  <c:v>42587.291666608799</c:v>
                </c:pt>
                <c:pt idx="218">
                  <c:v>42588.291666608799</c:v>
                </c:pt>
                <c:pt idx="219">
                  <c:v>42589.291666608799</c:v>
                </c:pt>
                <c:pt idx="220">
                  <c:v>42590.291666608799</c:v>
                </c:pt>
                <c:pt idx="221">
                  <c:v>42591.291666608799</c:v>
                </c:pt>
                <c:pt idx="222">
                  <c:v>42592.291666608799</c:v>
                </c:pt>
                <c:pt idx="223">
                  <c:v>42593.291666608799</c:v>
                </c:pt>
                <c:pt idx="224">
                  <c:v>42594.291666608799</c:v>
                </c:pt>
                <c:pt idx="225">
                  <c:v>42595.291666608799</c:v>
                </c:pt>
                <c:pt idx="226">
                  <c:v>42596.291666608799</c:v>
                </c:pt>
                <c:pt idx="227">
                  <c:v>42597.291666608799</c:v>
                </c:pt>
                <c:pt idx="228">
                  <c:v>42598.291666608799</c:v>
                </c:pt>
                <c:pt idx="229">
                  <c:v>42599.291666608799</c:v>
                </c:pt>
                <c:pt idx="230">
                  <c:v>42600.291666608799</c:v>
                </c:pt>
                <c:pt idx="231">
                  <c:v>42601.291666608799</c:v>
                </c:pt>
                <c:pt idx="232">
                  <c:v>42602.291666608799</c:v>
                </c:pt>
                <c:pt idx="233">
                  <c:v>42603.291666608799</c:v>
                </c:pt>
                <c:pt idx="234">
                  <c:v>42604.291666608799</c:v>
                </c:pt>
                <c:pt idx="235">
                  <c:v>42605.291666608799</c:v>
                </c:pt>
                <c:pt idx="236">
                  <c:v>42606.291666608799</c:v>
                </c:pt>
                <c:pt idx="237">
                  <c:v>42607.291666608799</c:v>
                </c:pt>
                <c:pt idx="238">
                  <c:v>42608.291666608799</c:v>
                </c:pt>
                <c:pt idx="239">
                  <c:v>42609.291666608799</c:v>
                </c:pt>
                <c:pt idx="240">
                  <c:v>42610.291666608799</c:v>
                </c:pt>
                <c:pt idx="241">
                  <c:v>42611.291666608799</c:v>
                </c:pt>
                <c:pt idx="242">
                  <c:v>42612.291666608799</c:v>
                </c:pt>
                <c:pt idx="243">
                  <c:v>42613.291666608799</c:v>
                </c:pt>
                <c:pt idx="244">
                  <c:v>42614.291666608799</c:v>
                </c:pt>
                <c:pt idx="245">
                  <c:v>42615.291666608799</c:v>
                </c:pt>
                <c:pt idx="246">
                  <c:v>42616.291666608799</c:v>
                </c:pt>
                <c:pt idx="247">
                  <c:v>42617.291666608799</c:v>
                </c:pt>
                <c:pt idx="248">
                  <c:v>42618.291666608799</c:v>
                </c:pt>
                <c:pt idx="249">
                  <c:v>42619.291666608799</c:v>
                </c:pt>
                <c:pt idx="250">
                  <c:v>42620.291666608799</c:v>
                </c:pt>
                <c:pt idx="251">
                  <c:v>42621.291666608799</c:v>
                </c:pt>
                <c:pt idx="252">
                  <c:v>42622.291666608799</c:v>
                </c:pt>
                <c:pt idx="253">
                  <c:v>42623.291666608799</c:v>
                </c:pt>
                <c:pt idx="254">
                  <c:v>42624.291666608799</c:v>
                </c:pt>
                <c:pt idx="255">
                  <c:v>42625.291666608799</c:v>
                </c:pt>
                <c:pt idx="256">
                  <c:v>42626.291666608799</c:v>
                </c:pt>
                <c:pt idx="257">
                  <c:v>42627.291666608799</c:v>
                </c:pt>
                <c:pt idx="258">
                  <c:v>42628.291666608799</c:v>
                </c:pt>
                <c:pt idx="259">
                  <c:v>42629.291666608799</c:v>
                </c:pt>
                <c:pt idx="260">
                  <c:v>42630.291666608799</c:v>
                </c:pt>
                <c:pt idx="261">
                  <c:v>42631.291666608799</c:v>
                </c:pt>
                <c:pt idx="262">
                  <c:v>42632.291666608799</c:v>
                </c:pt>
                <c:pt idx="263">
                  <c:v>42633.291666608799</c:v>
                </c:pt>
                <c:pt idx="264">
                  <c:v>42634.291666608799</c:v>
                </c:pt>
                <c:pt idx="265">
                  <c:v>42635.291666608799</c:v>
                </c:pt>
                <c:pt idx="266">
                  <c:v>42636.291666608799</c:v>
                </c:pt>
                <c:pt idx="267">
                  <c:v>42637.291666608799</c:v>
                </c:pt>
                <c:pt idx="268">
                  <c:v>42638.291666608799</c:v>
                </c:pt>
                <c:pt idx="269">
                  <c:v>42639.291666608799</c:v>
                </c:pt>
                <c:pt idx="270">
                  <c:v>42640.291666608799</c:v>
                </c:pt>
                <c:pt idx="271">
                  <c:v>42641.291666608799</c:v>
                </c:pt>
                <c:pt idx="272">
                  <c:v>42642.291666608799</c:v>
                </c:pt>
                <c:pt idx="273">
                  <c:v>42643.291666608799</c:v>
                </c:pt>
                <c:pt idx="274">
                  <c:v>42644.291666608799</c:v>
                </c:pt>
                <c:pt idx="275">
                  <c:v>42645.291666608799</c:v>
                </c:pt>
                <c:pt idx="276">
                  <c:v>42646.291666608799</c:v>
                </c:pt>
                <c:pt idx="277">
                  <c:v>42647.291666608799</c:v>
                </c:pt>
                <c:pt idx="278">
                  <c:v>42648.291666608799</c:v>
                </c:pt>
                <c:pt idx="279">
                  <c:v>42649.291666608799</c:v>
                </c:pt>
                <c:pt idx="280">
                  <c:v>42650.291666608799</c:v>
                </c:pt>
                <c:pt idx="281">
                  <c:v>42651.291666608799</c:v>
                </c:pt>
                <c:pt idx="282">
                  <c:v>42652.291666608799</c:v>
                </c:pt>
                <c:pt idx="283">
                  <c:v>42653.291666608799</c:v>
                </c:pt>
                <c:pt idx="284">
                  <c:v>42654.291666608799</c:v>
                </c:pt>
                <c:pt idx="285">
                  <c:v>42655.291666608799</c:v>
                </c:pt>
                <c:pt idx="286">
                  <c:v>42656.291666608799</c:v>
                </c:pt>
                <c:pt idx="287">
                  <c:v>42657.291666608799</c:v>
                </c:pt>
                <c:pt idx="288">
                  <c:v>42658.291666608799</c:v>
                </c:pt>
                <c:pt idx="289">
                  <c:v>42659.291666608799</c:v>
                </c:pt>
                <c:pt idx="290">
                  <c:v>42660.291666608799</c:v>
                </c:pt>
                <c:pt idx="291">
                  <c:v>42661.291666608799</c:v>
                </c:pt>
                <c:pt idx="292">
                  <c:v>42662.291666608799</c:v>
                </c:pt>
                <c:pt idx="293">
                  <c:v>42663.291666608799</c:v>
                </c:pt>
                <c:pt idx="294">
                  <c:v>42664.291666608799</c:v>
                </c:pt>
                <c:pt idx="295">
                  <c:v>42665.291666608799</c:v>
                </c:pt>
                <c:pt idx="296">
                  <c:v>42666.291666608799</c:v>
                </c:pt>
                <c:pt idx="297">
                  <c:v>42667.291666608799</c:v>
                </c:pt>
                <c:pt idx="298">
                  <c:v>42668.291666608799</c:v>
                </c:pt>
                <c:pt idx="299">
                  <c:v>42669.291666608799</c:v>
                </c:pt>
                <c:pt idx="300">
                  <c:v>42670.291666608799</c:v>
                </c:pt>
                <c:pt idx="301">
                  <c:v>42671.291666608799</c:v>
                </c:pt>
                <c:pt idx="302">
                  <c:v>42672.291666608799</c:v>
                </c:pt>
                <c:pt idx="303">
                  <c:v>42673.291666608799</c:v>
                </c:pt>
                <c:pt idx="304">
                  <c:v>42674.291666608799</c:v>
                </c:pt>
                <c:pt idx="305">
                  <c:v>42675.291666608799</c:v>
                </c:pt>
                <c:pt idx="306">
                  <c:v>42676.291666608799</c:v>
                </c:pt>
                <c:pt idx="307">
                  <c:v>42677.291666608799</c:v>
                </c:pt>
                <c:pt idx="308">
                  <c:v>42678.291666608799</c:v>
                </c:pt>
                <c:pt idx="309">
                  <c:v>42679.291666608799</c:v>
                </c:pt>
                <c:pt idx="310">
                  <c:v>42680.291666608799</c:v>
                </c:pt>
                <c:pt idx="311">
                  <c:v>42681.291666608799</c:v>
                </c:pt>
                <c:pt idx="312">
                  <c:v>42682.291666608799</c:v>
                </c:pt>
                <c:pt idx="313">
                  <c:v>42683.291666608799</c:v>
                </c:pt>
                <c:pt idx="314">
                  <c:v>42684.291666608799</c:v>
                </c:pt>
                <c:pt idx="315">
                  <c:v>42685.291666608799</c:v>
                </c:pt>
                <c:pt idx="316">
                  <c:v>42686.291666608799</c:v>
                </c:pt>
                <c:pt idx="317">
                  <c:v>42687.291666608799</c:v>
                </c:pt>
                <c:pt idx="318">
                  <c:v>42688.291666608799</c:v>
                </c:pt>
                <c:pt idx="319">
                  <c:v>42689.291666608799</c:v>
                </c:pt>
                <c:pt idx="320">
                  <c:v>42690.291666608799</c:v>
                </c:pt>
                <c:pt idx="321">
                  <c:v>42691.291666608799</c:v>
                </c:pt>
                <c:pt idx="322">
                  <c:v>42692.291666608799</c:v>
                </c:pt>
                <c:pt idx="323">
                  <c:v>42693.291666608799</c:v>
                </c:pt>
                <c:pt idx="324">
                  <c:v>42694.291666608799</c:v>
                </c:pt>
                <c:pt idx="325">
                  <c:v>42695.291666608799</c:v>
                </c:pt>
                <c:pt idx="326">
                  <c:v>42696.291666608799</c:v>
                </c:pt>
                <c:pt idx="327">
                  <c:v>42697.291666608799</c:v>
                </c:pt>
                <c:pt idx="328">
                  <c:v>42698.291666608799</c:v>
                </c:pt>
                <c:pt idx="329">
                  <c:v>42699.291666608799</c:v>
                </c:pt>
                <c:pt idx="330">
                  <c:v>42700.291666608799</c:v>
                </c:pt>
                <c:pt idx="331">
                  <c:v>42701.291666608799</c:v>
                </c:pt>
                <c:pt idx="332">
                  <c:v>42702.291666608799</c:v>
                </c:pt>
                <c:pt idx="333">
                  <c:v>42703.291666608799</c:v>
                </c:pt>
                <c:pt idx="334">
                  <c:v>42704.291666608799</c:v>
                </c:pt>
                <c:pt idx="335">
                  <c:v>42705.291666608799</c:v>
                </c:pt>
                <c:pt idx="336">
                  <c:v>42706.291666608799</c:v>
                </c:pt>
                <c:pt idx="337">
                  <c:v>42707.291666608799</c:v>
                </c:pt>
                <c:pt idx="338">
                  <c:v>42708.291666608799</c:v>
                </c:pt>
                <c:pt idx="339">
                  <c:v>42709.291666608799</c:v>
                </c:pt>
                <c:pt idx="340">
                  <c:v>42710.291666608799</c:v>
                </c:pt>
                <c:pt idx="341">
                  <c:v>42711.291666608799</c:v>
                </c:pt>
                <c:pt idx="342">
                  <c:v>42712.291666608799</c:v>
                </c:pt>
                <c:pt idx="343">
                  <c:v>42713.291666608799</c:v>
                </c:pt>
                <c:pt idx="344">
                  <c:v>42714.291666608799</c:v>
                </c:pt>
                <c:pt idx="345">
                  <c:v>42715.291666608799</c:v>
                </c:pt>
                <c:pt idx="346">
                  <c:v>42716.291666608799</c:v>
                </c:pt>
                <c:pt idx="347">
                  <c:v>42717.291666608799</c:v>
                </c:pt>
                <c:pt idx="348">
                  <c:v>42718.291666608799</c:v>
                </c:pt>
                <c:pt idx="349">
                  <c:v>42719.291666608799</c:v>
                </c:pt>
                <c:pt idx="350">
                  <c:v>42720.291666608799</c:v>
                </c:pt>
                <c:pt idx="351">
                  <c:v>42721.291666608799</c:v>
                </c:pt>
                <c:pt idx="352">
                  <c:v>42722.291666608799</c:v>
                </c:pt>
                <c:pt idx="353">
                  <c:v>42723.291666608799</c:v>
                </c:pt>
                <c:pt idx="354">
                  <c:v>42724.291666608799</c:v>
                </c:pt>
                <c:pt idx="355">
                  <c:v>42725.291666608799</c:v>
                </c:pt>
                <c:pt idx="356">
                  <c:v>42726.291666608799</c:v>
                </c:pt>
                <c:pt idx="357">
                  <c:v>42727.291666608799</c:v>
                </c:pt>
                <c:pt idx="358">
                  <c:v>42728.291666608799</c:v>
                </c:pt>
                <c:pt idx="359">
                  <c:v>42729.291666608799</c:v>
                </c:pt>
                <c:pt idx="360">
                  <c:v>42730.291666608799</c:v>
                </c:pt>
                <c:pt idx="361">
                  <c:v>42731.291666608799</c:v>
                </c:pt>
                <c:pt idx="362">
                  <c:v>42732.291666608799</c:v>
                </c:pt>
                <c:pt idx="363">
                  <c:v>42733.291666608799</c:v>
                </c:pt>
                <c:pt idx="364">
                  <c:v>42734.291666608799</c:v>
                </c:pt>
                <c:pt idx="365">
                  <c:v>42735.291666608799</c:v>
                </c:pt>
                <c:pt idx="366">
                  <c:v>42736.291666608799</c:v>
                </c:pt>
                <c:pt idx="367">
                  <c:v>42737.291666608799</c:v>
                </c:pt>
                <c:pt idx="368">
                  <c:v>42738.291666608799</c:v>
                </c:pt>
                <c:pt idx="369">
                  <c:v>42739.291666608799</c:v>
                </c:pt>
                <c:pt idx="370">
                  <c:v>42740.291666608799</c:v>
                </c:pt>
                <c:pt idx="371">
                  <c:v>42741.291666608799</c:v>
                </c:pt>
                <c:pt idx="372">
                  <c:v>42742.291666608799</c:v>
                </c:pt>
                <c:pt idx="373">
                  <c:v>42743.291666608799</c:v>
                </c:pt>
                <c:pt idx="374">
                  <c:v>42744.291666608799</c:v>
                </c:pt>
                <c:pt idx="375">
                  <c:v>42745.291666608799</c:v>
                </c:pt>
                <c:pt idx="376">
                  <c:v>42746.291666608799</c:v>
                </c:pt>
                <c:pt idx="377">
                  <c:v>42747.291666608799</c:v>
                </c:pt>
                <c:pt idx="378">
                  <c:v>42748.291666608799</c:v>
                </c:pt>
                <c:pt idx="379">
                  <c:v>42749.291666608799</c:v>
                </c:pt>
                <c:pt idx="380">
                  <c:v>42750.291666608799</c:v>
                </c:pt>
                <c:pt idx="381">
                  <c:v>42751.291666608799</c:v>
                </c:pt>
                <c:pt idx="382">
                  <c:v>42752.291666608799</c:v>
                </c:pt>
                <c:pt idx="383">
                  <c:v>42753.291666608799</c:v>
                </c:pt>
                <c:pt idx="384">
                  <c:v>42754.291666608799</c:v>
                </c:pt>
                <c:pt idx="385">
                  <c:v>42755.291666608799</c:v>
                </c:pt>
                <c:pt idx="386">
                  <c:v>42756.291666608799</c:v>
                </c:pt>
                <c:pt idx="387">
                  <c:v>42757.291666608799</c:v>
                </c:pt>
                <c:pt idx="388">
                  <c:v>42758.291666608799</c:v>
                </c:pt>
                <c:pt idx="389">
                  <c:v>42759.291666608799</c:v>
                </c:pt>
                <c:pt idx="390">
                  <c:v>42760.291666608799</c:v>
                </c:pt>
                <c:pt idx="391">
                  <c:v>42761.291666608799</c:v>
                </c:pt>
                <c:pt idx="392">
                  <c:v>42762.291666608799</c:v>
                </c:pt>
                <c:pt idx="393">
                  <c:v>42763.291666608799</c:v>
                </c:pt>
                <c:pt idx="394">
                  <c:v>42764.291666608799</c:v>
                </c:pt>
                <c:pt idx="395">
                  <c:v>42765.291666608799</c:v>
                </c:pt>
                <c:pt idx="396">
                  <c:v>42766.291666608799</c:v>
                </c:pt>
                <c:pt idx="397">
                  <c:v>42767.291666608799</c:v>
                </c:pt>
                <c:pt idx="398">
                  <c:v>42768.291666608799</c:v>
                </c:pt>
                <c:pt idx="399">
                  <c:v>42769.291666608799</c:v>
                </c:pt>
                <c:pt idx="400">
                  <c:v>42770.291666608799</c:v>
                </c:pt>
                <c:pt idx="401">
                  <c:v>42771.291666608799</c:v>
                </c:pt>
                <c:pt idx="402">
                  <c:v>42772.291666608799</c:v>
                </c:pt>
                <c:pt idx="403">
                  <c:v>42773.291666608799</c:v>
                </c:pt>
                <c:pt idx="404">
                  <c:v>42774.291666608799</c:v>
                </c:pt>
                <c:pt idx="405">
                  <c:v>42775.291666608799</c:v>
                </c:pt>
                <c:pt idx="406">
                  <c:v>42776.291666608799</c:v>
                </c:pt>
                <c:pt idx="407">
                  <c:v>42777.291666608799</c:v>
                </c:pt>
                <c:pt idx="408">
                  <c:v>42778.291666608799</c:v>
                </c:pt>
                <c:pt idx="409">
                  <c:v>42779.291666608799</c:v>
                </c:pt>
                <c:pt idx="410">
                  <c:v>42780.291666608799</c:v>
                </c:pt>
                <c:pt idx="411">
                  <c:v>42781.291666608799</c:v>
                </c:pt>
                <c:pt idx="412">
                  <c:v>42782.291666608799</c:v>
                </c:pt>
                <c:pt idx="413">
                  <c:v>42783.291666608799</c:v>
                </c:pt>
                <c:pt idx="414">
                  <c:v>42784.291666608799</c:v>
                </c:pt>
                <c:pt idx="415">
                  <c:v>42785.291666608799</c:v>
                </c:pt>
                <c:pt idx="416">
                  <c:v>42786.291666608799</c:v>
                </c:pt>
                <c:pt idx="417">
                  <c:v>42787.291666608799</c:v>
                </c:pt>
                <c:pt idx="418">
                  <c:v>42788.291666608799</c:v>
                </c:pt>
                <c:pt idx="419">
                  <c:v>42789.291666608799</c:v>
                </c:pt>
                <c:pt idx="420">
                  <c:v>42790.291666608799</c:v>
                </c:pt>
                <c:pt idx="421">
                  <c:v>42791.291666608799</c:v>
                </c:pt>
                <c:pt idx="422">
                  <c:v>42792.291666608799</c:v>
                </c:pt>
                <c:pt idx="423">
                  <c:v>42793.291666608799</c:v>
                </c:pt>
                <c:pt idx="424">
                  <c:v>42794.291666608799</c:v>
                </c:pt>
                <c:pt idx="425">
                  <c:v>42795.291666608799</c:v>
                </c:pt>
                <c:pt idx="426">
                  <c:v>42796.291666608799</c:v>
                </c:pt>
                <c:pt idx="427">
                  <c:v>42797.291666608799</c:v>
                </c:pt>
                <c:pt idx="428">
                  <c:v>42798.291666608799</c:v>
                </c:pt>
                <c:pt idx="429">
                  <c:v>42799.291666608799</c:v>
                </c:pt>
                <c:pt idx="430">
                  <c:v>42800.291666608799</c:v>
                </c:pt>
                <c:pt idx="431">
                  <c:v>42801.291666608799</c:v>
                </c:pt>
                <c:pt idx="432">
                  <c:v>42802.291666608799</c:v>
                </c:pt>
                <c:pt idx="433">
                  <c:v>42803.291666608799</c:v>
                </c:pt>
                <c:pt idx="434">
                  <c:v>42804.291666608799</c:v>
                </c:pt>
                <c:pt idx="435">
                  <c:v>42805.291666608799</c:v>
                </c:pt>
                <c:pt idx="436">
                  <c:v>42806.291666608799</c:v>
                </c:pt>
                <c:pt idx="437">
                  <c:v>42807.291666608799</c:v>
                </c:pt>
                <c:pt idx="438">
                  <c:v>42808.291666608799</c:v>
                </c:pt>
                <c:pt idx="439">
                  <c:v>42809.291666608799</c:v>
                </c:pt>
                <c:pt idx="440">
                  <c:v>42810.291666608799</c:v>
                </c:pt>
                <c:pt idx="441">
                  <c:v>42811.291666608799</c:v>
                </c:pt>
                <c:pt idx="442">
                  <c:v>42812.291666608799</c:v>
                </c:pt>
                <c:pt idx="443">
                  <c:v>42813.291666608799</c:v>
                </c:pt>
                <c:pt idx="444">
                  <c:v>42814.291666608799</c:v>
                </c:pt>
                <c:pt idx="445">
                  <c:v>42815.291666608799</c:v>
                </c:pt>
                <c:pt idx="446">
                  <c:v>42816.291666608799</c:v>
                </c:pt>
                <c:pt idx="447">
                  <c:v>42817.291666608799</c:v>
                </c:pt>
                <c:pt idx="448">
                  <c:v>42818.291666608799</c:v>
                </c:pt>
                <c:pt idx="449">
                  <c:v>42819.291666608799</c:v>
                </c:pt>
                <c:pt idx="450">
                  <c:v>42820.291666608799</c:v>
                </c:pt>
                <c:pt idx="451">
                  <c:v>42821.291666608799</c:v>
                </c:pt>
                <c:pt idx="452">
                  <c:v>42822.291666608799</c:v>
                </c:pt>
                <c:pt idx="453">
                  <c:v>42823.291666608799</c:v>
                </c:pt>
                <c:pt idx="454">
                  <c:v>42824.291666608799</c:v>
                </c:pt>
                <c:pt idx="455">
                  <c:v>42825.291666608799</c:v>
                </c:pt>
                <c:pt idx="456">
                  <c:v>42826.291666608799</c:v>
                </c:pt>
                <c:pt idx="457">
                  <c:v>42827.291666608799</c:v>
                </c:pt>
                <c:pt idx="458">
                  <c:v>42828.291666608799</c:v>
                </c:pt>
                <c:pt idx="459">
                  <c:v>42829.291666608799</c:v>
                </c:pt>
                <c:pt idx="460">
                  <c:v>42830.291666608799</c:v>
                </c:pt>
                <c:pt idx="461">
                  <c:v>42831.291666608799</c:v>
                </c:pt>
                <c:pt idx="462">
                  <c:v>42832.291666608799</c:v>
                </c:pt>
                <c:pt idx="463">
                  <c:v>42833.291666608799</c:v>
                </c:pt>
                <c:pt idx="464">
                  <c:v>42834.291666608799</c:v>
                </c:pt>
                <c:pt idx="465">
                  <c:v>42835.291666608799</c:v>
                </c:pt>
                <c:pt idx="466">
                  <c:v>42836.291666608799</c:v>
                </c:pt>
                <c:pt idx="467">
                  <c:v>42837.291666608799</c:v>
                </c:pt>
                <c:pt idx="468">
                  <c:v>42838.291666608799</c:v>
                </c:pt>
                <c:pt idx="469">
                  <c:v>42839.291666608799</c:v>
                </c:pt>
                <c:pt idx="470">
                  <c:v>42840.291666608799</c:v>
                </c:pt>
                <c:pt idx="471">
                  <c:v>42841.291666608799</c:v>
                </c:pt>
                <c:pt idx="472">
                  <c:v>42842.291666608799</c:v>
                </c:pt>
                <c:pt idx="473">
                  <c:v>42843.291666608799</c:v>
                </c:pt>
                <c:pt idx="474">
                  <c:v>42844.291666608799</c:v>
                </c:pt>
                <c:pt idx="475">
                  <c:v>42845.291666608799</c:v>
                </c:pt>
                <c:pt idx="476">
                  <c:v>42846.291666608799</c:v>
                </c:pt>
                <c:pt idx="477">
                  <c:v>42847.291666608799</c:v>
                </c:pt>
                <c:pt idx="478">
                  <c:v>42848.291666608799</c:v>
                </c:pt>
                <c:pt idx="479">
                  <c:v>42849.291666608799</c:v>
                </c:pt>
                <c:pt idx="480">
                  <c:v>42850.291666608799</c:v>
                </c:pt>
                <c:pt idx="481">
                  <c:v>42851.291666608799</c:v>
                </c:pt>
                <c:pt idx="482">
                  <c:v>42852.291666608799</c:v>
                </c:pt>
                <c:pt idx="483">
                  <c:v>42853.291666608799</c:v>
                </c:pt>
                <c:pt idx="484">
                  <c:v>42854.291666608799</c:v>
                </c:pt>
                <c:pt idx="485">
                  <c:v>42855.291666608799</c:v>
                </c:pt>
                <c:pt idx="486">
                  <c:v>42856.291666608799</c:v>
                </c:pt>
                <c:pt idx="487">
                  <c:v>42857.291666608799</c:v>
                </c:pt>
                <c:pt idx="488">
                  <c:v>42858.291666608799</c:v>
                </c:pt>
                <c:pt idx="489">
                  <c:v>42859.291666608799</c:v>
                </c:pt>
                <c:pt idx="490">
                  <c:v>42860.291666608799</c:v>
                </c:pt>
                <c:pt idx="491">
                  <c:v>42861.291666608799</c:v>
                </c:pt>
                <c:pt idx="492">
                  <c:v>42862.291666608799</c:v>
                </c:pt>
                <c:pt idx="493">
                  <c:v>42863.291666608799</c:v>
                </c:pt>
                <c:pt idx="494">
                  <c:v>42864.291666608799</c:v>
                </c:pt>
                <c:pt idx="495">
                  <c:v>42865.291666608799</c:v>
                </c:pt>
                <c:pt idx="496">
                  <c:v>42866.291666608799</c:v>
                </c:pt>
                <c:pt idx="497">
                  <c:v>42867.291666608799</c:v>
                </c:pt>
                <c:pt idx="498">
                  <c:v>42868.291666608799</c:v>
                </c:pt>
                <c:pt idx="499">
                  <c:v>42869.291666608799</c:v>
                </c:pt>
                <c:pt idx="500">
                  <c:v>42870.291666608799</c:v>
                </c:pt>
                <c:pt idx="501">
                  <c:v>42871.291666608799</c:v>
                </c:pt>
                <c:pt idx="502">
                  <c:v>42872.291666608799</c:v>
                </c:pt>
                <c:pt idx="503">
                  <c:v>42873.291666608799</c:v>
                </c:pt>
                <c:pt idx="504">
                  <c:v>42874.291666608799</c:v>
                </c:pt>
                <c:pt idx="505">
                  <c:v>42875.291666608799</c:v>
                </c:pt>
                <c:pt idx="506">
                  <c:v>42876.291666608799</c:v>
                </c:pt>
                <c:pt idx="507">
                  <c:v>42877.291666608799</c:v>
                </c:pt>
                <c:pt idx="508">
                  <c:v>42878.291666608799</c:v>
                </c:pt>
                <c:pt idx="509">
                  <c:v>42879.291666608799</c:v>
                </c:pt>
                <c:pt idx="510">
                  <c:v>42880.291666608799</c:v>
                </c:pt>
                <c:pt idx="511">
                  <c:v>42881.291666608799</c:v>
                </c:pt>
                <c:pt idx="512">
                  <c:v>42882.291666608799</c:v>
                </c:pt>
                <c:pt idx="513">
                  <c:v>42883.291666608799</c:v>
                </c:pt>
                <c:pt idx="514">
                  <c:v>42884.291666608799</c:v>
                </c:pt>
                <c:pt idx="515">
                  <c:v>42885.291666608799</c:v>
                </c:pt>
                <c:pt idx="516">
                  <c:v>42886.291666608799</c:v>
                </c:pt>
                <c:pt idx="517">
                  <c:v>42887.291666608799</c:v>
                </c:pt>
                <c:pt idx="518">
                  <c:v>42888.291666608799</c:v>
                </c:pt>
                <c:pt idx="519">
                  <c:v>42889.291666608799</c:v>
                </c:pt>
                <c:pt idx="520">
                  <c:v>42890.291666608799</c:v>
                </c:pt>
                <c:pt idx="521">
                  <c:v>42891.291666608799</c:v>
                </c:pt>
                <c:pt idx="522">
                  <c:v>42892.291666608799</c:v>
                </c:pt>
                <c:pt idx="523">
                  <c:v>42893.291666608799</c:v>
                </c:pt>
                <c:pt idx="524">
                  <c:v>42894.291666608799</c:v>
                </c:pt>
                <c:pt idx="525">
                  <c:v>42895.291666608799</c:v>
                </c:pt>
                <c:pt idx="526">
                  <c:v>42896.291666608799</c:v>
                </c:pt>
                <c:pt idx="527">
                  <c:v>42897.291666608799</c:v>
                </c:pt>
                <c:pt idx="528">
                  <c:v>42898.291666608799</c:v>
                </c:pt>
                <c:pt idx="529">
                  <c:v>42899.291666608799</c:v>
                </c:pt>
                <c:pt idx="530">
                  <c:v>42900.291666608799</c:v>
                </c:pt>
                <c:pt idx="531">
                  <c:v>42901.291666608799</c:v>
                </c:pt>
                <c:pt idx="532">
                  <c:v>42902.291666608799</c:v>
                </c:pt>
                <c:pt idx="533">
                  <c:v>42903.291666608799</c:v>
                </c:pt>
                <c:pt idx="534">
                  <c:v>42904.291666608799</c:v>
                </c:pt>
                <c:pt idx="535">
                  <c:v>42905.291666608799</c:v>
                </c:pt>
                <c:pt idx="536">
                  <c:v>42906.291666608799</c:v>
                </c:pt>
                <c:pt idx="537">
                  <c:v>42907.291666608799</c:v>
                </c:pt>
                <c:pt idx="538">
                  <c:v>42908.291666608799</c:v>
                </c:pt>
                <c:pt idx="539">
                  <c:v>42909.291666608799</c:v>
                </c:pt>
                <c:pt idx="540">
                  <c:v>42910.291666608799</c:v>
                </c:pt>
                <c:pt idx="541">
                  <c:v>42911.291666608799</c:v>
                </c:pt>
                <c:pt idx="542">
                  <c:v>42912.291666608799</c:v>
                </c:pt>
                <c:pt idx="543">
                  <c:v>42913.291666608799</c:v>
                </c:pt>
                <c:pt idx="544">
                  <c:v>42914.291666608799</c:v>
                </c:pt>
                <c:pt idx="545">
                  <c:v>42915.291666608799</c:v>
                </c:pt>
                <c:pt idx="546">
                  <c:v>42916.291666608799</c:v>
                </c:pt>
                <c:pt idx="547">
                  <c:v>42917.291666608799</c:v>
                </c:pt>
                <c:pt idx="548">
                  <c:v>42918.291666608799</c:v>
                </c:pt>
                <c:pt idx="549">
                  <c:v>42919.291666608799</c:v>
                </c:pt>
                <c:pt idx="550">
                  <c:v>42920.291666608799</c:v>
                </c:pt>
                <c:pt idx="551">
                  <c:v>42921.291666608799</c:v>
                </c:pt>
                <c:pt idx="552">
                  <c:v>42922.291666608799</c:v>
                </c:pt>
                <c:pt idx="553">
                  <c:v>42923.291666608799</c:v>
                </c:pt>
                <c:pt idx="554">
                  <c:v>42924.291666608799</c:v>
                </c:pt>
                <c:pt idx="555">
                  <c:v>42925.291666608799</c:v>
                </c:pt>
                <c:pt idx="556">
                  <c:v>42926.291666608799</c:v>
                </c:pt>
                <c:pt idx="557">
                  <c:v>42927.291666608799</c:v>
                </c:pt>
                <c:pt idx="558">
                  <c:v>42928.291666608799</c:v>
                </c:pt>
                <c:pt idx="559">
                  <c:v>42929.291666608799</c:v>
                </c:pt>
                <c:pt idx="560">
                  <c:v>42930.291666608799</c:v>
                </c:pt>
                <c:pt idx="561">
                  <c:v>42931.291666608799</c:v>
                </c:pt>
                <c:pt idx="562">
                  <c:v>42932.291666608799</c:v>
                </c:pt>
                <c:pt idx="563">
                  <c:v>42933.291666608799</c:v>
                </c:pt>
                <c:pt idx="564">
                  <c:v>42934.291666608799</c:v>
                </c:pt>
                <c:pt idx="565">
                  <c:v>42935.291666608799</c:v>
                </c:pt>
                <c:pt idx="566">
                  <c:v>42936.291666608799</c:v>
                </c:pt>
                <c:pt idx="567">
                  <c:v>42937.291666608799</c:v>
                </c:pt>
                <c:pt idx="568">
                  <c:v>42938.291666608799</c:v>
                </c:pt>
                <c:pt idx="569">
                  <c:v>42939.291666608799</c:v>
                </c:pt>
                <c:pt idx="570">
                  <c:v>42940.291666608799</c:v>
                </c:pt>
                <c:pt idx="571">
                  <c:v>42941.291666608799</c:v>
                </c:pt>
                <c:pt idx="572">
                  <c:v>42942.291666608799</c:v>
                </c:pt>
                <c:pt idx="573">
                  <c:v>42943.291666608799</c:v>
                </c:pt>
                <c:pt idx="574">
                  <c:v>42944.291666608799</c:v>
                </c:pt>
                <c:pt idx="575">
                  <c:v>42945.291666608799</c:v>
                </c:pt>
                <c:pt idx="576">
                  <c:v>42946.291666608799</c:v>
                </c:pt>
                <c:pt idx="577">
                  <c:v>42947.291666608799</c:v>
                </c:pt>
                <c:pt idx="578">
                  <c:v>42948.291666608799</c:v>
                </c:pt>
                <c:pt idx="579">
                  <c:v>42949.291666608799</c:v>
                </c:pt>
                <c:pt idx="580">
                  <c:v>42950.291666608799</c:v>
                </c:pt>
                <c:pt idx="581">
                  <c:v>42951.291666608799</c:v>
                </c:pt>
                <c:pt idx="582">
                  <c:v>42952.291666608799</c:v>
                </c:pt>
                <c:pt idx="583">
                  <c:v>42953.291666608799</c:v>
                </c:pt>
                <c:pt idx="584">
                  <c:v>42954.291666608799</c:v>
                </c:pt>
                <c:pt idx="585">
                  <c:v>42955.291666608799</c:v>
                </c:pt>
                <c:pt idx="586">
                  <c:v>42956.291666608799</c:v>
                </c:pt>
                <c:pt idx="587">
                  <c:v>42957.291666608799</c:v>
                </c:pt>
                <c:pt idx="588">
                  <c:v>42958.291666608799</c:v>
                </c:pt>
                <c:pt idx="589">
                  <c:v>42959.291666608799</c:v>
                </c:pt>
                <c:pt idx="590">
                  <c:v>42960.291666608799</c:v>
                </c:pt>
                <c:pt idx="591">
                  <c:v>42961.291666608799</c:v>
                </c:pt>
                <c:pt idx="592">
                  <c:v>42962.291666608799</c:v>
                </c:pt>
                <c:pt idx="593">
                  <c:v>42963.291666608799</c:v>
                </c:pt>
                <c:pt idx="594">
                  <c:v>42964.291666608799</c:v>
                </c:pt>
                <c:pt idx="595">
                  <c:v>42965.291666608799</c:v>
                </c:pt>
                <c:pt idx="596">
                  <c:v>42966.291666608799</c:v>
                </c:pt>
                <c:pt idx="597">
                  <c:v>42967.291666608799</c:v>
                </c:pt>
                <c:pt idx="598">
                  <c:v>42968.291666608799</c:v>
                </c:pt>
                <c:pt idx="599">
                  <c:v>42969.291666608799</c:v>
                </c:pt>
                <c:pt idx="600">
                  <c:v>42970.291666608799</c:v>
                </c:pt>
                <c:pt idx="601">
                  <c:v>42971.291666608799</c:v>
                </c:pt>
                <c:pt idx="602">
                  <c:v>42972.291666608799</c:v>
                </c:pt>
                <c:pt idx="603">
                  <c:v>42973.291666608799</c:v>
                </c:pt>
                <c:pt idx="604">
                  <c:v>42974.291666608799</c:v>
                </c:pt>
                <c:pt idx="605">
                  <c:v>42975.291666608799</c:v>
                </c:pt>
                <c:pt idx="606">
                  <c:v>42976.291666608799</c:v>
                </c:pt>
                <c:pt idx="607">
                  <c:v>42977.291666608799</c:v>
                </c:pt>
                <c:pt idx="608">
                  <c:v>42978.291666608799</c:v>
                </c:pt>
                <c:pt idx="609">
                  <c:v>42979.291666608799</c:v>
                </c:pt>
                <c:pt idx="610">
                  <c:v>42980.291666608799</c:v>
                </c:pt>
                <c:pt idx="611">
                  <c:v>42981.291666608799</c:v>
                </c:pt>
                <c:pt idx="612">
                  <c:v>42982.291666608799</c:v>
                </c:pt>
                <c:pt idx="613">
                  <c:v>42983.291666608799</c:v>
                </c:pt>
                <c:pt idx="614">
                  <c:v>42984.291666608799</c:v>
                </c:pt>
                <c:pt idx="615">
                  <c:v>42985.291666608799</c:v>
                </c:pt>
                <c:pt idx="616">
                  <c:v>42986.291666608799</c:v>
                </c:pt>
                <c:pt idx="617">
                  <c:v>42987.291666608799</c:v>
                </c:pt>
                <c:pt idx="618">
                  <c:v>42988.291666608799</c:v>
                </c:pt>
                <c:pt idx="619">
                  <c:v>42989.291666608799</c:v>
                </c:pt>
                <c:pt idx="620">
                  <c:v>42990.291666608799</c:v>
                </c:pt>
                <c:pt idx="621">
                  <c:v>42991.291666608799</c:v>
                </c:pt>
                <c:pt idx="622">
                  <c:v>42992.291666608799</c:v>
                </c:pt>
                <c:pt idx="623">
                  <c:v>42993.291666608799</c:v>
                </c:pt>
                <c:pt idx="624">
                  <c:v>42994.291666608799</c:v>
                </c:pt>
                <c:pt idx="625">
                  <c:v>42995.291666608799</c:v>
                </c:pt>
                <c:pt idx="626">
                  <c:v>42996.291666608799</c:v>
                </c:pt>
                <c:pt idx="627">
                  <c:v>42997.291666608799</c:v>
                </c:pt>
                <c:pt idx="628">
                  <c:v>42998.291666608799</c:v>
                </c:pt>
                <c:pt idx="629">
                  <c:v>42999.291666608799</c:v>
                </c:pt>
                <c:pt idx="630">
                  <c:v>43000.291666608799</c:v>
                </c:pt>
                <c:pt idx="631">
                  <c:v>43001.291666608799</c:v>
                </c:pt>
                <c:pt idx="632">
                  <c:v>43002.291666608799</c:v>
                </c:pt>
                <c:pt idx="633">
                  <c:v>43003.291666608799</c:v>
                </c:pt>
                <c:pt idx="634">
                  <c:v>43004.291666608799</c:v>
                </c:pt>
                <c:pt idx="635">
                  <c:v>43005.291666608799</c:v>
                </c:pt>
                <c:pt idx="636">
                  <c:v>43006.291666608799</c:v>
                </c:pt>
                <c:pt idx="637">
                  <c:v>43007.291666608799</c:v>
                </c:pt>
                <c:pt idx="638">
                  <c:v>43008.291666608799</c:v>
                </c:pt>
                <c:pt idx="639">
                  <c:v>43009.291666608799</c:v>
                </c:pt>
                <c:pt idx="640">
                  <c:v>43010.291666608799</c:v>
                </c:pt>
                <c:pt idx="641">
                  <c:v>43011.291666608799</c:v>
                </c:pt>
                <c:pt idx="642">
                  <c:v>43012.291666608799</c:v>
                </c:pt>
                <c:pt idx="643">
                  <c:v>43013.291666608799</c:v>
                </c:pt>
                <c:pt idx="644">
                  <c:v>43014.291666608799</c:v>
                </c:pt>
                <c:pt idx="645">
                  <c:v>43015.291666608799</c:v>
                </c:pt>
                <c:pt idx="646">
                  <c:v>43016.291666608799</c:v>
                </c:pt>
                <c:pt idx="647">
                  <c:v>43017.291666608799</c:v>
                </c:pt>
                <c:pt idx="648">
                  <c:v>43018.291666608799</c:v>
                </c:pt>
                <c:pt idx="649">
                  <c:v>43019.291666608799</c:v>
                </c:pt>
                <c:pt idx="650">
                  <c:v>43020.291666608799</c:v>
                </c:pt>
                <c:pt idx="651">
                  <c:v>43021.291666608799</c:v>
                </c:pt>
                <c:pt idx="652">
                  <c:v>43022.291666608799</c:v>
                </c:pt>
                <c:pt idx="653">
                  <c:v>43023.291666608799</c:v>
                </c:pt>
                <c:pt idx="654">
                  <c:v>43024.291666608799</c:v>
                </c:pt>
                <c:pt idx="655">
                  <c:v>43025.291666608799</c:v>
                </c:pt>
                <c:pt idx="656">
                  <c:v>43026.291666608799</c:v>
                </c:pt>
                <c:pt idx="657">
                  <c:v>43027.291666608799</c:v>
                </c:pt>
                <c:pt idx="658">
                  <c:v>43028.291666608799</c:v>
                </c:pt>
                <c:pt idx="659">
                  <c:v>43029.291666608799</c:v>
                </c:pt>
                <c:pt idx="660">
                  <c:v>43030.291666608799</c:v>
                </c:pt>
                <c:pt idx="661">
                  <c:v>43031.291666608799</c:v>
                </c:pt>
                <c:pt idx="662">
                  <c:v>43032.291666608799</c:v>
                </c:pt>
                <c:pt idx="663">
                  <c:v>43033.291666608799</c:v>
                </c:pt>
                <c:pt idx="664">
                  <c:v>43034.291666608799</c:v>
                </c:pt>
                <c:pt idx="665">
                  <c:v>43035.291666608799</c:v>
                </c:pt>
                <c:pt idx="666">
                  <c:v>43036.291666608799</c:v>
                </c:pt>
                <c:pt idx="667">
                  <c:v>43037.291666608799</c:v>
                </c:pt>
                <c:pt idx="668">
                  <c:v>43038.291666608799</c:v>
                </c:pt>
                <c:pt idx="669">
                  <c:v>43039.291666608799</c:v>
                </c:pt>
                <c:pt idx="670">
                  <c:v>43040.291666608799</c:v>
                </c:pt>
                <c:pt idx="671">
                  <c:v>43041.291666608799</c:v>
                </c:pt>
                <c:pt idx="672">
                  <c:v>43042.291666608799</c:v>
                </c:pt>
                <c:pt idx="673">
                  <c:v>43043.291666608799</c:v>
                </c:pt>
                <c:pt idx="674">
                  <c:v>43044.291666608799</c:v>
                </c:pt>
                <c:pt idx="675">
                  <c:v>43045.291666608799</c:v>
                </c:pt>
                <c:pt idx="676">
                  <c:v>43046.291666608799</c:v>
                </c:pt>
                <c:pt idx="677">
                  <c:v>43047.291666608799</c:v>
                </c:pt>
                <c:pt idx="678">
                  <c:v>43048.291666608799</c:v>
                </c:pt>
                <c:pt idx="679">
                  <c:v>43049.291666608799</c:v>
                </c:pt>
                <c:pt idx="680">
                  <c:v>43050.291666608799</c:v>
                </c:pt>
                <c:pt idx="681">
                  <c:v>43051.291666608799</c:v>
                </c:pt>
                <c:pt idx="682">
                  <c:v>43052.291666608799</c:v>
                </c:pt>
                <c:pt idx="683">
                  <c:v>43053.291666608799</c:v>
                </c:pt>
                <c:pt idx="684">
                  <c:v>43054.291666608799</c:v>
                </c:pt>
                <c:pt idx="685">
                  <c:v>43055.291666608799</c:v>
                </c:pt>
                <c:pt idx="686">
                  <c:v>43056.291666608799</c:v>
                </c:pt>
                <c:pt idx="687">
                  <c:v>43057.291666608799</c:v>
                </c:pt>
                <c:pt idx="688">
                  <c:v>43058.291666608799</c:v>
                </c:pt>
                <c:pt idx="689">
                  <c:v>43059.291666608799</c:v>
                </c:pt>
                <c:pt idx="690">
                  <c:v>43060.291666608799</c:v>
                </c:pt>
                <c:pt idx="691">
                  <c:v>43061.291666608799</c:v>
                </c:pt>
                <c:pt idx="692">
                  <c:v>43062.291666608799</c:v>
                </c:pt>
                <c:pt idx="693">
                  <c:v>43063.291666608799</c:v>
                </c:pt>
                <c:pt idx="694">
                  <c:v>43064.291666608799</c:v>
                </c:pt>
                <c:pt idx="695">
                  <c:v>43065.291666608799</c:v>
                </c:pt>
                <c:pt idx="696">
                  <c:v>43066.291666608799</c:v>
                </c:pt>
                <c:pt idx="697">
                  <c:v>43067.291666608799</c:v>
                </c:pt>
                <c:pt idx="698">
                  <c:v>43068.291666608799</c:v>
                </c:pt>
                <c:pt idx="699">
                  <c:v>43069.291666608799</c:v>
                </c:pt>
                <c:pt idx="700">
                  <c:v>43070.291666608799</c:v>
                </c:pt>
                <c:pt idx="701">
                  <c:v>43071.291666608799</c:v>
                </c:pt>
                <c:pt idx="702">
                  <c:v>43072.291666608799</c:v>
                </c:pt>
                <c:pt idx="703">
                  <c:v>43073.291666608799</c:v>
                </c:pt>
                <c:pt idx="704">
                  <c:v>43074.291666608799</c:v>
                </c:pt>
                <c:pt idx="705">
                  <c:v>43075.291666608799</c:v>
                </c:pt>
                <c:pt idx="706">
                  <c:v>43076.291666608799</c:v>
                </c:pt>
                <c:pt idx="707">
                  <c:v>43077.291666608799</c:v>
                </c:pt>
                <c:pt idx="708">
                  <c:v>43078.291666608799</c:v>
                </c:pt>
                <c:pt idx="709">
                  <c:v>43079.291666608799</c:v>
                </c:pt>
                <c:pt idx="710">
                  <c:v>43080.291666608799</c:v>
                </c:pt>
                <c:pt idx="711">
                  <c:v>43081.291666608799</c:v>
                </c:pt>
                <c:pt idx="712">
                  <c:v>43082.291666608799</c:v>
                </c:pt>
                <c:pt idx="713">
                  <c:v>43083.291666608799</c:v>
                </c:pt>
                <c:pt idx="714">
                  <c:v>43084.291666608799</c:v>
                </c:pt>
                <c:pt idx="715">
                  <c:v>43085.291666608799</c:v>
                </c:pt>
                <c:pt idx="716">
                  <c:v>43086.291666608799</c:v>
                </c:pt>
                <c:pt idx="717">
                  <c:v>43087.291666608799</c:v>
                </c:pt>
                <c:pt idx="718">
                  <c:v>43088.291666608799</c:v>
                </c:pt>
                <c:pt idx="719">
                  <c:v>43089.291666608799</c:v>
                </c:pt>
                <c:pt idx="720">
                  <c:v>43090.291666608799</c:v>
                </c:pt>
                <c:pt idx="721">
                  <c:v>43091.291666608799</c:v>
                </c:pt>
                <c:pt idx="722">
                  <c:v>43092.291666608799</c:v>
                </c:pt>
                <c:pt idx="723">
                  <c:v>43093.291666608799</c:v>
                </c:pt>
                <c:pt idx="724">
                  <c:v>43094.291666608799</c:v>
                </c:pt>
                <c:pt idx="725">
                  <c:v>43095.291666608799</c:v>
                </c:pt>
                <c:pt idx="726">
                  <c:v>43096.291666608799</c:v>
                </c:pt>
                <c:pt idx="727">
                  <c:v>43097.291666608799</c:v>
                </c:pt>
                <c:pt idx="728">
                  <c:v>43098.291666608799</c:v>
                </c:pt>
                <c:pt idx="729">
                  <c:v>43099.291666608799</c:v>
                </c:pt>
                <c:pt idx="730">
                  <c:v>43100.291666608799</c:v>
                </c:pt>
              </c:numCache>
            </c:numRef>
          </c:xVal>
          <c:yVal>
            <c:numRef>
              <c:f>DATOS_BAG_RA_2017!$W$8:$W$738</c:f>
              <c:numCache>
                <c:formatCode>0.0</c:formatCode>
                <c:ptCount val="731"/>
                <c:pt idx="0">
                  <c:v>35.794211077870614</c:v>
                </c:pt>
                <c:pt idx="1">
                  <c:v>35.635726167303012</c:v>
                </c:pt>
                <c:pt idx="2">
                  <c:v>35.668175992719739</c:v>
                </c:pt>
                <c:pt idx="3">
                  <c:v>35.680079293080318</c:v>
                </c:pt>
                <c:pt idx="4">
                  <c:v>36.040901758486569</c:v>
                </c:pt>
                <c:pt idx="5">
                  <c:v>34.587509617936043</c:v>
                </c:pt>
                <c:pt idx="6">
                  <c:v>34.862015467267568</c:v>
                </c:pt>
                <c:pt idx="7">
                  <c:v>35.295197727492877</c:v>
                </c:pt>
                <c:pt idx="8">
                  <c:v>35.61922672976138</c:v>
                </c:pt>
                <c:pt idx="9">
                  <c:v>35.902433942379652</c:v>
                </c:pt>
                <c:pt idx="10">
                  <c:v>36.104811274325471</c:v>
                </c:pt>
                <c:pt idx="11">
                  <c:v>36.170748311745953</c:v>
                </c:pt>
                <c:pt idx="12">
                  <c:v>36.265910767997262</c:v>
                </c:pt>
                <c:pt idx="13">
                  <c:v>36.402897400383338</c:v>
                </c:pt>
                <c:pt idx="14">
                  <c:v>36.511767330202566</c:v>
                </c:pt>
                <c:pt idx="15">
                  <c:v>36.601900253314625</c:v>
                </c:pt>
                <c:pt idx="16">
                  <c:v>36.682457874664273</c:v>
                </c:pt>
                <c:pt idx="17">
                  <c:v>35.314723255537686</c:v>
                </c:pt>
                <c:pt idx="18">
                  <c:v>35.515384939078764</c:v>
                </c:pt>
                <c:pt idx="19">
                  <c:v>35.464499226051913</c:v>
                </c:pt>
                <c:pt idx="20">
                  <c:v>35.71661213919829</c:v>
                </c:pt>
                <c:pt idx="21">
                  <c:v>35.835665025045749</c:v>
                </c:pt>
                <c:pt idx="22">
                  <c:v>35.271284196778666</c:v>
                </c:pt>
                <c:pt idx="23">
                  <c:v>35.4239712671923</c:v>
                </c:pt>
                <c:pt idx="24">
                  <c:v>35.282775461699075</c:v>
                </c:pt>
                <c:pt idx="25">
                  <c:v>35.743327890877531</c:v>
                </c:pt>
                <c:pt idx="26">
                  <c:v>35.730778215433624</c:v>
                </c:pt>
                <c:pt idx="27">
                  <c:v>35.866856608755455</c:v>
                </c:pt>
                <c:pt idx="28">
                  <c:v>36.613180866102027</c:v>
                </c:pt>
                <c:pt idx="29">
                  <c:v>36.77169178362616</c:v>
                </c:pt>
                <c:pt idx="30">
                  <c:v>36.879893979198648</c:v>
                </c:pt>
                <c:pt idx="31">
                  <c:v>36.915334796315953</c:v>
                </c:pt>
                <c:pt idx="32">
                  <c:v>37.0087439619018</c:v>
                </c:pt>
                <c:pt idx="33">
                  <c:v>37.115712408510227</c:v>
                </c:pt>
                <c:pt idx="34">
                  <c:v>37.207067649324166</c:v>
                </c:pt>
                <c:pt idx="35">
                  <c:v>37.273101093795184</c:v>
                </c:pt>
                <c:pt idx="36">
                  <c:v>37.410259438319876</c:v>
                </c:pt>
                <c:pt idx="37">
                  <c:v>37.439825391514375</c:v>
                </c:pt>
                <c:pt idx="38">
                  <c:v>37.496335108681912</c:v>
                </c:pt>
                <c:pt idx="39">
                  <c:v>35.287268013005729</c:v>
                </c:pt>
                <c:pt idx="40">
                  <c:v>35.871433636973372</c:v>
                </c:pt>
                <c:pt idx="41">
                  <c:v>36.350920500745659</c:v>
                </c:pt>
                <c:pt idx="42">
                  <c:v>36.601568071608476</c:v>
                </c:pt>
                <c:pt idx="43">
                  <c:v>37.671782735122797</c:v>
                </c:pt>
                <c:pt idx="44">
                  <c:v>37.782518733898385</c:v>
                </c:pt>
                <c:pt idx="45">
                  <c:v>37.771053339382561</c:v>
                </c:pt>
                <c:pt idx="46">
                  <c:v>37.809835738208719</c:v>
                </c:pt>
                <c:pt idx="47">
                  <c:v>37.771756361306494</c:v>
                </c:pt>
                <c:pt idx="48">
                  <c:v>37.782927112730064</c:v>
                </c:pt>
                <c:pt idx="49">
                  <c:v>37.742848335066107</c:v>
                </c:pt>
                <c:pt idx="50">
                  <c:v>37.723101089649198</c:v>
                </c:pt>
                <c:pt idx="51">
                  <c:v>37.684080856550409</c:v>
                </c:pt>
                <c:pt idx="52">
                  <c:v>37.666042070964593</c:v>
                </c:pt>
                <c:pt idx="53">
                  <c:v>37.573838304444941</c:v>
                </c:pt>
                <c:pt idx="54">
                  <c:v>37.477968081387097</c:v>
                </c:pt>
                <c:pt idx="55">
                  <c:v>37.371424487196961</c:v>
                </c:pt>
                <c:pt idx="56">
                  <c:v>37.275228265656885</c:v>
                </c:pt>
                <c:pt idx="57">
                  <c:v>37.168358672984503</c:v>
                </c:pt>
                <c:pt idx="58">
                  <c:v>37.111502547575959</c:v>
                </c:pt>
                <c:pt idx="59">
                  <c:v>37.050204404077412</c:v>
                </c:pt>
                <c:pt idx="60">
                  <c:v>36.989936568497775</c:v>
                </c:pt>
                <c:pt idx="61">
                  <c:v>36.961217251131572</c:v>
                </c:pt>
                <c:pt idx="62">
                  <c:v>36.856873212344837</c:v>
                </c:pt>
                <c:pt idx="63">
                  <c:v>34.071579426448551</c:v>
                </c:pt>
                <c:pt idx="64">
                  <c:v>34.279087741086251</c:v>
                </c:pt>
                <c:pt idx="65">
                  <c:v>34.167905626425799</c:v>
                </c:pt>
                <c:pt idx="66">
                  <c:v>34.145629292327477</c:v>
                </c:pt>
                <c:pt idx="67">
                  <c:v>34.179761954729685</c:v>
                </c:pt>
                <c:pt idx="68">
                  <c:v>34.143089671959856</c:v>
                </c:pt>
                <c:pt idx="69">
                  <c:v>34.091339342518964</c:v>
                </c:pt>
                <c:pt idx="70">
                  <c:v>34.048385579622632</c:v>
                </c:pt>
                <c:pt idx="71">
                  <c:v>34.00576971995914</c:v>
                </c:pt>
                <c:pt idx="72">
                  <c:v>34.049191227574163</c:v>
                </c:pt>
                <c:pt idx="73">
                  <c:v>34.190265905297622</c:v>
                </c:pt>
                <c:pt idx="74">
                  <c:v>34.187931099191466</c:v>
                </c:pt>
                <c:pt idx="75">
                  <c:v>34.203595873661243</c:v>
                </c:pt>
                <c:pt idx="76">
                  <c:v>34.049636481221086</c:v>
                </c:pt>
                <c:pt idx="77">
                  <c:v>33.958370418043899</c:v>
                </c:pt>
                <c:pt idx="78">
                  <c:v>33.736733134954257</c:v>
                </c:pt>
                <c:pt idx="79">
                  <c:v>33.539543369564811</c:v>
                </c:pt>
                <c:pt idx="80">
                  <c:v>33.4170471812157</c:v>
                </c:pt>
                <c:pt idx="81">
                  <c:v>27.23680594590396</c:v>
                </c:pt>
                <c:pt idx="82">
                  <c:v>21.161574963383913</c:v>
                </c:pt>
                <c:pt idx="83">
                  <c:v>22.798979604014125</c:v>
                </c:pt>
                <c:pt idx="84">
                  <c:v>23.195482367441429</c:v>
                </c:pt>
                <c:pt idx="85">
                  <c:v>23.22265428042753</c:v>
                </c:pt>
                <c:pt idx="86">
                  <c:v>23.313408975184238</c:v>
                </c:pt>
                <c:pt idx="87">
                  <c:v>23.297589477725602</c:v>
                </c:pt>
                <c:pt idx="88">
                  <c:v>23.24059322360544</c:v>
                </c:pt>
                <c:pt idx="89">
                  <c:v>24.315536689023023</c:v>
                </c:pt>
                <c:pt idx="90">
                  <c:v>25.374598451591051</c:v>
                </c:pt>
                <c:pt idx="91">
                  <c:v>26.036291032001415</c:v>
                </c:pt>
                <c:pt idx="92">
                  <c:v>26.263484751760259</c:v>
                </c:pt>
                <c:pt idx="93">
                  <c:v>26.770327925099426</c:v>
                </c:pt>
                <c:pt idx="94">
                  <c:v>26.521979756564171</c:v>
                </c:pt>
                <c:pt idx="95">
                  <c:v>26.541677750057183</c:v>
                </c:pt>
                <c:pt idx="96">
                  <c:v>26.806871336245386</c:v>
                </c:pt>
                <c:pt idx="97">
                  <c:v>26.796594703724473</c:v>
                </c:pt>
                <c:pt idx="98">
                  <c:v>26.727122148573038</c:v>
                </c:pt>
                <c:pt idx="99">
                  <c:v>26.431130487406023</c:v>
                </c:pt>
                <c:pt idx="100">
                  <c:v>26.158204126325938</c:v>
                </c:pt>
                <c:pt idx="101">
                  <c:v>27.095148448154525</c:v>
                </c:pt>
                <c:pt idx="102">
                  <c:v>26.645240754090015</c:v>
                </c:pt>
                <c:pt idx="103">
                  <c:v>26.234728603289987</c:v>
                </c:pt>
                <c:pt idx="104">
                  <c:v>26.002705394192635</c:v>
                </c:pt>
                <c:pt idx="105">
                  <c:v>26.032758592984987</c:v>
                </c:pt>
                <c:pt idx="106">
                  <c:v>25.977416770642765</c:v>
                </c:pt>
                <c:pt idx="107">
                  <c:v>25.964549522949405</c:v>
                </c:pt>
                <c:pt idx="108">
                  <c:v>25.887413812440798</c:v>
                </c:pt>
                <c:pt idx="109">
                  <c:v>25.845443942223792</c:v>
                </c:pt>
                <c:pt idx="110">
                  <c:v>25.765652366648837</c:v>
                </c:pt>
                <c:pt idx="111">
                  <c:v>24.505758613097143</c:v>
                </c:pt>
                <c:pt idx="112">
                  <c:v>24.599605161200785</c:v>
                </c:pt>
                <c:pt idx="113">
                  <c:v>24.718959002286315</c:v>
                </c:pt>
                <c:pt idx="114">
                  <c:v>25.646823163148259</c:v>
                </c:pt>
                <c:pt idx="115">
                  <c:v>25.546588124126252</c:v>
                </c:pt>
                <c:pt idx="116">
                  <c:v>25.526356561122487</c:v>
                </c:pt>
                <c:pt idx="117">
                  <c:v>25.519444699672484</c:v>
                </c:pt>
                <c:pt idx="118">
                  <c:v>25.485869434374585</c:v>
                </c:pt>
                <c:pt idx="119">
                  <c:v>25.491550751739624</c:v>
                </c:pt>
                <c:pt idx="120">
                  <c:v>25.500374578041999</c:v>
                </c:pt>
                <c:pt idx="121">
                  <c:v>25.499758701510576</c:v>
                </c:pt>
                <c:pt idx="122">
                  <c:v>25.489644733117736</c:v>
                </c:pt>
                <c:pt idx="123">
                  <c:v>25.446959146364737</c:v>
                </c:pt>
                <c:pt idx="124">
                  <c:v>25.410711022736056</c:v>
                </c:pt>
                <c:pt idx="125">
                  <c:v>25.376332962627931</c:v>
                </c:pt>
                <c:pt idx="126">
                  <c:v>25.317914521273568</c:v>
                </c:pt>
                <c:pt idx="127">
                  <c:v>25.249801472519785</c:v>
                </c:pt>
                <c:pt idx="128">
                  <c:v>25.171946299254266</c:v>
                </c:pt>
                <c:pt idx="129">
                  <c:v>25.084301484364698</c:v>
                </c:pt>
                <c:pt idx="130">
                  <c:v>24.996724770463807</c:v>
                </c:pt>
                <c:pt idx="131">
                  <c:v>24.899198650145387</c:v>
                </c:pt>
                <c:pt idx="132">
                  <c:v>24.78415628001601</c:v>
                </c:pt>
                <c:pt idx="133">
                  <c:v>24.662795852021819</c:v>
                </c:pt>
                <c:pt idx="134">
                  <c:v>24.529474587312698</c:v>
                </c:pt>
                <c:pt idx="135">
                  <c:v>24.386915228560888</c:v>
                </c:pt>
                <c:pt idx="136">
                  <c:v>21.736753718503948</c:v>
                </c:pt>
                <c:pt idx="137">
                  <c:v>21.550144321973242</c:v>
                </c:pt>
                <c:pt idx="138">
                  <c:v>21.009818033023805</c:v>
                </c:pt>
                <c:pt idx="139">
                  <c:v>20.923827306845681</c:v>
                </c:pt>
                <c:pt idx="140">
                  <c:v>20.601299177554065</c:v>
                </c:pt>
                <c:pt idx="141">
                  <c:v>20.384443396806901</c:v>
                </c:pt>
                <c:pt idx="142">
                  <c:v>20.103940086227105</c:v>
                </c:pt>
                <c:pt idx="143">
                  <c:v>21.075722756136734</c:v>
                </c:pt>
                <c:pt idx="144">
                  <c:v>21.197059010629161</c:v>
                </c:pt>
                <c:pt idx="145">
                  <c:v>21.109568864164618</c:v>
                </c:pt>
                <c:pt idx="146">
                  <c:v>20.82334796406591</c:v>
                </c:pt>
                <c:pt idx="147">
                  <c:v>20.738599076782961</c:v>
                </c:pt>
                <c:pt idx="148">
                  <c:v>20.638729483553824</c:v>
                </c:pt>
                <c:pt idx="149">
                  <c:v>20.523465145208938</c:v>
                </c:pt>
                <c:pt idx="150">
                  <c:v>20.392532022578752</c:v>
                </c:pt>
                <c:pt idx="151">
                  <c:v>20.248362119790617</c:v>
                </c:pt>
                <c:pt idx="152">
                  <c:v>19.969439085323888</c:v>
                </c:pt>
                <c:pt idx="153">
                  <c:v>19.707609230192521</c:v>
                </c:pt>
                <c:pt idx="154">
                  <c:v>19.462992727475548</c:v>
                </c:pt>
                <c:pt idx="155">
                  <c:v>19.235709750251988</c:v>
                </c:pt>
                <c:pt idx="156">
                  <c:v>19.025880471600882</c:v>
                </c:pt>
                <c:pt idx="157">
                  <c:v>18.83362506460125</c:v>
                </c:pt>
                <c:pt idx="158">
                  <c:v>18.659063702332119</c:v>
                </c:pt>
                <c:pt idx="159">
                  <c:v>18.47812876779836</c:v>
                </c:pt>
                <c:pt idx="160">
                  <c:v>18.316928975686739</c:v>
                </c:pt>
                <c:pt idx="161">
                  <c:v>18.204296688757932</c:v>
                </c:pt>
                <c:pt idx="162">
                  <c:v>18.072255073776812</c:v>
                </c:pt>
                <c:pt idx="163">
                  <c:v>18.006062227185726</c:v>
                </c:pt>
                <c:pt idx="164">
                  <c:v>17.916205533719754</c:v>
                </c:pt>
                <c:pt idx="165">
                  <c:v>17.837205196363968</c:v>
                </c:pt>
                <c:pt idx="166">
                  <c:v>17.817296897874343</c:v>
                </c:pt>
                <c:pt idx="167">
                  <c:v>17.801274139540098</c:v>
                </c:pt>
                <c:pt idx="168">
                  <c:v>17.79154996926216</c:v>
                </c:pt>
                <c:pt idx="169">
                  <c:v>17.789378020248019</c:v>
                </c:pt>
                <c:pt idx="170">
                  <c:v>17.806839092466316</c:v>
                </c:pt>
                <c:pt idx="171">
                  <c:v>17.8459389479073</c:v>
                </c:pt>
                <c:pt idx="172">
                  <c:v>17.905107193509693</c:v>
                </c:pt>
                <c:pt idx="173">
                  <c:v>17.982655602113784</c:v>
                </c:pt>
                <c:pt idx="174">
                  <c:v>18.07635063990244</c:v>
                </c:pt>
                <c:pt idx="175">
                  <c:v>18.211225225524267</c:v>
                </c:pt>
                <c:pt idx="176">
                  <c:v>18.361597261352848</c:v>
                </c:pt>
                <c:pt idx="177">
                  <c:v>18.543316936979085</c:v>
                </c:pt>
                <c:pt idx="178">
                  <c:v>18.753459856702772</c:v>
                </c:pt>
                <c:pt idx="179">
                  <c:v>18.989200251913466</c:v>
                </c:pt>
                <c:pt idx="180">
                  <c:v>19.18989065973301</c:v>
                </c:pt>
                <c:pt idx="181">
                  <c:v>19.407108144322425</c:v>
                </c:pt>
                <c:pt idx="182">
                  <c:v>19.597746770541356</c:v>
                </c:pt>
                <c:pt idx="183">
                  <c:v>19.822505163943848</c:v>
                </c:pt>
                <c:pt idx="184">
                  <c:v>20.017948043037425</c:v>
                </c:pt>
                <c:pt idx="185">
                  <c:v>20.232507156851593</c:v>
                </c:pt>
                <c:pt idx="186">
                  <c:v>20.432148816613886</c:v>
                </c:pt>
                <c:pt idx="187">
                  <c:v>20.617985149416963</c:v>
                </c:pt>
                <c:pt idx="188">
                  <c:v>20.828033912577784</c:v>
                </c:pt>
                <c:pt idx="189">
                  <c:v>20.999357642779177</c:v>
                </c:pt>
                <c:pt idx="190">
                  <c:v>21.168293344095979</c:v>
                </c:pt>
                <c:pt idx="191">
                  <c:v>21.326854080756245</c:v>
                </c:pt>
                <c:pt idx="192">
                  <c:v>21.522103258687327</c:v>
                </c:pt>
                <c:pt idx="193">
                  <c:v>21.645043052718474</c:v>
                </c:pt>
                <c:pt idx="194">
                  <c:v>21.86450671574157</c:v>
                </c:pt>
                <c:pt idx="195">
                  <c:v>22.029149156950712</c:v>
                </c:pt>
                <c:pt idx="196">
                  <c:v>22.182556812296735</c:v>
                </c:pt>
                <c:pt idx="197">
                  <c:v>22.341789463773548</c:v>
                </c:pt>
                <c:pt idx="198">
                  <c:v>22.492589427600734</c:v>
                </c:pt>
                <c:pt idx="199">
                  <c:v>22.65158590737094</c:v>
                </c:pt>
                <c:pt idx="200">
                  <c:v>22.703026259667556</c:v>
                </c:pt>
                <c:pt idx="201">
                  <c:v>22.833458207259092</c:v>
                </c:pt>
                <c:pt idx="202">
                  <c:v>22.937330334523672</c:v>
                </c:pt>
                <c:pt idx="203">
                  <c:v>23.044411285565147</c:v>
                </c:pt>
                <c:pt idx="204">
                  <c:v>23.146941039515635</c:v>
                </c:pt>
                <c:pt idx="205">
                  <c:v>23.256254477494959</c:v>
                </c:pt>
                <c:pt idx="206">
                  <c:v>23.347483539565548</c:v>
                </c:pt>
                <c:pt idx="207">
                  <c:v>23.434138608583908</c:v>
                </c:pt>
                <c:pt idx="208">
                  <c:v>23.521011559379634</c:v>
                </c:pt>
                <c:pt idx="209">
                  <c:v>23.623091251691093</c:v>
                </c:pt>
                <c:pt idx="210">
                  <c:v>23.724482935965469</c:v>
                </c:pt>
                <c:pt idx="211">
                  <c:v>23.80381995880068</c:v>
                </c:pt>
                <c:pt idx="212">
                  <c:v>23.889303546748653</c:v>
                </c:pt>
                <c:pt idx="213">
                  <c:v>23.952008061880466</c:v>
                </c:pt>
                <c:pt idx="214">
                  <c:v>24.060413505022908</c:v>
                </c:pt>
                <c:pt idx="215">
                  <c:v>24.196576358504458</c:v>
                </c:pt>
                <c:pt idx="216">
                  <c:v>24.258575346609764</c:v>
                </c:pt>
                <c:pt idx="217">
                  <c:v>24.325132322038176</c:v>
                </c:pt>
                <c:pt idx="218">
                  <c:v>24.49891055922873</c:v>
                </c:pt>
                <c:pt idx="219">
                  <c:v>24.820926709173428</c:v>
                </c:pt>
                <c:pt idx="220">
                  <c:v>25.00134266414047</c:v>
                </c:pt>
                <c:pt idx="221">
                  <c:v>25.272947787580311</c:v>
                </c:pt>
                <c:pt idx="222">
                  <c:v>25.484875923670312</c:v>
                </c:pt>
                <c:pt idx="223">
                  <c:v>25.728911873462732</c:v>
                </c:pt>
                <c:pt idx="224">
                  <c:v>25.905148879092767</c:v>
                </c:pt>
                <c:pt idx="225">
                  <c:v>26.122621207284915</c:v>
                </c:pt>
                <c:pt idx="226">
                  <c:v>26.357948341161155</c:v>
                </c:pt>
                <c:pt idx="227">
                  <c:v>26.630837779252531</c:v>
                </c:pt>
                <c:pt idx="228">
                  <c:v>26.903542723348465</c:v>
                </c:pt>
                <c:pt idx="229">
                  <c:v>27.163029819198613</c:v>
                </c:pt>
                <c:pt idx="230">
                  <c:v>27.43425999423232</c:v>
                </c:pt>
                <c:pt idx="231">
                  <c:v>27.737452977587981</c:v>
                </c:pt>
                <c:pt idx="232">
                  <c:v>28.034850428257553</c:v>
                </c:pt>
                <c:pt idx="233">
                  <c:v>28.345129275072267</c:v>
                </c:pt>
                <c:pt idx="234">
                  <c:v>28.686771662430424</c:v>
                </c:pt>
                <c:pt idx="235">
                  <c:v>29.088405074470121</c:v>
                </c:pt>
                <c:pt idx="236">
                  <c:v>29.430765832367999</c:v>
                </c:pt>
                <c:pt idx="237">
                  <c:v>29.805054684848937</c:v>
                </c:pt>
                <c:pt idx="238">
                  <c:v>29.94972577449267</c:v>
                </c:pt>
                <c:pt idx="239">
                  <c:v>30.485537318864292</c:v>
                </c:pt>
                <c:pt idx="240">
                  <c:v>30.832897056809436</c:v>
                </c:pt>
                <c:pt idx="241">
                  <c:v>31.243436791117261</c:v>
                </c:pt>
                <c:pt idx="242">
                  <c:v>31.533454475199751</c:v>
                </c:pt>
                <c:pt idx="243">
                  <c:v>31.942722118105468</c:v>
                </c:pt>
                <c:pt idx="244">
                  <c:v>32.315980318659371</c:v>
                </c:pt>
                <c:pt idx="245">
                  <c:v>32.6837655322161</c:v>
                </c:pt>
                <c:pt idx="246">
                  <c:v>33.099532278650067</c:v>
                </c:pt>
                <c:pt idx="247">
                  <c:v>33.362920134188677</c:v>
                </c:pt>
                <c:pt idx="248">
                  <c:v>33.683552482483961</c:v>
                </c:pt>
                <c:pt idx="249">
                  <c:v>34.039341901194568</c:v>
                </c:pt>
                <c:pt idx="250">
                  <c:v>34.414917207416053</c:v>
                </c:pt>
                <c:pt idx="251">
                  <c:v>34.75482757217577</c:v>
                </c:pt>
                <c:pt idx="252">
                  <c:v>35.020222473075592</c:v>
                </c:pt>
                <c:pt idx="253">
                  <c:v>35.298950615304712</c:v>
                </c:pt>
                <c:pt idx="254">
                  <c:v>35.61005312730358</c:v>
                </c:pt>
                <c:pt idx="255">
                  <c:v>35.85026209229968</c:v>
                </c:pt>
                <c:pt idx="256">
                  <c:v>36.42284054597264</c:v>
                </c:pt>
                <c:pt idx="257">
                  <c:v>36.482227079208052</c:v>
                </c:pt>
                <c:pt idx="258">
                  <c:v>36.720297612867391</c:v>
                </c:pt>
                <c:pt idx="259">
                  <c:v>36.897290432022771</c:v>
                </c:pt>
                <c:pt idx="260">
                  <c:v>37.147922407318084</c:v>
                </c:pt>
                <c:pt idx="261">
                  <c:v>37.410702783614724</c:v>
                </c:pt>
                <c:pt idx="262">
                  <c:v>37.630774949529091</c:v>
                </c:pt>
                <c:pt idx="263">
                  <c:v>37.843616919768557</c:v>
                </c:pt>
                <c:pt idx="264">
                  <c:v>38.011890214309553</c:v>
                </c:pt>
                <c:pt idx="265">
                  <c:v>38.15333960975687</c:v>
                </c:pt>
                <c:pt idx="266">
                  <c:v>38.329279504142008</c:v>
                </c:pt>
                <c:pt idx="267">
                  <c:v>38.466736507864582</c:v>
                </c:pt>
                <c:pt idx="268">
                  <c:v>38.583346665858421</c:v>
                </c:pt>
                <c:pt idx="269">
                  <c:v>37.78828677616022</c:v>
                </c:pt>
                <c:pt idx="270">
                  <c:v>38.093621569682973</c:v>
                </c:pt>
                <c:pt idx="271">
                  <c:v>38.227103512206185</c:v>
                </c:pt>
                <c:pt idx="272">
                  <c:v>38.244921868272776</c:v>
                </c:pt>
                <c:pt idx="273">
                  <c:v>38.247087964389031</c:v>
                </c:pt>
                <c:pt idx="274">
                  <c:v>38.314797683879114</c:v>
                </c:pt>
                <c:pt idx="275">
                  <c:v>38.354236229445817</c:v>
                </c:pt>
                <c:pt idx="276">
                  <c:v>38.283955712172947</c:v>
                </c:pt>
                <c:pt idx="277">
                  <c:v>38.398967880598036</c:v>
                </c:pt>
                <c:pt idx="278">
                  <c:v>38.81031657344014</c:v>
                </c:pt>
                <c:pt idx="279">
                  <c:v>38.958765581619048</c:v>
                </c:pt>
                <c:pt idx="280">
                  <c:v>39.059941529984606</c:v>
                </c:pt>
                <c:pt idx="281">
                  <c:v>39.245656028663184</c:v>
                </c:pt>
                <c:pt idx="282">
                  <c:v>39.503046651546526</c:v>
                </c:pt>
                <c:pt idx="283">
                  <c:v>39.642104063895189</c:v>
                </c:pt>
                <c:pt idx="284">
                  <c:v>39.785845122473447</c:v>
                </c:pt>
                <c:pt idx="285">
                  <c:v>39.948103592739855</c:v>
                </c:pt>
                <c:pt idx="286">
                  <c:v>40.114925848898039</c:v>
                </c:pt>
                <c:pt idx="287">
                  <c:v>40.318782707569213</c:v>
                </c:pt>
                <c:pt idx="288">
                  <c:v>40.620408443329438</c:v>
                </c:pt>
                <c:pt idx="289">
                  <c:v>40.862568226451515</c:v>
                </c:pt>
                <c:pt idx="290">
                  <c:v>41.11222203985546</c:v>
                </c:pt>
                <c:pt idx="291">
                  <c:v>41.337862898195887</c:v>
                </c:pt>
                <c:pt idx="292">
                  <c:v>41.561386015329724</c:v>
                </c:pt>
                <c:pt idx="293">
                  <c:v>41.810121933951869</c:v>
                </c:pt>
                <c:pt idx="294">
                  <c:v>42.070442576837017</c:v>
                </c:pt>
                <c:pt idx="295">
                  <c:v>42.367294570175183</c:v>
                </c:pt>
                <c:pt idx="296">
                  <c:v>42.616282213127192</c:v>
                </c:pt>
                <c:pt idx="297">
                  <c:v>42.935067487386128</c:v>
                </c:pt>
                <c:pt idx="298">
                  <c:v>43.244711347762625</c:v>
                </c:pt>
                <c:pt idx="299">
                  <c:v>43.606002592739131</c:v>
                </c:pt>
                <c:pt idx="300">
                  <c:v>43.969941209828022</c:v>
                </c:pt>
                <c:pt idx="301">
                  <c:v>44.34133476514149</c:v>
                </c:pt>
                <c:pt idx="302">
                  <c:v>44.737769308926403</c:v>
                </c:pt>
                <c:pt idx="303">
                  <c:v>45.147764289911656</c:v>
                </c:pt>
                <c:pt idx="304">
                  <c:v>45.556735465582754</c:v>
                </c:pt>
                <c:pt idx="305">
                  <c:v>45.934713674963874</c:v>
                </c:pt>
                <c:pt idx="306">
                  <c:v>46.317092772687367</c:v>
                </c:pt>
                <c:pt idx="307">
                  <c:v>46.711416495146779</c:v>
                </c:pt>
                <c:pt idx="308">
                  <c:v>47.094603762316552</c:v>
                </c:pt>
                <c:pt idx="309">
                  <c:v>47.46798956303109</c:v>
                </c:pt>
                <c:pt idx="310">
                  <c:v>47.831544210439048</c:v>
                </c:pt>
                <c:pt idx="311">
                  <c:v>48.18523801768913</c:v>
                </c:pt>
                <c:pt idx="312">
                  <c:v>48.529041297930029</c:v>
                </c:pt>
                <c:pt idx="313">
                  <c:v>48.892867729683992</c:v>
                </c:pt>
                <c:pt idx="314">
                  <c:v>49.24708442722941</c:v>
                </c:pt>
                <c:pt idx="315">
                  <c:v>49.591642430274689</c:v>
                </c:pt>
                <c:pt idx="316">
                  <c:v>49.9264927785282</c:v>
                </c:pt>
                <c:pt idx="317">
                  <c:v>50.251586511698349</c:v>
                </c:pt>
                <c:pt idx="318">
                  <c:v>50.566874669493515</c:v>
                </c:pt>
                <c:pt idx="319">
                  <c:v>50.872308291622105</c:v>
                </c:pt>
                <c:pt idx="320">
                  <c:v>51.136046231482254</c:v>
                </c:pt>
                <c:pt idx="321">
                  <c:v>51.389575088996445</c:v>
                </c:pt>
                <c:pt idx="322">
                  <c:v>51.632865670450414</c:v>
                </c:pt>
                <c:pt idx="323">
                  <c:v>51.865888782129915</c:v>
                </c:pt>
                <c:pt idx="324">
                  <c:v>52.088615230320698</c:v>
                </c:pt>
                <c:pt idx="325">
                  <c:v>52.301015821308503</c:v>
                </c:pt>
                <c:pt idx="326">
                  <c:v>52.503061361379125</c:v>
                </c:pt>
                <c:pt idx="327">
                  <c:v>53.966741575179086</c:v>
                </c:pt>
                <c:pt idx="328">
                  <c:v>55.426431827729253</c:v>
                </c:pt>
                <c:pt idx="329">
                  <c:v>56.881330516511461</c:v>
                </c:pt>
                <c:pt idx="330">
                  <c:v>58.330636039007516</c:v>
                </c:pt>
                <c:pt idx="331">
                  <c:v>59.773546792699243</c:v>
                </c:pt>
                <c:pt idx="332">
                  <c:v>61.209261175068441</c:v>
                </c:pt>
                <c:pt idx="333">
                  <c:v>62.636977583596945</c:v>
                </c:pt>
                <c:pt idx="334">
                  <c:v>62.797571252243515</c:v>
                </c:pt>
                <c:pt idx="335">
                  <c:v>62.953462769784153</c:v>
                </c:pt>
                <c:pt idx="336">
                  <c:v>63.063179635808567</c:v>
                </c:pt>
                <c:pt idx="337">
                  <c:v>63.168068690402819</c:v>
                </c:pt>
                <c:pt idx="338">
                  <c:v>63.26812123686291</c:v>
                </c:pt>
                <c:pt idx="339">
                  <c:v>63.36332857848479</c:v>
                </c:pt>
                <c:pt idx="340">
                  <c:v>63.453682018564443</c:v>
                </c:pt>
                <c:pt idx="341">
                  <c:v>63.583310152964785</c:v>
                </c:pt>
                <c:pt idx="342">
                  <c:v>63.708127002539634</c:v>
                </c:pt>
                <c:pt idx="343">
                  <c:v>63.828113607086607</c:v>
                </c:pt>
                <c:pt idx="344">
                  <c:v>63.943251006403415</c:v>
                </c:pt>
                <c:pt idx="345">
                  <c:v>64.05352024028771</c:v>
                </c:pt>
                <c:pt idx="346">
                  <c:v>64.158902348537168</c:v>
                </c:pt>
                <c:pt idx="347">
                  <c:v>64.259378370949491</c:v>
                </c:pt>
                <c:pt idx="348">
                  <c:v>64.226567302105522</c:v>
                </c:pt>
                <c:pt idx="349">
                  <c:v>64.188777107085912</c:v>
                </c:pt>
                <c:pt idx="350">
                  <c:v>64.146018581289596</c:v>
                </c:pt>
                <c:pt idx="351">
                  <c:v>64.098302520115539</c:v>
                </c:pt>
                <c:pt idx="352">
                  <c:v>64.04563971896269</c:v>
                </c:pt>
                <c:pt idx="353">
                  <c:v>63.988040973230007</c:v>
                </c:pt>
                <c:pt idx="354">
                  <c:v>63.925517078316425</c:v>
                </c:pt>
                <c:pt idx="355">
                  <c:v>64.029889817642413</c:v>
                </c:pt>
                <c:pt idx="356">
                  <c:v>64.129220052104671</c:v>
                </c:pt>
                <c:pt idx="357">
                  <c:v>64.223478723097315</c:v>
                </c:pt>
                <c:pt idx="358">
                  <c:v>64.3126367720145</c:v>
                </c:pt>
                <c:pt idx="359">
                  <c:v>64.396665140250306</c:v>
                </c:pt>
                <c:pt idx="360">
                  <c:v>64.475534769198916</c:v>
                </c:pt>
                <c:pt idx="361">
                  <c:v>64.549216600254454</c:v>
                </c:pt>
                <c:pt idx="362">
                  <c:v>64.574244679887698</c:v>
                </c:pt>
                <c:pt idx="363">
                  <c:v>64.594109360552238</c:v>
                </c:pt>
                <c:pt idx="364">
                  <c:v>64.60879170452948</c:v>
                </c:pt>
                <c:pt idx="365">
                  <c:v>64.62167341581349</c:v>
                </c:pt>
                <c:pt idx="366">
                  <c:v>64.636153255002796</c:v>
                </c:pt>
                <c:pt idx="367">
                  <c:v>64.652237869285543</c:v>
                </c:pt>
                <c:pt idx="368">
                  <c:v>64.669933905849831</c:v>
                </c:pt>
                <c:pt idx="369">
                  <c:v>64.675038772068675</c:v>
                </c:pt>
                <c:pt idx="370">
                  <c:v>64.681794580453612</c:v>
                </c:pt>
                <c:pt idx="371">
                  <c:v>64.69020680794489</c:v>
                </c:pt>
                <c:pt idx="372">
                  <c:v>64.700280931482823</c:v>
                </c:pt>
                <c:pt idx="373">
                  <c:v>64.712022428007614</c:v>
                </c:pt>
                <c:pt idx="374">
                  <c:v>64.725436774459553</c:v>
                </c:pt>
                <c:pt idx="375">
                  <c:v>64.74052944777894</c:v>
                </c:pt>
                <c:pt idx="376">
                  <c:v>64.74127509003624</c:v>
                </c:pt>
                <c:pt idx="377">
                  <c:v>64.743733577980208</c:v>
                </c:pt>
                <c:pt idx="378">
                  <c:v>64.747909060466398</c:v>
                </c:pt>
                <c:pt idx="379">
                  <c:v>64.753805686350347</c:v>
                </c:pt>
                <c:pt idx="380">
                  <c:v>64.761427604487565</c:v>
                </c:pt>
                <c:pt idx="381">
                  <c:v>64.770778963733605</c:v>
                </c:pt>
                <c:pt idx="382">
                  <c:v>64.781863912943962</c:v>
                </c:pt>
                <c:pt idx="383">
                  <c:v>64.843345254458811</c:v>
                </c:pt>
                <c:pt idx="384">
                  <c:v>64.906515526927294</c:v>
                </c:pt>
                <c:pt idx="385">
                  <c:v>64.971382928848698</c:v>
                </c:pt>
                <c:pt idx="386">
                  <c:v>65.037955658722311</c:v>
                </c:pt>
                <c:pt idx="387">
                  <c:v>65.106241915047448</c:v>
                </c:pt>
                <c:pt idx="388">
                  <c:v>65.176249896323426</c:v>
                </c:pt>
                <c:pt idx="389">
                  <c:v>65.24798780104949</c:v>
                </c:pt>
                <c:pt idx="390">
                  <c:v>65.2864243544104</c:v>
                </c:pt>
                <c:pt idx="391">
                  <c:v>65.326631833316654</c:v>
                </c:pt>
                <c:pt idx="392">
                  <c:v>65.368615510647928</c:v>
                </c:pt>
                <c:pt idx="393">
                  <c:v>65.412380659283954</c:v>
                </c:pt>
                <c:pt idx="394">
                  <c:v>65.457932552104424</c:v>
                </c:pt>
                <c:pt idx="395">
                  <c:v>65.505276461989041</c:v>
                </c:pt>
                <c:pt idx="396">
                  <c:v>65.548814172468013</c:v>
                </c:pt>
                <c:pt idx="397">
                  <c:v>65.568241339337831</c:v>
                </c:pt>
                <c:pt idx="398">
                  <c:v>65.581423257883984</c:v>
                </c:pt>
                <c:pt idx="399">
                  <c:v>65.588347108957009</c:v>
                </c:pt>
                <c:pt idx="400">
                  <c:v>65.589000073407476</c:v>
                </c:pt>
                <c:pt idx="401">
                  <c:v>65.583369332085937</c:v>
                </c:pt>
                <c:pt idx="402">
                  <c:v>65.57144206584293</c:v>
                </c:pt>
                <c:pt idx="403">
                  <c:v>65.553205455529024</c:v>
                </c:pt>
                <c:pt idx="404">
                  <c:v>65.516277828132274</c:v>
                </c:pt>
                <c:pt idx="405">
                  <c:v>65.473043813836696</c:v>
                </c:pt>
                <c:pt idx="406">
                  <c:v>65.423494124401472</c:v>
                </c:pt>
                <c:pt idx="407">
                  <c:v>65.367619471585854</c:v>
                </c:pt>
                <c:pt idx="408">
                  <c:v>65.305410567149039</c:v>
                </c:pt>
                <c:pt idx="409">
                  <c:v>65.236858122850265</c:v>
                </c:pt>
                <c:pt idx="410">
                  <c:v>65.161952850448742</c:v>
                </c:pt>
                <c:pt idx="411">
                  <c:v>65.10733584435512</c:v>
                </c:pt>
                <c:pt idx="412">
                  <c:v>65.046249327775996</c:v>
                </c:pt>
                <c:pt idx="413">
                  <c:v>64.978676327101653</c:v>
                </c:pt>
                <c:pt idx="414">
                  <c:v>64.904599868722414</c:v>
                </c:pt>
                <c:pt idx="415">
                  <c:v>64.824002979028563</c:v>
                </c:pt>
                <c:pt idx="416">
                  <c:v>64.736868684410425</c:v>
                </c:pt>
                <c:pt idx="417">
                  <c:v>64.643180011258281</c:v>
                </c:pt>
                <c:pt idx="418">
                  <c:v>64.556771856186302</c:v>
                </c:pt>
                <c:pt idx="419">
                  <c:v>64.463704688843492</c:v>
                </c:pt>
                <c:pt idx="420">
                  <c:v>64.363957480622176</c:v>
                </c:pt>
                <c:pt idx="421">
                  <c:v>64.257509202914591</c:v>
                </c:pt>
                <c:pt idx="422">
                  <c:v>64.144338827113003</c:v>
                </c:pt>
                <c:pt idx="423">
                  <c:v>64.024425324609709</c:v>
                </c:pt>
                <c:pt idx="424">
                  <c:v>63.911874726683159</c:v>
                </c:pt>
                <c:pt idx="425">
                  <c:v>63.74952860371377</c:v>
                </c:pt>
                <c:pt idx="426">
                  <c:v>63.57123032595532</c:v>
                </c:pt>
                <c:pt idx="427">
                  <c:v>63.376952713901346</c:v>
                </c:pt>
                <c:pt idx="428">
                  <c:v>63.166668588045304</c:v>
                </c:pt>
                <c:pt idx="429">
                  <c:v>62.94035076888072</c:v>
                </c:pt>
                <c:pt idx="430">
                  <c:v>62.697972076901102</c:v>
                </c:pt>
                <c:pt idx="431">
                  <c:v>62.439505332599921</c:v>
                </c:pt>
                <c:pt idx="432">
                  <c:v>62.154123045371755</c:v>
                </c:pt>
                <c:pt idx="433">
                  <c:v>61.852711704717258</c:v>
                </c:pt>
                <c:pt idx="434">
                  <c:v>61.535252354138507</c:v>
                </c:pt>
                <c:pt idx="435">
                  <c:v>61.201726037137625</c:v>
                </c:pt>
                <c:pt idx="436">
                  <c:v>60.85211379721666</c:v>
                </c:pt>
                <c:pt idx="437">
                  <c:v>60.486396677877735</c:v>
                </c:pt>
                <c:pt idx="438">
                  <c:v>60.104555722622912</c:v>
                </c:pt>
                <c:pt idx="439">
                  <c:v>59.705344281719178</c:v>
                </c:pt>
                <c:pt idx="440">
                  <c:v>59.289989096962124</c:v>
                </c:pt>
                <c:pt idx="441">
                  <c:v>58.858472187625594</c:v>
                </c:pt>
                <c:pt idx="442">
                  <c:v>58.410775572983454</c:v>
                </c:pt>
                <c:pt idx="443">
                  <c:v>57.946881272309511</c:v>
                </c:pt>
                <c:pt idx="444">
                  <c:v>57.466771304877639</c:v>
                </c:pt>
                <c:pt idx="445">
                  <c:v>56.970427689961689</c:v>
                </c:pt>
                <c:pt idx="446">
                  <c:v>56.46839918878495</c:v>
                </c:pt>
                <c:pt idx="447">
                  <c:v>55.949895203523141</c:v>
                </c:pt>
                <c:pt idx="448">
                  <c:v>55.414888848348618</c:v>
                </c:pt>
                <c:pt idx="449">
                  <c:v>54.863353237433763</c:v>
                </c:pt>
                <c:pt idx="450">
                  <c:v>54.29526148495097</c:v>
                </c:pt>
                <c:pt idx="451">
                  <c:v>53.710586705072608</c:v>
                </c:pt>
                <c:pt idx="452">
                  <c:v>53.109302011971089</c:v>
                </c:pt>
                <c:pt idx="453">
                  <c:v>52.523094743528979</c:v>
                </c:pt>
                <c:pt idx="454">
                  <c:v>51.919421741076327</c:v>
                </c:pt>
                <c:pt idx="455">
                  <c:v>51.29425462305732</c:v>
                </c:pt>
                <c:pt idx="456">
                  <c:v>50.688511231498552</c:v>
                </c:pt>
                <c:pt idx="457">
                  <c:v>50.102264848668923</c:v>
                </c:pt>
                <c:pt idx="458">
                  <c:v>49.535588756837299</c:v>
                </c:pt>
                <c:pt idx="459">
                  <c:v>48.988556238272558</c:v>
                </c:pt>
                <c:pt idx="460">
                  <c:v>48.443884830329608</c:v>
                </c:pt>
                <c:pt idx="461">
                  <c:v>47.919406773910985</c:v>
                </c:pt>
                <c:pt idx="462">
                  <c:v>47.415172663045304</c:v>
                </c:pt>
                <c:pt idx="463">
                  <c:v>46.931233091761179</c:v>
                </c:pt>
                <c:pt idx="464">
                  <c:v>46.467638654087246</c:v>
                </c:pt>
                <c:pt idx="465">
                  <c:v>46.024439944052133</c:v>
                </c:pt>
                <c:pt idx="466">
                  <c:v>45.601687555684471</c:v>
                </c:pt>
                <c:pt idx="467">
                  <c:v>45.163522221802054</c:v>
                </c:pt>
                <c:pt idx="468">
                  <c:v>44.746567445494101</c:v>
                </c:pt>
                <c:pt idx="469">
                  <c:v>44.350823226760589</c:v>
                </c:pt>
                <c:pt idx="470">
                  <c:v>43.976289565601519</c:v>
                </c:pt>
                <c:pt idx="471">
                  <c:v>43.622966462016912</c:v>
                </c:pt>
                <c:pt idx="472">
                  <c:v>43.290853916006753</c:v>
                </c:pt>
                <c:pt idx="473">
                  <c:v>42.979951927571037</c:v>
                </c:pt>
                <c:pt idx="474">
                  <c:v>42.754195636353863</c:v>
                </c:pt>
                <c:pt idx="475">
                  <c:v>42.548845721058207</c:v>
                </c:pt>
                <c:pt idx="476">
                  <c:v>42.363997479764564</c:v>
                </c:pt>
                <c:pt idx="477">
                  <c:v>42.199746210553414</c:v>
                </c:pt>
                <c:pt idx="478">
                  <c:v>42.056187211505275</c:v>
                </c:pt>
                <c:pt idx="479">
                  <c:v>41.933415780700649</c:v>
                </c:pt>
                <c:pt idx="480">
                  <c:v>41.831527216220046</c:v>
                </c:pt>
                <c:pt idx="481">
                  <c:v>41.709723813989356</c:v>
                </c:pt>
                <c:pt idx="482">
                  <c:v>41.609231774558502</c:v>
                </c:pt>
                <c:pt idx="483">
                  <c:v>41.53008332469247</c:v>
                </c:pt>
                <c:pt idx="484">
                  <c:v>41.472310691156217</c:v>
                </c:pt>
                <c:pt idx="485">
                  <c:v>41.419895256259373</c:v>
                </c:pt>
                <c:pt idx="486">
                  <c:v>41.352406541959851</c:v>
                </c:pt>
                <c:pt idx="487">
                  <c:v>41.269822061530903</c:v>
                </c:pt>
                <c:pt idx="488">
                  <c:v>41.375125865180848</c:v>
                </c:pt>
                <c:pt idx="489">
                  <c:v>41.463974113039804</c:v>
                </c:pt>
                <c:pt idx="490">
                  <c:v>41.536122214166213</c:v>
                </c:pt>
                <c:pt idx="491">
                  <c:v>41.591325577618569</c:v>
                </c:pt>
                <c:pt idx="492">
                  <c:v>41.629339612455347</c:v>
                </c:pt>
                <c:pt idx="493">
                  <c:v>41.649919727735011</c:v>
                </c:pt>
                <c:pt idx="494">
                  <c:v>41.652821332516048</c:v>
                </c:pt>
                <c:pt idx="495">
                  <c:v>41.43427578725089</c:v>
                </c:pt>
                <c:pt idx="496">
                  <c:v>41.199993571870237</c:v>
                </c:pt>
                <c:pt idx="497">
                  <c:v>40.949959729978353</c:v>
                </c:pt>
                <c:pt idx="498">
                  <c:v>40.68415930517947</c:v>
                </c:pt>
                <c:pt idx="499">
                  <c:v>40.402577341077816</c:v>
                </c:pt>
                <c:pt idx="500">
                  <c:v>40.105198881277637</c:v>
                </c:pt>
                <c:pt idx="501">
                  <c:v>39.792008969383168</c:v>
                </c:pt>
                <c:pt idx="502">
                  <c:v>39.46299264899865</c:v>
                </c:pt>
                <c:pt idx="503">
                  <c:v>39.118134963728338</c:v>
                </c:pt>
                <c:pt idx="504">
                  <c:v>38.757420957176436</c:v>
                </c:pt>
                <c:pt idx="505">
                  <c:v>38.380835672947214</c:v>
                </c:pt>
                <c:pt idx="506">
                  <c:v>37.988364154644891</c:v>
                </c:pt>
                <c:pt idx="507">
                  <c:v>37.579991445873716</c:v>
                </c:pt>
                <c:pt idx="508">
                  <c:v>37.155702590237922</c:v>
                </c:pt>
                <c:pt idx="509">
                  <c:v>36.715482631341757</c:v>
                </c:pt>
                <c:pt idx="510">
                  <c:v>36.259316612789441</c:v>
                </c:pt>
                <c:pt idx="511">
                  <c:v>35.787189578185227</c:v>
                </c:pt>
                <c:pt idx="512">
                  <c:v>35.299086571133358</c:v>
                </c:pt>
                <c:pt idx="513">
                  <c:v>34.79499263523806</c:v>
                </c:pt>
                <c:pt idx="514">
                  <c:v>34.27489281410358</c:v>
                </c:pt>
                <c:pt idx="515">
                  <c:v>33.738772151334175</c:v>
                </c:pt>
                <c:pt idx="516">
                  <c:v>33.292222964886328</c:v>
                </c:pt>
                <c:pt idx="517">
                  <c:v>32.87229396784992</c:v>
                </c:pt>
                <c:pt idx="518">
                  <c:v>32.479289973187818</c:v>
                </c:pt>
                <c:pt idx="519">
                  <c:v>32.113515793862874</c:v>
                </c:pt>
                <c:pt idx="520">
                  <c:v>31.775276242837915</c:v>
                </c:pt>
                <c:pt idx="521">
                  <c:v>31.46487613307578</c:v>
                </c:pt>
                <c:pt idx="522">
                  <c:v>31.182620277539293</c:v>
                </c:pt>
                <c:pt idx="523">
                  <c:v>30.928813489191292</c:v>
                </c:pt>
                <c:pt idx="524">
                  <c:v>30.703760580994626</c:v>
                </c:pt>
                <c:pt idx="525">
                  <c:v>30.507766365912119</c:v>
                </c:pt>
                <c:pt idx="526">
                  <c:v>30.341135656906609</c:v>
                </c:pt>
                <c:pt idx="527">
                  <c:v>30.204173266940931</c:v>
                </c:pt>
                <c:pt idx="528">
                  <c:v>30.097184008977919</c:v>
                </c:pt>
                <c:pt idx="529">
                  <c:v>30.020472695980388</c:v>
                </c:pt>
                <c:pt idx="530">
                  <c:v>29.879763448043359</c:v>
                </c:pt>
                <c:pt idx="531">
                  <c:v>29.770641997636044</c:v>
                </c:pt>
                <c:pt idx="532">
                  <c:v>29.693113076113654</c:v>
                </c:pt>
                <c:pt idx="533">
                  <c:v>29.647181414831419</c:v>
                </c:pt>
                <c:pt idx="534">
                  <c:v>29.632851745144571</c:v>
                </c:pt>
                <c:pt idx="535">
                  <c:v>29.650128798408325</c:v>
                </c:pt>
                <c:pt idx="536">
                  <c:v>29.699017305977925</c:v>
                </c:pt>
                <c:pt idx="537">
                  <c:v>29.797908464563829</c:v>
                </c:pt>
                <c:pt idx="538">
                  <c:v>29.928557155856947</c:v>
                </c:pt>
                <c:pt idx="539">
                  <c:v>30.091026663823232</c:v>
                </c:pt>
                <c:pt idx="540">
                  <c:v>30.285380272428672</c:v>
                </c:pt>
                <c:pt idx="541">
                  <c:v>30.511681265639233</c:v>
                </c:pt>
                <c:pt idx="542">
                  <c:v>30.76999292742088</c:v>
                </c:pt>
                <c:pt idx="543">
                  <c:v>31.060378541739595</c:v>
                </c:pt>
                <c:pt idx="544">
                  <c:v>31.38290139256133</c:v>
                </c:pt>
                <c:pt idx="545">
                  <c:v>31.734669038819703</c:v>
                </c:pt>
                <c:pt idx="546">
                  <c:v>32.087709822854961</c:v>
                </c:pt>
                <c:pt idx="547">
                  <c:v>32.433675906789013</c:v>
                </c:pt>
                <c:pt idx="548">
                  <c:v>32.772554548205122</c:v>
                </c:pt>
                <c:pt idx="549">
                  <c:v>33.104333004686566</c:v>
                </c:pt>
                <c:pt idx="550">
                  <c:v>33.42899853381661</c:v>
                </c:pt>
                <c:pt idx="551">
                  <c:v>33.750276434000611</c:v>
                </c:pt>
                <c:pt idx="552">
                  <c:v>34.064480401585541</c:v>
                </c:pt>
                <c:pt idx="553">
                  <c:v>34.37159521067899</c:v>
                </c:pt>
                <c:pt idx="554">
                  <c:v>34.67160563538858</c:v>
                </c:pt>
                <c:pt idx="555">
                  <c:v>34.964496449821894</c:v>
                </c:pt>
                <c:pt idx="556">
                  <c:v>35.25025242808654</c:v>
                </c:pt>
                <c:pt idx="557">
                  <c:v>35.528858344290136</c:v>
                </c:pt>
                <c:pt idx="558">
                  <c:v>35.715450176265577</c:v>
                </c:pt>
                <c:pt idx="559">
                  <c:v>35.893724323943836</c:v>
                </c:pt>
                <c:pt idx="560">
                  <c:v>36.063718957791309</c:v>
                </c:pt>
                <c:pt idx="561">
                  <c:v>36.225472248274336</c:v>
                </c:pt>
                <c:pt idx="562">
                  <c:v>36.379022365859271</c:v>
                </c:pt>
                <c:pt idx="563">
                  <c:v>36.524407481012489</c:v>
                </c:pt>
                <c:pt idx="564">
                  <c:v>36.661665764200322</c:v>
                </c:pt>
                <c:pt idx="565">
                  <c:v>36.991301217346077</c:v>
                </c:pt>
                <c:pt idx="566">
                  <c:v>37.314898625370425</c:v>
                </c:pt>
                <c:pt idx="567">
                  <c:v>37.632375146573835</c:v>
                </c:pt>
                <c:pt idx="568">
                  <c:v>37.943647939256763</c:v>
                </c:pt>
                <c:pt idx="569">
                  <c:v>38.248634161719671</c:v>
                </c:pt>
                <c:pt idx="570">
                  <c:v>38.547250972263036</c:v>
                </c:pt>
                <c:pt idx="571">
                  <c:v>38.839415529187313</c:v>
                </c:pt>
                <c:pt idx="572">
                  <c:v>38.91975258540387</c:v>
                </c:pt>
                <c:pt idx="573">
                  <c:v>38.992033578643941</c:v>
                </c:pt>
                <c:pt idx="574">
                  <c:v>39.056295877221032</c:v>
                </c:pt>
                <c:pt idx="575">
                  <c:v>39.112576849448651</c:v>
                </c:pt>
                <c:pt idx="576">
                  <c:v>39.16091386364031</c:v>
                </c:pt>
                <c:pt idx="577">
                  <c:v>39.213011443501884</c:v>
                </c:pt>
                <c:pt idx="578">
                  <c:v>39.391293823376273</c:v>
                </c:pt>
                <c:pt idx="579">
                  <c:v>39.585721187909662</c:v>
                </c:pt>
                <c:pt idx="580">
                  <c:v>39.796348650926575</c:v>
                </c:pt>
                <c:pt idx="581">
                  <c:v>40.023231326251533</c:v>
                </c:pt>
                <c:pt idx="582">
                  <c:v>40.266424327709082</c:v>
                </c:pt>
                <c:pt idx="583">
                  <c:v>40.525982769123715</c:v>
                </c:pt>
                <c:pt idx="584">
                  <c:v>40.801961764319984</c:v>
                </c:pt>
                <c:pt idx="585">
                  <c:v>41.091393647569724</c:v>
                </c:pt>
                <c:pt idx="586">
                  <c:v>41.397317865099879</c:v>
                </c:pt>
                <c:pt idx="587">
                  <c:v>41.719786011695497</c:v>
                </c:pt>
                <c:pt idx="588">
                  <c:v>42.058849682141663</c:v>
                </c:pt>
                <c:pt idx="589">
                  <c:v>42.414560471223432</c:v>
                </c:pt>
                <c:pt idx="590">
                  <c:v>42.786969973725874</c:v>
                </c:pt>
                <c:pt idx="591">
                  <c:v>43.17612978443406</c:v>
                </c:pt>
                <c:pt idx="592">
                  <c:v>43.582091498133046</c:v>
                </c:pt>
                <c:pt idx="593">
                  <c:v>44.023019730103996</c:v>
                </c:pt>
                <c:pt idx="594">
                  <c:v>44.48117596201984</c:v>
                </c:pt>
                <c:pt idx="595">
                  <c:v>44.956631649133378</c:v>
                </c:pt>
                <c:pt idx="596">
                  <c:v>45.449458246697432</c:v>
                </c:pt>
                <c:pt idx="597">
                  <c:v>45.959727209964775</c:v>
                </c:pt>
                <c:pt idx="598">
                  <c:v>46.285329386161692</c:v>
                </c:pt>
                <c:pt idx="599">
                  <c:v>46.810678008393573</c:v>
                </c:pt>
                <c:pt idx="600">
                  <c:v>47.353236388319829</c:v>
                </c:pt>
                <c:pt idx="601">
                  <c:v>47.91305739776319</c:v>
                </c:pt>
                <c:pt idx="602">
                  <c:v>48.490193908546402</c:v>
                </c:pt>
                <c:pt idx="603">
                  <c:v>49.084698792492155</c:v>
                </c:pt>
                <c:pt idx="604">
                  <c:v>49.696624921423187</c:v>
                </c:pt>
                <c:pt idx="605">
                  <c:v>50.326025167162214</c:v>
                </c:pt>
                <c:pt idx="606">
                  <c:v>50.979063747321995</c:v>
                </c:pt>
                <c:pt idx="607">
                  <c:v>51.649828138623732</c:v>
                </c:pt>
                <c:pt idx="608">
                  <c:v>52.340484927096988</c:v>
                </c:pt>
                <c:pt idx="609">
                  <c:v>53.011937152070985</c:v>
                </c:pt>
                <c:pt idx="610">
                  <c:v>53.664110372241872</c:v>
                </c:pt>
                <c:pt idx="611">
                  <c:v>54.29693014630579</c:v>
                </c:pt>
                <c:pt idx="612">
                  <c:v>54.910322032958824</c:v>
                </c:pt>
                <c:pt idx="613">
                  <c:v>55.47655987065572</c:v>
                </c:pt>
                <c:pt idx="614">
                  <c:v>56.022715243713776</c:v>
                </c:pt>
                <c:pt idx="615">
                  <c:v>56.548744815655873</c:v>
                </c:pt>
                <c:pt idx="616">
                  <c:v>57.054605250004862</c:v>
                </c:pt>
                <c:pt idx="617">
                  <c:v>57.540253210283623</c:v>
                </c:pt>
                <c:pt idx="618">
                  <c:v>58.005645360015009</c:v>
                </c:pt>
                <c:pt idx="619">
                  <c:v>58.450738362721893</c:v>
                </c:pt>
                <c:pt idx="620">
                  <c:v>58.866682747462484</c:v>
                </c:pt>
                <c:pt idx="621">
                  <c:v>59.262132595549382</c:v>
                </c:pt>
                <c:pt idx="622">
                  <c:v>59.63705394983905</c:v>
                </c:pt>
                <c:pt idx="623">
                  <c:v>59.991412853188002</c:v>
                </c:pt>
                <c:pt idx="624">
                  <c:v>60.325175348452724</c:v>
                </c:pt>
                <c:pt idx="625">
                  <c:v>60.638307478489715</c:v>
                </c:pt>
                <c:pt idx="626">
                  <c:v>60.93077528615548</c:v>
                </c:pt>
                <c:pt idx="627">
                  <c:v>61.202544814306492</c:v>
                </c:pt>
                <c:pt idx="628">
                  <c:v>61.453582105799264</c:v>
                </c:pt>
                <c:pt idx="629">
                  <c:v>61.703258381600023</c:v>
                </c:pt>
                <c:pt idx="630">
                  <c:v>61.932245324481855</c:v>
                </c:pt>
                <c:pt idx="631">
                  <c:v>62.140489156822646</c:v>
                </c:pt>
                <c:pt idx="632">
                  <c:v>62.327936101000276</c:v>
                </c:pt>
                <c:pt idx="633">
                  <c:v>62.494532379392616</c:v>
                </c:pt>
                <c:pt idx="634">
                  <c:v>62.62731505360729</c:v>
                </c:pt>
                <c:pt idx="635">
                  <c:v>62.739110057499026</c:v>
                </c:pt>
                <c:pt idx="636">
                  <c:v>62.829876657069548</c:v>
                </c:pt>
                <c:pt idx="637">
                  <c:v>62.89957411832048</c:v>
                </c:pt>
                <c:pt idx="638">
                  <c:v>62.967473947847104</c:v>
                </c:pt>
                <c:pt idx="639">
                  <c:v>63.054107708284597</c:v>
                </c:pt>
                <c:pt idx="640">
                  <c:v>63.159511393501546</c:v>
                </c:pt>
                <c:pt idx="641">
                  <c:v>63.281517376151989</c:v>
                </c:pt>
                <c:pt idx="642">
                  <c:v>63.417556595418169</c:v>
                </c:pt>
                <c:pt idx="643">
                  <c:v>63.568236896683523</c:v>
                </c:pt>
                <c:pt idx="644">
                  <c:v>63.734087580663768</c:v>
                </c:pt>
                <c:pt idx="645">
                  <c:v>63.91556967772086</c:v>
                </c:pt>
                <c:pt idx="646">
                  <c:v>64.113084863892382</c:v>
                </c:pt>
                <c:pt idx="647">
                  <c:v>64.326983199792423</c:v>
                </c:pt>
                <c:pt idx="648">
                  <c:v>64.664839193228772</c:v>
                </c:pt>
                <c:pt idx="649">
                  <c:v>64.938899388416971</c:v>
                </c:pt>
                <c:pt idx="650">
                  <c:v>65.232069967656159</c:v>
                </c:pt>
                <c:pt idx="651">
                  <c:v>65.544385336534475</c:v>
                </c:pt>
                <c:pt idx="652">
                  <c:v>65.875879900640086</c:v>
                </c:pt>
                <c:pt idx="653">
                  <c:v>66.226588065561131</c:v>
                </c:pt>
                <c:pt idx="654">
                  <c:v>66.596544236885805</c:v>
                </c:pt>
                <c:pt idx="655">
                  <c:v>66.979883448353092</c:v>
                </c:pt>
                <c:pt idx="656">
                  <c:v>67.382474721020742</c:v>
                </c:pt>
                <c:pt idx="657">
                  <c:v>67.804347471804633</c:v>
                </c:pt>
                <c:pt idx="658">
                  <c:v>68.245531117620601</c:v>
                </c:pt>
                <c:pt idx="659">
                  <c:v>68.706055075384498</c:v>
                </c:pt>
                <c:pt idx="660">
                  <c:v>69.185948762012202</c:v>
                </c:pt>
                <c:pt idx="661">
                  <c:v>69.685241594419537</c:v>
                </c:pt>
                <c:pt idx="662">
                  <c:v>70.197601355223199</c:v>
                </c:pt>
                <c:pt idx="663">
                  <c:v>70.729328190961795</c:v>
                </c:pt>
                <c:pt idx="664">
                  <c:v>71.280446367371425</c:v>
                </c:pt>
                <c:pt idx="665">
                  <c:v>71.850980150188164</c:v>
                </c:pt>
                <c:pt idx="666">
                  <c:v>72.440953805148112</c:v>
                </c:pt>
                <c:pt idx="667">
                  <c:v>73.050391597987385</c:v>
                </c:pt>
                <c:pt idx="668">
                  <c:v>73.679317794442042</c:v>
                </c:pt>
                <c:pt idx="669">
                  <c:v>78.128946224717865</c:v>
                </c:pt>
                <c:pt idx="670">
                  <c:v>82.6236853455638</c:v>
                </c:pt>
                <c:pt idx="671">
                  <c:v>87.160910015784694</c:v>
                </c:pt>
                <c:pt idx="672">
                  <c:v>91.737995094185322</c:v>
                </c:pt>
                <c:pt idx="673">
                  <c:v>96.352315439570503</c:v>
                </c:pt>
                <c:pt idx="674">
                  <c:v>101.00124591074496</c:v>
                </c:pt>
                <c:pt idx="675">
                  <c:v>78.078818676857694</c:v>
                </c:pt>
                <c:pt idx="676">
                  <c:v>78.603972621917052</c:v>
                </c:pt>
                <c:pt idx="677">
                  <c:v>79.112335933292186</c:v>
                </c:pt>
                <c:pt idx="678">
                  <c:v>79.60389416206705</c:v>
                </c:pt>
                <c:pt idx="679">
                  <c:v>80.078632859325666</c:v>
                </c:pt>
                <c:pt idx="680">
                  <c:v>80.536537576152014</c:v>
                </c:pt>
                <c:pt idx="681">
                  <c:v>80.977593863630091</c:v>
                </c:pt>
                <c:pt idx="682">
                  <c:v>81.401787272843904</c:v>
                </c:pt>
                <c:pt idx="683">
                  <c:v>81.818328768066735</c:v>
                </c:pt>
                <c:pt idx="684">
                  <c:v>82.218061322535874</c:v>
                </c:pt>
                <c:pt idx="685">
                  <c:v>82.60096470119376</c:v>
                </c:pt>
                <c:pt idx="686">
                  <c:v>82.967018668982874</c:v>
                </c:pt>
                <c:pt idx="687">
                  <c:v>83.316202990845568</c:v>
                </c:pt>
                <c:pt idx="688">
                  <c:v>83.648497431724309</c:v>
                </c:pt>
                <c:pt idx="689">
                  <c:v>83.963881756561534</c:v>
                </c:pt>
                <c:pt idx="690">
                  <c:v>84.289629712038462</c:v>
                </c:pt>
                <c:pt idx="691">
                  <c:v>84.598587919471044</c:v>
                </c:pt>
                <c:pt idx="692">
                  <c:v>84.890719475768918</c:v>
                </c:pt>
                <c:pt idx="693">
                  <c:v>85.165987477841682</c:v>
                </c:pt>
                <c:pt idx="694">
                  <c:v>85.424355022598988</c:v>
                </c:pt>
                <c:pt idx="695">
                  <c:v>85.665785206950503</c:v>
                </c:pt>
                <c:pt idx="696">
                  <c:v>85.890241127805851</c:v>
                </c:pt>
                <c:pt idx="697">
                  <c:v>86.08540248240287</c:v>
                </c:pt>
                <c:pt idx="698">
                  <c:v>86.263478990964288</c:v>
                </c:pt>
                <c:pt idx="699">
                  <c:v>86.425815571429652</c:v>
                </c:pt>
                <c:pt idx="700">
                  <c:v>86.581531524929346</c:v>
                </c:pt>
                <c:pt idx="701">
                  <c:v>86.730615314101541</c:v>
                </c:pt>
                <c:pt idx="702">
                  <c:v>86.873055401584438</c:v>
                </c:pt>
                <c:pt idx="703">
                  <c:v>87.00884025001622</c:v>
                </c:pt>
                <c:pt idx="704">
                  <c:v>87.119230459568442</c:v>
                </c:pt>
                <c:pt idx="705">
                  <c:v>87.222911036098367</c:v>
                </c:pt>
                <c:pt idx="706">
                  <c:v>87.319874804086425</c:v>
                </c:pt>
                <c:pt idx="707">
                  <c:v>87.410114588013059</c:v>
                </c:pt>
                <c:pt idx="708">
                  <c:v>87.493623212358685</c:v>
                </c:pt>
                <c:pt idx="709">
                  <c:v>87.570393501603732</c:v>
                </c:pt>
                <c:pt idx="710">
                  <c:v>87.640418280228673</c:v>
                </c:pt>
                <c:pt idx="711">
                  <c:v>87.704964481048378</c:v>
                </c:pt>
                <c:pt idx="712">
                  <c:v>87.762751562982388</c:v>
                </c:pt>
                <c:pt idx="713">
                  <c:v>87.813772055010773</c:v>
                </c:pt>
                <c:pt idx="714">
                  <c:v>87.858018486113593</c:v>
                </c:pt>
                <c:pt idx="715">
                  <c:v>87.895483385270964</c:v>
                </c:pt>
                <c:pt idx="716">
                  <c:v>87.926159281462915</c:v>
                </c:pt>
                <c:pt idx="717">
                  <c:v>87.950038703669577</c:v>
                </c:pt>
                <c:pt idx="718">
                  <c:v>87.988034895051399</c:v>
                </c:pt>
                <c:pt idx="719">
                  <c:v>88.019209227968545</c:v>
                </c:pt>
                <c:pt idx="720">
                  <c:v>88.043549381340839</c:v>
                </c:pt>
                <c:pt idx="721">
                  <c:v>88.061043034088144</c:v>
                </c:pt>
                <c:pt idx="722">
                  <c:v>88.071677865130283</c:v>
                </c:pt>
                <c:pt idx="723">
                  <c:v>88.075441553387151</c:v>
                </c:pt>
                <c:pt idx="724">
                  <c:v>88.072321777778527</c:v>
                </c:pt>
                <c:pt idx="725">
                  <c:v>88.062306217224332</c:v>
                </c:pt>
                <c:pt idx="726">
                  <c:v>88.045382550644362</c:v>
                </c:pt>
                <c:pt idx="727">
                  <c:v>88.02153845695851</c:v>
                </c:pt>
                <c:pt idx="728">
                  <c:v>87.990761615086583</c:v>
                </c:pt>
                <c:pt idx="729">
                  <c:v>87.953039703948463</c:v>
                </c:pt>
                <c:pt idx="730">
                  <c:v>87.912986722921715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F5C-4C04-B02F-A98D02F8F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0802864"/>
        <c:axId val="1170803424"/>
      </c:scatterChart>
      <c:valAx>
        <c:axId val="1170802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803424"/>
        <c:crosses val="autoZero"/>
        <c:crossBetween val="midCat"/>
        <c:majorUnit val="50"/>
        <c:minorUnit val="10"/>
      </c:valAx>
      <c:valAx>
        <c:axId val="1170803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0802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'Base de Datos (1)'!$DB$555</c:f>
              <c:strCache>
                <c:ptCount val="1"/>
                <c:pt idx="0">
                  <c:v>Sentina 1--&gt; Sentina 2</c:v>
                </c:pt>
              </c:strCache>
            </c:strRef>
          </c:tx>
          <c:marker>
            <c:symbol val="none"/>
          </c:marker>
          <c:cat>
            <c:numRef>
              <c:f>'Base de Datos (1)'!$DA$556:$DA$623</c:f>
              <c:numCache>
                <c:formatCode>m/d/yyyy</c:formatCode>
                <c:ptCount val="68"/>
                <c:pt idx="0">
                  <c:v>42552</c:v>
                </c:pt>
                <c:pt idx="1">
                  <c:v>42553</c:v>
                </c:pt>
                <c:pt idx="2">
                  <c:v>42554</c:v>
                </c:pt>
                <c:pt idx="3">
                  <c:v>42555</c:v>
                </c:pt>
                <c:pt idx="4">
                  <c:v>42556</c:v>
                </c:pt>
                <c:pt idx="5">
                  <c:v>42557</c:v>
                </c:pt>
                <c:pt idx="6">
                  <c:v>42558</c:v>
                </c:pt>
                <c:pt idx="7">
                  <c:v>42559</c:v>
                </c:pt>
                <c:pt idx="8">
                  <c:v>42560</c:v>
                </c:pt>
                <c:pt idx="9">
                  <c:v>42561</c:v>
                </c:pt>
                <c:pt idx="10">
                  <c:v>42562</c:v>
                </c:pt>
                <c:pt idx="11">
                  <c:v>42563</c:v>
                </c:pt>
                <c:pt idx="12">
                  <c:v>42564</c:v>
                </c:pt>
                <c:pt idx="13">
                  <c:v>42565</c:v>
                </c:pt>
                <c:pt idx="14">
                  <c:v>42566</c:v>
                </c:pt>
                <c:pt idx="15">
                  <c:v>42567</c:v>
                </c:pt>
                <c:pt idx="16">
                  <c:v>42568</c:v>
                </c:pt>
                <c:pt idx="17">
                  <c:v>42569</c:v>
                </c:pt>
                <c:pt idx="18">
                  <c:v>42570</c:v>
                </c:pt>
                <c:pt idx="19">
                  <c:v>42571</c:v>
                </c:pt>
                <c:pt idx="20">
                  <c:v>42572</c:v>
                </c:pt>
                <c:pt idx="21">
                  <c:v>42573</c:v>
                </c:pt>
                <c:pt idx="22">
                  <c:v>42574</c:v>
                </c:pt>
                <c:pt idx="23">
                  <c:v>42575</c:v>
                </c:pt>
                <c:pt idx="24">
                  <c:v>42576</c:v>
                </c:pt>
                <c:pt idx="25">
                  <c:v>42577</c:v>
                </c:pt>
                <c:pt idx="26">
                  <c:v>42578</c:v>
                </c:pt>
                <c:pt idx="27">
                  <c:v>42579</c:v>
                </c:pt>
                <c:pt idx="28">
                  <c:v>42580</c:v>
                </c:pt>
                <c:pt idx="29">
                  <c:v>42581</c:v>
                </c:pt>
                <c:pt idx="30">
                  <c:v>42582</c:v>
                </c:pt>
                <c:pt idx="31">
                  <c:v>42583</c:v>
                </c:pt>
                <c:pt idx="32">
                  <c:v>42584</c:v>
                </c:pt>
                <c:pt idx="33">
                  <c:v>42585</c:v>
                </c:pt>
                <c:pt idx="34">
                  <c:v>42586</c:v>
                </c:pt>
                <c:pt idx="35">
                  <c:v>42587</c:v>
                </c:pt>
                <c:pt idx="36">
                  <c:v>42588</c:v>
                </c:pt>
                <c:pt idx="37">
                  <c:v>42589</c:v>
                </c:pt>
                <c:pt idx="38">
                  <c:v>42590</c:v>
                </c:pt>
                <c:pt idx="39">
                  <c:v>42591</c:v>
                </c:pt>
                <c:pt idx="40">
                  <c:v>42592</c:v>
                </c:pt>
                <c:pt idx="41">
                  <c:v>42593</c:v>
                </c:pt>
                <c:pt idx="42">
                  <c:v>42594</c:v>
                </c:pt>
                <c:pt idx="43">
                  <c:v>42595</c:v>
                </c:pt>
                <c:pt idx="44">
                  <c:v>42596</c:v>
                </c:pt>
                <c:pt idx="45">
                  <c:v>42597</c:v>
                </c:pt>
                <c:pt idx="46">
                  <c:v>42598</c:v>
                </c:pt>
                <c:pt idx="47">
                  <c:v>42599</c:v>
                </c:pt>
                <c:pt idx="48">
                  <c:v>42600</c:v>
                </c:pt>
                <c:pt idx="49">
                  <c:v>42601</c:v>
                </c:pt>
                <c:pt idx="50">
                  <c:v>42602</c:v>
                </c:pt>
                <c:pt idx="51">
                  <c:v>42603</c:v>
                </c:pt>
                <c:pt idx="52">
                  <c:v>42604</c:v>
                </c:pt>
                <c:pt idx="53">
                  <c:v>42605</c:v>
                </c:pt>
                <c:pt idx="54">
                  <c:v>42606</c:v>
                </c:pt>
                <c:pt idx="55">
                  <c:v>42607</c:v>
                </c:pt>
                <c:pt idx="56">
                  <c:v>42608</c:v>
                </c:pt>
                <c:pt idx="57">
                  <c:v>42609</c:v>
                </c:pt>
                <c:pt idx="58">
                  <c:v>42610</c:v>
                </c:pt>
                <c:pt idx="59">
                  <c:v>42611</c:v>
                </c:pt>
                <c:pt idx="60">
                  <c:v>42612</c:v>
                </c:pt>
                <c:pt idx="61">
                  <c:v>42613</c:v>
                </c:pt>
                <c:pt idx="62">
                  <c:v>42614</c:v>
                </c:pt>
                <c:pt idx="63">
                  <c:v>42615</c:v>
                </c:pt>
                <c:pt idx="64">
                  <c:v>42616</c:v>
                </c:pt>
                <c:pt idx="65">
                  <c:v>42617</c:v>
                </c:pt>
                <c:pt idx="66">
                  <c:v>42618</c:v>
                </c:pt>
                <c:pt idx="67">
                  <c:v>42619</c:v>
                </c:pt>
              </c:numCache>
            </c:numRef>
          </c:cat>
          <c:val>
            <c:numRef>
              <c:f>'Base de Datos (1)'!$DB$556:$DB$623</c:f>
              <c:numCache>
                <c:formatCode>#,##0</c:formatCode>
                <c:ptCount val="68"/>
                <c:pt idx="0">
                  <c:v>51.780982758807816</c:v>
                </c:pt>
                <c:pt idx="1">
                  <c:v>49.895910483249246</c:v>
                </c:pt>
                <c:pt idx="2">
                  <c:v>40.794128021958315</c:v>
                </c:pt>
                <c:pt idx="3">
                  <c:v>41.093594392042611</c:v>
                </c:pt>
                <c:pt idx="4">
                  <c:v>41.072424984282677</c:v>
                </c:pt>
                <c:pt idx="5">
                  <c:v>71.777403547565441</c:v>
                </c:pt>
                <c:pt idx="6">
                  <c:v>77.516533605537703</c:v>
                </c:pt>
                <c:pt idx="7">
                  <c:v>71.980203416498142</c:v>
                </c:pt>
                <c:pt idx="8">
                  <c:v>46.843802957209171</c:v>
                </c:pt>
                <c:pt idx="9">
                  <c:v>45.128271068016247</c:v>
                </c:pt>
                <c:pt idx="10">
                  <c:v>48.377095002527952</c:v>
                </c:pt>
                <c:pt idx="11">
                  <c:v>45.20864765444356</c:v>
                </c:pt>
                <c:pt idx="12">
                  <c:v>4.7677424480638431</c:v>
                </c:pt>
                <c:pt idx="13">
                  <c:v>1.6428286224416093</c:v>
                </c:pt>
                <c:pt idx="14">
                  <c:v>36.749690952392818</c:v>
                </c:pt>
                <c:pt idx="15">
                  <c:v>58.534616135034916</c:v>
                </c:pt>
                <c:pt idx="16">
                  <c:v>62.231081806277395</c:v>
                </c:pt>
                <c:pt idx="17">
                  <c:v>45.949882326811483</c:v>
                </c:pt>
                <c:pt idx="18">
                  <c:v>55.422772979897367</c:v>
                </c:pt>
                <c:pt idx="19">
                  <c:v>12.390456554243832</c:v>
                </c:pt>
                <c:pt idx="20">
                  <c:v>23.855015771685562</c:v>
                </c:pt>
                <c:pt idx="21">
                  <c:v>21.668740862444757</c:v>
                </c:pt>
                <c:pt idx="22">
                  <c:v>17.957139540597346</c:v>
                </c:pt>
                <c:pt idx="23">
                  <c:v>30.346394424047535</c:v>
                </c:pt>
                <c:pt idx="24">
                  <c:v>35.302436326132415</c:v>
                </c:pt>
                <c:pt idx="25">
                  <c:v>69.175987613518913</c:v>
                </c:pt>
                <c:pt idx="26">
                  <c:v>85.04587218859038</c:v>
                </c:pt>
                <c:pt idx="27">
                  <c:v>31.121937882616528</c:v>
                </c:pt>
                <c:pt idx="28">
                  <c:v>23.219684577774455</c:v>
                </c:pt>
                <c:pt idx="29">
                  <c:v>4.9375674514966601</c:v>
                </c:pt>
                <c:pt idx="30">
                  <c:v>5.588873706184569</c:v>
                </c:pt>
                <c:pt idx="31">
                  <c:v>18.525691562778469</c:v>
                </c:pt>
                <c:pt idx="32">
                  <c:v>52.784686505134836</c:v>
                </c:pt>
                <c:pt idx="33">
                  <c:v>33.976626521514305</c:v>
                </c:pt>
                <c:pt idx="34">
                  <c:v>36.532818485553705</c:v>
                </c:pt>
                <c:pt idx="35">
                  <c:v>38.721753839905702</c:v>
                </c:pt>
                <c:pt idx="36">
                  <c:v>68.351448700403253</c:v>
                </c:pt>
                <c:pt idx="37">
                  <c:v>67.515279104867389</c:v>
                </c:pt>
                <c:pt idx="38">
                  <c:v>62.621487206569221</c:v>
                </c:pt>
                <c:pt idx="39">
                  <c:v>26.643532332748656</c:v>
                </c:pt>
                <c:pt idx="40">
                  <c:v>31.463709054342296</c:v>
                </c:pt>
                <c:pt idx="41">
                  <c:v>14.595359390643553</c:v>
                </c:pt>
                <c:pt idx="42">
                  <c:v>0</c:v>
                </c:pt>
                <c:pt idx="43">
                  <c:v>24.16020655321686</c:v>
                </c:pt>
                <c:pt idx="44">
                  <c:v>63.3657579455488</c:v>
                </c:pt>
                <c:pt idx="45">
                  <c:v>3.824454090586018</c:v>
                </c:pt>
                <c:pt idx="46">
                  <c:v>94.530508490343991</c:v>
                </c:pt>
                <c:pt idx="47">
                  <c:v>82.306619644169345</c:v>
                </c:pt>
                <c:pt idx="48">
                  <c:v>68.185384249938778</c:v>
                </c:pt>
                <c:pt idx="49">
                  <c:v>74.258803528813317</c:v>
                </c:pt>
                <c:pt idx="50">
                  <c:v>67.460240015185533</c:v>
                </c:pt>
                <c:pt idx="51">
                  <c:v>73.839547473547057</c:v>
                </c:pt>
                <c:pt idx="52">
                  <c:v>66.286907646275779</c:v>
                </c:pt>
                <c:pt idx="53">
                  <c:v>56.463770612808055</c:v>
                </c:pt>
                <c:pt idx="54">
                  <c:v>67.758763813789869</c:v>
                </c:pt>
                <c:pt idx="55">
                  <c:v>56.213877472947821</c:v>
                </c:pt>
                <c:pt idx="56">
                  <c:v>36.150431571317043</c:v>
                </c:pt>
                <c:pt idx="57">
                  <c:v>26.628755249268444</c:v>
                </c:pt>
                <c:pt idx="58">
                  <c:v>47.359503256943917</c:v>
                </c:pt>
                <c:pt idx="59">
                  <c:v>67.503898119719921</c:v>
                </c:pt>
                <c:pt idx="60">
                  <c:v>59.221510461728833</c:v>
                </c:pt>
                <c:pt idx="61">
                  <c:v>68.803429852570702</c:v>
                </c:pt>
                <c:pt idx="62">
                  <c:v>48.96944634112986</c:v>
                </c:pt>
                <c:pt idx="63">
                  <c:v>38.697745416052548</c:v>
                </c:pt>
                <c:pt idx="64">
                  <c:v>44.329919874909571</c:v>
                </c:pt>
                <c:pt idx="65">
                  <c:v>57.797348478090022</c:v>
                </c:pt>
                <c:pt idx="66">
                  <c:v>13.584739345053633</c:v>
                </c:pt>
                <c:pt idx="67">
                  <c:v>18.176546989324613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9B-402A-A2BF-6D7A90351BE6}"/>
            </c:ext>
          </c:extLst>
        </c:ser>
        <c:ser>
          <c:idx val="1"/>
          <c:order val="1"/>
          <c:tx>
            <c:strRef>
              <c:f>'Base de Datos (1)'!$DC$555</c:f>
              <c:strCache>
                <c:ptCount val="1"/>
                <c:pt idx="0">
                  <c:v>Sentin 2--&gt; Sentina 3</c:v>
                </c:pt>
              </c:strCache>
            </c:strRef>
          </c:tx>
          <c:marker>
            <c:symbol val="none"/>
          </c:marker>
          <c:cat>
            <c:numRef>
              <c:f>'Base de Datos (1)'!$DA$556:$DA$623</c:f>
              <c:numCache>
                <c:formatCode>m/d/yyyy</c:formatCode>
                <c:ptCount val="68"/>
                <c:pt idx="0">
                  <c:v>42552</c:v>
                </c:pt>
                <c:pt idx="1">
                  <c:v>42553</c:v>
                </c:pt>
                <c:pt idx="2">
                  <c:v>42554</c:v>
                </c:pt>
                <c:pt idx="3">
                  <c:v>42555</c:v>
                </c:pt>
                <c:pt idx="4">
                  <c:v>42556</c:v>
                </c:pt>
                <c:pt idx="5">
                  <c:v>42557</c:v>
                </c:pt>
                <c:pt idx="6">
                  <c:v>42558</c:v>
                </c:pt>
                <c:pt idx="7">
                  <c:v>42559</c:v>
                </c:pt>
                <c:pt idx="8">
                  <c:v>42560</c:v>
                </c:pt>
                <c:pt idx="9">
                  <c:v>42561</c:v>
                </c:pt>
                <c:pt idx="10">
                  <c:v>42562</c:v>
                </c:pt>
                <c:pt idx="11">
                  <c:v>42563</c:v>
                </c:pt>
                <c:pt idx="12">
                  <c:v>42564</c:v>
                </c:pt>
                <c:pt idx="13">
                  <c:v>42565</c:v>
                </c:pt>
                <c:pt idx="14">
                  <c:v>42566</c:v>
                </c:pt>
                <c:pt idx="15">
                  <c:v>42567</c:v>
                </c:pt>
                <c:pt idx="16">
                  <c:v>42568</c:v>
                </c:pt>
                <c:pt idx="17">
                  <c:v>42569</c:v>
                </c:pt>
                <c:pt idx="18">
                  <c:v>42570</c:v>
                </c:pt>
                <c:pt idx="19">
                  <c:v>42571</c:v>
                </c:pt>
                <c:pt idx="20">
                  <c:v>42572</c:v>
                </c:pt>
                <c:pt idx="21">
                  <c:v>42573</c:v>
                </c:pt>
                <c:pt idx="22">
                  <c:v>42574</c:v>
                </c:pt>
                <c:pt idx="23">
                  <c:v>42575</c:v>
                </c:pt>
                <c:pt idx="24">
                  <c:v>42576</c:v>
                </c:pt>
                <c:pt idx="25">
                  <c:v>42577</c:v>
                </c:pt>
                <c:pt idx="26">
                  <c:v>42578</c:v>
                </c:pt>
                <c:pt idx="27">
                  <c:v>42579</c:v>
                </c:pt>
                <c:pt idx="28">
                  <c:v>42580</c:v>
                </c:pt>
                <c:pt idx="29">
                  <c:v>42581</c:v>
                </c:pt>
                <c:pt idx="30">
                  <c:v>42582</c:v>
                </c:pt>
                <c:pt idx="31">
                  <c:v>42583</c:v>
                </c:pt>
                <c:pt idx="32">
                  <c:v>42584</c:v>
                </c:pt>
                <c:pt idx="33">
                  <c:v>42585</c:v>
                </c:pt>
                <c:pt idx="34">
                  <c:v>42586</c:v>
                </c:pt>
                <c:pt idx="35">
                  <c:v>42587</c:v>
                </c:pt>
                <c:pt idx="36">
                  <c:v>42588</c:v>
                </c:pt>
                <c:pt idx="37">
                  <c:v>42589</c:v>
                </c:pt>
                <c:pt idx="38">
                  <c:v>42590</c:v>
                </c:pt>
                <c:pt idx="39">
                  <c:v>42591</c:v>
                </c:pt>
                <c:pt idx="40">
                  <c:v>42592</c:v>
                </c:pt>
                <c:pt idx="41">
                  <c:v>42593</c:v>
                </c:pt>
                <c:pt idx="42">
                  <c:v>42594</c:v>
                </c:pt>
                <c:pt idx="43">
                  <c:v>42595</c:v>
                </c:pt>
                <c:pt idx="44">
                  <c:v>42596</c:v>
                </c:pt>
                <c:pt idx="45">
                  <c:v>42597</c:v>
                </c:pt>
                <c:pt idx="46">
                  <c:v>42598</c:v>
                </c:pt>
                <c:pt idx="47">
                  <c:v>42599</c:v>
                </c:pt>
                <c:pt idx="48">
                  <c:v>42600</c:v>
                </c:pt>
                <c:pt idx="49">
                  <c:v>42601</c:v>
                </c:pt>
                <c:pt idx="50">
                  <c:v>42602</c:v>
                </c:pt>
                <c:pt idx="51">
                  <c:v>42603</c:v>
                </c:pt>
                <c:pt idx="52">
                  <c:v>42604</c:v>
                </c:pt>
                <c:pt idx="53">
                  <c:v>42605</c:v>
                </c:pt>
                <c:pt idx="54">
                  <c:v>42606</c:v>
                </c:pt>
                <c:pt idx="55">
                  <c:v>42607</c:v>
                </c:pt>
                <c:pt idx="56">
                  <c:v>42608</c:v>
                </c:pt>
                <c:pt idx="57">
                  <c:v>42609</c:v>
                </c:pt>
                <c:pt idx="58">
                  <c:v>42610</c:v>
                </c:pt>
                <c:pt idx="59">
                  <c:v>42611</c:v>
                </c:pt>
                <c:pt idx="60">
                  <c:v>42612</c:v>
                </c:pt>
                <c:pt idx="61">
                  <c:v>42613</c:v>
                </c:pt>
                <c:pt idx="62">
                  <c:v>42614</c:v>
                </c:pt>
                <c:pt idx="63">
                  <c:v>42615</c:v>
                </c:pt>
                <c:pt idx="64">
                  <c:v>42616</c:v>
                </c:pt>
                <c:pt idx="65">
                  <c:v>42617</c:v>
                </c:pt>
                <c:pt idx="66">
                  <c:v>42618</c:v>
                </c:pt>
                <c:pt idx="67">
                  <c:v>42619</c:v>
                </c:pt>
              </c:numCache>
            </c:numRef>
          </c:cat>
          <c:val>
            <c:numRef>
              <c:f>'Base de Datos (1)'!$DC$556:$DC$623</c:f>
              <c:numCache>
                <c:formatCode>#,##0</c:formatCode>
                <c:ptCount val="68"/>
                <c:pt idx="0">
                  <c:v>56.815669704282534</c:v>
                </c:pt>
                <c:pt idx="1">
                  <c:v>54.988023496703974</c:v>
                </c:pt>
                <c:pt idx="2">
                  <c:v>45.655132366120121</c:v>
                </c:pt>
                <c:pt idx="3">
                  <c:v>45.465178715304418</c:v>
                </c:pt>
                <c:pt idx="4">
                  <c:v>45.703313347282041</c:v>
                </c:pt>
                <c:pt idx="5">
                  <c:v>76.705742008333019</c:v>
                </c:pt>
                <c:pt idx="6">
                  <c:v>82.221566228184159</c:v>
                </c:pt>
                <c:pt idx="7">
                  <c:v>82.075388866230938</c:v>
                </c:pt>
                <c:pt idx="8">
                  <c:v>51.372742503498792</c:v>
                </c:pt>
                <c:pt idx="9">
                  <c:v>49.832590773558302</c:v>
                </c:pt>
                <c:pt idx="10">
                  <c:v>52.889892660923238</c:v>
                </c:pt>
                <c:pt idx="11">
                  <c:v>49.558853869745718</c:v>
                </c:pt>
                <c:pt idx="12">
                  <c:v>8.6216105993662495</c:v>
                </c:pt>
                <c:pt idx="13">
                  <c:v>5.7063171720074024</c:v>
                </c:pt>
                <c:pt idx="14">
                  <c:v>40.902005911533095</c:v>
                </c:pt>
                <c:pt idx="15">
                  <c:v>63.363846845125032</c:v>
                </c:pt>
                <c:pt idx="16">
                  <c:v>67.339987530361171</c:v>
                </c:pt>
                <c:pt idx="17">
                  <c:v>50.778141779947973</c:v>
                </c:pt>
                <c:pt idx="18">
                  <c:v>59.961383266690298</c:v>
                </c:pt>
                <c:pt idx="19">
                  <c:v>16.485170851428173</c:v>
                </c:pt>
                <c:pt idx="20">
                  <c:v>28.331977741197786</c:v>
                </c:pt>
                <c:pt idx="21">
                  <c:v>25.80626342082892</c:v>
                </c:pt>
                <c:pt idx="22">
                  <c:v>21.66984241565202</c:v>
                </c:pt>
                <c:pt idx="23">
                  <c:v>34.854433796275835</c:v>
                </c:pt>
                <c:pt idx="24">
                  <c:v>39.956312755557178</c:v>
                </c:pt>
                <c:pt idx="25">
                  <c:v>74.454054844342551</c:v>
                </c:pt>
                <c:pt idx="26">
                  <c:v>90.704447607686561</c:v>
                </c:pt>
                <c:pt idx="27">
                  <c:v>35.570585503910138</c:v>
                </c:pt>
                <c:pt idx="28">
                  <c:v>27.405207042336567</c:v>
                </c:pt>
                <c:pt idx="29">
                  <c:v>8.3769811314683729</c:v>
                </c:pt>
                <c:pt idx="30">
                  <c:v>9.556611578677634</c:v>
                </c:pt>
                <c:pt idx="31">
                  <c:v>23.213767363647801</c:v>
                </c:pt>
                <c:pt idx="32">
                  <c:v>57.114436494798774</c:v>
                </c:pt>
                <c:pt idx="33">
                  <c:v>38.345457822228866</c:v>
                </c:pt>
                <c:pt idx="34">
                  <c:v>40.749223883952553</c:v>
                </c:pt>
                <c:pt idx="35">
                  <c:v>43.660284417818289</c:v>
                </c:pt>
                <c:pt idx="36">
                  <c:v>72.774407919302263</c:v>
                </c:pt>
                <c:pt idx="37">
                  <c:v>72.801331873121882</c:v>
                </c:pt>
                <c:pt idx="38">
                  <c:v>67.582170197096673</c:v>
                </c:pt>
                <c:pt idx="39">
                  <c:v>17.147360274916366</c:v>
                </c:pt>
                <c:pt idx="40">
                  <c:v>0</c:v>
                </c:pt>
                <c:pt idx="41">
                  <c:v>-86.638455504014715</c:v>
                </c:pt>
                <c:pt idx="42">
                  <c:v>0</c:v>
                </c:pt>
                <c:pt idx="43">
                  <c:v>25.999169176287033</c:v>
                </c:pt>
                <c:pt idx="44">
                  <c:v>68.167554352166235</c:v>
                </c:pt>
                <c:pt idx="45">
                  <c:v>4.0276929908065568</c:v>
                </c:pt>
                <c:pt idx="46">
                  <c:v>0</c:v>
                </c:pt>
                <c:pt idx="47">
                  <c:v>196.41967019056511</c:v>
                </c:pt>
                <c:pt idx="48">
                  <c:v>72.623590522486694</c:v>
                </c:pt>
                <c:pt idx="49">
                  <c:v>78.726325090241573</c:v>
                </c:pt>
                <c:pt idx="50">
                  <c:v>71.111703936670281</c:v>
                </c:pt>
                <c:pt idx="51">
                  <c:v>78.730482724452116</c:v>
                </c:pt>
                <c:pt idx="52">
                  <c:v>70.475146704260681</c:v>
                </c:pt>
                <c:pt idx="53">
                  <c:v>61.394506288386225</c:v>
                </c:pt>
                <c:pt idx="54">
                  <c:v>71.198717131294501</c:v>
                </c:pt>
                <c:pt idx="55">
                  <c:v>62.956244575185266</c:v>
                </c:pt>
                <c:pt idx="56">
                  <c:v>39.610139775096386</c:v>
                </c:pt>
                <c:pt idx="57">
                  <c:v>30.862207036827584</c:v>
                </c:pt>
                <c:pt idx="58">
                  <c:v>50.404770116190235</c:v>
                </c:pt>
                <c:pt idx="59">
                  <c:v>71.26483713467475</c:v>
                </c:pt>
                <c:pt idx="60">
                  <c:v>63.169845764717103</c:v>
                </c:pt>
                <c:pt idx="61">
                  <c:v>72.125007671053964</c:v>
                </c:pt>
                <c:pt idx="62">
                  <c:v>82.488582081170051</c:v>
                </c:pt>
                <c:pt idx="63">
                  <c:v>71.45594529252439</c:v>
                </c:pt>
                <c:pt idx="64">
                  <c:v>47.777716957681584</c:v>
                </c:pt>
                <c:pt idx="65">
                  <c:v>61.617722111545</c:v>
                </c:pt>
                <c:pt idx="66">
                  <c:v>16.914262767089962</c:v>
                </c:pt>
                <c:pt idx="67">
                  <c:v>34.286151793656039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9B-402A-A2BF-6D7A90351BE6}"/>
            </c:ext>
          </c:extLst>
        </c:ser>
        <c:ser>
          <c:idx val="2"/>
          <c:order val="2"/>
          <c:tx>
            <c:strRef>
              <c:f>'Base de Datos (1)'!$DD$555</c:f>
              <c:strCache>
                <c:ptCount val="1"/>
                <c:pt idx="0">
                  <c:v>Sentina 3 --&gt; Booster 2</c:v>
                </c:pt>
              </c:strCache>
            </c:strRef>
          </c:tx>
          <c:marker>
            <c:symbol val="none"/>
          </c:marker>
          <c:cat>
            <c:numRef>
              <c:f>'Base de Datos (1)'!$DA$556:$DA$623</c:f>
              <c:numCache>
                <c:formatCode>m/d/yyyy</c:formatCode>
                <c:ptCount val="68"/>
                <c:pt idx="0">
                  <c:v>42552</c:v>
                </c:pt>
                <c:pt idx="1">
                  <c:v>42553</c:v>
                </c:pt>
                <c:pt idx="2">
                  <c:v>42554</c:v>
                </c:pt>
                <c:pt idx="3">
                  <c:v>42555</c:v>
                </c:pt>
                <c:pt idx="4">
                  <c:v>42556</c:v>
                </c:pt>
                <c:pt idx="5">
                  <c:v>42557</c:v>
                </c:pt>
                <c:pt idx="6">
                  <c:v>42558</c:v>
                </c:pt>
                <c:pt idx="7">
                  <c:v>42559</c:v>
                </c:pt>
                <c:pt idx="8">
                  <c:v>42560</c:v>
                </c:pt>
                <c:pt idx="9">
                  <c:v>42561</c:v>
                </c:pt>
                <c:pt idx="10">
                  <c:v>42562</c:v>
                </c:pt>
                <c:pt idx="11">
                  <c:v>42563</c:v>
                </c:pt>
                <c:pt idx="12">
                  <c:v>42564</c:v>
                </c:pt>
                <c:pt idx="13">
                  <c:v>42565</c:v>
                </c:pt>
                <c:pt idx="14">
                  <c:v>42566</c:v>
                </c:pt>
                <c:pt idx="15">
                  <c:v>42567</c:v>
                </c:pt>
                <c:pt idx="16">
                  <c:v>42568</c:v>
                </c:pt>
                <c:pt idx="17">
                  <c:v>42569</c:v>
                </c:pt>
                <c:pt idx="18">
                  <c:v>42570</c:v>
                </c:pt>
                <c:pt idx="19">
                  <c:v>42571</c:v>
                </c:pt>
                <c:pt idx="20">
                  <c:v>42572</c:v>
                </c:pt>
                <c:pt idx="21">
                  <c:v>42573</c:v>
                </c:pt>
                <c:pt idx="22">
                  <c:v>42574</c:v>
                </c:pt>
                <c:pt idx="23">
                  <c:v>42575</c:v>
                </c:pt>
                <c:pt idx="24">
                  <c:v>42576</c:v>
                </c:pt>
                <c:pt idx="25">
                  <c:v>42577</c:v>
                </c:pt>
                <c:pt idx="26">
                  <c:v>42578</c:v>
                </c:pt>
                <c:pt idx="27">
                  <c:v>42579</c:v>
                </c:pt>
                <c:pt idx="28">
                  <c:v>42580</c:v>
                </c:pt>
                <c:pt idx="29">
                  <c:v>42581</c:v>
                </c:pt>
                <c:pt idx="30">
                  <c:v>42582</c:v>
                </c:pt>
                <c:pt idx="31">
                  <c:v>42583</c:v>
                </c:pt>
                <c:pt idx="32">
                  <c:v>42584</c:v>
                </c:pt>
                <c:pt idx="33">
                  <c:v>42585</c:v>
                </c:pt>
                <c:pt idx="34">
                  <c:v>42586</c:v>
                </c:pt>
                <c:pt idx="35">
                  <c:v>42587</c:v>
                </c:pt>
                <c:pt idx="36">
                  <c:v>42588</c:v>
                </c:pt>
                <c:pt idx="37">
                  <c:v>42589</c:v>
                </c:pt>
                <c:pt idx="38">
                  <c:v>42590</c:v>
                </c:pt>
                <c:pt idx="39">
                  <c:v>42591</c:v>
                </c:pt>
                <c:pt idx="40">
                  <c:v>42592</c:v>
                </c:pt>
                <c:pt idx="41">
                  <c:v>42593</c:v>
                </c:pt>
                <c:pt idx="42">
                  <c:v>42594</c:v>
                </c:pt>
                <c:pt idx="43">
                  <c:v>42595</c:v>
                </c:pt>
                <c:pt idx="44">
                  <c:v>42596</c:v>
                </c:pt>
                <c:pt idx="45">
                  <c:v>42597</c:v>
                </c:pt>
                <c:pt idx="46">
                  <c:v>42598</c:v>
                </c:pt>
                <c:pt idx="47">
                  <c:v>42599</c:v>
                </c:pt>
                <c:pt idx="48">
                  <c:v>42600</c:v>
                </c:pt>
                <c:pt idx="49">
                  <c:v>42601</c:v>
                </c:pt>
                <c:pt idx="50">
                  <c:v>42602</c:v>
                </c:pt>
                <c:pt idx="51">
                  <c:v>42603</c:v>
                </c:pt>
                <c:pt idx="52">
                  <c:v>42604</c:v>
                </c:pt>
                <c:pt idx="53">
                  <c:v>42605</c:v>
                </c:pt>
                <c:pt idx="54">
                  <c:v>42606</c:v>
                </c:pt>
                <c:pt idx="55">
                  <c:v>42607</c:v>
                </c:pt>
                <c:pt idx="56">
                  <c:v>42608</c:v>
                </c:pt>
                <c:pt idx="57">
                  <c:v>42609</c:v>
                </c:pt>
                <c:pt idx="58">
                  <c:v>42610</c:v>
                </c:pt>
                <c:pt idx="59">
                  <c:v>42611</c:v>
                </c:pt>
                <c:pt idx="60">
                  <c:v>42612</c:v>
                </c:pt>
                <c:pt idx="61">
                  <c:v>42613</c:v>
                </c:pt>
                <c:pt idx="62">
                  <c:v>42614</c:v>
                </c:pt>
                <c:pt idx="63">
                  <c:v>42615</c:v>
                </c:pt>
                <c:pt idx="64">
                  <c:v>42616</c:v>
                </c:pt>
                <c:pt idx="65">
                  <c:v>42617</c:v>
                </c:pt>
                <c:pt idx="66">
                  <c:v>42618</c:v>
                </c:pt>
                <c:pt idx="67">
                  <c:v>42619</c:v>
                </c:pt>
              </c:numCache>
            </c:numRef>
          </c:cat>
          <c:val>
            <c:numRef>
              <c:f>'Base de Datos (1)'!$DD$556:$DD$623</c:f>
              <c:numCache>
                <c:formatCode>#,##0</c:formatCode>
                <c:ptCount val="68"/>
                <c:pt idx="0">
                  <c:v>60.13300003939851</c:v>
                </c:pt>
                <c:pt idx="1">
                  <c:v>58.063570208873386</c:v>
                </c:pt>
                <c:pt idx="2">
                  <c:v>48.732956453761155</c:v>
                </c:pt>
                <c:pt idx="3">
                  <c:v>48.175789034559983</c:v>
                </c:pt>
                <c:pt idx="4">
                  <c:v>48.827027066872688</c:v>
                </c:pt>
                <c:pt idx="5">
                  <c:v>79.912294342718297</c:v>
                </c:pt>
                <c:pt idx="6">
                  <c:v>84.329797164774149</c:v>
                </c:pt>
                <c:pt idx="7">
                  <c:v>78.719170851195315</c:v>
                </c:pt>
                <c:pt idx="8">
                  <c:v>55.008655388228355</c:v>
                </c:pt>
                <c:pt idx="9">
                  <c:v>53.3318172387091</c:v>
                </c:pt>
                <c:pt idx="10">
                  <c:v>56.238498456357902</c:v>
                </c:pt>
                <c:pt idx="11">
                  <c:v>53.180258901395263</c:v>
                </c:pt>
                <c:pt idx="12">
                  <c:v>9.8359535044787822</c:v>
                </c:pt>
                <c:pt idx="13">
                  <c:v>8.2534215292630329</c:v>
                </c:pt>
                <c:pt idx="14">
                  <c:v>41.819491500004744</c:v>
                </c:pt>
                <c:pt idx="15">
                  <c:v>66.229826235039909</c:v>
                </c:pt>
                <c:pt idx="16">
                  <c:v>69.739568740338584</c:v>
                </c:pt>
                <c:pt idx="17">
                  <c:v>53.863530142450514</c:v>
                </c:pt>
                <c:pt idx="18">
                  <c:v>62.378899482605952</c:v>
                </c:pt>
                <c:pt idx="19">
                  <c:v>17.211660405802022</c:v>
                </c:pt>
                <c:pt idx="20">
                  <c:v>30.331728657701102</c:v>
                </c:pt>
                <c:pt idx="21">
                  <c:v>26.430029289940311</c:v>
                </c:pt>
                <c:pt idx="22">
                  <c:v>22.37715570684048</c:v>
                </c:pt>
                <c:pt idx="23">
                  <c:v>36.22570201659174</c:v>
                </c:pt>
                <c:pt idx="24">
                  <c:v>41.398963799874764</c:v>
                </c:pt>
                <c:pt idx="25">
                  <c:v>76.088531440710298</c:v>
                </c:pt>
                <c:pt idx="26">
                  <c:v>92.558441616996845</c:v>
                </c:pt>
                <c:pt idx="27">
                  <c:v>37.456402776475038</c:v>
                </c:pt>
                <c:pt idx="28">
                  <c:v>28.450627838163332</c:v>
                </c:pt>
                <c:pt idx="29">
                  <c:v>7.4510234448610353</c:v>
                </c:pt>
                <c:pt idx="30">
                  <c:v>10.155242478892129</c:v>
                </c:pt>
                <c:pt idx="31">
                  <c:v>24.873496572782404</c:v>
                </c:pt>
                <c:pt idx="32">
                  <c:v>59.069593381589378</c:v>
                </c:pt>
                <c:pt idx="33">
                  <c:v>39.16887443004439</c:v>
                </c:pt>
                <c:pt idx="34">
                  <c:v>41.766408475733542</c:v>
                </c:pt>
                <c:pt idx="35">
                  <c:v>45.624340086576041</c:v>
                </c:pt>
                <c:pt idx="36">
                  <c:v>75.434711287730522</c:v>
                </c:pt>
                <c:pt idx="37">
                  <c:v>73.847023793603981</c:v>
                </c:pt>
                <c:pt idx="38">
                  <c:v>69.486764560192739</c:v>
                </c:pt>
                <c:pt idx="39">
                  <c:v>27.042720701989577</c:v>
                </c:pt>
                <c:pt idx="40">
                  <c:v>35.248348596117765</c:v>
                </c:pt>
                <c:pt idx="41">
                  <c:v>16.531762831145898</c:v>
                </c:pt>
                <c:pt idx="42">
                  <c:v>0</c:v>
                </c:pt>
                <c:pt idx="43">
                  <c:v>26.468231995817469</c:v>
                </c:pt>
                <c:pt idx="44">
                  <c:v>69.073791798852014</c:v>
                </c:pt>
                <c:pt idx="45">
                  <c:v>4.0097795051513927</c:v>
                </c:pt>
                <c:pt idx="46">
                  <c:v>0</c:v>
                </c:pt>
                <c:pt idx="47">
                  <c:v>198.21777680767505</c:v>
                </c:pt>
                <c:pt idx="48">
                  <c:v>73.516148313593234</c:v>
                </c:pt>
                <c:pt idx="49">
                  <c:v>79.982303323922679</c:v>
                </c:pt>
                <c:pt idx="50">
                  <c:v>72.620457629721685</c:v>
                </c:pt>
                <c:pt idx="51">
                  <c:v>79.96133457995947</c:v>
                </c:pt>
                <c:pt idx="52">
                  <c:v>71.4265084650348</c:v>
                </c:pt>
                <c:pt idx="53">
                  <c:v>61.23743280040798</c:v>
                </c:pt>
                <c:pt idx="54">
                  <c:v>72.242178353567226</c:v>
                </c:pt>
                <c:pt idx="55">
                  <c:v>62.091729692350505</c:v>
                </c:pt>
                <c:pt idx="56">
                  <c:v>40.736197607027997</c:v>
                </c:pt>
                <c:pt idx="57">
                  <c:v>31.720581014723628</c:v>
                </c:pt>
                <c:pt idx="58">
                  <c:v>51.013259821920656</c:v>
                </c:pt>
                <c:pt idx="59">
                  <c:v>72.81351414986635</c:v>
                </c:pt>
                <c:pt idx="60">
                  <c:v>64.652601174538077</c:v>
                </c:pt>
                <c:pt idx="61">
                  <c:v>73.10176534781931</c:v>
                </c:pt>
                <c:pt idx="62">
                  <c:v>54.039932485929626</c:v>
                </c:pt>
                <c:pt idx="63">
                  <c:v>43.345302561140635</c:v>
                </c:pt>
                <c:pt idx="64">
                  <c:v>48.951628470763183</c:v>
                </c:pt>
                <c:pt idx="65">
                  <c:v>62.219357026031631</c:v>
                </c:pt>
                <c:pt idx="66">
                  <c:v>17.80022590758529</c:v>
                </c:pt>
                <c:pt idx="67">
                  <c:v>21.458145173916513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9B-402A-A2BF-6D7A90351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70810144"/>
        <c:axId val="1173828128"/>
      </c:lineChart>
      <c:dateAx>
        <c:axId val="117081014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 lang="ja-JP"/>
            </a:pPr>
            <a:endParaRPr lang="es-CL"/>
          </a:p>
        </c:txPr>
        <c:crossAx val="1173828128"/>
        <c:crosses val="autoZero"/>
        <c:auto val="1"/>
        <c:lblOffset val="100"/>
        <c:baseTimeUnit val="days"/>
      </c:dateAx>
      <c:valAx>
        <c:axId val="1173828128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lang="ja-JP"/>
            </a:pPr>
            <a:endParaRPr lang="es-CL"/>
          </a:p>
        </c:txPr>
        <c:crossAx val="117081014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ja-JP"/>
          </a:pPr>
          <a:endParaRPr lang="es-CL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'Base de Datos (1)'!$A$374:$A$1105</c:f>
              <c:numCache>
                <c:formatCode>m/d/yyyy</c:formatCode>
                <c:ptCount val="732"/>
                <c:pt idx="0">
                  <c:v>42370.291666608799</c:v>
                </c:pt>
                <c:pt idx="1">
                  <c:v>42371.291666608799</c:v>
                </c:pt>
                <c:pt idx="2">
                  <c:v>42372.291666608799</c:v>
                </c:pt>
                <c:pt idx="3">
                  <c:v>42373.291666608799</c:v>
                </c:pt>
                <c:pt idx="4">
                  <c:v>42374.291666608799</c:v>
                </c:pt>
                <c:pt idx="5">
                  <c:v>42375.291666608799</c:v>
                </c:pt>
                <c:pt idx="6">
                  <c:v>42376.291666608799</c:v>
                </c:pt>
                <c:pt idx="7">
                  <c:v>42377.291666608799</c:v>
                </c:pt>
                <c:pt idx="8">
                  <c:v>42378.291666608799</c:v>
                </c:pt>
                <c:pt idx="9">
                  <c:v>42379.291666608799</c:v>
                </c:pt>
                <c:pt idx="10">
                  <c:v>42380.291666608799</c:v>
                </c:pt>
                <c:pt idx="11">
                  <c:v>42381.291666608799</c:v>
                </c:pt>
                <c:pt idx="12">
                  <c:v>42382.291666608799</c:v>
                </c:pt>
                <c:pt idx="13">
                  <c:v>42383.291666608799</c:v>
                </c:pt>
                <c:pt idx="14">
                  <c:v>42384.291666608799</c:v>
                </c:pt>
                <c:pt idx="15">
                  <c:v>42385.291666608799</c:v>
                </c:pt>
                <c:pt idx="16">
                  <c:v>42386.291666608799</c:v>
                </c:pt>
                <c:pt idx="17">
                  <c:v>42387.291666608799</c:v>
                </c:pt>
                <c:pt idx="18">
                  <c:v>42388.291666608799</c:v>
                </c:pt>
                <c:pt idx="19">
                  <c:v>42389.291666608799</c:v>
                </c:pt>
                <c:pt idx="20">
                  <c:v>42390.291666608799</c:v>
                </c:pt>
                <c:pt idx="21">
                  <c:v>42391.291666608799</c:v>
                </c:pt>
                <c:pt idx="22">
                  <c:v>42392.291666608799</c:v>
                </c:pt>
                <c:pt idx="23">
                  <c:v>42393.291666608799</c:v>
                </c:pt>
                <c:pt idx="24">
                  <c:v>42394.291666608799</c:v>
                </c:pt>
                <c:pt idx="25">
                  <c:v>42395.291666608799</c:v>
                </c:pt>
                <c:pt idx="26">
                  <c:v>42396.291666608799</c:v>
                </c:pt>
                <c:pt idx="27">
                  <c:v>42397.291666608799</c:v>
                </c:pt>
                <c:pt idx="28">
                  <c:v>42398.291666608799</c:v>
                </c:pt>
                <c:pt idx="29">
                  <c:v>42399.291666608799</c:v>
                </c:pt>
                <c:pt idx="30">
                  <c:v>42400.291666608799</c:v>
                </c:pt>
                <c:pt idx="31">
                  <c:v>42401.291666608799</c:v>
                </c:pt>
                <c:pt idx="32">
                  <c:v>42402.291666608799</c:v>
                </c:pt>
                <c:pt idx="33">
                  <c:v>42403.291666608799</c:v>
                </c:pt>
                <c:pt idx="34">
                  <c:v>42404.291666608799</c:v>
                </c:pt>
                <c:pt idx="35">
                  <c:v>42405.291666608799</c:v>
                </c:pt>
                <c:pt idx="36">
                  <c:v>42406.291666608799</c:v>
                </c:pt>
                <c:pt idx="37">
                  <c:v>42407.291666608799</c:v>
                </c:pt>
                <c:pt idx="38">
                  <c:v>42408.291666608799</c:v>
                </c:pt>
                <c:pt idx="39">
                  <c:v>42409.291666608799</c:v>
                </c:pt>
                <c:pt idx="40">
                  <c:v>42410.291666608799</c:v>
                </c:pt>
                <c:pt idx="41">
                  <c:v>42411.291666608799</c:v>
                </c:pt>
                <c:pt idx="42">
                  <c:v>42412.291666608799</c:v>
                </c:pt>
                <c:pt idx="43">
                  <c:v>42413.291666608799</c:v>
                </c:pt>
                <c:pt idx="44">
                  <c:v>42414.291666608799</c:v>
                </c:pt>
                <c:pt idx="45">
                  <c:v>42415.291666608799</c:v>
                </c:pt>
                <c:pt idx="46">
                  <c:v>42416.291666608799</c:v>
                </c:pt>
                <c:pt idx="47">
                  <c:v>42417.291666608799</c:v>
                </c:pt>
                <c:pt idx="48">
                  <c:v>42418.291666608799</c:v>
                </c:pt>
                <c:pt idx="49">
                  <c:v>42419.291666608799</c:v>
                </c:pt>
                <c:pt idx="50">
                  <c:v>42420.291666608799</c:v>
                </c:pt>
                <c:pt idx="51">
                  <c:v>42421.291666608799</c:v>
                </c:pt>
                <c:pt idx="52">
                  <c:v>42422.291666608799</c:v>
                </c:pt>
                <c:pt idx="53">
                  <c:v>42423.291666608799</c:v>
                </c:pt>
                <c:pt idx="54">
                  <c:v>42424.291666608799</c:v>
                </c:pt>
                <c:pt idx="55">
                  <c:v>42425.291666608799</c:v>
                </c:pt>
                <c:pt idx="56">
                  <c:v>42426.291666608799</c:v>
                </c:pt>
                <c:pt idx="57">
                  <c:v>42427.291666608799</c:v>
                </c:pt>
                <c:pt idx="58">
                  <c:v>42428.291666608799</c:v>
                </c:pt>
                <c:pt idx="59">
                  <c:v>42429.291666608799</c:v>
                </c:pt>
                <c:pt idx="60">
                  <c:v>42430.291666608799</c:v>
                </c:pt>
                <c:pt idx="61">
                  <c:v>42431.291666608799</c:v>
                </c:pt>
                <c:pt idx="62">
                  <c:v>42432.291666608799</c:v>
                </c:pt>
                <c:pt idx="63">
                  <c:v>42433.291666608799</c:v>
                </c:pt>
                <c:pt idx="64">
                  <c:v>42434.291666608799</c:v>
                </c:pt>
                <c:pt idx="65">
                  <c:v>42435.291666608799</c:v>
                </c:pt>
                <c:pt idx="66">
                  <c:v>42436.291666608799</c:v>
                </c:pt>
                <c:pt idx="67">
                  <c:v>42437.291666608799</c:v>
                </c:pt>
                <c:pt idx="68">
                  <c:v>42438.291666608799</c:v>
                </c:pt>
                <c:pt idx="69">
                  <c:v>42439.291666608799</c:v>
                </c:pt>
                <c:pt idx="70">
                  <c:v>42440.291666608799</c:v>
                </c:pt>
                <c:pt idx="71">
                  <c:v>42441.291666608799</c:v>
                </c:pt>
                <c:pt idx="72">
                  <c:v>42442.291666608799</c:v>
                </c:pt>
                <c:pt idx="73">
                  <c:v>42443.291666608799</c:v>
                </c:pt>
                <c:pt idx="74">
                  <c:v>42444.291666608799</c:v>
                </c:pt>
                <c:pt idx="75">
                  <c:v>42445.291666608799</c:v>
                </c:pt>
                <c:pt idx="76">
                  <c:v>42446.291666608799</c:v>
                </c:pt>
                <c:pt idx="77">
                  <c:v>42447.291666608799</c:v>
                </c:pt>
                <c:pt idx="78">
                  <c:v>42448.291666608799</c:v>
                </c:pt>
                <c:pt idx="79">
                  <c:v>42449.291666608799</c:v>
                </c:pt>
                <c:pt idx="80">
                  <c:v>42450.291666608799</c:v>
                </c:pt>
                <c:pt idx="81">
                  <c:v>42451.291666608799</c:v>
                </c:pt>
                <c:pt idx="82">
                  <c:v>42452.291666608799</c:v>
                </c:pt>
                <c:pt idx="83">
                  <c:v>42453.291666608799</c:v>
                </c:pt>
                <c:pt idx="84">
                  <c:v>42454.291666608799</c:v>
                </c:pt>
                <c:pt idx="85">
                  <c:v>42455.291666608799</c:v>
                </c:pt>
                <c:pt idx="86">
                  <c:v>42456.291666608799</c:v>
                </c:pt>
                <c:pt idx="87">
                  <c:v>42457.291666608799</c:v>
                </c:pt>
                <c:pt idx="88">
                  <c:v>42458.291666608799</c:v>
                </c:pt>
                <c:pt idx="89">
                  <c:v>42459.291666608799</c:v>
                </c:pt>
                <c:pt idx="90">
                  <c:v>42460.291666608799</c:v>
                </c:pt>
                <c:pt idx="91">
                  <c:v>42461.291666608799</c:v>
                </c:pt>
                <c:pt idx="92">
                  <c:v>42462.291666608799</c:v>
                </c:pt>
                <c:pt idx="93">
                  <c:v>42463.291666608799</c:v>
                </c:pt>
                <c:pt idx="94">
                  <c:v>42464.291666608799</c:v>
                </c:pt>
                <c:pt idx="95">
                  <c:v>42465.291666608799</c:v>
                </c:pt>
                <c:pt idx="96">
                  <c:v>42466.291666608799</c:v>
                </c:pt>
                <c:pt idx="97">
                  <c:v>42467.291666608799</c:v>
                </c:pt>
                <c:pt idx="98">
                  <c:v>42468.291666608799</c:v>
                </c:pt>
                <c:pt idx="99">
                  <c:v>42469.291666608799</c:v>
                </c:pt>
                <c:pt idx="100">
                  <c:v>42470.291666608799</c:v>
                </c:pt>
                <c:pt idx="101">
                  <c:v>42471.291666608799</c:v>
                </c:pt>
                <c:pt idx="102">
                  <c:v>42472.291666608799</c:v>
                </c:pt>
                <c:pt idx="103">
                  <c:v>42473.291666608799</c:v>
                </c:pt>
                <c:pt idx="104">
                  <c:v>42474.291666608799</c:v>
                </c:pt>
                <c:pt idx="105">
                  <c:v>42475.291666608799</c:v>
                </c:pt>
                <c:pt idx="106">
                  <c:v>42476.291666608799</c:v>
                </c:pt>
                <c:pt idx="107">
                  <c:v>42477.291666608799</c:v>
                </c:pt>
                <c:pt idx="108">
                  <c:v>42478.291666608799</c:v>
                </c:pt>
                <c:pt idx="109">
                  <c:v>42479.291666608799</c:v>
                </c:pt>
                <c:pt idx="110">
                  <c:v>42480.291666608799</c:v>
                </c:pt>
                <c:pt idx="111">
                  <c:v>42481.291666608799</c:v>
                </c:pt>
                <c:pt idx="112">
                  <c:v>42482.291666608799</c:v>
                </c:pt>
                <c:pt idx="113">
                  <c:v>42483.291666608799</c:v>
                </c:pt>
                <c:pt idx="114">
                  <c:v>42484.291666608799</c:v>
                </c:pt>
                <c:pt idx="115">
                  <c:v>42485.291666608799</c:v>
                </c:pt>
                <c:pt idx="116">
                  <c:v>42486.291666608799</c:v>
                </c:pt>
                <c:pt idx="117">
                  <c:v>42487.291666608799</c:v>
                </c:pt>
                <c:pt idx="118">
                  <c:v>42488.291666608799</c:v>
                </c:pt>
                <c:pt idx="119">
                  <c:v>42489.291666608799</c:v>
                </c:pt>
                <c:pt idx="120">
                  <c:v>42490.291666608799</c:v>
                </c:pt>
                <c:pt idx="121">
                  <c:v>42491.291666608799</c:v>
                </c:pt>
                <c:pt idx="122">
                  <c:v>42492.291666608799</c:v>
                </c:pt>
                <c:pt idx="123">
                  <c:v>42493.291666608799</c:v>
                </c:pt>
                <c:pt idx="124">
                  <c:v>42494.291666608799</c:v>
                </c:pt>
                <c:pt idx="125">
                  <c:v>42495.291666608799</c:v>
                </c:pt>
                <c:pt idx="126">
                  <c:v>42496.291666608799</c:v>
                </c:pt>
                <c:pt idx="127">
                  <c:v>42497.291666608799</c:v>
                </c:pt>
                <c:pt idx="128">
                  <c:v>42498.291666608799</c:v>
                </c:pt>
                <c:pt idx="129">
                  <c:v>42499.291666608799</c:v>
                </c:pt>
                <c:pt idx="130">
                  <c:v>42500.291666608799</c:v>
                </c:pt>
                <c:pt idx="131">
                  <c:v>42501.291666608799</c:v>
                </c:pt>
                <c:pt idx="132">
                  <c:v>42502.291666608799</c:v>
                </c:pt>
                <c:pt idx="133">
                  <c:v>42503.291666608799</c:v>
                </c:pt>
                <c:pt idx="134">
                  <c:v>42504.291666608799</c:v>
                </c:pt>
                <c:pt idx="135">
                  <c:v>42505.291666608799</c:v>
                </c:pt>
                <c:pt idx="136">
                  <c:v>42506.291666608799</c:v>
                </c:pt>
                <c:pt idx="137">
                  <c:v>42507.291666608799</c:v>
                </c:pt>
                <c:pt idx="138">
                  <c:v>42508.291666608799</c:v>
                </c:pt>
                <c:pt idx="139">
                  <c:v>42509.291666608799</c:v>
                </c:pt>
                <c:pt idx="140">
                  <c:v>42510.291666608799</c:v>
                </c:pt>
                <c:pt idx="141">
                  <c:v>42511.291666608799</c:v>
                </c:pt>
                <c:pt idx="142">
                  <c:v>42512.291666608799</c:v>
                </c:pt>
                <c:pt idx="143">
                  <c:v>42513.291666608799</c:v>
                </c:pt>
                <c:pt idx="144">
                  <c:v>42514.291666608799</c:v>
                </c:pt>
                <c:pt idx="145">
                  <c:v>42515.291666608799</c:v>
                </c:pt>
                <c:pt idx="146">
                  <c:v>42516.291666608799</c:v>
                </c:pt>
                <c:pt idx="147">
                  <c:v>42517.291666608799</c:v>
                </c:pt>
                <c:pt idx="148">
                  <c:v>42518.291666608799</c:v>
                </c:pt>
                <c:pt idx="149">
                  <c:v>42519.291666608799</c:v>
                </c:pt>
                <c:pt idx="150">
                  <c:v>42520.291666608799</c:v>
                </c:pt>
                <c:pt idx="151">
                  <c:v>42521.291666608799</c:v>
                </c:pt>
                <c:pt idx="152">
                  <c:v>42522.291666608799</c:v>
                </c:pt>
                <c:pt idx="153">
                  <c:v>42523.291666608799</c:v>
                </c:pt>
                <c:pt idx="154">
                  <c:v>42524.291666608799</c:v>
                </c:pt>
                <c:pt idx="155">
                  <c:v>42525.291666608799</c:v>
                </c:pt>
                <c:pt idx="156">
                  <c:v>42526.291666608799</c:v>
                </c:pt>
                <c:pt idx="157">
                  <c:v>42527.291666608799</c:v>
                </c:pt>
                <c:pt idx="158">
                  <c:v>42528.291666608799</c:v>
                </c:pt>
                <c:pt idx="159">
                  <c:v>42529.291666608799</c:v>
                </c:pt>
                <c:pt idx="160">
                  <c:v>42530.291666608799</c:v>
                </c:pt>
                <c:pt idx="161">
                  <c:v>42531.291666608799</c:v>
                </c:pt>
                <c:pt idx="162">
                  <c:v>42532.291666608799</c:v>
                </c:pt>
                <c:pt idx="163">
                  <c:v>42533.291666608799</c:v>
                </c:pt>
                <c:pt idx="164">
                  <c:v>42534.291666608799</c:v>
                </c:pt>
                <c:pt idx="165">
                  <c:v>42535.291666608799</c:v>
                </c:pt>
                <c:pt idx="166">
                  <c:v>42536.291666608799</c:v>
                </c:pt>
                <c:pt idx="167">
                  <c:v>42537.291666608799</c:v>
                </c:pt>
                <c:pt idx="168">
                  <c:v>42538.291666608799</c:v>
                </c:pt>
                <c:pt idx="169">
                  <c:v>42539.291666608799</c:v>
                </c:pt>
                <c:pt idx="170">
                  <c:v>42540.291666608799</c:v>
                </c:pt>
                <c:pt idx="171">
                  <c:v>42541.291666608799</c:v>
                </c:pt>
                <c:pt idx="172">
                  <c:v>42542.291666608799</c:v>
                </c:pt>
                <c:pt idx="173">
                  <c:v>42543.291666608799</c:v>
                </c:pt>
                <c:pt idx="174">
                  <c:v>42544.291666608799</c:v>
                </c:pt>
                <c:pt idx="175">
                  <c:v>42545.291666608799</c:v>
                </c:pt>
                <c:pt idx="176">
                  <c:v>42546.291666608799</c:v>
                </c:pt>
                <c:pt idx="177">
                  <c:v>42547.291666608799</c:v>
                </c:pt>
                <c:pt idx="178">
                  <c:v>42548.291666608799</c:v>
                </c:pt>
                <c:pt idx="179">
                  <c:v>42549.291666608799</c:v>
                </c:pt>
                <c:pt idx="180">
                  <c:v>42550.291666608799</c:v>
                </c:pt>
                <c:pt idx="181">
                  <c:v>42551.291666608799</c:v>
                </c:pt>
                <c:pt idx="182">
                  <c:v>42552.291666608799</c:v>
                </c:pt>
                <c:pt idx="183">
                  <c:v>42553.291666608799</c:v>
                </c:pt>
                <c:pt idx="184">
                  <c:v>42554.291666608799</c:v>
                </c:pt>
                <c:pt idx="185">
                  <c:v>42555.291666608799</c:v>
                </c:pt>
                <c:pt idx="186">
                  <c:v>42556.291666608799</c:v>
                </c:pt>
                <c:pt idx="187">
                  <c:v>42557.291666608799</c:v>
                </c:pt>
                <c:pt idx="188">
                  <c:v>42558.291666608799</c:v>
                </c:pt>
                <c:pt idx="189">
                  <c:v>42559.291666608799</c:v>
                </c:pt>
                <c:pt idx="190">
                  <c:v>42560.291666608799</c:v>
                </c:pt>
                <c:pt idx="191">
                  <c:v>42561.291666608799</c:v>
                </c:pt>
                <c:pt idx="192">
                  <c:v>42562.291666608799</c:v>
                </c:pt>
                <c:pt idx="193">
                  <c:v>42563.291666608799</c:v>
                </c:pt>
                <c:pt idx="194">
                  <c:v>42564.291666608799</c:v>
                </c:pt>
                <c:pt idx="195">
                  <c:v>42565.291666608799</c:v>
                </c:pt>
                <c:pt idx="196">
                  <c:v>42566.291666608799</c:v>
                </c:pt>
                <c:pt idx="197">
                  <c:v>42567.291666608799</c:v>
                </c:pt>
                <c:pt idx="198">
                  <c:v>42568.291666608799</c:v>
                </c:pt>
                <c:pt idx="199">
                  <c:v>42569.291666608799</c:v>
                </c:pt>
                <c:pt idx="200">
                  <c:v>42570.291666608799</c:v>
                </c:pt>
                <c:pt idx="201">
                  <c:v>42571.291666608799</c:v>
                </c:pt>
                <c:pt idx="202">
                  <c:v>42572.291666608799</c:v>
                </c:pt>
                <c:pt idx="203">
                  <c:v>42573.291666608799</c:v>
                </c:pt>
                <c:pt idx="204">
                  <c:v>42574.291666608799</c:v>
                </c:pt>
                <c:pt idx="205">
                  <c:v>42575.291666608799</c:v>
                </c:pt>
                <c:pt idx="206">
                  <c:v>42576.291666608799</c:v>
                </c:pt>
                <c:pt idx="207">
                  <c:v>42577.291666608799</c:v>
                </c:pt>
                <c:pt idx="208">
                  <c:v>42578.291666608799</c:v>
                </c:pt>
                <c:pt idx="209">
                  <c:v>42579.291666608799</c:v>
                </c:pt>
                <c:pt idx="210">
                  <c:v>42580.291666608799</c:v>
                </c:pt>
                <c:pt idx="211">
                  <c:v>42581.291666608799</c:v>
                </c:pt>
                <c:pt idx="212">
                  <c:v>42582.291666608799</c:v>
                </c:pt>
                <c:pt idx="213">
                  <c:v>42583.291666608799</c:v>
                </c:pt>
                <c:pt idx="214">
                  <c:v>42584.291666608799</c:v>
                </c:pt>
                <c:pt idx="215">
                  <c:v>42585.291666608799</c:v>
                </c:pt>
                <c:pt idx="216">
                  <c:v>42586.291666608799</c:v>
                </c:pt>
                <c:pt idx="217">
                  <c:v>42587.291666608799</c:v>
                </c:pt>
                <c:pt idx="218">
                  <c:v>42588.291666608799</c:v>
                </c:pt>
                <c:pt idx="219">
                  <c:v>42589.291666608799</c:v>
                </c:pt>
                <c:pt idx="220">
                  <c:v>42590.291666608799</c:v>
                </c:pt>
                <c:pt idx="221">
                  <c:v>42591.291666608799</c:v>
                </c:pt>
                <c:pt idx="222">
                  <c:v>42592.291666608799</c:v>
                </c:pt>
                <c:pt idx="223">
                  <c:v>42593.291666608799</c:v>
                </c:pt>
                <c:pt idx="224">
                  <c:v>42594.291666608799</c:v>
                </c:pt>
                <c:pt idx="225">
                  <c:v>42595.291666608799</c:v>
                </c:pt>
                <c:pt idx="226">
                  <c:v>42596.291666608799</c:v>
                </c:pt>
                <c:pt idx="227">
                  <c:v>42597.291666608799</c:v>
                </c:pt>
                <c:pt idx="228">
                  <c:v>42598.291666608799</c:v>
                </c:pt>
                <c:pt idx="229">
                  <c:v>42599.291666608799</c:v>
                </c:pt>
                <c:pt idx="230">
                  <c:v>42600.291666608799</c:v>
                </c:pt>
                <c:pt idx="231">
                  <c:v>42601.291666608799</c:v>
                </c:pt>
                <c:pt idx="232">
                  <c:v>42602.291666608799</c:v>
                </c:pt>
                <c:pt idx="233">
                  <c:v>42603.291666608799</c:v>
                </c:pt>
                <c:pt idx="234">
                  <c:v>42604.291666608799</c:v>
                </c:pt>
                <c:pt idx="235">
                  <c:v>42605.291666608799</c:v>
                </c:pt>
                <c:pt idx="236">
                  <c:v>42606.291666608799</c:v>
                </c:pt>
                <c:pt idx="237">
                  <c:v>42607.291666608799</c:v>
                </c:pt>
                <c:pt idx="238">
                  <c:v>42608.291666608799</c:v>
                </c:pt>
                <c:pt idx="239">
                  <c:v>42609.291666608799</c:v>
                </c:pt>
                <c:pt idx="240">
                  <c:v>42610.291666608799</c:v>
                </c:pt>
                <c:pt idx="241">
                  <c:v>42611.291666608799</c:v>
                </c:pt>
                <c:pt idx="242">
                  <c:v>42612.291666608799</c:v>
                </c:pt>
                <c:pt idx="243">
                  <c:v>42613.291666608799</c:v>
                </c:pt>
                <c:pt idx="244">
                  <c:v>42614.291666608799</c:v>
                </c:pt>
                <c:pt idx="245">
                  <c:v>42615.291666608799</c:v>
                </c:pt>
                <c:pt idx="246">
                  <c:v>42616.291666608799</c:v>
                </c:pt>
                <c:pt idx="247">
                  <c:v>42617.291666608799</c:v>
                </c:pt>
                <c:pt idx="248">
                  <c:v>42618.291666608799</c:v>
                </c:pt>
                <c:pt idx="249">
                  <c:v>42619.291666608799</c:v>
                </c:pt>
                <c:pt idx="250">
                  <c:v>42620.291666608799</c:v>
                </c:pt>
                <c:pt idx="251">
                  <c:v>42621.291666608799</c:v>
                </c:pt>
                <c:pt idx="252">
                  <c:v>42622.291666608799</c:v>
                </c:pt>
                <c:pt idx="253">
                  <c:v>42623.291666608799</c:v>
                </c:pt>
                <c:pt idx="254">
                  <c:v>42624.291666608799</c:v>
                </c:pt>
                <c:pt idx="255">
                  <c:v>42625.291666608799</c:v>
                </c:pt>
                <c:pt idx="256">
                  <c:v>42626.291666608799</c:v>
                </c:pt>
                <c:pt idx="257">
                  <c:v>42627.291666608799</c:v>
                </c:pt>
                <c:pt idx="258">
                  <c:v>42628.291666608799</c:v>
                </c:pt>
                <c:pt idx="259">
                  <c:v>42629.291666608799</c:v>
                </c:pt>
                <c:pt idx="260">
                  <c:v>42630.291666608799</c:v>
                </c:pt>
                <c:pt idx="261">
                  <c:v>42631.291666608799</c:v>
                </c:pt>
                <c:pt idx="262">
                  <c:v>42632.291666608799</c:v>
                </c:pt>
                <c:pt idx="263">
                  <c:v>42633.291666608799</c:v>
                </c:pt>
                <c:pt idx="264">
                  <c:v>42634.291666608799</c:v>
                </c:pt>
                <c:pt idx="265">
                  <c:v>42635.291666608799</c:v>
                </c:pt>
                <c:pt idx="266">
                  <c:v>42636.291666608799</c:v>
                </c:pt>
                <c:pt idx="267">
                  <c:v>42637.291666608799</c:v>
                </c:pt>
                <c:pt idx="268">
                  <c:v>42638.291666608799</c:v>
                </c:pt>
                <c:pt idx="269">
                  <c:v>42639.291666608799</c:v>
                </c:pt>
                <c:pt idx="270">
                  <c:v>42640.291666608799</c:v>
                </c:pt>
                <c:pt idx="271">
                  <c:v>42641.291666608799</c:v>
                </c:pt>
                <c:pt idx="272">
                  <c:v>42642.291666608799</c:v>
                </c:pt>
                <c:pt idx="273">
                  <c:v>42643.291666608799</c:v>
                </c:pt>
                <c:pt idx="274">
                  <c:v>42644.291666608799</c:v>
                </c:pt>
                <c:pt idx="275">
                  <c:v>42645.291666608799</c:v>
                </c:pt>
                <c:pt idx="276">
                  <c:v>42646.291666608799</c:v>
                </c:pt>
                <c:pt idx="277">
                  <c:v>42647.291666608799</c:v>
                </c:pt>
                <c:pt idx="278">
                  <c:v>42648.291666608799</c:v>
                </c:pt>
                <c:pt idx="279">
                  <c:v>42649.291666608799</c:v>
                </c:pt>
                <c:pt idx="280">
                  <c:v>42650.291666608799</c:v>
                </c:pt>
                <c:pt idx="281">
                  <c:v>42651.291666608799</c:v>
                </c:pt>
                <c:pt idx="282">
                  <c:v>42652.291666608799</c:v>
                </c:pt>
                <c:pt idx="283">
                  <c:v>42653.291666608799</c:v>
                </c:pt>
                <c:pt idx="284">
                  <c:v>42654.291666608799</c:v>
                </c:pt>
                <c:pt idx="285">
                  <c:v>42655.291666608799</c:v>
                </c:pt>
                <c:pt idx="286">
                  <c:v>42656.291666608799</c:v>
                </c:pt>
                <c:pt idx="287">
                  <c:v>42657.291666608799</c:v>
                </c:pt>
                <c:pt idx="288">
                  <c:v>42658.291666608799</c:v>
                </c:pt>
                <c:pt idx="289">
                  <c:v>42659.291666608799</c:v>
                </c:pt>
                <c:pt idx="290">
                  <c:v>42660.291666608799</c:v>
                </c:pt>
                <c:pt idx="291">
                  <c:v>42661.291666608799</c:v>
                </c:pt>
                <c:pt idx="292">
                  <c:v>42662.291666608799</c:v>
                </c:pt>
                <c:pt idx="293">
                  <c:v>42663.291666608799</c:v>
                </c:pt>
                <c:pt idx="294">
                  <c:v>42664.291666608799</c:v>
                </c:pt>
                <c:pt idx="295">
                  <c:v>42665.291666608799</c:v>
                </c:pt>
                <c:pt idx="296">
                  <c:v>42666.291666608799</c:v>
                </c:pt>
                <c:pt idx="297">
                  <c:v>42667.291666608799</c:v>
                </c:pt>
                <c:pt idx="298">
                  <c:v>42668.291666608799</c:v>
                </c:pt>
                <c:pt idx="299">
                  <c:v>42669.291666608799</c:v>
                </c:pt>
                <c:pt idx="300">
                  <c:v>42670.291666608799</c:v>
                </c:pt>
                <c:pt idx="301">
                  <c:v>42671.291666608799</c:v>
                </c:pt>
                <c:pt idx="302">
                  <c:v>42672.291666608799</c:v>
                </c:pt>
                <c:pt idx="303">
                  <c:v>42673.291666608799</c:v>
                </c:pt>
                <c:pt idx="304">
                  <c:v>42674.291666608799</c:v>
                </c:pt>
                <c:pt idx="305">
                  <c:v>42675.291666608799</c:v>
                </c:pt>
                <c:pt idx="306">
                  <c:v>42676.291666608799</c:v>
                </c:pt>
                <c:pt idx="307">
                  <c:v>42677.291666608799</c:v>
                </c:pt>
                <c:pt idx="308">
                  <c:v>42678.291666608799</c:v>
                </c:pt>
                <c:pt idx="309">
                  <c:v>42679.291666608799</c:v>
                </c:pt>
                <c:pt idx="310">
                  <c:v>42680.291666608799</c:v>
                </c:pt>
                <c:pt idx="311">
                  <c:v>42681.291666608799</c:v>
                </c:pt>
                <c:pt idx="312">
                  <c:v>42682.291666608799</c:v>
                </c:pt>
                <c:pt idx="313">
                  <c:v>42683.291666608799</c:v>
                </c:pt>
                <c:pt idx="314">
                  <c:v>42684.291666608799</c:v>
                </c:pt>
                <c:pt idx="315">
                  <c:v>42685.291666608799</c:v>
                </c:pt>
                <c:pt idx="316">
                  <c:v>42686.291666608799</c:v>
                </c:pt>
                <c:pt idx="317">
                  <c:v>42687.291666608799</c:v>
                </c:pt>
                <c:pt idx="318">
                  <c:v>42688.291666608799</c:v>
                </c:pt>
                <c:pt idx="319">
                  <c:v>42689.291666608799</c:v>
                </c:pt>
                <c:pt idx="320">
                  <c:v>42690.291666608799</c:v>
                </c:pt>
                <c:pt idx="321">
                  <c:v>42691.291666608799</c:v>
                </c:pt>
                <c:pt idx="322">
                  <c:v>42692.291666608799</c:v>
                </c:pt>
                <c:pt idx="323">
                  <c:v>42693.291666608799</c:v>
                </c:pt>
                <c:pt idx="324">
                  <c:v>42694.291666608799</c:v>
                </c:pt>
                <c:pt idx="325">
                  <c:v>42695.291666608799</c:v>
                </c:pt>
                <c:pt idx="326">
                  <c:v>42696.291666608799</c:v>
                </c:pt>
                <c:pt idx="327">
                  <c:v>42697.291666608799</c:v>
                </c:pt>
                <c:pt idx="328">
                  <c:v>42698.291666608799</c:v>
                </c:pt>
                <c:pt idx="329">
                  <c:v>42699.291666608799</c:v>
                </c:pt>
                <c:pt idx="330">
                  <c:v>42700.291666608799</c:v>
                </c:pt>
                <c:pt idx="331">
                  <c:v>42701.291666608799</c:v>
                </c:pt>
                <c:pt idx="332">
                  <c:v>42702.291666608799</c:v>
                </c:pt>
                <c:pt idx="333">
                  <c:v>42703.291666608799</c:v>
                </c:pt>
                <c:pt idx="334">
                  <c:v>42704.291666608799</c:v>
                </c:pt>
                <c:pt idx="335">
                  <c:v>42705.291666608799</c:v>
                </c:pt>
                <c:pt idx="336">
                  <c:v>42706.291666608799</c:v>
                </c:pt>
                <c:pt idx="337">
                  <c:v>42707.291666608799</c:v>
                </c:pt>
                <c:pt idx="338">
                  <c:v>42708.291666608799</c:v>
                </c:pt>
                <c:pt idx="339">
                  <c:v>42709.291666608799</c:v>
                </c:pt>
                <c:pt idx="340">
                  <c:v>42710.291666608799</c:v>
                </c:pt>
                <c:pt idx="341">
                  <c:v>42711.291666608799</c:v>
                </c:pt>
                <c:pt idx="342">
                  <c:v>42712.291666608799</c:v>
                </c:pt>
                <c:pt idx="343">
                  <c:v>42713.291666608799</c:v>
                </c:pt>
                <c:pt idx="344">
                  <c:v>42714.291666608799</c:v>
                </c:pt>
                <c:pt idx="345">
                  <c:v>42715.291666608799</c:v>
                </c:pt>
                <c:pt idx="346">
                  <c:v>42716.291666608799</c:v>
                </c:pt>
                <c:pt idx="347">
                  <c:v>42717.291666608799</c:v>
                </c:pt>
                <c:pt idx="348">
                  <c:v>42718.291666608799</c:v>
                </c:pt>
                <c:pt idx="349">
                  <c:v>42719.291666608799</c:v>
                </c:pt>
                <c:pt idx="350">
                  <c:v>42720.291666608799</c:v>
                </c:pt>
                <c:pt idx="351">
                  <c:v>42721.291666608799</c:v>
                </c:pt>
                <c:pt idx="352">
                  <c:v>42722.291666608799</c:v>
                </c:pt>
                <c:pt idx="353">
                  <c:v>42723.291666608799</c:v>
                </c:pt>
                <c:pt idx="354">
                  <c:v>42724.291666608799</c:v>
                </c:pt>
                <c:pt idx="355">
                  <c:v>42725.291666608799</c:v>
                </c:pt>
                <c:pt idx="356">
                  <c:v>42726.291666608799</c:v>
                </c:pt>
                <c:pt idx="357">
                  <c:v>42727.291666608799</c:v>
                </c:pt>
                <c:pt idx="358">
                  <c:v>42728.291666608799</c:v>
                </c:pt>
                <c:pt idx="359">
                  <c:v>42729.291666608799</c:v>
                </c:pt>
                <c:pt idx="360">
                  <c:v>42730.291666608799</c:v>
                </c:pt>
                <c:pt idx="361">
                  <c:v>42731.291666608799</c:v>
                </c:pt>
                <c:pt idx="362">
                  <c:v>42732.291666608799</c:v>
                </c:pt>
                <c:pt idx="363">
                  <c:v>42733.291666608799</c:v>
                </c:pt>
                <c:pt idx="364">
                  <c:v>42734.291666608799</c:v>
                </c:pt>
                <c:pt idx="365">
                  <c:v>42735.291666608799</c:v>
                </c:pt>
                <c:pt idx="366">
                  <c:v>42736.291666608799</c:v>
                </c:pt>
                <c:pt idx="367">
                  <c:v>42737.291666608799</c:v>
                </c:pt>
                <c:pt idx="368">
                  <c:v>42738.291666608799</c:v>
                </c:pt>
                <c:pt idx="369">
                  <c:v>42739.291666608799</c:v>
                </c:pt>
                <c:pt idx="370">
                  <c:v>42740.291666608799</c:v>
                </c:pt>
                <c:pt idx="371">
                  <c:v>42741.291666608799</c:v>
                </c:pt>
                <c:pt idx="372">
                  <c:v>42742.291666608799</c:v>
                </c:pt>
                <c:pt idx="373">
                  <c:v>42743.291666608799</c:v>
                </c:pt>
                <c:pt idx="374">
                  <c:v>42744.291666608799</c:v>
                </c:pt>
                <c:pt idx="375">
                  <c:v>42745.291666608799</c:v>
                </c:pt>
                <c:pt idx="376">
                  <c:v>42746.291666608799</c:v>
                </c:pt>
                <c:pt idx="377">
                  <c:v>42747.291666608799</c:v>
                </c:pt>
                <c:pt idx="378">
                  <c:v>42748.291666608799</c:v>
                </c:pt>
                <c:pt idx="379">
                  <c:v>42749.291666608799</c:v>
                </c:pt>
                <c:pt idx="380">
                  <c:v>42750.291666608799</c:v>
                </c:pt>
                <c:pt idx="381">
                  <c:v>42751.291666608799</c:v>
                </c:pt>
                <c:pt idx="382">
                  <c:v>42752.291666608799</c:v>
                </c:pt>
                <c:pt idx="383">
                  <c:v>42753.291666608799</c:v>
                </c:pt>
                <c:pt idx="384">
                  <c:v>42754.291666608799</c:v>
                </c:pt>
                <c:pt idx="385">
                  <c:v>42755.291666608799</c:v>
                </c:pt>
                <c:pt idx="386">
                  <c:v>42756.291666608799</c:v>
                </c:pt>
                <c:pt idx="387">
                  <c:v>42757.291666608799</c:v>
                </c:pt>
                <c:pt idx="388">
                  <c:v>42758.291666608799</c:v>
                </c:pt>
                <c:pt idx="389">
                  <c:v>42759.291666608799</c:v>
                </c:pt>
                <c:pt idx="390">
                  <c:v>42760.291666608799</c:v>
                </c:pt>
                <c:pt idx="391">
                  <c:v>42761.291666608799</c:v>
                </c:pt>
                <c:pt idx="392">
                  <c:v>42762.291666608799</c:v>
                </c:pt>
                <c:pt idx="393">
                  <c:v>42763.291666608799</c:v>
                </c:pt>
                <c:pt idx="394">
                  <c:v>42764.291666608799</c:v>
                </c:pt>
                <c:pt idx="395">
                  <c:v>42765.291666608799</c:v>
                </c:pt>
                <c:pt idx="396">
                  <c:v>42766.291666608799</c:v>
                </c:pt>
                <c:pt idx="397">
                  <c:v>42767.291666608799</c:v>
                </c:pt>
                <c:pt idx="398">
                  <c:v>42768.291666608799</c:v>
                </c:pt>
                <c:pt idx="399">
                  <c:v>42769.291666608799</c:v>
                </c:pt>
                <c:pt idx="400">
                  <c:v>42770.291666608799</c:v>
                </c:pt>
                <c:pt idx="401">
                  <c:v>42771.291666608799</c:v>
                </c:pt>
                <c:pt idx="402">
                  <c:v>42772.291666608799</c:v>
                </c:pt>
                <c:pt idx="403">
                  <c:v>42773.291666608799</c:v>
                </c:pt>
                <c:pt idx="404">
                  <c:v>42774.291666608799</c:v>
                </c:pt>
                <c:pt idx="405">
                  <c:v>42775.291666608799</c:v>
                </c:pt>
                <c:pt idx="406">
                  <c:v>42776.291666608799</c:v>
                </c:pt>
                <c:pt idx="407">
                  <c:v>42777.291666608799</c:v>
                </c:pt>
                <c:pt idx="408">
                  <c:v>42778.291666608799</c:v>
                </c:pt>
                <c:pt idx="409">
                  <c:v>42779.291666608799</c:v>
                </c:pt>
                <c:pt idx="410">
                  <c:v>42780.291666608799</c:v>
                </c:pt>
                <c:pt idx="411">
                  <c:v>42781.291666608799</c:v>
                </c:pt>
                <c:pt idx="412">
                  <c:v>42782.291666608799</c:v>
                </c:pt>
                <c:pt idx="413">
                  <c:v>42783.291666608799</c:v>
                </c:pt>
                <c:pt idx="414">
                  <c:v>42784.291666608799</c:v>
                </c:pt>
                <c:pt idx="415">
                  <c:v>42785.291666608799</c:v>
                </c:pt>
                <c:pt idx="416">
                  <c:v>42786.291666608799</c:v>
                </c:pt>
                <c:pt idx="417">
                  <c:v>42787.291666608799</c:v>
                </c:pt>
                <c:pt idx="418">
                  <c:v>42788.291666608799</c:v>
                </c:pt>
                <c:pt idx="419">
                  <c:v>42789.291666608799</c:v>
                </c:pt>
                <c:pt idx="420">
                  <c:v>42790.291666608799</c:v>
                </c:pt>
                <c:pt idx="421">
                  <c:v>42791.291666608799</c:v>
                </c:pt>
                <c:pt idx="422">
                  <c:v>42792.291666608799</c:v>
                </c:pt>
                <c:pt idx="423">
                  <c:v>42793.291666608799</c:v>
                </c:pt>
                <c:pt idx="424">
                  <c:v>42794.291666608799</c:v>
                </c:pt>
                <c:pt idx="425">
                  <c:v>42795.291666608799</c:v>
                </c:pt>
                <c:pt idx="426">
                  <c:v>42796.291666608799</c:v>
                </c:pt>
                <c:pt idx="427">
                  <c:v>42797.291666608799</c:v>
                </c:pt>
                <c:pt idx="428">
                  <c:v>42798.291666608799</c:v>
                </c:pt>
                <c:pt idx="429">
                  <c:v>42799.291666608799</c:v>
                </c:pt>
                <c:pt idx="430">
                  <c:v>42800.291666608799</c:v>
                </c:pt>
                <c:pt idx="431">
                  <c:v>42801.291666608799</c:v>
                </c:pt>
                <c:pt idx="432">
                  <c:v>42802.291666608799</c:v>
                </c:pt>
                <c:pt idx="433">
                  <c:v>42803.291666608799</c:v>
                </c:pt>
                <c:pt idx="434">
                  <c:v>42804.291666608799</c:v>
                </c:pt>
                <c:pt idx="435">
                  <c:v>42805.291666608799</c:v>
                </c:pt>
                <c:pt idx="436">
                  <c:v>42806.291666608799</c:v>
                </c:pt>
                <c:pt idx="437">
                  <c:v>42807.291666608799</c:v>
                </c:pt>
                <c:pt idx="438">
                  <c:v>42808.291666608799</c:v>
                </c:pt>
                <c:pt idx="439">
                  <c:v>42809.291666608799</c:v>
                </c:pt>
                <c:pt idx="440">
                  <c:v>42810.291666608799</c:v>
                </c:pt>
                <c:pt idx="441">
                  <c:v>42811.291666608799</c:v>
                </c:pt>
                <c:pt idx="442">
                  <c:v>42812.291666608799</c:v>
                </c:pt>
                <c:pt idx="443">
                  <c:v>42813.291666608799</c:v>
                </c:pt>
                <c:pt idx="444">
                  <c:v>42814.291666608799</c:v>
                </c:pt>
                <c:pt idx="445">
                  <c:v>42815.291666608799</c:v>
                </c:pt>
                <c:pt idx="446">
                  <c:v>42816.291666608799</c:v>
                </c:pt>
                <c:pt idx="447">
                  <c:v>42817.291666608799</c:v>
                </c:pt>
                <c:pt idx="448">
                  <c:v>42818.291666608799</c:v>
                </c:pt>
                <c:pt idx="449">
                  <c:v>42819.291666608799</c:v>
                </c:pt>
                <c:pt idx="450">
                  <c:v>42820.291666608799</c:v>
                </c:pt>
                <c:pt idx="451">
                  <c:v>42821.291666608799</c:v>
                </c:pt>
                <c:pt idx="452">
                  <c:v>42822.291666608799</c:v>
                </c:pt>
                <c:pt idx="453">
                  <c:v>42823.291666608799</c:v>
                </c:pt>
                <c:pt idx="454">
                  <c:v>42824.291666608799</c:v>
                </c:pt>
                <c:pt idx="455">
                  <c:v>42825.291666608799</c:v>
                </c:pt>
                <c:pt idx="456">
                  <c:v>42826.291666608799</c:v>
                </c:pt>
                <c:pt idx="457">
                  <c:v>42827.291666608799</c:v>
                </c:pt>
                <c:pt idx="458">
                  <c:v>42828.291666608799</c:v>
                </c:pt>
                <c:pt idx="459">
                  <c:v>42829.291666608799</c:v>
                </c:pt>
                <c:pt idx="460">
                  <c:v>42830.291666608799</c:v>
                </c:pt>
                <c:pt idx="461">
                  <c:v>42831.291666608799</c:v>
                </c:pt>
                <c:pt idx="462">
                  <c:v>42832.291666608799</c:v>
                </c:pt>
                <c:pt idx="463">
                  <c:v>42833.291666608799</c:v>
                </c:pt>
                <c:pt idx="464">
                  <c:v>42834.291666608799</c:v>
                </c:pt>
                <c:pt idx="465">
                  <c:v>42835.291666608799</c:v>
                </c:pt>
                <c:pt idx="466">
                  <c:v>42836.291666608799</c:v>
                </c:pt>
                <c:pt idx="467">
                  <c:v>42837.291666608799</c:v>
                </c:pt>
                <c:pt idx="468">
                  <c:v>42838.291666608799</c:v>
                </c:pt>
                <c:pt idx="469">
                  <c:v>42839.291666608799</c:v>
                </c:pt>
                <c:pt idx="470">
                  <c:v>42840.291666608799</c:v>
                </c:pt>
                <c:pt idx="471">
                  <c:v>42841.291666608799</c:v>
                </c:pt>
                <c:pt idx="472">
                  <c:v>42842.291666608799</c:v>
                </c:pt>
                <c:pt idx="473">
                  <c:v>42843.291666608799</c:v>
                </c:pt>
                <c:pt idx="474">
                  <c:v>42844.291666608799</c:v>
                </c:pt>
                <c:pt idx="475">
                  <c:v>42845.291666608799</c:v>
                </c:pt>
                <c:pt idx="476">
                  <c:v>42846.291666608799</c:v>
                </c:pt>
                <c:pt idx="477">
                  <c:v>42847.291666608799</c:v>
                </c:pt>
                <c:pt idx="478">
                  <c:v>42848.291666608799</c:v>
                </c:pt>
                <c:pt idx="479">
                  <c:v>42849.291666608799</c:v>
                </c:pt>
                <c:pt idx="480">
                  <c:v>42850.291666608799</c:v>
                </c:pt>
                <c:pt idx="481">
                  <c:v>42851.291666608799</c:v>
                </c:pt>
                <c:pt idx="482">
                  <c:v>42852.291666608799</c:v>
                </c:pt>
                <c:pt idx="483">
                  <c:v>42853.291666608799</c:v>
                </c:pt>
                <c:pt idx="484">
                  <c:v>42854.291666608799</c:v>
                </c:pt>
                <c:pt idx="485">
                  <c:v>42855.291666608799</c:v>
                </c:pt>
                <c:pt idx="486">
                  <c:v>42856.291666608799</c:v>
                </c:pt>
                <c:pt idx="487">
                  <c:v>42857.291666608799</c:v>
                </c:pt>
                <c:pt idx="488">
                  <c:v>42858.291666608799</c:v>
                </c:pt>
                <c:pt idx="489">
                  <c:v>42859.291666608799</c:v>
                </c:pt>
                <c:pt idx="490">
                  <c:v>42860.291666608799</c:v>
                </c:pt>
                <c:pt idx="491">
                  <c:v>42861.291666608799</c:v>
                </c:pt>
                <c:pt idx="492">
                  <c:v>42862.291666608799</c:v>
                </c:pt>
                <c:pt idx="493">
                  <c:v>42863.291666608799</c:v>
                </c:pt>
                <c:pt idx="494">
                  <c:v>42864.291666608799</c:v>
                </c:pt>
                <c:pt idx="495">
                  <c:v>42865.291666608799</c:v>
                </c:pt>
                <c:pt idx="496">
                  <c:v>42866.291666608799</c:v>
                </c:pt>
                <c:pt idx="497">
                  <c:v>42867.291666608799</c:v>
                </c:pt>
                <c:pt idx="498">
                  <c:v>42868.291666608799</c:v>
                </c:pt>
                <c:pt idx="499">
                  <c:v>42869.291666608799</c:v>
                </c:pt>
                <c:pt idx="500">
                  <c:v>42870.291666608799</c:v>
                </c:pt>
                <c:pt idx="501">
                  <c:v>42871.291666608799</c:v>
                </c:pt>
                <c:pt idx="502">
                  <c:v>42872.291666608799</c:v>
                </c:pt>
                <c:pt idx="503">
                  <c:v>42873.291666608799</c:v>
                </c:pt>
                <c:pt idx="504">
                  <c:v>42874.291666608799</c:v>
                </c:pt>
                <c:pt idx="505">
                  <c:v>42875.291666608799</c:v>
                </c:pt>
                <c:pt idx="506">
                  <c:v>42876.291666608799</c:v>
                </c:pt>
                <c:pt idx="507">
                  <c:v>42877.291666608799</c:v>
                </c:pt>
                <c:pt idx="508">
                  <c:v>42878.291666608799</c:v>
                </c:pt>
                <c:pt idx="509">
                  <c:v>42879.291666608799</c:v>
                </c:pt>
                <c:pt idx="510">
                  <c:v>42880.291666608799</c:v>
                </c:pt>
                <c:pt idx="511">
                  <c:v>42881.291666608799</c:v>
                </c:pt>
                <c:pt idx="512">
                  <c:v>42882.291666608799</c:v>
                </c:pt>
                <c:pt idx="513">
                  <c:v>42883.291666608799</c:v>
                </c:pt>
                <c:pt idx="514">
                  <c:v>42884.291666608799</c:v>
                </c:pt>
                <c:pt idx="515">
                  <c:v>42885.291666608799</c:v>
                </c:pt>
                <c:pt idx="516">
                  <c:v>42886.291666608799</c:v>
                </c:pt>
                <c:pt idx="517">
                  <c:v>42887.291666608799</c:v>
                </c:pt>
                <c:pt idx="518">
                  <c:v>42888.291666608799</c:v>
                </c:pt>
                <c:pt idx="519">
                  <c:v>42889.291666608799</c:v>
                </c:pt>
                <c:pt idx="520">
                  <c:v>42890.291666608799</c:v>
                </c:pt>
                <c:pt idx="521">
                  <c:v>42891.291666608799</c:v>
                </c:pt>
                <c:pt idx="522">
                  <c:v>42892.291666608799</c:v>
                </c:pt>
                <c:pt idx="523">
                  <c:v>42893.291666608799</c:v>
                </c:pt>
                <c:pt idx="524">
                  <c:v>42894.291666608799</c:v>
                </c:pt>
                <c:pt idx="525">
                  <c:v>42895.291666608799</c:v>
                </c:pt>
                <c:pt idx="526">
                  <c:v>42896.291666608799</c:v>
                </c:pt>
                <c:pt idx="527">
                  <c:v>42897.291666608799</c:v>
                </c:pt>
                <c:pt idx="528">
                  <c:v>42898.291666608799</c:v>
                </c:pt>
                <c:pt idx="529">
                  <c:v>42899.291666608799</c:v>
                </c:pt>
                <c:pt idx="530">
                  <c:v>42900.291666608799</c:v>
                </c:pt>
                <c:pt idx="531">
                  <c:v>42901.291666608799</c:v>
                </c:pt>
                <c:pt idx="532">
                  <c:v>42902.291666608799</c:v>
                </c:pt>
                <c:pt idx="533">
                  <c:v>42903.291666608799</c:v>
                </c:pt>
                <c:pt idx="534">
                  <c:v>42904.291666608799</c:v>
                </c:pt>
                <c:pt idx="535">
                  <c:v>42905.291666608799</c:v>
                </c:pt>
                <c:pt idx="536">
                  <c:v>42906.291666608799</c:v>
                </c:pt>
                <c:pt idx="537">
                  <c:v>42907.291666608799</c:v>
                </c:pt>
                <c:pt idx="538">
                  <c:v>42908.291666608799</c:v>
                </c:pt>
                <c:pt idx="539">
                  <c:v>42909.291666608799</c:v>
                </c:pt>
                <c:pt idx="540">
                  <c:v>42910.291666608799</c:v>
                </c:pt>
                <c:pt idx="541">
                  <c:v>42911.291666608799</c:v>
                </c:pt>
                <c:pt idx="542">
                  <c:v>42912.291666608799</c:v>
                </c:pt>
                <c:pt idx="543">
                  <c:v>42913.291666608799</c:v>
                </c:pt>
                <c:pt idx="544">
                  <c:v>42914.291666608799</c:v>
                </c:pt>
                <c:pt idx="545">
                  <c:v>42915.291666608799</c:v>
                </c:pt>
                <c:pt idx="546">
                  <c:v>42916.291666608799</c:v>
                </c:pt>
                <c:pt idx="547">
                  <c:v>42917.291666608799</c:v>
                </c:pt>
                <c:pt idx="548">
                  <c:v>42918.291666608799</c:v>
                </c:pt>
                <c:pt idx="549">
                  <c:v>42919.291666608799</c:v>
                </c:pt>
                <c:pt idx="550">
                  <c:v>42920.291666608799</c:v>
                </c:pt>
                <c:pt idx="551">
                  <c:v>42921.291666608799</c:v>
                </c:pt>
                <c:pt idx="552">
                  <c:v>42922.291666608799</c:v>
                </c:pt>
                <c:pt idx="553">
                  <c:v>42923.291666608799</c:v>
                </c:pt>
                <c:pt idx="554">
                  <c:v>42924.291666608799</c:v>
                </c:pt>
                <c:pt idx="555">
                  <c:v>42925.291666608799</c:v>
                </c:pt>
                <c:pt idx="556">
                  <c:v>42926.291666608799</c:v>
                </c:pt>
                <c:pt idx="557">
                  <c:v>42927.291666608799</c:v>
                </c:pt>
                <c:pt idx="558">
                  <c:v>42928.291666608799</c:v>
                </c:pt>
                <c:pt idx="559">
                  <c:v>42929.291666608799</c:v>
                </c:pt>
                <c:pt idx="560">
                  <c:v>42930.291666608799</c:v>
                </c:pt>
                <c:pt idx="561">
                  <c:v>42931.291666608799</c:v>
                </c:pt>
                <c:pt idx="562">
                  <c:v>42932.291666608799</c:v>
                </c:pt>
                <c:pt idx="563">
                  <c:v>42933.291666608799</c:v>
                </c:pt>
                <c:pt idx="564">
                  <c:v>42934.291666608799</c:v>
                </c:pt>
                <c:pt idx="565">
                  <c:v>42935.291666608799</c:v>
                </c:pt>
                <c:pt idx="566">
                  <c:v>42936.291666608799</c:v>
                </c:pt>
                <c:pt idx="567">
                  <c:v>42937.291666608799</c:v>
                </c:pt>
                <c:pt idx="568">
                  <c:v>42938.291666608799</c:v>
                </c:pt>
                <c:pt idx="569">
                  <c:v>42939.291666608799</c:v>
                </c:pt>
                <c:pt idx="570">
                  <c:v>42940.291666608799</c:v>
                </c:pt>
                <c:pt idx="571">
                  <c:v>42941.291666608799</c:v>
                </c:pt>
                <c:pt idx="572">
                  <c:v>42942.291666608799</c:v>
                </c:pt>
                <c:pt idx="573">
                  <c:v>42943.291666608799</c:v>
                </c:pt>
                <c:pt idx="574">
                  <c:v>42944.291666608799</c:v>
                </c:pt>
                <c:pt idx="575">
                  <c:v>42945.291666608799</c:v>
                </c:pt>
                <c:pt idx="576">
                  <c:v>42946.291666608799</c:v>
                </c:pt>
                <c:pt idx="577">
                  <c:v>42947.291666608799</c:v>
                </c:pt>
                <c:pt idx="578">
                  <c:v>42948.291666608799</c:v>
                </c:pt>
                <c:pt idx="579">
                  <c:v>42949.291666608799</c:v>
                </c:pt>
                <c:pt idx="580">
                  <c:v>42950.291666608799</c:v>
                </c:pt>
                <c:pt idx="581">
                  <c:v>42951.291666608799</c:v>
                </c:pt>
                <c:pt idx="582">
                  <c:v>42952.291666608799</c:v>
                </c:pt>
                <c:pt idx="583">
                  <c:v>42953.291666608799</c:v>
                </c:pt>
                <c:pt idx="584">
                  <c:v>42954.291666608799</c:v>
                </c:pt>
                <c:pt idx="585">
                  <c:v>42955.291666608799</c:v>
                </c:pt>
                <c:pt idx="586">
                  <c:v>42956.291666608799</c:v>
                </c:pt>
                <c:pt idx="587">
                  <c:v>42957.291666608799</c:v>
                </c:pt>
                <c:pt idx="588">
                  <c:v>42958.291666608799</c:v>
                </c:pt>
                <c:pt idx="589">
                  <c:v>42959.291666608799</c:v>
                </c:pt>
                <c:pt idx="590">
                  <c:v>42960.291666608799</c:v>
                </c:pt>
                <c:pt idx="591">
                  <c:v>42961.291666608799</c:v>
                </c:pt>
                <c:pt idx="592">
                  <c:v>42962.291666608799</c:v>
                </c:pt>
                <c:pt idx="593">
                  <c:v>42963.291666608799</c:v>
                </c:pt>
                <c:pt idx="594">
                  <c:v>42964.291666608799</c:v>
                </c:pt>
                <c:pt idx="595">
                  <c:v>42965.291666608799</c:v>
                </c:pt>
                <c:pt idx="596">
                  <c:v>42966.291666608799</c:v>
                </c:pt>
                <c:pt idx="597">
                  <c:v>42967.291666608799</c:v>
                </c:pt>
                <c:pt idx="598">
                  <c:v>42968.291666608799</c:v>
                </c:pt>
                <c:pt idx="599">
                  <c:v>42969.291666608799</c:v>
                </c:pt>
                <c:pt idx="600">
                  <c:v>42970.291666608799</c:v>
                </c:pt>
                <c:pt idx="601">
                  <c:v>42971.291666608799</c:v>
                </c:pt>
                <c:pt idx="602">
                  <c:v>42972.291666608799</c:v>
                </c:pt>
                <c:pt idx="603">
                  <c:v>42973.291666608799</c:v>
                </c:pt>
                <c:pt idx="604">
                  <c:v>42974.291666608799</c:v>
                </c:pt>
                <c:pt idx="605">
                  <c:v>42975.291666608799</c:v>
                </c:pt>
                <c:pt idx="606">
                  <c:v>42976.291666608799</c:v>
                </c:pt>
                <c:pt idx="607">
                  <c:v>42977.291666608799</c:v>
                </c:pt>
                <c:pt idx="608">
                  <c:v>42978.291666608799</c:v>
                </c:pt>
                <c:pt idx="609">
                  <c:v>42979.291666608799</c:v>
                </c:pt>
                <c:pt idx="610">
                  <c:v>42980.291666608799</c:v>
                </c:pt>
                <c:pt idx="611">
                  <c:v>42981.291666608799</c:v>
                </c:pt>
                <c:pt idx="612">
                  <c:v>42982.291666608799</c:v>
                </c:pt>
                <c:pt idx="613">
                  <c:v>42983.291666608799</c:v>
                </c:pt>
                <c:pt idx="614">
                  <c:v>42984.291666608799</c:v>
                </c:pt>
                <c:pt idx="615">
                  <c:v>42985.291666608799</c:v>
                </c:pt>
                <c:pt idx="616">
                  <c:v>42986.291666608799</c:v>
                </c:pt>
                <c:pt idx="617">
                  <c:v>42987.291666608799</c:v>
                </c:pt>
                <c:pt idx="618">
                  <c:v>42988.291666608799</c:v>
                </c:pt>
                <c:pt idx="619">
                  <c:v>42989.291666608799</c:v>
                </c:pt>
                <c:pt idx="620">
                  <c:v>42990.291666608799</c:v>
                </c:pt>
                <c:pt idx="621">
                  <c:v>42991.291666608799</c:v>
                </c:pt>
                <c:pt idx="622">
                  <c:v>42992.291666608799</c:v>
                </c:pt>
                <c:pt idx="623">
                  <c:v>42993.291666608799</c:v>
                </c:pt>
                <c:pt idx="624">
                  <c:v>42994.291666608799</c:v>
                </c:pt>
                <c:pt idx="625">
                  <c:v>42995.291666608799</c:v>
                </c:pt>
                <c:pt idx="626">
                  <c:v>42996.291666608799</c:v>
                </c:pt>
                <c:pt idx="627">
                  <c:v>42997.291666608799</c:v>
                </c:pt>
                <c:pt idx="628">
                  <c:v>42998.291666608799</c:v>
                </c:pt>
                <c:pt idx="629">
                  <c:v>42999.291666608799</c:v>
                </c:pt>
                <c:pt idx="630">
                  <c:v>43000.291666608799</c:v>
                </c:pt>
                <c:pt idx="631">
                  <c:v>43001.291666608799</c:v>
                </c:pt>
                <c:pt idx="632">
                  <c:v>43002.291666608799</c:v>
                </c:pt>
                <c:pt idx="633">
                  <c:v>43003.291666608799</c:v>
                </c:pt>
                <c:pt idx="634">
                  <c:v>43004.291666608799</c:v>
                </c:pt>
                <c:pt idx="635">
                  <c:v>43005.291666608799</c:v>
                </c:pt>
                <c:pt idx="636">
                  <c:v>43006.291666608799</c:v>
                </c:pt>
                <c:pt idx="637">
                  <c:v>43007.291666608799</c:v>
                </c:pt>
                <c:pt idx="638">
                  <c:v>43008.291666608799</c:v>
                </c:pt>
                <c:pt idx="639">
                  <c:v>43009.291666608799</c:v>
                </c:pt>
                <c:pt idx="640">
                  <c:v>43010.291666608799</c:v>
                </c:pt>
                <c:pt idx="641">
                  <c:v>43011.291666608799</c:v>
                </c:pt>
                <c:pt idx="642">
                  <c:v>43012.291666608799</c:v>
                </c:pt>
                <c:pt idx="643">
                  <c:v>43013.291666608799</c:v>
                </c:pt>
                <c:pt idx="644">
                  <c:v>43014.291666608799</c:v>
                </c:pt>
                <c:pt idx="645">
                  <c:v>43015.291666608799</c:v>
                </c:pt>
                <c:pt idx="646">
                  <c:v>43016.291666608799</c:v>
                </c:pt>
                <c:pt idx="647">
                  <c:v>43017.291666608799</c:v>
                </c:pt>
                <c:pt idx="648">
                  <c:v>43018.291666608799</c:v>
                </c:pt>
                <c:pt idx="649">
                  <c:v>43019.291666608799</c:v>
                </c:pt>
                <c:pt idx="650">
                  <c:v>43020.291666608799</c:v>
                </c:pt>
                <c:pt idx="651">
                  <c:v>43021.291666608799</c:v>
                </c:pt>
                <c:pt idx="652">
                  <c:v>43022.291666608799</c:v>
                </c:pt>
                <c:pt idx="653">
                  <c:v>43023.291666608799</c:v>
                </c:pt>
                <c:pt idx="654">
                  <c:v>43024.291666608799</c:v>
                </c:pt>
                <c:pt idx="655">
                  <c:v>43025.291666608799</c:v>
                </c:pt>
                <c:pt idx="656">
                  <c:v>43026.291666608799</c:v>
                </c:pt>
                <c:pt idx="657">
                  <c:v>43027.291666608799</c:v>
                </c:pt>
                <c:pt idx="658">
                  <c:v>43028.291666608799</c:v>
                </c:pt>
                <c:pt idx="659">
                  <c:v>43029.291666608799</c:v>
                </c:pt>
                <c:pt idx="660">
                  <c:v>43030.291666608799</c:v>
                </c:pt>
                <c:pt idx="661">
                  <c:v>43031.291666608799</c:v>
                </c:pt>
                <c:pt idx="662">
                  <c:v>43032.291666608799</c:v>
                </c:pt>
                <c:pt idx="663">
                  <c:v>43033.291666608799</c:v>
                </c:pt>
                <c:pt idx="664">
                  <c:v>43034.291666608799</c:v>
                </c:pt>
                <c:pt idx="665">
                  <c:v>43035.291666608799</c:v>
                </c:pt>
                <c:pt idx="666">
                  <c:v>43036.291666608799</c:v>
                </c:pt>
                <c:pt idx="667">
                  <c:v>43037.291666608799</c:v>
                </c:pt>
                <c:pt idx="668">
                  <c:v>43038.291666608799</c:v>
                </c:pt>
                <c:pt idx="669">
                  <c:v>43039.291666608799</c:v>
                </c:pt>
                <c:pt idx="670">
                  <c:v>43040.291666608799</c:v>
                </c:pt>
                <c:pt idx="671">
                  <c:v>43041.291666608799</c:v>
                </c:pt>
                <c:pt idx="672">
                  <c:v>43042.291666608799</c:v>
                </c:pt>
                <c:pt idx="673">
                  <c:v>43043.291666608799</c:v>
                </c:pt>
                <c:pt idx="674">
                  <c:v>43044.291666608799</c:v>
                </c:pt>
                <c:pt idx="675">
                  <c:v>43045.291666608799</c:v>
                </c:pt>
                <c:pt idx="676">
                  <c:v>43046.291666608799</c:v>
                </c:pt>
                <c:pt idx="677">
                  <c:v>43047.291666608799</c:v>
                </c:pt>
                <c:pt idx="678">
                  <c:v>43048.291666608799</c:v>
                </c:pt>
                <c:pt idx="679">
                  <c:v>43049.291666608799</c:v>
                </c:pt>
                <c:pt idx="680">
                  <c:v>43050.291666608799</c:v>
                </c:pt>
                <c:pt idx="681">
                  <c:v>43051.291666608799</c:v>
                </c:pt>
                <c:pt idx="682">
                  <c:v>43052.291666608799</c:v>
                </c:pt>
                <c:pt idx="683">
                  <c:v>43053.291666608799</c:v>
                </c:pt>
                <c:pt idx="684">
                  <c:v>43054.291666608799</c:v>
                </c:pt>
                <c:pt idx="685">
                  <c:v>43055.291666608799</c:v>
                </c:pt>
                <c:pt idx="686">
                  <c:v>43056.291666608799</c:v>
                </c:pt>
                <c:pt idx="687">
                  <c:v>43057.291666608799</c:v>
                </c:pt>
                <c:pt idx="688">
                  <c:v>43058.291666608799</c:v>
                </c:pt>
                <c:pt idx="689">
                  <c:v>43059.291666608799</c:v>
                </c:pt>
                <c:pt idx="690">
                  <c:v>43060.291666608799</c:v>
                </c:pt>
                <c:pt idx="691">
                  <c:v>43061.291666608799</c:v>
                </c:pt>
                <c:pt idx="692">
                  <c:v>43062.291666608799</c:v>
                </c:pt>
                <c:pt idx="693">
                  <c:v>43063.291666608799</c:v>
                </c:pt>
                <c:pt idx="694">
                  <c:v>43064.291666608799</c:v>
                </c:pt>
                <c:pt idx="695">
                  <c:v>43065.291666608799</c:v>
                </c:pt>
                <c:pt idx="696">
                  <c:v>43066.291666608799</c:v>
                </c:pt>
                <c:pt idx="697">
                  <c:v>43067.291666608799</c:v>
                </c:pt>
                <c:pt idx="698">
                  <c:v>43068.291666608799</c:v>
                </c:pt>
                <c:pt idx="699">
                  <c:v>43069.291666608799</c:v>
                </c:pt>
                <c:pt idx="700">
                  <c:v>43070.291666608799</c:v>
                </c:pt>
                <c:pt idx="701">
                  <c:v>43071.291666608799</c:v>
                </c:pt>
                <c:pt idx="702">
                  <c:v>43072.291666608799</c:v>
                </c:pt>
                <c:pt idx="703">
                  <c:v>43073.291666608799</c:v>
                </c:pt>
                <c:pt idx="704">
                  <c:v>43074.291666608799</c:v>
                </c:pt>
                <c:pt idx="705">
                  <c:v>43075.291666608799</c:v>
                </c:pt>
                <c:pt idx="706">
                  <c:v>43076.291666608799</c:v>
                </c:pt>
                <c:pt idx="707">
                  <c:v>43077.291666608799</c:v>
                </c:pt>
                <c:pt idx="708">
                  <c:v>43078.291666608799</c:v>
                </c:pt>
                <c:pt idx="709">
                  <c:v>43079.291666608799</c:v>
                </c:pt>
                <c:pt idx="710">
                  <c:v>43080.291666608799</c:v>
                </c:pt>
                <c:pt idx="711">
                  <c:v>43081.291666608799</c:v>
                </c:pt>
                <c:pt idx="712">
                  <c:v>43082.291666608799</c:v>
                </c:pt>
                <c:pt idx="713">
                  <c:v>43083.291666608799</c:v>
                </c:pt>
                <c:pt idx="714">
                  <c:v>43084.291666608799</c:v>
                </c:pt>
                <c:pt idx="715">
                  <c:v>43085.291666608799</c:v>
                </c:pt>
                <c:pt idx="716">
                  <c:v>43086.291666608799</c:v>
                </c:pt>
                <c:pt idx="717">
                  <c:v>43087.291666608799</c:v>
                </c:pt>
                <c:pt idx="718">
                  <c:v>43088.291666608799</c:v>
                </c:pt>
                <c:pt idx="719">
                  <c:v>43089.291666608799</c:v>
                </c:pt>
                <c:pt idx="720">
                  <c:v>43090.291666608799</c:v>
                </c:pt>
                <c:pt idx="721">
                  <c:v>43091.291666608799</c:v>
                </c:pt>
                <c:pt idx="722">
                  <c:v>43092.291666608799</c:v>
                </c:pt>
                <c:pt idx="723">
                  <c:v>43093.291666608799</c:v>
                </c:pt>
                <c:pt idx="724">
                  <c:v>43094.291666608799</c:v>
                </c:pt>
                <c:pt idx="725">
                  <c:v>43095.291666608799</c:v>
                </c:pt>
                <c:pt idx="726">
                  <c:v>43096.291666608799</c:v>
                </c:pt>
                <c:pt idx="727">
                  <c:v>43097.291666608799</c:v>
                </c:pt>
                <c:pt idx="728">
                  <c:v>43098.291666608799</c:v>
                </c:pt>
                <c:pt idx="729">
                  <c:v>43099.291666608799</c:v>
                </c:pt>
                <c:pt idx="730">
                  <c:v>43100.291666608799</c:v>
                </c:pt>
                <c:pt idx="731">
                  <c:v>43101.291666608799</c:v>
                </c:pt>
              </c:numCache>
            </c:numRef>
          </c:xVal>
          <c:yVal>
            <c:numRef>
              <c:f>'Base de Datos (1)'!$AP$374:$AP$1105</c:f>
              <c:numCache>
                <c:formatCode>#,##0.00</c:formatCode>
                <c:ptCount val="732"/>
                <c:pt idx="0">
                  <c:v>8.3119747925863585</c:v>
                </c:pt>
                <c:pt idx="1">
                  <c:v>8.3034253883608518</c:v>
                </c:pt>
                <c:pt idx="2">
                  <c:v>8.2951032692644802</c:v>
                </c:pt>
                <c:pt idx="3">
                  <c:v>8.2870084352972437</c:v>
                </c:pt>
                <c:pt idx="4">
                  <c:v>8.2791408864591425</c:v>
                </c:pt>
                <c:pt idx="5">
                  <c:v>8.2715006227501746</c:v>
                </c:pt>
                <c:pt idx="6">
                  <c:v>8.2640876441703419</c:v>
                </c:pt>
                <c:pt idx="7">
                  <c:v>8.2569019507196444</c:v>
                </c:pt>
                <c:pt idx="8">
                  <c:v>8.2499435423980803</c:v>
                </c:pt>
                <c:pt idx="9">
                  <c:v>8.2432124192056513</c:v>
                </c:pt>
                <c:pt idx="10">
                  <c:v>8.2367085811423575</c:v>
                </c:pt>
                <c:pt idx="11">
                  <c:v>8.2304320282081989</c:v>
                </c:pt>
                <c:pt idx="12">
                  <c:v>8.2243827604031736</c:v>
                </c:pt>
                <c:pt idx="13">
                  <c:v>8.2185607777272836</c:v>
                </c:pt>
                <c:pt idx="14">
                  <c:v>8.2129660801805286</c:v>
                </c:pt>
                <c:pt idx="15">
                  <c:v>8.2075986677629071</c:v>
                </c:pt>
                <c:pt idx="16">
                  <c:v>8.2024585404744226</c:v>
                </c:pt>
                <c:pt idx="17">
                  <c:v>8.1975456983150714</c:v>
                </c:pt>
                <c:pt idx="18">
                  <c:v>8.1928601412848536</c:v>
                </c:pt>
                <c:pt idx="19">
                  <c:v>8.1884018693837728</c:v>
                </c:pt>
                <c:pt idx="20">
                  <c:v>8.1841708826118253</c:v>
                </c:pt>
                <c:pt idx="21">
                  <c:v>8.1801671809690131</c:v>
                </c:pt>
                <c:pt idx="22">
                  <c:v>8.1763907644553342</c:v>
                </c:pt>
                <c:pt idx="23">
                  <c:v>8.1728416330707923</c:v>
                </c:pt>
                <c:pt idx="24">
                  <c:v>8.1695197868153837</c:v>
                </c:pt>
                <c:pt idx="25">
                  <c:v>8.1664252256891086</c:v>
                </c:pt>
                <c:pt idx="26">
                  <c:v>8.1635579496919704</c:v>
                </c:pt>
                <c:pt idx="27">
                  <c:v>8.1609179588239655</c:v>
                </c:pt>
                <c:pt idx="28">
                  <c:v>8.1585052530850959</c:v>
                </c:pt>
                <c:pt idx="29">
                  <c:v>8.1563198324753614</c:v>
                </c:pt>
                <c:pt idx="30">
                  <c:v>8.1543616969947603</c:v>
                </c:pt>
                <c:pt idx="31">
                  <c:v>8.1519339724775364</c:v>
                </c:pt>
                <c:pt idx="32">
                  <c:v>8.1487350332399302</c:v>
                </c:pt>
                <c:pt idx="33">
                  <c:v>8.1447648792819454</c:v>
                </c:pt>
                <c:pt idx="34">
                  <c:v>8.1400235106035801</c:v>
                </c:pt>
                <c:pt idx="35">
                  <c:v>8.1345109272048362</c:v>
                </c:pt>
                <c:pt idx="36">
                  <c:v>8.1282271290857135</c:v>
                </c:pt>
                <c:pt idx="37">
                  <c:v>8.1211721162462105</c:v>
                </c:pt>
                <c:pt idx="38">
                  <c:v>8.1133458886863288</c:v>
                </c:pt>
                <c:pt idx="39">
                  <c:v>8.1047484464060666</c:v>
                </c:pt>
                <c:pt idx="40">
                  <c:v>8.0953797894054258</c:v>
                </c:pt>
                <c:pt idx="41">
                  <c:v>8.0852399176844045</c:v>
                </c:pt>
                <c:pt idx="42">
                  <c:v>8.0743288312430046</c:v>
                </c:pt>
                <c:pt idx="43">
                  <c:v>8.0626465300812242</c:v>
                </c:pt>
                <c:pt idx="44">
                  <c:v>8.0501930141990652</c:v>
                </c:pt>
                <c:pt idx="45">
                  <c:v>8.0369682835965275</c:v>
                </c:pt>
                <c:pt idx="46">
                  <c:v>8.0229723382736093</c:v>
                </c:pt>
                <c:pt idx="47">
                  <c:v>8.0082051782303108</c:v>
                </c:pt>
                <c:pt idx="48">
                  <c:v>7.9926668034666344</c:v>
                </c:pt>
                <c:pt idx="49">
                  <c:v>7.9763572139825785</c:v>
                </c:pt>
                <c:pt idx="50">
                  <c:v>7.9592764097781421</c:v>
                </c:pt>
                <c:pt idx="51">
                  <c:v>7.9414243908533271</c:v>
                </c:pt>
                <c:pt idx="52">
                  <c:v>7.9228011572081325</c:v>
                </c:pt>
                <c:pt idx="53">
                  <c:v>7.9034067088425584</c:v>
                </c:pt>
                <c:pt idx="54">
                  <c:v>7.8832410457566038</c:v>
                </c:pt>
                <c:pt idx="55">
                  <c:v>7.8623041679502714</c:v>
                </c:pt>
                <c:pt idx="56">
                  <c:v>7.8405960754235586</c:v>
                </c:pt>
                <c:pt idx="57">
                  <c:v>7.8181167681764663</c:v>
                </c:pt>
                <c:pt idx="58">
                  <c:v>7.7948662462089953</c:v>
                </c:pt>
                <c:pt idx="59">
                  <c:v>7.772562554205984</c:v>
                </c:pt>
                <c:pt idx="60">
                  <c:v>7.7483490021437103</c:v>
                </c:pt>
                <c:pt idx="61">
                  <c:v>7.7222255900221697</c:v>
                </c:pt>
                <c:pt idx="62">
                  <c:v>7.6941923178413623</c:v>
                </c:pt>
                <c:pt idx="63">
                  <c:v>7.6642491856012862</c:v>
                </c:pt>
                <c:pt idx="64">
                  <c:v>7.6323961933019424</c:v>
                </c:pt>
                <c:pt idx="65">
                  <c:v>7.5986333409433318</c:v>
                </c:pt>
                <c:pt idx="66">
                  <c:v>7.5629606285254525</c:v>
                </c:pt>
                <c:pt idx="67">
                  <c:v>7.5253780560483063</c:v>
                </c:pt>
                <c:pt idx="68">
                  <c:v>7.4858856235118925</c:v>
                </c:pt>
                <c:pt idx="69">
                  <c:v>7.4444833309162108</c:v>
                </c:pt>
                <c:pt idx="70">
                  <c:v>7.4011711782612624</c:v>
                </c:pt>
                <c:pt idx="71">
                  <c:v>7.3559491655470453</c:v>
                </c:pt>
                <c:pt idx="72">
                  <c:v>7.3088172927735613</c:v>
                </c:pt>
                <c:pt idx="73">
                  <c:v>7.2597755599408087</c:v>
                </c:pt>
                <c:pt idx="74">
                  <c:v>7.2088239670487892</c:v>
                </c:pt>
                <c:pt idx="75">
                  <c:v>7.1559625140975021</c:v>
                </c:pt>
                <c:pt idx="76">
                  <c:v>7.1011912010869471</c:v>
                </c:pt>
                <c:pt idx="77">
                  <c:v>7.0445100280171253</c:v>
                </c:pt>
                <c:pt idx="78">
                  <c:v>6.9859189948880349</c:v>
                </c:pt>
                <c:pt idx="79">
                  <c:v>6.9254181016996776</c:v>
                </c:pt>
                <c:pt idx="80">
                  <c:v>6.8630073484520526</c:v>
                </c:pt>
                <c:pt idx="81">
                  <c:v>6.798686735145159</c:v>
                </c:pt>
                <c:pt idx="82">
                  <c:v>6.7324562617789994</c:v>
                </c:pt>
                <c:pt idx="83">
                  <c:v>6.6643159283535711</c:v>
                </c:pt>
                <c:pt idx="84">
                  <c:v>6.5942657348688751</c:v>
                </c:pt>
                <c:pt idx="85">
                  <c:v>6.5223056813249123</c:v>
                </c:pt>
                <c:pt idx="86">
                  <c:v>6.4484357677216808</c:v>
                </c:pt>
                <c:pt idx="87">
                  <c:v>6.3726559940591825</c:v>
                </c:pt>
                <c:pt idx="88">
                  <c:v>6.2949663603374164</c:v>
                </c:pt>
                <c:pt idx="89">
                  <c:v>6.2153668665563826</c:v>
                </c:pt>
                <c:pt idx="90">
                  <c:v>6.1333824954048337</c:v>
                </c:pt>
                <c:pt idx="91">
                  <c:v>6.0539085244922335</c:v>
                </c:pt>
                <c:pt idx="92">
                  <c:v>5.9769449538185828</c:v>
                </c:pt>
                <c:pt idx="93">
                  <c:v>5.9024917833838799</c:v>
                </c:pt>
                <c:pt idx="94">
                  <c:v>5.8305490131881257</c:v>
                </c:pt>
                <c:pt idx="95">
                  <c:v>5.7611166432313201</c:v>
                </c:pt>
                <c:pt idx="96">
                  <c:v>5.6941946735134632</c:v>
                </c:pt>
                <c:pt idx="97">
                  <c:v>5.629783104034555</c:v>
                </c:pt>
                <c:pt idx="98">
                  <c:v>5.5678819347945954</c:v>
                </c:pt>
                <c:pt idx="99">
                  <c:v>5.5084911657935844</c:v>
                </c:pt>
                <c:pt idx="100">
                  <c:v>5.4516107970315222</c:v>
                </c:pt>
                <c:pt idx="101">
                  <c:v>5.3972408285084086</c:v>
                </c:pt>
                <c:pt idx="102">
                  <c:v>5.3453812602242436</c:v>
                </c:pt>
                <c:pt idx="103">
                  <c:v>5.2960320921790274</c:v>
                </c:pt>
                <c:pt idx="104">
                  <c:v>5.2491933243727598</c:v>
                </c:pt>
                <c:pt idx="105">
                  <c:v>5.2048649568054399</c:v>
                </c:pt>
                <c:pt idx="106">
                  <c:v>5.1630469894770696</c:v>
                </c:pt>
                <c:pt idx="107">
                  <c:v>5.123739422387648</c:v>
                </c:pt>
                <c:pt idx="108">
                  <c:v>5.0869422555371751</c:v>
                </c:pt>
                <c:pt idx="109">
                  <c:v>5.0526554889256499</c:v>
                </c:pt>
                <c:pt idx="110">
                  <c:v>5.0208791225530742</c:v>
                </c:pt>
                <c:pt idx="111">
                  <c:v>4.9916131564194473</c:v>
                </c:pt>
                <c:pt idx="112">
                  <c:v>4.964857590524768</c:v>
                </c:pt>
                <c:pt idx="113">
                  <c:v>4.9406124248690375</c:v>
                </c:pt>
                <c:pt idx="114">
                  <c:v>4.9188776594522565</c:v>
                </c:pt>
                <c:pt idx="115">
                  <c:v>4.8996532942744242</c:v>
                </c:pt>
                <c:pt idx="116">
                  <c:v>4.8829393293355396</c:v>
                </c:pt>
                <c:pt idx="117">
                  <c:v>4.8687357646356038</c:v>
                </c:pt>
                <c:pt idx="118">
                  <c:v>4.8570426001746174</c:v>
                </c:pt>
                <c:pt idx="119">
                  <c:v>4.8478598359525789</c:v>
                </c:pt>
                <c:pt idx="120">
                  <c:v>4.839312164310221</c:v>
                </c:pt>
                <c:pt idx="121">
                  <c:v>4.8290128218397275</c:v>
                </c:pt>
                <c:pt idx="122">
                  <c:v>4.8169618085410972</c:v>
                </c:pt>
                <c:pt idx="123">
                  <c:v>4.8031591244143303</c:v>
                </c:pt>
                <c:pt idx="124">
                  <c:v>4.7876047694594268</c:v>
                </c:pt>
                <c:pt idx="125">
                  <c:v>4.7702987436763857</c:v>
                </c:pt>
                <c:pt idx="126">
                  <c:v>4.751241047065208</c:v>
                </c:pt>
                <c:pt idx="127">
                  <c:v>4.7304316796258936</c:v>
                </c:pt>
                <c:pt idx="128">
                  <c:v>4.7078706413584426</c:v>
                </c:pt>
                <c:pt idx="129">
                  <c:v>4.683557932262854</c:v>
                </c:pt>
                <c:pt idx="130">
                  <c:v>4.6574935523391296</c:v>
                </c:pt>
                <c:pt idx="131">
                  <c:v>4.6296775015872669</c:v>
                </c:pt>
                <c:pt idx="132">
                  <c:v>4.6001097800072683</c:v>
                </c:pt>
                <c:pt idx="133">
                  <c:v>4.5687903875991331</c:v>
                </c:pt>
                <c:pt idx="134">
                  <c:v>4.5357193243628604</c:v>
                </c:pt>
                <c:pt idx="135">
                  <c:v>4.500896590298451</c:v>
                </c:pt>
                <c:pt idx="136">
                  <c:v>4.4643221854059041</c:v>
                </c:pt>
                <c:pt idx="137">
                  <c:v>4.4259961096852205</c:v>
                </c:pt>
                <c:pt idx="138">
                  <c:v>4.3859183631364012</c:v>
                </c:pt>
                <c:pt idx="139">
                  <c:v>4.3440889457594434</c:v>
                </c:pt>
                <c:pt idx="140">
                  <c:v>4.3005078575543498</c:v>
                </c:pt>
                <c:pt idx="141">
                  <c:v>4.2551750985211187</c:v>
                </c:pt>
                <c:pt idx="142">
                  <c:v>4.208090668659751</c:v>
                </c:pt>
                <c:pt idx="143">
                  <c:v>4.1592545679702466</c:v>
                </c:pt>
                <c:pt idx="144">
                  <c:v>4.1086667964526056</c:v>
                </c:pt>
                <c:pt idx="145">
                  <c:v>4.056327354106827</c:v>
                </c:pt>
                <c:pt idx="146">
                  <c:v>4.0022362409329117</c:v>
                </c:pt>
                <c:pt idx="147">
                  <c:v>3.9463934569308599</c:v>
                </c:pt>
                <c:pt idx="148">
                  <c:v>3.8887990021006709</c:v>
                </c:pt>
                <c:pt idx="149">
                  <c:v>3.8294528764423452</c:v>
                </c:pt>
                <c:pt idx="150">
                  <c:v>3.7683550799558825</c:v>
                </c:pt>
                <c:pt idx="151">
                  <c:v>3.7060008921514576</c:v>
                </c:pt>
                <c:pt idx="152">
                  <c:v>3.6470171679992656</c:v>
                </c:pt>
                <c:pt idx="153">
                  <c:v>3.5914039074993114</c:v>
                </c:pt>
                <c:pt idx="154">
                  <c:v>3.5391611106515954</c:v>
                </c:pt>
                <c:pt idx="155">
                  <c:v>3.4902887774561169</c:v>
                </c:pt>
                <c:pt idx="156">
                  <c:v>3.4447869079128766</c:v>
                </c:pt>
                <c:pt idx="157">
                  <c:v>3.4026555020218741</c:v>
                </c:pt>
                <c:pt idx="158">
                  <c:v>3.3638945597831089</c:v>
                </c:pt>
                <c:pt idx="159">
                  <c:v>3.328504081196582</c:v>
                </c:pt>
                <c:pt idx="160">
                  <c:v>3.296484066262293</c:v>
                </c:pt>
                <c:pt idx="161">
                  <c:v>3.2678345149802417</c:v>
                </c:pt>
                <c:pt idx="162">
                  <c:v>3.2425554273504282</c:v>
                </c:pt>
                <c:pt idx="163">
                  <c:v>3.220646803372853</c:v>
                </c:pt>
                <c:pt idx="164">
                  <c:v>3.2021086430475152</c:v>
                </c:pt>
                <c:pt idx="165">
                  <c:v>3.1869409463744152</c:v>
                </c:pt>
                <c:pt idx="166">
                  <c:v>3.1751437133535534</c:v>
                </c:pt>
                <c:pt idx="167">
                  <c:v>3.166716943984929</c:v>
                </c:pt>
                <c:pt idx="168">
                  <c:v>3.1616606382685428</c:v>
                </c:pt>
                <c:pt idx="169">
                  <c:v>3.1599747962043945</c:v>
                </c:pt>
                <c:pt idx="170">
                  <c:v>3.1616594177924839</c:v>
                </c:pt>
                <c:pt idx="171">
                  <c:v>3.1667145030328108</c:v>
                </c:pt>
                <c:pt idx="172">
                  <c:v>3.1751400519253759</c:v>
                </c:pt>
                <c:pt idx="173">
                  <c:v>3.1869360644701796</c:v>
                </c:pt>
                <c:pt idx="174">
                  <c:v>3.2021025406672203</c:v>
                </c:pt>
                <c:pt idx="175">
                  <c:v>3.2206394805164988</c:v>
                </c:pt>
                <c:pt idx="176">
                  <c:v>3.2425468840180152</c:v>
                </c:pt>
                <c:pt idx="177">
                  <c:v>3.2678247511717697</c:v>
                </c:pt>
                <c:pt idx="178">
                  <c:v>3.2964730819777621</c:v>
                </c:pt>
                <c:pt idx="179">
                  <c:v>3.3284918764359919</c:v>
                </c:pt>
                <c:pt idx="180">
                  <c:v>3.3638811345464603</c:v>
                </c:pt>
                <c:pt idx="181">
                  <c:v>3.3993649278362925</c:v>
                </c:pt>
                <c:pt idx="182">
                  <c:v>3.4340592304091744</c:v>
                </c:pt>
                <c:pt idx="183">
                  <c:v>3.4679640422651041</c:v>
                </c:pt>
                <c:pt idx="184">
                  <c:v>3.5010793634040818</c:v>
                </c:pt>
                <c:pt idx="185">
                  <c:v>3.5334051938261073</c:v>
                </c:pt>
                <c:pt idx="186">
                  <c:v>3.5649415335311812</c:v>
                </c:pt>
                <c:pt idx="187">
                  <c:v>3.5956883825193029</c:v>
                </c:pt>
                <c:pt idx="188">
                  <c:v>3.6256457407904721</c:v>
                </c:pt>
                <c:pt idx="189">
                  <c:v>3.65481360834469</c:v>
                </c:pt>
                <c:pt idx="190">
                  <c:v>3.6831919851819555</c:v>
                </c:pt>
                <c:pt idx="191">
                  <c:v>3.7107808713022687</c:v>
                </c:pt>
                <c:pt idx="192">
                  <c:v>3.7375802667056304</c:v>
                </c:pt>
                <c:pt idx="193">
                  <c:v>3.7635901713920399</c:v>
                </c:pt>
                <c:pt idx="194">
                  <c:v>3.7888105853614968</c:v>
                </c:pt>
                <c:pt idx="195">
                  <c:v>3.8132415086140026</c:v>
                </c:pt>
                <c:pt idx="196">
                  <c:v>3.8368829411495557</c:v>
                </c:pt>
                <c:pt idx="197">
                  <c:v>3.8597348829681568</c:v>
                </c:pt>
                <c:pt idx="198">
                  <c:v>3.8817973340698062</c:v>
                </c:pt>
                <c:pt idx="199">
                  <c:v>3.903070294454503</c:v>
                </c:pt>
                <c:pt idx="200">
                  <c:v>3.9235537641222482</c:v>
                </c:pt>
                <c:pt idx="201">
                  <c:v>3.9432477430730413</c:v>
                </c:pt>
                <c:pt idx="202">
                  <c:v>3.9621522313068827</c:v>
                </c:pt>
                <c:pt idx="203">
                  <c:v>3.9802672288237715</c:v>
                </c:pt>
                <c:pt idx="204">
                  <c:v>3.9975927356237086</c:v>
                </c:pt>
                <c:pt idx="205">
                  <c:v>4.0141287517066937</c:v>
                </c:pt>
                <c:pt idx="206">
                  <c:v>4.0298752770727262</c:v>
                </c:pt>
                <c:pt idx="207">
                  <c:v>4.044832311721807</c:v>
                </c:pt>
                <c:pt idx="208">
                  <c:v>4.0589998556539362</c:v>
                </c:pt>
                <c:pt idx="209">
                  <c:v>4.0723779088691128</c:v>
                </c:pt>
                <c:pt idx="210">
                  <c:v>4.0849664713673377</c:v>
                </c:pt>
                <c:pt idx="211">
                  <c:v>4.0967655431486101</c:v>
                </c:pt>
                <c:pt idx="212">
                  <c:v>4.1089976856215129</c:v>
                </c:pt>
                <c:pt idx="213">
                  <c:v>4.1228854601946283</c:v>
                </c:pt>
                <c:pt idx="214">
                  <c:v>4.1384288668679572</c:v>
                </c:pt>
                <c:pt idx="215">
                  <c:v>4.1556279056414978</c:v>
                </c:pt>
                <c:pt idx="216">
                  <c:v>4.1744825765152518</c:v>
                </c:pt>
                <c:pt idx="217">
                  <c:v>4.1949928794892184</c:v>
                </c:pt>
                <c:pt idx="218">
                  <c:v>4.2171588145633967</c:v>
                </c:pt>
                <c:pt idx="219">
                  <c:v>4.2409803817377885</c:v>
                </c:pt>
                <c:pt idx="220">
                  <c:v>4.2664575810123928</c:v>
                </c:pt>
                <c:pt idx="221">
                  <c:v>4.2935904123872106</c:v>
                </c:pt>
                <c:pt idx="222">
                  <c:v>4.3223788758622401</c:v>
                </c:pt>
                <c:pt idx="223">
                  <c:v>4.3528229714374831</c:v>
                </c:pt>
                <c:pt idx="224">
                  <c:v>4.3849226991129377</c:v>
                </c:pt>
                <c:pt idx="225">
                  <c:v>4.4186780588886059</c:v>
                </c:pt>
                <c:pt idx="226">
                  <c:v>4.4540890507644866</c:v>
                </c:pt>
                <c:pt idx="227">
                  <c:v>4.491155674740579</c:v>
                </c:pt>
                <c:pt idx="228">
                  <c:v>4.5298779308168857</c:v>
                </c:pt>
                <c:pt idx="229">
                  <c:v>4.5702558189934042</c:v>
                </c:pt>
                <c:pt idx="230">
                  <c:v>4.6122893392701352</c:v>
                </c:pt>
                <c:pt idx="231">
                  <c:v>4.6559784916470797</c:v>
                </c:pt>
                <c:pt idx="232">
                  <c:v>4.7013232761242358</c:v>
                </c:pt>
                <c:pt idx="233">
                  <c:v>4.7483236927016055</c:v>
                </c:pt>
                <c:pt idx="234">
                  <c:v>4.7969797413791877</c:v>
                </c:pt>
                <c:pt idx="235">
                  <c:v>4.8472914221569816</c:v>
                </c:pt>
                <c:pt idx="236">
                  <c:v>4.899258735034989</c:v>
                </c:pt>
                <c:pt idx="237">
                  <c:v>4.9528816800132098</c:v>
                </c:pt>
                <c:pt idx="238">
                  <c:v>5.0081602570916424</c:v>
                </c:pt>
                <c:pt idx="239">
                  <c:v>5.0650944662702875</c:v>
                </c:pt>
                <c:pt idx="240">
                  <c:v>5.1236843075491461</c:v>
                </c:pt>
                <c:pt idx="241">
                  <c:v>5.1839297809282172</c:v>
                </c:pt>
                <c:pt idx="242">
                  <c:v>5.2458308864075001</c:v>
                </c:pt>
                <c:pt idx="243">
                  <c:v>5.3096014525319362</c:v>
                </c:pt>
                <c:pt idx="244">
                  <c:v>5.3712733797445082</c:v>
                </c:pt>
                <c:pt idx="245">
                  <c:v>5.4308466680452163</c:v>
                </c:pt>
                <c:pt idx="246">
                  <c:v>5.4883213174340595</c:v>
                </c:pt>
                <c:pt idx="247">
                  <c:v>5.5436973279110369</c:v>
                </c:pt>
                <c:pt idx="248">
                  <c:v>5.5969746994761511</c:v>
                </c:pt>
                <c:pt idx="249">
                  <c:v>5.6481534321293996</c:v>
                </c:pt>
                <c:pt idx="250">
                  <c:v>5.697233525870784</c:v>
                </c:pt>
                <c:pt idx="251">
                  <c:v>5.7442149807003027</c:v>
                </c:pt>
                <c:pt idx="252">
                  <c:v>5.7890977966179573</c:v>
                </c:pt>
                <c:pt idx="253">
                  <c:v>5.8318819736237471</c:v>
                </c:pt>
                <c:pt idx="254">
                  <c:v>5.8725675117176728</c:v>
                </c:pt>
                <c:pt idx="255">
                  <c:v>5.9111544108997327</c:v>
                </c:pt>
                <c:pt idx="256">
                  <c:v>5.9476426711699286</c:v>
                </c:pt>
                <c:pt idx="257">
                  <c:v>5.9820322925282596</c:v>
                </c:pt>
                <c:pt idx="258">
                  <c:v>6.0143232749747257</c:v>
                </c:pt>
                <c:pt idx="259">
                  <c:v>6.0445156185093278</c:v>
                </c:pt>
                <c:pt idx="260">
                  <c:v>6.0726093231320641</c:v>
                </c:pt>
                <c:pt idx="261">
                  <c:v>6.0986043888429364</c:v>
                </c:pt>
                <c:pt idx="262">
                  <c:v>6.1225008156419438</c:v>
                </c:pt>
                <c:pt idx="263">
                  <c:v>6.1442986035290863</c:v>
                </c:pt>
                <c:pt idx="264">
                  <c:v>6.1639977525043648</c:v>
                </c:pt>
                <c:pt idx="265">
                  <c:v>6.1815982625677774</c:v>
                </c:pt>
                <c:pt idx="266">
                  <c:v>6.1971001337193261</c:v>
                </c:pt>
                <c:pt idx="267">
                  <c:v>6.2105033659590099</c:v>
                </c:pt>
                <c:pt idx="268">
                  <c:v>6.2218079592868287</c:v>
                </c:pt>
                <c:pt idx="269">
                  <c:v>6.2310139137027836</c:v>
                </c:pt>
                <c:pt idx="270">
                  <c:v>6.2381212292068726</c:v>
                </c:pt>
                <c:pt idx="271">
                  <c:v>6.2431299057990977</c:v>
                </c:pt>
                <c:pt idx="272">
                  <c:v>6.2460399434794578</c:v>
                </c:pt>
                <c:pt idx="273">
                  <c:v>6.2487678508925564</c:v>
                </c:pt>
                <c:pt idx="274">
                  <c:v>6.2533501830200526</c:v>
                </c:pt>
                <c:pt idx="275">
                  <c:v>6.2597869398619483</c:v>
                </c:pt>
                <c:pt idx="276">
                  <c:v>6.2680781214182435</c:v>
                </c:pt>
                <c:pt idx="277">
                  <c:v>6.2782237276889381</c:v>
                </c:pt>
                <c:pt idx="278">
                  <c:v>6.2902237586740313</c:v>
                </c:pt>
                <c:pt idx="279">
                  <c:v>6.3040782143735248</c:v>
                </c:pt>
                <c:pt idx="280">
                  <c:v>6.3197870947874168</c:v>
                </c:pt>
                <c:pt idx="281">
                  <c:v>6.3373503999157075</c:v>
                </c:pt>
                <c:pt idx="282">
                  <c:v>6.3567681297583984</c:v>
                </c:pt>
                <c:pt idx="283">
                  <c:v>6.378040284315488</c:v>
                </c:pt>
                <c:pt idx="284">
                  <c:v>6.4011668635869761</c:v>
                </c:pt>
                <c:pt idx="285">
                  <c:v>6.4261478675728645</c:v>
                </c:pt>
                <c:pt idx="286">
                  <c:v>6.4529832962731515</c:v>
                </c:pt>
                <c:pt idx="287">
                  <c:v>6.4816731496878379</c:v>
                </c:pt>
                <c:pt idx="288">
                  <c:v>6.5122174278169238</c:v>
                </c:pt>
                <c:pt idx="289">
                  <c:v>6.5446161306604091</c:v>
                </c:pt>
                <c:pt idx="290">
                  <c:v>6.578869258218293</c:v>
                </c:pt>
                <c:pt idx="291">
                  <c:v>6.6149768104905764</c:v>
                </c:pt>
                <c:pt idx="292">
                  <c:v>6.6529387874772592</c:v>
                </c:pt>
                <c:pt idx="293">
                  <c:v>6.6927551891783406</c:v>
                </c:pt>
                <c:pt idx="294">
                  <c:v>6.7344260155938214</c:v>
                </c:pt>
                <c:pt idx="295">
                  <c:v>6.7779512667237016</c:v>
                </c:pt>
                <c:pt idx="296">
                  <c:v>6.8233309425679813</c:v>
                </c:pt>
                <c:pt idx="297">
                  <c:v>6.8705650431266596</c:v>
                </c:pt>
                <c:pt idx="298">
                  <c:v>6.9196535683997373</c:v>
                </c:pt>
                <c:pt idx="299">
                  <c:v>6.9705965183872145</c:v>
                </c:pt>
                <c:pt idx="300">
                  <c:v>7.0233938930890911</c:v>
                </c:pt>
                <c:pt idx="301">
                  <c:v>7.0780456925053663</c:v>
                </c:pt>
                <c:pt idx="302">
                  <c:v>7.1345519166360409</c:v>
                </c:pt>
                <c:pt idx="303">
                  <c:v>7.192912565481115</c:v>
                </c:pt>
                <c:pt idx="304">
                  <c:v>7.2533482184541889</c:v>
                </c:pt>
                <c:pt idx="305">
                  <c:v>7.3121269308887076</c:v>
                </c:pt>
                <c:pt idx="306">
                  <c:v>7.3692487027846729</c:v>
                </c:pt>
                <c:pt idx="307">
                  <c:v>7.4247135341420849</c:v>
                </c:pt>
                <c:pt idx="308">
                  <c:v>7.4785214249609444</c:v>
                </c:pt>
                <c:pt idx="309">
                  <c:v>7.5306723752412497</c:v>
                </c:pt>
                <c:pt idx="310">
                  <c:v>7.5811663849830015</c:v>
                </c:pt>
                <c:pt idx="311">
                  <c:v>7.6300034541861992</c:v>
                </c:pt>
                <c:pt idx="312">
                  <c:v>7.6771835828508443</c:v>
                </c:pt>
                <c:pt idx="313">
                  <c:v>7.7227067709769361</c:v>
                </c:pt>
                <c:pt idx="314">
                  <c:v>7.7665730185644737</c:v>
                </c:pt>
                <c:pt idx="315">
                  <c:v>7.8087823256134588</c:v>
                </c:pt>
                <c:pt idx="316">
                  <c:v>7.8493346921238896</c:v>
                </c:pt>
                <c:pt idx="317">
                  <c:v>7.888230118095767</c:v>
                </c:pt>
                <c:pt idx="318">
                  <c:v>7.925468603529092</c:v>
                </c:pt>
                <c:pt idx="319">
                  <c:v>7.9610501484238618</c:v>
                </c:pt>
                <c:pt idx="320">
                  <c:v>7.9949747527800792</c:v>
                </c:pt>
                <c:pt idx="321">
                  <c:v>8.0272424165977441</c:v>
                </c:pt>
                <c:pt idx="322">
                  <c:v>8.0578531398768547</c:v>
                </c:pt>
                <c:pt idx="323">
                  <c:v>8.0868069226174111</c:v>
                </c:pt>
                <c:pt idx="324">
                  <c:v>8.114103764819415</c:v>
                </c:pt>
                <c:pt idx="325">
                  <c:v>8.1397436664828646</c:v>
                </c:pt>
                <c:pt idx="326">
                  <c:v>8.1637266276077618</c:v>
                </c:pt>
                <c:pt idx="327">
                  <c:v>8.1860526481941047</c:v>
                </c:pt>
                <c:pt idx="328">
                  <c:v>8.2067217282418934</c:v>
                </c:pt>
                <c:pt idx="329">
                  <c:v>8.2257338677511296</c:v>
                </c:pt>
                <c:pt idx="330">
                  <c:v>8.2430890667218133</c:v>
                </c:pt>
                <c:pt idx="331">
                  <c:v>8.2587873251539428</c:v>
                </c:pt>
                <c:pt idx="332">
                  <c:v>8.272828643047518</c:v>
                </c:pt>
                <c:pt idx="333">
                  <c:v>8.2852130204025407</c:v>
                </c:pt>
                <c:pt idx="334">
                  <c:v>8.2960723906821521</c:v>
                </c:pt>
                <c:pt idx="335">
                  <c:v>8.3062842297421327</c:v>
                </c:pt>
                <c:pt idx="336">
                  <c:v>8.3158485375824807</c:v>
                </c:pt>
                <c:pt idx="337">
                  <c:v>8.3247653142031943</c:v>
                </c:pt>
                <c:pt idx="338">
                  <c:v>8.3330345596042754</c:v>
                </c:pt>
                <c:pt idx="339">
                  <c:v>8.3406562737857222</c:v>
                </c:pt>
                <c:pt idx="340">
                  <c:v>8.3476304567475346</c:v>
                </c:pt>
                <c:pt idx="341">
                  <c:v>8.3539571084897144</c:v>
                </c:pt>
                <c:pt idx="342">
                  <c:v>8.3596362290122617</c:v>
                </c:pt>
                <c:pt idx="343">
                  <c:v>8.3646678183151746</c:v>
                </c:pt>
                <c:pt idx="344">
                  <c:v>8.3690518763984532</c:v>
                </c:pt>
                <c:pt idx="345">
                  <c:v>8.3727884032620992</c:v>
                </c:pt>
                <c:pt idx="346">
                  <c:v>8.3758773989061108</c:v>
                </c:pt>
                <c:pt idx="347">
                  <c:v>8.3783188633304899</c:v>
                </c:pt>
                <c:pt idx="348">
                  <c:v>8.3801127965352347</c:v>
                </c:pt>
                <c:pt idx="349">
                  <c:v>8.3812591985203468</c:v>
                </c:pt>
                <c:pt idx="350">
                  <c:v>8.3817580692858247</c:v>
                </c:pt>
                <c:pt idx="351">
                  <c:v>8.3816094088316699</c:v>
                </c:pt>
                <c:pt idx="352">
                  <c:v>8.3808132171578809</c:v>
                </c:pt>
                <c:pt idx="353">
                  <c:v>8.3793694942644574</c:v>
                </c:pt>
                <c:pt idx="354">
                  <c:v>8.3772782401514014</c:v>
                </c:pt>
                <c:pt idx="355">
                  <c:v>8.3745394548187129</c:v>
                </c:pt>
                <c:pt idx="356">
                  <c:v>8.37115313826639</c:v>
                </c:pt>
                <c:pt idx="357">
                  <c:v>8.3671192904944327</c:v>
                </c:pt>
                <c:pt idx="358">
                  <c:v>8.3624379115028429</c:v>
                </c:pt>
                <c:pt idx="359">
                  <c:v>8.3571090012916187</c:v>
                </c:pt>
                <c:pt idx="360">
                  <c:v>8.351132559860762</c:v>
                </c:pt>
                <c:pt idx="361">
                  <c:v>8.3445085872102709</c:v>
                </c:pt>
                <c:pt idx="362">
                  <c:v>8.3372370833401472</c:v>
                </c:pt>
                <c:pt idx="363">
                  <c:v>8.3293180482503892</c:v>
                </c:pt>
                <c:pt idx="364">
                  <c:v>8.3207514819409987</c:v>
                </c:pt>
                <c:pt idx="365">
                  <c:v>8.3119747925863585</c:v>
                </c:pt>
                <c:pt idx="366">
                  <c:v>8.3034253883608518</c:v>
                </c:pt>
                <c:pt idx="367">
                  <c:v>8.2951032692644802</c:v>
                </c:pt>
                <c:pt idx="368">
                  <c:v>8.2870084352972437</c:v>
                </c:pt>
                <c:pt idx="369">
                  <c:v>8.2791408864591425</c:v>
                </c:pt>
                <c:pt idx="370">
                  <c:v>8.2715006227501746</c:v>
                </c:pt>
                <c:pt idx="371">
                  <c:v>8.2640876441703419</c:v>
                </c:pt>
                <c:pt idx="372">
                  <c:v>8.2569019507196444</c:v>
                </c:pt>
                <c:pt idx="373">
                  <c:v>8.2499435423980803</c:v>
                </c:pt>
                <c:pt idx="374">
                  <c:v>8.2432124192056513</c:v>
                </c:pt>
                <c:pt idx="375">
                  <c:v>8.2367085811423575</c:v>
                </c:pt>
                <c:pt idx="376">
                  <c:v>8.2304320282081989</c:v>
                </c:pt>
                <c:pt idx="377">
                  <c:v>8.2243827604031736</c:v>
                </c:pt>
                <c:pt idx="378">
                  <c:v>8.2185607777272836</c:v>
                </c:pt>
                <c:pt idx="379">
                  <c:v>8.2129660801805286</c:v>
                </c:pt>
                <c:pt idx="380">
                  <c:v>8.2075986677629071</c:v>
                </c:pt>
                <c:pt idx="381">
                  <c:v>8.2024585404744226</c:v>
                </c:pt>
                <c:pt idx="382">
                  <c:v>8.1975456983150714</c:v>
                </c:pt>
                <c:pt idx="383">
                  <c:v>8.1928601412848536</c:v>
                </c:pt>
                <c:pt idx="384">
                  <c:v>8.1884018693837728</c:v>
                </c:pt>
                <c:pt idx="385">
                  <c:v>8.1841708826118253</c:v>
                </c:pt>
                <c:pt idx="386">
                  <c:v>8.1801671809690131</c:v>
                </c:pt>
                <c:pt idx="387">
                  <c:v>8.1763907644553342</c:v>
                </c:pt>
                <c:pt idx="388">
                  <c:v>8.1728416330707923</c:v>
                </c:pt>
                <c:pt idx="389">
                  <c:v>8.1695197868153837</c:v>
                </c:pt>
                <c:pt idx="390">
                  <c:v>8.1664252256891086</c:v>
                </c:pt>
                <c:pt idx="391">
                  <c:v>8.1635579496919704</c:v>
                </c:pt>
                <c:pt idx="392">
                  <c:v>8.1609179588239655</c:v>
                </c:pt>
                <c:pt idx="393">
                  <c:v>8.1585052530850959</c:v>
                </c:pt>
                <c:pt idx="394">
                  <c:v>8.1563198324753614</c:v>
                </c:pt>
                <c:pt idx="395">
                  <c:v>8.1543616969947603</c:v>
                </c:pt>
                <c:pt idx="396">
                  <c:v>8.1519339724775364</c:v>
                </c:pt>
                <c:pt idx="397">
                  <c:v>8.1487350332399302</c:v>
                </c:pt>
                <c:pt idx="398">
                  <c:v>8.1447648792819454</c:v>
                </c:pt>
                <c:pt idx="399">
                  <c:v>8.1400235106035801</c:v>
                </c:pt>
                <c:pt idx="400">
                  <c:v>8.1345109272048362</c:v>
                </c:pt>
                <c:pt idx="401">
                  <c:v>8.1282271290857135</c:v>
                </c:pt>
                <c:pt idx="402">
                  <c:v>8.1211721162462105</c:v>
                </c:pt>
                <c:pt idx="403">
                  <c:v>8.1133458886863288</c:v>
                </c:pt>
                <c:pt idx="404">
                  <c:v>8.1047484464060666</c:v>
                </c:pt>
                <c:pt idx="405">
                  <c:v>8.0953797894054258</c:v>
                </c:pt>
                <c:pt idx="406">
                  <c:v>8.0852399176844045</c:v>
                </c:pt>
                <c:pt idx="407">
                  <c:v>8.0743288312430046</c:v>
                </c:pt>
                <c:pt idx="408">
                  <c:v>8.0626465300812242</c:v>
                </c:pt>
                <c:pt idx="409">
                  <c:v>8.0501930141990652</c:v>
                </c:pt>
                <c:pt idx="410">
                  <c:v>8.0369682835965275</c:v>
                </c:pt>
                <c:pt idx="411">
                  <c:v>8.0229723382736093</c:v>
                </c:pt>
                <c:pt idx="412">
                  <c:v>8.0082051782303108</c:v>
                </c:pt>
                <c:pt idx="413">
                  <c:v>7.9926668034666344</c:v>
                </c:pt>
                <c:pt idx="414">
                  <c:v>7.9763572139825785</c:v>
                </c:pt>
                <c:pt idx="415">
                  <c:v>7.9592764097781421</c:v>
                </c:pt>
                <c:pt idx="416">
                  <c:v>7.9414243908533271</c:v>
                </c:pt>
                <c:pt idx="417">
                  <c:v>7.9228011572081325</c:v>
                </c:pt>
                <c:pt idx="418">
                  <c:v>7.9034067088425584</c:v>
                </c:pt>
                <c:pt idx="419">
                  <c:v>7.8832410457566038</c:v>
                </c:pt>
                <c:pt idx="420">
                  <c:v>7.8623041679502714</c:v>
                </c:pt>
                <c:pt idx="421">
                  <c:v>7.8405960754235586</c:v>
                </c:pt>
                <c:pt idx="422">
                  <c:v>7.8181167681764663</c:v>
                </c:pt>
                <c:pt idx="423">
                  <c:v>7.7948662462089953</c:v>
                </c:pt>
                <c:pt idx="424">
                  <c:v>7.772562554205984</c:v>
                </c:pt>
                <c:pt idx="425">
                  <c:v>7.7483490021437103</c:v>
                </c:pt>
                <c:pt idx="426">
                  <c:v>7.7222255900221697</c:v>
                </c:pt>
                <c:pt idx="427">
                  <c:v>7.6941923178413623</c:v>
                </c:pt>
                <c:pt idx="428">
                  <c:v>7.6642491856012862</c:v>
                </c:pt>
                <c:pt idx="429">
                  <c:v>7.6323961933019424</c:v>
                </c:pt>
                <c:pt idx="430">
                  <c:v>7.5986333409433318</c:v>
                </c:pt>
                <c:pt idx="431">
                  <c:v>7.5629606285254525</c:v>
                </c:pt>
                <c:pt idx="432">
                  <c:v>7.5253780560483063</c:v>
                </c:pt>
                <c:pt idx="433">
                  <c:v>7.4858856235118925</c:v>
                </c:pt>
                <c:pt idx="434">
                  <c:v>7.4444833309162108</c:v>
                </c:pt>
                <c:pt idx="435">
                  <c:v>7.4011711782612624</c:v>
                </c:pt>
                <c:pt idx="436">
                  <c:v>7.3559491655470453</c:v>
                </c:pt>
                <c:pt idx="437">
                  <c:v>7.3088172927735613</c:v>
                </c:pt>
                <c:pt idx="438">
                  <c:v>7.2597755599408087</c:v>
                </c:pt>
                <c:pt idx="439">
                  <c:v>7.2088239670487892</c:v>
                </c:pt>
                <c:pt idx="440">
                  <c:v>7.1559625140975021</c:v>
                </c:pt>
                <c:pt idx="441">
                  <c:v>7.1011912010869471</c:v>
                </c:pt>
                <c:pt idx="442">
                  <c:v>7.0445100280171253</c:v>
                </c:pt>
                <c:pt idx="443">
                  <c:v>6.9859189948880349</c:v>
                </c:pt>
                <c:pt idx="444">
                  <c:v>6.9254181016996776</c:v>
                </c:pt>
                <c:pt idx="445">
                  <c:v>6.8630073484520526</c:v>
                </c:pt>
                <c:pt idx="446">
                  <c:v>6.798686735145159</c:v>
                </c:pt>
                <c:pt idx="447">
                  <c:v>6.7324562617789994</c:v>
                </c:pt>
                <c:pt idx="448">
                  <c:v>6.6643159283535711</c:v>
                </c:pt>
                <c:pt idx="449">
                  <c:v>6.5942657348688751</c:v>
                </c:pt>
                <c:pt idx="450">
                  <c:v>6.5223056813249123</c:v>
                </c:pt>
                <c:pt idx="451">
                  <c:v>6.4484357677216808</c:v>
                </c:pt>
                <c:pt idx="452">
                  <c:v>6.3726559940591825</c:v>
                </c:pt>
                <c:pt idx="453">
                  <c:v>6.2949663603374164</c:v>
                </c:pt>
                <c:pt idx="454">
                  <c:v>6.2153668665563826</c:v>
                </c:pt>
                <c:pt idx="455">
                  <c:v>6.1333824954048337</c:v>
                </c:pt>
                <c:pt idx="456">
                  <c:v>6.0539085244922335</c:v>
                </c:pt>
                <c:pt idx="457">
                  <c:v>5.9769449538185828</c:v>
                </c:pt>
                <c:pt idx="458">
                  <c:v>5.9024917833838799</c:v>
                </c:pt>
                <c:pt idx="459">
                  <c:v>5.8305490131881257</c:v>
                </c:pt>
                <c:pt idx="460">
                  <c:v>5.7611166432313201</c:v>
                </c:pt>
                <c:pt idx="461">
                  <c:v>5.6941946735134632</c:v>
                </c:pt>
                <c:pt idx="462">
                  <c:v>5.629783104034555</c:v>
                </c:pt>
                <c:pt idx="463">
                  <c:v>5.5678819347945954</c:v>
                </c:pt>
                <c:pt idx="464">
                  <c:v>5.5084911657935844</c:v>
                </c:pt>
                <c:pt idx="465">
                  <c:v>5.4516107970315222</c:v>
                </c:pt>
                <c:pt idx="466">
                  <c:v>5.3972408285084086</c:v>
                </c:pt>
                <c:pt idx="467">
                  <c:v>5.3453812602242436</c:v>
                </c:pt>
                <c:pt idx="468">
                  <c:v>5.2960320921790274</c:v>
                </c:pt>
                <c:pt idx="469">
                  <c:v>5.2491933243727598</c:v>
                </c:pt>
                <c:pt idx="470">
                  <c:v>5.2048649568054399</c:v>
                </c:pt>
                <c:pt idx="471">
                  <c:v>5.1630469894770696</c:v>
                </c:pt>
                <c:pt idx="472">
                  <c:v>5.123739422387648</c:v>
                </c:pt>
                <c:pt idx="473">
                  <c:v>5.0869422555371751</c:v>
                </c:pt>
                <c:pt idx="474">
                  <c:v>5.0526554889256499</c:v>
                </c:pt>
                <c:pt idx="475">
                  <c:v>5.0208791225530742</c:v>
                </c:pt>
                <c:pt idx="476">
                  <c:v>4.9916131564194473</c:v>
                </c:pt>
                <c:pt idx="477">
                  <c:v>4.964857590524768</c:v>
                </c:pt>
                <c:pt idx="478">
                  <c:v>4.9406124248690375</c:v>
                </c:pt>
                <c:pt idx="479">
                  <c:v>4.9188776594522565</c:v>
                </c:pt>
                <c:pt idx="480">
                  <c:v>4.8996532942744242</c:v>
                </c:pt>
                <c:pt idx="481">
                  <c:v>4.8829393293355396</c:v>
                </c:pt>
                <c:pt idx="482">
                  <c:v>4.8687357646356038</c:v>
                </c:pt>
                <c:pt idx="483">
                  <c:v>4.8570426001746174</c:v>
                </c:pt>
                <c:pt idx="484">
                  <c:v>4.8478598359525789</c:v>
                </c:pt>
                <c:pt idx="485">
                  <c:v>4.839312164310221</c:v>
                </c:pt>
                <c:pt idx="486">
                  <c:v>4.8290128218397275</c:v>
                </c:pt>
                <c:pt idx="487">
                  <c:v>4.8169618085410972</c:v>
                </c:pt>
                <c:pt idx="488">
                  <c:v>4.8031591244143303</c:v>
                </c:pt>
                <c:pt idx="489">
                  <c:v>4.7876047694594268</c:v>
                </c:pt>
                <c:pt idx="490">
                  <c:v>4.7702987436763857</c:v>
                </c:pt>
                <c:pt idx="491">
                  <c:v>4.751241047065208</c:v>
                </c:pt>
                <c:pt idx="492">
                  <c:v>4.7304316796258936</c:v>
                </c:pt>
                <c:pt idx="493">
                  <c:v>4.7078706413584426</c:v>
                </c:pt>
                <c:pt idx="494">
                  <c:v>4.683557932262854</c:v>
                </c:pt>
                <c:pt idx="495">
                  <c:v>4.6574935523391296</c:v>
                </c:pt>
                <c:pt idx="496">
                  <c:v>4.6296775015872669</c:v>
                </c:pt>
                <c:pt idx="497">
                  <c:v>4.6001097800072683</c:v>
                </c:pt>
                <c:pt idx="498">
                  <c:v>4.5687903875991331</c:v>
                </c:pt>
                <c:pt idx="499">
                  <c:v>4.5357193243628604</c:v>
                </c:pt>
                <c:pt idx="500">
                  <c:v>4.500896590298451</c:v>
                </c:pt>
                <c:pt idx="501">
                  <c:v>4.4643221854059041</c:v>
                </c:pt>
                <c:pt idx="502">
                  <c:v>4.4259961096852205</c:v>
                </c:pt>
                <c:pt idx="503">
                  <c:v>4.3859183631364012</c:v>
                </c:pt>
                <c:pt idx="504">
                  <c:v>4.3440889457594434</c:v>
                </c:pt>
                <c:pt idx="505">
                  <c:v>4.3005078575543498</c:v>
                </c:pt>
                <c:pt idx="506">
                  <c:v>4.2551750985211187</c:v>
                </c:pt>
                <c:pt idx="507">
                  <c:v>4.208090668659751</c:v>
                </c:pt>
                <c:pt idx="508">
                  <c:v>4.1592545679702466</c:v>
                </c:pt>
                <c:pt idx="509">
                  <c:v>4.1086667964526056</c:v>
                </c:pt>
                <c:pt idx="510">
                  <c:v>4.056327354106827</c:v>
                </c:pt>
                <c:pt idx="511">
                  <c:v>4.0022362409329117</c:v>
                </c:pt>
                <c:pt idx="512">
                  <c:v>3.9463934569308599</c:v>
                </c:pt>
                <c:pt idx="513">
                  <c:v>3.8887990021006709</c:v>
                </c:pt>
                <c:pt idx="514">
                  <c:v>3.8294528764423452</c:v>
                </c:pt>
                <c:pt idx="515">
                  <c:v>3.7683550799558825</c:v>
                </c:pt>
                <c:pt idx="516">
                  <c:v>3.7060008921514576</c:v>
                </c:pt>
                <c:pt idx="517">
                  <c:v>3.6470171679992656</c:v>
                </c:pt>
                <c:pt idx="518">
                  <c:v>3.5914039074993114</c:v>
                </c:pt>
                <c:pt idx="519">
                  <c:v>3.5391611106515954</c:v>
                </c:pt>
                <c:pt idx="520">
                  <c:v>3.4902887774561169</c:v>
                </c:pt>
                <c:pt idx="521">
                  <c:v>3.4447869079128766</c:v>
                </c:pt>
                <c:pt idx="522">
                  <c:v>3.4026555020218741</c:v>
                </c:pt>
                <c:pt idx="523">
                  <c:v>3.3638945597831089</c:v>
                </c:pt>
                <c:pt idx="524">
                  <c:v>3.328504081196582</c:v>
                </c:pt>
                <c:pt idx="525">
                  <c:v>3.296484066262293</c:v>
                </c:pt>
                <c:pt idx="526">
                  <c:v>3.2678345149802417</c:v>
                </c:pt>
                <c:pt idx="527">
                  <c:v>3.2425554273504282</c:v>
                </c:pt>
                <c:pt idx="528">
                  <c:v>3.220646803372853</c:v>
                </c:pt>
                <c:pt idx="529">
                  <c:v>3.2021086430475152</c:v>
                </c:pt>
                <c:pt idx="530">
                  <c:v>3.1869409463744152</c:v>
                </c:pt>
                <c:pt idx="531">
                  <c:v>3.1751437133535534</c:v>
                </c:pt>
                <c:pt idx="532">
                  <c:v>3.166716943984929</c:v>
                </c:pt>
                <c:pt idx="533">
                  <c:v>3.1616606382685428</c:v>
                </c:pt>
                <c:pt idx="534">
                  <c:v>3.1599747962043945</c:v>
                </c:pt>
                <c:pt idx="535">
                  <c:v>3.1616594177924839</c:v>
                </c:pt>
                <c:pt idx="536">
                  <c:v>3.1667145030328108</c:v>
                </c:pt>
                <c:pt idx="537">
                  <c:v>3.1751400519253759</c:v>
                </c:pt>
                <c:pt idx="538">
                  <c:v>3.1869360644701796</c:v>
                </c:pt>
                <c:pt idx="539">
                  <c:v>3.2021025406672203</c:v>
                </c:pt>
                <c:pt idx="540">
                  <c:v>3.2206394805164988</c:v>
                </c:pt>
                <c:pt idx="541">
                  <c:v>3.2425468840180152</c:v>
                </c:pt>
                <c:pt idx="542">
                  <c:v>3.2678247511717697</c:v>
                </c:pt>
                <c:pt idx="543">
                  <c:v>3.2964730819777621</c:v>
                </c:pt>
                <c:pt idx="544">
                  <c:v>3.3284918764359919</c:v>
                </c:pt>
                <c:pt idx="545">
                  <c:v>3.3638811345464603</c:v>
                </c:pt>
                <c:pt idx="546">
                  <c:v>3.3993649278362925</c:v>
                </c:pt>
                <c:pt idx="547">
                  <c:v>3.4340592304091744</c:v>
                </c:pt>
                <c:pt idx="548">
                  <c:v>3.4679640422651041</c:v>
                </c:pt>
                <c:pt idx="549">
                  <c:v>3.5010793634040818</c:v>
                </c:pt>
                <c:pt idx="550">
                  <c:v>3.5334051938261073</c:v>
                </c:pt>
                <c:pt idx="551">
                  <c:v>3.5649415335311812</c:v>
                </c:pt>
                <c:pt idx="552">
                  <c:v>3.5956883825193029</c:v>
                </c:pt>
                <c:pt idx="553">
                  <c:v>3.6256457407904721</c:v>
                </c:pt>
                <c:pt idx="554">
                  <c:v>3.65481360834469</c:v>
                </c:pt>
                <c:pt idx="555">
                  <c:v>3.6831919851819555</c:v>
                </c:pt>
                <c:pt idx="556">
                  <c:v>3.7107808713022687</c:v>
                </c:pt>
                <c:pt idx="557">
                  <c:v>3.7375802667056304</c:v>
                </c:pt>
                <c:pt idx="558">
                  <c:v>3.7635901713920399</c:v>
                </c:pt>
                <c:pt idx="559">
                  <c:v>3.7888105853614968</c:v>
                </c:pt>
                <c:pt idx="560">
                  <c:v>3.8132415086140026</c:v>
                </c:pt>
                <c:pt idx="561">
                  <c:v>3.8368829411495557</c:v>
                </c:pt>
                <c:pt idx="562">
                  <c:v>3.8597348829681568</c:v>
                </c:pt>
                <c:pt idx="563">
                  <c:v>3.8817973340698062</c:v>
                </c:pt>
                <c:pt idx="564">
                  <c:v>3.903070294454503</c:v>
                </c:pt>
                <c:pt idx="565">
                  <c:v>3.9235537641222482</c:v>
                </c:pt>
                <c:pt idx="566">
                  <c:v>3.9432477430730413</c:v>
                </c:pt>
                <c:pt idx="567">
                  <c:v>3.9621522313068827</c:v>
                </c:pt>
                <c:pt idx="568">
                  <c:v>3.9802672288237715</c:v>
                </c:pt>
                <c:pt idx="569">
                  <c:v>3.9975927356237086</c:v>
                </c:pt>
                <c:pt idx="570">
                  <c:v>4.0141287517066937</c:v>
                </c:pt>
                <c:pt idx="571">
                  <c:v>4.0298752770727262</c:v>
                </c:pt>
                <c:pt idx="572">
                  <c:v>4.044832311721807</c:v>
                </c:pt>
                <c:pt idx="573">
                  <c:v>4.0589998556539362</c:v>
                </c:pt>
                <c:pt idx="574">
                  <c:v>4.0723779088691128</c:v>
                </c:pt>
                <c:pt idx="575">
                  <c:v>4.0849664713673377</c:v>
                </c:pt>
                <c:pt idx="576">
                  <c:v>4.0967655431486101</c:v>
                </c:pt>
                <c:pt idx="577">
                  <c:v>4.1089976856215129</c:v>
                </c:pt>
                <c:pt idx="578">
                  <c:v>4.1228854601946283</c:v>
                </c:pt>
                <c:pt idx="579">
                  <c:v>4.1384288668679572</c:v>
                </c:pt>
                <c:pt idx="580">
                  <c:v>4.1556279056414978</c:v>
                </c:pt>
                <c:pt idx="581">
                  <c:v>4.1744825765152518</c:v>
                </c:pt>
                <c:pt idx="582">
                  <c:v>4.1949928794892184</c:v>
                </c:pt>
                <c:pt idx="583">
                  <c:v>4.2171588145633967</c:v>
                </c:pt>
                <c:pt idx="584">
                  <c:v>4.2409803817377885</c:v>
                </c:pt>
                <c:pt idx="585">
                  <c:v>4.2664575810123928</c:v>
                </c:pt>
                <c:pt idx="586">
                  <c:v>4.2935904123872106</c:v>
                </c:pt>
                <c:pt idx="587">
                  <c:v>4.3223788758622401</c:v>
                </c:pt>
                <c:pt idx="588">
                  <c:v>4.3528229714374831</c:v>
                </c:pt>
                <c:pt idx="589">
                  <c:v>4.3849226991129377</c:v>
                </c:pt>
                <c:pt idx="590">
                  <c:v>4.4186780588886059</c:v>
                </c:pt>
                <c:pt idx="591">
                  <c:v>4.4540890507644866</c:v>
                </c:pt>
                <c:pt idx="592">
                  <c:v>4.491155674740579</c:v>
                </c:pt>
                <c:pt idx="593">
                  <c:v>4.5298779308168857</c:v>
                </c:pt>
                <c:pt idx="594">
                  <c:v>4.5702558189934042</c:v>
                </c:pt>
                <c:pt idx="595">
                  <c:v>4.6122893392701352</c:v>
                </c:pt>
                <c:pt idx="596">
                  <c:v>4.6559784916470797</c:v>
                </c:pt>
                <c:pt idx="597">
                  <c:v>4.7013232761242358</c:v>
                </c:pt>
                <c:pt idx="598">
                  <c:v>4.7483236927016055</c:v>
                </c:pt>
                <c:pt idx="599">
                  <c:v>4.7969797413791877</c:v>
                </c:pt>
                <c:pt idx="600">
                  <c:v>4.8472914221569816</c:v>
                </c:pt>
                <c:pt idx="601">
                  <c:v>4.899258735034989</c:v>
                </c:pt>
                <c:pt idx="602">
                  <c:v>4.9528816800132098</c:v>
                </c:pt>
                <c:pt idx="603">
                  <c:v>5.0081602570916424</c:v>
                </c:pt>
                <c:pt idx="604">
                  <c:v>5.0650944662702875</c:v>
                </c:pt>
                <c:pt idx="605">
                  <c:v>5.1236843075491461</c:v>
                </c:pt>
                <c:pt idx="606">
                  <c:v>5.1839297809282172</c:v>
                </c:pt>
                <c:pt idx="607">
                  <c:v>5.2458308864075001</c:v>
                </c:pt>
                <c:pt idx="608">
                  <c:v>5.3096014525319362</c:v>
                </c:pt>
                <c:pt idx="609">
                  <c:v>5.3712733797445082</c:v>
                </c:pt>
                <c:pt idx="610">
                  <c:v>5.4308466680452163</c:v>
                </c:pt>
                <c:pt idx="611">
                  <c:v>5.4883213174340595</c:v>
                </c:pt>
                <c:pt idx="612">
                  <c:v>5.5436973279110369</c:v>
                </c:pt>
                <c:pt idx="613">
                  <c:v>5.5969746994761511</c:v>
                </c:pt>
                <c:pt idx="614">
                  <c:v>5.6481534321293996</c:v>
                </c:pt>
                <c:pt idx="615">
                  <c:v>5.697233525870784</c:v>
                </c:pt>
                <c:pt idx="616">
                  <c:v>5.7442149807003027</c:v>
                </c:pt>
                <c:pt idx="617">
                  <c:v>5.7890977966179573</c:v>
                </c:pt>
                <c:pt idx="618">
                  <c:v>5.8318819736237471</c:v>
                </c:pt>
                <c:pt idx="619">
                  <c:v>5.8725675117176728</c:v>
                </c:pt>
                <c:pt idx="620">
                  <c:v>5.9111544108997327</c:v>
                </c:pt>
                <c:pt idx="621">
                  <c:v>5.9476426711699286</c:v>
                </c:pt>
                <c:pt idx="622">
                  <c:v>5.9820322925282596</c:v>
                </c:pt>
                <c:pt idx="623">
                  <c:v>6.0143232749747257</c:v>
                </c:pt>
                <c:pt idx="624">
                  <c:v>6.0445156185093278</c:v>
                </c:pt>
                <c:pt idx="625">
                  <c:v>6.0726093231320641</c:v>
                </c:pt>
                <c:pt idx="626">
                  <c:v>6.0986043888429364</c:v>
                </c:pt>
                <c:pt idx="627">
                  <c:v>6.1225008156419438</c:v>
                </c:pt>
                <c:pt idx="628">
                  <c:v>6.1442986035290863</c:v>
                </c:pt>
                <c:pt idx="629">
                  <c:v>6.1639977525043648</c:v>
                </c:pt>
                <c:pt idx="630">
                  <c:v>6.1815982625677774</c:v>
                </c:pt>
                <c:pt idx="631">
                  <c:v>6.1971001337193261</c:v>
                </c:pt>
                <c:pt idx="632">
                  <c:v>6.2105033659590099</c:v>
                </c:pt>
                <c:pt idx="633">
                  <c:v>6.2218079592868287</c:v>
                </c:pt>
                <c:pt idx="634">
                  <c:v>6.2310139137027836</c:v>
                </c:pt>
                <c:pt idx="635">
                  <c:v>6.2381212292068726</c:v>
                </c:pt>
                <c:pt idx="636">
                  <c:v>6.2431299057990977</c:v>
                </c:pt>
                <c:pt idx="637">
                  <c:v>6.2460399434794578</c:v>
                </c:pt>
                <c:pt idx="638">
                  <c:v>6.2487678508925564</c:v>
                </c:pt>
                <c:pt idx="639">
                  <c:v>6.2533501830200526</c:v>
                </c:pt>
                <c:pt idx="640">
                  <c:v>6.2597869398619483</c:v>
                </c:pt>
                <c:pt idx="641">
                  <c:v>6.2680781214182435</c:v>
                </c:pt>
                <c:pt idx="642">
                  <c:v>6.2782237276889381</c:v>
                </c:pt>
                <c:pt idx="643">
                  <c:v>6.2902237586740313</c:v>
                </c:pt>
                <c:pt idx="644">
                  <c:v>6.3040782143735248</c:v>
                </c:pt>
                <c:pt idx="645">
                  <c:v>6.3197870947874168</c:v>
                </c:pt>
                <c:pt idx="646">
                  <c:v>6.3373503999157075</c:v>
                </c:pt>
                <c:pt idx="647">
                  <c:v>6.3567681297583984</c:v>
                </c:pt>
                <c:pt idx="648">
                  <c:v>6.378040284315488</c:v>
                </c:pt>
                <c:pt idx="649">
                  <c:v>6.4011668635869761</c:v>
                </c:pt>
                <c:pt idx="650">
                  <c:v>6.4261478675728645</c:v>
                </c:pt>
                <c:pt idx="651">
                  <c:v>6.4529832962731515</c:v>
                </c:pt>
                <c:pt idx="652">
                  <c:v>6.4816731496878379</c:v>
                </c:pt>
                <c:pt idx="653">
                  <c:v>6.5122174278169238</c:v>
                </c:pt>
                <c:pt idx="654">
                  <c:v>6.5446161306604091</c:v>
                </c:pt>
                <c:pt idx="655">
                  <c:v>6.578869258218293</c:v>
                </c:pt>
                <c:pt idx="656">
                  <c:v>6.6149768104905764</c:v>
                </c:pt>
                <c:pt idx="657">
                  <c:v>6.6529387874772592</c:v>
                </c:pt>
                <c:pt idx="658">
                  <c:v>6.6927551891783406</c:v>
                </c:pt>
                <c:pt idx="659">
                  <c:v>6.7344260155938214</c:v>
                </c:pt>
                <c:pt idx="660">
                  <c:v>6.7779512667237016</c:v>
                </c:pt>
                <c:pt idx="661">
                  <c:v>6.8233309425679813</c:v>
                </c:pt>
                <c:pt idx="662">
                  <c:v>6.8705650431266596</c:v>
                </c:pt>
                <c:pt idx="663">
                  <c:v>6.9196535683997373</c:v>
                </c:pt>
                <c:pt idx="664">
                  <c:v>6.9705965183872145</c:v>
                </c:pt>
                <c:pt idx="665">
                  <c:v>7.0233938930890911</c:v>
                </c:pt>
                <c:pt idx="666">
                  <c:v>7.0780456925053663</c:v>
                </c:pt>
                <c:pt idx="667">
                  <c:v>7.1345519166360409</c:v>
                </c:pt>
                <c:pt idx="668">
                  <c:v>7.192912565481115</c:v>
                </c:pt>
                <c:pt idx="669">
                  <c:v>7.2533482184541889</c:v>
                </c:pt>
                <c:pt idx="670">
                  <c:v>7.3121269308887076</c:v>
                </c:pt>
                <c:pt idx="671">
                  <c:v>7.3692487027846729</c:v>
                </c:pt>
                <c:pt idx="672">
                  <c:v>7.4247135341420849</c:v>
                </c:pt>
                <c:pt idx="673">
                  <c:v>7.4785214249609444</c:v>
                </c:pt>
                <c:pt idx="674">
                  <c:v>7.5306723752412497</c:v>
                </c:pt>
                <c:pt idx="675">
                  <c:v>7.5811663849830015</c:v>
                </c:pt>
                <c:pt idx="676">
                  <c:v>7.6300034541861992</c:v>
                </c:pt>
                <c:pt idx="677">
                  <c:v>7.6771835828508443</c:v>
                </c:pt>
                <c:pt idx="678">
                  <c:v>7.7227067709769361</c:v>
                </c:pt>
                <c:pt idx="679">
                  <c:v>7.7665730185644737</c:v>
                </c:pt>
                <c:pt idx="680">
                  <c:v>7.8087823256134588</c:v>
                </c:pt>
                <c:pt idx="681">
                  <c:v>7.8493346921238896</c:v>
                </c:pt>
                <c:pt idx="682">
                  <c:v>7.888230118095767</c:v>
                </c:pt>
                <c:pt idx="683">
                  <c:v>7.925468603529092</c:v>
                </c:pt>
                <c:pt idx="684">
                  <c:v>7.9610501484238618</c:v>
                </c:pt>
                <c:pt idx="685">
                  <c:v>7.9949747527800792</c:v>
                </c:pt>
                <c:pt idx="686">
                  <c:v>8.0272424165977441</c:v>
                </c:pt>
                <c:pt idx="687">
                  <c:v>8.0578531398768547</c:v>
                </c:pt>
                <c:pt idx="688">
                  <c:v>8.0868069226174111</c:v>
                </c:pt>
                <c:pt idx="689">
                  <c:v>8.114103764819415</c:v>
                </c:pt>
                <c:pt idx="690">
                  <c:v>8.1397436664828646</c:v>
                </c:pt>
                <c:pt idx="691">
                  <c:v>8.1637266276077618</c:v>
                </c:pt>
                <c:pt idx="692">
                  <c:v>8.1860526481941047</c:v>
                </c:pt>
                <c:pt idx="693">
                  <c:v>8.2067217282418934</c:v>
                </c:pt>
                <c:pt idx="694">
                  <c:v>8.2257338677511296</c:v>
                </c:pt>
                <c:pt idx="695">
                  <c:v>8.2430890667218133</c:v>
                </c:pt>
                <c:pt idx="696">
                  <c:v>8.2587873251539428</c:v>
                </c:pt>
                <c:pt idx="697">
                  <c:v>8.272828643047518</c:v>
                </c:pt>
                <c:pt idx="698">
                  <c:v>8.2852130204025407</c:v>
                </c:pt>
                <c:pt idx="699">
                  <c:v>8.2960723906821521</c:v>
                </c:pt>
                <c:pt idx="700">
                  <c:v>8.3062842297421327</c:v>
                </c:pt>
                <c:pt idx="701">
                  <c:v>8.3158485375824807</c:v>
                </c:pt>
                <c:pt idx="702">
                  <c:v>8.3247653142031943</c:v>
                </c:pt>
                <c:pt idx="703">
                  <c:v>8.3330345596042754</c:v>
                </c:pt>
                <c:pt idx="704">
                  <c:v>8.3406562737857222</c:v>
                </c:pt>
                <c:pt idx="705">
                  <c:v>8.3476304567475346</c:v>
                </c:pt>
                <c:pt idx="706">
                  <c:v>8.3539571084897144</c:v>
                </c:pt>
                <c:pt idx="707">
                  <c:v>8.3596362290122617</c:v>
                </c:pt>
                <c:pt idx="708">
                  <c:v>8.3646678183151746</c:v>
                </c:pt>
                <c:pt idx="709">
                  <c:v>8.3690518763984532</c:v>
                </c:pt>
                <c:pt idx="710">
                  <c:v>8.3727884032620992</c:v>
                </c:pt>
                <c:pt idx="711">
                  <c:v>8.3758773989061108</c:v>
                </c:pt>
                <c:pt idx="712">
                  <c:v>8.3783188633304899</c:v>
                </c:pt>
                <c:pt idx="713">
                  <c:v>8.3801127965352347</c:v>
                </c:pt>
                <c:pt idx="714">
                  <c:v>8.3812591985203468</c:v>
                </c:pt>
                <c:pt idx="715">
                  <c:v>8.3817580692858247</c:v>
                </c:pt>
                <c:pt idx="716">
                  <c:v>8.3816094088316699</c:v>
                </c:pt>
                <c:pt idx="717">
                  <c:v>8.3808132171578809</c:v>
                </c:pt>
                <c:pt idx="718">
                  <c:v>8.3793694942644574</c:v>
                </c:pt>
                <c:pt idx="719">
                  <c:v>8.3772782401514014</c:v>
                </c:pt>
                <c:pt idx="720">
                  <c:v>8.3745394548187129</c:v>
                </c:pt>
                <c:pt idx="721">
                  <c:v>8.37115313826639</c:v>
                </c:pt>
                <c:pt idx="722">
                  <c:v>8.3671192904944327</c:v>
                </c:pt>
                <c:pt idx="723">
                  <c:v>8.3624379115028429</c:v>
                </c:pt>
                <c:pt idx="724">
                  <c:v>8.3571090012916187</c:v>
                </c:pt>
                <c:pt idx="725">
                  <c:v>8.351132559860762</c:v>
                </c:pt>
                <c:pt idx="726">
                  <c:v>8.3445085872102709</c:v>
                </c:pt>
                <c:pt idx="727">
                  <c:v>8.3372370833401472</c:v>
                </c:pt>
                <c:pt idx="728">
                  <c:v>8.3293180482503892</c:v>
                </c:pt>
                <c:pt idx="729">
                  <c:v>8.3207514819409987</c:v>
                </c:pt>
                <c:pt idx="730">
                  <c:v>8.3119747925863585</c:v>
                </c:pt>
                <c:pt idx="731">
                  <c:v>8.3034253883608518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2D-410D-BA89-9A2F30B67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30928"/>
        <c:axId val="1173831488"/>
      </c:scatterChart>
      <c:valAx>
        <c:axId val="1173830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1488"/>
        <c:crosses val="autoZero"/>
        <c:crossBetween val="midCat"/>
      </c:valAx>
      <c:valAx>
        <c:axId val="117383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0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Aforador!$B$3:$B$42</c:f>
              <c:numCache>
                <c:formatCode>m/d/yyyy</c:formatCode>
                <c:ptCount val="40"/>
                <c:pt idx="0">
                  <c:v>41821</c:v>
                </c:pt>
                <c:pt idx="1">
                  <c:v>41852</c:v>
                </c:pt>
                <c:pt idx="2">
                  <c:v>41883</c:v>
                </c:pt>
                <c:pt idx="3">
                  <c:v>41913</c:v>
                </c:pt>
                <c:pt idx="4">
                  <c:v>41944</c:v>
                </c:pt>
                <c:pt idx="5">
                  <c:v>41974</c:v>
                </c:pt>
                <c:pt idx="6">
                  <c:v>42005</c:v>
                </c:pt>
                <c:pt idx="7">
                  <c:v>42036</c:v>
                </c:pt>
                <c:pt idx="8">
                  <c:v>42064</c:v>
                </c:pt>
                <c:pt idx="9">
                  <c:v>42095</c:v>
                </c:pt>
                <c:pt idx="10">
                  <c:v>42125</c:v>
                </c:pt>
                <c:pt idx="11">
                  <c:v>42156</c:v>
                </c:pt>
                <c:pt idx="12">
                  <c:v>42186</c:v>
                </c:pt>
                <c:pt idx="13">
                  <c:v>42217</c:v>
                </c:pt>
                <c:pt idx="14">
                  <c:v>42248</c:v>
                </c:pt>
                <c:pt idx="15">
                  <c:v>42278</c:v>
                </c:pt>
                <c:pt idx="16">
                  <c:v>42309</c:v>
                </c:pt>
                <c:pt idx="17">
                  <c:v>42339</c:v>
                </c:pt>
                <c:pt idx="18">
                  <c:v>42370</c:v>
                </c:pt>
                <c:pt idx="19">
                  <c:v>42401</c:v>
                </c:pt>
                <c:pt idx="20">
                  <c:v>42430</c:v>
                </c:pt>
                <c:pt idx="21">
                  <c:v>42461</c:v>
                </c:pt>
                <c:pt idx="22">
                  <c:v>42491</c:v>
                </c:pt>
                <c:pt idx="23">
                  <c:v>42522</c:v>
                </c:pt>
                <c:pt idx="24">
                  <c:v>42552</c:v>
                </c:pt>
                <c:pt idx="25">
                  <c:v>42583</c:v>
                </c:pt>
                <c:pt idx="26">
                  <c:v>42614</c:v>
                </c:pt>
                <c:pt idx="27">
                  <c:v>42644</c:v>
                </c:pt>
                <c:pt idx="28">
                  <c:v>42675</c:v>
                </c:pt>
                <c:pt idx="29">
                  <c:v>42705</c:v>
                </c:pt>
                <c:pt idx="30">
                  <c:v>42736</c:v>
                </c:pt>
                <c:pt idx="31">
                  <c:v>42767</c:v>
                </c:pt>
                <c:pt idx="32">
                  <c:v>42795</c:v>
                </c:pt>
                <c:pt idx="33">
                  <c:v>42826</c:v>
                </c:pt>
                <c:pt idx="34">
                  <c:v>42856</c:v>
                </c:pt>
                <c:pt idx="35">
                  <c:v>42887</c:v>
                </c:pt>
                <c:pt idx="36">
                  <c:v>42917</c:v>
                </c:pt>
                <c:pt idx="37">
                  <c:v>42948</c:v>
                </c:pt>
                <c:pt idx="38">
                  <c:v>42979</c:v>
                </c:pt>
                <c:pt idx="39">
                  <c:v>43009</c:v>
                </c:pt>
              </c:numCache>
            </c:numRef>
          </c:cat>
          <c:val>
            <c:numRef>
              <c:f>Aforador!$C$3:$C$42</c:f>
              <c:numCache>
                <c:formatCode>0</c:formatCode>
                <c:ptCount val="40"/>
                <c:pt idx="0">
                  <c:v>5</c:v>
                </c:pt>
                <c:pt idx="1">
                  <c:v>9.14</c:v>
                </c:pt>
                <c:pt idx="2">
                  <c:v>18.015000000000001</c:v>
                </c:pt>
                <c:pt idx="3">
                  <c:v>25.430000000000003</c:v>
                </c:pt>
                <c:pt idx="4">
                  <c:v>43.169999999999995</c:v>
                </c:pt>
                <c:pt idx="5">
                  <c:v>31.802530831121771</c:v>
                </c:pt>
                <c:pt idx="6">
                  <c:v>25.741290322580642</c:v>
                </c:pt>
                <c:pt idx="7">
                  <c:v>20.6282</c:v>
                </c:pt>
                <c:pt idx="8">
                  <c:v>20.4192</c:v>
                </c:pt>
                <c:pt idx="9">
                  <c:v>22.817999999999994</c:v>
                </c:pt>
                <c:pt idx="10">
                  <c:v>21.168387096774197</c:v>
                </c:pt>
                <c:pt idx="11">
                  <c:v>18.079990000000006</c:v>
                </c:pt>
                <c:pt idx="12">
                  <c:v>17.493200000000005</c:v>
                </c:pt>
                <c:pt idx="13">
                  <c:v>18.62</c:v>
                </c:pt>
                <c:pt idx="14">
                  <c:v>21.43285333333332</c:v>
                </c:pt>
                <c:pt idx="15">
                  <c:v>27.686699999999991</c:v>
                </c:pt>
                <c:pt idx="16">
                  <c:v>37.853666666666669</c:v>
                </c:pt>
                <c:pt idx="17">
                  <c:v>60.108999999999973</c:v>
                </c:pt>
                <c:pt idx="18">
                  <c:v>58.539642857142859</c:v>
                </c:pt>
                <c:pt idx="19">
                  <c:v>61.62153103448275</c:v>
                </c:pt>
                <c:pt idx="20">
                  <c:v>65.593258064516121</c:v>
                </c:pt>
                <c:pt idx="21">
                  <c:v>62.295350000000013</c:v>
                </c:pt>
                <c:pt idx="22">
                  <c:v>61.914670967741905</c:v>
                </c:pt>
                <c:pt idx="23">
                  <c:v>54.496023333333362</c:v>
                </c:pt>
                <c:pt idx="24">
                  <c:v>54.552032258064507</c:v>
                </c:pt>
                <c:pt idx="25">
                  <c:v>52.359032258064509</c:v>
                </c:pt>
                <c:pt idx="26">
                  <c:v>60.555999999999997</c:v>
                </c:pt>
                <c:pt idx="27">
                  <c:v>56.05870967741938</c:v>
                </c:pt>
                <c:pt idx="28">
                  <c:v>53.18</c:v>
                </c:pt>
                <c:pt idx="29">
                  <c:v>#N/A</c:v>
                </c:pt>
                <c:pt idx="30">
                  <c:v>53.495806451612886</c:v>
                </c:pt>
                <c:pt idx="31">
                  <c:v>58.288571428571437</c:v>
                </c:pt>
                <c:pt idx="32">
                  <c:v>48.452903225806445</c:v>
                </c:pt>
                <c:pt idx="33">
                  <c:v>22.612999999999996</c:v>
                </c:pt>
                <c:pt idx="34">
                  <c:v>22.0283333333333</c:v>
                </c:pt>
                <c:pt idx="35">
                  <c:v>26.966333333333338</c:v>
                </c:pt>
                <c:pt idx="36">
                  <c:v>45.944516129032252</c:v>
                </c:pt>
                <c:pt idx="37">
                  <c:v>54.305999999999976</c:v>
                </c:pt>
                <c:pt idx="38">
                  <c:v>52.231724137931046</c:v>
                </c:pt>
                <c:pt idx="39">
                  <c:v>89.192941176470597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03-4776-B4EF-C24D645AED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73833728"/>
        <c:axId val="1173834288"/>
      </c:barChart>
      <c:dateAx>
        <c:axId val="117383372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4288"/>
        <c:crosses val="autoZero"/>
        <c:auto val="1"/>
        <c:lblOffset val="100"/>
        <c:baseTimeUnit val="months"/>
      </c:dateAx>
      <c:valAx>
        <c:axId val="1173834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335501540568298E-2"/>
          <c:y val="3.5702972844037756E-2"/>
          <c:w val="0.93642675297998812"/>
          <c:h val="0.74769244872081608"/>
        </c:manualLayout>
      </c:layout>
      <c:scatterChart>
        <c:scatterStyle val="lineMarker"/>
        <c:varyColors val="0"/>
        <c:ser>
          <c:idx val="0"/>
          <c:order val="0"/>
          <c:tx>
            <c:v>Aforador(promedio mensual)(eje-primario)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Aforador!$B$3:$B$40</c:f>
              <c:numCache>
                <c:formatCode>m/d/yyyy</c:formatCode>
                <c:ptCount val="38"/>
                <c:pt idx="0">
                  <c:v>41821</c:v>
                </c:pt>
                <c:pt idx="1">
                  <c:v>41852</c:v>
                </c:pt>
                <c:pt idx="2">
                  <c:v>41883</c:v>
                </c:pt>
                <c:pt idx="3">
                  <c:v>41913</c:v>
                </c:pt>
                <c:pt idx="4">
                  <c:v>41944</c:v>
                </c:pt>
                <c:pt idx="5">
                  <c:v>41974</c:v>
                </c:pt>
                <c:pt idx="6">
                  <c:v>42005</c:v>
                </c:pt>
                <c:pt idx="7">
                  <c:v>42036</c:v>
                </c:pt>
                <c:pt idx="8">
                  <c:v>42064</c:v>
                </c:pt>
                <c:pt idx="9">
                  <c:v>42095</c:v>
                </c:pt>
                <c:pt idx="10">
                  <c:v>42125</c:v>
                </c:pt>
                <c:pt idx="11">
                  <c:v>42156</c:v>
                </c:pt>
                <c:pt idx="12">
                  <c:v>42186</c:v>
                </c:pt>
                <c:pt idx="13">
                  <c:v>42217</c:v>
                </c:pt>
                <c:pt idx="14">
                  <c:v>42248</c:v>
                </c:pt>
                <c:pt idx="15">
                  <c:v>42278</c:v>
                </c:pt>
                <c:pt idx="16">
                  <c:v>42309</c:v>
                </c:pt>
                <c:pt idx="17">
                  <c:v>42339</c:v>
                </c:pt>
                <c:pt idx="18">
                  <c:v>42370</c:v>
                </c:pt>
                <c:pt idx="19">
                  <c:v>42401</c:v>
                </c:pt>
                <c:pt idx="20">
                  <c:v>42430</c:v>
                </c:pt>
                <c:pt idx="21">
                  <c:v>42461</c:v>
                </c:pt>
                <c:pt idx="22">
                  <c:v>42491</c:v>
                </c:pt>
                <c:pt idx="23">
                  <c:v>42522</c:v>
                </c:pt>
                <c:pt idx="24">
                  <c:v>42552</c:v>
                </c:pt>
                <c:pt idx="25">
                  <c:v>42583</c:v>
                </c:pt>
                <c:pt idx="26">
                  <c:v>42614</c:v>
                </c:pt>
                <c:pt idx="27">
                  <c:v>42644</c:v>
                </c:pt>
                <c:pt idx="28">
                  <c:v>42675</c:v>
                </c:pt>
                <c:pt idx="29">
                  <c:v>42705</c:v>
                </c:pt>
                <c:pt idx="30">
                  <c:v>42736</c:v>
                </c:pt>
                <c:pt idx="31">
                  <c:v>42767</c:v>
                </c:pt>
                <c:pt idx="32">
                  <c:v>42795</c:v>
                </c:pt>
                <c:pt idx="33">
                  <c:v>42826</c:v>
                </c:pt>
                <c:pt idx="34">
                  <c:v>42856</c:v>
                </c:pt>
                <c:pt idx="35">
                  <c:v>42887</c:v>
                </c:pt>
                <c:pt idx="36">
                  <c:v>42917</c:v>
                </c:pt>
                <c:pt idx="37">
                  <c:v>42948</c:v>
                </c:pt>
              </c:numCache>
            </c:numRef>
          </c:xVal>
          <c:yVal>
            <c:numRef>
              <c:f>Aforador!$C$3:$C$40</c:f>
              <c:numCache>
                <c:formatCode>0</c:formatCode>
                <c:ptCount val="38"/>
                <c:pt idx="0">
                  <c:v>5</c:v>
                </c:pt>
                <c:pt idx="1">
                  <c:v>9.14</c:v>
                </c:pt>
                <c:pt idx="2">
                  <c:v>18.015000000000001</c:v>
                </c:pt>
                <c:pt idx="3">
                  <c:v>25.430000000000003</c:v>
                </c:pt>
                <c:pt idx="4">
                  <c:v>43.169999999999995</c:v>
                </c:pt>
                <c:pt idx="5">
                  <c:v>31.802530831121771</c:v>
                </c:pt>
                <c:pt idx="6">
                  <c:v>25.741290322580642</c:v>
                </c:pt>
                <c:pt idx="7">
                  <c:v>20.6282</c:v>
                </c:pt>
                <c:pt idx="8">
                  <c:v>20.4192</c:v>
                </c:pt>
                <c:pt idx="9">
                  <c:v>22.817999999999994</c:v>
                </c:pt>
                <c:pt idx="10">
                  <c:v>21.168387096774197</c:v>
                </c:pt>
                <c:pt idx="11">
                  <c:v>18.079990000000006</c:v>
                </c:pt>
                <c:pt idx="12">
                  <c:v>17.493200000000005</c:v>
                </c:pt>
                <c:pt idx="13">
                  <c:v>18.62</c:v>
                </c:pt>
                <c:pt idx="14">
                  <c:v>21.43285333333332</c:v>
                </c:pt>
                <c:pt idx="15">
                  <c:v>27.686699999999991</c:v>
                </c:pt>
                <c:pt idx="16">
                  <c:v>37.853666666666669</c:v>
                </c:pt>
                <c:pt idx="17">
                  <c:v>60.108999999999973</c:v>
                </c:pt>
                <c:pt idx="18">
                  <c:v>58.539642857142859</c:v>
                </c:pt>
                <c:pt idx="19">
                  <c:v>61.62153103448275</c:v>
                </c:pt>
                <c:pt idx="20">
                  <c:v>65.593258064516121</c:v>
                </c:pt>
                <c:pt idx="21">
                  <c:v>62.295350000000013</c:v>
                </c:pt>
                <c:pt idx="22">
                  <c:v>61.914670967741905</c:v>
                </c:pt>
                <c:pt idx="23">
                  <c:v>54.496023333333362</c:v>
                </c:pt>
                <c:pt idx="24">
                  <c:v>54.552032258064507</c:v>
                </c:pt>
                <c:pt idx="25">
                  <c:v>52.359032258064509</c:v>
                </c:pt>
                <c:pt idx="26">
                  <c:v>60.555999999999997</c:v>
                </c:pt>
                <c:pt idx="27">
                  <c:v>56.05870967741938</c:v>
                </c:pt>
                <c:pt idx="28">
                  <c:v>53.18</c:v>
                </c:pt>
                <c:pt idx="29">
                  <c:v>#N/A</c:v>
                </c:pt>
                <c:pt idx="30">
                  <c:v>53.495806451612886</c:v>
                </c:pt>
                <c:pt idx="31">
                  <c:v>58.288571428571437</c:v>
                </c:pt>
                <c:pt idx="32">
                  <c:v>48.452903225806445</c:v>
                </c:pt>
                <c:pt idx="33">
                  <c:v>22.612999999999996</c:v>
                </c:pt>
                <c:pt idx="34">
                  <c:v>22.0283333333333</c:v>
                </c:pt>
                <c:pt idx="35">
                  <c:v>26.966333333333338</c:v>
                </c:pt>
                <c:pt idx="36">
                  <c:v>45.944516129032252</c:v>
                </c:pt>
                <c:pt idx="37">
                  <c:v>54.305999999999976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B4-4C7C-A5F4-238864503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37088"/>
        <c:axId val="1173837648"/>
      </c:scatterChart>
      <c:scatterChart>
        <c:scatterStyle val="lineMarker"/>
        <c:varyColors val="0"/>
        <c:ser>
          <c:idx val="1"/>
          <c:order val="1"/>
          <c:tx>
            <c:v>Bombeo PRLB (2017)(eje-secundario)</c:v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[18]Bombeo_2017!$V$4:$V$284</c:f>
              <c:numCache>
                <c:formatCode>General</c:formatCode>
                <c:ptCount val="281"/>
                <c:pt idx="0">
                  <c:v>42675</c:v>
                </c:pt>
                <c:pt idx="1">
                  <c:v>42676</c:v>
                </c:pt>
                <c:pt idx="2">
                  <c:v>42677</c:v>
                </c:pt>
                <c:pt idx="3">
                  <c:v>42678</c:v>
                </c:pt>
                <c:pt idx="4">
                  <c:v>42679</c:v>
                </c:pt>
                <c:pt idx="5">
                  <c:v>42680</c:v>
                </c:pt>
                <c:pt idx="6">
                  <c:v>42681</c:v>
                </c:pt>
                <c:pt idx="7">
                  <c:v>42682</c:v>
                </c:pt>
                <c:pt idx="8">
                  <c:v>42683</c:v>
                </c:pt>
                <c:pt idx="9">
                  <c:v>42684</c:v>
                </c:pt>
                <c:pt idx="10">
                  <c:v>42685</c:v>
                </c:pt>
                <c:pt idx="11">
                  <c:v>42686</c:v>
                </c:pt>
                <c:pt idx="12">
                  <c:v>42687</c:v>
                </c:pt>
                <c:pt idx="13">
                  <c:v>42688</c:v>
                </c:pt>
                <c:pt idx="14">
                  <c:v>42689</c:v>
                </c:pt>
                <c:pt idx="15">
                  <c:v>42690</c:v>
                </c:pt>
                <c:pt idx="16">
                  <c:v>42691</c:v>
                </c:pt>
                <c:pt idx="17">
                  <c:v>42692</c:v>
                </c:pt>
                <c:pt idx="18">
                  <c:v>42693</c:v>
                </c:pt>
                <c:pt idx="19">
                  <c:v>42694</c:v>
                </c:pt>
                <c:pt idx="20">
                  <c:v>42695</c:v>
                </c:pt>
                <c:pt idx="21">
                  <c:v>42696</c:v>
                </c:pt>
                <c:pt idx="22">
                  <c:v>42697</c:v>
                </c:pt>
                <c:pt idx="23">
                  <c:v>42698</c:v>
                </c:pt>
                <c:pt idx="24">
                  <c:v>42699</c:v>
                </c:pt>
                <c:pt idx="25">
                  <c:v>42700</c:v>
                </c:pt>
                <c:pt idx="26">
                  <c:v>42701</c:v>
                </c:pt>
                <c:pt idx="27">
                  <c:v>42702</c:v>
                </c:pt>
                <c:pt idx="28">
                  <c:v>42703</c:v>
                </c:pt>
                <c:pt idx="29">
                  <c:v>42704</c:v>
                </c:pt>
                <c:pt idx="30">
                  <c:v>42705</c:v>
                </c:pt>
                <c:pt idx="31">
                  <c:v>42706</c:v>
                </c:pt>
                <c:pt idx="32">
                  <c:v>42707</c:v>
                </c:pt>
                <c:pt idx="33">
                  <c:v>42708</c:v>
                </c:pt>
                <c:pt idx="34">
                  <c:v>42709</c:v>
                </c:pt>
                <c:pt idx="35">
                  <c:v>42710</c:v>
                </c:pt>
                <c:pt idx="36">
                  <c:v>42711</c:v>
                </c:pt>
                <c:pt idx="37">
                  <c:v>42712</c:v>
                </c:pt>
                <c:pt idx="38">
                  <c:v>42713</c:v>
                </c:pt>
                <c:pt idx="39">
                  <c:v>42714</c:v>
                </c:pt>
                <c:pt idx="40">
                  <c:v>42715</c:v>
                </c:pt>
                <c:pt idx="41">
                  <c:v>42716</c:v>
                </c:pt>
                <c:pt idx="42">
                  <c:v>42717</c:v>
                </c:pt>
                <c:pt idx="43">
                  <c:v>42718</c:v>
                </c:pt>
                <c:pt idx="44">
                  <c:v>42719</c:v>
                </c:pt>
                <c:pt idx="45">
                  <c:v>42720</c:v>
                </c:pt>
                <c:pt idx="46">
                  <c:v>42721</c:v>
                </c:pt>
                <c:pt idx="47">
                  <c:v>42722</c:v>
                </c:pt>
                <c:pt idx="48">
                  <c:v>42723</c:v>
                </c:pt>
                <c:pt idx="49">
                  <c:v>42724</c:v>
                </c:pt>
                <c:pt idx="50">
                  <c:v>42725</c:v>
                </c:pt>
                <c:pt idx="51">
                  <c:v>42726</c:v>
                </c:pt>
                <c:pt idx="52">
                  <c:v>42727</c:v>
                </c:pt>
                <c:pt idx="53">
                  <c:v>42728</c:v>
                </c:pt>
                <c:pt idx="54">
                  <c:v>42729</c:v>
                </c:pt>
                <c:pt idx="55">
                  <c:v>42730</c:v>
                </c:pt>
                <c:pt idx="56">
                  <c:v>42731</c:v>
                </c:pt>
                <c:pt idx="57">
                  <c:v>42732</c:v>
                </c:pt>
                <c:pt idx="58">
                  <c:v>42733</c:v>
                </c:pt>
                <c:pt idx="59">
                  <c:v>42734</c:v>
                </c:pt>
                <c:pt idx="60">
                  <c:v>42735</c:v>
                </c:pt>
                <c:pt idx="61">
                  <c:v>42736</c:v>
                </c:pt>
                <c:pt idx="62">
                  <c:v>42737</c:v>
                </c:pt>
                <c:pt idx="63">
                  <c:v>42738</c:v>
                </c:pt>
                <c:pt idx="64">
                  <c:v>42739</c:v>
                </c:pt>
                <c:pt idx="65">
                  <c:v>42740</c:v>
                </c:pt>
                <c:pt idx="66">
                  <c:v>42741</c:v>
                </c:pt>
                <c:pt idx="67">
                  <c:v>42742</c:v>
                </c:pt>
                <c:pt idx="68">
                  <c:v>42743</c:v>
                </c:pt>
                <c:pt idx="69">
                  <c:v>42744</c:v>
                </c:pt>
                <c:pt idx="70">
                  <c:v>42745</c:v>
                </c:pt>
                <c:pt idx="71">
                  <c:v>42746</c:v>
                </c:pt>
                <c:pt idx="72">
                  <c:v>42747</c:v>
                </c:pt>
                <c:pt idx="73">
                  <c:v>42748</c:v>
                </c:pt>
                <c:pt idx="74">
                  <c:v>42749</c:v>
                </c:pt>
                <c:pt idx="75">
                  <c:v>42750</c:v>
                </c:pt>
                <c:pt idx="76">
                  <c:v>42751</c:v>
                </c:pt>
                <c:pt idx="77">
                  <c:v>42752</c:v>
                </c:pt>
                <c:pt idx="78">
                  <c:v>42753</c:v>
                </c:pt>
                <c:pt idx="79">
                  <c:v>42754</c:v>
                </c:pt>
                <c:pt idx="80">
                  <c:v>42755</c:v>
                </c:pt>
                <c:pt idx="81">
                  <c:v>42756</c:v>
                </c:pt>
                <c:pt idx="82">
                  <c:v>42757</c:v>
                </c:pt>
                <c:pt idx="83">
                  <c:v>42758</c:v>
                </c:pt>
                <c:pt idx="84">
                  <c:v>42759</c:v>
                </c:pt>
                <c:pt idx="85">
                  <c:v>42760</c:v>
                </c:pt>
                <c:pt idx="86">
                  <c:v>42761</c:v>
                </c:pt>
                <c:pt idx="87">
                  <c:v>42762</c:v>
                </c:pt>
                <c:pt idx="88">
                  <c:v>42763</c:v>
                </c:pt>
                <c:pt idx="89">
                  <c:v>42764</c:v>
                </c:pt>
                <c:pt idx="90">
                  <c:v>42765</c:v>
                </c:pt>
                <c:pt idx="91">
                  <c:v>42766</c:v>
                </c:pt>
                <c:pt idx="92">
                  <c:v>42767</c:v>
                </c:pt>
                <c:pt idx="93">
                  <c:v>42768</c:v>
                </c:pt>
                <c:pt idx="94">
                  <c:v>42769</c:v>
                </c:pt>
                <c:pt idx="95">
                  <c:v>42770</c:v>
                </c:pt>
                <c:pt idx="96">
                  <c:v>42771</c:v>
                </c:pt>
                <c:pt idx="97">
                  <c:v>42772</c:v>
                </c:pt>
                <c:pt idx="98">
                  <c:v>42773</c:v>
                </c:pt>
                <c:pt idx="99">
                  <c:v>42774</c:v>
                </c:pt>
                <c:pt idx="100">
                  <c:v>42775</c:v>
                </c:pt>
                <c:pt idx="101">
                  <c:v>42776</c:v>
                </c:pt>
                <c:pt idx="102">
                  <c:v>42777</c:v>
                </c:pt>
                <c:pt idx="103">
                  <c:v>42778</c:v>
                </c:pt>
                <c:pt idx="104">
                  <c:v>42779</c:v>
                </c:pt>
                <c:pt idx="105">
                  <c:v>42780</c:v>
                </c:pt>
                <c:pt idx="106">
                  <c:v>42781</c:v>
                </c:pt>
                <c:pt idx="107">
                  <c:v>42782</c:v>
                </c:pt>
                <c:pt idx="108">
                  <c:v>42783</c:v>
                </c:pt>
                <c:pt idx="109">
                  <c:v>42784</c:v>
                </c:pt>
                <c:pt idx="110">
                  <c:v>42785</c:v>
                </c:pt>
                <c:pt idx="111">
                  <c:v>42786</c:v>
                </c:pt>
                <c:pt idx="112">
                  <c:v>42787</c:v>
                </c:pt>
                <c:pt idx="113">
                  <c:v>42788</c:v>
                </c:pt>
                <c:pt idx="114">
                  <c:v>42789</c:v>
                </c:pt>
                <c:pt idx="115">
                  <c:v>42790</c:v>
                </c:pt>
                <c:pt idx="116">
                  <c:v>42791</c:v>
                </c:pt>
                <c:pt idx="117">
                  <c:v>42792</c:v>
                </c:pt>
                <c:pt idx="118">
                  <c:v>42793</c:v>
                </c:pt>
                <c:pt idx="119">
                  <c:v>42794</c:v>
                </c:pt>
                <c:pt idx="120">
                  <c:v>42795</c:v>
                </c:pt>
                <c:pt idx="121">
                  <c:v>42796</c:v>
                </c:pt>
                <c:pt idx="122">
                  <c:v>42797</c:v>
                </c:pt>
                <c:pt idx="123">
                  <c:v>42798</c:v>
                </c:pt>
                <c:pt idx="124">
                  <c:v>42799</c:v>
                </c:pt>
                <c:pt idx="125">
                  <c:v>42800</c:v>
                </c:pt>
                <c:pt idx="126">
                  <c:v>42801</c:v>
                </c:pt>
                <c:pt idx="127">
                  <c:v>42802</c:v>
                </c:pt>
                <c:pt idx="128">
                  <c:v>42803</c:v>
                </c:pt>
                <c:pt idx="129">
                  <c:v>42804</c:v>
                </c:pt>
                <c:pt idx="130">
                  <c:v>42805</c:v>
                </c:pt>
                <c:pt idx="131">
                  <c:v>42806</c:v>
                </c:pt>
                <c:pt idx="132">
                  <c:v>42807</c:v>
                </c:pt>
                <c:pt idx="133">
                  <c:v>42808</c:v>
                </c:pt>
                <c:pt idx="134">
                  <c:v>42809</c:v>
                </c:pt>
                <c:pt idx="135">
                  <c:v>42810</c:v>
                </c:pt>
                <c:pt idx="136">
                  <c:v>42811</c:v>
                </c:pt>
                <c:pt idx="137">
                  <c:v>42812</c:v>
                </c:pt>
                <c:pt idx="138">
                  <c:v>42813</c:v>
                </c:pt>
                <c:pt idx="139">
                  <c:v>42814</c:v>
                </c:pt>
                <c:pt idx="140">
                  <c:v>42815</c:v>
                </c:pt>
                <c:pt idx="141">
                  <c:v>42816</c:v>
                </c:pt>
                <c:pt idx="142">
                  <c:v>42817</c:v>
                </c:pt>
                <c:pt idx="143">
                  <c:v>42818</c:v>
                </c:pt>
                <c:pt idx="144">
                  <c:v>42819</c:v>
                </c:pt>
                <c:pt idx="145">
                  <c:v>42820</c:v>
                </c:pt>
                <c:pt idx="146">
                  <c:v>42821</c:v>
                </c:pt>
                <c:pt idx="147">
                  <c:v>42822</c:v>
                </c:pt>
                <c:pt idx="148">
                  <c:v>42823</c:v>
                </c:pt>
                <c:pt idx="149">
                  <c:v>42824</c:v>
                </c:pt>
                <c:pt idx="150">
                  <c:v>42825</c:v>
                </c:pt>
                <c:pt idx="151">
                  <c:v>42826</c:v>
                </c:pt>
                <c:pt idx="152">
                  <c:v>42827</c:v>
                </c:pt>
                <c:pt idx="153">
                  <c:v>42828</c:v>
                </c:pt>
                <c:pt idx="154">
                  <c:v>42829</c:v>
                </c:pt>
                <c:pt idx="155">
                  <c:v>42830</c:v>
                </c:pt>
                <c:pt idx="156">
                  <c:v>42831</c:v>
                </c:pt>
                <c:pt idx="157">
                  <c:v>42832</c:v>
                </c:pt>
                <c:pt idx="158">
                  <c:v>42833</c:v>
                </c:pt>
                <c:pt idx="159">
                  <c:v>42834</c:v>
                </c:pt>
                <c:pt idx="160">
                  <c:v>42835</c:v>
                </c:pt>
                <c:pt idx="161">
                  <c:v>42836</c:v>
                </c:pt>
                <c:pt idx="162">
                  <c:v>42837</c:v>
                </c:pt>
                <c:pt idx="163">
                  <c:v>42838</c:v>
                </c:pt>
                <c:pt idx="164">
                  <c:v>42839</c:v>
                </c:pt>
                <c:pt idx="165">
                  <c:v>42840</c:v>
                </c:pt>
                <c:pt idx="166">
                  <c:v>42841</c:v>
                </c:pt>
                <c:pt idx="167">
                  <c:v>42842</c:v>
                </c:pt>
                <c:pt idx="168">
                  <c:v>42843</c:v>
                </c:pt>
                <c:pt idx="169">
                  <c:v>42844</c:v>
                </c:pt>
                <c:pt idx="170">
                  <c:v>42845</c:v>
                </c:pt>
                <c:pt idx="171">
                  <c:v>42846</c:v>
                </c:pt>
                <c:pt idx="172">
                  <c:v>42847</c:v>
                </c:pt>
                <c:pt idx="173">
                  <c:v>42848</c:v>
                </c:pt>
                <c:pt idx="174">
                  <c:v>42849</c:v>
                </c:pt>
                <c:pt idx="175">
                  <c:v>42850</c:v>
                </c:pt>
                <c:pt idx="176">
                  <c:v>42851</c:v>
                </c:pt>
                <c:pt idx="177">
                  <c:v>42852</c:v>
                </c:pt>
                <c:pt idx="178">
                  <c:v>42853</c:v>
                </c:pt>
                <c:pt idx="179">
                  <c:v>42854</c:v>
                </c:pt>
                <c:pt idx="180">
                  <c:v>42855</c:v>
                </c:pt>
                <c:pt idx="181">
                  <c:v>42856</c:v>
                </c:pt>
                <c:pt idx="182">
                  <c:v>42857</c:v>
                </c:pt>
                <c:pt idx="183">
                  <c:v>42858</c:v>
                </c:pt>
                <c:pt idx="184">
                  <c:v>42859</c:v>
                </c:pt>
                <c:pt idx="185">
                  <c:v>42860</c:v>
                </c:pt>
                <c:pt idx="186">
                  <c:v>42861</c:v>
                </c:pt>
                <c:pt idx="187">
                  <c:v>42862</c:v>
                </c:pt>
                <c:pt idx="188">
                  <c:v>42863</c:v>
                </c:pt>
                <c:pt idx="189">
                  <c:v>42864</c:v>
                </c:pt>
                <c:pt idx="190">
                  <c:v>42865</c:v>
                </c:pt>
                <c:pt idx="191">
                  <c:v>42866</c:v>
                </c:pt>
                <c:pt idx="192">
                  <c:v>42867</c:v>
                </c:pt>
                <c:pt idx="193">
                  <c:v>42868</c:v>
                </c:pt>
                <c:pt idx="194">
                  <c:v>42869</c:v>
                </c:pt>
                <c:pt idx="195">
                  <c:v>42870</c:v>
                </c:pt>
                <c:pt idx="196">
                  <c:v>42871</c:v>
                </c:pt>
                <c:pt idx="197">
                  <c:v>42872</c:v>
                </c:pt>
                <c:pt idx="198">
                  <c:v>42873</c:v>
                </c:pt>
                <c:pt idx="199">
                  <c:v>42874</c:v>
                </c:pt>
                <c:pt idx="200">
                  <c:v>42875</c:v>
                </c:pt>
                <c:pt idx="201">
                  <c:v>42876</c:v>
                </c:pt>
                <c:pt idx="202">
                  <c:v>42877</c:v>
                </c:pt>
                <c:pt idx="203">
                  <c:v>42878</c:v>
                </c:pt>
                <c:pt idx="204">
                  <c:v>42879</c:v>
                </c:pt>
                <c:pt idx="205">
                  <c:v>42880</c:v>
                </c:pt>
                <c:pt idx="206">
                  <c:v>42881</c:v>
                </c:pt>
                <c:pt idx="207">
                  <c:v>42882</c:v>
                </c:pt>
                <c:pt idx="208">
                  <c:v>42883</c:v>
                </c:pt>
                <c:pt idx="209">
                  <c:v>42884</c:v>
                </c:pt>
                <c:pt idx="210">
                  <c:v>42885</c:v>
                </c:pt>
                <c:pt idx="211">
                  <c:v>42886</c:v>
                </c:pt>
                <c:pt idx="212">
                  <c:v>42887</c:v>
                </c:pt>
                <c:pt idx="213">
                  <c:v>42888</c:v>
                </c:pt>
                <c:pt idx="214">
                  <c:v>42889</c:v>
                </c:pt>
                <c:pt idx="215">
                  <c:v>42890</c:v>
                </c:pt>
                <c:pt idx="216">
                  <c:v>42891</c:v>
                </c:pt>
                <c:pt idx="217">
                  <c:v>42892</c:v>
                </c:pt>
                <c:pt idx="218">
                  <c:v>42893</c:v>
                </c:pt>
                <c:pt idx="219">
                  <c:v>42894</c:v>
                </c:pt>
                <c:pt idx="220">
                  <c:v>42895</c:v>
                </c:pt>
                <c:pt idx="221">
                  <c:v>42896</c:v>
                </c:pt>
                <c:pt idx="222">
                  <c:v>42897</c:v>
                </c:pt>
                <c:pt idx="223">
                  <c:v>42898</c:v>
                </c:pt>
                <c:pt idx="224">
                  <c:v>42899</c:v>
                </c:pt>
                <c:pt idx="225">
                  <c:v>42900</c:v>
                </c:pt>
                <c:pt idx="226">
                  <c:v>42901</c:v>
                </c:pt>
                <c:pt idx="227">
                  <c:v>42902</c:v>
                </c:pt>
                <c:pt idx="228">
                  <c:v>42903</c:v>
                </c:pt>
                <c:pt idx="229">
                  <c:v>42904</c:v>
                </c:pt>
                <c:pt idx="230">
                  <c:v>42905</c:v>
                </c:pt>
                <c:pt idx="231">
                  <c:v>42906</c:v>
                </c:pt>
                <c:pt idx="232">
                  <c:v>42907</c:v>
                </c:pt>
                <c:pt idx="233">
                  <c:v>42908</c:v>
                </c:pt>
                <c:pt idx="234">
                  <c:v>42909</c:v>
                </c:pt>
                <c:pt idx="235">
                  <c:v>42910</c:v>
                </c:pt>
                <c:pt idx="236">
                  <c:v>42911</c:v>
                </c:pt>
                <c:pt idx="237">
                  <c:v>42912</c:v>
                </c:pt>
                <c:pt idx="238">
                  <c:v>42913</c:v>
                </c:pt>
                <c:pt idx="239">
                  <c:v>42914</c:v>
                </c:pt>
                <c:pt idx="240">
                  <c:v>42915</c:v>
                </c:pt>
                <c:pt idx="241">
                  <c:v>42916</c:v>
                </c:pt>
                <c:pt idx="242">
                  <c:v>42917</c:v>
                </c:pt>
                <c:pt idx="243">
                  <c:v>42918</c:v>
                </c:pt>
                <c:pt idx="244">
                  <c:v>42919</c:v>
                </c:pt>
                <c:pt idx="245">
                  <c:v>42920</c:v>
                </c:pt>
                <c:pt idx="246">
                  <c:v>42921</c:v>
                </c:pt>
                <c:pt idx="247">
                  <c:v>42922</c:v>
                </c:pt>
                <c:pt idx="248">
                  <c:v>42923</c:v>
                </c:pt>
                <c:pt idx="249">
                  <c:v>42924</c:v>
                </c:pt>
                <c:pt idx="250">
                  <c:v>42925</c:v>
                </c:pt>
                <c:pt idx="251">
                  <c:v>42926</c:v>
                </c:pt>
                <c:pt idx="252">
                  <c:v>42927</c:v>
                </c:pt>
                <c:pt idx="253">
                  <c:v>42928</c:v>
                </c:pt>
                <c:pt idx="254">
                  <c:v>42929</c:v>
                </c:pt>
                <c:pt idx="255">
                  <c:v>42930</c:v>
                </c:pt>
                <c:pt idx="256">
                  <c:v>42931</c:v>
                </c:pt>
                <c:pt idx="257">
                  <c:v>42932</c:v>
                </c:pt>
                <c:pt idx="258">
                  <c:v>42933</c:v>
                </c:pt>
                <c:pt idx="259">
                  <c:v>42934</c:v>
                </c:pt>
                <c:pt idx="260">
                  <c:v>42935</c:v>
                </c:pt>
                <c:pt idx="261">
                  <c:v>42936</c:v>
                </c:pt>
                <c:pt idx="262">
                  <c:v>42937</c:v>
                </c:pt>
                <c:pt idx="263">
                  <c:v>42938</c:v>
                </c:pt>
                <c:pt idx="264">
                  <c:v>42939</c:v>
                </c:pt>
                <c:pt idx="265">
                  <c:v>42940</c:v>
                </c:pt>
                <c:pt idx="266">
                  <c:v>42941</c:v>
                </c:pt>
                <c:pt idx="267">
                  <c:v>42942</c:v>
                </c:pt>
                <c:pt idx="268">
                  <c:v>42943</c:v>
                </c:pt>
                <c:pt idx="269">
                  <c:v>42944</c:v>
                </c:pt>
                <c:pt idx="270">
                  <c:v>42945</c:v>
                </c:pt>
                <c:pt idx="271">
                  <c:v>42946</c:v>
                </c:pt>
                <c:pt idx="272">
                  <c:v>42947</c:v>
                </c:pt>
                <c:pt idx="273">
                  <c:v>42948</c:v>
                </c:pt>
                <c:pt idx="274">
                  <c:v>42949</c:v>
                </c:pt>
                <c:pt idx="275">
                  <c:v>42950</c:v>
                </c:pt>
                <c:pt idx="276">
                  <c:v>42951</c:v>
                </c:pt>
                <c:pt idx="277">
                  <c:v>42952</c:v>
                </c:pt>
                <c:pt idx="278">
                  <c:v>42953</c:v>
                </c:pt>
                <c:pt idx="279">
                  <c:v>42954</c:v>
                </c:pt>
                <c:pt idx="280">
                  <c:v>42955</c:v>
                </c:pt>
              </c:numCache>
            </c:numRef>
          </c:xVal>
          <c:yVal>
            <c:numRef>
              <c:f>[18]Bombeo_2017!$AO$4:$AO$284</c:f>
              <c:numCache>
                <c:formatCode>General</c:formatCode>
                <c:ptCount val="281"/>
                <c:pt idx="0">
                  <c:v>78.099999999999994</c:v>
                </c:pt>
                <c:pt idx="1">
                  <c:v>38.799999999999997</c:v>
                </c:pt>
                <c:pt idx="2">
                  <c:v>38.799999999999997</c:v>
                </c:pt>
                <c:pt idx="3">
                  <c:v>69.5</c:v>
                </c:pt>
                <c:pt idx="4">
                  <c:v>79.699999999999989</c:v>
                </c:pt>
                <c:pt idx="5">
                  <c:v>79.2</c:v>
                </c:pt>
                <c:pt idx="6">
                  <c:v>79.2</c:v>
                </c:pt>
                <c:pt idx="7">
                  <c:v>77.5</c:v>
                </c:pt>
                <c:pt idx="8">
                  <c:v>78.900000000000006</c:v>
                </c:pt>
                <c:pt idx="9">
                  <c:v>81.5</c:v>
                </c:pt>
                <c:pt idx="10">
                  <c:v>77.900000000000006</c:v>
                </c:pt>
                <c:pt idx="11">
                  <c:v>77.100000000000009</c:v>
                </c:pt>
                <c:pt idx="12">
                  <c:v>76</c:v>
                </c:pt>
                <c:pt idx="13">
                  <c:v>77.399999999999991</c:v>
                </c:pt>
                <c:pt idx="14">
                  <c:v>73.100000000000009</c:v>
                </c:pt>
                <c:pt idx="15">
                  <c:v>74.599999999999994</c:v>
                </c:pt>
                <c:pt idx="16">
                  <c:v>82.300000000000011</c:v>
                </c:pt>
                <c:pt idx="17">
                  <c:v>75</c:v>
                </c:pt>
                <c:pt idx="18">
                  <c:v>80.800000000000011</c:v>
                </c:pt>
                <c:pt idx="19">
                  <c:v>78.100000000000009</c:v>
                </c:pt>
                <c:pt idx="20">
                  <c:v>81.2</c:v>
                </c:pt>
                <c:pt idx="21">
                  <c:v>80.400000000000006</c:v>
                </c:pt>
                <c:pt idx="22">
                  <c:v>85.799999999999983</c:v>
                </c:pt>
                <c:pt idx="23">
                  <c:v>79.999999999999986</c:v>
                </c:pt>
                <c:pt idx="24">
                  <c:v>82.799999999999983</c:v>
                </c:pt>
                <c:pt idx="25">
                  <c:v>69.8</c:v>
                </c:pt>
                <c:pt idx="26">
                  <c:v>81</c:v>
                </c:pt>
                <c:pt idx="27">
                  <c:v>81.5</c:v>
                </c:pt>
                <c:pt idx="28">
                  <c:v>75</c:v>
                </c:pt>
                <c:pt idx="29">
                  <c:v>79</c:v>
                </c:pt>
                <c:pt idx="30">
                  <c:v>77.8</c:v>
                </c:pt>
                <c:pt idx="31">
                  <c:v>67.7</c:v>
                </c:pt>
                <c:pt idx="32">
                  <c:v>78.300000000000011</c:v>
                </c:pt>
                <c:pt idx="33">
                  <c:v>77.5</c:v>
                </c:pt>
                <c:pt idx="34">
                  <c:v>75.800000000000011</c:v>
                </c:pt>
                <c:pt idx="35">
                  <c:v>74.2</c:v>
                </c:pt>
                <c:pt idx="36">
                  <c:v>74.900000000000006</c:v>
                </c:pt>
                <c:pt idx="37">
                  <c:v>72.3</c:v>
                </c:pt>
                <c:pt idx="38">
                  <c:v>73.300000000000011</c:v>
                </c:pt>
                <c:pt idx="39">
                  <c:v>73.899999999999991</c:v>
                </c:pt>
                <c:pt idx="40">
                  <c:v>73.100000000000009</c:v>
                </c:pt>
                <c:pt idx="41">
                  <c:v>72.8</c:v>
                </c:pt>
                <c:pt idx="42">
                  <c:v>62.6</c:v>
                </c:pt>
                <c:pt idx="43">
                  <c:v>63.7</c:v>
                </c:pt>
                <c:pt idx="44">
                  <c:v>92.5</c:v>
                </c:pt>
                <c:pt idx="45">
                  <c:v>71.900000000000006</c:v>
                </c:pt>
                <c:pt idx="46">
                  <c:v>71.5</c:v>
                </c:pt>
                <c:pt idx="47">
                  <c:v>71.5</c:v>
                </c:pt>
                <c:pt idx="48">
                  <c:v>71.800000000000011</c:v>
                </c:pt>
                <c:pt idx="49">
                  <c:v>71.600000000000009</c:v>
                </c:pt>
                <c:pt idx="50">
                  <c:v>72.099999999999994</c:v>
                </c:pt>
                <c:pt idx="51">
                  <c:v>71.600000000000009</c:v>
                </c:pt>
                <c:pt idx="52">
                  <c:v>75.7</c:v>
                </c:pt>
                <c:pt idx="53">
                  <c:v>73.8</c:v>
                </c:pt>
                <c:pt idx="54">
                  <c:v>71.5</c:v>
                </c:pt>
                <c:pt idx="55">
                  <c:v>72.3</c:v>
                </c:pt>
                <c:pt idx="56">
                  <c:v>74</c:v>
                </c:pt>
                <c:pt idx="57">
                  <c:v>69.599999999999994</c:v>
                </c:pt>
                <c:pt idx="58">
                  <c:v>71.800000000000011</c:v>
                </c:pt>
                <c:pt idx="59">
                  <c:v>72.300000000000011</c:v>
                </c:pt>
                <c:pt idx="60">
                  <c:v>77.100000000000009</c:v>
                </c:pt>
                <c:pt idx="61">
                  <c:v>73.800000000000011</c:v>
                </c:pt>
                <c:pt idx="62">
                  <c:v>74.599999999999994</c:v>
                </c:pt>
                <c:pt idx="63">
                  <c:v>74.7</c:v>
                </c:pt>
                <c:pt idx="64">
                  <c:v>56.099999999999994</c:v>
                </c:pt>
                <c:pt idx="65">
                  <c:v>70.399999999999991</c:v>
                </c:pt>
                <c:pt idx="66">
                  <c:v>#N/A</c:v>
                </c:pt>
                <c:pt idx="67">
                  <c:v>82.7</c:v>
                </c:pt>
                <c:pt idx="68">
                  <c:v>75.499999999999986</c:v>
                </c:pt>
                <c:pt idx="69">
                  <c:v>72.3</c:v>
                </c:pt>
                <c:pt idx="70">
                  <c:v>73.999999999999986</c:v>
                </c:pt>
                <c:pt idx="71">
                  <c:v>80</c:v>
                </c:pt>
                <c:pt idx="72">
                  <c:v>61.5</c:v>
                </c:pt>
                <c:pt idx="73">
                  <c:v>#N/A</c:v>
                </c:pt>
                <c:pt idx="74">
                  <c:v>65</c:v>
                </c:pt>
                <c:pt idx="75">
                  <c:v>75.100000000000009</c:v>
                </c:pt>
                <c:pt idx="76">
                  <c:v>82.4</c:v>
                </c:pt>
                <c:pt idx="77">
                  <c:v>74.600000000000009</c:v>
                </c:pt>
                <c:pt idx="78">
                  <c:v>80.599999999999994</c:v>
                </c:pt>
                <c:pt idx="79">
                  <c:v>72.2</c:v>
                </c:pt>
                <c:pt idx="80">
                  <c:v>77.7</c:v>
                </c:pt>
                <c:pt idx="81">
                  <c:v>75.900000000000006</c:v>
                </c:pt>
                <c:pt idx="82">
                  <c:v>75.900000000000006</c:v>
                </c:pt>
                <c:pt idx="83">
                  <c:v>80.2</c:v>
                </c:pt>
                <c:pt idx="84">
                  <c:v>74.5</c:v>
                </c:pt>
                <c:pt idx="85">
                  <c:v>79</c:v>
                </c:pt>
                <c:pt idx="86">
                  <c:v>76.400000000000006</c:v>
                </c:pt>
                <c:pt idx="87">
                  <c:v>76.8</c:v>
                </c:pt>
                <c:pt idx="88">
                  <c:v>75.199999999999989</c:v>
                </c:pt>
                <c:pt idx="89">
                  <c:v>76.100000000000009</c:v>
                </c:pt>
                <c:pt idx="90">
                  <c:v>76.400000000000006</c:v>
                </c:pt>
                <c:pt idx="91">
                  <c:v>75.900000000000006</c:v>
                </c:pt>
                <c:pt idx="92">
                  <c:v>76.2</c:v>
                </c:pt>
                <c:pt idx="93">
                  <c:v>77.2</c:v>
                </c:pt>
                <c:pt idx="94">
                  <c:v>48.599999999999994</c:v>
                </c:pt>
                <c:pt idx="95">
                  <c:v>81</c:v>
                </c:pt>
                <c:pt idx="96">
                  <c:v>79</c:v>
                </c:pt>
                <c:pt idx="97">
                  <c:v>77.5</c:v>
                </c:pt>
                <c:pt idx="98">
                  <c:v>64.8</c:v>
                </c:pt>
                <c:pt idx="99">
                  <c:v>88.799999999999983</c:v>
                </c:pt>
                <c:pt idx="100">
                  <c:v>67.7</c:v>
                </c:pt>
                <c:pt idx="101">
                  <c:v>87.7</c:v>
                </c:pt>
                <c:pt idx="102">
                  <c:v>74.900000000000006</c:v>
                </c:pt>
                <c:pt idx="103">
                  <c:v>77.399999999999991</c:v>
                </c:pt>
                <c:pt idx="104">
                  <c:v>69.599999999999994</c:v>
                </c:pt>
                <c:pt idx="105">
                  <c:v>44.6</c:v>
                </c:pt>
                <c:pt idx="106">
                  <c:v>78.300000000000011</c:v>
                </c:pt>
                <c:pt idx="107">
                  <c:v>83.1</c:v>
                </c:pt>
                <c:pt idx="108">
                  <c:v>75.2</c:v>
                </c:pt>
                <c:pt idx="109">
                  <c:v>70.600000000000009</c:v>
                </c:pt>
                <c:pt idx="110">
                  <c:v>74.100000000000009</c:v>
                </c:pt>
                <c:pt idx="111">
                  <c:v>73.900000000000006</c:v>
                </c:pt>
                <c:pt idx="112">
                  <c:v>72.8</c:v>
                </c:pt>
                <c:pt idx="113">
                  <c:v>76.699999999999989</c:v>
                </c:pt>
                <c:pt idx="114">
                  <c:v>73.199999999999989</c:v>
                </c:pt>
                <c:pt idx="115">
                  <c:v>74.5</c:v>
                </c:pt>
                <c:pt idx="116">
                  <c:v>75.400000000000006</c:v>
                </c:pt>
                <c:pt idx="117">
                  <c:v>71.2</c:v>
                </c:pt>
                <c:pt idx="118">
                  <c:v>75.099999999999994</c:v>
                </c:pt>
                <c:pt idx="119">
                  <c:v>75.099999999999994</c:v>
                </c:pt>
                <c:pt idx="120">
                  <c:v>75</c:v>
                </c:pt>
                <c:pt idx="121">
                  <c:v>76.400000000000006</c:v>
                </c:pt>
                <c:pt idx="122">
                  <c:v>69.199999999999989</c:v>
                </c:pt>
                <c:pt idx="123">
                  <c:v>60.7</c:v>
                </c:pt>
                <c:pt idx="124">
                  <c:v>69.5</c:v>
                </c:pt>
                <c:pt idx="125">
                  <c:v>66.2</c:v>
                </c:pt>
                <c:pt idx="126">
                  <c:v>74.600000000000009</c:v>
                </c:pt>
                <c:pt idx="127">
                  <c:v>78</c:v>
                </c:pt>
                <c:pt idx="128">
                  <c:v>56.7</c:v>
                </c:pt>
                <c:pt idx="129">
                  <c:v>2.0999999999999996</c:v>
                </c:pt>
                <c:pt idx="130">
                  <c:v>75</c:v>
                </c:pt>
                <c:pt idx="131">
                  <c:v>59</c:v>
                </c:pt>
                <c:pt idx="132">
                  <c:v>77.400000000000006</c:v>
                </c:pt>
                <c:pt idx="133">
                  <c:v>69.099999999999994</c:v>
                </c:pt>
                <c:pt idx="134">
                  <c:v>74.800000000000011</c:v>
                </c:pt>
                <c:pt idx="135">
                  <c:v>68.2</c:v>
                </c:pt>
                <c:pt idx="136">
                  <c:v>71.900000000000006</c:v>
                </c:pt>
                <c:pt idx="137">
                  <c:v>63.400000000000006</c:v>
                </c:pt>
                <c:pt idx="138">
                  <c:v>73.800000000000011</c:v>
                </c:pt>
                <c:pt idx="139">
                  <c:v>68.599999999999994</c:v>
                </c:pt>
                <c:pt idx="140">
                  <c:v>68.599999999999994</c:v>
                </c:pt>
                <c:pt idx="141">
                  <c:v>68.599999999999994</c:v>
                </c:pt>
                <c:pt idx="142">
                  <c:v>68.599999999999994</c:v>
                </c:pt>
                <c:pt idx="143">
                  <c:v>70.300000000000011</c:v>
                </c:pt>
                <c:pt idx="144">
                  <c:v>64.599999999999994</c:v>
                </c:pt>
                <c:pt idx="145">
                  <c:v>64.599999999999994</c:v>
                </c:pt>
                <c:pt idx="146">
                  <c:v>68.300000000000011</c:v>
                </c:pt>
                <c:pt idx="147">
                  <c:v>68.8</c:v>
                </c:pt>
                <c:pt idx="148">
                  <c:v>67.099999999999994</c:v>
                </c:pt>
                <c:pt idx="149">
                  <c:v>71.199999999999989</c:v>
                </c:pt>
                <c:pt idx="150">
                  <c:v>67.400000000000006</c:v>
                </c:pt>
                <c:pt idx="151">
                  <c:v>66.7</c:v>
                </c:pt>
                <c:pt idx="152">
                  <c:v>68.5</c:v>
                </c:pt>
                <c:pt idx="153">
                  <c:v>66.099999999999994</c:v>
                </c:pt>
                <c:pt idx="154">
                  <c:v>65.599999999999994</c:v>
                </c:pt>
                <c:pt idx="155">
                  <c:v>64.7</c:v>
                </c:pt>
                <c:pt idx="156">
                  <c:v>66.7</c:v>
                </c:pt>
                <c:pt idx="157">
                  <c:v>68.099999999999994</c:v>
                </c:pt>
                <c:pt idx="158">
                  <c:v>63.499999999999993</c:v>
                </c:pt>
                <c:pt idx="159">
                  <c:v>68.600000000000009</c:v>
                </c:pt>
                <c:pt idx="160">
                  <c:v>67.7</c:v>
                </c:pt>
                <c:pt idx="161">
                  <c:v>39</c:v>
                </c:pt>
                <c:pt idx="162">
                  <c:v>73.399999999999991</c:v>
                </c:pt>
                <c:pt idx="163">
                  <c:v>64.900000000000006</c:v>
                </c:pt>
                <c:pt idx="164">
                  <c:v>67.400000000000006</c:v>
                </c:pt>
                <c:pt idx="165">
                  <c:v>69</c:v>
                </c:pt>
                <c:pt idx="166">
                  <c:v>69.900000000000006</c:v>
                </c:pt>
                <c:pt idx="167">
                  <c:v>65.200000000000017</c:v>
                </c:pt>
                <c:pt idx="168">
                  <c:v>67.400000000000006</c:v>
                </c:pt>
                <c:pt idx="169">
                  <c:v>62</c:v>
                </c:pt>
                <c:pt idx="170">
                  <c:v>70.900000000000006</c:v>
                </c:pt>
                <c:pt idx="171">
                  <c:v>66.400000000000006</c:v>
                </c:pt>
                <c:pt idx="172">
                  <c:v>66.600000000000009</c:v>
                </c:pt>
                <c:pt idx="173">
                  <c:v>64.3</c:v>
                </c:pt>
                <c:pt idx="174">
                  <c:v>69.2</c:v>
                </c:pt>
                <c:pt idx="175">
                  <c:v>64.400000000000006</c:v>
                </c:pt>
                <c:pt idx="176">
                  <c:v>68.100000000000009</c:v>
                </c:pt>
                <c:pt idx="177">
                  <c:v>64.5</c:v>
                </c:pt>
                <c:pt idx="178">
                  <c:v>65.400000000000006</c:v>
                </c:pt>
                <c:pt idx="179">
                  <c:v>66.400000000000006</c:v>
                </c:pt>
                <c:pt idx="180">
                  <c:v>66.400000000000006</c:v>
                </c:pt>
                <c:pt idx="181">
                  <c:v>57.3</c:v>
                </c:pt>
                <c:pt idx="182">
                  <c:v>73.8</c:v>
                </c:pt>
                <c:pt idx="183">
                  <c:v>69.899999999999991</c:v>
                </c:pt>
                <c:pt idx="184">
                  <c:v>67.3</c:v>
                </c:pt>
                <c:pt idx="185">
                  <c:v>70</c:v>
                </c:pt>
                <c:pt idx="186">
                  <c:v>66.600000000000009</c:v>
                </c:pt>
                <c:pt idx="187">
                  <c:v>75.099999999999994</c:v>
                </c:pt>
                <c:pt idx="188">
                  <c:v>77.5</c:v>
                </c:pt>
                <c:pt idx="189">
                  <c:v>78.2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146.9</c:v>
                </c:pt>
                <c:pt idx="211">
                  <c:v>69.7</c:v>
                </c:pt>
                <c:pt idx="212">
                  <c:v>65.3</c:v>
                </c:pt>
                <c:pt idx="213">
                  <c:v>58.800000000000004</c:v>
                </c:pt>
                <c:pt idx="214">
                  <c:v>239.29999999999998</c:v>
                </c:pt>
                <c:pt idx="215">
                  <c:v>235.0600000000675</c:v>
                </c:pt>
                <c:pt idx="216">
                  <c:v>225.92000000007681</c:v>
                </c:pt>
                <c:pt idx="217">
                  <c:v>218.58000000002792</c:v>
                </c:pt>
                <c:pt idx="218">
                  <c:v>215.04000000003725</c:v>
                </c:pt>
                <c:pt idx="219">
                  <c:v>173.70000000000002</c:v>
                </c:pt>
                <c:pt idx="220">
                  <c:v>193.478571428571</c:v>
                </c:pt>
                <c:pt idx="221">
                  <c:v>191.6571428571464</c:v>
                </c:pt>
                <c:pt idx="222">
                  <c:v>188.93571428571448</c:v>
                </c:pt>
                <c:pt idx="223">
                  <c:v>190.01428571428988</c:v>
                </c:pt>
                <c:pt idx="224">
                  <c:v>176.89285714285796</c:v>
                </c:pt>
                <c:pt idx="225">
                  <c:v>180.37142857143334</c:v>
                </c:pt>
                <c:pt idx="226">
                  <c:v>191.95000000000144</c:v>
                </c:pt>
                <c:pt idx="227">
                  <c:v>171.62857142857683</c:v>
                </c:pt>
                <c:pt idx="228">
                  <c:v>172.10714285714494</c:v>
                </c:pt>
                <c:pt idx="229">
                  <c:v>171.58571428571304</c:v>
                </c:pt>
                <c:pt idx="230">
                  <c:v>166.76428571428843</c:v>
                </c:pt>
                <c:pt idx="231">
                  <c:v>169.24285714285654</c:v>
                </c:pt>
                <c:pt idx="232">
                  <c:v>171.5214285714319</c:v>
                </c:pt>
                <c:pt idx="233">
                  <c:v>173.29999999999998</c:v>
                </c:pt>
                <c:pt idx="234">
                  <c:v>166.73125000000013</c:v>
                </c:pt>
                <c:pt idx="235">
                  <c:v>167.46250000000018</c:v>
                </c:pt>
                <c:pt idx="236">
                  <c:v>161.79374999999982</c:v>
                </c:pt>
                <c:pt idx="237">
                  <c:v>167.4249999999999</c:v>
                </c:pt>
                <c:pt idx="238">
                  <c:v>167.35624999999999</c:v>
                </c:pt>
                <c:pt idx="239">
                  <c:v>174.78750000000008</c:v>
                </c:pt>
                <c:pt idx="240">
                  <c:v>164.71875000000017</c:v>
                </c:pt>
                <c:pt idx="241">
                  <c:v>163.94999999999979</c:v>
                </c:pt>
                <c:pt idx="242">
                  <c:v>166.08124999999993</c:v>
                </c:pt>
                <c:pt idx="243">
                  <c:v>166.8125</c:v>
                </c:pt>
                <c:pt idx="244">
                  <c:v>167.0437500000001</c:v>
                </c:pt>
                <c:pt idx="245">
                  <c:v>168.57500000000019</c:v>
                </c:pt>
                <c:pt idx="246">
                  <c:v>177.30624999999984</c:v>
                </c:pt>
                <c:pt idx="247">
                  <c:v>173.53749999999988</c:v>
                </c:pt>
                <c:pt idx="248">
                  <c:v>174.76875000000001</c:v>
                </c:pt>
                <c:pt idx="249">
                  <c:v>180.50000000000009</c:v>
                </c:pt>
                <c:pt idx="250">
                  <c:v>175.73125000000016</c:v>
                </c:pt>
                <c:pt idx="251">
                  <c:v>176.56249999999983</c:v>
                </c:pt>
                <c:pt idx="252">
                  <c:v>174.09374999999989</c:v>
                </c:pt>
                <c:pt idx="253">
                  <c:v>177.125</c:v>
                </c:pt>
                <c:pt idx="254">
                  <c:v>180.15625000000011</c:v>
                </c:pt>
                <c:pt idx="255">
                  <c:v>173.6875000000002</c:v>
                </c:pt>
                <c:pt idx="256">
                  <c:v>174.61874999999981</c:v>
                </c:pt>
                <c:pt idx="257">
                  <c:v>169.34999999999991</c:v>
                </c:pt>
                <c:pt idx="258">
                  <c:v>169.98124999999999</c:v>
                </c:pt>
                <c:pt idx="259">
                  <c:v>171.21250000000009</c:v>
                </c:pt>
                <c:pt idx="260">
                  <c:v>174.24375000000018</c:v>
                </c:pt>
                <c:pt idx="261">
                  <c:v>174.37499999999983</c:v>
                </c:pt>
                <c:pt idx="262">
                  <c:v>175.7062499999999</c:v>
                </c:pt>
                <c:pt idx="263">
                  <c:v>177.23750000000001</c:v>
                </c:pt>
                <c:pt idx="264">
                  <c:v>173.86875000000009</c:v>
                </c:pt>
                <c:pt idx="265">
                  <c:v>174.8</c:v>
                </c:pt>
                <c:pt idx="266">
                  <c:v>205.3</c:v>
                </c:pt>
                <c:pt idx="267">
                  <c:v>130.1</c:v>
                </c:pt>
                <c:pt idx="268">
                  <c:v>38.400000000000006</c:v>
                </c:pt>
                <c:pt idx="269">
                  <c:v>80.7</c:v>
                </c:pt>
                <c:pt idx="270">
                  <c:v>116.9</c:v>
                </c:pt>
                <c:pt idx="271">
                  <c:v>227.5</c:v>
                </c:pt>
                <c:pt idx="272">
                  <c:v>179.4</c:v>
                </c:pt>
                <c:pt idx="273">
                  <c:v>174.20000000000002</c:v>
                </c:pt>
                <c:pt idx="274">
                  <c:v>161.19999999999999</c:v>
                </c:pt>
                <c:pt idx="275">
                  <c:v>175.79999999999998</c:v>
                </c:pt>
                <c:pt idx="276">
                  <c:v>160.79999999999998</c:v>
                </c:pt>
                <c:pt idx="277">
                  <c:v>164.29999999999998</c:v>
                </c:pt>
                <c:pt idx="278">
                  <c:v>163.4</c:v>
                </c:pt>
                <c:pt idx="279">
                  <c:v>170.86353988007264</c:v>
                </c:pt>
                <c:pt idx="280">
                  <c:v>167.23480520494007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B4-4C7C-A5F4-238864503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38768"/>
        <c:axId val="1173838208"/>
      </c:scatterChart>
      <c:valAx>
        <c:axId val="1173837088"/>
        <c:scaling>
          <c:orientation val="minMax"/>
          <c:max val="43009"/>
          <c:min val="41760"/>
        </c:scaling>
        <c:delete val="0"/>
        <c:axPos val="b"/>
        <c:numFmt formatCode="mmm/yy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7648"/>
        <c:crosses val="autoZero"/>
        <c:crossBetween val="midCat"/>
        <c:majorUnit val="30.5"/>
      </c:valAx>
      <c:valAx>
        <c:axId val="1173837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7088"/>
        <c:crosses val="autoZero"/>
        <c:crossBetween val="midCat"/>
        <c:minorUnit val="5"/>
      </c:valAx>
      <c:valAx>
        <c:axId val="1173838208"/>
        <c:scaling>
          <c:orientation val="minMax"/>
          <c:max val="280"/>
        </c:scaling>
        <c:delete val="0"/>
        <c:axPos val="r"/>
        <c:numFmt formatCode="#,##0" sourceLinked="0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38768"/>
        <c:crosses val="max"/>
        <c:crossBetween val="midCat"/>
        <c:majorUnit val="40"/>
        <c:minorUnit val="20"/>
      </c:valAx>
      <c:valAx>
        <c:axId val="11738387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73838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335501540568298E-2"/>
          <c:y val="3.5702972844037756E-2"/>
          <c:w val="0.93642675297998812"/>
          <c:h val="0.74769244872081608"/>
        </c:manualLayout>
      </c:layout>
      <c:scatterChart>
        <c:scatterStyle val="lineMarker"/>
        <c:varyColors val="0"/>
        <c:ser>
          <c:idx val="0"/>
          <c:order val="0"/>
          <c:tx>
            <c:v>Aforador (Datos diarios)(eje-primario)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Aforador!$D$5:$D$4201</c:f>
              <c:numCache>
                <c:formatCode>m/d/yyyy</c:formatCode>
                <c:ptCount val="3618"/>
                <c:pt idx="0">
                  <c:v>41836</c:v>
                </c:pt>
                <c:pt idx="1">
                  <c:v>41842</c:v>
                </c:pt>
                <c:pt idx="2">
                  <c:v>41849</c:v>
                </c:pt>
                <c:pt idx="3">
                  <c:v>41856</c:v>
                </c:pt>
                <c:pt idx="4">
                  <c:v>41858</c:v>
                </c:pt>
                <c:pt idx="5">
                  <c:v>41863</c:v>
                </c:pt>
                <c:pt idx="6">
                  <c:v>41891</c:v>
                </c:pt>
                <c:pt idx="7">
                  <c:v>41898</c:v>
                </c:pt>
                <c:pt idx="8">
                  <c:v>41914</c:v>
                </c:pt>
                <c:pt idx="9">
                  <c:v>41928</c:v>
                </c:pt>
                <c:pt idx="10">
                  <c:v>41940</c:v>
                </c:pt>
                <c:pt idx="11">
                  <c:v>41946</c:v>
                </c:pt>
                <c:pt idx="12">
                  <c:v>41947</c:v>
                </c:pt>
                <c:pt idx="13">
                  <c:v>41949</c:v>
                </c:pt>
                <c:pt idx="14">
                  <c:v>41950</c:v>
                </c:pt>
                <c:pt idx="15">
                  <c:v>41953</c:v>
                </c:pt>
                <c:pt idx="16">
                  <c:v>41954</c:v>
                </c:pt>
                <c:pt idx="17">
                  <c:v>41956</c:v>
                </c:pt>
                <c:pt idx="18">
                  <c:v>41961</c:v>
                </c:pt>
                <c:pt idx="19">
                  <c:v>41963</c:v>
                </c:pt>
                <c:pt idx="20">
                  <c:v>41964</c:v>
                </c:pt>
                <c:pt idx="21">
                  <c:v>41965</c:v>
                </c:pt>
                <c:pt idx="22">
                  <c:v>41968</c:v>
                </c:pt>
                <c:pt idx="23">
                  <c:v>41971</c:v>
                </c:pt>
                <c:pt idx="24">
                  <c:v>41974</c:v>
                </c:pt>
                <c:pt idx="25">
                  <c:v>41975</c:v>
                </c:pt>
                <c:pt idx="26">
                  <c:v>41976</c:v>
                </c:pt>
                <c:pt idx="27">
                  <c:v>41977</c:v>
                </c:pt>
                <c:pt idx="28">
                  <c:v>41978</c:v>
                </c:pt>
                <c:pt idx="29">
                  <c:v>41979</c:v>
                </c:pt>
                <c:pt idx="30">
                  <c:v>41980</c:v>
                </c:pt>
                <c:pt idx="31">
                  <c:v>41981</c:v>
                </c:pt>
                <c:pt idx="32">
                  <c:v>41982</c:v>
                </c:pt>
                <c:pt idx="33">
                  <c:v>41983</c:v>
                </c:pt>
                <c:pt idx="34">
                  <c:v>41984</c:v>
                </c:pt>
                <c:pt idx="35">
                  <c:v>41985</c:v>
                </c:pt>
                <c:pt idx="36">
                  <c:v>41986</c:v>
                </c:pt>
                <c:pt idx="37">
                  <c:v>41987</c:v>
                </c:pt>
                <c:pt idx="38">
                  <c:v>41988</c:v>
                </c:pt>
                <c:pt idx="39">
                  <c:v>41989</c:v>
                </c:pt>
                <c:pt idx="40">
                  <c:v>41990</c:v>
                </c:pt>
                <c:pt idx="41">
                  <c:v>41991</c:v>
                </c:pt>
                <c:pt idx="42">
                  <c:v>41992</c:v>
                </c:pt>
                <c:pt idx="43">
                  <c:v>41993</c:v>
                </c:pt>
                <c:pt idx="44">
                  <c:v>41994</c:v>
                </c:pt>
                <c:pt idx="45">
                  <c:v>41995</c:v>
                </c:pt>
                <c:pt idx="46">
                  <c:v>41996</c:v>
                </c:pt>
                <c:pt idx="47">
                  <c:v>41997</c:v>
                </c:pt>
                <c:pt idx="48">
                  <c:v>41998</c:v>
                </c:pt>
                <c:pt idx="49">
                  <c:v>41999</c:v>
                </c:pt>
                <c:pt idx="50">
                  <c:v>42000</c:v>
                </c:pt>
                <c:pt idx="51">
                  <c:v>42001</c:v>
                </c:pt>
                <c:pt idx="52">
                  <c:v>42002</c:v>
                </c:pt>
                <c:pt idx="53">
                  <c:v>42003</c:v>
                </c:pt>
                <c:pt idx="54">
                  <c:v>42004</c:v>
                </c:pt>
                <c:pt idx="55">
                  <c:v>42005</c:v>
                </c:pt>
                <c:pt idx="56">
                  <c:v>42006</c:v>
                </c:pt>
                <c:pt idx="57">
                  <c:v>42007</c:v>
                </c:pt>
                <c:pt idx="58">
                  <c:v>42008</c:v>
                </c:pt>
                <c:pt idx="59">
                  <c:v>42009</c:v>
                </c:pt>
                <c:pt idx="60">
                  <c:v>42010</c:v>
                </c:pt>
                <c:pt idx="61">
                  <c:v>42011</c:v>
                </c:pt>
                <c:pt idx="62">
                  <c:v>42012</c:v>
                </c:pt>
                <c:pt idx="63">
                  <c:v>42013</c:v>
                </c:pt>
                <c:pt idx="64">
                  <c:v>42014</c:v>
                </c:pt>
                <c:pt idx="65">
                  <c:v>42015</c:v>
                </c:pt>
                <c:pt idx="66">
                  <c:v>42016</c:v>
                </c:pt>
                <c:pt idx="67">
                  <c:v>42017</c:v>
                </c:pt>
                <c:pt idx="68">
                  <c:v>42018</c:v>
                </c:pt>
                <c:pt idx="69">
                  <c:v>42019</c:v>
                </c:pt>
                <c:pt idx="70">
                  <c:v>42020</c:v>
                </c:pt>
                <c:pt idx="71">
                  <c:v>42021</c:v>
                </c:pt>
                <c:pt idx="72">
                  <c:v>42022</c:v>
                </c:pt>
                <c:pt idx="73">
                  <c:v>42023</c:v>
                </c:pt>
                <c:pt idx="74">
                  <c:v>42024</c:v>
                </c:pt>
                <c:pt idx="75">
                  <c:v>42025</c:v>
                </c:pt>
                <c:pt idx="76">
                  <c:v>42026</c:v>
                </c:pt>
                <c:pt idx="77">
                  <c:v>42027</c:v>
                </c:pt>
                <c:pt idx="78">
                  <c:v>42028</c:v>
                </c:pt>
                <c:pt idx="79">
                  <c:v>42029</c:v>
                </c:pt>
                <c:pt idx="80">
                  <c:v>42030</c:v>
                </c:pt>
                <c:pt idx="81">
                  <c:v>42031</c:v>
                </c:pt>
                <c:pt idx="82">
                  <c:v>42032</c:v>
                </c:pt>
                <c:pt idx="83">
                  <c:v>42033</c:v>
                </c:pt>
                <c:pt idx="84">
                  <c:v>42034</c:v>
                </c:pt>
                <c:pt idx="85">
                  <c:v>42035</c:v>
                </c:pt>
                <c:pt idx="86">
                  <c:v>42036</c:v>
                </c:pt>
                <c:pt idx="87">
                  <c:v>42037</c:v>
                </c:pt>
                <c:pt idx="88">
                  <c:v>42038</c:v>
                </c:pt>
                <c:pt idx="89">
                  <c:v>42039</c:v>
                </c:pt>
                <c:pt idx="90">
                  <c:v>42040</c:v>
                </c:pt>
                <c:pt idx="91">
                  <c:v>42041</c:v>
                </c:pt>
                <c:pt idx="92">
                  <c:v>42042</c:v>
                </c:pt>
                <c:pt idx="93">
                  <c:v>42043</c:v>
                </c:pt>
                <c:pt idx="94">
                  <c:v>42044</c:v>
                </c:pt>
                <c:pt idx="95">
                  <c:v>42045</c:v>
                </c:pt>
                <c:pt idx="96">
                  <c:v>42046</c:v>
                </c:pt>
                <c:pt idx="97">
                  <c:v>42047</c:v>
                </c:pt>
                <c:pt idx="98">
                  <c:v>42048</c:v>
                </c:pt>
                <c:pt idx="99">
                  <c:v>42049</c:v>
                </c:pt>
                <c:pt idx="100">
                  <c:v>42050</c:v>
                </c:pt>
                <c:pt idx="101">
                  <c:v>42051</c:v>
                </c:pt>
                <c:pt idx="102">
                  <c:v>42052</c:v>
                </c:pt>
                <c:pt idx="103">
                  <c:v>42053</c:v>
                </c:pt>
                <c:pt idx="104">
                  <c:v>42054</c:v>
                </c:pt>
                <c:pt idx="105">
                  <c:v>42055</c:v>
                </c:pt>
                <c:pt idx="106">
                  <c:v>42056</c:v>
                </c:pt>
                <c:pt idx="107">
                  <c:v>42057</c:v>
                </c:pt>
                <c:pt idx="108">
                  <c:v>42058</c:v>
                </c:pt>
                <c:pt idx="109">
                  <c:v>42059</c:v>
                </c:pt>
                <c:pt idx="110">
                  <c:v>42060</c:v>
                </c:pt>
                <c:pt idx="111">
                  <c:v>42061</c:v>
                </c:pt>
                <c:pt idx="112">
                  <c:v>42062</c:v>
                </c:pt>
                <c:pt idx="113">
                  <c:v>42063</c:v>
                </c:pt>
                <c:pt idx="114">
                  <c:v>42064</c:v>
                </c:pt>
                <c:pt idx="115">
                  <c:v>42065</c:v>
                </c:pt>
                <c:pt idx="116">
                  <c:v>42066</c:v>
                </c:pt>
                <c:pt idx="117">
                  <c:v>42067</c:v>
                </c:pt>
                <c:pt idx="118">
                  <c:v>42068</c:v>
                </c:pt>
                <c:pt idx="119">
                  <c:v>42069</c:v>
                </c:pt>
                <c:pt idx="120">
                  <c:v>42070</c:v>
                </c:pt>
                <c:pt idx="121">
                  <c:v>42071</c:v>
                </c:pt>
                <c:pt idx="122">
                  <c:v>42072</c:v>
                </c:pt>
                <c:pt idx="123">
                  <c:v>42073</c:v>
                </c:pt>
                <c:pt idx="124">
                  <c:v>42074</c:v>
                </c:pt>
                <c:pt idx="125">
                  <c:v>42075</c:v>
                </c:pt>
                <c:pt idx="126">
                  <c:v>42076</c:v>
                </c:pt>
                <c:pt idx="127">
                  <c:v>42077</c:v>
                </c:pt>
                <c:pt idx="128">
                  <c:v>42078</c:v>
                </c:pt>
                <c:pt idx="129">
                  <c:v>42079</c:v>
                </c:pt>
                <c:pt idx="130">
                  <c:v>42080</c:v>
                </c:pt>
                <c:pt idx="131">
                  <c:v>42081</c:v>
                </c:pt>
                <c:pt idx="132">
                  <c:v>42082</c:v>
                </c:pt>
                <c:pt idx="133">
                  <c:v>42083</c:v>
                </c:pt>
                <c:pt idx="134">
                  <c:v>42084</c:v>
                </c:pt>
                <c:pt idx="135">
                  <c:v>42085</c:v>
                </c:pt>
                <c:pt idx="136">
                  <c:v>42086</c:v>
                </c:pt>
                <c:pt idx="137">
                  <c:v>42087</c:v>
                </c:pt>
                <c:pt idx="138">
                  <c:v>42088</c:v>
                </c:pt>
                <c:pt idx="139">
                  <c:v>42089</c:v>
                </c:pt>
                <c:pt idx="140">
                  <c:v>42090</c:v>
                </c:pt>
                <c:pt idx="141">
                  <c:v>42091</c:v>
                </c:pt>
                <c:pt idx="142">
                  <c:v>42092</c:v>
                </c:pt>
                <c:pt idx="143">
                  <c:v>42093</c:v>
                </c:pt>
                <c:pt idx="144">
                  <c:v>42094</c:v>
                </c:pt>
                <c:pt idx="145">
                  <c:v>42095</c:v>
                </c:pt>
                <c:pt idx="146">
                  <c:v>42096</c:v>
                </c:pt>
                <c:pt idx="147">
                  <c:v>42097</c:v>
                </c:pt>
                <c:pt idx="148">
                  <c:v>42098</c:v>
                </c:pt>
                <c:pt idx="149">
                  <c:v>42099</c:v>
                </c:pt>
                <c:pt idx="150">
                  <c:v>42100</c:v>
                </c:pt>
                <c:pt idx="151">
                  <c:v>42101</c:v>
                </c:pt>
                <c:pt idx="152">
                  <c:v>42102</c:v>
                </c:pt>
                <c:pt idx="153">
                  <c:v>42103</c:v>
                </c:pt>
                <c:pt idx="154">
                  <c:v>42104</c:v>
                </c:pt>
                <c:pt idx="155">
                  <c:v>42105</c:v>
                </c:pt>
                <c:pt idx="156">
                  <c:v>42106</c:v>
                </c:pt>
                <c:pt idx="157">
                  <c:v>42107</c:v>
                </c:pt>
                <c:pt idx="158">
                  <c:v>42108</c:v>
                </c:pt>
                <c:pt idx="159">
                  <c:v>42109</c:v>
                </c:pt>
                <c:pt idx="160">
                  <c:v>42110</c:v>
                </c:pt>
                <c:pt idx="161">
                  <c:v>42111</c:v>
                </c:pt>
                <c:pt idx="162">
                  <c:v>42112</c:v>
                </c:pt>
                <c:pt idx="163">
                  <c:v>42113</c:v>
                </c:pt>
                <c:pt idx="164">
                  <c:v>42114</c:v>
                </c:pt>
                <c:pt idx="165">
                  <c:v>42115</c:v>
                </c:pt>
                <c:pt idx="166">
                  <c:v>42116</c:v>
                </c:pt>
                <c:pt idx="167">
                  <c:v>42117</c:v>
                </c:pt>
                <c:pt idx="168">
                  <c:v>42118</c:v>
                </c:pt>
                <c:pt idx="169">
                  <c:v>42119</c:v>
                </c:pt>
                <c:pt idx="170">
                  <c:v>42120</c:v>
                </c:pt>
                <c:pt idx="171">
                  <c:v>42121</c:v>
                </c:pt>
                <c:pt idx="172">
                  <c:v>42122</c:v>
                </c:pt>
                <c:pt idx="173">
                  <c:v>42123</c:v>
                </c:pt>
                <c:pt idx="174">
                  <c:v>42124</c:v>
                </c:pt>
                <c:pt idx="175">
                  <c:v>42125</c:v>
                </c:pt>
                <c:pt idx="176">
                  <c:v>42126</c:v>
                </c:pt>
                <c:pt idx="177">
                  <c:v>42127</c:v>
                </c:pt>
                <c:pt idx="178">
                  <c:v>42128</c:v>
                </c:pt>
                <c:pt idx="179">
                  <c:v>42129</c:v>
                </c:pt>
                <c:pt idx="180">
                  <c:v>42130</c:v>
                </c:pt>
                <c:pt idx="181">
                  <c:v>42131</c:v>
                </c:pt>
                <c:pt idx="182">
                  <c:v>42132</c:v>
                </c:pt>
                <c:pt idx="183">
                  <c:v>42133</c:v>
                </c:pt>
                <c:pt idx="184">
                  <c:v>42134</c:v>
                </c:pt>
                <c:pt idx="185">
                  <c:v>42135</c:v>
                </c:pt>
                <c:pt idx="186">
                  <c:v>42136</c:v>
                </c:pt>
                <c:pt idx="187">
                  <c:v>42137</c:v>
                </c:pt>
                <c:pt idx="188">
                  <c:v>42138</c:v>
                </c:pt>
                <c:pt idx="189">
                  <c:v>42139</c:v>
                </c:pt>
                <c:pt idx="190">
                  <c:v>42140</c:v>
                </c:pt>
                <c:pt idx="191">
                  <c:v>42141</c:v>
                </c:pt>
                <c:pt idx="192">
                  <c:v>42142</c:v>
                </c:pt>
                <c:pt idx="193">
                  <c:v>42143</c:v>
                </c:pt>
                <c:pt idx="194">
                  <c:v>42144</c:v>
                </c:pt>
                <c:pt idx="195">
                  <c:v>42145</c:v>
                </c:pt>
                <c:pt idx="196">
                  <c:v>42146</c:v>
                </c:pt>
                <c:pt idx="197">
                  <c:v>42147</c:v>
                </c:pt>
                <c:pt idx="198">
                  <c:v>42148</c:v>
                </c:pt>
                <c:pt idx="199">
                  <c:v>42149</c:v>
                </c:pt>
                <c:pt idx="200">
                  <c:v>42150</c:v>
                </c:pt>
                <c:pt idx="201">
                  <c:v>42730</c:v>
                </c:pt>
                <c:pt idx="202">
                  <c:v>42731</c:v>
                </c:pt>
                <c:pt idx="203">
                  <c:v>42732</c:v>
                </c:pt>
                <c:pt idx="204">
                  <c:v>42733</c:v>
                </c:pt>
                <c:pt idx="205">
                  <c:v>42734</c:v>
                </c:pt>
                <c:pt idx="206">
                  <c:v>42735</c:v>
                </c:pt>
                <c:pt idx="207">
                  <c:v>42736</c:v>
                </c:pt>
                <c:pt idx="208">
                  <c:v>42737</c:v>
                </c:pt>
                <c:pt idx="209">
                  <c:v>42738</c:v>
                </c:pt>
                <c:pt idx="210">
                  <c:v>42739</c:v>
                </c:pt>
                <c:pt idx="211">
                  <c:v>42740</c:v>
                </c:pt>
                <c:pt idx="212">
                  <c:v>42741</c:v>
                </c:pt>
                <c:pt idx="213">
                  <c:v>42742</c:v>
                </c:pt>
                <c:pt idx="214">
                  <c:v>42743</c:v>
                </c:pt>
                <c:pt idx="215">
                  <c:v>42744</c:v>
                </c:pt>
                <c:pt idx="216">
                  <c:v>42745</c:v>
                </c:pt>
                <c:pt idx="217">
                  <c:v>42746</c:v>
                </c:pt>
                <c:pt idx="218">
                  <c:v>42747</c:v>
                </c:pt>
                <c:pt idx="219">
                  <c:v>42748</c:v>
                </c:pt>
                <c:pt idx="220">
                  <c:v>42749</c:v>
                </c:pt>
                <c:pt idx="221">
                  <c:v>42750</c:v>
                </c:pt>
                <c:pt idx="222">
                  <c:v>42751</c:v>
                </c:pt>
                <c:pt idx="223">
                  <c:v>42752</c:v>
                </c:pt>
                <c:pt idx="224">
                  <c:v>42753</c:v>
                </c:pt>
                <c:pt idx="225">
                  <c:v>42754</c:v>
                </c:pt>
                <c:pt idx="226">
                  <c:v>42755</c:v>
                </c:pt>
                <c:pt idx="227">
                  <c:v>42756</c:v>
                </c:pt>
                <c:pt idx="228">
                  <c:v>42757</c:v>
                </c:pt>
                <c:pt idx="229">
                  <c:v>42758</c:v>
                </c:pt>
                <c:pt idx="230">
                  <c:v>42759</c:v>
                </c:pt>
                <c:pt idx="231">
                  <c:v>42760</c:v>
                </c:pt>
                <c:pt idx="232">
                  <c:v>42761</c:v>
                </c:pt>
                <c:pt idx="233">
                  <c:v>42762</c:v>
                </c:pt>
                <c:pt idx="234">
                  <c:v>42763</c:v>
                </c:pt>
                <c:pt idx="235">
                  <c:v>42764</c:v>
                </c:pt>
                <c:pt idx="236">
                  <c:v>42765</c:v>
                </c:pt>
                <c:pt idx="237">
                  <c:v>42766</c:v>
                </c:pt>
                <c:pt idx="238">
                  <c:v>42767</c:v>
                </c:pt>
                <c:pt idx="239">
                  <c:v>42768</c:v>
                </c:pt>
                <c:pt idx="240">
                  <c:v>42769</c:v>
                </c:pt>
                <c:pt idx="241">
                  <c:v>42770</c:v>
                </c:pt>
                <c:pt idx="242">
                  <c:v>42771</c:v>
                </c:pt>
                <c:pt idx="243">
                  <c:v>42772</c:v>
                </c:pt>
                <c:pt idx="244">
                  <c:v>42773</c:v>
                </c:pt>
                <c:pt idx="245">
                  <c:v>42774</c:v>
                </c:pt>
                <c:pt idx="246">
                  <c:v>42775</c:v>
                </c:pt>
                <c:pt idx="247">
                  <c:v>42776</c:v>
                </c:pt>
                <c:pt idx="248">
                  <c:v>42777</c:v>
                </c:pt>
                <c:pt idx="249">
                  <c:v>42778</c:v>
                </c:pt>
                <c:pt idx="250">
                  <c:v>42779</c:v>
                </c:pt>
                <c:pt idx="251">
                  <c:v>42780</c:v>
                </c:pt>
                <c:pt idx="252">
                  <c:v>42781</c:v>
                </c:pt>
                <c:pt idx="253">
                  <c:v>42782</c:v>
                </c:pt>
                <c:pt idx="254">
                  <c:v>42783</c:v>
                </c:pt>
                <c:pt idx="255">
                  <c:v>42784</c:v>
                </c:pt>
                <c:pt idx="256">
                  <c:v>42785</c:v>
                </c:pt>
                <c:pt idx="257">
                  <c:v>42786</c:v>
                </c:pt>
                <c:pt idx="258">
                  <c:v>42787</c:v>
                </c:pt>
                <c:pt idx="259">
                  <c:v>42788</c:v>
                </c:pt>
                <c:pt idx="260">
                  <c:v>42789</c:v>
                </c:pt>
                <c:pt idx="261">
                  <c:v>42790</c:v>
                </c:pt>
                <c:pt idx="262">
                  <c:v>42791</c:v>
                </c:pt>
                <c:pt idx="263">
                  <c:v>42792</c:v>
                </c:pt>
                <c:pt idx="264">
                  <c:v>42793</c:v>
                </c:pt>
                <c:pt idx="265">
                  <c:v>42794</c:v>
                </c:pt>
                <c:pt idx="266">
                  <c:v>42795</c:v>
                </c:pt>
                <c:pt idx="267">
                  <c:v>42796</c:v>
                </c:pt>
                <c:pt idx="268">
                  <c:v>42797</c:v>
                </c:pt>
                <c:pt idx="269">
                  <c:v>42798</c:v>
                </c:pt>
                <c:pt idx="270">
                  <c:v>42799</c:v>
                </c:pt>
                <c:pt idx="271">
                  <c:v>42800</c:v>
                </c:pt>
                <c:pt idx="272">
                  <c:v>42801</c:v>
                </c:pt>
                <c:pt idx="273">
                  <c:v>42802</c:v>
                </c:pt>
                <c:pt idx="274">
                  <c:v>42803</c:v>
                </c:pt>
                <c:pt idx="275">
                  <c:v>42804</c:v>
                </c:pt>
                <c:pt idx="276">
                  <c:v>42805</c:v>
                </c:pt>
                <c:pt idx="277">
                  <c:v>42806</c:v>
                </c:pt>
                <c:pt idx="278">
                  <c:v>42807</c:v>
                </c:pt>
                <c:pt idx="279">
                  <c:v>42808</c:v>
                </c:pt>
                <c:pt idx="280">
                  <c:v>42809</c:v>
                </c:pt>
                <c:pt idx="281">
                  <c:v>42810</c:v>
                </c:pt>
                <c:pt idx="282">
                  <c:v>42811</c:v>
                </c:pt>
                <c:pt idx="283">
                  <c:v>42812</c:v>
                </c:pt>
                <c:pt idx="284">
                  <c:v>42813</c:v>
                </c:pt>
                <c:pt idx="285">
                  <c:v>42814</c:v>
                </c:pt>
                <c:pt idx="286">
                  <c:v>42815</c:v>
                </c:pt>
                <c:pt idx="287">
                  <c:v>42816</c:v>
                </c:pt>
                <c:pt idx="288">
                  <c:v>42817</c:v>
                </c:pt>
                <c:pt idx="289">
                  <c:v>42818</c:v>
                </c:pt>
                <c:pt idx="290">
                  <c:v>42819</c:v>
                </c:pt>
                <c:pt idx="291">
                  <c:v>42820</c:v>
                </c:pt>
                <c:pt idx="292">
                  <c:v>42821</c:v>
                </c:pt>
                <c:pt idx="293">
                  <c:v>42822</c:v>
                </c:pt>
                <c:pt idx="294">
                  <c:v>42823</c:v>
                </c:pt>
                <c:pt idx="295">
                  <c:v>42824</c:v>
                </c:pt>
                <c:pt idx="296">
                  <c:v>42825</c:v>
                </c:pt>
                <c:pt idx="297">
                  <c:v>42826</c:v>
                </c:pt>
                <c:pt idx="298">
                  <c:v>42827</c:v>
                </c:pt>
                <c:pt idx="299">
                  <c:v>42828</c:v>
                </c:pt>
                <c:pt idx="300">
                  <c:v>42829</c:v>
                </c:pt>
                <c:pt idx="301">
                  <c:v>42830</c:v>
                </c:pt>
                <c:pt idx="302">
                  <c:v>42831</c:v>
                </c:pt>
                <c:pt idx="303">
                  <c:v>42832</c:v>
                </c:pt>
                <c:pt idx="304">
                  <c:v>42833</c:v>
                </c:pt>
                <c:pt idx="305">
                  <c:v>42834</c:v>
                </c:pt>
                <c:pt idx="306">
                  <c:v>42835</c:v>
                </c:pt>
                <c:pt idx="307">
                  <c:v>42836</c:v>
                </c:pt>
                <c:pt idx="308">
                  <c:v>42837</c:v>
                </c:pt>
                <c:pt idx="309">
                  <c:v>42838</c:v>
                </c:pt>
                <c:pt idx="310">
                  <c:v>42839</c:v>
                </c:pt>
                <c:pt idx="311">
                  <c:v>42840</c:v>
                </c:pt>
                <c:pt idx="312">
                  <c:v>42841</c:v>
                </c:pt>
                <c:pt idx="313">
                  <c:v>42842</c:v>
                </c:pt>
                <c:pt idx="314">
                  <c:v>42843</c:v>
                </c:pt>
                <c:pt idx="315">
                  <c:v>42844</c:v>
                </c:pt>
                <c:pt idx="316">
                  <c:v>42845</c:v>
                </c:pt>
                <c:pt idx="317">
                  <c:v>42846</c:v>
                </c:pt>
                <c:pt idx="318">
                  <c:v>42847</c:v>
                </c:pt>
                <c:pt idx="319">
                  <c:v>42848</c:v>
                </c:pt>
                <c:pt idx="320">
                  <c:v>42849</c:v>
                </c:pt>
                <c:pt idx="321">
                  <c:v>42850</c:v>
                </c:pt>
                <c:pt idx="322">
                  <c:v>42851</c:v>
                </c:pt>
                <c:pt idx="323">
                  <c:v>42852</c:v>
                </c:pt>
                <c:pt idx="324">
                  <c:v>42853</c:v>
                </c:pt>
                <c:pt idx="325">
                  <c:v>42854</c:v>
                </c:pt>
                <c:pt idx="326">
                  <c:v>42855</c:v>
                </c:pt>
                <c:pt idx="327">
                  <c:v>42856</c:v>
                </c:pt>
                <c:pt idx="328">
                  <c:v>42857</c:v>
                </c:pt>
                <c:pt idx="329">
                  <c:v>42858</c:v>
                </c:pt>
                <c:pt idx="330">
                  <c:v>42859</c:v>
                </c:pt>
                <c:pt idx="331">
                  <c:v>42860</c:v>
                </c:pt>
                <c:pt idx="332">
                  <c:v>42861</c:v>
                </c:pt>
                <c:pt idx="333">
                  <c:v>42862</c:v>
                </c:pt>
                <c:pt idx="334">
                  <c:v>42863</c:v>
                </c:pt>
                <c:pt idx="335">
                  <c:v>42864</c:v>
                </c:pt>
                <c:pt idx="336">
                  <c:v>42865</c:v>
                </c:pt>
                <c:pt idx="337">
                  <c:v>42866</c:v>
                </c:pt>
                <c:pt idx="338">
                  <c:v>42867</c:v>
                </c:pt>
                <c:pt idx="339">
                  <c:v>42868</c:v>
                </c:pt>
                <c:pt idx="340">
                  <c:v>42869</c:v>
                </c:pt>
                <c:pt idx="341">
                  <c:v>42870</c:v>
                </c:pt>
                <c:pt idx="342">
                  <c:v>42871</c:v>
                </c:pt>
                <c:pt idx="343">
                  <c:v>42872</c:v>
                </c:pt>
                <c:pt idx="344">
                  <c:v>42873</c:v>
                </c:pt>
                <c:pt idx="345">
                  <c:v>42874</c:v>
                </c:pt>
                <c:pt idx="346">
                  <c:v>42875</c:v>
                </c:pt>
                <c:pt idx="347">
                  <c:v>42876</c:v>
                </c:pt>
                <c:pt idx="348">
                  <c:v>42877</c:v>
                </c:pt>
                <c:pt idx="349">
                  <c:v>42878</c:v>
                </c:pt>
                <c:pt idx="350">
                  <c:v>42879</c:v>
                </c:pt>
                <c:pt idx="351">
                  <c:v>42880</c:v>
                </c:pt>
                <c:pt idx="352">
                  <c:v>42881</c:v>
                </c:pt>
                <c:pt idx="353">
                  <c:v>42882</c:v>
                </c:pt>
                <c:pt idx="354">
                  <c:v>42883</c:v>
                </c:pt>
                <c:pt idx="355">
                  <c:v>42884</c:v>
                </c:pt>
                <c:pt idx="356">
                  <c:v>42885</c:v>
                </c:pt>
                <c:pt idx="357">
                  <c:v>42886</c:v>
                </c:pt>
                <c:pt idx="358">
                  <c:v>42887</c:v>
                </c:pt>
                <c:pt idx="359">
                  <c:v>42888</c:v>
                </c:pt>
                <c:pt idx="360">
                  <c:v>42889</c:v>
                </c:pt>
                <c:pt idx="361">
                  <c:v>42890</c:v>
                </c:pt>
                <c:pt idx="362">
                  <c:v>42891</c:v>
                </c:pt>
                <c:pt idx="363">
                  <c:v>42892</c:v>
                </c:pt>
                <c:pt idx="364">
                  <c:v>42893</c:v>
                </c:pt>
                <c:pt idx="365">
                  <c:v>42894</c:v>
                </c:pt>
                <c:pt idx="366">
                  <c:v>42895</c:v>
                </c:pt>
                <c:pt idx="367">
                  <c:v>42896</c:v>
                </c:pt>
                <c:pt idx="368">
                  <c:v>42897</c:v>
                </c:pt>
                <c:pt idx="369">
                  <c:v>42898</c:v>
                </c:pt>
                <c:pt idx="370">
                  <c:v>42899</c:v>
                </c:pt>
                <c:pt idx="371">
                  <c:v>42900</c:v>
                </c:pt>
                <c:pt idx="372">
                  <c:v>42901</c:v>
                </c:pt>
                <c:pt idx="373">
                  <c:v>42902</c:v>
                </c:pt>
                <c:pt idx="374">
                  <c:v>42903</c:v>
                </c:pt>
                <c:pt idx="375">
                  <c:v>42904</c:v>
                </c:pt>
                <c:pt idx="376">
                  <c:v>42905</c:v>
                </c:pt>
                <c:pt idx="377">
                  <c:v>42906</c:v>
                </c:pt>
                <c:pt idx="378">
                  <c:v>42907</c:v>
                </c:pt>
                <c:pt idx="379">
                  <c:v>42908</c:v>
                </c:pt>
                <c:pt idx="380">
                  <c:v>42909</c:v>
                </c:pt>
                <c:pt idx="381">
                  <c:v>42910</c:v>
                </c:pt>
                <c:pt idx="382">
                  <c:v>42911</c:v>
                </c:pt>
                <c:pt idx="383">
                  <c:v>42912</c:v>
                </c:pt>
                <c:pt idx="384">
                  <c:v>42913</c:v>
                </c:pt>
                <c:pt idx="385">
                  <c:v>42914</c:v>
                </c:pt>
                <c:pt idx="386">
                  <c:v>42915</c:v>
                </c:pt>
                <c:pt idx="387">
                  <c:v>42916</c:v>
                </c:pt>
                <c:pt idx="388">
                  <c:v>42917</c:v>
                </c:pt>
                <c:pt idx="389">
                  <c:v>42918</c:v>
                </c:pt>
                <c:pt idx="390">
                  <c:v>42919</c:v>
                </c:pt>
                <c:pt idx="391">
                  <c:v>42920</c:v>
                </c:pt>
                <c:pt idx="392">
                  <c:v>42921</c:v>
                </c:pt>
                <c:pt idx="393">
                  <c:v>42922</c:v>
                </c:pt>
                <c:pt idx="394">
                  <c:v>42923</c:v>
                </c:pt>
                <c:pt idx="395">
                  <c:v>42924</c:v>
                </c:pt>
                <c:pt idx="396">
                  <c:v>42925</c:v>
                </c:pt>
                <c:pt idx="397">
                  <c:v>42926</c:v>
                </c:pt>
                <c:pt idx="398">
                  <c:v>42927</c:v>
                </c:pt>
                <c:pt idx="399">
                  <c:v>42928</c:v>
                </c:pt>
                <c:pt idx="400">
                  <c:v>42929</c:v>
                </c:pt>
                <c:pt idx="401">
                  <c:v>42930</c:v>
                </c:pt>
                <c:pt idx="402">
                  <c:v>42931</c:v>
                </c:pt>
                <c:pt idx="403">
                  <c:v>42932</c:v>
                </c:pt>
                <c:pt idx="404">
                  <c:v>42933</c:v>
                </c:pt>
                <c:pt idx="405">
                  <c:v>42934</c:v>
                </c:pt>
                <c:pt idx="406">
                  <c:v>42935</c:v>
                </c:pt>
                <c:pt idx="407">
                  <c:v>42936</c:v>
                </c:pt>
                <c:pt idx="408">
                  <c:v>42937</c:v>
                </c:pt>
                <c:pt idx="409">
                  <c:v>42938</c:v>
                </c:pt>
                <c:pt idx="410">
                  <c:v>42939</c:v>
                </c:pt>
                <c:pt idx="411">
                  <c:v>42940</c:v>
                </c:pt>
                <c:pt idx="412">
                  <c:v>42941</c:v>
                </c:pt>
                <c:pt idx="413">
                  <c:v>42942</c:v>
                </c:pt>
                <c:pt idx="414">
                  <c:v>42943</c:v>
                </c:pt>
                <c:pt idx="415">
                  <c:v>42944</c:v>
                </c:pt>
                <c:pt idx="416">
                  <c:v>42945</c:v>
                </c:pt>
                <c:pt idx="417">
                  <c:v>42946</c:v>
                </c:pt>
                <c:pt idx="418">
                  <c:v>42947</c:v>
                </c:pt>
                <c:pt idx="419">
                  <c:v>42948</c:v>
                </c:pt>
                <c:pt idx="420">
                  <c:v>42949</c:v>
                </c:pt>
                <c:pt idx="421">
                  <c:v>42950</c:v>
                </c:pt>
                <c:pt idx="422">
                  <c:v>42951</c:v>
                </c:pt>
                <c:pt idx="423">
                  <c:v>42952</c:v>
                </c:pt>
                <c:pt idx="424">
                  <c:v>42953</c:v>
                </c:pt>
                <c:pt idx="425">
                  <c:v>42954</c:v>
                </c:pt>
                <c:pt idx="426">
                  <c:v>42955</c:v>
                </c:pt>
                <c:pt idx="427">
                  <c:v>42956</c:v>
                </c:pt>
                <c:pt idx="428">
                  <c:v>42957</c:v>
                </c:pt>
                <c:pt idx="429">
                  <c:v>42958</c:v>
                </c:pt>
                <c:pt idx="430">
                  <c:v>42959</c:v>
                </c:pt>
                <c:pt idx="431">
                  <c:v>42960</c:v>
                </c:pt>
                <c:pt idx="432">
                  <c:v>42961</c:v>
                </c:pt>
                <c:pt idx="433">
                  <c:v>42962</c:v>
                </c:pt>
                <c:pt idx="434">
                  <c:v>42963</c:v>
                </c:pt>
                <c:pt idx="435">
                  <c:v>42964</c:v>
                </c:pt>
                <c:pt idx="436">
                  <c:v>42965</c:v>
                </c:pt>
                <c:pt idx="437">
                  <c:v>42966</c:v>
                </c:pt>
                <c:pt idx="438">
                  <c:v>42967</c:v>
                </c:pt>
                <c:pt idx="439">
                  <c:v>42968</c:v>
                </c:pt>
                <c:pt idx="440">
                  <c:v>42969</c:v>
                </c:pt>
                <c:pt idx="441">
                  <c:v>42970</c:v>
                </c:pt>
                <c:pt idx="442">
                  <c:v>42971</c:v>
                </c:pt>
                <c:pt idx="443">
                  <c:v>42972</c:v>
                </c:pt>
                <c:pt idx="444">
                  <c:v>42973</c:v>
                </c:pt>
                <c:pt idx="445">
                  <c:v>42974</c:v>
                </c:pt>
                <c:pt idx="446">
                  <c:v>42975</c:v>
                </c:pt>
                <c:pt idx="447">
                  <c:v>42976</c:v>
                </c:pt>
                <c:pt idx="448">
                  <c:v>42977</c:v>
                </c:pt>
                <c:pt idx="449">
                  <c:v>42978</c:v>
                </c:pt>
                <c:pt idx="450">
                  <c:v>42979</c:v>
                </c:pt>
                <c:pt idx="451">
                  <c:v>42980</c:v>
                </c:pt>
                <c:pt idx="452">
                  <c:v>42981</c:v>
                </c:pt>
                <c:pt idx="453">
                  <c:v>42982</c:v>
                </c:pt>
                <c:pt idx="454">
                  <c:v>42983</c:v>
                </c:pt>
                <c:pt idx="455">
                  <c:v>42984</c:v>
                </c:pt>
                <c:pt idx="456">
                  <c:v>42985</c:v>
                </c:pt>
                <c:pt idx="457">
                  <c:v>42986</c:v>
                </c:pt>
                <c:pt idx="458">
                  <c:v>42987</c:v>
                </c:pt>
                <c:pt idx="459">
                  <c:v>42988</c:v>
                </c:pt>
                <c:pt idx="460">
                  <c:v>42989</c:v>
                </c:pt>
                <c:pt idx="461">
                  <c:v>42990</c:v>
                </c:pt>
                <c:pt idx="462">
                  <c:v>42991</c:v>
                </c:pt>
                <c:pt idx="463">
                  <c:v>42992</c:v>
                </c:pt>
                <c:pt idx="464">
                  <c:v>42993</c:v>
                </c:pt>
                <c:pt idx="465">
                  <c:v>42994</c:v>
                </c:pt>
                <c:pt idx="466">
                  <c:v>42995</c:v>
                </c:pt>
                <c:pt idx="467">
                  <c:v>42996</c:v>
                </c:pt>
                <c:pt idx="468">
                  <c:v>42997</c:v>
                </c:pt>
                <c:pt idx="469">
                  <c:v>42998</c:v>
                </c:pt>
                <c:pt idx="470">
                  <c:v>42999</c:v>
                </c:pt>
                <c:pt idx="471">
                  <c:v>43000</c:v>
                </c:pt>
                <c:pt idx="472">
                  <c:v>43001</c:v>
                </c:pt>
                <c:pt idx="473">
                  <c:v>43002</c:v>
                </c:pt>
                <c:pt idx="474">
                  <c:v>43003</c:v>
                </c:pt>
                <c:pt idx="475">
                  <c:v>43004</c:v>
                </c:pt>
                <c:pt idx="476">
                  <c:v>43005</c:v>
                </c:pt>
                <c:pt idx="477">
                  <c:v>43006</c:v>
                </c:pt>
                <c:pt idx="478">
                  <c:v>43007</c:v>
                </c:pt>
                <c:pt idx="479">
                  <c:v>43008</c:v>
                </c:pt>
                <c:pt idx="480">
                  <c:v>43009</c:v>
                </c:pt>
                <c:pt idx="481">
                  <c:v>43010</c:v>
                </c:pt>
                <c:pt idx="482">
                  <c:v>43011</c:v>
                </c:pt>
                <c:pt idx="483">
                  <c:v>43012</c:v>
                </c:pt>
                <c:pt idx="484">
                  <c:v>43013</c:v>
                </c:pt>
                <c:pt idx="485">
                  <c:v>43014</c:v>
                </c:pt>
                <c:pt idx="486">
                  <c:v>43015</c:v>
                </c:pt>
                <c:pt idx="487">
                  <c:v>43016</c:v>
                </c:pt>
                <c:pt idx="488">
                  <c:v>43017</c:v>
                </c:pt>
                <c:pt idx="489">
                  <c:v>43018</c:v>
                </c:pt>
                <c:pt idx="490">
                  <c:v>43019</c:v>
                </c:pt>
                <c:pt idx="491">
                  <c:v>43020</c:v>
                </c:pt>
                <c:pt idx="492">
                  <c:v>43021</c:v>
                </c:pt>
                <c:pt idx="493">
                  <c:v>43022</c:v>
                </c:pt>
                <c:pt idx="494">
                  <c:v>43023</c:v>
                </c:pt>
                <c:pt idx="495">
                  <c:v>43024</c:v>
                </c:pt>
                <c:pt idx="496">
                  <c:v>43025</c:v>
                </c:pt>
                <c:pt idx="497">
                  <c:v>43026</c:v>
                </c:pt>
                <c:pt idx="498">
                  <c:v>43027</c:v>
                </c:pt>
                <c:pt idx="499">
                  <c:v>43028</c:v>
                </c:pt>
                <c:pt idx="500">
                  <c:v>43029</c:v>
                </c:pt>
                <c:pt idx="501">
                  <c:v>43030</c:v>
                </c:pt>
                <c:pt idx="502">
                  <c:v>43031</c:v>
                </c:pt>
                <c:pt idx="503">
                  <c:v>43032</c:v>
                </c:pt>
                <c:pt idx="504">
                  <c:v>43033</c:v>
                </c:pt>
                <c:pt idx="505">
                  <c:v>43034</c:v>
                </c:pt>
                <c:pt idx="506">
                  <c:v>43035</c:v>
                </c:pt>
                <c:pt idx="507">
                  <c:v>43036</c:v>
                </c:pt>
                <c:pt idx="508">
                  <c:v>43037</c:v>
                </c:pt>
                <c:pt idx="509">
                  <c:v>43038</c:v>
                </c:pt>
                <c:pt idx="510">
                  <c:v>43039</c:v>
                </c:pt>
                <c:pt idx="511">
                  <c:v>43040.291666666664</c:v>
                </c:pt>
                <c:pt idx="512">
                  <c:v>43041.291666666664</c:v>
                </c:pt>
                <c:pt idx="513">
                  <c:v>43042.291666666664</c:v>
                </c:pt>
                <c:pt idx="514">
                  <c:v>43043.291666666664</c:v>
                </c:pt>
                <c:pt idx="515">
                  <c:v>43044.291666666664</c:v>
                </c:pt>
                <c:pt idx="516">
                  <c:v>43045.291666666664</c:v>
                </c:pt>
                <c:pt idx="517">
                  <c:v>43046.291666666664</c:v>
                </c:pt>
                <c:pt idx="518">
                  <c:v>43047.291666666664</c:v>
                </c:pt>
                <c:pt idx="519">
                  <c:v>43048.291666666664</c:v>
                </c:pt>
                <c:pt idx="520">
                  <c:v>43049.291666666664</c:v>
                </c:pt>
                <c:pt idx="521">
                  <c:v>43050.291666666664</c:v>
                </c:pt>
                <c:pt idx="522">
                  <c:v>43051.291666666664</c:v>
                </c:pt>
                <c:pt idx="523">
                  <c:v>43052.291666666664</c:v>
                </c:pt>
                <c:pt idx="524">
                  <c:v>43053.291666666664</c:v>
                </c:pt>
                <c:pt idx="525">
                  <c:v>43054.291666666664</c:v>
                </c:pt>
                <c:pt idx="526">
                  <c:v>43055.291666666664</c:v>
                </c:pt>
                <c:pt idx="527">
                  <c:v>43056.291666666664</c:v>
                </c:pt>
                <c:pt idx="528">
                  <c:v>43057.291666666664</c:v>
                </c:pt>
                <c:pt idx="529">
                  <c:v>43058.291666666664</c:v>
                </c:pt>
                <c:pt idx="530">
                  <c:v>43059.291666666664</c:v>
                </c:pt>
                <c:pt idx="531">
                  <c:v>43060.291666666664</c:v>
                </c:pt>
                <c:pt idx="532">
                  <c:v>43061.291666666664</c:v>
                </c:pt>
                <c:pt idx="533">
                  <c:v>43062</c:v>
                </c:pt>
                <c:pt idx="534">
                  <c:v>43063</c:v>
                </c:pt>
                <c:pt idx="535">
                  <c:v>43064</c:v>
                </c:pt>
                <c:pt idx="536">
                  <c:v>43065</c:v>
                </c:pt>
                <c:pt idx="537">
                  <c:v>43066</c:v>
                </c:pt>
                <c:pt idx="538">
                  <c:v>43067</c:v>
                </c:pt>
                <c:pt idx="539">
                  <c:v>43068</c:v>
                </c:pt>
                <c:pt idx="540">
                  <c:v>43069</c:v>
                </c:pt>
                <c:pt idx="541">
                  <c:v>43070</c:v>
                </c:pt>
                <c:pt idx="542">
                  <c:v>43071</c:v>
                </c:pt>
                <c:pt idx="543">
                  <c:v>43072</c:v>
                </c:pt>
                <c:pt idx="544">
                  <c:v>43073</c:v>
                </c:pt>
                <c:pt idx="545">
                  <c:v>43074</c:v>
                </c:pt>
                <c:pt idx="546">
                  <c:v>43075</c:v>
                </c:pt>
                <c:pt idx="547">
                  <c:v>43076</c:v>
                </c:pt>
                <c:pt idx="548">
                  <c:v>43077</c:v>
                </c:pt>
                <c:pt idx="549">
                  <c:v>43078</c:v>
                </c:pt>
                <c:pt idx="550">
                  <c:v>43079</c:v>
                </c:pt>
                <c:pt idx="551">
                  <c:v>43080</c:v>
                </c:pt>
                <c:pt idx="552">
                  <c:v>43081</c:v>
                </c:pt>
                <c:pt idx="553">
                  <c:v>43082</c:v>
                </c:pt>
                <c:pt idx="554">
                  <c:v>43083</c:v>
                </c:pt>
                <c:pt idx="555">
                  <c:v>43084</c:v>
                </c:pt>
                <c:pt idx="556">
                  <c:v>43085</c:v>
                </c:pt>
                <c:pt idx="557">
                  <c:v>43086</c:v>
                </c:pt>
                <c:pt idx="558">
                  <c:v>43087</c:v>
                </c:pt>
                <c:pt idx="559">
                  <c:v>43088</c:v>
                </c:pt>
                <c:pt idx="560">
                  <c:v>43089</c:v>
                </c:pt>
                <c:pt idx="561">
                  <c:v>43090</c:v>
                </c:pt>
                <c:pt idx="562">
                  <c:v>43091</c:v>
                </c:pt>
                <c:pt idx="563">
                  <c:v>43092</c:v>
                </c:pt>
                <c:pt idx="564">
                  <c:v>43093</c:v>
                </c:pt>
                <c:pt idx="565">
                  <c:v>43094</c:v>
                </c:pt>
                <c:pt idx="566">
                  <c:v>43095</c:v>
                </c:pt>
                <c:pt idx="567">
                  <c:v>43096</c:v>
                </c:pt>
                <c:pt idx="568">
                  <c:v>43097</c:v>
                </c:pt>
                <c:pt idx="569">
                  <c:v>43098</c:v>
                </c:pt>
                <c:pt idx="570">
                  <c:v>43099</c:v>
                </c:pt>
                <c:pt idx="571">
                  <c:v>43100</c:v>
                </c:pt>
                <c:pt idx="572">
                  <c:v>43101</c:v>
                </c:pt>
                <c:pt idx="573">
                  <c:v>43102</c:v>
                </c:pt>
                <c:pt idx="574">
                  <c:v>43103</c:v>
                </c:pt>
                <c:pt idx="575">
                  <c:v>43104</c:v>
                </c:pt>
                <c:pt idx="576">
                  <c:v>43105</c:v>
                </c:pt>
                <c:pt idx="577">
                  <c:v>43106</c:v>
                </c:pt>
                <c:pt idx="578">
                  <c:v>43107</c:v>
                </c:pt>
                <c:pt idx="579">
                  <c:v>43108</c:v>
                </c:pt>
                <c:pt idx="580">
                  <c:v>43109</c:v>
                </c:pt>
                <c:pt idx="581">
                  <c:v>43110</c:v>
                </c:pt>
              </c:numCache>
            </c:numRef>
          </c:xVal>
          <c:yVal>
            <c:numRef>
              <c:f>Aforador!$E$5:$E$4201</c:f>
              <c:numCache>
                <c:formatCode>General</c:formatCode>
                <c:ptCount val="3618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8.56</c:v>
                </c:pt>
                <c:pt idx="4">
                  <c:v>8.56</c:v>
                </c:pt>
                <c:pt idx="5">
                  <c:v>10.3</c:v>
                </c:pt>
                <c:pt idx="6">
                  <c:v>16.73</c:v>
                </c:pt>
                <c:pt idx="7">
                  <c:v>19.3</c:v>
                </c:pt>
                <c:pt idx="8">
                  <c:v>19.3</c:v>
                </c:pt>
                <c:pt idx="9">
                  <c:v>25.12</c:v>
                </c:pt>
                <c:pt idx="10">
                  <c:v>31.87</c:v>
                </c:pt>
                <c:pt idx="11">
                  <c:v>39.619999999999997</c:v>
                </c:pt>
                <c:pt idx="12">
                  <c:v>43.88</c:v>
                </c:pt>
                <c:pt idx="13">
                  <c:v>43.88</c:v>
                </c:pt>
                <c:pt idx="14">
                  <c:v>43.88</c:v>
                </c:pt>
                <c:pt idx="15">
                  <c:v>43.88</c:v>
                </c:pt>
                <c:pt idx="16">
                  <c:v>43.88</c:v>
                </c:pt>
                <c:pt idx="17">
                  <c:v>39.619999999999997</c:v>
                </c:pt>
                <c:pt idx="18">
                  <c:v>25.12</c:v>
                </c:pt>
                <c:pt idx="19">
                  <c:v>22.09</c:v>
                </c:pt>
                <c:pt idx="20">
                  <c:v>25.12</c:v>
                </c:pt>
                <c:pt idx="21">
                  <c:v>25.12</c:v>
                </c:pt>
                <c:pt idx="22">
                  <c:v>25.12</c:v>
                </c:pt>
                <c:pt idx="23">
                  <c:v>25.12</c:v>
                </c:pt>
                <c:pt idx="24" formatCode="0">
                  <c:v>31.873063637673734</c:v>
                </c:pt>
                <c:pt idx="25" formatCode="0">
                  <c:v>31.873063637673734</c:v>
                </c:pt>
                <c:pt idx="26" formatCode="0">
                  <c:v>31.873063637673734</c:v>
                </c:pt>
                <c:pt idx="27" formatCode="0">
                  <c:v>31.873063637673734</c:v>
                </c:pt>
                <c:pt idx="28" formatCode="0">
                  <c:v>31.873063637673734</c:v>
                </c:pt>
                <c:pt idx="29" formatCode="0">
                  <c:v>31.873063637673734</c:v>
                </c:pt>
                <c:pt idx="30" formatCode="0">
                  <c:v>31.873063637673734</c:v>
                </c:pt>
                <c:pt idx="31" formatCode="0">
                  <c:v>31.873063637673734</c:v>
                </c:pt>
                <c:pt idx="32" formatCode="0">
                  <c:v>31.873063637673734</c:v>
                </c:pt>
                <c:pt idx="33" formatCode="0">
                  <c:v>37.58692206566468</c:v>
                </c:pt>
                <c:pt idx="34" formatCode="0">
                  <c:v>31.873063637673734</c:v>
                </c:pt>
                <c:pt idx="35" formatCode="0">
                  <c:v>31.873063637673734</c:v>
                </c:pt>
                <c:pt idx="36" formatCode="0">
                  <c:v>31.873063637673734</c:v>
                </c:pt>
                <c:pt idx="37" formatCode="0">
                  <c:v>48.394998164289667</c:v>
                </c:pt>
                <c:pt idx="38" formatCode="0">
                  <c:v>31.873063637673734</c:v>
                </c:pt>
                <c:pt idx="39" formatCode="0">
                  <c:v>31.873063637673699</c:v>
                </c:pt>
                <c:pt idx="40" formatCode="0">
                  <c:v>31.873063637673734</c:v>
                </c:pt>
                <c:pt idx="41" formatCode="0">
                  <c:v>31.873063637673734</c:v>
                </c:pt>
                <c:pt idx="42" formatCode="0">
                  <c:v>39.6</c:v>
                </c:pt>
                <c:pt idx="43" formatCode="0">
                  <c:v>35.6</c:v>
                </c:pt>
                <c:pt idx="44" formatCode="0">
                  <c:v>35.6</c:v>
                </c:pt>
                <c:pt idx="45" formatCode="0">
                  <c:v>31.873063637673734</c:v>
                </c:pt>
                <c:pt idx="46" formatCode="0">
                  <c:v>35.6</c:v>
                </c:pt>
                <c:pt idx="47" formatCode="0">
                  <c:v>31.873063637673734</c:v>
                </c:pt>
                <c:pt idx="48" formatCode="0">
                  <c:v>31.873063637673734</c:v>
                </c:pt>
                <c:pt idx="49" formatCode="0">
                  <c:v>32</c:v>
                </c:pt>
                <c:pt idx="50" formatCode="0">
                  <c:v>28</c:v>
                </c:pt>
                <c:pt idx="51" formatCode="0">
                  <c:v>31</c:v>
                </c:pt>
                <c:pt idx="52" formatCode="0">
                  <c:v>31</c:v>
                </c:pt>
                <c:pt idx="53" formatCode="0">
                  <c:v>35.6</c:v>
                </c:pt>
                <c:pt idx="54" formatCode="0">
                  <c:v>31.87</c:v>
                </c:pt>
                <c:pt idx="55" formatCode="0">
                  <c:v>32</c:v>
                </c:pt>
                <c:pt idx="56" formatCode="0">
                  <c:v>31.87</c:v>
                </c:pt>
                <c:pt idx="57" formatCode="0">
                  <c:v>31.87</c:v>
                </c:pt>
                <c:pt idx="58" formatCode="0">
                  <c:v>31.87</c:v>
                </c:pt>
                <c:pt idx="59" formatCode="0">
                  <c:v>31.87</c:v>
                </c:pt>
                <c:pt idx="60" formatCode="0">
                  <c:v>28</c:v>
                </c:pt>
                <c:pt idx="61" formatCode="0">
                  <c:v>28</c:v>
                </c:pt>
                <c:pt idx="62" formatCode="0">
                  <c:v>35</c:v>
                </c:pt>
                <c:pt idx="63" formatCode="0">
                  <c:v>28</c:v>
                </c:pt>
                <c:pt idx="64" formatCode="0">
                  <c:v>31</c:v>
                </c:pt>
                <c:pt idx="65" formatCode="0">
                  <c:v>31</c:v>
                </c:pt>
                <c:pt idx="66" formatCode="0">
                  <c:v>31</c:v>
                </c:pt>
                <c:pt idx="67" formatCode="0">
                  <c:v>31</c:v>
                </c:pt>
                <c:pt idx="68" formatCode="0">
                  <c:v>28.37</c:v>
                </c:pt>
                <c:pt idx="69">
                  <c:v>25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19</c:v>
                </c:pt>
                <c:pt idx="74">
                  <c:v>19</c:v>
                </c:pt>
                <c:pt idx="75">
                  <c:v>19</c:v>
                </c:pt>
                <c:pt idx="76">
                  <c:v>19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24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19</c:v>
                </c:pt>
                <c:pt idx="89">
                  <c:v>19</c:v>
                </c:pt>
                <c:pt idx="90">
                  <c:v>19</c:v>
                </c:pt>
                <c:pt idx="91">
                  <c:v>22</c:v>
                </c:pt>
                <c:pt idx="92">
                  <c:v>19</c:v>
                </c:pt>
                <c:pt idx="93">
                  <c:v>19</c:v>
                </c:pt>
                <c:pt idx="94">
                  <c:v>19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21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19</c:v>
                </c:pt>
                <c:pt idx="115">
                  <c:v>19</c:v>
                </c:pt>
                <c:pt idx="116">
                  <c:v>19</c:v>
                </c:pt>
                <c:pt idx="117" formatCode="0_ ">
                  <c:v>16.73</c:v>
                </c:pt>
                <c:pt idx="118" formatCode="0_ ">
                  <c:v>16.73</c:v>
                </c:pt>
                <c:pt idx="119" formatCode="0_ ">
                  <c:v>19.3</c:v>
                </c:pt>
                <c:pt idx="120" formatCode="0_ ">
                  <c:v>19.3</c:v>
                </c:pt>
                <c:pt idx="121" formatCode="0_ ">
                  <c:v>22.09</c:v>
                </c:pt>
                <c:pt idx="122" formatCode="0_ ">
                  <c:v>19.03</c:v>
                </c:pt>
                <c:pt idx="123" formatCode="0_ ">
                  <c:v>22.09</c:v>
                </c:pt>
                <c:pt idx="124" formatCode="0">
                  <c:v>22.03</c:v>
                </c:pt>
                <c:pt idx="125" formatCode="0">
                  <c:v>20.61</c:v>
                </c:pt>
                <c:pt idx="126" formatCode="0">
                  <c:v>16.68</c:v>
                </c:pt>
                <c:pt idx="127" formatCode="0">
                  <c:v>16.68</c:v>
                </c:pt>
                <c:pt idx="128" formatCode="0">
                  <c:v>16.68</c:v>
                </c:pt>
                <c:pt idx="129" formatCode="0">
                  <c:v>16.68</c:v>
                </c:pt>
                <c:pt idx="130" formatCode="0">
                  <c:v>22.09</c:v>
                </c:pt>
                <c:pt idx="131" formatCode="0">
                  <c:v>22</c:v>
                </c:pt>
                <c:pt idx="132" formatCode="0">
                  <c:v>22</c:v>
                </c:pt>
                <c:pt idx="133" formatCode="0">
                  <c:v>22</c:v>
                </c:pt>
                <c:pt idx="134" formatCode="0">
                  <c:v>22</c:v>
                </c:pt>
                <c:pt idx="135" formatCode="0">
                  <c:v>22</c:v>
                </c:pt>
                <c:pt idx="136" formatCode="0">
                  <c:v>22</c:v>
                </c:pt>
                <c:pt idx="143" formatCode="0">
                  <c:v>25.12</c:v>
                </c:pt>
                <c:pt idx="144" formatCode="0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</c:v>
                </c:pt>
                <c:pt idx="151">
                  <c:v>25</c:v>
                </c:pt>
                <c:pt idx="152">
                  <c:v>25</c:v>
                </c:pt>
                <c:pt idx="153" formatCode="0">
                  <c:v>22.03</c:v>
                </c:pt>
                <c:pt idx="154" formatCode="0">
                  <c:v>22.03</c:v>
                </c:pt>
                <c:pt idx="155" formatCode="0">
                  <c:v>22.03</c:v>
                </c:pt>
                <c:pt idx="156" formatCode="0">
                  <c:v>22.03</c:v>
                </c:pt>
                <c:pt idx="157" formatCode="0">
                  <c:v>22.03</c:v>
                </c:pt>
                <c:pt idx="158" formatCode="0">
                  <c:v>22.03</c:v>
                </c:pt>
                <c:pt idx="159" formatCode="0">
                  <c:v>22</c:v>
                </c:pt>
                <c:pt idx="160" formatCode="0">
                  <c:v>22</c:v>
                </c:pt>
                <c:pt idx="161" formatCode="0">
                  <c:v>22</c:v>
                </c:pt>
                <c:pt idx="162" formatCode="0">
                  <c:v>22</c:v>
                </c:pt>
                <c:pt idx="163" formatCode="0">
                  <c:v>22</c:v>
                </c:pt>
                <c:pt idx="164" formatCode="0">
                  <c:v>22</c:v>
                </c:pt>
                <c:pt idx="165" formatCode="0">
                  <c:v>22</c:v>
                </c:pt>
                <c:pt idx="166" formatCode="0">
                  <c:v>22.03</c:v>
                </c:pt>
                <c:pt idx="167" formatCode="0">
                  <c:v>22.03</c:v>
                </c:pt>
                <c:pt idx="168" formatCode="0">
                  <c:v>22.03</c:v>
                </c:pt>
                <c:pt idx="169" formatCode="0">
                  <c:v>22.03</c:v>
                </c:pt>
                <c:pt idx="170" formatCode="0">
                  <c:v>22.03</c:v>
                </c:pt>
                <c:pt idx="171" formatCode="0">
                  <c:v>22.03</c:v>
                </c:pt>
                <c:pt idx="172" formatCode="0">
                  <c:v>22</c:v>
                </c:pt>
                <c:pt idx="173" formatCode="0">
                  <c:v>22.09</c:v>
                </c:pt>
                <c:pt idx="174" formatCode="0">
                  <c:v>22.09</c:v>
                </c:pt>
                <c:pt idx="175" formatCode="0">
                  <c:v>22</c:v>
                </c:pt>
                <c:pt idx="176" formatCode="0">
                  <c:v>22.09</c:v>
                </c:pt>
                <c:pt idx="177" formatCode="0">
                  <c:v>22.09</c:v>
                </c:pt>
                <c:pt idx="178" formatCode="0">
                  <c:v>22.09</c:v>
                </c:pt>
                <c:pt idx="179" formatCode="0">
                  <c:v>22.09</c:v>
                </c:pt>
                <c:pt idx="180" formatCode="0">
                  <c:v>22.03</c:v>
                </c:pt>
                <c:pt idx="181" formatCode="0">
                  <c:v>22.03</c:v>
                </c:pt>
                <c:pt idx="182" formatCode="0">
                  <c:v>22.03</c:v>
                </c:pt>
                <c:pt idx="183" formatCode="0">
                  <c:v>22.03</c:v>
                </c:pt>
                <c:pt idx="184" formatCode="0">
                  <c:v>22.03</c:v>
                </c:pt>
                <c:pt idx="185" formatCode="0">
                  <c:v>22.03</c:v>
                </c:pt>
                <c:pt idx="186" formatCode="0">
                  <c:v>22.03</c:v>
                </c:pt>
                <c:pt idx="187" formatCode="0">
                  <c:v>22</c:v>
                </c:pt>
                <c:pt idx="188" formatCode="0">
                  <c:v>22</c:v>
                </c:pt>
                <c:pt idx="189" formatCode="0">
                  <c:v>22</c:v>
                </c:pt>
                <c:pt idx="190" formatCode="0">
                  <c:v>22</c:v>
                </c:pt>
                <c:pt idx="191" formatCode="0">
                  <c:v>22</c:v>
                </c:pt>
                <c:pt idx="192" formatCode="0">
                  <c:v>22</c:v>
                </c:pt>
                <c:pt idx="193" formatCode="0">
                  <c:v>22</c:v>
                </c:pt>
                <c:pt idx="194" formatCode="0">
                  <c:v>22</c:v>
                </c:pt>
                <c:pt idx="195" formatCode="0">
                  <c:v>22</c:v>
                </c:pt>
                <c:pt idx="196" formatCode="0">
                  <c:v>22</c:v>
                </c:pt>
                <c:pt idx="197" formatCode="0">
                  <c:v>22</c:v>
                </c:pt>
                <c:pt idx="198" formatCode="0">
                  <c:v>22</c:v>
                </c:pt>
                <c:pt idx="199" formatCode="0">
                  <c:v>22</c:v>
                </c:pt>
                <c:pt idx="200" formatCode="0">
                  <c:v>22</c:v>
                </c:pt>
                <c:pt idx="201">
                  <c:v>48.39</c:v>
                </c:pt>
                <c:pt idx="202">
                  <c:v>48.39</c:v>
                </c:pt>
                <c:pt idx="203">
                  <c:v>43.88</c:v>
                </c:pt>
                <c:pt idx="204">
                  <c:v>53.17</c:v>
                </c:pt>
                <c:pt idx="205">
                  <c:v>53.18</c:v>
                </c:pt>
                <c:pt idx="206">
                  <c:v>48.39</c:v>
                </c:pt>
                <c:pt idx="207">
                  <c:v>53.18</c:v>
                </c:pt>
                <c:pt idx="208">
                  <c:v>53.18</c:v>
                </c:pt>
                <c:pt idx="209">
                  <c:v>53.18</c:v>
                </c:pt>
                <c:pt idx="210">
                  <c:v>53.18</c:v>
                </c:pt>
                <c:pt idx="211">
                  <c:v>53.18</c:v>
                </c:pt>
                <c:pt idx="212">
                  <c:v>53.18</c:v>
                </c:pt>
                <c:pt idx="213">
                  <c:v>48.39</c:v>
                </c:pt>
                <c:pt idx="214">
                  <c:v>48.39</c:v>
                </c:pt>
                <c:pt idx="215">
                  <c:v>48.39</c:v>
                </c:pt>
                <c:pt idx="216">
                  <c:v>48.39</c:v>
                </c:pt>
                <c:pt idx="217">
                  <c:v>48.39</c:v>
                </c:pt>
                <c:pt idx="218">
                  <c:v>48.39</c:v>
                </c:pt>
                <c:pt idx="219">
                  <c:v>48.39</c:v>
                </c:pt>
                <c:pt idx="220">
                  <c:v>48.39</c:v>
                </c:pt>
                <c:pt idx="221">
                  <c:v>48.39</c:v>
                </c:pt>
                <c:pt idx="222">
                  <c:v>53.18</c:v>
                </c:pt>
                <c:pt idx="223">
                  <c:v>48.39</c:v>
                </c:pt>
                <c:pt idx="224">
                  <c:v>48.39</c:v>
                </c:pt>
                <c:pt idx="225">
                  <c:v>53.18</c:v>
                </c:pt>
                <c:pt idx="226">
                  <c:v>48.39</c:v>
                </c:pt>
                <c:pt idx="227">
                  <c:v>48.39</c:v>
                </c:pt>
                <c:pt idx="228">
                  <c:v>63.59</c:v>
                </c:pt>
                <c:pt idx="229">
                  <c:v>63.59</c:v>
                </c:pt>
                <c:pt idx="230">
                  <c:v>63.59</c:v>
                </c:pt>
                <c:pt idx="231">
                  <c:v>63.59</c:v>
                </c:pt>
                <c:pt idx="232">
                  <c:v>58.25</c:v>
                </c:pt>
                <c:pt idx="233">
                  <c:v>58.25</c:v>
                </c:pt>
                <c:pt idx="234">
                  <c:v>58.25</c:v>
                </c:pt>
                <c:pt idx="235">
                  <c:v>58.25</c:v>
                </c:pt>
                <c:pt idx="236">
                  <c:v>58.25</c:v>
                </c:pt>
                <c:pt idx="237">
                  <c:v>58.25</c:v>
                </c:pt>
                <c:pt idx="238">
                  <c:v>58.25</c:v>
                </c:pt>
                <c:pt idx="239">
                  <c:v>63.59</c:v>
                </c:pt>
                <c:pt idx="240">
                  <c:v>53.18</c:v>
                </c:pt>
                <c:pt idx="241">
                  <c:v>63.59</c:v>
                </c:pt>
                <c:pt idx="242">
                  <c:v>58.25</c:v>
                </c:pt>
                <c:pt idx="243">
                  <c:v>63.59</c:v>
                </c:pt>
                <c:pt idx="244">
                  <c:v>63.59</c:v>
                </c:pt>
                <c:pt idx="245">
                  <c:v>58.25</c:v>
                </c:pt>
                <c:pt idx="246">
                  <c:v>58.25</c:v>
                </c:pt>
                <c:pt idx="247">
                  <c:v>58.25</c:v>
                </c:pt>
                <c:pt idx="248">
                  <c:v>58.25</c:v>
                </c:pt>
                <c:pt idx="249">
                  <c:v>58.25</c:v>
                </c:pt>
                <c:pt idx="250">
                  <c:v>58.25</c:v>
                </c:pt>
                <c:pt idx="251">
                  <c:v>58.25</c:v>
                </c:pt>
                <c:pt idx="252">
                  <c:v>58.25</c:v>
                </c:pt>
                <c:pt idx="253">
                  <c:v>58.25</c:v>
                </c:pt>
                <c:pt idx="254">
                  <c:v>58.25</c:v>
                </c:pt>
                <c:pt idx="255">
                  <c:v>58.25</c:v>
                </c:pt>
                <c:pt idx="256">
                  <c:v>58.25</c:v>
                </c:pt>
                <c:pt idx="257">
                  <c:v>58.25</c:v>
                </c:pt>
                <c:pt idx="258">
                  <c:v>58.25</c:v>
                </c:pt>
                <c:pt idx="259">
                  <c:v>58.25</c:v>
                </c:pt>
                <c:pt idx="260">
                  <c:v>58.25</c:v>
                </c:pt>
                <c:pt idx="261">
                  <c:v>53.18</c:v>
                </c:pt>
                <c:pt idx="262">
                  <c:v>53.18</c:v>
                </c:pt>
                <c:pt idx="263">
                  <c:v>53.18</c:v>
                </c:pt>
                <c:pt idx="264">
                  <c:v>58.25</c:v>
                </c:pt>
                <c:pt idx="265">
                  <c:v>58.25</c:v>
                </c:pt>
                <c:pt idx="266">
                  <c:v>53.18</c:v>
                </c:pt>
                <c:pt idx="267">
                  <c:v>48.39</c:v>
                </c:pt>
                <c:pt idx="268">
                  <c:v>48.39</c:v>
                </c:pt>
                <c:pt idx="269">
                  <c:v>48.39</c:v>
                </c:pt>
                <c:pt idx="270">
                  <c:v>48.39</c:v>
                </c:pt>
                <c:pt idx="271">
                  <c:v>48.39</c:v>
                </c:pt>
                <c:pt idx="272">
                  <c:v>48.39</c:v>
                </c:pt>
                <c:pt idx="273">
                  <c:v>48.39</c:v>
                </c:pt>
                <c:pt idx="274">
                  <c:v>53.18</c:v>
                </c:pt>
                <c:pt idx="275">
                  <c:v>58.25</c:v>
                </c:pt>
                <c:pt idx="276">
                  <c:v>58.25</c:v>
                </c:pt>
                <c:pt idx="277">
                  <c:v>58.25</c:v>
                </c:pt>
                <c:pt idx="278">
                  <c:v>53.18</c:v>
                </c:pt>
                <c:pt idx="279">
                  <c:v>53.18</c:v>
                </c:pt>
                <c:pt idx="280">
                  <c:v>53.18</c:v>
                </c:pt>
                <c:pt idx="281">
                  <c:v>43.88</c:v>
                </c:pt>
                <c:pt idx="282">
                  <c:v>43.88</c:v>
                </c:pt>
                <c:pt idx="283">
                  <c:v>43.88</c:v>
                </c:pt>
                <c:pt idx="284">
                  <c:v>43.88</c:v>
                </c:pt>
                <c:pt idx="285">
                  <c:v>43.88</c:v>
                </c:pt>
                <c:pt idx="286">
                  <c:v>43.88</c:v>
                </c:pt>
                <c:pt idx="287">
                  <c:v>58.25</c:v>
                </c:pt>
                <c:pt idx="288">
                  <c:v>39.619999999999997</c:v>
                </c:pt>
                <c:pt idx="289">
                  <c:v>53.18</c:v>
                </c:pt>
                <c:pt idx="290">
                  <c:v>31.87</c:v>
                </c:pt>
                <c:pt idx="291">
                  <c:v>53.18</c:v>
                </c:pt>
                <c:pt idx="292">
                  <c:v>53.18</c:v>
                </c:pt>
                <c:pt idx="293">
                  <c:v>53.18</c:v>
                </c:pt>
                <c:pt idx="294">
                  <c:v>53.18</c:v>
                </c:pt>
                <c:pt idx="295">
                  <c:v>31.87</c:v>
                </c:pt>
                <c:pt idx="296">
                  <c:v>31.87</c:v>
                </c:pt>
                <c:pt idx="297">
                  <c:v>31.87</c:v>
                </c:pt>
                <c:pt idx="298">
                  <c:v>25.12</c:v>
                </c:pt>
                <c:pt idx="299">
                  <c:v>25.12</c:v>
                </c:pt>
                <c:pt idx="300">
                  <c:v>25.12</c:v>
                </c:pt>
                <c:pt idx="301">
                  <c:v>25.12</c:v>
                </c:pt>
                <c:pt idx="302">
                  <c:v>25.12</c:v>
                </c:pt>
                <c:pt idx="303">
                  <c:v>25.12</c:v>
                </c:pt>
                <c:pt idx="304">
                  <c:v>25.12</c:v>
                </c:pt>
                <c:pt idx="305">
                  <c:v>25.12</c:v>
                </c:pt>
                <c:pt idx="306">
                  <c:v>25.12</c:v>
                </c:pt>
                <c:pt idx="307">
                  <c:v>25.12</c:v>
                </c:pt>
                <c:pt idx="308">
                  <c:v>25.12</c:v>
                </c:pt>
                <c:pt idx="309">
                  <c:v>22.09</c:v>
                </c:pt>
                <c:pt idx="310">
                  <c:v>25.12</c:v>
                </c:pt>
                <c:pt idx="311">
                  <c:v>25.12</c:v>
                </c:pt>
                <c:pt idx="312">
                  <c:v>19.3</c:v>
                </c:pt>
                <c:pt idx="313">
                  <c:v>19.3</c:v>
                </c:pt>
                <c:pt idx="314">
                  <c:v>19.3</c:v>
                </c:pt>
                <c:pt idx="315">
                  <c:v>19.3</c:v>
                </c:pt>
                <c:pt idx="316">
                  <c:v>19.3</c:v>
                </c:pt>
                <c:pt idx="317">
                  <c:v>19.3</c:v>
                </c:pt>
                <c:pt idx="318">
                  <c:v>19.3</c:v>
                </c:pt>
                <c:pt idx="319">
                  <c:v>19.3</c:v>
                </c:pt>
                <c:pt idx="320">
                  <c:v>19.3</c:v>
                </c:pt>
                <c:pt idx="321">
                  <c:v>19.3</c:v>
                </c:pt>
                <c:pt idx="322">
                  <c:v>19.3</c:v>
                </c:pt>
                <c:pt idx="323">
                  <c:v>19.3</c:v>
                </c:pt>
                <c:pt idx="324">
                  <c:v>22.09</c:v>
                </c:pt>
                <c:pt idx="325">
                  <c:v>22.09</c:v>
                </c:pt>
                <c:pt idx="326">
                  <c:v>22.09</c:v>
                </c:pt>
                <c:pt idx="327">
                  <c:v>22.09</c:v>
                </c:pt>
                <c:pt idx="328">
                  <c:v>22.09</c:v>
                </c:pt>
                <c:pt idx="329">
                  <c:v>22.09</c:v>
                </c:pt>
                <c:pt idx="330">
                  <c:v>19.3</c:v>
                </c:pt>
                <c:pt idx="331">
                  <c:v>19.3</c:v>
                </c:pt>
                <c:pt idx="332">
                  <c:v>19.3</c:v>
                </c:pt>
                <c:pt idx="333">
                  <c:v>19.3</c:v>
                </c:pt>
                <c:pt idx="334">
                  <c:v>19.3</c:v>
                </c:pt>
                <c:pt idx="335">
                  <c:v>19.3</c:v>
                </c:pt>
                <c:pt idx="336">
                  <c:v>19.3</c:v>
                </c:pt>
                <c:pt idx="337">
                  <c:v>19.3</c:v>
                </c:pt>
                <c:pt idx="351">
                  <c:v>25.12</c:v>
                </c:pt>
                <c:pt idx="352">
                  <c:v>25.12</c:v>
                </c:pt>
                <c:pt idx="353">
                  <c:v>25.12</c:v>
                </c:pt>
                <c:pt idx="354">
                  <c:v>25.12</c:v>
                </c:pt>
                <c:pt idx="355">
                  <c:v>25.12</c:v>
                </c:pt>
                <c:pt idx="356">
                  <c:v>25.12</c:v>
                </c:pt>
                <c:pt idx="357">
                  <c:v>25.12</c:v>
                </c:pt>
                <c:pt idx="358">
                  <c:v>25.12</c:v>
                </c:pt>
                <c:pt idx="359">
                  <c:v>25.12</c:v>
                </c:pt>
                <c:pt idx="360">
                  <c:v>19.3</c:v>
                </c:pt>
                <c:pt idx="361">
                  <c:v>22.09</c:v>
                </c:pt>
                <c:pt idx="362">
                  <c:v>19.3</c:v>
                </c:pt>
                <c:pt idx="363">
                  <c:v>19.3</c:v>
                </c:pt>
                <c:pt idx="364">
                  <c:v>25.12</c:v>
                </c:pt>
                <c:pt idx="365">
                  <c:v>25.12</c:v>
                </c:pt>
                <c:pt idx="366">
                  <c:v>25.12</c:v>
                </c:pt>
                <c:pt idx="367">
                  <c:v>25.12</c:v>
                </c:pt>
                <c:pt idx="368">
                  <c:v>25.12</c:v>
                </c:pt>
                <c:pt idx="369">
                  <c:v>20</c:v>
                </c:pt>
                <c:pt idx="370">
                  <c:v>25.12</c:v>
                </c:pt>
                <c:pt idx="371">
                  <c:v>25.12</c:v>
                </c:pt>
                <c:pt idx="372">
                  <c:v>31.87</c:v>
                </c:pt>
                <c:pt idx="373">
                  <c:v>31.87</c:v>
                </c:pt>
                <c:pt idx="374">
                  <c:v>31.87</c:v>
                </c:pt>
                <c:pt idx="375">
                  <c:v>31.87</c:v>
                </c:pt>
                <c:pt idx="376">
                  <c:v>31.87</c:v>
                </c:pt>
                <c:pt idx="377">
                  <c:v>31.87</c:v>
                </c:pt>
                <c:pt idx="378">
                  <c:v>31.87</c:v>
                </c:pt>
                <c:pt idx="379">
                  <c:v>31.87</c:v>
                </c:pt>
                <c:pt idx="380">
                  <c:v>31.87</c:v>
                </c:pt>
                <c:pt idx="381">
                  <c:v>31.87</c:v>
                </c:pt>
                <c:pt idx="382">
                  <c:v>25.12</c:v>
                </c:pt>
                <c:pt idx="383">
                  <c:v>25.12</c:v>
                </c:pt>
                <c:pt idx="384">
                  <c:v>25.12</c:v>
                </c:pt>
                <c:pt idx="385">
                  <c:v>25.12</c:v>
                </c:pt>
                <c:pt idx="386">
                  <c:v>31.87</c:v>
                </c:pt>
                <c:pt idx="387">
                  <c:v>31.87</c:v>
                </c:pt>
                <c:pt idx="388">
                  <c:v>25.12</c:v>
                </c:pt>
                <c:pt idx="389">
                  <c:v>31.87</c:v>
                </c:pt>
                <c:pt idx="390">
                  <c:v>31.87</c:v>
                </c:pt>
                <c:pt idx="391">
                  <c:v>31.87</c:v>
                </c:pt>
                <c:pt idx="392">
                  <c:v>31.87</c:v>
                </c:pt>
                <c:pt idx="393">
                  <c:v>39.619999999999997</c:v>
                </c:pt>
                <c:pt idx="394">
                  <c:v>39.619999999999997</c:v>
                </c:pt>
                <c:pt idx="395">
                  <c:v>39.619999999999997</c:v>
                </c:pt>
                <c:pt idx="396">
                  <c:v>39.619999999999997</c:v>
                </c:pt>
                <c:pt idx="397">
                  <c:v>39.619999999999997</c:v>
                </c:pt>
                <c:pt idx="398">
                  <c:v>39.619999999999997</c:v>
                </c:pt>
                <c:pt idx="399">
                  <c:v>39.619999999999997</c:v>
                </c:pt>
                <c:pt idx="400">
                  <c:v>48.39</c:v>
                </c:pt>
                <c:pt idx="401">
                  <c:v>31.87</c:v>
                </c:pt>
                <c:pt idx="402">
                  <c:v>58.25</c:v>
                </c:pt>
                <c:pt idx="403">
                  <c:v>53.18</c:v>
                </c:pt>
                <c:pt idx="404">
                  <c:v>58.25</c:v>
                </c:pt>
                <c:pt idx="405">
                  <c:v>58.25</c:v>
                </c:pt>
                <c:pt idx="406">
                  <c:v>53.18</c:v>
                </c:pt>
                <c:pt idx="407">
                  <c:v>53.18</c:v>
                </c:pt>
                <c:pt idx="408">
                  <c:v>58.25</c:v>
                </c:pt>
                <c:pt idx="409">
                  <c:v>39.619999999999997</c:v>
                </c:pt>
                <c:pt idx="410">
                  <c:v>58.25</c:v>
                </c:pt>
                <c:pt idx="411">
                  <c:v>53.18</c:v>
                </c:pt>
                <c:pt idx="412">
                  <c:v>58.25</c:v>
                </c:pt>
                <c:pt idx="413">
                  <c:v>58.25</c:v>
                </c:pt>
                <c:pt idx="414">
                  <c:v>58.25</c:v>
                </c:pt>
                <c:pt idx="415">
                  <c:v>58.25</c:v>
                </c:pt>
                <c:pt idx="416">
                  <c:v>58.25</c:v>
                </c:pt>
                <c:pt idx="417">
                  <c:v>39.619999999999997</c:v>
                </c:pt>
                <c:pt idx="418">
                  <c:v>39.619999999999997</c:v>
                </c:pt>
                <c:pt idx="419">
                  <c:v>43.88</c:v>
                </c:pt>
                <c:pt idx="420">
                  <c:v>43.88</c:v>
                </c:pt>
                <c:pt idx="421">
                  <c:v>69.209999999999994</c:v>
                </c:pt>
                <c:pt idx="422">
                  <c:v>43.88</c:v>
                </c:pt>
                <c:pt idx="423">
                  <c:v>63.59</c:v>
                </c:pt>
                <c:pt idx="424">
                  <c:v>69.209999999999994</c:v>
                </c:pt>
                <c:pt idx="425">
                  <c:v>69.209999999999994</c:v>
                </c:pt>
                <c:pt idx="426">
                  <c:v>63.59</c:v>
                </c:pt>
                <c:pt idx="427">
                  <c:v>63.59</c:v>
                </c:pt>
                <c:pt idx="428">
                  <c:v>58.25</c:v>
                </c:pt>
                <c:pt idx="429">
                  <c:v>58.25</c:v>
                </c:pt>
                <c:pt idx="430">
                  <c:v>58.25</c:v>
                </c:pt>
                <c:pt idx="431">
                  <c:v>58.25</c:v>
                </c:pt>
                <c:pt idx="432">
                  <c:v>58.25</c:v>
                </c:pt>
                <c:pt idx="433">
                  <c:v>58.25</c:v>
                </c:pt>
                <c:pt idx="434">
                  <c:v>58.25</c:v>
                </c:pt>
                <c:pt idx="435">
                  <c:v>69.209999999999994</c:v>
                </c:pt>
                <c:pt idx="436">
                  <c:v>69.209999999999994</c:v>
                </c:pt>
                <c:pt idx="437">
                  <c:v>69.209999999999994</c:v>
                </c:pt>
                <c:pt idx="438">
                  <c:v>69.209999999999994</c:v>
                </c:pt>
                <c:pt idx="439">
                  <c:v>69.209999999999994</c:v>
                </c:pt>
                <c:pt idx="440">
                  <c:v>43.88</c:v>
                </c:pt>
                <c:pt idx="441">
                  <c:v>31.87</c:v>
                </c:pt>
                <c:pt idx="442">
                  <c:v>31.87</c:v>
                </c:pt>
                <c:pt idx="443">
                  <c:v>39.619999999999997</c:v>
                </c:pt>
                <c:pt idx="444">
                  <c:v>39.619999999999997</c:v>
                </c:pt>
                <c:pt idx="445">
                  <c:v>39.619999999999997</c:v>
                </c:pt>
                <c:pt idx="446">
                  <c:v>39.619999999999997</c:v>
                </c:pt>
                <c:pt idx="447">
                  <c:v>39.619999999999997</c:v>
                </c:pt>
                <c:pt idx="448">
                  <c:v>39.619999999999997</c:v>
                </c:pt>
                <c:pt idx="449" formatCode="0.00">
                  <c:v>43.88</c:v>
                </c:pt>
                <c:pt idx="450" formatCode="0.00">
                  <c:v>43.88</c:v>
                </c:pt>
                <c:pt idx="451" formatCode="0.00">
                  <c:v>43.88</c:v>
                </c:pt>
                <c:pt idx="452" formatCode="0.00">
                  <c:v>43.88</c:v>
                </c:pt>
                <c:pt idx="453" formatCode="0.00">
                  <c:v>43.88</c:v>
                </c:pt>
                <c:pt idx="454" formatCode="0.00">
                  <c:v>48.39</c:v>
                </c:pt>
                <c:pt idx="455" formatCode="0.00">
                  <c:v>43.88</c:v>
                </c:pt>
                <c:pt idx="456" formatCode="0.00">
                  <c:v>48.39</c:v>
                </c:pt>
                <c:pt idx="457" formatCode="0.00">
                  <c:v>43.88</c:v>
                </c:pt>
                <c:pt idx="458" formatCode="0.00">
                  <c:v>43.88</c:v>
                </c:pt>
                <c:pt idx="459" formatCode="0.00">
                  <c:v>31.87</c:v>
                </c:pt>
                <c:pt idx="460" formatCode="0.00">
                  <c:v>43.88</c:v>
                </c:pt>
                <c:pt idx="461" formatCode="0.00">
                  <c:v>43.88</c:v>
                </c:pt>
                <c:pt idx="462" formatCode="0.00">
                  <c:v>43.88</c:v>
                </c:pt>
                <c:pt idx="463" formatCode="0.00">
                  <c:v>63.59</c:v>
                </c:pt>
                <c:pt idx="464" formatCode="0.00">
                  <c:v>43.88</c:v>
                </c:pt>
                <c:pt idx="465" formatCode="0.00">
                  <c:v>43.88</c:v>
                </c:pt>
                <c:pt idx="466" formatCode="0.00">
                  <c:v>43.88</c:v>
                </c:pt>
                <c:pt idx="467" formatCode="0.00">
                  <c:v>43.88</c:v>
                </c:pt>
                <c:pt idx="468" formatCode="0.00">
                  <c:v>43.88</c:v>
                </c:pt>
                <c:pt idx="469" formatCode="0.00">
                  <c:v>63.59</c:v>
                </c:pt>
                <c:pt idx="470" formatCode="0.00">
                  <c:v>58.25</c:v>
                </c:pt>
                <c:pt idx="472" formatCode="0.00">
                  <c:v>63.59</c:v>
                </c:pt>
                <c:pt idx="473" formatCode="0.00">
                  <c:v>63.59</c:v>
                </c:pt>
                <c:pt idx="474" formatCode="0.00">
                  <c:v>69.209999999999994</c:v>
                </c:pt>
                <c:pt idx="475" formatCode="0.00">
                  <c:v>69.209999999999994</c:v>
                </c:pt>
                <c:pt idx="476" formatCode="0.00">
                  <c:v>69.209999999999994</c:v>
                </c:pt>
                <c:pt idx="477" formatCode="0.00">
                  <c:v>69.209999999999994</c:v>
                </c:pt>
                <c:pt idx="478" formatCode="0.00">
                  <c:v>69.209999999999994</c:v>
                </c:pt>
                <c:pt idx="479" formatCode="0.00">
                  <c:v>69.209999999999994</c:v>
                </c:pt>
                <c:pt idx="480" formatCode="0.00">
                  <c:v>81.33</c:v>
                </c:pt>
                <c:pt idx="481" formatCode="0.00">
                  <c:v>81.33</c:v>
                </c:pt>
                <c:pt idx="482" formatCode="0.00">
                  <c:v>81.33</c:v>
                </c:pt>
                <c:pt idx="483" formatCode="0.00">
                  <c:v>81.33</c:v>
                </c:pt>
                <c:pt idx="484" formatCode="0.00">
                  <c:v>69.209999999999994</c:v>
                </c:pt>
                <c:pt idx="485" formatCode="0.00">
                  <c:v>69.209999999999994</c:v>
                </c:pt>
                <c:pt idx="486" formatCode="0.00">
                  <c:v>58.25</c:v>
                </c:pt>
                <c:pt idx="487" formatCode="0.00">
                  <c:v>94.64</c:v>
                </c:pt>
                <c:pt idx="488" formatCode="0.00">
                  <c:v>69.209999999999994</c:v>
                </c:pt>
                <c:pt idx="489" formatCode="0.00">
                  <c:v>94.64</c:v>
                </c:pt>
                <c:pt idx="490" formatCode="0.00">
                  <c:v>94.64</c:v>
                </c:pt>
                <c:pt idx="491" formatCode="0.00">
                  <c:v>94.64</c:v>
                </c:pt>
                <c:pt idx="492" formatCode="0.00">
                  <c:v>101.75</c:v>
                </c:pt>
                <c:pt idx="493" formatCode="0.00">
                  <c:v>101.75</c:v>
                </c:pt>
                <c:pt idx="494" formatCode="0.00">
                  <c:v>109.18</c:v>
                </c:pt>
                <c:pt idx="495" formatCode="0.00">
                  <c:v>116.92</c:v>
                </c:pt>
                <c:pt idx="496" formatCode="0.00">
                  <c:v>116.92</c:v>
                </c:pt>
                <c:pt idx="497">
                  <c:v>109.18</c:v>
                </c:pt>
                <c:pt idx="498">
                  <c:v>101.75</c:v>
                </c:pt>
                <c:pt idx="499">
                  <c:v>101.75</c:v>
                </c:pt>
                <c:pt idx="500">
                  <c:v>124.98</c:v>
                </c:pt>
                <c:pt idx="501">
                  <c:v>124.98</c:v>
                </c:pt>
                <c:pt idx="502">
                  <c:v>124.98</c:v>
                </c:pt>
                <c:pt idx="503">
                  <c:v>94.64</c:v>
                </c:pt>
                <c:pt idx="504">
                  <c:v>94.64</c:v>
                </c:pt>
                <c:pt idx="505">
                  <c:v>81.33</c:v>
                </c:pt>
                <c:pt idx="506">
                  <c:v>81.33</c:v>
                </c:pt>
                <c:pt idx="507">
                  <c:v>81.33</c:v>
                </c:pt>
                <c:pt idx="508">
                  <c:v>81.33</c:v>
                </c:pt>
                <c:pt idx="509">
                  <c:v>75.12</c:v>
                </c:pt>
                <c:pt idx="510">
                  <c:v>69.209999999999994</c:v>
                </c:pt>
                <c:pt idx="511" formatCode="0.00">
                  <c:v>63.59</c:v>
                </c:pt>
                <c:pt idx="512" formatCode="0.00">
                  <c:v>69.209999999999994</c:v>
                </c:pt>
                <c:pt idx="513" formatCode="0.00">
                  <c:v>75.12</c:v>
                </c:pt>
                <c:pt idx="514" formatCode="0.00">
                  <c:v>63.59</c:v>
                </c:pt>
                <c:pt idx="515" formatCode="0.00">
                  <c:v>63.59</c:v>
                </c:pt>
                <c:pt idx="516" formatCode="0.00">
                  <c:v>63.59</c:v>
                </c:pt>
                <c:pt idx="517" formatCode="0.00">
                  <c:v>63.59</c:v>
                </c:pt>
                <c:pt idx="518" formatCode="0.00">
                  <c:v>58.2</c:v>
                </c:pt>
                <c:pt idx="519" formatCode="0.00">
                  <c:v>58.2</c:v>
                </c:pt>
                <c:pt idx="520" formatCode="0.00">
                  <c:v>58.2</c:v>
                </c:pt>
                <c:pt idx="521" formatCode="0.00">
                  <c:v>58.2</c:v>
                </c:pt>
                <c:pt idx="522" formatCode="0.00">
                  <c:v>58.2</c:v>
                </c:pt>
                <c:pt idx="523" formatCode="0.00">
                  <c:v>58</c:v>
                </c:pt>
                <c:pt idx="524" formatCode="0.00">
                  <c:v>63.586087383313647</c:v>
                </c:pt>
                <c:pt idx="525" formatCode="0.00">
                  <c:v>81.3</c:v>
                </c:pt>
                <c:pt idx="526" formatCode="0.00">
                  <c:v>63.59</c:v>
                </c:pt>
                <c:pt idx="527" formatCode="0.00">
                  <c:v>63.59</c:v>
                </c:pt>
                <c:pt idx="528" formatCode="0.00">
                  <c:v>63.59</c:v>
                </c:pt>
                <c:pt idx="529" formatCode="0.00">
                  <c:v>63.59</c:v>
                </c:pt>
                <c:pt idx="530" formatCode="0.00">
                  <c:v>53.18</c:v>
                </c:pt>
                <c:pt idx="531" formatCode="0.00">
                  <c:v>43.88</c:v>
                </c:pt>
                <c:pt idx="532" formatCode="0.00">
                  <c:v>43.88</c:v>
                </c:pt>
                <c:pt idx="533">
                  <c:v>44</c:v>
                </c:pt>
                <c:pt idx="534">
                  <c:v>35.6</c:v>
                </c:pt>
                <c:pt idx="535">
                  <c:v>35.6</c:v>
                </c:pt>
                <c:pt idx="536">
                  <c:v>35.6</c:v>
                </c:pt>
                <c:pt idx="537">
                  <c:v>26.2</c:v>
                </c:pt>
                <c:pt idx="538">
                  <c:v>25.1</c:v>
                </c:pt>
                <c:pt idx="539">
                  <c:v>22.09</c:v>
                </c:pt>
                <c:pt idx="540">
                  <c:v>19.3</c:v>
                </c:pt>
                <c:pt idx="541">
                  <c:v>19.3</c:v>
                </c:pt>
                <c:pt idx="542">
                  <c:v>19.3</c:v>
                </c:pt>
                <c:pt idx="543">
                  <c:v>19.3</c:v>
                </c:pt>
                <c:pt idx="544">
                  <c:v>16.7</c:v>
                </c:pt>
                <c:pt idx="545">
                  <c:v>19.3</c:v>
                </c:pt>
                <c:pt idx="546">
                  <c:v>19.3</c:v>
                </c:pt>
                <c:pt idx="547">
                  <c:v>19.3</c:v>
                </c:pt>
                <c:pt idx="548">
                  <c:v>19.3</c:v>
                </c:pt>
                <c:pt idx="549">
                  <c:v>19.3</c:v>
                </c:pt>
                <c:pt idx="550">
                  <c:v>19.3</c:v>
                </c:pt>
                <c:pt idx="551">
                  <c:v>16.7</c:v>
                </c:pt>
                <c:pt idx="552">
                  <c:v>19.3</c:v>
                </c:pt>
                <c:pt idx="553">
                  <c:v>19.3</c:v>
                </c:pt>
                <c:pt idx="554">
                  <c:v>16.73</c:v>
                </c:pt>
                <c:pt idx="555">
                  <c:v>19.3</c:v>
                </c:pt>
                <c:pt idx="556">
                  <c:v>19.3</c:v>
                </c:pt>
                <c:pt idx="557">
                  <c:v>19.3</c:v>
                </c:pt>
                <c:pt idx="558">
                  <c:v>16.73</c:v>
                </c:pt>
                <c:pt idx="559">
                  <c:v>16.7</c:v>
                </c:pt>
                <c:pt idx="560">
                  <c:v>17.3</c:v>
                </c:pt>
                <c:pt idx="561">
                  <c:v>19.3</c:v>
                </c:pt>
                <c:pt idx="562">
                  <c:v>19.3</c:v>
                </c:pt>
                <c:pt idx="563">
                  <c:v>19.3</c:v>
                </c:pt>
                <c:pt idx="564">
                  <c:v>19.3</c:v>
                </c:pt>
                <c:pt idx="565">
                  <c:v>19.3</c:v>
                </c:pt>
                <c:pt idx="566">
                  <c:v>19.3</c:v>
                </c:pt>
                <c:pt idx="567">
                  <c:v>19.3</c:v>
                </c:pt>
                <c:pt idx="568">
                  <c:v>19.3</c:v>
                </c:pt>
                <c:pt idx="569">
                  <c:v>19.3</c:v>
                </c:pt>
                <c:pt idx="570">
                  <c:v>19.3</c:v>
                </c:pt>
                <c:pt idx="571">
                  <c:v>19.3</c:v>
                </c:pt>
                <c:pt idx="572">
                  <c:v>19.3</c:v>
                </c:pt>
                <c:pt idx="573">
                  <c:v>19.3</c:v>
                </c:pt>
                <c:pt idx="574">
                  <c:v>19.3</c:v>
                </c:pt>
                <c:pt idx="575">
                  <c:v>19.3</c:v>
                </c:pt>
                <c:pt idx="576">
                  <c:v>19.3</c:v>
                </c:pt>
                <c:pt idx="577">
                  <c:v>19.3</c:v>
                </c:pt>
                <c:pt idx="578">
                  <c:v>19.3</c:v>
                </c:pt>
                <c:pt idx="579">
                  <c:v>19.3</c:v>
                </c:pt>
                <c:pt idx="580">
                  <c:v>19.3</c:v>
                </c:pt>
                <c:pt idx="581">
                  <c:v>19.3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EC-440C-AB33-F24B2E476553}"/>
            </c:ext>
          </c:extLst>
        </c:ser>
        <c:ser>
          <c:idx val="2"/>
          <c:order val="2"/>
          <c:tx>
            <c:v>Aforador Promedio Mensual (eje-principal)</c:v>
          </c:tx>
          <c:spPr>
            <a:ln w="28575" cap="rnd">
              <a:solidFill>
                <a:srgbClr val="FFF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Aforador!$F$3:$F$92</c:f>
              <c:numCache>
                <c:formatCode>m/d/yyyy</c:formatCode>
                <c:ptCount val="90"/>
                <c:pt idx="0">
                  <c:v>41609</c:v>
                </c:pt>
                <c:pt idx="1">
                  <c:v>41639</c:v>
                </c:pt>
                <c:pt idx="2">
                  <c:v>41640</c:v>
                </c:pt>
                <c:pt idx="3">
                  <c:v>41670</c:v>
                </c:pt>
                <c:pt idx="4">
                  <c:v>41671</c:v>
                </c:pt>
                <c:pt idx="5">
                  <c:v>41698</c:v>
                </c:pt>
                <c:pt idx="6">
                  <c:v>41699</c:v>
                </c:pt>
                <c:pt idx="7">
                  <c:v>41729</c:v>
                </c:pt>
                <c:pt idx="8">
                  <c:v>41730</c:v>
                </c:pt>
                <c:pt idx="9">
                  <c:v>41759</c:v>
                </c:pt>
                <c:pt idx="10">
                  <c:v>41760</c:v>
                </c:pt>
                <c:pt idx="11">
                  <c:v>41790</c:v>
                </c:pt>
                <c:pt idx="12">
                  <c:v>41791</c:v>
                </c:pt>
                <c:pt idx="13">
                  <c:v>41820</c:v>
                </c:pt>
                <c:pt idx="14">
                  <c:v>41821</c:v>
                </c:pt>
                <c:pt idx="15">
                  <c:v>41851</c:v>
                </c:pt>
                <c:pt idx="16">
                  <c:v>41852</c:v>
                </c:pt>
                <c:pt idx="17">
                  <c:v>41882</c:v>
                </c:pt>
                <c:pt idx="18">
                  <c:v>41883</c:v>
                </c:pt>
                <c:pt idx="19">
                  <c:v>41912</c:v>
                </c:pt>
                <c:pt idx="20">
                  <c:v>41913</c:v>
                </c:pt>
                <c:pt idx="21">
                  <c:v>41943</c:v>
                </c:pt>
                <c:pt idx="22">
                  <c:v>41944</c:v>
                </c:pt>
                <c:pt idx="23">
                  <c:v>41973</c:v>
                </c:pt>
                <c:pt idx="24">
                  <c:v>41974</c:v>
                </c:pt>
                <c:pt idx="25">
                  <c:v>42004</c:v>
                </c:pt>
                <c:pt idx="26">
                  <c:v>42005</c:v>
                </c:pt>
                <c:pt idx="27">
                  <c:v>42035</c:v>
                </c:pt>
                <c:pt idx="28">
                  <c:v>42036</c:v>
                </c:pt>
                <c:pt idx="29">
                  <c:v>42063</c:v>
                </c:pt>
                <c:pt idx="30">
                  <c:v>42064</c:v>
                </c:pt>
                <c:pt idx="31">
                  <c:v>42094</c:v>
                </c:pt>
                <c:pt idx="32">
                  <c:v>42095</c:v>
                </c:pt>
                <c:pt idx="33">
                  <c:v>42124</c:v>
                </c:pt>
                <c:pt idx="34">
                  <c:v>42125</c:v>
                </c:pt>
                <c:pt idx="35">
                  <c:v>42155</c:v>
                </c:pt>
                <c:pt idx="36">
                  <c:v>42156</c:v>
                </c:pt>
                <c:pt idx="37">
                  <c:v>42185</c:v>
                </c:pt>
                <c:pt idx="38">
                  <c:v>42186</c:v>
                </c:pt>
                <c:pt idx="39">
                  <c:v>42216</c:v>
                </c:pt>
                <c:pt idx="40">
                  <c:v>42217</c:v>
                </c:pt>
                <c:pt idx="41">
                  <c:v>42247</c:v>
                </c:pt>
                <c:pt idx="42">
                  <c:v>42248</c:v>
                </c:pt>
                <c:pt idx="43">
                  <c:v>42277</c:v>
                </c:pt>
                <c:pt idx="44">
                  <c:v>42278</c:v>
                </c:pt>
                <c:pt idx="45">
                  <c:v>42308</c:v>
                </c:pt>
                <c:pt idx="46">
                  <c:v>42309</c:v>
                </c:pt>
                <c:pt idx="47">
                  <c:v>42338</c:v>
                </c:pt>
                <c:pt idx="48">
                  <c:v>42339</c:v>
                </c:pt>
                <c:pt idx="49">
                  <c:v>42369</c:v>
                </c:pt>
                <c:pt idx="50">
                  <c:v>42370</c:v>
                </c:pt>
                <c:pt idx="51">
                  <c:v>42400</c:v>
                </c:pt>
                <c:pt idx="52">
                  <c:v>42401</c:v>
                </c:pt>
                <c:pt idx="53">
                  <c:v>42429</c:v>
                </c:pt>
                <c:pt idx="54">
                  <c:v>42430</c:v>
                </c:pt>
                <c:pt idx="55">
                  <c:v>42460</c:v>
                </c:pt>
                <c:pt idx="56">
                  <c:v>42461</c:v>
                </c:pt>
                <c:pt idx="57">
                  <c:v>42490</c:v>
                </c:pt>
                <c:pt idx="58">
                  <c:v>42491</c:v>
                </c:pt>
                <c:pt idx="59">
                  <c:v>42521</c:v>
                </c:pt>
                <c:pt idx="60">
                  <c:v>42522</c:v>
                </c:pt>
                <c:pt idx="61">
                  <c:v>42551</c:v>
                </c:pt>
                <c:pt idx="62">
                  <c:v>42552</c:v>
                </c:pt>
                <c:pt idx="63">
                  <c:v>42582</c:v>
                </c:pt>
                <c:pt idx="64">
                  <c:v>42583</c:v>
                </c:pt>
                <c:pt idx="65">
                  <c:v>42613</c:v>
                </c:pt>
                <c:pt idx="66">
                  <c:v>42614</c:v>
                </c:pt>
                <c:pt idx="67">
                  <c:v>42643</c:v>
                </c:pt>
                <c:pt idx="68">
                  <c:v>42644</c:v>
                </c:pt>
                <c:pt idx="69">
                  <c:v>42674</c:v>
                </c:pt>
                <c:pt idx="70">
                  <c:v>42675</c:v>
                </c:pt>
                <c:pt idx="71">
                  <c:v>42704</c:v>
                </c:pt>
                <c:pt idx="72">
                  <c:v>42705</c:v>
                </c:pt>
                <c:pt idx="73">
                  <c:v>42735</c:v>
                </c:pt>
                <c:pt idx="74">
                  <c:v>42736</c:v>
                </c:pt>
                <c:pt idx="75">
                  <c:v>42766</c:v>
                </c:pt>
                <c:pt idx="76">
                  <c:v>42767</c:v>
                </c:pt>
                <c:pt idx="77">
                  <c:v>42794</c:v>
                </c:pt>
                <c:pt idx="78">
                  <c:v>42795</c:v>
                </c:pt>
                <c:pt idx="79">
                  <c:v>42825</c:v>
                </c:pt>
                <c:pt idx="80">
                  <c:v>42826</c:v>
                </c:pt>
                <c:pt idx="81">
                  <c:v>42855</c:v>
                </c:pt>
                <c:pt idx="82">
                  <c:v>42856</c:v>
                </c:pt>
                <c:pt idx="83">
                  <c:v>42886</c:v>
                </c:pt>
                <c:pt idx="84">
                  <c:v>42887</c:v>
                </c:pt>
                <c:pt idx="85">
                  <c:v>42916</c:v>
                </c:pt>
                <c:pt idx="86">
                  <c:v>42917</c:v>
                </c:pt>
                <c:pt idx="87">
                  <c:v>42947</c:v>
                </c:pt>
                <c:pt idx="88">
                  <c:v>42948</c:v>
                </c:pt>
                <c:pt idx="89">
                  <c:v>42978</c:v>
                </c:pt>
              </c:numCache>
            </c:numRef>
          </c:xVal>
          <c:yVal>
            <c:numRef>
              <c:f>Aforador!$G$3:$G$92</c:f>
              <c:numCache>
                <c:formatCode>0</c:formatCode>
                <c:ptCount val="90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5</c:v>
                </c:pt>
                <c:pt idx="15">
                  <c:v>5</c:v>
                </c:pt>
                <c:pt idx="16">
                  <c:v>9.14</c:v>
                </c:pt>
                <c:pt idx="17">
                  <c:v>9.14</c:v>
                </c:pt>
                <c:pt idx="18">
                  <c:v>18.015000000000001</c:v>
                </c:pt>
                <c:pt idx="19">
                  <c:v>18.015000000000001</c:v>
                </c:pt>
                <c:pt idx="20">
                  <c:v>25.430000000000003</c:v>
                </c:pt>
                <c:pt idx="21">
                  <c:v>25.430000000000003</c:v>
                </c:pt>
                <c:pt idx="22">
                  <c:v>43.169999999999995</c:v>
                </c:pt>
                <c:pt idx="23">
                  <c:v>43.169999999999995</c:v>
                </c:pt>
                <c:pt idx="24">
                  <c:v>31.802530831121771</c:v>
                </c:pt>
                <c:pt idx="25">
                  <c:v>31.802530831121771</c:v>
                </c:pt>
                <c:pt idx="26">
                  <c:v>25.741290322580642</c:v>
                </c:pt>
                <c:pt idx="27">
                  <c:v>25.741290322580642</c:v>
                </c:pt>
                <c:pt idx="28">
                  <c:v>20.6282</c:v>
                </c:pt>
                <c:pt idx="29">
                  <c:v>20.6282</c:v>
                </c:pt>
                <c:pt idx="30">
                  <c:v>20.4192</c:v>
                </c:pt>
                <c:pt idx="31">
                  <c:v>20.4192</c:v>
                </c:pt>
                <c:pt idx="32">
                  <c:v>22.817999999999994</c:v>
                </c:pt>
                <c:pt idx="33">
                  <c:v>22.817999999999994</c:v>
                </c:pt>
                <c:pt idx="34">
                  <c:v>21.168387096774197</c:v>
                </c:pt>
                <c:pt idx="35">
                  <c:v>21.168387096774197</c:v>
                </c:pt>
                <c:pt idx="36">
                  <c:v>18.079990000000006</c:v>
                </c:pt>
                <c:pt idx="37">
                  <c:v>18.079990000000006</c:v>
                </c:pt>
                <c:pt idx="38">
                  <c:v>17.493200000000005</c:v>
                </c:pt>
                <c:pt idx="39">
                  <c:v>17.493200000000005</c:v>
                </c:pt>
                <c:pt idx="40">
                  <c:v>18.62</c:v>
                </c:pt>
                <c:pt idx="41">
                  <c:v>18.62</c:v>
                </c:pt>
                <c:pt idx="42">
                  <c:v>21.43285333333332</c:v>
                </c:pt>
                <c:pt idx="43">
                  <c:v>21.43285333333332</c:v>
                </c:pt>
                <c:pt idx="44">
                  <c:v>27.686699999999991</c:v>
                </c:pt>
                <c:pt idx="45">
                  <c:v>27.686699999999991</c:v>
                </c:pt>
                <c:pt idx="46">
                  <c:v>37.853666666666669</c:v>
                </c:pt>
                <c:pt idx="47">
                  <c:v>37.853666666666669</c:v>
                </c:pt>
                <c:pt idx="48">
                  <c:v>60.108999999999973</c:v>
                </c:pt>
                <c:pt idx="49">
                  <c:v>60.108999999999973</c:v>
                </c:pt>
                <c:pt idx="50">
                  <c:v>58.539642857142859</c:v>
                </c:pt>
                <c:pt idx="51">
                  <c:v>58.539642857142859</c:v>
                </c:pt>
                <c:pt idx="52">
                  <c:v>61.62153103448275</c:v>
                </c:pt>
                <c:pt idx="53">
                  <c:v>61.62153103448275</c:v>
                </c:pt>
                <c:pt idx="54">
                  <c:v>65.593258064516121</c:v>
                </c:pt>
                <c:pt idx="55">
                  <c:v>65.593258064516121</c:v>
                </c:pt>
                <c:pt idx="56">
                  <c:v>62.295350000000013</c:v>
                </c:pt>
                <c:pt idx="57">
                  <c:v>62.295350000000013</c:v>
                </c:pt>
                <c:pt idx="58">
                  <c:v>61.914670967741905</c:v>
                </c:pt>
                <c:pt idx="59">
                  <c:v>61.914670967741905</c:v>
                </c:pt>
                <c:pt idx="60">
                  <c:v>54.496023333333362</c:v>
                </c:pt>
                <c:pt idx="61">
                  <c:v>54.496023333333362</c:v>
                </c:pt>
                <c:pt idx="62">
                  <c:v>54.552032258064507</c:v>
                </c:pt>
                <c:pt idx="63">
                  <c:v>54.552032258064507</c:v>
                </c:pt>
                <c:pt idx="64">
                  <c:v>52.359032258064509</c:v>
                </c:pt>
                <c:pt idx="65">
                  <c:v>52.359032258064509</c:v>
                </c:pt>
                <c:pt idx="66">
                  <c:v>60.555999999999997</c:v>
                </c:pt>
                <c:pt idx="67">
                  <c:v>60.555999999999997</c:v>
                </c:pt>
                <c:pt idx="68">
                  <c:v>56.05870967741938</c:v>
                </c:pt>
                <c:pt idx="69">
                  <c:v>56.05870967741938</c:v>
                </c:pt>
                <c:pt idx="70">
                  <c:v>53.18</c:v>
                </c:pt>
                <c:pt idx="71">
                  <c:v>53.18</c:v>
                </c:pt>
                <c:pt idx="72">
                  <c:v>#N/A</c:v>
                </c:pt>
                <c:pt idx="73">
                  <c:v>#N/A</c:v>
                </c:pt>
                <c:pt idx="74">
                  <c:v>53.495806451612886</c:v>
                </c:pt>
                <c:pt idx="75">
                  <c:v>53.495806451612886</c:v>
                </c:pt>
                <c:pt idx="76">
                  <c:v>58.288571428571437</c:v>
                </c:pt>
                <c:pt idx="77">
                  <c:v>58.288571428571437</c:v>
                </c:pt>
                <c:pt idx="78">
                  <c:v>48.452903225806445</c:v>
                </c:pt>
                <c:pt idx="79">
                  <c:v>48.452903225806445</c:v>
                </c:pt>
                <c:pt idx="80">
                  <c:v>22.612999999999996</c:v>
                </c:pt>
                <c:pt idx="81">
                  <c:v>22.612999999999996</c:v>
                </c:pt>
                <c:pt idx="82">
                  <c:v>22.028333333333336</c:v>
                </c:pt>
                <c:pt idx="83">
                  <c:v>22.028333333333336</c:v>
                </c:pt>
                <c:pt idx="84">
                  <c:v>26.966333333333338</c:v>
                </c:pt>
                <c:pt idx="85">
                  <c:v>26.966333333333338</c:v>
                </c:pt>
                <c:pt idx="86">
                  <c:v>45.944516129032252</c:v>
                </c:pt>
                <c:pt idx="87">
                  <c:v>45.944516129032252</c:v>
                </c:pt>
                <c:pt idx="88">
                  <c:v>54.305999999999976</c:v>
                </c:pt>
                <c:pt idx="89">
                  <c:v>54.305999999999976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EC-440C-AB33-F24B2E476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42128"/>
        <c:axId val="1173842688"/>
      </c:scatterChart>
      <c:scatterChart>
        <c:scatterStyle val="lineMarker"/>
        <c:varyColors val="0"/>
        <c:ser>
          <c:idx val="1"/>
          <c:order val="1"/>
          <c:tx>
            <c:v>Bombeo PRLB (2017)(eje-secundario)</c:v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[18]Bombeo_2017!$V$4:$V$284</c:f>
              <c:numCache>
                <c:formatCode>General</c:formatCode>
                <c:ptCount val="281"/>
                <c:pt idx="0">
                  <c:v>42675</c:v>
                </c:pt>
                <c:pt idx="1">
                  <c:v>42676</c:v>
                </c:pt>
                <c:pt idx="2">
                  <c:v>42677</c:v>
                </c:pt>
                <c:pt idx="3">
                  <c:v>42678</c:v>
                </c:pt>
                <c:pt idx="4">
                  <c:v>42679</c:v>
                </c:pt>
                <c:pt idx="5">
                  <c:v>42680</c:v>
                </c:pt>
                <c:pt idx="6">
                  <c:v>42681</c:v>
                </c:pt>
                <c:pt idx="7">
                  <c:v>42682</c:v>
                </c:pt>
                <c:pt idx="8">
                  <c:v>42683</c:v>
                </c:pt>
                <c:pt idx="9">
                  <c:v>42684</c:v>
                </c:pt>
                <c:pt idx="10">
                  <c:v>42685</c:v>
                </c:pt>
                <c:pt idx="11">
                  <c:v>42686</c:v>
                </c:pt>
                <c:pt idx="12">
                  <c:v>42687</c:v>
                </c:pt>
                <c:pt idx="13">
                  <c:v>42688</c:v>
                </c:pt>
                <c:pt idx="14">
                  <c:v>42689</c:v>
                </c:pt>
                <c:pt idx="15">
                  <c:v>42690</c:v>
                </c:pt>
                <c:pt idx="16">
                  <c:v>42691</c:v>
                </c:pt>
                <c:pt idx="17">
                  <c:v>42692</c:v>
                </c:pt>
                <c:pt idx="18">
                  <c:v>42693</c:v>
                </c:pt>
                <c:pt idx="19">
                  <c:v>42694</c:v>
                </c:pt>
                <c:pt idx="20">
                  <c:v>42695</c:v>
                </c:pt>
                <c:pt idx="21">
                  <c:v>42696</c:v>
                </c:pt>
                <c:pt idx="22">
                  <c:v>42697</c:v>
                </c:pt>
                <c:pt idx="23">
                  <c:v>42698</c:v>
                </c:pt>
                <c:pt idx="24">
                  <c:v>42699</c:v>
                </c:pt>
                <c:pt idx="25">
                  <c:v>42700</c:v>
                </c:pt>
                <c:pt idx="26">
                  <c:v>42701</c:v>
                </c:pt>
                <c:pt idx="27">
                  <c:v>42702</c:v>
                </c:pt>
                <c:pt idx="28">
                  <c:v>42703</c:v>
                </c:pt>
                <c:pt idx="29">
                  <c:v>42704</c:v>
                </c:pt>
                <c:pt idx="30">
                  <c:v>42705</c:v>
                </c:pt>
                <c:pt idx="31">
                  <c:v>42706</c:v>
                </c:pt>
                <c:pt idx="32">
                  <c:v>42707</c:v>
                </c:pt>
                <c:pt idx="33">
                  <c:v>42708</c:v>
                </c:pt>
                <c:pt idx="34">
                  <c:v>42709</c:v>
                </c:pt>
                <c:pt idx="35">
                  <c:v>42710</c:v>
                </c:pt>
                <c:pt idx="36">
                  <c:v>42711</c:v>
                </c:pt>
                <c:pt idx="37">
                  <c:v>42712</c:v>
                </c:pt>
                <c:pt idx="38">
                  <c:v>42713</c:v>
                </c:pt>
                <c:pt idx="39">
                  <c:v>42714</c:v>
                </c:pt>
                <c:pt idx="40">
                  <c:v>42715</c:v>
                </c:pt>
                <c:pt idx="41">
                  <c:v>42716</c:v>
                </c:pt>
                <c:pt idx="42">
                  <c:v>42717</c:v>
                </c:pt>
                <c:pt idx="43">
                  <c:v>42718</c:v>
                </c:pt>
                <c:pt idx="44">
                  <c:v>42719</c:v>
                </c:pt>
                <c:pt idx="45">
                  <c:v>42720</c:v>
                </c:pt>
                <c:pt idx="46">
                  <c:v>42721</c:v>
                </c:pt>
                <c:pt idx="47">
                  <c:v>42722</c:v>
                </c:pt>
                <c:pt idx="48">
                  <c:v>42723</c:v>
                </c:pt>
                <c:pt idx="49">
                  <c:v>42724</c:v>
                </c:pt>
                <c:pt idx="50">
                  <c:v>42725</c:v>
                </c:pt>
                <c:pt idx="51">
                  <c:v>42726</c:v>
                </c:pt>
                <c:pt idx="52">
                  <c:v>42727</c:v>
                </c:pt>
                <c:pt idx="53">
                  <c:v>42728</c:v>
                </c:pt>
                <c:pt idx="54">
                  <c:v>42729</c:v>
                </c:pt>
                <c:pt idx="55">
                  <c:v>42730</c:v>
                </c:pt>
                <c:pt idx="56">
                  <c:v>42731</c:v>
                </c:pt>
                <c:pt idx="57">
                  <c:v>42732</c:v>
                </c:pt>
                <c:pt idx="58">
                  <c:v>42733</c:v>
                </c:pt>
                <c:pt idx="59">
                  <c:v>42734</c:v>
                </c:pt>
                <c:pt idx="60">
                  <c:v>42735</c:v>
                </c:pt>
                <c:pt idx="61">
                  <c:v>42736</c:v>
                </c:pt>
                <c:pt idx="62">
                  <c:v>42737</c:v>
                </c:pt>
                <c:pt idx="63">
                  <c:v>42738</c:v>
                </c:pt>
                <c:pt idx="64">
                  <c:v>42739</c:v>
                </c:pt>
                <c:pt idx="65">
                  <c:v>42740</c:v>
                </c:pt>
                <c:pt idx="66">
                  <c:v>42741</c:v>
                </c:pt>
                <c:pt idx="67">
                  <c:v>42742</c:v>
                </c:pt>
                <c:pt idx="68">
                  <c:v>42743</c:v>
                </c:pt>
                <c:pt idx="69">
                  <c:v>42744</c:v>
                </c:pt>
                <c:pt idx="70">
                  <c:v>42745</c:v>
                </c:pt>
                <c:pt idx="71">
                  <c:v>42746</c:v>
                </c:pt>
                <c:pt idx="72">
                  <c:v>42747</c:v>
                </c:pt>
                <c:pt idx="73">
                  <c:v>42748</c:v>
                </c:pt>
                <c:pt idx="74">
                  <c:v>42749</c:v>
                </c:pt>
                <c:pt idx="75">
                  <c:v>42750</c:v>
                </c:pt>
                <c:pt idx="76">
                  <c:v>42751</c:v>
                </c:pt>
                <c:pt idx="77">
                  <c:v>42752</c:v>
                </c:pt>
                <c:pt idx="78">
                  <c:v>42753</c:v>
                </c:pt>
                <c:pt idx="79">
                  <c:v>42754</c:v>
                </c:pt>
                <c:pt idx="80">
                  <c:v>42755</c:v>
                </c:pt>
                <c:pt idx="81">
                  <c:v>42756</c:v>
                </c:pt>
                <c:pt idx="82">
                  <c:v>42757</c:v>
                </c:pt>
                <c:pt idx="83">
                  <c:v>42758</c:v>
                </c:pt>
                <c:pt idx="84">
                  <c:v>42759</c:v>
                </c:pt>
                <c:pt idx="85">
                  <c:v>42760</c:v>
                </c:pt>
                <c:pt idx="86">
                  <c:v>42761</c:v>
                </c:pt>
                <c:pt idx="87">
                  <c:v>42762</c:v>
                </c:pt>
                <c:pt idx="88">
                  <c:v>42763</c:v>
                </c:pt>
                <c:pt idx="89">
                  <c:v>42764</c:v>
                </c:pt>
                <c:pt idx="90">
                  <c:v>42765</c:v>
                </c:pt>
                <c:pt idx="91">
                  <c:v>42766</c:v>
                </c:pt>
                <c:pt idx="92">
                  <c:v>42767</c:v>
                </c:pt>
                <c:pt idx="93">
                  <c:v>42768</c:v>
                </c:pt>
                <c:pt idx="94">
                  <c:v>42769</c:v>
                </c:pt>
                <c:pt idx="95">
                  <c:v>42770</c:v>
                </c:pt>
                <c:pt idx="96">
                  <c:v>42771</c:v>
                </c:pt>
                <c:pt idx="97">
                  <c:v>42772</c:v>
                </c:pt>
                <c:pt idx="98">
                  <c:v>42773</c:v>
                </c:pt>
                <c:pt idx="99">
                  <c:v>42774</c:v>
                </c:pt>
                <c:pt idx="100">
                  <c:v>42775</c:v>
                </c:pt>
                <c:pt idx="101">
                  <c:v>42776</c:v>
                </c:pt>
                <c:pt idx="102">
                  <c:v>42777</c:v>
                </c:pt>
                <c:pt idx="103">
                  <c:v>42778</c:v>
                </c:pt>
                <c:pt idx="104">
                  <c:v>42779</c:v>
                </c:pt>
                <c:pt idx="105">
                  <c:v>42780</c:v>
                </c:pt>
                <c:pt idx="106">
                  <c:v>42781</c:v>
                </c:pt>
                <c:pt idx="107">
                  <c:v>42782</c:v>
                </c:pt>
                <c:pt idx="108">
                  <c:v>42783</c:v>
                </c:pt>
                <c:pt idx="109">
                  <c:v>42784</c:v>
                </c:pt>
                <c:pt idx="110">
                  <c:v>42785</c:v>
                </c:pt>
                <c:pt idx="111">
                  <c:v>42786</c:v>
                </c:pt>
                <c:pt idx="112">
                  <c:v>42787</c:v>
                </c:pt>
                <c:pt idx="113">
                  <c:v>42788</c:v>
                </c:pt>
                <c:pt idx="114">
                  <c:v>42789</c:v>
                </c:pt>
                <c:pt idx="115">
                  <c:v>42790</c:v>
                </c:pt>
                <c:pt idx="116">
                  <c:v>42791</c:v>
                </c:pt>
                <c:pt idx="117">
                  <c:v>42792</c:v>
                </c:pt>
                <c:pt idx="118">
                  <c:v>42793</c:v>
                </c:pt>
                <c:pt idx="119">
                  <c:v>42794</c:v>
                </c:pt>
                <c:pt idx="120">
                  <c:v>42795</c:v>
                </c:pt>
                <c:pt idx="121">
                  <c:v>42796</c:v>
                </c:pt>
                <c:pt idx="122">
                  <c:v>42797</c:v>
                </c:pt>
                <c:pt idx="123">
                  <c:v>42798</c:v>
                </c:pt>
                <c:pt idx="124">
                  <c:v>42799</c:v>
                </c:pt>
                <c:pt idx="125">
                  <c:v>42800</c:v>
                </c:pt>
                <c:pt idx="126">
                  <c:v>42801</c:v>
                </c:pt>
                <c:pt idx="127">
                  <c:v>42802</c:v>
                </c:pt>
                <c:pt idx="128">
                  <c:v>42803</c:v>
                </c:pt>
                <c:pt idx="129">
                  <c:v>42804</c:v>
                </c:pt>
                <c:pt idx="130">
                  <c:v>42805</c:v>
                </c:pt>
                <c:pt idx="131">
                  <c:v>42806</c:v>
                </c:pt>
                <c:pt idx="132">
                  <c:v>42807</c:v>
                </c:pt>
                <c:pt idx="133">
                  <c:v>42808</c:v>
                </c:pt>
                <c:pt idx="134">
                  <c:v>42809</c:v>
                </c:pt>
                <c:pt idx="135">
                  <c:v>42810</c:v>
                </c:pt>
                <c:pt idx="136">
                  <c:v>42811</c:v>
                </c:pt>
                <c:pt idx="137">
                  <c:v>42812</c:v>
                </c:pt>
                <c:pt idx="138">
                  <c:v>42813</c:v>
                </c:pt>
                <c:pt idx="139">
                  <c:v>42814</c:v>
                </c:pt>
                <c:pt idx="140">
                  <c:v>42815</c:v>
                </c:pt>
                <c:pt idx="141">
                  <c:v>42816</c:v>
                </c:pt>
                <c:pt idx="142">
                  <c:v>42817</c:v>
                </c:pt>
                <c:pt idx="143">
                  <c:v>42818</c:v>
                </c:pt>
                <c:pt idx="144">
                  <c:v>42819</c:v>
                </c:pt>
                <c:pt idx="145">
                  <c:v>42820</c:v>
                </c:pt>
                <c:pt idx="146">
                  <c:v>42821</c:v>
                </c:pt>
                <c:pt idx="147">
                  <c:v>42822</c:v>
                </c:pt>
                <c:pt idx="148">
                  <c:v>42823</c:v>
                </c:pt>
                <c:pt idx="149">
                  <c:v>42824</c:v>
                </c:pt>
                <c:pt idx="150">
                  <c:v>42825</c:v>
                </c:pt>
                <c:pt idx="151">
                  <c:v>42826</c:v>
                </c:pt>
                <c:pt idx="152">
                  <c:v>42827</c:v>
                </c:pt>
                <c:pt idx="153">
                  <c:v>42828</c:v>
                </c:pt>
                <c:pt idx="154">
                  <c:v>42829</c:v>
                </c:pt>
                <c:pt idx="155">
                  <c:v>42830</c:v>
                </c:pt>
                <c:pt idx="156">
                  <c:v>42831</c:v>
                </c:pt>
                <c:pt idx="157">
                  <c:v>42832</c:v>
                </c:pt>
                <c:pt idx="158">
                  <c:v>42833</c:v>
                </c:pt>
                <c:pt idx="159">
                  <c:v>42834</c:v>
                </c:pt>
                <c:pt idx="160">
                  <c:v>42835</c:v>
                </c:pt>
                <c:pt idx="161">
                  <c:v>42836</c:v>
                </c:pt>
                <c:pt idx="162">
                  <c:v>42837</c:v>
                </c:pt>
                <c:pt idx="163">
                  <c:v>42838</c:v>
                </c:pt>
                <c:pt idx="164">
                  <c:v>42839</c:v>
                </c:pt>
                <c:pt idx="165">
                  <c:v>42840</c:v>
                </c:pt>
                <c:pt idx="166">
                  <c:v>42841</c:v>
                </c:pt>
                <c:pt idx="167">
                  <c:v>42842</c:v>
                </c:pt>
                <c:pt idx="168">
                  <c:v>42843</c:v>
                </c:pt>
                <c:pt idx="169">
                  <c:v>42844</c:v>
                </c:pt>
                <c:pt idx="170">
                  <c:v>42845</c:v>
                </c:pt>
                <c:pt idx="171">
                  <c:v>42846</c:v>
                </c:pt>
                <c:pt idx="172">
                  <c:v>42847</c:v>
                </c:pt>
                <c:pt idx="173">
                  <c:v>42848</c:v>
                </c:pt>
                <c:pt idx="174">
                  <c:v>42849</c:v>
                </c:pt>
                <c:pt idx="175">
                  <c:v>42850</c:v>
                </c:pt>
                <c:pt idx="176">
                  <c:v>42851</c:v>
                </c:pt>
                <c:pt idx="177">
                  <c:v>42852</c:v>
                </c:pt>
                <c:pt idx="178">
                  <c:v>42853</c:v>
                </c:pt>
                <c:pt idx="179">
                  <c:v>42854</c:v>
                </c:pt>
                <c:pt idx="180">
                  <c:v>42855</c:v>
                </c:pt>
                <c:pt idx="181">
                  <c:v>42856</c:v>
                </c:pt>
                <c:pt idx="182">
                  <c:v>42857</c:v>
                </c:pt>
                <c:pt idx="183">
                  <c:v>42858</c:v>
                </c:pt>
                <c:pt idx="184">
                  <c:v>42859</c:v>
                </c:pt>
                <c:pt idx="185">
                  <c:v>42860</c:v>
                </c:pt>
                <c:pt idx="186">
                  <c:v>42861</c:v>
                </c:pt>
                <c:pt idx="187">
                  <c:v>42862</c:v>
                </c:pt>
                <c:pt idx="188">
                  <c:v>42863</c:v>
                </c:pt>
                <c:pt idx="189">
                  <c:v>42864</c:v>
                </c:pt>
                <c:pt idx="190">
                  <c:v>42865</c:v>
                </c:pt>
                <c:pt idx="191">
                  <c:v>42866</c:v>
                </c:pt>
                <c:pt idx="192">
                  <c:v>42867</c:v>
                </c:pt>
                <c:pt idx="193">
                  <c:v>42868</c:v>
                </c:pt>
                <c:pt idx="194">
                  <c:v>42869</c:v>
                </c:pt>
                <c:pt idx="195">
                  <c:v>42870</c:v>
                </c:pt>
                <c:pt idx="196">
                  <c:v>42871</c:v>
                </c:pt>
                <c:pt idx="197">
                  <c:v>42872</c:v>
                </c:pt>
                <c:pt idx="198">
                  <c:v>42873</c:v>
                </c:pt>
                <c:pt idx="199">
                  <c:v>42874</c:v>
                </c:pt>
                <c:pt idx="200">
                  <c:v>42875</c:v>
                </c:pt>
                <c:pt idx="201">
                  <c:v>42876</c:v>
                </c:pt>
                <c:pt idx="202">
                  <c:v>42877</c:v>
                </c:pt>
                <c:pt idx="203">
                  <c:v>42878</c:v>
                </c:pt>
                <c:pt idx="204">
                  <c:v>42879</c:v>
                </c:pt>
                <c:pt idx="205">
                  <c:v>42880</c:v>
                </c:pt>
                <c:pt idx="206">
                  <c:v>42881</c:v>
                </c:pt>
                <c:pt idx="207">
                  <c:v>42882</c:v>
                </c:pt>
                <c:pt idx="208">
                  <c:v>42883</c:v>
                </c:pt>
                <c:pt idx="209">
                  <c:v>42884</c:v>
                </c:pt>
                <c:pt idx="210">
                  <c:v>42885</c:v>
                </c:pt>
                <c:pt idx="211">
                  <c:v>42886</c:v>
                </c:pt>
                <c:pt idx="212">
                  <c:v>42887</c:v>
                </c:pt>
                <c:pt idx="213">
                  <c:v>42888</c:v>
                </c:pt>
                <c:pt idx="214">
                  <c:v>42889</c:v>
                </c:pt>
                <c:pt idx="215">
                  <c:v>42890</c:v>
                </c:pt>
                <c:pt idx="216">
                  <c:v>42891</c:v>
                </c:pt>
                <c:pt idx="217">
                  <c:v>42892</c:v>
                </c:pt>
                <c:pt idx="218">
                  <c:v>42893</c:v>
                </c:pt>
                <c:pt idx="219">
                  <c:v>42894</c:v>
                </c:pt>
                <c:pt idx="220">
                  <c:v>42895</c:v>
                </c:pt>
                <c:pt idx="221">
                  <c:v>42896</c:v>
                </c:pt>
                <c:pt idx="222">
                  <c:v>42897</c:v>
                </c:pt>
                <c:pt idx="223">
                  <c:v>42898</c:v>
                </c:pt>
                <c:pt idx="224">
                  <c:v>42899</c:v>
                </c:pt>
                <c:pt idx="225">
                  <c:v>42900</c:v>
                </c:pt>
                <c:pt idx="226">
                  <c:v>42901</c:v>
                </c:pt>
                <c:pt idx="227">
                  <c:v>42902</c:v>
                </c:pt>
                <c:pt idx="228">
                  <c:v>42903</c:v>
                </c:pt>
                <c:pt idx="229">
                  <c:v>42904</c:v>
                </c:pt>
                <c:pt idx="230">
                  <c:v>42905</c:v>
                </c:pt>
                <c:pt idx="231">
                  <c:v>42906</c:v>
                </c:pt>
                <c:pt idx="232">
                  <c:v>42907</c:v>
                </c:pt>
                <c:pt idx="233">
                  <c:v>42908</c:v>
                </c:pt>
                <c:pt idx="234">
                  <c:v>42909</c:v>
                </c:pt>
                <c:pt idx="235">
                  <c:v>42910</c:v>
                </c:pt>
                <c:pt idx="236">
                  <c:v>42911</c:v>
                </c:pt>
                <c:pt idx="237">
                  <c:v>42912</c:v>
                </c:pt>
                <c:pt idx="238">
                  <c:v>42913</c:v>
                </c:pt>
                <c:pt idx="239">
                  <c:v>42914</c:v>
                </c:pt>
                <c:pt idx="240">
                  <c:v>42915</c:v>
                </c:pt>
                <c:pt idx="241">
                  <c:v>42916</c:v>
                </c:pt>
                <c:pt idx="242">
                  <c:v>42917</c:v>
                </c:pt>
                <c:pt idx="243">
                  <c:v>42918</c:v>
                </c:pt>
                <c:pt idx="244">
                  <c:v>42919</c:v>
                </c:pt>
                <c:pt idx="245">
                  <c:v>42920</c:v>
                </c:pt>
                <c:pt idx="246">
                  <c:v>42921</c:v>
                </c:pt>
                <c:pt idx="247">
                  <c:v>42922</c:v>
                </c:pt>
                <c:pt idx="248">
                  <c:v>42923</c:v>
                </c:pt>
                <c:pt idx="249">
                  <c:v>42924</c:v>
                </c:pt>
                <c:pt idx="250">
                  <c:v>42925</c:v>
                </c:pt>
                <c:pt idx="251">
                  <c:v>42926</c:v>
                </c:pt>
                <c:pt idx="252">
                  <c:v>42927</c:v>
                </c:pt>
                <c:pt idx="253">
                  <c:v>42928</c:v>
                </c:pt>
                <c:pt idx="254">
                  <c:v>42929</c:v>
                </c:pt>
                <c:pt idx="255">
                  <c:v>42930</c:v>
                </c:pt>
                <c:pt idx="256">
                  <c:v>42931</c:v>
                </c:pt>
                <c:pt idx="257">
                  <c:v>42932</c:v>
                </c:pt>
                <c:pt idx="258">
                  <c:v>42933</c:v>
                </c:pt>
                <c:pt idx="259">
                  <c:v>42934</c:v>
                </c:pt>
                <c:pt idx="260">
                  <c:v>42935</c:v>
                </c:pt>
                <c:pt idx="261">
                  <c:v>42936</c:v>
                </c:pt>
                <c:pt idx="262">
                  <c:v>42937</c:v>
                </c:pt>
                <c:pt idx="263">
                  <c:v>42938</c:v>
                </c:pt>
                <c:pt idx="264">
                  <c:v>42939</c:v>
                </c:pt>
                <c:pt idx="265">
                  <c:v>42940</c:v>
                </c:pt>
                <c:pt idx="266">
                  <c:v>42941</c:v>
                </c:pt>
                <c:pt idx="267">
                  <c:v>42942</c:v>
                </c:pt>
                <c:pt idx="268">
                  <c:v>42943</c:v>
                </c:pt>
                <c:pt idx="269">
                  <c:v>42944</c:v>
                </c:pt>
                <c:pt idx="270">
                  <c:v>42945</c:v>
                </c:pt>
                <c:pt idx="271">
                  <c:v>42946</c:v>
                </c:pt>
                <c:pt idx="272">
                  <c:v>42947</c:v>
                </c:pt>
                <c:pt idx="273">
                  <c:v>42948</c:v>
                </c:pt>
                <c:pt idx="274">
                  <c:v>42949</c:v>
                </c:pt>
                <c:pt idx="275">
                  <c:v>42950</c:v>
                </c:pt>
                <c:pt idx="276">
                  <c:v>42951</c:v>
                </c:pt>
                <c:pt idx="277">
                  <c:v>42952</c:v>
                </c:pt>
                <c:pt idx="278">
                  <c:v>42953</c:v>
                </c:pt>
                <c:pt idx="279">
                  <c:v>42954</c:v>
                </c:pt>
                <c:pt idx="280">
                  <c:v>42955</c:v>
                </c:pt>
              </c:numCache>
            </c:numRef>
          </c:xVal>
          <c:yVal>
            <c:numRef>
              <c:f>[18]Bombeo_2017!$AO$4:$AO$284</c:f>
              <c:numCache>
                <c:formatCode>General</c:formatCode>
                <c:ptCount val="281"/>
                <c:pt idx="0">
                  <c:v>78.099999999999994</c:v>
                </c:pt>
                <c:pt idx="1">
                  <c:v>38.799999999999997</c:v>
                </c:pt>
                <c:pt idx="2">
                  <c:v>38.799999999999997</c:v>
                </c:pt>
                <c:pt idx="3">
                  <c:v>69.5</c:v>
                </c:pt>
                <c:pt idx="4">
                  <c:v>79.699999999999989</c:v>
                </c:pt>
                <c:pt idx="5">
                  <c:v>79.2</c:v>
                </c:pt>
                <c:pt idx="6">
                  <c:v>79.2</c:v>
                </c:pt>
                <c:pt idx="7">
                  <c:v>77.5</c:v>
                </c:pt>
                <c:pt idx="8">
                  <c:v>78.900000000000006</c:v>
                </c:pt>
                <c:pt idx="9">
                  <c:v>81.5</c:v>
                </c:pt>
                <c:pt idx="10">
                  <c:v>77.900000000000006</c:v>
                </c:pt>
                <c:pt idx="11">
                  <c:v>77.100000000000009</c:v>
                </c:pt>
                <c:pt idx="12">
                  <c:v>76</c:v>
                </c:pt>
                <c:pt idx="13">
                  <c:v>77.399999999999991</c:v>
                </c:pt>
                <c:pt idx="14">
                  <c:v>73.100000000000009</c:v>
                </c:pt>
                <c:pt idx="15">
                  <c:v>74.599999999999994</c:v>
                </c:pt>
                <c:pt idx="16">
                  <c:v>82.300000000000011</c:v>
                </c:pt>
                <c:pt idx="17">
                  <c:v>75</c:v>
                </c:pt>
                <c:pt idx="18">
                  <c:v>80.800000000000011</c:v>
                </c:pt>
                <c:pt idx="19">
                  <c:v>78.100000000000009</c:v>
                </c:pt>
                <c:pt idx="20">
                  <c:v>81.2</c:v>
                </c:pt>
                <c:pt idx="21">
                  <c:v>80.400000000000006</c:v>
                </c:pt>
                <c:pt idx="22">
                  <c:v>85.799999999999983</c:v>
                </c:pt>
                <c:pt idx="23">
                  <c:v>79.999999999999986</c:v>
                </c:pt>
                <c:pt idx="24">
                  <c:v>82.799999999999983</c:v>
                </c:pt>
                <c:pt idx="25">
                  <c:v>69.8</c:v>
                </c:pt>
                <c:pt idx="26">
                  <c:v>81</c:v>
                </c:pt>
                <c:pt idx="27">
                  <c:v>81.5</c:v>
                </c:pt>
                <c:pt idx="28">
                  <c:v>75</c:v>
                </c:pt>
                <c:pt idx="29">
                  <c:v>79</c:v>
                </c:pt>
                <c:pt idx="30">
                  <c:v>77.8</c:v>
                </c:pt>
                <c:pt idx="31">
                  <c:v>67.7</c:v>
                </c:pt>
                <c:pt idx="32">
                  <c:v>78.300000000000011</c:v>
                </c:pt>
                <c:pt idx="33">
                  <c:v>77.5</c:v>
                </c:pt>
                <c:pt idx="34">
                  <c:v>75.800000000000011</c:v>
                </c:pt>
                <c:pt idx="35">
                  <c:v>74.2</c:v>
                </c:pt>
                <c:pt idx="36">
                  <c:v>74.900000000000006</c:v>
                </c:pt>
                <c:pt idx="37">
                  <c:v>72.3</c:v>
                </c:pt>
                <c:pt idx="38">
                  <c:v>73.300000000000011</c:v>
                </c:pt>
                <c:pt idx="39">
                  <c:v>73.899999999999991</c:v>
                </c:pt>
                <c:pt idx="40">
                  <c:v>73.100000000000009</c:v>
                </c:pt>
                <c:pt idx="41">
                  <c:v>72.8</c:v>
                </c:pt>
                <c:pt idx="42">
                  <c:v>62.6</c:v>
                </c:pt>
                <c:pt idx="43">
                  <c:v>63.7</c:v>
                </c:pt>
                <c:pt idx="44">
                  <c:v>92.5</c:v>
                </c:pt>
                <c:pt idx="45">
                  <c:v>71.900000000000006</c:v>
                </c:pt>
                <c:pt idx="46">
                  <c:v>71.5</c:v>
                </c:pt>
                <c:pt idx="47">
                  <c:v>71.5</c:v>
                </c:pt>
                <c:pt idx="48">
                  <c:v>71.800000000000011</c:v>
                </c:pt>
                <c:pt idx="49">
                  <c:v>71.600000000000009</c:v>
                </c:pt>
                <c:pt idx="50">
                  <c:v>72.099999999999994</c:v>
                </c:pt>
                <c:pt idx="51">
                  <c:v>71.600000000000009</c:v>
                </c:pt>
                <c:pt idx="52">
                  <c:v>75.7</c:v>
                </c:pt>
                <c:pt idx="53">
                  <c:v>73.8</c:v>
                </c:pt>
                <c:pt idx="54">
                  <c:v>71.5</c:v>
                </c:pt>
                <c:pt idx="55">
                  <c:v>72.3</c:v>
                </c:pt>
                <c:pt idx="56">
                  <c:v>74</c:v>
                </c:pt>
                <c:pt idx="57">
                  <c:v>69.599999999999994</c:v>
                </c:pt>
                <c:pt idx="58">
                  <c:v>71.800000000000011</c:v>
                </c:pt>
                <c:pt idx="59">
                  <c:v>72.300000000000011</c:v>
                </c:pt>
                <c:pt idx="60">
                  <c:v>77.100000000000009</c:v>
                </c:pt>
                <c:pt idx="61">
                  <c:v>73.800000000000011</c:v>
                </c:pt>
                <c:pt idx="62">
                  <c:v>74.599999999999994</c:v>
                </c:pt>
                <c:pt idx="63">
                  <c:v>74.7</c:v>
                </c:pt>
                <c:pt idx="64">
                  <c:v>56.099999999999994</c:v>
                </c:pt>
                <c:pt idx="65">
                  <c:v>70.399999999999991</c:v>
                </c:pt>
                <c:pt idx="66">
                  <c:v>#N/A</c:v>
                </c:pt>
                <c:pt idx="67">
                  <c:v>82.7</c:v>
                </c:pt>
                <c:pt idx="68">
                  <c:v>75.499999999999986</c:v>
                </c:pt>
                <c:pt idx="69">
                  <c:v>72.3</c:v>
                </c:pt>
                <c:pt idx="70">
                  <c:v>73.999999999999986</c:v>
                </c:pt>
                <c:pt idx="71">
                  <c:v>80</c:v>
                </c:pt>
                <c:pt idx="72">
                  <c:v>61.5</c:v>
                </c:pt>
                <c:pt idx="73">
                  <c:v>#N/A</c:v>
                </c:pt>
                <c:pt idx="74">
                  <c:v>65</c:v>
                </c:pt>
                <c:pt idx="75">
                  <c:v>75.100000000000009</c:v>
                </c:pt>
                <c:pt idx="76">
                  <c:v>82.4</c:v>
                </c:pt>
                <c:pt idx="77">
                  <c:v>74.600000000000009</c:v>
                </c:pt>
                <c:pt idx="78">
                  <c:v>80.599999999999994</c:v>
                </c:pt>
                <c:pt idx="79">
                  <c:v>72.2</c:v>
                </c:pt>
                <c:pt idx="80">
                  <c:v>77.7</c:v>
                </c:pt>
                <c:pt idx="81">
                  <c:v>75.900000000000006</c:v>
                </c:pt>
                <c:pt idx="82">
                  <c:v>75.900000000000006</c:v>
                </c:pt>
                <c:pt idx="83">
                  <c:v>80.2</c:v>
                </c:pt>
                <c:pt idx="84">
                  <c:v>74.5</c:v>
                </c:pt>
                <c:pt idx="85">
                  <c:v>79</c:v>
                </c:pt>
                <c:pt idx="86">
                  <c:v>76.400000000000006</c:v>
                </c:pt>
                <c:pt idx="87">
                  <c:v>76.8</c:v>
                </c:pt>
                <c:pt idx="88">
                  <c:v>75.199999999999989</c:v>
                </c:pt>
                <c:pt idx="89">
                  <c:v>76.100000000000009</c:v>
                </c:pt>
                <c:pt idx="90">
                  <c:v>76.400000000000006</c:v>
                </c:pt>
                <c:pt idx="91">
                  <c:v>75.900000000000006</c:v>
                </c:pt>
                <c:pt idx="92">
                  <c:v>76.2</c:v>
                </c:pt>
                <c:pt idx="93">
                  <c:v>77.2</c:v>
                </c:pt>
                <c:pt idx="94">
                  <c:v>48.599999999999994</c:v>
                </c:pt>
                <c:pt idx="95">
                  <c:v>81</c:v>
                </c:pt>
                <c:pt idx="96">
                  <c:v>79</c:v>
                </c:pt>
                <c:pt idx="97">
                  <c:v>77.5</c:v>
                </c:pt>
                <c:pt idx="98">
                  <c:v>64.8</c:v>
                </c:pt>
                <c:pt idx="99">
                  <c:v>88.799999999999983</c:v>
                </c:pt>
                <c:pt idx="100">
                  <c:v>67.7</c:v>
                </c:pt>
                <c:pt idx="101">
                  <c:v>87.7</c:v>
                </c:pt>
                <c:pt idx="102">
                  <c:v>74.900000000000006</c:v>
                </c:pt>
                <c:pt idx="103">
                  <c:v>77.399999999999991</c:v>
                </c:pt>
                <c:pt idx="104">
                  <c:v>69.599999999999994</c:v>
                </c:pt>
                <c:pt idx="105">
                  <c:v>44.6</c:v>
                </c:pt>
                <c:pt idx="106">
                  <c:v>78.300000000000011</c:v>
                </c:pt>
                <c:pt idx="107">
                  <c:v>83.1</c:v>
                </c:pt>
                <c:pt idx="108">
                  <c:v>75.2</c:v>
                </c:pt>
                <c:pt idx="109">
                  <c:v>70.600000000000009</c:v>
                </c:pt>
                <c:pt idx="110">
                  <c:v>74.100000000000009</c:v>
                </c:pt>
                <c:pt idx="111">
                  <c:v>73.900000000000006</c:v>
                </c:pt>
                <c:pt idx="112">
                  <c:v>72.8</c:v>
                </c:pt>
                <c:pt idx="113">
                  <c:v>76.699999999999989</c:v>
                </c:pt>
                <c:pt idx="114">
                  <c:v>73.199999999999989</c:v>
                </c:pt>
                <c:pt idx="115">
                  <c:v>74.5</c:v>
                </c:pt>
                <c:pt idx="116">
                  <c:v>75.400000000000006</c:v>
                </c:pt>
                <c:pt idx="117">
                  <c:v>71.2</c:v>
                </c:pt>
                <c:pt idx="118">
                  <c:v>75.099999999999994</c:v>
                </c:pt>
                <c:pt idx="119">
                  <c:v>75.099999999999994</c:v>
                </c:pt>
                <c:pt idx="120">
                  <c:v>75</c:v>
                </c:pt>
                <c:pt idx="121">
                  <c:v>76.400000000000006</c:v>
                </c:pt>
                <c:pt idx="122">
                  <c:v>69.199999999999989</c:v>
                </c:pt>
                <c:pt idx="123">
                  <c:v>60.7</c:v>
                </c:pt>
                <c:pt idx="124">
                  <c:v>69.5</c:v>
                </c:pt>
                <c:pt idx="125">
                  <c:v>66.2</c:v>
                </c:pt>
                <c:pt idx="126">
                  <c:v>74.600000000000009</c:v>
                </c:pt>
                <c:pt idx="127">
                  <c:v>78</c:v>
                </c:pt>
                <c:pt idx="128">
                  <c:v>56.7</c:v>
                </c:pt>
                <c:pt idx="129">
                  <c:v>2.0999999999999996</c:v>
                </c:pt>
                <c:pt idx="130">
                  <c:v>75</c:v>
                </c:pt>
                <c:pt idx="131">
                  <c:v>59</c:v>
                </c:pt>
                <c:pt idx="132">
                  <c:v>77.400000000000006</c:v>
                </c:pt>
                <c:pt idx="133">
                  <c:v>69.099999999999994</c:v>
                </c:pt>
                <c:pt idx="134">
                  <c:v>74.800000000000011</c:v>
                </c:pt>
                <c:pt idx="135">
                  <c:v>68.2</c:v>
                </c:pt>
                <c:pt idx="136">
                  <c:v>71.900000000000006</c:v>
                </c:pt>
                <c:pt idx="137">
                  <c:v>63.400000000000006</c:v>
                </c:pt>
                <c:pt idx="138">
                  <c:v>73.800000000000011</c:v>
                </c:pt>
                <c:pt idx="139">
                  <c:v>68.599999999999994</c:v>
                </c:pt>
                <c:pt idx="140">
                  <c:v>68.599999999999994</c:v>
                </c:pt>
                <c:pt idx="141">
                  <c:v>68.599999999999994</c:v>
                </c:pt>
                <c:pt idx="142">
                  <c:v>68.599999999999994</c:v>
                </c:pt>
                <c:pt idx="143">
                  <c:v>70.300000000000011</c:v>
                </c:pt>
                <c:pt idx="144">
                  <c:v>64.599999999999994</c:v>
                </c:pt>
                <c:pt idx="145">
                  <c:v>64.599999999999994</c:v>
                </c:pt>
                <c:pt idx="146">
                  <c:v>68.300000000000011</c:v>
                </c:pt>
                <c:pt idx="147">
                  <c:v>68.8</c:v>
                </c:pt>
                <c:pt idx="148">
                  <c:v>67.099999999999994</c:v>
                </c:pt>
                <c:pt idx="149">
                  <c:v>71.199999999999989</c:v>
                </c:pt>
                <c:pt idx="150">
                  <c:v>67.400000000000006</c:v>
                </c:pt>
                <c:pt idx="151">
                  <c:v>66.7</c:v>
                </c:pt>
                <c:pt idx="152">
                  <c:v>68.5</c:v>
                </c:pt>
                <c:pt idx="153">
                  <c:v>66.099999999999994</c:v>
                </c:pt>
                <c:pt idx="154">
                  <c:v>65.599999999999994</c:v>
                </c:pt>
                <c:pt idx="155">
                  <c:v>64.7</c:v>
                </c:pt>
                <c:pt idx="156">
                  <c:v>66.7</c:v>
                </c:pt>
                <c:pt idx="157">
                  <c:v>68.099999999999994</c:v>
                </c:pt>
                <c:pt idx="158">
                  <c:v>63.499999999999993</c:v>
                </c:pt>
                <c:pt idx="159">
                  <c:v>68.600000000000009</c:v>
                </c:pt>
                <c:pt idx="160">
                  <c:v>67.7</c:v>
                </c:pt>
                <c:pt idx="161">
                  <c:v>39</c:v>
                </c:pt>
                <c:pt idx="162">
                  <c:v>73.399999999999991</c:v>
                </c:pt>
                <c:pt idx="163">
                  <c:v>64.900000000000006</c:v>
                </c:pt>
                <c:pt idx="164">
                  <c:v>67.400000000000006</c:v>
                </c:pt>
                <c:pt idx="165">
                  <c:v>69</c:v>
                </c:pt>
                <c:pt idx="166">
                  <c:v>69.900000000000006</c:v>
                </c:pt>
                <c:pt idx="167">
                  <c:v>65.200000000000017</c:v>
                </c:pt>
                <c:pt idx="168">
                  <c:v>67.400000000000006</c:v>
                </c:pt>
                <c:pt idx="169">
                  <c:v>62</c:v>
                </c:pt>
                <c:pt idx="170">
                  <c:v>70.900000000000006</c:v>
                </c:pt>
                <c:pt idx="171">
                  <c:v>66.400000000000006</c:v>
                </c:pt>
                <c:pt idx="172">
                  <c:v>66.600000000000009</c:v>
                </c:pt>
                <c:pt idx="173">
                  <c:v>64.3</c:v>
                </c:pt>
                <c:pt idx="174">
                  <c:v>69.2</c:v>
                </c:pt>
                <c:pt idx="175">
                  <c:v>64.400000000000006</c:v>
                </c:pt>
                <c:pt idx="176">
                  <c:v>68.100000000000009</c:v>
                </c:pt>
                <c:pt idx="177">
                  <c:v>64.5</c:v>
                </c:pt>
                <c:pt idx="178">
                  <c:v>65.400000000000006</c:v>
                </c:pt>
                <c:pt idx="179">
                  <c:v>66.400000000000006</c:v>
                </c:pt>
                <c:pt idx="180">
                  <c:v>66.400000000000006</c:v>
                </c:pt>
                <c:pt idx="181">
                  <c:v>57.3</c:v>
                </c:pt>
                <c:pt idx="182">
                  <c:v>73.8</c:v>
                </c:pt>
                <c:pt idx="183">
                  <c:v>69.899999999999991</c:v>
                </c:pt>
                <c:pt idx="184">
                  <c:v>67.3</c:v>
                </c:pt>
                <c:pt idx="185">
                  <c:v>70</c:v>
                </c:pt>
                <c:pt idx="186">
                  <c:v>66.600000000000009</c:v>
                </c:pt>
                <c:pt idx="187">
                  <c:v>75.099999999999994</c:v>
                </c:pt>
                <c:pt idx="188">
                  <c:v>77.5</c:v>
                </c:pt>
                <c:pt idx="189">
                  <c:v>78.2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146.9</c:v>
                </c:pt>
                <c:pt idx="211">
                  <c:v>69.7</c:v>
                </c:pt>
                <c:pt idx="212">
                  <c:v>65.3</c:v>
                </c:pt>
                <c:pt idx="213">
                  <c:v>58.800000000000004</c:v>
                </c:pt>
                <c:pt idx="214">
                  <c:v>239.29999999999998</c:v>
                </c:pt>
                <c:pt idx="215">
                  <c:v>235.0600000000675</c:v>
                </c:pt>
                <c:pt idx="216">
                  <c:v>225.92000000007681</c:v>
                </c:pt>
                <c:pt idx="217">
                  <c:v>218.58000000002792</c:v>
                </c:pt>
                <c:pt idx="218">
                  <c:v>215.04000000003725</c:v>
                </c:pt>
                <c:pt idx="219">
                  <c:v>173.70000000000002</c:v>
                </c:pt>
                <c:pt idx="220">
                  <c:v>193.478571428571</c:v>
                </c:pt>
                <c:pt idx="221">
                  <c:v>191.6571428571464</c:v>
                </c:pt>
                <c:pt idx="222">
                  <c:v>188.93571428571448</c:v>
                </c:pt>
                <c:pt idx="223">
                  <c:v>190.01428571428988</c:v>
                </c:pt>
                <c:pt idx="224">
                  <c:v>176.89285714285796</c:v>
                </c:pt>
                <c:pt idx="225">
                  <c:v>180.37142857143334</c:v>
                </c:pt>
                <c:pt idx="226">
                  <c:v>191.95000000000144</c:v>
                </c:pt>
                <c:pt idx="227">
                  <c:v>171.62857142857683</c:v>
                </c:pt>
                <c:pt idx="228">
                  <c:v>172.10714285714494</c:v>
                </c:pt>
                <c:pt idx="229">
                  <c:v>171.58571428571304</c:v>
                </c:pt>
                <c:pt idx="230">
                  <c:v>166.76428571428843</c:v>
                </c:pt>
                <c:pt idx="231">
                  <c:v>169.24285714285654</c:v>
                </c:pt>
                <c:pt idx="232">
                  <c:v>171.5214285714319</c:v>
                </c:pt>
                <c:pt idx="233">
                  <c:v>173.29999999999998</c:v>
                </c:pt>
                <c:pt idx="234">
                  <c:v>166.73125000000013</c:v>
                </c:pt>
                <c:pt idx="235">
                  <c:v>167.46250000000018</c:v>
                </c:pt>
                <c:pt idx="236">
                  <c:v>161.79374999999982</c:v>
                </c:pt>
                <c:pt idx="237">
                  <c:v>167.4249999999999</c:v>
                </c:pt>
                <c:pt idx="238">
                  <c:v>167.35624999999999</c:v>
                </c:pt>
                <c:pt idx="239">
                  <c:v>174.78750000000008</c:v>
                </c:pt>
                <c:pt idx="240">
                  <c:v>164.71875000000017</c:v>
                </c:pt>
                <c:pt idx="241">
                  <c:v>163.94999999999979</c:v>
                </c:pt>
                <c:pt idx="242">
                  <c:v>166.08124999999993</c:v>
                </c:pt>
                <c:pt idx="243">
                  <c:v>166.8125</c:v>
                </c:pt>
                <c:pt idx="244">
                  <c:v>167.0437500000001</c:v>
                </c:pt>
                <c:pt idx="245">
                  <c:v>168.57500000000019</c:v>
                </c:pt>
                <c:pt idx="246">
                  <c:v>177.30624999999984</c:v>
                </c:pt>
                <c:pt idx="247">
                  <c:v>173.53749999999988</c:v>
                </c:pt>
                <c:pt idx="248">
                  <c:v>174.76875000000001</c:v>
                </c:pt>
                <c:pt idx="249">
                  <c:v>180.50000000000009</c:v>
                </c:pt>
                <c:pt idx="250">
                  <c:v>175.73125000000016</c:v>
                </c:pt>
                <c:pt idx="251">
                  <c:v>176.56249999999983</c:v>
                </c:pt>
                <c:pt idx="252">
                  <c:v>174.09374999999989</c:v>
                </c:pt>
                <c:pt idx="253">
                  <c:v>177.125</c:v>
                </c:pt>
                <c:pt idx="254">
                  <c:v>180.15625000000011</c:v>
                </c:pt>
                <c:pt idx="255">
                  <c:v>173.6875000000002</c:v>
                </c:pt>
                <c:pt idx="256">
                  <c:v>174.61874999999981</c:v>
                </c:pt>
                <c:pt idx="257">
                  <c:v>169.34999999999991</c:v>
                </c:pt>
                <c:pt idx="258">
                  <c:v>169.98124999999999</c:v>
                </c:pt>
                <c:pt idx="259">
                  <c:v>171.21250000000009</c:v>
                </c:pt>
                <c:pt idx="260">
                  <c:v>174.24375000000018</c:v>
                </c:pt>
                <c:pt idx="261">
                  <c:v>174.37499999999983</c:v>
                </c:pt>
                <c:pt idx="262">
                  <c:v>175.7062499999999</c:v>
                </c:pt>
                <c:pt idx="263">
                  <c:v>177.23750000000001</c:v>
                </c:pt>
                <c:pt idx="264">
                  <c:v>173.86875000000009</c:v>
                </c:pt>
                <c:pt idx="265">
                  <c:v>174.8</c:v>
                </c:pt>
                <c:pt idx="266">
                  <c:v>205.3</c:v>
                </c:pt>
                <c:pt idx="267">
                  <c:v>130.1</c:v>
                </c:pt>
                <c:pt idx="268">
                  <c:v>38.400000000000006</c:v>
                </c:pt>
                <c:pt idx="269">
                  <c:v>80.7</c:v>
                </c:pt>
                <c:pt idx="270">
                  <c:v>116.9</c:v>
                </c:pt>
                <c:pt idx="271">
                  <c:v>227.5</c:v>
                </c:pt>
                <c:pt idx="272">
                  <c:v>179.4</c:v>
                </c:pt>
                <c:pt idx="273">
                  <c:v>174.20000000000002</c:v>
                </c:pt>
                <c:pt idx="274">
                  <c:v>161.19999999999999</c:v>
                </c:pt>
                <c:pt idx="275">
                  <c:v>175.79999999999998</c:v>
                </c:pt>
                <c:pt idx="276">
                  <c:v>160.79999999999998</c:v>
                </c:pt>
                <c:pt idx="277">
                  <c:v>164.29999999999998</c:v>
                </c:pt>
                <c:pt idx="278">
                  <c:v>163.4</c:v>
                </c:pt>
                <c:pt idx="279">
                  <c:v>170.86353988007264</c:v>
                </c:pt>
                <c:pt idx="280">
                  <c:v>167.23480520494007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EC-440C-AB33-F24B2E476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43808"/>
        <c:axId val="1173843248"/>
      </c:scatterChart>
      <c:valAx>
        <c:axId val="1173842128"/>
        <c:scaling>
          <c:orientation val="minMax"/>
          <c:max val="43072"/>
          <c:min val="41760"/>
        </c:scaling>
        <c:delete val="0"/>
        <c:axPos val="b"/>
        <c:numFmt formatCode="mmm/yyyy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42688"/>
        <c:crosses val="autoZero"/>
        <c:crossBetween val="midCat"/>
        <c:majorUnit val="31.224999999999998"/>
        <c:minorUnit val="7.806"/>
      </c:valAx>
      <c:valAx>
        <c:axId val="117384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42128"/>
        <c:crosses val="autoZero"/>
        <c:crossBetween val="midCat"/>
        <c:minorUnit val="5"/>
      </c:valAx>
      <c:valAx>
        <c:axId val="1173843248"/>
        <c:scaling>
          <c:orientation val="minMax"/>
          <c:max val="320"/>
        </c:scaling>
        <c:delete val="0"/>
        <c:axPos val="r"/>
        <c:numFmt formatCode="#,##0" sourceLinked="0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43808"/>
        <c:crosses val="max"/>
        <c:crossBetween val="midCat"/>
        <c:majorUnit val="40"/>
        <c:minorUnit val="20"/>
      </c:valAx>
      <c:valAx>
        <c:axId val="11738438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73843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800" b="1" i="1" u="none" strike="noStrike" kern="1200" spc="0" baseline="0">
                <a:solidFill>
                  <a:srgbClr val="002060"/>
                </a:solidFill>
                <a:latin typeface="+mn-lt"/>
                <a:ea typeface="+mn-ea"/>
                <a:cs typeface="+mn-cs"/>
              </a:defRPr>
            </a:pPr>
            <a:r>
              <a:rPr lang="es-CL" sz="2800" b="1" i="1">
                <a:solidFill>
                  <a:srgbClr val="002060"/>
                </a:solidFill>
              </a:rPr>
              <a:t>Aforador vs PRLB</a:t>
            </a:r>
            <a:r>
              <a:rPr lang="es-CL" sz="2800" b="1" i="1" baseline="0">
                <a:solidFill>
                  <a:srgbClr val="002060"/>
                </a:solidFill>
              </a:rPr>
              <a:t> (L/s)</a:t>
            </a:r>
            <a:r>
              <a:rPr lang="es-CL" sz="2800" b="1" i="1">
                <a:solidFill>
                  <a:srgbClr val="002060"/>
                </a:solidFill>
              </a:rPr>
              <a:t>- corregido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1" i="1" u="none" strike="noStrike" kern="1200" spc="0" baseline="0">
              <a:solidFill>
                <a:srgbClr val="00206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2.8335501540568298E-2"/>
          <c:y val="0.1271315333025532"/>
          <c:w val="0.93642675297998812"/>
          <c:h val="0.65626388826230075"/>
        </c:manualLayout>
      </c:layout>
      <c:scatterChart>
        <c:scatterStyle val="lineMarker"/>
        <c:varyColors val="0"/>
        <c:ser>
          <c:idx val="0"/>
          <c:order val="0"/>
          <c:tx>
            <c:v>Aforador (Datos diarios)(eje-primario)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elete val="1"/>
          </c:dLbls>
          <c:xVal>
            <c:numRef>
              <c:f>Aforador!$D$5:$D$4201</c:f>
              <c:numCache>
                <c:formatCode>m/d/yyyy</c:formatCode>
                <c:ptCount val="3618"/>
                <c:pt idx="0">
                  <c:v>41836</c:v>
                </c:pt>
                <c:pt idx="1">
                  <c:v>41842</c:v>
                </c:pt>
                <c:pt idx="2">
                  <c:v>41849</c:v>
                </c:pt>
                <c:pt idx="3">
                  <c:v>41856</c:v>
                </c:pt>
                <c:pt idx="4">
                  <c:v>41858</c:v>
                </c:pt>
                <c:pt idx="5">
                  <c:v>41863</c:v>
                </c:pt>
                <c:pt idx="6">
                  <c:v>41891</c:v>
                </c:pt>
                <c:pt idx="7">
                  <c:v>41898</c:v>
                </c:pt>
                <c:pt idx="8">
                  <c:v>41914</c:v>
                </c:pt>
                <c:pt idx="9">
                  <c:v>41928</c:v>
                </c:pt>
                <c:pt idx="10">
                  <c:v>41940</c:v>
                </c:pt>
                <c:pt idx="11">
                  <c:v>41946</c:v>
                </c:pt>
                <c:pt idx="12">
                  <c:v>41947</c:v>
                </c:pt>
                <c:pt idx="13">
                  <c:v>41949</c:v>
                </c:pt>
                <c:pt idx="14">
                  <c:v>41950</c:v>
                </c:pt>
                <c:pt idx="15">
                  <c:v>41953</c:v>
                </c:pt>
                <c:pt idx="16">
                  <c:v>41954</c:v>
                </c:pt>
                <c:pt idx="17">
                  <c:v>41956</c:v>
                </c:pt>
                <c:pt idx="18">
                  <c:v>41961</c:v>
                </c:pt>
                <c:pt idx="19">
                  <c:v>41963</c:v>
                </c:pt>
                <c:pt idx="20">
                  <c:v>41964</c:v>
                </c:pt>
                <c:pt idx="21">
                  <c:v>41965</c:v>
                </c:pt>
                <c:pt idx="22">
                  <c:v>41968</c:v>
                </c:pt>
                <c:pt idx="23">
                  <c:v>41971</c:v>
                </c:pt>
                <c:pt idx="24">
                  <c:v>41974</c:v>
                </c:pt>
                <c:pt idx="25">
                  <c:v>41975</c:v>
                </c:pt>
                <c:pt idx="26">
                  <c:v>41976</c:v>
                </c:pt>
                <c:pt idx="27">
                  <c:v>41977</c:v>
                </c:pt>
                <c:pt idx="28">
                  <c:v>41978</c:v>
                </c:pt>
                <c:pt idx="29">
                  <c:v>41979</c:v>
                </c:pt>
                <c:pt idx="30">
                  <c:v>41980</c:v>
                </c:pt>
                <c:pt idx="31">
                  <c:v>41981</c:v>
                </c:pt>
                <c:pt idx="32">
                  <c:v>41982</c:v>
                </c:pt>
                <c:pt idx="33">
                  <c:v>41983</c:v>
                </c:pt>
                <c:pt idx="34">
                  <c:v>41984</c:v>
                </c:pt>
                <c:pt idx="35">
                  <c:v>41985</c:v>
                </c:pt>
                <c:pt idx="36">
                  <c:v>41986</c:v>
                </c:pt>
                <c:pt idx="37">
                  <c:v>41987</c:v>
                </c:pt>
                <c:pt idx="38">
                  <c:v>41988</c:v>
                </c:pt>
                <c:pt idx="39">
                  <c:v>41989</c:v>
                </c:pt>
                <c:pt idx="40">
                  <c:v>41990</c:v>
                </c:pt>
                <c:pt idx="41">
                  <c:v>41991</c:v>
                </c:pt>
                <c:pt idx="42">
                  <c:v>41992</c:v>
                </c:pt>
                <c:pt idx="43">
                  <c:v>41993</c:v>
                </c:pt>
                <c:pt idx="44">
                  <c:v>41994</c:v>
                </c:pt>
                <c:pt idx="45">
                  <c:v>41995</c:v>
                </c:pt>
                <c:pt idx="46">
                  <c:v>41996</c:v>
                </c:pt>
                <c:pt idx="47">
                  <c:v>41997</c:v>
                </c:pt>
                <c:pt idx="48">
                  <c:v>41998</c:v>
                </c:pt>
                <c:pt idx="49">
                  <c:v>41999</c:v>
                </c:pt>
                <c:pt idx="50">
                  <c:v>42000</c:v>
                </c:pt>
                <c:pt idx="51">
                  <c:v>42001</c:v>
                </c:pt>
                <c:pt idx="52">
                  <c:v>42002</c:v>
                </c:pt>
                <c:pt idx="53">
                  <c:v>42003</c:v>
                </c:pt>
                <c:pt idx="54">
                  <c:v>42004</c:v>
                </c:pt>
                <c:pt idx="55">
                  <c:v>42005</c:v>
                </c:pt>
                <c:pt idx="56">
                  <c:v>42006</c:v>
                </c:pt>
                <c:pt idx="57">
                  <c:v>42007</c:v>
                </c:pt>
                <c:pt idx="58">
                  <c:v>42008</c:v>
                </c:pt>
                <c:pt idx="59">
                  <c:v>42009</c:v>
                </c:pt>
                <c:pt idx="60">
                  <c:v>42010</c:v>
                </c:pt>
                <c:pt idx="61">
                  <c:v>42011</c:v>
                </c:pt>
                <c:pt idx="62">
                  <c:v>42012</c:v>
                </c:pt>
                <c:pt idx="63">
                  <c:v>42013</c:v>
                </c:pt>
                <c:pt idx="64">
                  <c:v>42014</c:v>
                </c:pt>
                <c:pt idx="65">
                  <c:v>42015</c:v>
                </c:pt>
                <c:pt idx="66">
                  <c:v>42016</c:v>
                </c:pt>
                <c:pt idx="67">
                  <c:v>42017</c:v>
                </c:pt>
                <c:pt idx="68">
                  <c:v>42018</c:v>
                </c:pt>
                <c:pt idx="69">
                  <c:v>42019</c:v>
                </c:pt>
                <c:pt idx="70">
                  <c:v>42020</c:v>
                </c:pt>
                <c:pt idx="71">
                  <c:v>42021</c:v>
                </c:pt>
                <c:pt idx="72">
                  <c:v>42022</c:v>
                </c:pt>
                <c:pt idx="73">
                  <c:v>42023</c:v>
                </c:pt>
                <c:pt idx="74">
                  <c:v>42024</c:v>
                </c:pt>
                <c:pt idx="75">
                  <c:v>42025</c:v>
                </c:pt>
                <c:pt idx="76">
                  <c:v>42026</c:v>
                </c:pt>
                <c:pt idx="77">
                  <c:v>42027</c:v>
                </c:pt>
                <c:pt idx="78">
                  <c:v>42028</c:v>
                </c:pt>
                <c:pt idx="79">
                  <c:v>42029</c:v>
                </c:pt>
                <c:pt idx="80">
                  <c:v>42030</c:v>
                </c:pt>
                <c:pt idx="81">
                  <c:v>42031</c:v>
                </c:pt>
                <c:pt idx="82">
                  <c:v>42032</c:v>
                </c:pt>
                <c:pt idx="83">
                  <c:v>42033</c:v>
                </c:pt>
                <c:pt idx="84">
                  <c:v>42034</c:v>
                </c:pt>
                <c:pt idx="85">
                  <c:v>42035</c:v>
                </c:pt>
                <c:pt idx="86">
                  <c:v>42036</c:v>
                </c:pt>
                <c:pt idx="87">
                  <c:v>42037</c:v>
                </c:pt>
                <c:pt idx="88">
                  <c:v>42038</c:v>
                </c:pt>
                <c:pt idx="89">
                  <c:v>42039</c:v>
                </c:pt>
                <c:pt idx="90">
                  <c:v>42040</c:v>
                </c:pt>
                <c:pt idx="91">
                  <c:v>42041</c:v>
                </c:pt>
                <c:pt idx="92">
                  <c:v>42042</c:v>
                </c:pt>
                <c:pt idx="93">
                  <c:v>42043</c:v>
                </c:pt>
                <c:pt idx="94">
                  <c:v>42044</c:v>
                </c:pt>
                <c:pt idx="95">
                  <c:v>42045</c:v>
                </c:pt>
                <c:pt idx="96">
                  <c:v>42046</c:v>
                </c:pt>
                <c:pt idx="97">
                  <c:v>42047</c:v>
                </c:pt>
                <c:pt idx="98">
                  <c:v>42048</c:v>
                </c:pt>
                <c:pt idx="99">
                  <c:v>42049</c:v>
                </c:pt>
                <c:pt idx="100">
                  <c:v>42050</c:v>
                </c:pt>
                <c:pt idx="101">
                  <c:v>42051</c:v>
                </c:pt>
                <c:pt idx="102">
                  <c:v>42052</c:v>
                </c:pt>
                <c:pt idx="103">
                  <c:v>42053</c:v>
                </c:pt>
                <c:pt idx="104">
                  <c:v>42054</c:v>
                </c:pt>
                <c:pt idx="105">
                  <c:v>42055</c:v>
                </c:pt>
                <c:pt idx="106">
                  <c:v>42056</c:v>
                </c:pt>
                <c:pt idx="107">
                  <c:v>42057</c:v>
                </c:pt>
                <c:pt idx="108">
                  <c:v>42058</c:v>
                </c:pt>
                <c:pt idx="109">
                  <c:v>42059</c:v>
                </c:pt>
                <c:pt idx="110">
                  <c:v>42060</c:v>
                </c:pt>
                <c:pt idx="111">
                  <c:v>42061</c:v>
                </c:pt>
                <c:pt idx="112">
                  <c:v>42062</c:v>
                </c:pt>
                <c:pt idx="113">
                  <c:v>42063</c:v>
                </c:pt>
                <c:pt idx="114">
                  <c:v>42064</c:v>
                </c:pt>
                <c:pt idx="115">
                  <c:v>42065</c:v>
                </c:pt>
                <c:pt idx="116">
                  <c:v>42066</c:v>
                </c:pt>
                <c:pt idx="117">
                  <c:v>42067</c:v>
                </c:pt>
                <c:pt idx="118">
                  <c:v>42068</c:v>
                </c:pt>
                <c:pt idx="119">
                  <c:v>42069</c:v>
                </c:pt>
                <c:pt idx="120">
                  <c:v>42070</c:v>
                </c:pt>
                <c:pt idx="121">
                  <c:v>42071</c:v>
                </c:pt>
                <c:pt idx="122">
                  <c:v>42072</c:v>
                </c:pt>
                <c:pt idx="123">
                  <c:v>42073</c:v>
                </c:pt>
                <c:pt idx="124">
                  <c:v>42074</c:v>
                </c:pt>
                <c:pt idx="125">
                  <c:v>42075</c:v>
                </c:pt>
                <c:pt idx="126">
                  <c:v>42076</c:v>
                </c:pt>
                <c:pt idx="127">
                  <c:v>42077</c:v>
                </c:pt>
                <c:pt idx="128">
                  <c:v>42078</c:v>
                </c:pt>
                <c:pt idx="129">
                  <c:v>42079</c:v>
                </c:pt>
                <c:pt idx="130">
                  <c:v>42080</c:v>
                </c:pt>
                <c:pt idx="131">
                  <c:v>42081</c:v>
                </c:pt>
                <c:pt idx="132">
                  <c:v>42082</c:v>
                </c:pt>
                <c:pt idx="133">
                  <c:v>42083</c:v>
                </c:pt>
                <c:pt idx="134">
                  <c:v>42084</c:v>
                </c:pt>
                <c:pt idx="135">
                  <c:v>42085</c:v>
                </c:pt>
                <c:pt idx="136">
                  <c:v>42086</c:v>
                </c:pt>
                <c:pt idx="137">
                  <c:v>42087</c:v>
                </c:pt>
                <c:pt idx="138">
                  <c:v>42088</c:v>
                </c:pt>
                <c:pt idx="139">
                  <c:v>42089</c:v>
                </c:pt>
                <c:pt idx="140">
                  <c:v>42090</c:v>
                </c:pt>
                <c:pt idx="141">
                  <c:v>42091</c:v>
                </c:pt>
                <c:pt idx="142">
                  <c:v>42092</c:v>
                </c:pt>
                <c:pt idx="143">
                  <c:v>42093</c:v>
                </c:pt>
                <c:pt idx="144">
                  <c:v>42094</c:v>
                </c:pt>
                <c:pt idx="145">
                  <c:v>42095</c:v>
                </c:pt>
                <c:pt idx="146">
                  <c:v>42096</c:v>
                </c:pt>
                <c:pt idx="147">
                  <c:v>42097</c:v>
                </c:pt>
                <c:pt idx="148">
                  <c:v>42098</c:v>
                </c:pt>
                <c:pt idx="149">
                  <c:v>42099</c:v>
                </c:pt>
                <c:pt idx="150">
                  <c:v>42100</c:v>
                </c:pt>
                <c:pt idx="151">
                  <c:v>42101</c:v>
                </c:pt>
                <c:pt idx="152">
                  <c:v>42102</c:v>
                </c:pt>
                <c:pt idx="153">
                  <c:v>42103</c:v>
                </c:pt>
                <c:pt idx="154">
                  <c:v>42104</c:v>
                </c:pt>
                <c:pt idx="155">
                  <c:v>42105</c:v>
                </c:pt>
                <c:pt idx="156">
                  <c:v>42106</c:v>
                </c:pt>
                <c:pt idx="157">
                  <c:v>42107</c:v>
                </c:pt>
                <c:pt idx="158">
                  <c:v>42108</c:v>
                </c:pt>
                <c:pt idx="159">
                  <c:v>42109</c:v>
                </c:pt>
                <c:pt idx="160">
                  <c:v>42110</c:v>
                </c:pt>
                <c:pt idx="161">
                  <c:v>42111</c:v>
                </c:pt>
                <c:pt idx="162">
                  <c:v>42112</c:v>
                </c:pt>
                <c:pt idx="163">
                  <c:v>42113</c:v>
                </c:pt>
                <c:pt idx="164">
                  <c:v>42114</c:v>
                </c:pt>
                <c:pt idx="165">
                  <c:v>42115</c:v>
                </c:pt>
                <c:pt idx="166">
                  <c:v>42116</c:v>
                </c:pt>
                <c:pt idx="167">
                  <c:v>42117</c:v>
                </c:pt>
                <c:pt idx="168">
                  <c:v>42118</c:v>
                </c:pt>
                <c:pt idx="169">
                  <c:v>42119</c:v>
                </c:pt>
                <c:pt idx="170">
                  <c:v>42120</c:v>
                </c:pt>
                <c:pt idx="171">
                  <c:v>42121</c:v>
                </c:pt>
                <c:pt idx="172">
                  <c:v>42122</c:v>
                </c:pt>
                <c:pt idx="173">
                  <c:v>42123</c:v>
                </c:pt>
                <c:pt idx="174">
                  <c:v>42124</c:v>
                </c:pt>
                <c:pt idx="175">
                  <c:v>42125</c:v>
                </c:pt>
                <c:pt idx="176">
                  <c:v>42126</c:v>
                </c:pt>
                <c:pt idx="177">
                  <c:v>42127</c:v>
                </c:pt>
                <c:pt idx="178">
                  <c:v>42128</c:v>
                </c:pt>
                <c:pt idx="179">
                  <c:v>42129</c:v>
                </c:pt>
                <c:pt idx="180">
                  <c:v>42130</c:v>
                </c:pt>
                <c:pt idx="181">
                  <c:v>42131</c:v>
                </c:pt>
                <c:pt idx="182">
                  <c:v>42132</c:v>
                </c:pt>
                <c:pt idx="183">
                  <c:v>42133</c:v>
                </c:pt>
                <c:pt idx="184">
                  <c:v>42134</c:v>
                </c:pt>
                <c:pt idx="185">
                  <c:v>42135</c:v>
                </c:pt>
                <c:pt idx="186">
                  <c:v>42136</c:v>
                </c:pt>
                <c:pt idx="187">
                  <c:v>42137</c:v>
                </c:pt>
                <c:pt idx="188">
                  <c:v>42138</c:v>
                </c:pt>
                <c:pt idx="189">
                  <c:v>42139</c:v>
                </c:pt>
                <c:pt idx="190">
                  <c:v>42140</c:v>
                </c:pt>
                <c:pt idx="191">
                  <c:v>42141</c:v>
                </c:pt>
                <c:pt idx="192">
                  <c:v>42142</c:v>
                </c:pt>
                <c:pt idx="193">
                  <c:v>42143</c:v>
                </c:pt>
                <c:pt idx="194">
                  <c:v>42144</c:v>
                </c:pt>
                <c:pt idx="195">
                  <c:v>42145</c:v>
                </c:pt>
                <c:pt idx="196">
                  <c:v>42146</c:v>
                </c:pt>
                <c:pt idx="197">
                  <c:v>42147</c:v>
                </c:pt>
                <c:pt idx="198">
                  <c:v>42148</c:v>
                </c:pt>
                <c:pt idx="199">
                  <c:v>42149</c:v>
                </c:pt>
                <c:pt idx="200">
                  <c:v>42150</c:v>
                </c:pt>
                <c:pt idx="201">
                  <c:v>42730</c:v>
                </c:pt>
                <c:pt idx="202">
                  <c:v>42731</c:v>
                </c:pt>
                <c:pt idx="203">
                  <c:v>42732</c:v>
                </c:pt>
                <c:pt idx="204">
                  <c:v>42733</c:v>
                </c:pt>
                <c:pt idx="205">
                  <c:v>42734</c:v>
                </c:pt>
                <c:pt idx="206">
                  <c:v>42735</c:v>
                </c:pt>
                <c:pt idx="207">
                  <c:v>42736</c:v>
                </c:pt>
                <c:pt idx="208">
                  <c:v>42737</c:v>
                </c:pt>
                <c:pt idx="209">
                  <c:v>42738</c:v>
                </c:pt>
                <c:pt idx="210">
                  <c:v>42739</c:v>
                </c:pt>
                <c:pt idx="211">
                  <c:v>42740</c:v>
                </c:pt>
                <c:pt idx="212">
                  <c:v>42741</c:v>
                </c:pt>
                <c:pt idx="213">
                  <c:v>42742</c:v>
                </c:pt>
                <c:pt idx="214">
                  <c:v>42743</c:v>
                </c:pt>
                <c:pt idx="215">
                  <c:v>42744</c:v>
                </c:pt>
                <c:pt idx="216">
                  <c:v>42745</c:v>
                </c:pt>
                <c:pt idx="217">
                  <c:v>42746</c:v>
                </c:pt>
                <c:pt idx="218">
                  <c:v>42747</c:v>
                </c:pt>
                <c:pt idx="219">
                  <c:v>42748</c:v>
                </c:pt>
                <c:pt idx="220">
                  <c:v>42749</c:v>
                </c:pt>
                <c:pt idx="221">
                  <c:v>42750</c:v>
                </c:pt>
                <c:pt idx="222">
                  <c:v>42751</c:v>
                </c:pt>
                <c:pt idx="223">
                  <c:v>42752</c:v>
                </c:pt>
                <c:pt idx="224">
                  <c:v>42753</c:v>
                </c:pt>
                <c:pt idx="225">
                  <c:v>42754</c:v>
                </c:pt>
                <c:pt idx="226">
                  <c:v>42755</c:v>
                </c:pt>
                <c:pt idx="227">
                  <c:v>42756</c:v>
                </c:pt>
                <c:pt idx="228">
                  <c:v>42757</c:v>
                </c:pt>
                <c:pt idx="229">
                  <c:v>42758</c:v>
                </c:pt>
                <c:pt idx="230">
                  <c:v>42759</c:v>
                </c:pt>
                <c:pt idx="231">
                  <c:v>42760</c:v>
                </c:pt>
                <c:pt idx="232">
                  <c:v>42761</c:v>
                </c:pt>
                <c:pt idx="233">
                  <c:v>42762</c:v>
                </c:pt>
                <c:pt idx="234">
                  <c:v>42763</c:v>
                </c:pt>
                <c:pt idx="235">
                  <c:v>42764</c:v>
                </c:pt>
                <c:pt idx="236">
                  <c:v>42765</c:v>
                </c:pt>
                <c:pt idx="237">
                  <c:v>42766</c:v>
                </c:pt>
                <c:pt idx="238">
                  <c:v>42767</c:v>
                </c:pt>
                <c:pt idx="239">
                  <c:v>42768</c:v>
                </c:pt>
                <c:pt idx="240">
                  <c:v>42769</c:v>
                </c:pt>
                <c:pt idx="241">
                  <c:v>42770</c:v>
                </c:pt>
                <c:pt idx="242">
                  <c:v>42771</c:v>
                </c:pt>
                <c:pt idx="243">
                  <c:v>42772</c:v>
                </c:pt>
                <c:pt idx="244">
                  <c:v>42773</c:v>
                </c:pt>
                <c:pt idx="245">
                  <c:v>42774</c:v>
                </c:pt>
                <c:pt idx="246">
                  <c:v>42775</c:v>
                </c:pt>
                <c:pt idx="247">
                  <c:v>42776</c:v>
                </c:pt>
                <c:pt idx="248">
                  <c:v>42777</c:v>
                </c:pt>
                <c:pt idx="249">
                  <c:v>42778</c:v>
                </c:pt>
                <c:pt idx="250">
                  <c:v>42779</c:v>
                </c:pt>
                <c:pt idx="251">
                  <c:v>42780</c:v>
                </c:pt>
                <c:pt idx="252">
                  <c:v>42781</c:v>
                </c:pt>
                <c:pt idx="253">
                  <c:v>42782</c:v>
                </c:pt>
                <c:pt idx="254">
                  <c:v>42783</c:v>
                </c:pt>
                <c:pt idx="255">
                  <c:v>42784</c:v>
                </c:pt>
                <c:pt idx="256">
                  <c:v>42785</c:v>
                </c:pt>
                <c:pt idx="257">
                  <c:v>42786</c:v>
                </c:pt>
                <c:pt idx="258">
                  <c:v>42787</c:v>
                </c:pt>
                <c:pt idx="259">
                  <c:v>42788</c:v>
                </c:pt>
                <c:pt idx="260">
                  <c:v>42789</c:v>
                </c:pt>
                <c:pt idx="261">
                  <c:v>42790</c:v>
                </c:pt>
                <c:pt idx="262">
                  <c:v>42791</c:v>
                </c:pt>
                <c:pt idx="263">
                  <c:v>42792</c:v>
                </c:pt>
                <c:pt idx="264">
                  <c:v>42793</c:v>
                </c:pt>
                <c:pt idx="265">
                  <c:v>42794</c:v>
                </c:pt>
                <c:pt idx="266">
                  <c:v>42795</c:v>
                </c:pt>
                <c:pt idx="267">
                  <c:v>42796</c:v>
                </c:pt>
                <c:pt idx="268">
                  <c:v>42797</c:v>
                </c:pt>
                <c:pt idx="269">
                  <c:v>42798</c:v>
                </c:pt>
                <c:pt idx="270">
                  <c:v>42799</c:v>
                </c:pt>
                <c:pt idx="271">
                  <c:v>42800</c:v>
                </c:pt>
                <c:pt idx="272">
                  <c:v>42801</c:v>
                </c:pt>
                <c:pt idx="273">
                  <c:v>42802</c:v>
                </c:pt>
                <c:pt idx="274">
                  <c:v>42803</c:v>
                </c:pt>
                <c:pt idx="275">
                  <c:v>42804</c:v>
                </c:pt>
                <c:pt idx="276">
                  <c:v>42805</c:v>
                </c:pt>
                <c:pt idx="277">
                  <c:v>42806</c:v>
                </c:pt>
                <c:pt idx="278">
                  <c:v>42807</c:v>
                </c:pt>
                <c:pt idx="279">
                  <c:v>42808</c:v>
                </c:pt>
                <c:pt idx="280">
                  <c:v>42809</c:v>
                </c:pt>
                <c:pt idx="281">
                  <c:v>42810</c:v>
                </c:pt>
                <c:pt idx="282">
                  <c:v>42811</c:v>
                </c:pt>
                <c:pt idx="283">
                  <c:v>42812</c:v>
                </c:pt>
                <c:pt idx="284">
                  <c:v>42813</c:v>
                </c:pt>
                <c:pt idx="285">
                  <c:v>42814</c:v>
                </c:pt>
                <c:pt idx="286">
                  <c:v>42815</c:v>
                </c:pt>
                <c:pt idx="287">
                  <c:v>42816</c:v>
                </c:pt>
                <c:pt idx="288">
                  <c:v>42817</c:v>
                </c:pt>
                <c:pt idx="289">
                  <c:v>42818</c:v>
                </c:pt>
                <c:pt idx="290">
                  <c:v>42819</c:v>
                </c:pt>
                <c:pt idx="291">
                  <c:v>42820</c:v>
                </c:pt>
                <c:pt idx="292">
                  <c:v>42821</c:v>
                </c:pt>
                <c:pt idx="293">
                  <c:v>42822</c:v>
                </c:pt>
                <c:pt idx="294">
                  <c:v>42823</c:v>
                </c:pt>
                <c:pt idx="295">
                  <c:v>42824</c:v>
                </c:pt>
                <c:pt idx="296">
                  <c:v>42825</c:v>
                </c:pt>
                <c:pt idx="297">
                  <c:v>42826</c:v>
                </c:pt>
                <c:pt idx="298">
                  <c:v>42827</c:v>
                </c:pt>
                <c:pt idx="299">
                  <c:v>42828</c:v>
                </c:pt>
                <c:pt idx="300">
                  <c:v>42829</c:v>
                </c:pt>
                <c:pt idx="301">
                  <c:v>42830</c:v>
                </c:pt>
                <c:pt idx="302">
                  <c:v>42831</c:v>
                </c:pt>
                <c:pt idx="303">
                  <c:v>42832</c:v>
                </c:pt>
                <c:pt idx="304">
                  <c:v>42833</c:v>
                </c:pt>
                <c:pt idx="305">
                  <c:v>42834</c:v>
                </c:pt>
                <c:pt idx="306">
                  <c:v>42835</c:v>
                </c:pt>
                <c:pt idx="307">
                  <c:v>42836</c:v>
                </c:pt>
                <c:pt idx="308">
                  <c:v>42837</c:v>
                </c:pt>
                <c:pt idx="309">
                  <c:v>42838</c:v>
                </c:pt>
                <c:pt idx="310">
                  <c:v>42839</c:v>
                </c:pt>
                <c:pt idx="311">
                  <c:v>42840</c:v>
                </c:pt>
                <c:pt idx="312">
                  <c:v>42841</c:v>
                </c:pt>
                <c:pt idx="313">
                  <c:v>42842</c:v>
                </c:pt>
                <c:pt idx="314">
                  <c:v>42843</c:v>
                </c:pt>
                <c:pt idx="315">
                  <c:v>42844</c:v>
                </c:pt>
                <c:pt idx="316">
                  <c:v>42845</c:v>
                </c:pt>
                <c:pt idx="317">
                  <c:v>42846</c:v>
                </c:pt>
                <c:pt idx="318">
                  <c:v>42847</c:v>
                </c:pt>
                <c:pt idx="319">
                  <c:v>42848</c:v>
                </c:pt>
                <c:pt idx="320">
                  <c:v>42849</c:v>
                </c:pt>
                <c:pt idx="321">
                  <c:v>42850</c:v>
                </c:pt>
                <c:pt idx="322">
                  <c:v>42851</c:v>
                </c:pt>
                <c:pt idx="323">
                  <c:v>42852</c:v>
                </c:pt>
                <c:pt idx="324">
                  <c:v>42853</c:v>
                </c:pt>
                <c:pt idx="325">
                  <c:v>42854</c:v>
                </c:pt>
                <c:pt idx="326">
                  <c:v>42855</c:v>
                </c:pt>
                <c:pt idx="327">
                  <c:v>42856</c:v>
                </c:pt>
                <c:pt idx="328">
                  <c:v>42857</c:v>
                </c:pt>
                <c:pt idx="329">
                  <c:v>42858</c:v>
                </c:pt>
                <c:pt idx="330">
                  <c:v>42859</c:v>
                </c:pt>
                <c:pt idx="331">
                  <c:v>42860</c:v>
                </c:pt>
                <c:pt idx="332">
                  <c:v>42861</c:v>
                </c:pt>
                <c:pt idx="333">
                  <c:v>42862</c:v>
                </c:pt>
                <c:pt idx="334">
                  <c:v>42863</c:v>
                </c:pt>
                <c:pt idx="335">
                  <c:v>42864</c:v>
                </c:pt>
                <c:pt idx="336">
                  <c:v>42865</c:v>
                </c:pt>
                <c:pt idx="337">
                  <c:v>42866</c:v>
                </c:pt>
                <c:pt idx="338">
                  <c:v>42867</c:v>
                </c:pt>
                <c:pt idx="339">
                  <c:v>42868</c:v>
                </c:pt>
                <c:pt idx="340">
                  <c:v>42869</c:v>
                </c:pt>
                <c:pt idx="341">
                  <c:v>42870</c:v>
                </c:pt>
                <c:pt idx="342">
                  <c:v>42871</c:v>
                </c:pt>
                <c:pt idx="343">
                  <c:v>42872</c:v>
                </c:pt>
                <c:pt idx="344">
                  <c:v>42873</c:v>
                </c:pt>
                <c:pt idx="345">
                  <c:v>42874</c:v>
                </c:pt>
                <c:pt idx="346">
                  <c:v>42875</c:v>
                </c:pt>
                <c:pt idx="347">
                  <c:v>42876</c:v>
                </c:pt>
                <c:pt idx="348">
                  <c:v>42877</c:v>
                </c:pt>
                <c:pt idx="349">
                  <c:v>42878</c:v>
                </c:pt>
                <c:pt idx="350">
                  <c:v>42879</c:v>
                </c:pt>
                <c:pt idx="351">
                  <c:v>42880</c:v>
                </c:pt>
                <c:pt idx="352">
                  <c:v>42881</c:v>
                </c:pt>
                <c:pt idx="353">
                  <c:v>42882</c:v>
                </c:pt>
                <c:pt idx="354">
                  <c:v>42883</c:v>
                </c:pt>
                <c:pt idx="355">
                  <c:v>42884</c:v>
                </c:pt>
                <c:pt idx="356">
                  <c:v>42885</c:v>
                </c:pt>
                <c:pt idx="357">
                  <c:v>42886</c:v>
                </c:pt>
                <c:pt idx="358">
                  <c:v>42887</c:v>
                </c:pt>
                <c:pt idx="359">
                  <c:v>42888</c:v>
                </c:pt>
                <c:pt idx="360">
                  <c:v>42889</c:v>
                </c:pt>
                <c:pt idx="361">
                  <c:v>42890</c:v>
                </c:pt>
                <c:pt idx="362">
                  <c:v>42891</c:v>
                </c:pt>
                <c:pt idx="363">
                  <c:v>42892</c:v>
                </c:pt>
                <c:pt idx="364">
                  <c:v>42893</c:v>
                </c:pt>
                <c:pt idx="365">
                  <c:v>42894</c:v>
                </c:pt>
                <c:pt idx="366">
                  <c:v>42895</c:v>
                </c:pt>
                <c:pt idx="367">
                  <c:v>42896</c:v>
                </c:pt>
                <c:pt idx="368">
                  <c:v>42897</c:v>
                </c:pt>
                <c:pt idx="369">
                  <c:v>42898</c:v>
                </c:pt>
                <c:pt idx="370">
                  <c:v>42899</c:v>
                </c:pt>
                <c:pt idx="371">
                  <c:v>42900</c:v>
                </c:pt>
                <c:pt idx="372">
                  <c:v>42901</c:v>
                </c:pt>
                <c:pt idx="373">
                  <c:v>42902</c:v>
                </c:pt>
                <c:pt idx="374">
                  <c:v>42903</c:v>
                </c:pt>
                <c:pt idx="375">
                  <c:v>42904</c:v>
                </c:pt>
                <c:pt idx="376">
                  <c:v>42905</c:v>
                </c:pt>
                <c:pt idx="377">
                  <c:v>42906</c:v>
                </c:pt>
                <c:pt idx="378">
                  <c:v>42907</c:v>
                </c:pt>
                <c:pt idx="379">
                  <c:v>42908</c:v>
                </c:pt>
                <c:pt idx="380">
                  <c:v>42909</c:v>
                </c:pt>
                <c:pt idx="381">
                  <c:v>42910</c:v>
                </c:pt>
                <c:pt idx="382">
                  <c:v>42911</c:v>
                </c:pt>
                <c:pt idx="383">
                  <c:v>42912</c:v>
                </c:pt>
                <c:pt idx="384">
                  <c:v>42913</c:v>
                </c:pt>
                <c:pt idx="385">
                  <c:v>42914</c:v>
                </c:pt>
                <c:pt idx="386">
                  <c:v>42915</c:v>
                </c:pt>
                <c:pt idx="387">
                  <c:v>42916</c:v>
                </c:pt>
                <c:pt idx="388">
                  <c:v>42917</c:v>
                </c:pt>
                <c:pt idx="389">
                  <c:v>42918</c:v>
                </c:pt>
                <c:pt idx="390">
                  <c:v>42919</c:v>
                </c:pt>
                <c:pt idx="391">
                  <c:v>42920</c:v>
                </c:pt>
                <c:pt idx="392">
                  <c:v>42921</c:v>
                </c:pt>
                <c:pt idx="393">
                  <c:v>42922</c:v>
                </c:pt>
                <c:pt idx="394">
                  <c:v>42923</c:v>
                </c:pt>
                <c:pt idx="395">
                  <c:v>42924</c:v>
                </c:pt>
                <c:pt idx="396">
                  <c:v>42925</c:v>
                </c:pt>
                <c:pt idx="397">
                  <c:v>42926</c:v>
                </c:pt>
                <c:pt idx="398">
                  <c:v>42927</c:v>
                </c:pt>
                <c:pt idx="399">
                  <c:v>42928</c:v>
                </c:pt>
                <c:pt idx="400">
                  <c:v>42929</c:v>
                </c:pt>
                <c:pt idx="401">
                  <c:v>42930</c:v>
                </c:pt>
                <c:pt idx="402">
                  <c:v>42931</c:v>
                </c:pt>
                <c:pt idx="403">
                  <c:v>42932</c:v>
                </c:pt>
                <c:pt idx="404">
                  <c:v>42933</c:v>
                </c:pt>
                <c:pt idx="405">
                  <c:v>42934</c:v>
                </c:pt>
                <c:pt idx="406">
                  <c:v>42935</c:v>
                </c:pt>
                <c:pt idx="407">
                  <c:v>42936</c:v>
                </c:pt>
                <c:pt idx="408">
                  <c:v>42937</c:v>
                </c:pt>
                <c:pt idx="409">
                  <c:v>42938</c:v>
                </c:pt>
                <c:pt idx="410">
                  <c:v>42939</c:v>
                </c:pt>
                <c:pt idx="411">
                  <c:v>42940</c:v>
                </c:pt>
                <c:pt idx="412">
                  <c:v>42941</c:v>
                </c:pt>
                <c:pt idx="413">
                  <c:v>42942</c:v>
                </c:pt>
                <c:pt idx="414">
                  <c:v>42943</c:v>
                </c:pt>
                <c:pt idx="415">
                  <c:v>42944</c:v>
                </c:pt>
                <c:pt idx="416">
                  <c:v>42945</c:v>
                </c:pt>
                <c:pt idx="417">
                  <c:v>42946</c:v>
                </c:pt>
                <c:pt idx="418">
                  <c:v>42947</c:v>
                </c:pt>
                <c:pt idx="419">
                  <c:v>42948</c:v>
                </c:pt>
                <c:pt idx="420">
                  <c:v>42949</c:v>
                </c:pt>
                <c:pt idx="421">
                  <c:v>42950</c:v>
                </c:pt>
                <c:pt idx="422">
                  <c:v>42951</c:v>
                </c:pt>
                <c:pt idx="423">
                  <c:v>42952</c:v>
                </c:pt>
                <c:pt idx="424">
                  <c:v>42953</c:v>
                </c:pt>
                <c:pt idx="425">
                  <c:v>42954</c:v>
                </c:pt>
                <c:pt idx="426">
                  <c:v>42955</c:v>
                </c:pt>
                <c:pt idx="427">
                  <c:v>42956</c:v>
                </c:pt>
                <c:pt idx="428">
                  <c:v>42957</c:v>
                </c:pt>
                <c:pt idx="429">
                  <c:v>42958</c:v>
                </c:pt>
                <c:pt idx="430">
                  <c:v>42959</c:v>
                </c:pt>
                <c:pt idx="431">
                  <c:v>42960</c:v>
                </c:pt>
                <c:pt idx="432">
                  <c:v>42961</c:v>
                </c:pt>
                <c:pt idx="433">
                  <c:v>42962</c:v>
                </c:pt>
                <c:pt idx="434">
                  <c:v>42963</c:v>
                </c:pt>
                <c:pt idx="435">
                  <c:v>42964</c:v>
                </c:pt>
                <c:pt idx="436">
                  <c:v>42965</c:v>
                </c:pt>
                <c:pt idx="437">
                  <c:v>42966</c:v>
                </c:pt>
                <c:pt idx="438">
                  <c:v>42967</c:v>
                </c:pt>
                <c:pt idx="439">
                  <c:v>42968</c:v>
                </c:pt>
                <c:pt idx="440">
                  <c:v>42969</c:v>
                </c:pt>
                <c:pt idx="441">
                  <c:v>42970</c:v>
                </c:pt>
                <c:pt idx="442">
                  <c:v>42971</c:v>
                </c:pt>
                <c:pt idx="443">
                  <c:v>42972</c:v>
                </c:pt>
                <c:pt idx="444">
                  <c:v>42973</c:v>
                </c:pt>
                <c:pt idx="445">
                  <c:v>42974</c:v>
                </c:pt>
                <c:pt idx="446">
                  <c:v>42975</c:v>
                </c:pt>
                <c:pt idx="447">
                  <c:v>42976</c:v>
                </c:pt>
                <c:pt idx="448">
                  <c:v>42977</c:v>
                </c:pt>
                <c:pt idx="449">
                  <c:v>42978</c:v>
                </c:pt>
                <c:pt idx="450">
                  <c:v>42979</c:v>
                </c:pt>
                <c:pt idx="451">
                  <c:v>42980</c:v>
                </c:pt>
                <c:pt idx="452">
                  <c:v>42981</c:v>
                </c:pt>
                <c:pt idx="453">
                  <c:v>42982</c:v>
                </c:pt>
                <c:pt idx="454">
                  <c:v>42983</c:v>
                </c:pt>
                <c:pt idx="455">
                  <c:v>42984</c:v>
                </c:pt>
                <c:pt idx="456">
                  <c:v>42985</c:v>
                </c:pt>
                <c:pt idx="457">
                  <c:v>42986</c:v>
                </c:pt>
                <c:pt idx="458">
                  <c:v>42987</c:v>
                </c:pt>
                <c:pt idx="459">
                  <c:v>42988</c:v>
                </c:pt>
                <c:pt idx="460">
                  <c:v>42989</c:v>
                </c:pt>
                <c:pt idx="461">
                  <c:v>42990</c:v>
                </c:pt>
                <c:pt idx="462">
                  <c:v>42991</c:v>
                </c:pt>
                <c:pt idx="463">
                  <c:v>42992</c:v>
                </c:pt>
                <c:pt idx="464">
                  <c:v>42993</c:v>
                </c:pt>
                <c:pt idx="465">
                  <c:v>42994</c:v>
                </c:pt>
                <c:pt idx="466">
                  <c:v>42995</c:v>
                </c:pt>
                <c:pt idx="467">
                  <c:v>42996</c:v>
                </c:pt>
                <c:pt idx="468">
                  <c:v>42997</c:v>
                </c:pt>
                <c:pt idx="469">
                  <c:v>42998</c:v>
                </c:pt>
                <c:pt idx="470">
                  <c:v>42999</c:v>
                </c:pt>
                <c:pt idx="471">
                  <c:v>43000</c:v>
                </c:pt>
                <c:pt idx="472">
                  <c:v>43001</c:v>
                </c:pt>
                <c:pt idx="473">
                  <c:v>43002</c:v>
                </c:pt>
                <c:pt idx="474">
                  <c:v>43003</c:v>
                </c:pt>
                <c:pt idx="475">
                  <c:v>43004</c:v>
                </c:pt>
                <c:pt idx="476">
                  <c:v>43005</c:v>
                </c:pt>
                <c:pt idx="477">
                  <c:v>43006</c:v>
                </c:pt>
                <c:pt idx="478">
                  <c:v>43007</c:v>
                </c:pt>
                <c:pt idx="479">
                  <c:v>43008</c:v>
                </c:pt>
                <c:pt idx="480">
                  <c:v>43009</c:v>
                </c:pt>
                <c:pt idx="481">
                  <c:v>43010</c:v>
                </c:pt>
                <c:pt idx="482">
                  <c:v>43011</c:v>
                </c:pt>
                <c:pt idx="483">
                  <c:v>43012</c:v>
                </c:pt>
                <c:pt idx="484">
                  <c:v>43013</c:v>
                </c:pt>
                <c:pt idx="485">
                  <c:v>43014</c:v>
                </c:pt>
                <c:pt idx="486">
                  <c:v>43015</c:v>
                </c:pt>
                <c:pt idx="487">
                  <c:v>43016</c:v>
                </c:pt>
                <c:pt idx="488">
                  <c:v>43017</c:v>
                </c:pt>
                <c:pt idx="489">
                  <c:v>43018</c:v>
                </c:pt>
                <c:pt idx="490">
                  <c:v>43019</c:v>
                </c:pt>
                <c:pt idx="491">
                  <c:v>43020</c:v>
                </c:pt>
                <c:pt idx="492">
                  <c:v>43021</c:v>
                </c:pt>
                <c:pt idx="493">
                  <c:v>43022</c:v>
                </c:pt>
                <c:pt idx="494">
                  <c:v>43023</c:v>
                </c:pt>
                <c:pt idx="495">
                  <c:v>43024</c:v>
                </c:pt>
                <c:pt idx="496">
                  <c:v>43025</c:v>
                </c:pt>
                <c:pt idx="497">
                  <c:v>43026</c:v>
                </c:pt>
                <c:pt idx="498">
                  <c:v>43027</c:v>
                </c:pt>
                <c:pt idx="499">
                  <c:v>43028</c:v>
                </c:pt>
                <c:pt idx="500">
                  <c:v>43029</c:v>
                </c:pt>
                <c:pt idx="501">
                  <c:v>43030</c:v>
                </c:pt>
                <c:pt idx="502">
                  <c:v>43031</c:v>
                </c:pt>
                <c:pt idx="503">
                  <c:v>43032</c:v>
                </c:pt>
                <c:pt idx="504">
                  <c:v>43033</c:v>
                </c:pt>
                <c:pt idx="505">
                  <c:v>43034</c:v>
                </c:pt>
                <c:pt idx="506">
                  <c:v>43035</c:v>
                </c:pt>
                <c:pt idx="507">
                  <c:v>43036</c:v>
                </c:pt>
                <c:pt idx="508">
                  <c:v>43037</c:v>
                </c:pt>
                <c:pt idx="509">
                  <c:v>43038</c:v>
                </c:pt>
                <c:pt idx="510">
                  <c:v>43039</c:v>
                </c:pt>
                <c:pt idx="511">
                  <c:v>43040.291666666664</c:v>
                </c:pt>
                <c:pt idx="512">
                  <c:v>43041.291666666664</c:v>
                </c:pt>
                <c:pt idx="513">
                  <c:v>43042.291666666664</c:v>
                </c:pt>
                <c:pt idx="514">
                  <c:v>43043.291666666664</c:v>
                </c:pt>
                <c:pt idx="515">
                  <c:v>43044.291666666664</c:v>
                </c:pt>
                <c:pt idx="516">
                  <c:v>43045.291666666664</c:v>
                </c:pt>
                <c:pt idx="517">
                  <c:v>43046.291666666664</c:v>
                </c:pt>
                <c:pt idx="518">
                  <c:v>43047.291666666664</c:v>
                </c:pt>
                <c:pt idx="519">
                  <c:v>43048.291666666664</c:v>
                </c:pt>
                <c:pt idx="520">
                  <c:v>43049.291666666664</c:v>
                </c:pt>
                <c:pt idx="521">
                  <c:v>43050.291666666664</c:v>
                </c:pt>
                <c:pt idx="522">
                  <c:v>43051.291666666664</c:v>
                </c:pt>
                <c:pt idx="523">
                  <c:v>43052.291666666664</c:v>
                </c:pt>
                <c:pt idx="524">
                  <c:v>43053.291666666664</c:v>
                </c:pt>
                <c:pt idx="525">
                  <c:v>43054.291666666664</c:v>
                </c:pt>
                <c:pt idx="526">
                  <c:v>43055.291666666664</c:v>
                </c:pt>
                <c:pt idx="527">
                  <c:v>43056.291666666664</c:v>
                </c:pt>
                <c:pt idx="528">
                  <c:v>43057.291666666664</c:v>
                </c:pt>
                <c:pt idx="529">
                  <c:v>43058.291666666664</c:v>
                </c:pt>
                <c:pt idx="530">
                  <c:v>43059.291666666664</c:v>
                </c:pt>
                <c:pt idx="531">
                  <c:v>43060.291666666664</c:v>
                </c:pt>
                <c:pt idx="532">
                  <c:v>43061.291666666664</c:v>
                </c:pt>
                <c:pt idx="533">
                  <c:v>43062</c:v>
                </c:pt>
                <c:pt idx="534">
                  <c:v>43063</c:v>
                </c:pt>
                <c:pt idx="535">
                  <c:v>43064</c:v>
                </c:pt>
                <c:pt idx="536">
                  <c:v>43065</c:v>
                </c:pt>
                <c:pt idx="537">
                  <c:v>43066</c:v>
                </c:pt>
                <c:pt idx="538">
                  <c:v>43067</c:v>
                </c:pt>
                <c:pt idx="539">
                  <c:v>43068</c:v>
                </c:pt>
                <c:pt idx="540">
                  <c:v>43069</c:v>
                </c:pt>
                <c:pt idx="541">
                  <c:v>43070</c:v>
                </c:pt>
                <c:pt idx="542">
                  <c:v>43071</c:v>
                </c:pt>
                <c:pt idx="543">
                  <c:v>43072</c:v>
                </c:pt>
                <c:pt idx="544">
                  <c:v>43073</c:v>
                </c:pt>
                <c:pt idx="545">
                  <c:v>43074</c:v>
                </c:pt>
                <c:pt idx="546">
                  <c:v>43075</c:v>
                </c:pt>
                <c:pt idx="547">
                  <c:v>43076</c:v>
                </c:pt>
                <c:pt idx="548">
                  <c:v>43077</c:v>
                </c:pt>
                <c:pt idx="549">
                  <c:v>43078</c:v>
                </c:pt>
                <c:pt idx="550">
                  <c:v>43079</c:v>
                </c:pt>
                <c:pt idx="551">
                  <c:v>43080</c:v>
                </c:pt>
                <c:pt idx="552">
                  <c:v>43081</c:v>
                </c:pt>
                <c:pt idx="553">
                  <c:v>43082</c:v>
                </c:pt>
                <c:pt idx="554">
                  <c:v>43083</c:v>
                </c:pt>
                <c:pt idx="555">
                  <c:v>43084</c:v>
                </c:pt>
                <c:pt idx="556">
                  <c:v>43085</c:v>
                </c:pt>
                <c:pt idx="557">
                  <c:v>43086</c:v>
                </c:pt>
                <c:pt idx="558">
                  <c:v>43087</c:v>
                </c:pt>
                <c:pt idx="559">
                  <c:v>43088</c:v>
                </c:pt>
                <c:pt idx="560">
                  <c:v>43089</c:v>
                </c:pt>
                <c:pt idx="561">
                  <c:v>43090</c:v>
                </c:pt>
                <c:pt idx="562">
                  <c:v>43091</c:v>
                </c:pt>
                <c:pt idx="563">
                  <c:v>43092</c:v>
                </c:pt>
                <c:pt idx="564">
                  <c:v>43093</c:v>
                </c:pt>
                <c:pt idx="565">
                  <c:v>43094</c:v>
                </c:pt>
                <c:pt idx="566">
                  <c:v>43095</c:v>
                </c:pt>
                <c:pt idx="567">
                  <c:v>43096</c:v>
                </c:pt>
                <c:pt idx="568">
                  <c:v>43097</c:v>
                </c:pt>
                <c:pt idx="569">
                  <c:v>43098</c:v>
                </c:pt>
                <c:pt idx="570">
                  <c:v>43099</c:v>
                </c:pt>
                <c:pt idx="571">
                  <c:v>43100</c:v>
                </c:pt>
                <c:pt idx="572">
                  <c:v>43101</c:v>
                </c:pt>
                <c:pt idx="573">
                  <c:v>43102</c:v>
                </c:pt>
                <c:pt idx="574">
                  <c:v>43103</c:v>
                </c:pt>
                <c:pt idx="575">
                  <c:v>43104</c:v>
                </c:pt>
                <c:pt idx="576">
                  <c:v>43105</c:v>
                </c:pt>
                <c:pt idx="577">
                  <c:v>43106</c:v>
                </c:pt>
                <c:pt idx="578">
                  <c:v>43107</c:v>
                </c:pt>
                <c:pt idx="579">
                  <c:v>43108</c:v>
                </c:pt>
                <c:pt idx="580">
                  <c:v>43109</c:v>
                </c:pt>
                <c:pt idx="581">
                  <c:v>43110</c:v>
                </c:pt>
              </c:numCache>
            </c:numRef>
          </c:xVal>
          <c:yVal>
            <c:numRef>
              <c:f>Aforador!$E$5:$E$4201</c:f>
              <c:numCache>
                <c:formatCode>General</c:formatCode>
                <c:ptCount val="3618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8.56</c:v>
                </c:pt>
                <c:pt idx="4">
                  <c:v>8.56</c:v>
                </c:pt>
                <c:pt idx="5">
                  <c:v>10.3</c:v>
                </c:pt>
                <c:pt idx="6">
                  <c:v>16.73</c:v>
                </c:pt>
                <c:pt idx="7">
                  <c:v>19.3</c:v>
                </c:pt>
                <c:pt idx="8">
                  <c:v>19.3</c:v>
                </c:pt>
                <c:pt idx="9">
                  <c:v>25.12</c:v>
                </c:pt>
                <c:pt idx="10">
                  <c:v>31.87</c:v>
                </c:pt>
                <c:pt idx="11">
                  <c:v>39.619999999999997</c:v>
                </c:pt>
                <c:pt idx="12">
                  <c:v>43.88</c:v>
                </c:pt>
                <c:pt idx="13">
                  <c:v>43.88</c:v>
                </c:pt>
                <c:pt idx="14">
                  <c:v>43.88</c:v>
                </c:pt>
                <c:pt idx="15">
                  <c:v>43.88</c:v>
                </c:pt>
                <c:pt idx="16">
                  <c:v>43.88</c:v>
                </c:pt>
                <c:pt idx="17">
                  <c:v>39.619999999999997</c:v>
                </c:pt>
                <c:pt idx="18">
                  <c:v>25.12</c:v>
                </c:pt>
                <c:pt idx="19">
                  <c:v>22.09</c:v>
                </c:pt>
                <c:pt idx="20">
                  <c:v>25.12</c:v>
                </c:pt>
                <c:pt idx="21">
                  <c:v>25.12</c:v>
                </c:pt>
                <c:pt idx="22">
                  <c:v>25.12</c:v>
                </c:pt>
                <c:pt idx="23">
                  <c:v>25.12</c:v>
                </c:pt>
                <c:pt idx="24" formatCode="0">
                  <c:v>31.873063637673734</c:v>
                </c:pt>
                <c:pt idx="25" formatCode="0">
                  <c:v>31.873063637673734</c:v>
                </c:pt>
                <c:pt idx="26" formatCode="0">
                  <c:v>31.873063637673734</c:v>
                </c:pt>
                <c:pt idx="27" formatCode="0">
                  <c:v>31.873063637673734</c:v>
                </c:pt>
                <c:pt idx="28" formatCode="0">
                  <c:v>31.873063637673734</c:v>
                </c:pt>
                <c:pt idx="29" formatCode="0">
                  <c:v>31.873063637673734</c:v>
                </c:pt>
                <c:pt idx="30" formatCode="0">
                  <c:v>31.873063637673734</c:v>
                </c:pt>
                <c:pt idx="31" formatCode="0">
                  <c:v>31.873063637673734</c:v>
                </c:pt>
                <c:pt idx="32" formatCode="0">
                  <c:v>31.873063637673734</c:v>
                </c:pt>
                <c:pt idx="33" formatCode="0">
                  <c:v>37.58692206566468</c:v>
                </c:pt>
                <c:pt idx="34" formatCode="0">
                  <c:v>31.873063637673734</c:v>
                </c:pt>
                <c:pt idx="35" formatCode="0">
                  <c:v>31.873063637673734</c:v>
                </c:pt>
                <c:pt idx="36" formatCode="0">
                  <c:v>31.873063637673734</c:v>
                </c:pt>
                <c:pt idx="37" formatCode="0">
                  <c:v>48.394998164289667</c:v>
                </c:pt>
                <c:pt idx="38" formatCode="0">
                  <c:v>31.873063637673734</c:v>
                </c:pt>
                <c:pt idx="39" formatCode="0">
                  <c:v>31.873063637673699</c:v>
                </c:pt>
                <c:pt idx="40" formatCode="0">
                  <c:v>31.873063637673734</c:v>
                </c:pt>
                <c:pt idx="41" formatCode="0">
                  <c:v>31.873063637673734</c:v>
                </c:pt>
                <c:pt idx="42" formatCode="0">
                  <c:v>39.6</c:v>
                </c:pt>
                <c:pt idx="43" formatCode="0">
                  <c:v>35.6</c:v>
                </c:pt>
                <c:pt idx="44" formatCode="0">
                  <c:v>35.6</c:v>
                </c:pt>
                <c:pt idx="45" formatCode="0">
                  <c:v>31.873063637673734</c:v>
                </c:pt>
                <c:pt idx="46" formatCode="0">
                  <c:v>35.6</c:v>
                </c:pt>
                <c:pt idx="47" formatCode="0">
                  <c:v>31.873063637673734</c:v>
                </c:pt>
                <c:pt idx="48" formatCode="0">
                  <c:v>31.873063637673734</c:v>
                </c:pt>
                <c:pt idx="49" formatCode="0">
                  <c:v>32</c:v>
                </c:pt>
                <c:pt idx="50" formatCode="0">
                  <c:v>28</c:v>
                </c:pt>
                <c:pt idx="51" formatCode="0">
                  <c:v>31</c:v>
                </c:pt>
                <c:pt idx="52" formatCode="0">
                  <c:v>31</c:v>
                </c:pt>
                <c:pt idx="53" formatCode="0">
                  <c:v>35.6</c:v>
                </c:pt>
                <c:pt idx="54" formatCode="0">
                  <c:v>31.87</c:v>
                </c:pt>
                <c:pt idx="55" formatCode="0">
                  <c:v>32</c:v>
                </c:pt>
                <c:pt idx="56" formatCode="0">
                  <c:v>31.87</c:v>
                </c:pt>
                <c:pt idx="57" formatCode="0">
                  <c:v>31.87</c:v>
                </c:pt>
                <c:pt idx="58" formatCode="0">
                  <c:v>31.87</c:v>
                </c:pt>
                <c:pt idx="59" formatCode="0">
                  <c:v>31.87</c:v>
                </c:pt>
                <c:pt idx="60" formatCode="0">
                  <c:v>28</c:v>
                </c:pt>
                <c:pt idx="61" formatCode="0">
                  <c:v>28</c:v>
                </c:pt>
                <c:pt idx="62" formatCode="0">
                  <c:v>35</c:v>
                </c:pt>
                <c:pt idx="63" formatCode="0">
                  <c:v>28</c:v>
                </c:pt>
                <c:pt idx="64" formatCode="0">
                  <c:v>31</c:v>
                </c:pt>
                <c:pt idx="65" formatCode="0">
                  <c:v>31</c:v>
                </c:pt>
                <c:pt idx="66" formatCode="0">
                  <c:v>31</c:v>
                </c:pt>
                <c:pt idx="67" formatCode="0">
                  <c:v>31</c:v>
                </c:pt>
                <c:pt idx="68" formatCode="0">
                  <c:v>28.37</c:v>
                </c:pt>
                <c:pt idx="69">
                  <c:v>25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19</c:v>
                </c:pt>
                <c:pt idx="74">
                  <c:v>19</c:v>
                </c:pt>
                <c:pt idx="75">
                  <c:v>19</c:v>
                </c:pt>
                <c:pt idx="76">
                  <c:v>19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24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19</c:v>
                </c:pt>
                <c:pt idx="89">
                  <c:v>19</c:v>
                </c:pt>
                <c:pt idx="90">
                  <c:v>19</c:v>
                </c:pt>
                <c:pt idx="91">
                  <c:v>22</c:v>
                </c:pt>
                <c:pt idx="92">
                  <c:v>19</c:v>
                </c:pt>
                <c:pt idx="93">
                  <c:v>19</c:v>
                </c:pt>
                <c:pt idx="94">
                  <c:v>19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21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19</c:v>
                </c:pt>
                <c:pt idx="115">
                  <c:v>19</c:v>
                </c:pt>
                <c:pt idx="116">
                  <c:v>19</c:v>
                </c:pt>
                <c:pt idx="117" formatCode="0_ ">
                  <c:v>16.73</c:v>
                </c:pt>
                <c:pt idx="118" formatCode="0_ ">
                  <c:v>16.73</c:v>
                </c:pt>
                <c:pt idx="119" formatCode="0_ ">
                  <c:v>19.3</c:v>
                </c:pt>
                <c:pt idx="120" formatCode="0_ ">
                  <c:v>19.3</c:v>
                </c:pt>
                <c:pt idx="121" formatCode="0_ ">
                  <c:v>22.09</c:v>
                </c:pt>
                <c:pt idx="122" formatCode="0_ ">
                  <c:v>19.03</c:v>
                </c:pt>
                <c:pt idx="123" formatCode="0_ ">
                  <c:v>22.09</c:v>
                </c:pt>
                <c:pt idx="124" formatCode="0">
                  <c:v>22.03</c:v>
                </c:pt>
                <c:pt idx="125" formatCode="0">
                  <c:v>20.61</c:v>
                </c:pt>
                <c:pt idx="126" formatCode="0">
                  <c:v>16.68</c:v>
                </c:pt>
                <c:pt idx="127" formatCode="0">
                  <c:v>16.68</c:v>
                </c:pt>
                <c:pt idx="128" formatCode="0">
                  <c:v>16.68</c:v>
                </c:pt>
                <c:pt idx="129" formatCode="0">
                  <c:v>16.68</c:v>
                </c:pt>
                <c:pt idx="130" formatCode="0">
                  <c:v>22.09</c:v>
                </c:pt>
                <c:pt idx="131" formatCode="0">
                  <c:v>22</c:v>
                </c:pt>
                <c:pt idx="132" formatCode="0">
                  <c:v>22</c:v>
                </c:pt>
                <c:pt idx="133" formatCode="0">
                  <c:v>22</c:v>
                </c:pt>
                <c:pt idx="134" formatCode="0">
                  <c:v>22</c:v>
                </c:pt>
                <c:pt idx="135" formatCode="0">
                  <c:v>22</c:v>
                </c:pt>
                <c:pt idx="136" formatCode="0">
                  <c:v>22</c:v>
                </c:pt>
                <c:pt idx="143" formatCode="0">
                  <c:v>25.12</c:v>
                </c:pt>
                <c:pt idx="144" formatCode="0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</c:v>
                </c:pt>
                <c:pt idx="151">
                  <c:v>25</c:v>
                </c:pt>
                <c:pt idx="152">
                  <c:v>25</c:v>
                </c:pt>
                <c:pt idx="153" formatCode="0">
                  <c:v>22.03</c:v>
                </c:pt>
                <c:pt idx="154" formatCode="0">
                  <c:v>22.03</c:v>
                </c:pt>
                <c:pt idx="155" formatCode="0">
                  <c:v>22.03</c:v>
                </c:pt>
                <c:pt idx="156" formatCode="0">
                  <c:v>22.03</c:v>
                </c:pt>
                <c:pt idx="157" formatCode="0">
                  <c:v>22.03</c:v>
                </c:pt>
                <c:pt idx="158" formatCode="0">
                  <c:v>22.03</c:v>
                </c:pt>
                <c:pt idx="159" formatCode="0">
                  <c:v>22</c:v>
                </c:pt>
                <c:pt idx="160" formatCode="0">
                  <c:v>22</c:v>
                </c:pt>
                <c:pt idx="161" formatCode="0">
                  <c:v>22</c:v>
                </c:pt>
                <c:pt idx="162" formatCode="0">
                  <c:v>22</c:v>
                </c:pt>
                <c:pt idx="163" formatCode="0">
                  <c:v>22</c:v>
                </c:pt>
                <c:pt idx="164" formatCode="0">
                  <c:v>22</c:v>
                </c:pt>
                <c:pt idx="165" formatCode="0">
                  <c:v>22</c:v>
                </c:pt>
                <c:pt idx="166" formatCode="0">
                  <c:v>22.03</c:v>
                </c:pt>
                <c:pt idx="167" formatCode="0">
                  <c:v>22.03</c:v>
                </c:pt>
                <c:pt idx="168" formatCode="0">
                  <c:v>22.03</c:v>
                </c:pt>
                <c:pt idx="169" formatCode="0">
                  <c:v>22.03</c:v>
                </c:pt>
                <c:pt idx="170" formatCode="0">
                  <c:v>22.03</c:v>
                </c:pt>
                <c:pt idx="171" formatCode="0">
                  <c:v>22.03</c:v>
                </c:pt>
                <c:pt idx="172" formatCode="0">
                  <c:v>22</c:v>
                </c:pt>
                <c:pt idx="173" formatCode="0">
                  <c:v>22.09</c:v>
                </c:pt>
                <c:pt idx="174" formatCode="0">
                  <c:v>22.09</c:v>
                </c:pt>
                <c:pt idx="175" formatCode="0">
                  <c:v>22</c:v>
                </c:pt>
                <c:pt idx="176" formatCode="0">
                  <c:v>22.09</c:v>
                </c:pt>
                <c:pt idx="177" formatCode="0">
                  <c:v>22.09</c:v>
                </c:pt>
                <c:pt idx="178" formatCode="0">
                  <c:v>22.09</c:v>
                </c:pt>
                <c:pt idx="179" formatCode="0">
                  <c:v>22.09</c:v>
                </c:pt>
                <c:pt idx="180" formatCode="0">
                  <c:v>22.03</c:v>
                </c:pt>
                <c:pt idx="181" formatCode="0">
                  <c:v>22.03</c:v>
                </c:pt>
                <c:pt idx="182" formatCode="0">
                  <c:v>22.03</c:v>
                </c:pt>
                <c:pt idx="183" formatCode="0">
                  <c:v>22.03</c:v>
                </c:pt>
                <c:pt idx="184" formatCode="0">
                  <c:v>22.03</c:v>
                </c:pt>
                <c:pt idx="185" formatCode="0">
                  <c:v>22.03</c:v>
                </c:pt>
                <c:pt idx="186" formatCode="0">
                  <c:v>22.03</c:v>
                </c:pt>
                <c:pt idx="187" formatCode="0">
                  <c:v>22</c:v>
                </c:pt>
                <c:pt idx="188" formatCode="0">
                  <c:v>22</c:v>
                </c:pt>
                <c:pt idx="189" formatCode="0">
                  <c:v>22</c:v>
                </c:pt>
                <c:pt idx="190" formatCode="0">
                  <c:v>22</c:v>
                </c:pt>
                <c:pt idx="191" formatCode="0">
                  <c:v>22</c:v>
                </c:pt>
                <c:pt idx="192" formatCode="0">
                  <c:v>22</c:v>
                </c:pt>
                <c:pt idx="193" formatCode="0">
                  <c:v>22</c:v>
                </c:pt>
                <c:pt idx="194" formatCode="0">
                  <c:v>22</c:v>
                </c:pt>
                <c:pt idx="195" formatCode="0">
                  <c:v>22</c:v>
                </c:pt>
                <c:pt idx="196" formatCode="0">
                  <c:v>22</c:v>
                </c:pt>
                <c:pt idx="197" formatCode="0">
                  <c:v>22</c:v>
                </c:pt>
                <c:pt idx="198" formatCode="0">
                  <c:v>22</c:v>
                </c:pt>
                <c:pt idx="199" formatCode="0">
                  <c:v>22</c:v>
                </c:pt>
                <c:pt idx="200" formatCode="0">
                  <c:v>22</c:v>
                </c:pt>
                <c:pt idx="201">
                  <c:v>48.39</c:v>
                </c:pt>
                <c:pt idx="202">
                  <c:v>48.39</c:v>
                </c:pt>
                <c:pt idx="203">
                  <c:v>43.88</c:v>
                </c:pt>
                <c:pt idx="204">
                  <c:v>53.17</c:v>
                </c:pt>
                <c:pt idx="205">
                  <c:v>53.18</c:v>
                </c:pt>
                <c:pt idx="206">
                  <c:v>48.39</c:v>
                </c:pt>
                <c:pt idx="207">
                  <c:v>53.18</c:v>
                </c:pt>
                <c:pt idx="208">
                  <c:v>53.18</c:v>
                </c:pt>
                <c:pt idx="209">
                  <c:v>53.18</c:v>
                </c:pt>
                <c:pt idx="210">
                  <c:v>53.18</c:v>
                </c:pt>
                <c:pt idx="211">
                  <c:v>53.18</c:v>
                </c:pt>
                <c:pt idx="212">
                  <c:v>53.18</c:v>
                </c:pt>
                <c:pt idx="213">
                  <c:v>48.39</c:v>
                </c:pt>
                <c:pt idx="214">
                  <c:v>48.39</c:v>
                </c:pt>
                <c:pt idx="215">
                  <c:v>48.39</c:v>
                </c:pt>
                <c:pt idx="216">
                  <c:v>48.39</c:v>
                </c:pt>
                <c:pt idx="217">
                  <c:v>48.39</c:v>
                </c:pt>
                <c:pt idx="218">
                  <c:v>48.39</c:v>
                </c:pt>
                <c:pt idx="219">
                  <c:v>48.39</c:v>
                </c:pt>
                <c:pt idx="220">
                  <c:v>48.39</c:v>
                </c:pt>
                <c:pt idx="221">
                  <c:v>48.39</c:v>
                </c:pt>
                <c:pt idx="222">
                  <c:v>53.18</c:v>
                </c:pt>
                <c:pt idx="223">
                  <c:v>48.39</c:v>
                </c:pt>
                <c:pt idx="224">
                  <c:v>48.39</c:v>
                </c:pt>
                <c:pt idx="225">
                  <c:v>53.18</c:v>
                </c:pt>
                <c:pt idx="226">
                  <c:v>48.39</c:v>
                </c:pt>
                <c:pt idx="227">
                  <c:v>48.39</c:v>
                </c:pt>
                <c:pt idx="228">
                  <c:v>63.59</c:v>
                </c:pt>
                <c:pt idx="229">
                  <c:v>63.59</c:v>
                </c:pt>
                <c:pt idx="230">
                  <c:v>63.59</c:v>
                </c:pt>
                <c:pt idx="231">
                  <c:v>63.59</c:v>
                </c:pt>
                <c:pt idx="232">
                  <c:v>58.25</c:v>
                </c:pt>
                <c:pt idx="233">
                  <c:v>58.25</c:v>
                </c:pt>
                <c:pt idx="234">
                  <c:v>58.25</c:v>
                </c:pt>
                <c:pt idx="235">
                  <c:v>58.25</c:v>
                </c:pt>
                <c:pt idx="236">
                  <c:v>58.25</c:v>
                </c:pt>
                <c:pt idx="237">
                  <c:v>58.25</c:v>
                </c:pt>
                <c:pt idx="238">
                  <c:v>58.25</c:v>
                </c:pt>
                <c:pt idx="239">
                  <c:v>63.59</c:v>
                </c:pt>
                <c:pt idx="240">
                  <c:v>53.18</c:v>
                </c:pt>
                <c:pt idx="241">
                  <c:v>63.59</c:v>
                </c:pt>
                <c:pt idx="242">
                  <c:v>58.25</c:v>
                </c:pt>
                <c:pt idx="243">
                  <c:v>63.59</c:v>
                </c:pt>
                <c:pt idx="244">
                  <c:v>63.59</c:v>
                </c:pt>
                <c:pt idx="245">
                  <c:v>58.25</c:v>
                </c:pt>
                <c:pt idx="246">
                  <c:v>58.25</c:v>
                </c:pt>
                <c:pt idx="247">
                  <c:v>58.25</c:v>
                </c:pt>
                <c:pt idx="248">
                  <c:v>58.25</c:v>
                </c:pt>
                <c:pt idx="249">
                  <c:v>58.25</c:v>
                </c:pt>
                <c:pt idx="250">
                  <c:v>58.25</c:v>
                </c:pt>
                <c:pt idx="251">
                  <c:v>58.25</c:v>
                </c:pt>
                <c:pt idx="252">
                  <c:v>58.25</c:v>
                </c:pt>
                <c:pt idx="253">
                  <c:v>58.25</c:v>
                </c:pt>
                <c:pt idx="254">
                  <c:v>58.25</c:v>
                </c:pt>
                <c:pt idx="255">
                  <c:v>58.25</c:v>
                </c:pt>
                <c:pt idx="256">
                  <c:v>58.25</c:v>
                </c:pt>
                <c:pt idx="257">
                  <c:v>58.25</c:v>
                </c:pt>
                <c:pt idx="258">
                  <c:v>58.25</c:v>
                </c:pt>
                <c:pt idx="259">
                  <c:v>58.25</c:v>
                </c:pt>
                <c:pt idx="260">
                  <c:v>58.25</c:v>
                </c:pt>
                <c:pt idx="261">
                  <c:v>53.18</c:v>
                </c:pt>
                <c:pt idx="262">
                  <c:v>53.18</c:v>
                </c:pt>
                <c:pt idx="263">
                  <c:v>53.18</c:v>
                </c:pt>
                <c:pt idx="264">
                  <c:v>58.25</c:v>
                </c:pt>
                <c:pt idx="265">
                  <c:v>58.25</c:v>
                </c:pt>
                <c:pt idx="266">
                  <c:v>53.18</c:v>
                </c:pt>
                <c:pt idx="267">
                  <c:v>48.39</c:v>
                </c:pt>
                <c:pt idx="268">
                  <c:v>48.39</c:v>
                </c:pt>
                <c:pt idx="269">
                  <c:v>48.39</c:v>
                </c:pt>
                <c:pt idx="270">
                  <c:v>48.39</c:v>
                </c:pt>
                <c:pt idx="271">
                  <c:v>48.39</c:v>
                </c:pt>
                <c:pt idx="272">
                  <c:v>48.39</c:v>
                </c:pt>
                <c:pt idx="273">
                  <c:v>48.39</c:v>
                </c:pt>
                <c:pt idx="274">
                  <c:v>53.18</c:v>
                </c:pt>
                <c:pt idx="275">
                  <c:v>58.25</c:v>
                </c:pt>
                <c:pt idx="276">
                  <c:v>58.25</c:v>
                </c:pt>
                <c:pt idx="277">
                  <c:v>58.25</c:v>
                </c:pt>
                <c:pt idx="278">
                  <c:v>53.18</c:v>
                </c:pt>
                <c:pt idx="279">
                  <c:v>53.18</c:v>
                </c:pt>
                <c:pt idx="280">
                  <c:v>53.18</c:v>
                </c:pt>
                <c:pt idx="281">
                  <c:v>43.88</c:v>
                </c:pt>
                <c:pt idx="282">
                  <c:v>43.88</c:v>
                </c:pt>
                <c:pt idx="283">
                  <c:v>43.88</c:v>
                </c:pt>
                <c:pt idx="284">
                  <c:v>43.88</c:v>
                </c:pt>
                <c:pt idx="285">
                  <c:v>43.88</c:v>
                </c:pt>
                <c:pt idx="286">
                  <c:v>43.88</c:v>
                </c:pt>
                <c:pt idx="287">
                  <c:v>58.25</c:v>
                </c:pt>
                <c:pt idx="288">
                  <c:v>39.619999999999997</c:v>
                </c:pt>
                <c:pt idx="289">
                  <c:v>53.18</c:v>
                </c:pt>
                <c:pt idx="290">
                  <c:v>31.87</c:v>
                </c:pt>
                <c:pt idx="291">
                  <c:v>53.18</c:v>
                </c:pt>
                <c:pt idx="292">
                  <c:v>53.18</c:v>
                </c:pt>
                <c:pt idx="293">
                  <c:v>53.18</c:v>
                </c:pt>
                <c:pt idx="294">
                  <c:v>53.18</c:v>
                </c:pt>
                <c:pt idx="295">
                  <c:v>31.87</c:v>
                </c:pt>
                <c:pt idx="296">
                  <c:v>31.87</c:v>
                </c:pt>
                <c:pt idx="297">
                  <c:v>31.87</c:v>
                </c:pt>
                <c:pt idx="298">
                  <c:v>25.12</c:v>
                </c:pt>
                <c:pt idx="299">
                  <c:v>25.12</c:v>
                </c:pt>
                <c:pt idx="300">
                  <c:v>25.12</c:v>
                </c:pt>
                <c:pt idx="301">
                  <c:v>25.12</c:v>
                </c:pt>
                <c:pt idx="302">
                  <c:v>25.12</c:v>
                </c:pt>
                <c:pt idx="303">
                  <c:v>25.12</c:v>
                </c:pt>
                <c:pt idx="304">
                  <c:v>25.12</c:v>
                </c:pt>
                <c:pt idx="305">
                  <c:v>25.12</c:v>
                </c:pt>
                <c:pt idx="306">
                  <c:v>25.12</c:v>
                </c:pt>
                <c:pt idx="307">
                  <c:v>25.12</c:v>
                </c:pt>
                <c:pt idx="308">
                  <c:v>25.12</c:v>
                </c:pt>
                <c:pt idx="309">
                  <c:v>22.09</c:v>
                </c:pt>
                <c:pt idx="310">
                  <c:v>25.12</c:v>
                </c:pt>
                <c:pt idx="311">
                  <c:v>25.12</c:v>
                </c:pt>
                <c:pt idx="312">
                  <c:v>19.3</c:v>
                </c:pt>
                <c:pt idx="313">
                  <c:v>19.3</c:v>
                </c:pt>
                <c:pt idx="314">
                  <c:v>19.3</c:v>
                </c:pt>
                <c:pt idx="315">
                  <c:v>19.3</c:v>
                </c:pt>
                <c:pt idx="316">
                  <c:v>19.3</c:v>
                </c:pt>
                <c:pt idx="317">
                  <c:v>19.3</c:v>
                </c:pt>
                <c:pt idx="318">
                  <c:v>19.3</c:v>
                </c:pt>
                <c:pt idx="319">
                  <c:v>19.3</c:v>
                </c:pt>
                <c:pt idx="320">
                  <c:v>19.3</c:v>
                </c:pt>
                <c:pt idx="321">
                  <c:v>19.3</c:v>
                </c:pt>
                <c:pt idx="322">
                  <c:v>19.3</c:v>
                </c:pt>
                <c:pt idx="323">
                  <c:v>19.3</c:v>
                </c:pt>
                <c:pt idx="324">
                  <c:v>22.09</c:v>
                </c:pt>
                <c:pt idx="325">
                  <c:v>22.09</c:v>
                </c:pt>
                <c:pt idx="326">
                  <c:v>22.09</c:v>
                </c:pt>
                <c:pt idx="327">
                  <c:v>22.09</c:v>
                </c:pt>
                <c:pt idx="328">
                  <c:v>22.09</c:v>
                </c:pt>
                <c:pt idx="329">
                  <c:v>22.09</c:v>
                </c:pt>
                <c:pt idx="330">
                  <c:v>19.3</c:v>
                </c:pt>
                <c:pt idx="331">
                  <c:v>19.3</c:v>
                </c:pt>
                <c:pt idx="332">
                  <c:v>19.3</c:v>
                </c:pt>
                <c:pt idx="333">
                  <c:v>19.3</c:v>
                </c:pt>
                <c:pt idx="334">
                  <c:v>19.3</c:v>
                </c:pt>
                <c:pt idx="335">
                  <c:v>19.3</c:v>
                </c:pt>
                <c:pt idx="336">
                  <c:v>19.3</c:v>
                </c:pt>
                <c:pt idx="337">
                  <c:v>19.3</c:v>
                </c:pt>
                <c:pt idx="351">
                  <c:v>25.12</c:v>
                </c:pt>
                <c:pt idx="352">
                  <c:v>25.12</c:v>
                </c:pt>
                <c:pt idx="353">
                  <c:v>25.12</c:v>
                </c:pt>
                <c:pt idx="354">
                  <c:v>25.12</c:v>
                </c:pt>
                <c:pt idx="355">
                  <c:v>25.12</c:v>
                </c:pt>
                <c:pt idx="356">
                  <c:v>25.12</c:v>
                </c:pt>
                <c:pt idx="357">
                  <c:v>25.12</c:v>
                </c:pt>
                <c:pt idx="358">
                  <c:v>25.12</c:v>
                </c:pt>
                <c:pt idx="359">
                  <c:v>25.12</c:v>
                </c:pt>
                <c:pt idx="360">
                  <c:v>19.3</c:v>
                </c:pt>
                <c:pt idx="361">
                  <c:v>22.09</c:v>
                </c:pt>
                <c:pt idx="362">
                  <c:v>19.3</c:v>
                </c:pt>
                <c:pt idx="363">
                  <c:v>19.3</c:v>
                </c:pt>
                <c:pt idx="364">
                  <c:v>25.12</c:v>
                </c:pt>
                <c:pt idx="365">
                  <c:v>25.12</c:v>
                </c:pt>
                <c:pt idx="366">
                  <c:v>25.12</c:v>
                </c:pt>
                <c:pt idx="367">
                  <c:v>25.12</c:v>
                </c:pt>
                <c:pt idx="368">
                  <c:v>25.12</c:v>
                </c:pt>
                <c:pt idx="369">
                  <c:v>20</c:v>
                </c:pt>
                <c:pt idx="370">
                  <c:v>25.12</c:v>
                </c:pt>
                <c:pt idx="371">
                  <c:v>25.12</c:v>
                </c:pt>
                <c:pt idx="372">
                  <c:v>31.87</c:v>
                </c:pt>
                <c:pt idx="373">
                  <c:v>31.87</c:v>
                </c:pt>
                <c:pt idx="374">
                  <c:v>31.87</c:v>
                </c:pt>
                <c:pt idx="375">
                  <c:v>31.87</c:v>
                </c:pt>
                <c:pt idx="376">
                  <c:v>31.87</c:v>
                </c:pt>
                <c:pt idx="377">
                  <c:v>31.87</c:v>
                </c:pt>
                <c:pt idx="378">
                  <c:v>31.87</c:v>
                </c:pt>
                <c:pt idx="379">
                  <c:v>31.87</c:v>
                </c:pt>
                <c:pt idx="380">
                  <c:v>31.87</c:v>
                </c:pt>
                <c:pt idx="381">
                  <c:v>31.87</c:v>
                </c:pt>
                <c:pt idx="382">
                  <c:v>25.12</c:v>
                </c:pt>
                <c:pt idx="383">
                  <c:v>25.12</c:v>
                </c:pt>
                <c:pt idx="384">
                  <c:v>25.12</c:v>
                </c:pt>
                <c:pt idx="385">
                  <c:v>25.12</c:v>
                </c:pt>
                <c:pt idx="386">
                  <c:v>31.87</c:v>
                </c:pt>
                <c:pt idx="387">
                  <c:v>31.87</c:v>
                </c:pt>
                <c:pt idx="388">
                  <c:v>25.12</c:v>
                </c:pt>
                <c:pt idx="389">
                  <c:v>31.87</c:v>
                </c:pt>
                <c:pt idx="390">
                  <c:v>31.87</c:v>
                </c:pt>
                <c:pt idx="391">
                  <c:v>31.87</c:v>
                </c:pt>
                <c:pt idx="392">
                  <c:v>31.87</c:v>
                </c:pt>
                <c:pt idx="393">
                  <c:v>39.619999999999997</c:v>
                </c:pt>
                <c:pt idx="394">
                  <c:v>39.619999999999997</c:v>
                </c:pt>
                <c:pt idx="395">
                  <c:v>39.619999999999997</c:v>
                </c:pt>
                <c:pt idx="396">
                  <c:v>39.619999999999997</c:v>
                </c:pt>
                <c:pt idx="397">
                  <c:v>39.619999999999997</c:v>
                </c:pt>
                <c:pt idx="398">
                  <c:v>39.619999999999997</c:v>
                </c:pt>
                <c:pt idx="399">
                  <c:v>39.619999999999997</c:v>
                </c:pt>
                <c:pt idx="400">
                  <c:v>48.39</c:v>
                </c:pt>
                <c:pt idx="401">
                  <c:v>31.87</c:v>
                </c:pt>
                <c:pt idx="402">
                  <c:v>58.25</c:v>
                </c:pt>
                <c:pt idx="403">
                  <c:v>53.18</c:v>
                </c:pt>
                <c:pt idx="404">
                  <c:v>58.25</c:v>
                </c:pt>
                <c:pt idx="405">
                  <c:v>58.25</c:v>
                </c:pt>
                <c:pt idx="406">
                  <c:v>53.18</c:v>
                </c:pt>
                <c:pt idx="407">
                  <c:v>53.18</c:v>
                </c:pt>
                <c:pt idx="408">
                  <c:v>58.25</c:v>
                </c:pt>
                <c:pt idx="409">
                  <c:v>39.619999999999997</c:v>
                </c:pt>
                <c:pt idx="410">
                  <c:v>58.25</c:v>
                </c:pt>
                <c:pt idx="411">
                  <c:v>53.18</c:v>
                </c:pt>
                <c:pt idx="412">
                  <c:v>58.25</c:v>
                </c:pt>
                <c:pt idx="413">
                  <c:v>58.25</c:v>
                </c:pt>
                <c:pt idx="414">
                  <c:v>58.25</c:v>
                </c:pt>
                <c:pt idx="415">
                  <c:v>58.25</c:v>
                </c:pt>
                <c:pt idx="416">
                  <c:v>58.25</c:v>
                </c:pt>
                <c:pt idx="417">
                  <c:v>39.619999999999997</c:v>
                </c:pt>
                <c:pt idx="418">
                  <c:v>39.619999999999997</c:v>
                </c:pt>
                <c:pt idx="419">
                  <c:v>43.88</c:v>
                </c:pt>
                <c:pt idx="420">
                  <c:v>43.88</c:v>
                </c:pt>
                <c:pt idx="421">
                  <c:v>69.209999999999994</c:v>
                </c:pt>
                <c:pt idx="422">
                  <c:v>43.88</c:v>
                </c:pt>
                <c:pt idx="423">
                  <c:v>63.59</c:v>
                </c:pt>
                <c:pt idx="424">
                  <c:v>69.209999999999994</c:v>
                </c:pt>
                <c:pt idx="425">
                  <c:v>69.209999999999994</c:v>
                </c:pt>
                <c:pt idx="426">
                  <c:v>63.59</c:v>
                </c:pt>
                <c:pt idx="427">
                  <c:v>63.59</c:v>
                </c:pt>
                <c:pt idx="428">
                  <c:v>58.25</c:v>
                </c:pt>
                <c:pt idx="429">
                  <c:v>58.25</c:v>
                </c:pt>
                <c:pt idx="430">
                  <c:v>58.25</c:v>
                </c:pt>
                <c:pt idx="431">
                  <c:v>58.25</c:v>
                </c:pt>
                <c:pt idx="432">
                  <c:v>58.25</c:v>
                </c:pt>
                <c:pt idx="433">
                  <c:v>58.25</c:v>
                </c:pt>
                <c:pt idx="434">
                  <c:v>58.25</c:v>
                </c:pt>
                <c:pt idx="435">
                  <c:v>69.209999999999994</c:v>
                </c:pt>
                <c:pt idx="436">
                  <c:v>69.209999999999994</c:v>
                </c:pt>
                <c:pt idx="437">
                  <c:v>69.209999999999994</c:v>
                </c:pt>
                <c:pt idx="438">
                  <c:v>69.209999999999994</c:v>
                </c:pt>
                <c:pt idx="439">
                  <c:v>69.209999999999994</c:v>
                </c:pt>
                <c:pt idx="440">
                  <c:v>43.88</c:v>
                </c:pt>
                <c:pt idx="441">
                  <c:v>31.87</c:v>
                </c:pt>
                <c:pt idx="442">
                  <c:v>31.87</c:v>
                </c:pt>
                <c:pt idx="443">
                  <c:v>39.619999999999997</c:v>
                </c:pt>
                <c:pt idx="444">
                  <c:v>39.619999999999997</c:v>
                </c:pt>
                <c:pt idx="445">
                  <c:v>39.619999999999997</c:v>
                </c:pt>
                <c:pt idx="446">
                  <c:v>39.619999999999997</c:v>
                </c:pt>
                <c:pt idx="447">
                  <c:v>39.619999999999997</c:v>
                </c:pt>
                <c:pt idx="448">
                  <c:v>39.619999999999997</c:v>
                </c:pt>
                <c:pt idx="449" formatCode="0.00">
                  <c:v>43.88</c:v>
                </c:pt>
                <c:pt idx="450" formatCode="0.00">
                  <c:v>43.88</c:v>
                </c:pt>
                <c:pt idx="451" formatCode="0.00">
                  <c:v>43.88</c:v>
                </c:pt>
                <c:pt idx="452" formatCode="0.00">
                  <c:v>43.88</c:v>
                </c:pt>
                <c:pt idx="453" formatCode="0.00">
                  <c:v>43.88</c:v>
                </c:pt>
                <c:pt idx="454" formatCode="0.00">
                  <c:v>48.39</c:v>
                </c:pt>
                <c:pt idx="455" formatCode="0.00">
                  <c:v>43.88</c:v>
                </c:pt>
                <c:pt idx="456" formatCode="0.00">
                  <c:v>48.39</c:v>
                </c:pt>
                <c:pt idx="457" formatCode="0.00">
                  <c:v>43.88</c:v>
                </c:pt>
                <c:pt idx="458" formatCode="0.00">
                  <c:v>43.88</c:v>
                </c:pt>
                <c:pt idx="459" formatCode="0.00">
                  <c:v>31.87</c:v>
                </c:pt>
                <c:pt idx="460" formatCode="0.00">
                  <c:v>43.88</c:v>
                </c:pt>
                <c:pt idx="461" formatCode="0.00">
                  <c:v>43.88</c:v>
                </c:pt>
                <c:pt idx="462" formatCode="0.00">
                  <c:v>43.88</c:v>
                </c:pt>
                <c:pt idx="463" formatCode="0.00">
                  <c:v>63.59</c:v>
                </c:pt>
                <c:pt idx="464" formatCode="0.00">
                  <c:v>43.88</c:v>
                </c:pt>
                <c:pt idx="465" formatCode="0.00">
                  <c:v>43.88</c:v>
                </c:pt>
                <c:pt idx="466" formatCode="0.00">
                  <c:v>43.88</c:v>
                </c:pt>
                <c:pt idx="467" formatCode="0.00">
                  <c:v>43.88</c:v>
                </c:pt>
                <c:pt idx="468" formatCode="0.00">
                  <c:v>43.88</c:v>
                </c:pt>
                <c:pt idx="469" formatCode="0.00">
                  <c:v>63.59</c:v>
                </c:pt>
                <c:pt idx="470" formatCode="0.00">
                  <c:v>58.25</c:v>
                </c:pt>
                <c:pt idx="472" formatCode="0.00">
                  <c:v>63.59</c:v>
                </c:pt>
                <c:pt idx="473" formatCode="0.00">
                  <c:v>63.59</c:v>
                </c:pt>
                <c:pt idx="474" formatCode="0.00">
                  <c:v>69.209999999999994</c:v>
                </c:pt>
                <c:pt idx="475" formatCode="0.00">
                  <c:v>69.209999999999994</c:v>
                </c:pt>
                <c:pt idx="476" formatCode="0.00">
                  <c:v>69.209999999999994</c:v>
                </c:pt>
                <c:pt idx="477" formatCode="0.00">
                  <c:v>69.209999999999994</c:v>
                </c:pt>
                <c:pt idx="478" formatCode="0.00">
                  <c:v>69.209999999999994</c:v>
                </c:pt>
                <c:pt idx="479" formatCode="0.00">
                  <c:v>69.209999999999994</c:v>
                </c:pt>
                <c:pt idx="480" formatCode="0.00">
                  <c:v>81.33</c:v>
                </c:pt>
                <c:pt idx="481" formatCode="0.00">
                  <c:v>81.33</c:v>
                </c:pt>
                <c:pt idx="482" formatCode="0.00">
                  <c:v>81.33</c:v>
                </c:pt>
                <c:pt idx="483" formatCode="0.00">
                  <c:v>81.33</c:v>
                </c:pt>
                <c:pt idx="484" formatCode="0.00">
                  <c:v>69.209999999999994</c:v>
                </c:pt>
                <c:pt idx="485" formatCode="0.00">
                  <c:v>69.209999999999994</c:v>
                </c:pt>
                <c:pt idx="486" formatCode="0.00">
                  <c:v>58.25</c:v>
                </c:pt>
                <c:pt idx="487" formatCode="0.00">
                  <c:v>94.64</c:v>
                </c:pt>
                <c:pt idx="488" formatCode="0.00">
                  <c:v>69.209999999999994</c:v>
                </c:pt>
                <c:pt idx="489" formatCode="0.00">
                  <c:v>94.64</c:v>
                </c:pt>
                <c:pt idx="490" formatCode="0.00">
                  <c:v>94.64</c:v>
                </c:pt>
                <c:pt idx="491" formatCode="0.00">
                  <c:v>94.64</c:v>
                </c:pt>
                <c:pt idx="492" formatCode="0.00">
                  <c:v>101.75</c:v>
                </c:pt>
                <c:pt idx="493" formatCode="0.00">
                  <c:v>101.75</c:v>
                </c:pt>
                <c:pt idx="494" formatCode="0.00">
                  <c:v>109.18</c:v>
                </c:pt>
                <c:pt idx="495" formatCode="0.00">
                  <c:v>116.92</c:v>
                </c:pt>
                <c:pt idx="496" formatCode="0.00">
                  <c:v>116.92</c:v>
                </c:pt>
                <c:pt idx="497">
                  <c:v>109.18</c:v>
                </c:pt>
                <c:pt idx="498">
                  <c:v>101.75</c:v>
                </c:pt>
                <c:pt idx="499">
                  <c:v>101.75</c:v>
                </c:pt>
                <c:pt idx="500">
                  <c:v>124.98</c:v>
                </c:pt>
                <c:pt idx="501">
                  <c:v>124.98</c:v>
                </c:pt>
                <c:pt idx="502">
                  <c:v>124.98</c:v>
                </c:pt>
                <c:pt idx="503">
                  <c:v>94.64</c:v>
                </c:pt>
                <c:pt idx="504">
                  <c:v>94.64</c:v>
                </c:pt>
                <c:pt idx="505">
                  <c:v>81.33</c:v>
                </c:pt>
                <c:pt idx="506">
                  <c:v>81.33</c:v>
                </c:pt>
                <c:pt idx="507">
                  <c:v>81.33</c:v>
                </c:pt>
                <c:pt idx="508">
                  <c:v>81.33</c:v>
                </c:pt>
                <c:pt idx="509">
                  <c:v>75.12</c:v>
                </c:pt>
                <c:pt idx="510">
                  <c:v>69.209999999999994</c:v>
                </c:pt>
                <c:pt idx="511" formatCode="0.00">
                  <c:v>63.59</c:v>
                </c:pt>
                <c:pt idx="512" formatCode="0.00">
                  <c:v>69.209999999999994</c:v>
                </c:pt>
                <c:pt idx="513" formatCode="0.00">
                  <c:v>75.12</c:v>
                </c:pt>
                <c:pt idx="514" formatCode="0.00">
                  <c:v>63.59</c:v>
                </c:pt>
                <c:pt idx="515" formatCode="0.00">
                  <c:v>63.59</c:v>
                </c:pt>
                <c:pt idx="516" formatCode="0.00">
                  <c:v>63.59</c:v>
                </c:pt>
                <c:pt idx="517" formatCode="0.00">
                  <c:v>63.59</c:v>
                </c:pt>
                <c:pt idx="518" formatCode="0.00">
                  <c:v>58.2</c:v>
                </c:pt>
                <c:pt idx="519" formatCode="0.00">
                  <c:v>58.2</c:v>
                </c:pt>
                <c:pt idx="520" formatCode="0.00">
                  <c:v>58.2</c:v>
                </c:pt>
                <c:pt idx="521" formatCode="0.00">
                  <c:v>58.2</c:v>
                </c:pt>
                <c:pt idx="522" formatCode="0.00">
                  <c:v>58.2</c:v>
                </c:pt>
                <c:pt idx="523" formatCode="0.00">
                  <c:v>58</c:v>
                </c:pt>
                <c:pt idx="524" formatCode="0.00">
                  <c:v>63.586087383313647</c:v>
                </c:pt>
                <c:pt idx="525" formatCode="0.00">
                  <c:v>81.3</c:v>
                </c:pt>
                <c:pt idx="526" formatCode="0.00">
                  <c:v>63.59</c:v>
                </c:pt>
                <c:pt idx="527" formatCode="0.00">
                  <c:v>63.59</c:v>
                </c:pt>
                <c:pt idx="528" formatCode="0.00">
                  <c:v>63.59</c:v>
                </c:pt>
                <c:pt idx="529" formatCode="0.00">
                  <c:v>63.59</c:v>
                </c:pt>
                <c:pt idx="530" formatCode="0.00">
                  <c:v>53.18</c:v>
                </c:pt>
                <c:pt idx="531" formatCode="0.00">
                  <c:v>43.88</c:v>
                </c:pt>
                <c:pt idx="532" formatCode="0.00">
                  <c:v>43.88</c:v>
                </c:pt>
                <c:pt idx="533">
                  <c:v>44</c:v>
                </c:pt>
                <c:pt idx="534">
                  <c:v>35.6</c:v>
                </c:pt>
                <c:pt idx="535">
                  <c:v>35.6</c:v>
                </c:pt>
                <c:pt idx="536">
                  <c:v>35.6</c:v>
                </c:pt>
                <c:pt idx="537">
                  <c:v>26.2</c:v>
                </c:pt>
                <c:pt idx="538">
                  <c:v>25.1</c:v>
                </c:pt>
                <c:pt idx="539">
                  <c:v>22.09</c:v>
                </c:pt>
                <c:pt idx="540">
                  <c:v>19.3</c:v>
                </c:pt>
                <c:pt idx="541">
                  <c:v>19.3</c:v>
                </c:pt>
                <c:pt idx="542">
                  <c:v>19.3</c:v>
                </c:pt>
                <c:pt idx="543">
                  <c:v>19.3</c:v>
                </c:pt>
                <c:pt idx="544">
                  <c:v>16.7</c:v>
                </c:pt>
                <c:pt idx="545">
                  <c:v>19.3</c:v>
                </c:pt>
                <c:pt idx="546">
                  <c:v>19.3</c:v>
                </c:pt>
                <c:pt idx="547">
                  <c:v>19.3</c:v>
                </c:pt>
                <c:pt idx="548">
                  <c:v>19.3</c:v>
                </c:pt>
                <c:pt idx="549">
                  <c:v>19.3</c:v>
                </c:pt>
                <c:pt idx="550">
                  <c:v>19.3</c:v>
                </c:pt>
                <c:pt idx="551">
                  <c:v>16.7</c:v>
                </c:pt>
                <c:pt idx="552">
                  <c:v>19.3</c:v>
                </c:pt>
                <c:pt idx="553">
                  <c:v>19.3</c:v>
                </c:pt>
                <c:pt idx="554">
                  <c:v>16.73</c:v>
                </c:pt>
                <c:pt idx="555">
                  <c:v>19.3</c:v>
                </c:pt>
                <c:pt idx="556">
                  <c:v>19.3</c:v>
                </c:pt>
                <c:pt idx="557">
                  <c:v>19.3</c:v>
                </c:pt>
                <c:pt idx="558">
                  <c:v>16.73</c:v>
                </c:pt>
                <c:pt idx="559">
                  <c:v>16.7</c:v>
                </c:pt>
                <c:pt idx="560">
                  <c:v>17.3</c:v>
                </c:pt>
                <c:pt idx="561">
                  <c:v>19.3</c:v>
                </c:pt>
                <c:pt idx="562">
                  <c:v>19.3</c:v>
                </c:pt>
                <c:pt idx="563">
                  <c:v>19.3</c:v>
                </c:pt>
                <c:pt idx="564">
                  <c:v>19.3</c:v>
                </c:pt>
                <c:pt idx="565">
                  <c:v>19.3</c:v>
                </c:pt>
                <c:pt idx="566">
                  <c:v>19.3</c:v>
                </c:pt>
                <c:pt idx="567">
                  <c:v>19.3</c:v>
                </c:pt>
                <c:pt idx="568">
                  <c:v>19.3</c:v>
                </c:pt>
                <c:pt idx="569">
                  <c:v>19.3</c:v>
                </c:pt>
                <c:pt idx="570">
                  <c:v>19.3</c:v>
                </c:pt>
                <c:pt idx="571">
                  <c:v>19.3</c:v>
                </c:pt>
                <c:pt idx="572">
                  <c:v>19.3</c:v>
                </c:pt>
                <c:pt idx="573">
                  <c:v>19.3</c:v>
                </c:pt>
                <c:pt idx="574">
                  <c:v>19.3</c:v>
                </c:pt>
                <c:pt idx="575">
                  <c:v>19.3</c:v>
                </c:pt>
                <c:pt idx="576">
                  <c:v>19.3</c:v>
                </c:pt>
                <c:pt idx="577">
                  <c:v>19.3</c:v>
                </c:pt>
                <c:pt idx="578">
                  <c:v>19.3</c:v>
                </c:pt>
                <c:pt idx="579">
                  <c:v>19.3</c:v>
                </c:pt>
                <c:pt idx="580">
                  <c:v>19.3</c:v>
                </c:pt>
                <c:pt idx="581">
                  <c:v>19.3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0DD-4788-B3F9-6B3B95673898}"/>
            </c:ext>
          </c:extLst>
        </c:ser>
        <c:ser>
          <c:idx val="2"/>
          <c:order val="2"/>
          <c:tx>
            <c:v>Aforador Promedio Mensual (eje-principal)</c:v>
          </c:tx>
          <c:spPr>
            <a:ln w="28575" cap="rnd">
              <a:solidFill>
                <a:srgbClr val="FFFF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tx1"/>
                </a:solidFill>
              </a:ln>
              <a:effectLst/>
            </c:spPr>
          </c:marker>
          <c:dLbls>
            <c:delete val="1"/>
          </c:dLbls>
          <c:xVal>
            <c:numRef>
              <c:f>Aforador!$F$3:$F$96</c:f>
              <c:numCache>
                <c:formatCode>m/d/yyyy</c:formatCode>
                <c:ptCount val="94"/>
                <c:pt idx="0">
                  <c:v>41609</c:v>
                </c:pt>
                <c:pt idx="1">
                  <c:v>41639</c:v>
                </c:pt>
                <c:pt idx="2">
                  <c:v>41640</c:v>
                </c:pt>
                <c:pt idx="3">
                  <c:v>41670</c:v>
                </c:pt>
                <c:pt idx="4">
                  <c:v>41671</c:v>
                </c:pt>
                <c:pt idx="5">
                  <c:v>41698</c:v>
                </c:pt>
                <c:pt idx="6">
                  <c:v>41699</c:v>
                </c:pt>
                <c:pt idx="7">
                  <c:v>41729</c:v>
                </c:pt>
                <c:pt idx="8">
                  <c:v>41730</c:v>
                </c:pt>
                <c:pt idx="9">
                  <c:v>41759</c:v>
                </c:pt>
                <c:pt idx="10">
                  <c:v>41760</c:v>
                </c:pt>
                <c:pt idx="11">
                  <c:v>41790</c:v>
                </c:pt>
                <c:pt idx="12">
                  <c:v>41791</c:v>
                </c:pt>
                <c:pt idx="13">
                  <c:v>41820</c:v>
                </c:pt>
                <c:pt idx="14">
                  <c:v>41821</c:v>
                </c:pt>
                <c:pt idx="15">
                  <c:v>41851</c:v>
                </c:pt>
                <c:pt idx="16">
                  <c:v>41852</c:v>
                </c:pt>
                <c:pt idx="17">
                  <c:v>41882</c:v>
                </c:pt>
                <c:pt idx="18">
                  <c:v>41883</c:v>
                </c:pt>
                <c:pt idx="19">
                  <c:v>41912</c:v>
                </c:pt>
                <c:pt idx="20">
                  <c:v>41913</c:v>
                </c:pt>
                <c:pt idx="21">
                  <c:v>41943</c:v>
                </c:pt>
                <c:pt idx="22">
                  <c:v>41944</c:v>
                </c:pt>
                <c:pt idx="23">
                  <c:v>41973</c:v>
                </c:pt>
                <c:pt idx="24">
                  <c:v>41974</c:v>
                </c:pt>
                <c:pt idx="25">
                  <c:v>42004</c:v>
                </c:pt>
                <c:pt idx="26">
                  <c:v>42005</c:v>
                </c:pt>
                <c:pt idx="27">
                  <c:v>42035</c:v>
                </c:pt>
                <c:pt idx="28">
                  <c:v>42036</c:v>
                </c:pt>
                <c:pt idx="29">
                  <c:v>42063</c:v>
                </c:pt>
                <c:pt idx="30">
                  <c:v>42064</c:v>
                </c:pt>
                <c:pt idx="31">
                  <c:v>42094</c:v>
                </c:pt>
                <c:pt idx="32">
                  <c:v>42095</c:v>
                </c:pt>
                <c:pt idx="33">
                  <c:v>42124</c:v>
                </c:pt>
                <c:pt idx="34">
                  <c:v>42125</c:v>
                </c:pt>
                <c:pt idx="35">
                  <c:v>42155</c:v>
                </c:pt>
                <c:pt idx="36">
                  <c:v>42156</c:v>
                </c:pt>
                <c:pt idx="37">
                  <c:v>42185</c:v>
                </c:pt>
                <c:pt idx="38">
                  <c:v>42186</c:v>
                </c:pt>
                <c:pt idx="39">
                  <c:v>42216</c:v>
                </c:pt>
                <c:pt idx="40">
                  <c:v>42217</c:v>
                </c:pt>
                <c:pt idx="41">
                  <c:v>42247</c:v>
                </c:pt>
                <c:pt idx="42">
                  <c:v>42248</c:v>
                </c:pt>
                <c:pt idx="43">
                  <c:v>42277</c:v>
                </c:pt>
                <c:pt idx="44">
                  <c:v>42278</c:v>
                </c:pt>
                <c:pt idx="45">
                  <c:v>42308</c:v>
                </c:pt>
                <c:pt idx="46">
                  <c:v>42309</c:v>
                </c:pt>
                <c:pt idx="47">
                  <c:v>42338</c:v>
                </c:pt>
                <c:pt idx="48">
                  <c:v>42339</c:v>
                </c:pt>
                <c:pt idx="49">
                  <c:v>42369</c:v>
                </c:pt>
                <c:pt idx="50">
                  <c:v>42370</c:v>
                </c:pt>
                <c:pt idx="51">
                  <c:v>42400</c:v>
                </c:pt>
                <c:pt idx="52">
                  <c:v>42401</c:v>
                </c:pt>
                <c:pt idx="53">
                  <c:v>42429</c:v>
                </c:pt>
                <c:pt idx="54">
                  <c:v>42430</c:v>
                </c:pt>
                <c:pt idx="55">
                  <c:v>42460</c:v>
                </c:pt>
                <c:pt idx="56">
                  <c:v>42461</c:v>
                </c:pt>
                <c:pt idx="57">
                  <c:v>42490</c:v>
                </c:pt>
                <c:pt idx="58">
                  <c:v>42491</c:v>
                </c:pt>
                <c:pt idx="59">
                  <c:v>42521</c:v>
                </c:pt>
                <c:pt idx="60">
                  <c:v>42522</c:v>
                </c:pt>
                <c:pt idx="61">
                  <c:v>42551</c:v>
                </c:pt>
                <c:pt idx="62">
                  <c:v>42552</c:v>
                </c:pt>
                <c:pt idx="63">
                  <c:v>42582</c:v>
                </c:pt>
                <c:pt idx="64">
                  <c:v>42583</c:v>
                </c:pt>
                <c:pt idx="65">
                  <c:v>42613</c:v>
                </c:pt>
                <c:pt idx="66">
                  <c:v>42614</c:v>
                </c:pt>
                <c:pt idx="67">
                  <c:v>42643</c:v>
                </c:pt>
                <c:pt idx="68">
                  <c:v>42644</c:v>
                </c:pt>
                <c:pt idx="69">
                  <c:v>42674</c:v>
                </c:pt>
                <c:pt idx="70">
                  <c:v>42675</c:v>
                </c:pt>
                <c:pt idx="71">
                  <c:v>42704</c:v>
                </c:pt>
                <c:pt idx="72">
                  <c:v>42705</c:v>
                </c:pt>
                <c:pt idx="73">
                  <c:v>42735</c:v>
                </c:pt>
                <c:pt idx="74">
                  <c:v>42736</c:v>
                </c:pt>
                <c:pt idx="75">
                  <c:v>42766</c:v>
                </c:pt>
                <c:pt idx="76">
                  <c:v>42767</c:v>
                </c:pt>
                <c:pt idx="77">
                  <c:v>42794</c:v>
                </c:pt>
                <c:pt idx="78">
                  <c:v>42795</c:v>
                </c:pt>
                <c:pt idx="79">
                  <c:v>42825</c:v>
                </c:pt>
                <c:pt idx="80">
                  <c:v>42826</c:v>
                </c:pt>
                <c:pt idx="81">
                  <c:v>42855</c:v>
                </c:pt>
                <c:pt idx="82">
                  <c:v>42856</c:v>
                </c:pt>
                <c:pt idx="83">
                  <c:v>42886</c:v>
                </c:pt>
                <c:pt idx="84">
                  <c:v>42887</c:v>
                </c:pt>
                <c:pt idx="85">
                  <c:v>42916</c:v>
                </c:pt>
                <c:pt idx="86">
                  <c:v>42917</c:v>
                </c:pt>
                <c:pt idx="87">
                  <c:v>42947</c:v>
                </c:pt>
                <c:pt idx="88">
                  <c:v>42948</c:v>
                </c:pt>
                <c:pt idx="89">
                  <c:v>42978</c:v>
                </c:pt>
                <c:pt idx="90">
                  <c:v>42979</c:v>
                </c:pt>
                <c:pt idx="91">
                  <c:v>43008</c:v>
                </c:pt>
                <c:pt idx="92">
                  <c:v>43009</c:v>
                </c:pt>
                <c:pt idx="93">
                  <c:v>43039</c:v>
                </c:pt>
              </c:numCache>
            </c:numRef>
          </c:xVal>
          <c:yVal>
            <c:numRef>
              <c:f>Aforador!$G$3:$G$96</c:f>
              <c:numCache>
                <c:formatCode>0</c:formatCode>
                <c:ptCount val="9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5</c:v>
                </c:pt>
                <c:pt idx="15">
                  <c:v>5</c:v>
                </c:pt>
                <c:pt idx="16">
                  <c:v>9.14</c:v>
                </c:pt>
                <c:pt idx="17">
                  <c:v>9.14</c:v>
                </c:pt>
                <c:pt idx="18">
                  <c:v>18.015000000000001</c:v>
                </c:pt>
                <c:pt idx="19">
                  <c:v>18.015000000000001</c:v>
                </c:pt>
                <c:pt idx="20">
                  <c:v>25.430000000000003</c:v>
                </c:pt>
                <c:pt idx="21">
                  <c:v>25.430000000000003</c:v>
                </c:pt>
                <c:pt idx="22">
                  <c:v>43.169999999999995</c:v>
                </c:pt>
                <c:pt idx="23">
                  <c:v>43.169999999999995</c:v>
                </c:pt>
                <c:pt idx="24">
                  <c:v>31.802530831121771</c:v>
                </c:pt>
                <c:pt idx="25">
                  <c:v>31.802530831121771</c:v>
                </c:pt>
                <c:pt idx="26">
                  <c:v>25.741290322580642</c:v>
                </c:pt>
                <c:pt idx="27">
                  <c:v>25.741290322580642</c:v>
                </c:pt>
                <c:pt idx="28">
                  <c:v>20.6282</c:v>
                </c:pt>
                <c:pt idx="29">
                  <c:v>20.6282</c:v>
                </c:pt>
                <c:pt idx="30">
                  <c:v>20.4192</c:v>
                </c:pt>
                <c:pt idx="31">
                  <c:v>20.4192</c:v>
                </c:pt>
                <c:pt idx="32">
                  <c:v>22.817999999999994</c:v>
                </c:pt>
                <c:pt idx="33">
                  <c:v>22.817999999999994</c:v>
                </c:pt>
                <c:pt idx="34">
                  <c:v>21.168387096774197</c:v>
                </c:pt>
                <c:pt idx="35">
                  <c:v>21.168387096774197</c:v>
                </c:pt>
                <c:pt idx="36">
                  <c:v>18.079990000000006</c:v>
                </c:pt>
                <c:pt idx="37">
                  <c:v>18.079990000000006</c:v>
                </c:pt>
                <c:pt idx="38">
                  <c:v>17.493200000000005</c:v>
                </c:pt>
                <c:pt idx="39">
                  <c:v>17.493200000000005</c:v>
                </c:pt>
                <c:pt idx="40">
                  <c:v>18.62</c:v>
                </c:pt>
                <c:pt idx="41">
                  <c:v>18.62</c:v>
                </c:pt>
                <c:pt idx="42">
                  <c:v>21.43285333333332</c:v>
                </c:pt>
                <c:pt idx="43">
                  <c:v>21.43285333333332</c:v>
                </c:pt>
                <c:pt idx="44">
                  <c:v>27.686699999999991</c:v>
                </c:pt>
                <c:pt idx="45">
                  <c:v>27.686699999999991</c:v>
                </c:pt>
                <c:pt idx="46">
                  <c:v>37.853666666666669</c:v>
                </c:pt>
                <c:pt idx="47">
                  <c:v>37.853666666666669</c:v>
                </c:pt>
                <c:pt idx="48">
                  <c:v>60.108999999999973</c:v>
                </c:pt>
                <c:pt idx="49">
                  <c:v>60.108999999999973</c:v>
                </c:pt>
                <c:pt idx="50">
                  <c:v>58.539642857142859</c:v>
                </c:pt>
                <c:pt idx="51">
                  <c:v>58.539642857142859</c:v>
                </c:pt>
                <c:pt idx="52">
                  <c:v>61.62153103448275</c:v>
                </c:pt>
                <c:pt idx="53">
                  <c:v>61.62153103448275</c:v>
                </c:pt>
                <c:pt idx="54">
                  <c:v>65.593258064516121</c:v>
                </c:pt>
                <c:pt idx="55">
                  <c:v>65.593258064516121</c:v>
                </c:pt>
                <c:pt idx="56">
                  <c:v>62.295350000000013</c:v>
                </c:pt>
                <c:pt idx="57">
                  <c:v>62.295350000000013</c:v>
                </c:pt>
                <c:pt idx="58">
                  <c:v>61.914670967741905</c:v>
                </c:pt>
                <c:pt idx="59">
                  <c:v>61.914670967741905</c:v>
                </c:pt>
                <c:pt idx="60">
                  <c:v>54.496023333333362</c:v>
                </c:pt>
                <c:pt idx="61">
                  <c:v>54.496023333333362</c:v>
                </c:pt>
                <c:pt idx="62">
                  <c:v>54.552032258064507</c:v>
                </c:pt>
                <c:pt idx="63">
                  <c:v>54.552032258064507</c:v>
                </c:pt>
                <c:pt idx="64">
                  <c:v>52.359032258064509</c:v>
                </c:pt>
                <c:pt idx="65">
                  <c:v>52.359032258064509</c:v>
                </c:pt>
                <c:pt idx="66">
                  <c:v>60.555999999999997</c:v>
                </c:pt>
                <c:pt idx="67">
                  <c:v>60.555999999999997</c:v>
                </c:pt>
                <c:pt idx="68">
                  <c:v>56.05870967741938</c:v>
                </c:pt>
                <c:pt idx="69">
                  <c:v>56.05870967741938</c:v>
                </c:pt>
                <c:pt idx="70">
                  <c:v>53.18</c:v>
                </c:pt>
                <c:pt idx="71">
                  <c:v>53.18</c:v>
                </c:pt>
                <c:pt idx="72">
                  <c:v>#N/A</c:v>
                </c:pt>
                <c:pt idx="73">
                  <c:v>#N/A</c:v>
                </c:pt>
                <c:pt idx="74">
                  <c:v>53.495806451612886</c:v>
                </c:pt>
                <c:pt idx="75">
                  <c:v>53.495806451612886</c:v>
                </c:pt>
                <c:pt idx="76">
                  <c:v>58.288571428571437</c:v>
                </c:pt>
                <c:pt idx="77">
                  <c:v>58.288571428571437</c:v>
                </c:pt>
                <c:pt idx="78">
                  <c:v>48.452903225806445</c:v>
                </c:pt>
                <c:pt idx="79">
                  <c:v>48.452903225806445</c:v>
                </c:pt>
                <c:pt idx="80">
                  <c:v>22.612999999999996</c:v>
                </c:pt>
                <c:pt idx="81">
                  <c:v>22.612999999999996</c:v>
                </c:pt>
                <c:pt idx="82">
                  <c:v>22.028333333333336</c:v>
                </c:pt>
                <c:pt idx="83">
                  <c:v>22.028333333333336</c:v>
                </c:pt>
                <c:pt idx="84">
                  <c:v>26.966333333333338</c:v>
                </c:pt>
                <c:pt idx="85">
                  <c:v>26.966333333333338</c:v>
                </c:pt>
                <c:pt idx="86">
                  <c:v>45.944516129032252</c:v>
                </c:pt>
                <c:pt idx="87">
                  <c:v>45.944516129032252</c:v>
                </c:pt>
                <c:pt idx="88">
                  <c:v>54.305999999999976</c:v>
                </c:pt>
                <c:pt idx="89">
                  <c:v>54.305999999999976</c:v>
                </c:pt>
                <c:pt idx="90" formatCode="0.0">
                  <c:v>52.231724137931046</c:v>
                </c:pt>
                <c:pt idx="91" formatCode="0.0">
                  <c:v>52.231724137931046</c:v>
                </c:pt>
                <c:pt idx="92" formatCode="0.0">
                  <c:v>89.192941176470597</c:v>
                </c:pt>
                <c:pt idx="93" formatCode="0.0">
                  <c:v>89.192941176470597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0DD-4788-B3F9-6B3B9567389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173847168"/>
        <c:axId val="1173847728"/>
      </c:scatterChart>
      <c:scatterChart>
        <c:scatterStyle val="lineMarker"/>
        <c:varyColors val="0"/>
        <c:ser>
          <c:idx val="1"/>
          <c:order val="1"/>
          <c:tx>
            <c:v>Bombeo PRLB (2017)(eje-secundario)</c:v>
          </c:tx>
          <c:spPr>
            <a:ln w="1270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circle"/>
            <c:size val="6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elete val="1"/>
          </c:dLbls>
          <c:xVal>
            <c:numRef>
              <c:f>[18]Bombeo_2017!$V$4:$V$355</c:f>
              <c:numCache>
                <c:formatCode>General</c:formatCode>
                <c:ptCount val="352"/>
                <c:pt idx="0">
                  <c:v>42675</c:v>
                </c:pt>
                <c:pt idx="1">
                  <c:v>42676</c:v>
                </c:pt>
                <c:pt idx="2">
                  <c:v>42677</c:v>
                </c:pt>
                <c:pt idx="3">
                  <c:v>42678</c:v>
                </c:pt>
                <c:pt idx="4">
                  <c:v>42679</c:v>
                </c:pt>
                <c:pt idx="5">
                  <c:v>42680</c:v>
                </c:pt>
                <c:pt idx="6">
                  <c:v>42681</c:v>
                </c:pt>
                <c:pt idx="7">
                  <c:v>42682</c:v>
                </c:pt>
                <c:pt idx="8">
                  <c:v>42683</c:v>
                </c:pt>
                <c:pt idx="9">
                  <c:v>42684</c:v>
                </c:pt>
                <c:pt idx="10">
                  <c:v>42685</c:v>
                </c:pt>
                <c:pt idx="11">
                  <c:v>42686</c:v>
                </c:pt>
                <c:pt idx="12">
                  <c:v>42687</c:v>
                </c:pt>
                <c:pt idx="13">
                  <c:v>42688</c:v>
                </c:pt>
                <c:pt idx="14">
                  <c:v>42689</c:v>
                </c:pt>
                <c:pt idx="15">
                  <c:v>42690</c:v>
                </c:pt>
                <c:pt idx="16">
                  <c:v>42691</c:v>
                </c:pt>
                <c:pt idx="17">
                  <c:v>42692</c:v>
                </c:pt>
                <c:pt idx="18">
                  <c:v>42693</c:v>
                </c:pt>
                <c:pt idx="19">
                  <c:v>42694</c:v>
                </c:pt>
                <c:pt idx="20">
                  <c:v>42695</c:v>
                </c:pt>
                <c:pt idx="21">
                  <c:v>42696</c:v>
                </c:pt>
                <c:pt idx="22">
                  <c:v>42697</c:v>
                </c:pt>
                <c:pt idx="23">
                  <c:v>42698</c:v>
                </c:pt>
                <c:pt idx="24">
                  <c:v>42699</c:v>
                </c:pt>
                <c:pt idx="25">
                  <c:v>42700</c:v>
                </c:pt>
                <c:pt idx="26">
                  <c:v>42701</c:v>
                </c:pt>
                <c:pt idx="27">
                  <c:v>42702</c:v>
                </c:pt>
                <c:pt idx="28">
                  <c:v>42703</c:v>
                </c:pt>
                <c:pt idx="29">
                  <c:v>42704</c:v>
                </c:pt>
                <c:pt idx="30">
                  <c:v>42705</c:v>
                </c:pt>
                <c:pt idx="31">
                  <c:v>42706</c:v>
                </c:pt>
                <c:pt idx="32">
                  <c:v>42707</c:v>
                </c:pt>
                <c:pt idx="33">
                  <c:v>42708</c:v>
                </c:pt>
                <c:pt idx="34">
                  <c:v>42709</c:v>
                </c:pt>
                <c:pt idx="35">
                  <c:v>42710</c:v>
                </c:pt>
                <c:pt idx="36">
                  <c:v>42711</c:v>
                </c:pt>
                <c:pt idx="37">
                  <c:v>42712</c:v>
                </c:pt>
                <c:pt idx="38">
                  <c:v>42713</c:v>
                </c:pt>
                <c:pt idx="39">
                  <c:v>42714</c:v>
                </c:pt>
                <c:pt idx="40">
                  <c:v>42715</c:v>
                </c:pt>
                <c:pt idx="41">
                  <c:v>42716</c:v>
                </c:pt>
                <c:pt idx="42">
                  <c:v>42717</c:v>
                </c:pt>
                <c:pt idx="43">
                  <c:v>42718</c:v>
                </c:pt>
                <c:pt idx="44">
                  <c:v>42719</c:v>
                </c:pt>
                <c:pt idx="45">
                  <c:v>42720</c:v>
                </c:pt>
                <c:pt idx="46">
                  <c:v>42721</c:v>
                </c:pt>
                <c:pt idx="47">
                  <c:v>42722</c:v>
                </c:pt>
                <c:pt idx="48">
                  <c:v>42723</c:v>
                </c:pt>
                <c:pt idx="49">
                  <c:v>42724</c:v>
                </c:pt>
                <c:pt idx="50">
                  <c:v>42725</c:v>
                </c:pt>
                <c:pt idx="51">
                  <c:v>42726</c:v>
                </c:pt>
                <c:pt idx="52">
                  <c:v>42727</c:v>
                </c:pt>
                <c:pt idx="53">
                  <c:v>42728</c:v>
                </c:pt>
                <c:pt idx="54">
                  <c:v>42729</c:v>
                </c:pt>
                <c:pt idx="55">
                  <c:v>42730</c:v>
                </c:pt>
                <c:pt idx="56">
                  <c:v>42731</c:v>
                </c:pt>
                <c:pt idx="57">
                  <c:v>42732</c:v>
                </c:pt>
                <c:pt idx="58">
                  <c:v>42733</c:v>
                </c:pt>
                <c:pt idx="59">
                  <c:v>42734</c:v>
                </c:pt>
                <c:pt idx="60">
                  <c:v>42735</c:v>
                </c:pt>
                <c:pt idx="61">
                  <c:v>42736</c:v>
                </c:pt>
                <c:pt idx="62">
                  <c:v>42737</c:v>
                </c:pt>
                <c:pt idx="63">
                  <c:v>42738</c:v>
                </c:pt>
                <c:pt idx="64">
                  <c:v>42739</c:v>
                </c:pt>
                <c:pt idx="65">
                  <c:v>42740</c:v>
                </c:pt>
                <c:pt idx="66">
                  <c:v>42741</c:v>
                </c:pt>
                <c:pt idx="67">
                  <c:v>42742</c:v>
                </c:pt>
                <c:pt idx="68">
                  <c:v>42743</c:v>
                </c:pt>
                <c:pt idx="69">
                  <c:v>42744</c:v>
                </c:pt>
                <c:pt idx="70">
                  <c:v>42745</c:v>
                </c:pt>
                <c:pt idx="71">
                  <c:v>42746</c:v>
                </c:pt>
                <c:pt idx="72">
                  <c:v>42747</c:v>
                </c:pt>
                <c:pt idx="73">
                  <c:v>42748</c:v>
                </c:pt>
                <c:pt idx="74">
                  <c:v>42749</c:v>
                </c:pt>
                <c:pt idx="75">
                  <c:v>42750</c:v>
                </c:pt>
                <c:pt idx="76">
                  <c:v>42751</c:v>
                </c:pt>
                <c:pt idx="77">
                  <c:v>42752</c:v>
                </c:pt>
                <c:pt idx="78">
                  <c:v>42753</c:v>
                </c:pt>
                <c:pt idx="79">
                  <c:v>42754</c:v>
                </c:pt>
                <c:pt idx="80">
                  <c:v>42755</c:v>
                </c:pt>
                <c:pt idx="81">
                  <c:v>42756</c:v>
                </c:pt>
                <c:pt idx="82">
                  <c:v>42757</c:v>
                </c:pt>
                <c:pt idx="83">
                  <c:v>42758</c:v>
                </c:pt>
                <c:pt idx="84">
                  <c:v>42759</c:v>
                </c:pt>
                <c:pt idx="85">
                  <c:v>42760</c:v>
                </c:pt>
                <c:pt idx="86">
                  <c:v>42761</c:v>
                </c:pt>
                <c:pt idx="87">
                  <c:v>42762</c:v>
                </c:pt>
                <c:pt idx="88">
                  <c:v>42763</c:v>
                </c:pt>
                <c:pt idx="89">
                  <c:v>42764</c:v>
                </c:pt>
                <c:pt idx="90">
                  <c:v>42765</c:v>
                </c:pt>
                <c:pt idx="91">
                  <c:v>42766</c:v>
                </c:pt>
                <c:pt idx="92">
                  <c:v>42767</c:v>
                </c:pt>
                <c:pt idx="93">
                  <c:v>42768</c:v>
                </c:pt>
                <c:pt idx="94">
                  <c:v>42769</c:v>
                </c:pt>
                <c:pt idx="95">
                  <c:v>42770</c:v>
                </c:pt>
                <c:pt idx="96">
                  <c:v>42771</c:v>
                </c:pt>
                <c:pt idx="97">
                  <c:v>42772</c:v>
                </c:pt>
                <c:pt idx="98">
                  <c:v>42773</c:v>
                </c:pt>
                <c:pt idx="99">
                  <c:v>42774</c:v>
                </c:pt>
                <c:pt idx="100">
                  <c:v>42775</c:v>
                </c:pt>
                <c:pt idx="101">
                  <c:v>42776</c:v>
                </c:pt>
                <c:pt idx="102">
                  <c:v>42777</c:v>
                </c:pt>
                <c:pt idx="103">
                  <c:v>42778</c:v>
                </c:pt>
                <c:pt idx="104">
                  <c:v>42779</c:v>
                </c:pt>
                <c:pt idx="105">
                  <c:v>42780</c:v>
                </c:pt>
                <c:pt idx="106">
                  <c:v>42781</c:v>
                </c:pt>
                <c:pt idx="107">
                  <c:v>42782</c:v>
                </c:pt>
                <c:pt idx="108">
                  <c:v>42783</c:v>
                </c:pt>
                <c:pt idx="109">
                  <c:v>42784</c:v>
                </c:pt>
                <c:pt idx="110">
                  <c:v>42785</c:v>
                </c:pt>
                <c:pt idx="111">
                  <c:v>42786</c:v>
                </c:pt>
                <c:pt idx="112">
                  <c:v>42787</c:v>
                </c:pt>
                <c:pt idx="113">
                  <c:v>42788</c:v>
                </c:pt>
                <c:pt idx="114">
                  <c:v>42789</c:v>
                </c:pt>
                <c:pt idx="115">
                  <c:v>42790</c:v>
                </c:pt>
                <c:pt idx="116">
                  <c:v>42791</c:v>
                </c:pt>
                <c:pt idx="117">
                  <c:v>42792</c:v>
                </c:pt>
                <c:pt idx="118">
                  <c:v>42793</c:v>
                </c:pt>
                <c:pt idx="119">
                  <c:v>42794</c:v>
                </c:pt>
                <c:pt idx="120">
                  <c:v>42795</c:v>
                </c:pt>
                <c:pt idx="121">
                  <c:v>42796</c:v>
                </c:pt>
                <c:pt idx="122">
                  <c:v>42797</c:v>
                </c:pt>
                <c:pt idx="123">
                  <c:v>42798</c:v>
                </c:pt>
                <c:pt idx="124">
                  <c:v>42799</c:v>
                </c:pt>
                <c:pt idx="125">
                  <c:v>42800</c:v>
                </c:pt>
                <c:pt idx="126">
                  <c:v>42801</c:v>
                </c:pt>
                <c:pt idx="127">
                  <c:v>42802</c:v>
                </c:pt>
                <c:pt idx="128">
                  <c:v>42803</c:v>
                </c:pt>
                <c:pt idx="129">
                  <c:v>42804</c:v>
                </c:pt>
                <c:pt idx="130">
                  <c:v>42805</c:v>
                </c:pt>
                <c:pt idx="131">
                  <c:v>42806</c:v>
                </c:pt>
                <c:pt idx="132">
                  <c:v>42807</c:v>
                </c:pt>
                <c:pt idx="133">
                  <c:v>42808</c:v>
                </c:pt>
                <c:pt idx="134">
                  <c:v>42809</c:v>
                </c:pt>
                <c:pt idx="135">
                  <c:v>42810</c:v>
                </c:pt>
                <c:pt idx="136">
                  <c:v>42811</c:v>
                </c:pt>
                <c:pt idx="137">
                  <c:v>42812</c:v>
                </c:pt>
                <c:pt idx="138">
                  <c:v>42813</c:v>
                </c:pt>
                <c:pt idx="139">
                  <c:v>42814</c:v>
                </c:pt>
                <c:pt idx="140">
                  <c:v>42815</c:v>
                </c:pt>
                <c:pt idx="141">
                  <c:v>42816</c:v>
                </c:pt>
                <c:pt idx="142">
                  <c:v>42817</c:v>
                </c:pt>
                <c:pt idx="143">
                  <c:v>42818</c:v>
                </c:pt>
                <c:pt idx="144">
                  <c:v>42819</c:v>
                </c:pt>
                <c:pt idx="145">
                  <c:v>42820</c:v>
                </c:pt>
                <c:pt idx="146">
                  <c:v>42821</c:v>
                </c:pt>
                <c:pt idx="147">
                  <c:v>42822</c:v>
                </c:pt>
                <c:pt idx="148">
                  <c:v>42823</c:v>
                </c:pt>
                <c:pt idx="149">
                  <c:v>42824</c:v>
                </c:pt>
                <c:pt idx="150">
                  <c:v>42825</c:v>
                </c:pt>
                <c:pt idx="151">
                  <c:v>42826</c:v>
                </c:pt>
                <c:pt idx="152">
                  <c:v>42827</c:v>
                </c:pt>
                <c:pt idx="153">
                  <c:v>42828</c:v>
                </c:pt>
                <c:pt idx="154">
                  <c:v>42829</c:v>
                </c:pt>
                <c:pt idx="155">
                  <c:v>42830</c:v>
                </c:pt>
                <c:pt idx="156">
                  <c:v>42831</c:v>
                </c:pt>
                <c:pt idx="157">
                  <c:v>42832</c:v>
                </c:pt>
                <c:pt idx="158">
                  <c:v>42833</c:v>
                </c:pt>
                <c:pt idx="159">
                  <c:v>42834</c:v>
                </c:pt>
                <c:pt idx="160">
                  <c:v>42835</c:v>
                </c:pt>
                <c:pt idx="161">
                  <c:v>42836</c:v>
                </c:pt>
                <c:pt idx="162">
                  <c:v>42837</c:v>
                </c:pt>
                <c:pt idx="163">
                  <c:v>42838</c:v>
                </c:pt>
                <c:pt idx="164">
                  <c:v>42839</c:v>
                </c:pt>
                <c:pt idx="165">
                  <c:v>42840</c:v>
                </c:pt>
                <c:pt idx="166">
                  <c:v>42841</c:v>
                </c:pt>
                <c:pt idx="167">
                  <c:v>42842</c:v>
                </c:pt>
                <c:pt idx="168">
                  <c:v>42843</c:v>
                </c:pt>
                <c:pt idx="169">
                  <c:v>42844</c:v>
                </c:pt>
                <c:pt idx="170">
                  <c:v>42845</c:v>
                </c:pt>
                <c:pt idx="171">
                  <c:v>42846</c:v>
                </c:pt>
                <c:pt idx="172">
                  <c:v>42847</c:v>
                </c:pt>
                <c:pt idx="173">
                  <c:v>42848</c:v>
                </c:pt>
                <c:pt idx="174">
                  <c:v>42849</c:v>
                </c:pt>
                <c:pt idx="175">
                  <c:v>42850</c:v>
                </c:pt>
                <c:pt idx="176">
                  <c:v>42851</c:v>
                </c:pt>
                <c:pt idx="177">
                  <c:v>42852</c:v>
                </c:pt>
                <c:pt idx="178">
                  <c:v>42853</c:v>
                </c:pt>
                <c:pt idx="179">
                  <c:v>42854</c:v>
                </c:pt>
                <c:pt idx="180">
                  <c:v>42855</c:v>
                </c:pt>
                <c:pt idx="181">
                  <c:v>42856</c:v>
                </c:pt>
                <c:pt idx="182">
                  <c:v>42857</c:v>
                </c:pt>
                <c:pt idx="183">
                  <c:v>42858</c:v>
                </c:pt>
                <c:pt idx="184">
                  <c:v>42859</c:v>
                </c:pt>
                <c:pt idx="185">
                  <c:v>42860</c:v>
                </c:pt>
                <c:pt idx="186">
                  <c:v>42861</c:v>
                </c:pt>
                <c:pt idx="187">
                  <c:v>42862</c:v>
                </c:pt>
                <c:pt idx="188">
                  <c:v>42863</c:v>
                </c:pt>
                <c:pt idx="189">
                  <c:v>42864</c:v>
                </c:pt>
                <c:pt idx="190">
                  <c:v>42865</c:v>
                </c:pt>
                <c:pt idx="191">
                  <c:v>42866</c:v>
                </c:pt>
                <c:pt idx="192">
                  <c:v>42867</c:v>
                </c:pt>
                <c:pt idx="193">
                  <c:v>42868</c:v>
                </c:pt>
                <c:pt idx="194">
                  <c:v>42869</c:v>
                </c:pt>
                <c:pt idx="195">
                  <c:v>42870</c:v>
                </c:pt>
                <c:pt idx="196">
                  <c:v>42871</c:v>
                </c:pt>
                <c:pt idx="197">
                  <c:v>42872</c:v>
                </c:pt>
                <c:pt idx="198">
                  <c:v>42873</c:v>
                </c:pt>
                <c:pt idx="199">
                  <c:v>42874</c:v>
                </c:pt>
                <c:pt idx="200">
                  <c:v>42875</c:v>
                </c:pt>
                <c:pt idx="201">
                  <c:v>42876</c:v>
                </c:pt>
                <c:pt idx="202">
                  <c:v>42877</c:v>
                </c:pt>
                <c:pt idx="203">
                  <c:v>42878</c:v>
                </c:pt>
                <c:pt idx="204">
                  <c:v>42879</c:v>
                </c:pt>
                <c:pt idx="205">
                  <c:v>42880</c:v>
                </c:pt>
                <c:pt idx="206">
                  <c:v>42881</c:v>
                </c:pt>
                <c:pt idx="207">
                  <c:v>42882</c:v>
                </c:pt>
                <c:pt idx="208">
                  <c:v>42883</c:v>
                </c:pt>
                <c:pt idx="209">
                  <c:v>42884</c:v>
                </c:pt>
                <c:pt idx="210">
                  <c:v>42885</c:v>
                </c:pt>
                <c:pt idx="211">
                  <c:v>42886</c:v>
                </c:pt>
                <c:pt idx="212">
                  <c:v>42887</c:v>
                </c:pt>
                <c:pt idx="213">
                  <c:v>42888</c:v>
                </c:pt>
                <c:pt idx="214">
                  <c:v>42889</c:v>
                </c:pt>
                <c:pt idx="215">
                  <c:v>42890</c:v>
                </c:pt>
                <c:pt idx="216">
                  <c:v>42891</c:v>
                </c:pt>
                <c:pt idx="217">
                  <c:v>42892</c:v>
                </c:pt>
                <c:pt idx="218">
                  <c:v>42893</c:v>
                </c:pt>
                <c:pt idx="219">
                  <c:v>42894</c:v>
                </c:pt>
                <c:pt idx="220">
                  <c:v>42895</c:v>
                </c:pt>
                <c:pt idx="221">
                  <c:v>42896</c:v>
                </c:pt>
                <c:pt idx="222">
                  <c:v>42897</c:v>
                </c:pt>
                <c:pt idx="223">
                  <c:v>42898</c:v>
                </c:pt>
                <c:pt idx="224">
                  <c:v>42899</c:v>
                </c:pt>
                <c:pt idx="225">
                  <c:v>42900</c:v>
                </c:pt>
                <c:pt idx="226">
                  <c:v>42901</c:v>
                </c:pt>
                <c:pt idx="227">
                  <c:v>42902</c:v>
                </c:pt>
                <c:pt idx="228">
                  <c:v>42903</c:v>
                </c:pt>
                <c:pt idx="229">
                  <c:v>42904</c:v>
                </c:pt>
                <c:pt idx="230">
                  <c:v>42905</c:v>
                </c:pt>
                <c:pt idx="231">
                  <c:v>42906</c:v>
                </c:pt>
                <c:pt idx="232">
                  <c:v>42907</c:v>
                </c:pt>
                <c:pt idx="233">
                  <c:v>42908</c:v>
                </c:pt>
                <c:pt idx="234">
                  <c:v>42909</c:v>
                </c:pt>
                <c:pt idx="235">
                  <c:v>42910</c:v>
                </c:pt>
                <c:pt idx="236">
                  <c:v>42911</c:v>
                </c:pt>
                <c:pt idx="237">
                  <c:v>42912</c:v>
                </c:pt>
                <c:pt idx="238">
                  <c:v>42913</c:v>
                </c:pt>
                <c:pt idx="239">
                  <c:v>42914</c:v>
                </c:pt>
                <c:pt idx="240">
                  <c:v>42915</c:v>
                </c:pt>
                <c:pt idx="241">
                  <c:v>42916</c:v>
                </c:pt>
                <c:pt idx="242">
                  <c:v>42917</c:v>
                </c:pt>
                <c:pt idx="243">
                  <c:v>42918</c:v>
                </c:pt>
                <c:pt idx="244">
                  <c:v>42919</c:v>
                </c:pt>
                <c:pt idx="245">
                  <c:v>42920</c:v>
                </c:pt>
                <c:pt idx="246">
                  <c:v>42921</c:v>
                </c:pt>
                <c:pt idx="247">
                  <c:v>42922</c:v>
                </c:pt>
                <c:pt idx="248">
                  <c:v>42923</c:v>
                </c:pt>
                <c:pt idx="249">
                  <c:v>42924</c:v>
                </c:pt>
                <c:pt idx="250">
                  <c:v>42925</c:v>
                </c:pt>
                <c:pt idx="251">
                  <c:v>42926</c:v>
                </c:pt>
                <c:pt idx="252">
                  <c:v>42927</c:v>
                </c:pt>
                <c:pt idx="253">
                  <c:v>42928</c:v>
                </c:pt>
                <c:pt idx="254">
                  <c:v>42929</c:v>
                </c:pt>
                <c:pt idx="255">
                  <c:v>42930</c:v>
                </c:pt>
                <c:pt idx="256">
                  <c:v>42931</c:v>
                </c:pt>
                <c:pt idx="257">
                  <c:v>42932</c:v>
                </c:pt>
                <c:pt idx="258">
                  <c:v>42933</c:v>
                </c:pt>
                <c:pt idx="259">
                  <c:v>42934</c:v>
                </c:pt>
                <c:pt idx="260">
                  <c:v>42935</c:v>
                </c:pt>
                <c:pt idx="261">
                  <c:v>42936</c:v>
                </c:pt>
                <c:pt idx="262">
                  <c:v>42937</c:v>
                </c:pt>
                <c:pt idx="263">
                  <c:v>42938</c:v>
                </c:pt>
                <c:pt idx="264">
                  <c:v>42939</c:v>
                </c:pt>
                <c:pt idx="265">
                  <c:v>42940</c:v>
                </c:pt>
                <c:pt idx="266">
                  <c:v>42941</c:v>
                </c:pt>
                <c:pt idx="267">
                  <c:v>42942</c:v>
                </c:pt>
                <c:pt idx="268">
                  <c:v>42943</c:v>
                </c:pt>
                <c:pt idx="269">
                  <c:v>42944</c:v>
                </c:pt>
                <c:pt idx="270">
                  <c:v>42945</c:v>
                </c:pt>
                <c:pt idx="271">
                  <c:v>42946</c:v>
                </c:pt>
                <c:pt idx="272">
                  <c:v>42947</c:v>
                </c:pt>
                <c:pt idx="273">
                  <c:v>42948</c:v>
                </c:pt>
                <c:pt idx="274">
                  <c:v>42949</c:v>
                </c:pt>
                <c:pt idx="275">
                  <c:v>42950</c:v>
                </c:pt>
                <c:pt idx="276">
                  <c:v>42951</c:v>
                </c:pt>
                <c:pt idx="277">
                  <c:v>42952</c:v>
                </c:pt>
                <c:pt idx="278">
                  <c:v>42953</c:v>
                </c:pt>
                <c:pt idx="279">
                  <c:v>42954</c:v>
                </c:pt>
                <c:pt idx="280">
                  <c:v>42955</c:v>
                </c:pt>
                <c:pt idx="281">
                  <c:v>42956</c:v>
                </c:pt>
                <c:pt idx="282">
                  <c:v>42957</c:v>
                </c:pt>
                <c:pt idx="283">
                  <c:v>42958</c:v>
                </c:pt>
                <c:pt idx="284">
                  <c:v>42959</c:v>
                </c:pt>
                <c:pt idx="285">
                  <c:v>42960</c:v>
                </c:pt>
                <c:pt idx="286">
                  <c:v>42961</c:v>
                </c:pt>
                <c:pt idx="287">
                  <c:v>42962</c:v>
                </c:pt>
                <c:pt idx="288">
                  <c:v>42963</c:v>
                </c:pt>
                <c:pt idx="289">
                  <c:v>42964</c:v>
                </c:pt>
                <c:pt idx="290">
                  <c:v>42965</c:v>
                </c:pt>
                <c:pt idx="291">
                  <c:v>42966</c:v>
                </c:pt>
                <c:pt idx="292">
                  <c:v>42967</c:v>
                </c:pt>
                <c:pt idx="293">
                  <c:v>42968</c:v>
                </c:pt>
                <c:pt idx="294">
                  <c:v>42969</c:v>
                </c:pt>
                <c:pt idx="295">
                  <c:v>42970</c:v>
                </c:pt>
                <c:pt idx="296">
                  <c:v>42971</c:v>
                </c:pt>
                <c:pt idx="297">
                  <c:v>42972</c:v>
                </c:pt>
                <c:pt idx="298">
                  <c:v>42973</c:v>
                </c:pt>
                <c:pt idx="299">
                  <c:v>42974</c:v>
                </c:pt>
                <c:pt idx="300">
                  <c:v>42975</c:v>
                </c:pt>
                <c:pt idx="301">
                  <c:v>42976</c:v>
                </c:pt>
                <c:pt idx="302">
                  <c:v>42977</c:v>
                </c:pt>
                <c:pt idx="303">
                  <c:v>42978</c:v>
                </c:pt>
                <c:pt idx="304">
                  <c:v>42979</c:v>
                </c:pt>
                <c:pt idx="305">
                  <c:v>42980</c:v>
                </c:pt>
                <c:pt idx="306">
                  <c:v>42981</c:v>
                </c:pt>
                <c:pt idx="307">
                  <c:v>42982</c:v>
                </c:pt>
                <c:pt idx="308">
                  <c:v>42983</c:v>
                </c:pt>
                <c:pt idx="309">
                  <c:v>42984</c:v>
                </c:pt>
                <c:pt idx="310">
                  <c:v>42985</c:v>
                </c:pt>
                <c:pt idx="311">
                  <c:v>42986</c:v>
                </c:pt>
                <c:pt idx="312">
                  <c:v>42987</c:v>
                </c:pt>
                <c:pt idx="313">
                  <c:v>42988</c:v>
                </c:pt>
                <c:pt idx="314">
                  <c:v>42989</c:v>
                </c:pt>
                <c:pt idx="315">
                  <c:v>42990</c:v>
                </c:pt>
                <c:pt idx="316">
                  <c:v>42991</c:v>
                </c:pt>
                <c:pt idx="317">
                  <c:v>42992</c:v>
                </c:pt>
                <c:pt idx="318">
                  <c:v>42993</c:v>
                </c:pt>
                <c:pt idx="319">
                  <c:v>42994</c:v>
                </c:pt>
                <c:pt idx="320">
                  <c:v>42995</c:v>
                </c:pt>
                <c:pt idx="321">
                  <c:v>42996</c:v>
                </c:pt>
                <c:pt idx="322">
                  <c:v>42997</c:v>
                </c:pt>
                <c:pt idx="323">
                  <c:v>42998</c:v>
                </c:pt>
                <c:pt idx="324">
                  <c:v>42999</c:v>
                </c:pt>
                <c:pt idx="325">
                  <c:v>43000</c:v>
                </c:pt>
                <c:pt idx="326">
                  <c:v>43001</c:v>
                </c:pt>
                <c:pt idx="327">
                  <c:v>43002</c:v>
                </c:pt>
                <c:pt idx="328">
                  <c:v>43003</c:v>
                </c:pt>
                <c:pt idx="329">
                  <c:v>43004</c:v>
                </c:pt>
                <c:pt idx="330">
                  <c:v>43005</c:v>
                </c:pt>
                <c:pt idx="331">
                  <c:v>43006</c:v>
                </c:pt>
                <c:pt idx="332">
                  <c:v>43007</c:v>
                </c:pt>
                <c:pt idx="333">
                  <c:v>43008</c:v>
                </c:pt>
                <c:pt idx="334">
                  <c:v>43009</c:v>
                </c:pt>
                <c:pt idx="335">
                  <c:v>43010</c:v>
                </c:pt>
                <c:pt idx="336">
                  <c:v>43011</c:v>
                </c:pt>
                <c:pt idx="337">
                  <c:v>43012</c:v>
                </c:pt>
                <c:pt idx="338">
                  <c:v>43013</c:v>
                </c:pt>
                <c:pt idx="339">
                  <c:v>43014</c:v>
                </c:pt>
                <c:pt idx="340">
                  <c:v>43015</c:v>
                </c:pt>
                <c:pt idx="341">
                  <c:v>43016</c:v>
                </c:pt>
                <c:pt idx="342">
                  <c:v>43017</c:v>
                </c:pt>
                <c:pt idx="343">
                  <c:v>43018</c:v>
                </c:pt>
                <c:pt idx="344">
                  <c:v>43019</c:v>
                </c:pt>
                <c:pt idx="345">
                  <c:v>43020</c:v>
                </c:pt>
                <c:pt idx="346">
                  <c:v>43021</c:v>
                </c:pt>
                <c:pt idx="347">
                  <c:v>43022</c:v>
                </c:pt>
                <c:pt idx="348">
                  <c:v>43023</c:v>
                </c:pt>
                <c:pt idx="349">
                  <c:v>43024</c:v>
                </c:pt>
                <c:pt idx="350">
                  <c:v>43025</c:v>
                </c:pt>
                <c:pt idx="351">
                  <c:v>43026</c:v>
                </c:pt>
              </c:numCache>
            </c:numRef>
          </c:xVal>
          <c:yVal>
            <c:numRef>
              <c:f>[18]Bombeo_2017!$AO$4:$AO$355</c:f>
              <c:numCache>
                <c:formatCode>General</c:formatCode>
                <c:ptCount val="352"/>
                <c:pt idx="0">
                  <c:v>78.099999999999994</c:v>
                </c:pt>
                <c:pt idx="1">
                  <c:v>38.799999999999997</c:v>
                </c:pt>
                <c:pt idx="2">
                  <c:v>38.799999999999997</c:v>
                </c:pt>
                <c:pt idx="3">
                  <c:v>69.5</c:v>
                </c:pt>
                <c:pt idx="4">
                  <c:v>79.699999999999989</c:v>
                </c:pt>
                <c:pt idx="5">
                  <c:v>79.2</c:v>
                </c:pt>
                <c:pt idx="6">
                  <c:v>79.2</c:v>
                </c:pt>
                <c:pt idx="7">
                  <c:v>77.5</c:v>
                </c:pt>
                <c:pt idx="8">
                  <c:v>78.900000000000006</c:v>
                </c:pt>
                <c:pt idx="9">
                  <c:v>81.5</c:v>
                </c:pt>
                <c:pt idx="10">
                  <c:v>77.900000000000006</c:v>
                </c:pt>
                <c:pt idx="11">
                  <c:v>77.100000000000009</c:v>
                </c:pt>
                <c:pt idx="12">
                  <c:v>76</c:v>
                </c:pt>
                <c:pt idx="13">
                  <c:v>77.399999999999991</c:v>
                </c:pt>
                <c:pt idx="14">
                  <c:v>73.100000000000009</c:v>
                </c:pt>
                <c:pt idx="15">
                  <c:v>74.599999999999994</c:v>
                </c:pt>
                <c:pt idx="16">
                  <c:v>82.300000000000011</c:v>
                </c:pt>
                <c:pt idx="17">
                  <c:v>75</c:v>
                </c:pt>
                <c:pt idx="18">
                  <c:v>80.800000000000011</c:v>
                </c:pt>
                <c:pt idx="19">
                  <c:v>78.100000000000009</c:v>
                </c:pt>
                <c:pt idx="20">
                  <c:v>81.2</c:v>
                </c:pt>
                <c:pt idx="21">
                  <c:v>80.400000000000006</c:v>
                </c:pt>
                <c:pt idx="22">
                  <c:v>85.799999999999983</c:v>
                </c:pt>
                <c:pt idx="23">
                  <c:v>79.999999999999986</c:v>
                </c:pt>
                <c:pt idx="24">
                  <c:v>82.799999999999983</c:v>
                </c:pt>
                <c:pt idx="25">
                  <c:v>69.8</c:v>
                </c:pt>
                <c:pt idx="26">
                  <c:v>81</c:v>
                </c:pt>
                <c:pt idx="27">
                  <c:v>81.5</c:v>
                </c:pt>
                <c:pt idx="28">
                  <c:v>75</c:v>
                </c:pt>
                <c:pt idx="29">
                  <c:v>79</c:v>
                </c:pt>
                <c:pt idx="30">
                  <c:v>77.8</c:v>
                </c:pt>
                <c:pt idx="31">
                  <c:v>67.7</c:v>
                </c:pt>
                <c:pt idx="32">
                  <c:v>78.300000000000011</c:v>
                </c:pt>
                <c:pt idx="33">
                  <c:v>77.5</c:v>
                </c:pt>
                <c:pt idx="34">
                  <c:v>75.800000000000011</c:v>
                </c:pt>
                <c:pt idx="35">
                  <c:v>74.2</c:v>
                </c:pt>
                <c:pt idx="36">
                  <c:v>74.900000000000006</c:v>
                </c:pt>
                <c:pt idx="37">
                  <c:v>72.3</c:v>
                </c:pt>
                <c:pt idx="38">
                  <c:v>73.300000000000011</c:v>
                </c:pt>
                <c:pt idx="39">
                  <c:v>73.899999999999991</c:v>
                </c:pt>
                <c:pt idx="40">
                  <c:v>73.100000000000009</c:v>
                </c:pt>
                <c:pt idx="41">
                  <c:v>72.8</c:v>
                </c:pt>
                <c:pt idx="42">
                  <c:v>62.6</c:v>
                </c:pt>
                <c:pt idx="43">
                  <c:v>63.7</c:v>
                </c:pt>
                <c:pt idx="44">
                  <c:v>92.5</c:v>
                </c:pt>
                <c:pt idx="45">
                  <c:v>71.900000000000006</c:v>
                </c:pt>
                <c:pt idx="46">
                  <c:v>71.5</c:v>
                </c:pt>
                <c:pt idx="47">
                  <c:v>71.5</c:v>
                </c:pt>
                <c:pt idx="48">
                  <c:v>71.800000000000011</c:v>
                </c:pt>
                <c:pt idx="49">
                  <c:v>71.600000000000009</c:v>
                </c:pt>
                <c:pt idx="50">
                  <c:v>72.099999999999994</c:v>
                </c:pt>
                <c:pt idx="51">
                  <c:v>71.600000000000009</c:v>
                </c:pt>
                <c:pt idx="52">
                  <c:v>75.7</c:v>
                </c:pt>
                <c:pt idx="53">
                  <c:v>73.8</c:v>
                </c:pt>
                <c:pt idx="54">
                  <c:v>71.5</c:v>
                </c:pt>
                <c:pt idx="55">
                  <c:v>72.3</c:v>
                </c:pt>
                <c:pt idx="56">
                  <c:v>74</c:v>
                </c:pt>
                <c:pt idx="57">
                  <c:v>69.599999999999994</c:v>
                </c:pt>
                <c:pt idx="58">
                  <c:v>71.800000000000011</c:v>
                </c:pt>
                <c:pt idx="59">
                  <c:v>72.300000000000011</c:v>
                </c:pt>
                <c:pt idx="60">
                  <c:v>77.100000000000009</c:v>
                </c:pt>
                <c:pt idx="61">
                  <c:v>73.800000000000011</c:v>
                </c:pt>
                <c:pt idx="62">
                  <c:v>74.599999999999994</c:v>
                </c:pt>
                <c:pt idx="63">
                  <c:v>74.7</c:v>
                </c:pt>
                <c:pt idx="64">
                  <c:v>56.099999999999994</c:v>
                </c:pt>
                <c:pt idx="65">
                  <c:v>70.399999999999991</c:v>
                </c:pt>
                <c:pt idx="66">
                  <c:v>#N/A</c:v>
                </c:pt>
                <c:pt idx="67">
                  <c:v>82.7</c:v>
                </c:pt>
                <c:pt idx="68">
                  <c:v>75.499999999999986</c:v>
                </c:pt>
                <c:pt idx="69">
                  <c:v>72.3</c:v>
                </c:pt>
                <c:pt idx="70">
                  <c:v>73.999999999999986</c:v>
                </c:pt>
                <c:pt idx="71">
                  <c:v>80</c:v>
                </c:pt>
                <c:pt idx="72">
                  <c:v>61.5</c:v>
                </c:pt>
                <c:pt idx="73">
                  <c:v>#N/A</c:v>
                </c:pt>
                <c:pt idx="74">
                  <c:v>65</c:v>
                </c:pt>
                <c:pt idx="75">
                  <c:v>75.100000000000009</c:v>
                </c:pt>
                <c:pt idx="76">
                  <c:v>82.4</c:v>
                </c:pt>
                <c:pt idx="77">
                  <c:v>74.600000000000009</c:v>
                </c:pt>
                <c:pt idx="78">
                  <c:v>80.599999999999994</c:v>
                </c:pt>
                <c:pt idx="79">
                  <c:v>72.2</c:v>
                </c:pt>
                <c:pt idx="80">
                  <c:v>77.7</c:v>
                </c:pt>
                <c:pt idx="81">
                  <c:v>75.900000000000006</c:v>
                </c:pt>
                <c:pt idx="82">
                  <c:v>75.900000000000006</c:v>
                </c:pt>
                <c:pt idx="83">
                  <c:v>80.2</c:v>
                </c:pt>
                <c:pt idx="84">
                  <c:v>74.5</c:v>
                </c:pt>
                <c:pt idx="85">
                  <c:v>79</c:v>
                </c:pt>
                <c:pt idx="86">
                  <c:v>76.400000000000006</c:v>
                </c:pt>
                <c:pt idx="87">
                  <c:v>76.8</c:v>
                </c:pt>
                <c:pt idx="88">
                  <c:v>75.199999999999989</c:v>
                </c:pt>
                <c:pt idx="89">
                  <c:v>76.100000000000009</c:v>
                </c:pt>
                <c:pt idx="90">
                  <c:v>76.400000000000006</c:v>
                </c:pt>
                <c:pt idx="91">
                  <c:v>75.900000000000006</c:v>
                </c:pt>
                <c:pt idx="92">
                  <c:v>76.2</c:v>
                </c:pt>
                <c:pt idx="93">
                  <c:v>77.2</c:v>
                </c:pt>
                <c:pt idx="94">
                  <c:v>48.599999999999994</c:v>
                </c:pt>
                <c:pt idx="95">
                  <c:v>81</c:v>
                </c:pt>
                <c:pt idx="96">
                  <c:v>79</c:v>
                </c:pt>
                <c:pt idx="97">
                  <c:v>77.5</c:v>
                </c:pt>
                <c:pt idx="98">
                  <c:v>64.8</c:v>
                </c:pt>
                <c:pt idx="99">
                  <c:v>88.799999999999983</c:v>
                </c:pt>
                <c:pt idx="100">
                  <c:v>67.7</c:v>
                </c:pt>
                <c:pt idx="101">
                  <c:v>87.7</c:v>
                </c:pt>
                <c:pt idx="102">
                  <c:v>74.900000000000006</c:v>
                </c:pt>
                <c:pt idx="103">
                  <c:v>77.399999999999991</c:v>
                </c:pt>
                <c:pt idx="104">
                  <c:v>69.599999999999994</c:v>
                </c:pt>
                <c:pt idx="105">
                  <c:v>44.6</c:v>
                </c:pt>
                <c:pt idx="106">
                  <c:v>78.300000000000011</c:v>
                </c:pt>
                <c:pt idx="107">
                  <c:v>83.1</c:v>
                </c:pt>
                <c:pt idx="108">
                  <c:v>75.2</c:v>
                </c:pt>
                <c:pt idx="109">
                  <c:v>70.600000000000009</c:v>
                </c:pt>
                <c:pt idx="110">
                  <c:v>74.100000000000009</c:v>
                </c:pt>
                <c:pt idx="111">
                  <c:v>73.900000000000006</c:v>
                </c:pt>
                <c:pt idx="112">
                  <c:v>72.8</c:v>
                </c:pt>
                <c:pt idx="113">
                  <c:v>76.699999999999989</c:v>
                </c:pt>
                <c:pt idx="114">
                  <c:v>73.199999999999989</c:v>
                </c:pt>
                <c:pt idx="115">
                  <c:v>74.5</c:v>
                </c:pt>
                <c:pt idx="116">
                  <c:v>75.400000000000006</c:v>
                </c:pt>
                <c:pt idx="117">
                  <c:v>71.2</c:v>
                </c:pt>
                <c:pt idx="118">
                  <c:v>75.099999999999994</c:v>
                </c:pt>
                <c:pt idx="119">
                  <c:v>75.099999999999994</c:v>
                </c:pt>
                <c:pt idx="120">
                  <c:v>75</c:v>
                </c:pt>
                <c:pt idx="121">
                  <c:v>76.400000000000006</c:v>
                </c:pt>
                <c:pt idx="122">
                  <c:v>69.199999999999989</c:v>
                </c:pt>
                <c:pt idx="123">
                  <c:v>60.7</c:v>
                </c:pt>
                <c:pt idx="124">
                  <c:v>69.5</c:v>
                </c:pt>
                <c:pt idx="125">
                  <c:v>66.2</c:v>
                </c:pt>
                <c:pt idx="126">
                  <c:v>74.600000000000009</c:v>
                </c:pt>
                <c:pt idx="127">
                  <c:v>78</c:v>
                </c:pt>
                <c:pt idx="128">
                  <c:v>56.7</c:v>
                </c:pt>
                <c:pt idx="129">
                  <c:v>2.0999999999999996</c:v>
                </c:pt>
                <c:pt idx="130">
                  <c:v>75</c:v>
                </c:pt>
                <c:pt idx="131">
                  <c:v>59</c:v>
                </c:pt>
                <c:pt idx="132">
                  <c:v>77.400000000000006</c:v>
                </c:pt>
                <c:pt idx="133">
                  <c:v>69.099999999999994</c:v>
                </c:pt>
                <c:pt idx="134">
                  <c:v>74.800000000000011</c:v>
                </c:pt>
                <c:pt idx="135">
                  <c:v>68.2</c:v>
                </c:pt>
                <c:pt idx="136">
                  <c:v>71.900000000000006</c:v>
                </c:pt>
                <c:pt idx="137">
                  <c:v>63.400000000000006</c:v>
                </c:pt>
                <c:pt idx="138">
                  <c:v>73.800000000000011</c:v>
                </c:pt>
                <c:pt idx="139">
                  <c:v>68.599999999999994</c:v>
                </c:pt>
                <c:pt idx="140">
                  <c:v>68.599999999999994</c:v>
                </c:pt>
                <c:pt idx="141">
                  <c:v>68.599999999999994</c:v>
                </c:pt>
                <c:pt idx="142">
                  <c:v>68.599999999999994</c:v>
                </c:pt>
                <c:pt idx="143">
                  <c:v>70.300000000000011</c:v>
                </c:pt>
                <c:pt idx="144">
                  <c:v>64.599999999999994</c:v>
                </c:pt>
                <c:pt idx="145">
                  <c:v>64.599999999999994</c:v>
                </c:pt>
                <c:pt idx="146">
                  <c:v>68.300000000000011</c:v>
                </c:pt>
                <c:pt idx="147">
                  <c:v>68.8</c:v>
                </c:pt>
                <c:pt idx="148">
                  <c:v>67.099999999999994</c:v>
                </c:pt>
                <c:pt idx="149">
                  <c:v>71.199999999999989</c:v>
                </c:pt>
                <c:pt idx="150">
                  <c:v>67.400000000000006</c:v>
                </c:pt>
                <c:pt idx="151">
                  <c:v>66.7</c:v>
                </c:pt>
                <c:pt idx="152">
                  <c:v>68.5</c:v>
                </c:pt>
                <c:pt idx="153">
                  <c:v>66.099999999999994</c:v>
                </c:pt>
                <c:pt idx="154">
                  <c:v>65.599999999999994</c:v>
                </c:pt>
                <c:pt idx="155">
                  <c:v>64.7</c:v>
                </c:pt>
                <c:pt idx="156">
                  <c:v>66.7</c:v>
                </c:pt>
                <c:pt idx="157">
                  <c:v>68.099999999999994</c:v>
                </c:pt>
                <c:pt idx="158">
                  <c:v>63.499999999999993</c:v>
                </c:pt>
                <c:pt idx="159">
                  <c:v>68.600000000000009</c:v>
                </c:pt>
                <c:pt idx="160">
                  <c:v>67.7</c:v>
                </c:pt>
                <c:pt idx="161">
                  <c:v>39</c:v>
                </c:pt>
                <c:pt idx="162">
                  <c:v>73.399999999999991</c:v>
                </c:pt>
                <c:pt idx="163">
                  <c:v>64.900000000000006</c:v>
                </c:pt>
                <c:pt idx="164">
                  <c:v>67.400000000000006</c:v>
                </c:pt>
                <c:pt idx="165">
                  <c:v>69</c:v>
                </c:pt>
                <c:pt idx="166">
                  <c:v>69.900000000000006</c:v>
                </c:pt>
                <c:pt idx="167">
                  <c:v>65.200000000000017</c:v>
                </c:pt>
                <c:pt idx="168">
                  <c:v>67.400000000000006</c:v>
                </c:pt>
                <c:pt idx="169">
                  <c:v>62</c:v>
                </c:pt>
                <c:pt idx="170">
                  <c:v>70.900000000000006</c:v>
                </c:pt>
                <c:pt idx="171">
                  <c:v>66.400000000000006</c:v>
                </c:pt>
                <c:pt idx="172">
                  <c:v>66.600000000000009</c:v>
                </c:pt>
                <c:pt idx="173">
                  <c:v>64.3</c:v>
                </c:pt>
                <c:pt idx="174">
                  <c:v>69.2</c:v>
                </c:pt>
                <c:pt idx="175">
                  <c:v>64.400000000000006</c:v>
                </c:pt>
                <c:pt idx="176">
                  <c:v>68.100000000000009</c:v>
                </c:pt>
                <c:pt idx="177">
                  <c:v>64.5</c:v>
                </c:pt>
                <c:pt idx="178">
                  <c:v>65.400000000000006</c:v>
                </c:pt>
                <c:pt idx="179">
                  <c:v>66.400000000000006</c:v>
                </c:pt>
                <c:pt idx="180">
                  <c:v>66.400000000000006</c:v>
                </c:pt>
                <c:pt idx="181">
                  <c:v>57.3</c:v>
                </c:pt>
                <c:pt idx="182">
                  <c:v>73.8</c:v>
                </c:pt>
                <c:pt idx="183">
                  <c:v>69.899999999999991</c:v>
                </c:pt>
                <c:pt idx="184">
                  <c:v>67.3</c:v>
                </c:pt>
                <c:pt idx="185">
                  <c:v>70</c:v>
                </c:pt>
                <c:pt idx="186">
                  <c:v>66.600000000000009</c:v>
                </c:pt>
                <c:pt idx="187">
                  <c:v>75.099999999999994</c:v>
                </c:pt>
                <c:pt idx="188">
                  <c:v>77.5</c:v>
                </c:pt>
                <c:pt idx="189">
                  <c:v>78.2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146.9</c:v>
                </c:pt>
                <c:pt idx="211">
                  <c:v>69.7</c:v>
                </c:pt>
                <c:pt idx="212">
                  <c:v>65.3</c:v>
                </c:pt>
                <c:pt idx="213">
                  <c:v>58.800000000000004</c:v>
                </c:pt>
                <c:pt idx="214">
                  <c:v>239.29999999999998</c:v>
                </c:pt>
                <c:pt idx="215">
                  <c:v>235.0600000000675</c:v>
                </c:pt>
                <c:pt idx="216">
                  <c:v>225.92000000007681</c:v>
                </c:pt>
                <c:pt idx="217">
                  <c:v>218.58000000002792</c:v>
                </c:pt>
                <c:pt idx="218">
                  <c:v>215.04000000003725</c:v>
                </c:pt>
                <c:pt idx="219">
                  <c:v>173.70000000000002</c:v>
                </c:pt>
                <c:pt idx="220">
                  <c:v>193.478571428571</c:v>
                </c:pt>
                <c:pt idx="221">
                  <c:v>191.6571428571464</c:v>
                </c:pt>
                <c:pt idx="222">
                  <c:v>188.93571428571448</c:v>
                </c:pt>
                <c:pt idx="223">
                  <c:v>190.01428571428988</c:v>
                </c:pt>
                <c:pt idx="224">
                  <c:v>176.89285714285796</c:v>
                </c:pt>
                <c:pt idx="225">
                  <c:v>180.37142857143334</c:v>
                </c:pt>
                <c:pt idx="226">
                  <c:v>191.95000000000144</c:v>
                </c:pt>
                <c:pt idx="227">
                  <c:v>171.62857142857683</c:v>
                </c:pt>
                <c:pt idx="228">
                  <c:v>172.10714285714494</c:v>
                </c:pt>
                <c:pt idx="229">
                  <c:v>171.58571428571304</c:v>
                </c:pt>
                <c:pt idx="230">
                  <c:v>166.76428571428843</c:v>
                </c:pt>
                <c:pt idx="231">
                  <c:v>169.24285714285654</c:v>
                </c:pt>
                <c:pt idx="232">
                  <c:v>171.5214285714319</c:v>
                </c:pt>
                <c:pt idx="233">
                  <c:v>173.29999999999998</c:v>
                </c:pt>
                <c:pt idx="234">
                  <c:v>166.73125000000013</c:v>
                </c:pt>
                <c:pt idx="235">
                  <c:v>167.46250000000018</c:v>
                </c:pt>
                <c:pt idx="236">
                  <c:v>161.79374999999982</c:v>
                </c:pt>
                <c:pt idx="237">
                  <c:v>167.4249999999999</c:v>
                </c:pt>
                <c:pt idx="238">
                  <c:v>167.35624999999999</c:v>
                </c:pt>
                <c:pt idx="239">
                  <c:v>174.78750000000008</c:v>
                </c:pt>
                <c:pt idx="240">
                  <c:v>164.71875000000017</c:v>
                </c:pt>
                <c:pt idx="241">
                  <c:v>163.94999999999979</c:v>
                </c:pt>
                <c:pt idx="242">
                  <c:v>166.08124999999993</c:v>
                </c:pt>
                <c:pt idx="243">
                  <c:v>166.8125</c:v>
                </c:pt>
                <c:pt idx="244">
                  <c:v>167.0437500000001</c:v>
                </c:pt>
                <c:pt idx="245">
                  <c:v>168.57500000000019</c:v>
                </c:pt>
                <c:pt idx="246">
                  <c:v>177.30624999999984</c:v>
                </c:pt>
                <c:pt idx="247">
                  <c:v>173.53749999999988</c:v>
                </c:pt>
                <c:pt idx="248">
                  <c:v>174.76875000000001</c:v>
                </c:pt>
                <c:pt idx="249">
                  <c:v>180.50000000000009</c:v>
                </c:pt>
                <c:pt idx="250">
                  <c:v>175.73125000000016</c:v>
                </c:pt>
                <c:pt idx="251">
                  <c:v>176.56249999999983</c:v>
                </c:pt>
                <c:pt idx="252">
                  <c:v>174.09374999999989</c:v>
                </c:pt>
                <c:pt idx="253">
                  <c:v>177.125</c:v>
                </c:pt>
                <c:pt idx="254">
                  <c:v>180.15625000000011</c:v>
                </c:pt>
                <c:pt idx="255">
                  <c:v>173.6875000000002</c:v>
                </c:pt>
                <c:pt idx="256">
                  <c:v>174.61874999999981</c:v>
                </c:pt>
                <c:pt idx="257">
                  <c:v>169.34999999999991</c:v>
                </c:pt>
                <c:pt idx="258">
                  <c:v>169.98124999999999</c:v>
                </c:pt>
                <c:pt idx="259">
                  <c:v>171.21250000000009</c:v>
                </c:pt>
                <c:pt idx="260">
                  <c:v>174.24375000000018</c:v>
                </c:pt>
                <c:pt idx="261">
                  <c:v>174.37499999999983</c:v>
                </c:pt>
                <c:pt idx="262">
                  <c:v>175.7062499999999</c:v>
                </c:pt>
                <c:pt idx="263">
                  <c:v>177.23750000000001</c:v>
                </c:pt>
                <c:pt idx="264">
                  <c:v>173.86875000000009</c:v>
                </c:pt>
                <c:pt idx="265">
                  <c:v>174.8</c:v>
                </c:pt>
                <c:pt idx="266">
                  <c:v>205.3</c:v>
                </c:pt>
                <c:pt idx="267">
                  <c:v>130.1</c:v>
                </c:pt>
                <c:pt idx="268">
                  <c:v>38.400000000000006</c:v>
                </c:pt>
                <c:pt idx="269">
                  <c:v>80.7</c:v>
                </c:pt>
                <c:pt idx="270">
                  <c:v>116.9</c:v>
                </c:pt>
                <c:pt idx="271">
                  <c:v>227.5</c:v>
                </c:pt>
                <c:pt idx="272">
                  <c:v>179.4</c:v>
                </c:pt>
                <c:pt idx="273">
                  <c:v>174.20000000000002</c:v>
                </c:pt>
                <c:pt idx="274">
                  <c:v>161.19999999999999</c:v>
                </c:pt>
                <c:pt idx="275">
                  <c:v>175.79999999999998</c:v>
                </c:pt>
                <c:pt idx="276">
                  <c:v>160.79999999999998</c:v>
                </c:pt>
                <c:pt idx="277">
                  <c:v>164.29999999999998</c:v>
                </c:pt>
                <c:pt idx="278">
                  <c:v>163.4</c:v>
                </c:pt>
                <c:pt idx="279">
                  <c:v>170.86353988007264</c:v>
                </c:pt>
                <c:pt idx="280">
                  <c:v>167.23480520494007</c:v>
                </c:pt>
                <c:pt idx="281">
                  <c:v>176.20173157641182</c:v>
                </c:pt>
                <c:pt idx="282">
                  <c:v>163.03819444444443</c:v>
                </c:pt>
                <c:pt idx="283">
                  <c:v>158.64583333333331</c:v>
                </c:pt>
                <c:pt idx="284">
                  <c:v>176.30208333333331</c:v>
                </c:pt>
                <c:pt idx="285">
                  <c:v>143.94675925925924</c:v>
                </c:pt>
                <c:pt idx="286">
                  <c:v>128.72526283692557</c:v>
                </c:pt>
                <c:pt idx="287">
                  <c:v>164.0972222222222</c:v>
                </c:pt>
                <c:pt idx="288">
                  <c:v>51.990740740740733</c:v>
                </c:pt>
                <c:pt idx="289">
                  <c:v>55.358796296296291</c:v>
                </c:pt>
                <c:pt idx="290">
                  <c:v>56.516203703703695</c:v>
                </c:pt>
                <c:pt idx="291">
                  <c:v>55.150462962962955</c:v>
                </c:pt>
                <c:pt idx="292">
                  <c:v>65.324074074074076</c:v>
                </c:pt>
                <c:pt idx="293">
                  <c:v>156.63194444444446</c:v>
                </c:pt>
                <c:pt idx="294">
                  <c:v>178.29861111111111</c:v>
                </c:pt>
                <c:pt idx="295">
                  <c:v>147.06018518518516</c:v>
                </c:pt>
                <c:pt idx="296">
                  <c:v>150.79861111111111</c:v>
                </c:pt>
                <c:pt idx="297">
                  <c:v>159.39814814814812</c:v>
                </c:pt>
                <c:pt idx="298">
                  <c:v>165.19675925925927</c:v>
                </c:pt>
                <c:pt idx="299">
                  <c:v>167.99768518518519</c:v>
                </c:pt>
                <c:pt idx="300">
                  <c:v>125.25462962962962</c:v>
                </c:pt>
                <c:pt idx="301">
                  <c:v>138.29861111111111</c:v>
                </c:pt>
                <c:pt idx="302">
                  <c:v>145.46296296296296</c:v>
                </c:pt>
                <c:pt idx="303">
                  <c:v>158.05555555555557</c:v>
                </c:pt>
                <c:pt idx="304">
                  <c:v>128.40181327160499</c:v>
                </c:pt>
                <c:pt idx="305">
                  <c:v>158.53105709876536</c:v>
                </c:pt>
                <c:pt idx="306">
                  <c:v>150.53240740740742</c:v>
                </c:pt>
                <c:pt idx="307">
                  <c:v>150.74074074074073</c:v>
                </c:pt>
                <c:pt idx="308">
                  <c:v>139.61805555555557</c:v>
                </c:pt>
                <c:pt idx="309">
                  <c:v>142.95138888888889</c:v>
                </c:pt>
                <c:pt idx="310">
                  <c:v>92.777777777777786</c:v>
                </c:pt>
                <c:pt idx="311">
                  <c:v>137.39583333333331</c:v>
                </c:pt>
                <c:pt idx="312">
                  <c:v>77.962962962962962</c:v>
                </c:pt>
                <c:pt idx="313">
                  <c:v>145.77546296296296</c:v>
                </c:pt>
                <c:pt idx="314">
                  <c:v>131.5972222222222</c:v>
                </c:pt>
                <c:pt idx="315">
                  <c:v>101.53935185185183</c:v>
                </c:pt>
                <c:pt idx="316">
                  <c:v>109.44444444444444</c:v>
                </c:pt>
                <c:pt idx="317">
                  <c:v>141.41203703703704</c:v>
                </c:pt>
                <c:pt idx="318">
                  <c:v>119.61805555555557</c:v>
                </c:pt>
                <c:pt idx="319">
                  <c:v>118.33333333333333</c:v>
                </c:pt>
                <c:pt idx="320">
                  <c:v>154.13194444444446</c:v>
                </c:pt>
                <c:pt idx="321">
                  <c:v>154.87268518518516</c:v>
                </c:pt>
                <c:pt idx="322">
                  <c:v>136.88657407407408</c:v>
                </c:pt>
                <c:pt idx="323">
                  <c:v>155.87037037037038</c:v>
                </c:pt>
                <c:pt idx="324">
                  <c:v>50.393518518518512</c:v>
                </c:pt>
                <c:pt idx="325">
                  <c:v>169.04039351851881</c:v>
                </c:pt>
                <c:pt idx="326">
                  <c:v>152.5208333333332</c:v>
                </c:pt>
                <c:pt idx="327">
                  <c:v>141.09618055555512</c:v>
                </c:pt>
                <c:pt idx="328">
                  <c:v>71.336689814815031</c:v>
                </c:pt>
                <c:pt idx="329">
                  <c:v>141.18645833333343</c:v>
                </c:pt>
                <c:pt idx="330">
                  <c:v>153.45046296296289</c:v>
                </c:pt>
                <c:pt idx="331">
                  <c:v>160.00324074074072</c:v>
                </c:pt>
                <c:pt idx="332">
                  <c:v>153.66898148148147</c:v>
                </c:pt>
                <c:pt idx="333">
                  <c:v>144.40972222222223</c:v>
                </c:pt>
                <c:pt idx="334">
                  <c:v>147.01388888888889</c:v>
                </c:pt>
                <c:pt idx="335">
                  <c:v>148.31018518518519</c:v>
                </c:pt>
                <c:pt idx="336">
                  <c:v>145.70601851851853</c:v>
                </c:pt>
                <c:pt idx="337">
                  <c:v>112.7662037037037</c:v>
                </c:pt>
                <c:pt idx="338">
                  <c:v>126.14583333333333</c:v>
                </c:pt>
                <c:pt idx="339">
                  <c:v>135.85648148148147</c:v>
                </c:pt>
                <c:pt idx="340">
                  <c:v>162.63888888888886</c:v>
                </c:pt>
                <c:pt idx="341">
                  <c:v>112.51157407407406</c:v>
                </c:pt>
                <c:pt idx="342">
                  <c:v>134.0625</c:v>
                </c:pt>
                <c:pt idx="343">
                  <c:v>134.30555555555554</c:v>
                </c:pt>
                <c:pt idx="344">
                  <c:v>142.22222222222223</c:v>
                </c:pt>
                <c:pt idx="345">
                  <c:v>141.72453703703701</c:v>
                </c:pt>
                <c:pt idx="346">
                  <c:v>132.77777777777777</c:v>
                </c:pt>
                <c:pt idx="347">
                  <c:v>112.71990740740739</c:v>
                </c:pt>
                <c:pt idx="348">
                  <c:v>117.78935185185183</c:v>
                </c:pt>
                <c:pt idx="349">
                  <c:v>96.550925925925924</c:v>
                </c:pt>
                <c:pt idx="350">
                  <c:v>150.79861111111111</c:v>
                </c:pt>
                <c:pt idx="351">
                  <c:v>98.067129629629619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0DD-4788-B3F9-6B3B9567389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1173848848"/>
        <c:axId val="1173848288"/>
      </c:scatterChart>
      <c:valAx>
        <c:axId val="1173847168"/>
        <c:scaling>
          <c:orientation val="minMax"/>
          <c:max val="43072"/>
          <c:min val="41760"/>
        </c:scaling>
        <c:delete val="0"/>
        <c:axPos val="b"/>
        <c:numFmt formatCode="mmm/yyyy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47728"/>
        <c:crosses val="autoZero"/>
        <c:crossBetween val="midCat"/>
        <c:majorUnit val="31.224999999999998"/>
        <c:minorUnit val="7.806"/>
      </c:valAx>
      <c:valAx>
        <c:axId val="1173847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47168"/>
        <c:crosses val="autoZero"/>
        <c:crossBetween val="midCat"/>
        <c:minorUnit val="5"/>
      </c:valAx>
      <c:valAx>
        <c:axId val="1173848288"/>
        <c:scaling>
          <c:orientation val="minMax"/>
          <c:max val="320"/>
        </c:scaling>
        <c:delete val="0"/>
        <c:axPos val="r"/>
        <c:numFmt formatCode="#,##0" sourceLinked="0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48848"/>
        <c:crosses val="max"/>
        <c:crossBetween val="midCat"/>
        <c:majorUnit val="40"/>
        <c:minorUnit val="20"/>
      </c:valAx>
      <c:valAx>
        <c:axId val="11738488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73848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800" b="1" i="1" u="none" strike="noStrike" kern="1200" spc="0" baseline="0">
                <a:solidFill>
                  <a:srgbClr val="002060"/>
                </a:solidFill>
                <a:latin typeface="+mn-lt"/>
                <a:ea typeface="+mn-ea"/>
                <a:cs typeface="+mn-cs"/>
              </a:defRPr>
            </a:pPr>
            <a:r>
              <a:rPr lang="es-CL" sz="2800" b="1" i="1">
                <a:solidFill>
                  <a:srgbClr val="002060"/>
                </a:solidFill>
              </a:rPr>
              <a:t>Aforador vs Volumen Laguna</a:t>
            </a:r>
          </a:p>
        </c:rich>
      </c:tx>
      <c:layout>
        <c:manualLayout>
          <c:xMode val="edge"/>
          <c:yMode val="edge"/>
          <c:x val="0.35902499144128724"/>
          <c:y val="1.82857120917030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1" i="1" u="none" strike="noStrike" kern="1200" spc="0" baseline="0">
              <a:solidFill>
                <a:srgbClr val="00206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5.3156059049931009E-2"/>
          <c:y val="0.1271315333025532"/>
          <c:w val="0.88477984915917129"/>
          <c:h val="0.63188293880669666"/>
        </c:manualLayout>
      </c:layout>
      <c:scatterChart>
        <c:scatterStyle val="lineMarker"/>
        <c:varyColors val="0"/>
        <c:ser>
          <c:idx val="0"/>
          <c:order val="0"/>
          <c:tx>
            <c:v>Aforador (Datos diarios)(eje-primario)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[19]Aforador!$D$5:$D$4200</c:f>
              <c:numCache>
                <c:formatCode>General</c:formatCode>
                <c:ptCount val="4196"/>
                <c:pt idx="0">
                  <c:v>41836</c:v>
                </c:pt>
                <c:pt idx="1">
                  <c:v>41842</c:v>
                </c:pt>
                <c:pt idx="2">
                  <c:v>41849</c:v>
                </c:pt>
                <c:pt idx="3">
                  <c:v>41856</c:v>
                </c:pt>
                <c:pt idx="4">
                  <c:v>41858</c:v>
                </c:pt>
                <c:pt idx="5">
                  <c:v>41863</c:v>
                </c:pt>
                <c:pt idx="6">
                  <c:v>41891</c:v>
                </c:pt>
                <c:pt idx="7">
                  <c:v>41898</c:v>
                </c:pt>
                <c:pt idx="8">
                  <c:v>41914</c:v>
                </c:pt>
                <c:pt idx="9">
                  <c:v>41928</c:v>
                </c:pt>
                <c:pt idx="10">
                  <c:v>41940</c:v>
                </c:pt>
                <c:pt idx="11">
                  <c:v>41946</c:v>
                </c:pt>
                <c:pt idx="12">
                  <c:v>41947</c:v>
                </c:pt>
                <c:pt idx="13">
                  <c:v>41949</c:v>
                </c:pt>
                <c:pt idx="14">
                  <c:v>41950</c:v>
                </c:pt>
                <c:pt idx="15">
                  <c:v>41953</c:v>
                </c:pt>
                <c:pt idx="16">
                  <c:v>41954</c:v>
                </c:pt>
                <c:pt idx="17">
                  <c:v>41956</c:v>
                </c:pt>
                <c:pt idx="18">
                  <c:v>41961</c:v>
                </c:pt>
                <c:pt idx="19">
                  <c:v>41963</c:v>
                </c:pt>
                <c:pt idx="20">
                  <c:v>41964</c:v>
                </c:pt>
                <c:pt idx="21">
                  <c:v>41965</c:v>
                </c:pt>
                <c:pt idx="22">
                  <c:v>41968</c:v>
                </c:pt>
                <c:pt idx="23">
                  <c:v>41971</c:v>
                </c:pt>
                <c:pt idx="24">
                  <c:v>41974</c:v>
                </c:pt>
                <c:pt idx="25">
                  <c:v>41975</c:v>
                </c:pt>
                <c:pt idx="26">
                  <c:v>41976</c:v>
                </c:pt>
                <c:pt idx="27">
                  <c:v>41977</c:v>
                </c:pt>
                <c:pt idx="28">
                  <c:v>41978</c:v>
                </c:pt>
                <c:pt idx="29">
                  <c:v>41979</c:v>
                </c:pt>
                <c:pt idx="30">
                  <c:v>41980</c:v>
                </c:pt>
                <c:pt idx="31">
                  <c:v>41981</c:v>
                </c:pt>
                <c:pt idx="32">
                  <c:v>41982</c:v>
                </c:pt>
                <c:pt idx="33">
                  <c:v>41983</c:v>
                </c:pt>
                <c:pt idx="34">
                  <c:v>41984</c:v>
                </c:pt>
                <c:pt idx="35">
                  <c:v>41985</c:v>
                </c:pt>
                <c:pt idx="36">
                  <c:v>41986</c:v>
                </c:pt>
                <c:pt idx="37">
                  <c:v>41987</c:v>
                </c:pt>
                <c:pt idx="38">
                  <c:v>41988</c:v>
                </c:pt>
                <c:pt idx="39">
                  <c:v>41989</c:v>
                </c:pt>
                <c:pt idx="40">
                  <c:v>41990</c:v>
                </c:pt>
                <c:pt idx="41">
                  <c:v>41991</c:v>
                </c:pt>
                <c:pt idx="42">
                  <c:v>41992</c:v>
                </c:pt>
                <c:pt idx="43">
                  <c:v>41993</c:v>
                </c:pt>
                <c:pt idx="44">
                  <c:v>41994</c:v>
                </c:pt>
                <c:pt idx="45">
                  <c:v>41995</c:v>
                </c:pt>
                <c:pt idx="46">
                  <c:v>41996</c:v>
                </c:pt>
                <c:pt idx="47">
                  <c:v>41997</c:v>
                </c:pt>
                <c:pt idx="48">
                  <c:v>41998</c:v>
                </c:pt>
                <c:pt idx="49">
                  <c:v>41999</c:v>
                </c:pt>
                <c:pt idx="50">
                  <c:v>42000</c:v>
                </c:pt>
                <c:pt idx="51">
                  <c:v>42001</c:v>
                </c:pt>
                <c:pt idx="52">
                  <c:v>42002</c:v>
                </c:pt>
                <c:pt idx="53">
                  <c:v>42003</c:v>
                </c:pt>
                <c:pt idx="54">
                  <c:v>42004</c:v>
                </c:pt>
                <c:pt idx="55">
                  <c:v>42005</c:v>
                </c:pt>
                <c:pt idx="56">
                  <c:v>42006</c:v>
                </c:pt>
                <c:pt idx="57">
                  <c:v>42007</c:v>
                </c:pt>
                <c:pt idx="58">
                  <c:v>42008</c:v>
                </c:pt>
                <c:pt idx="59">
                  <c:v>42009</c:v>
                </c:pt>
                <c:pt idx="60">
                  <c:v>42010</c:v>
                </c:pt>
                <c:pt idx="61">
                  <c:v>42011</c:v>
                </c:pt>
                <c:pt idx="62">
                  <c:v>42012</c:v>
                </c:pt>
                <c:pt idx="63">
                  <c:v>42013</c:v>
                </c:pt>
                <c:pt idx="64">
                  <c:v>42014</c:v>
                </c:pt>
                <c:pt idx="65">
                  <c:v>42015</c:v>
                </c:pt>
                <c:pt idx="66">
                  <c:v>42016</c:v>
                </c:pt>
                <c:pt idx="67">
                  <c:v>42017</c:v>
                </c:pt>
                <c:pt idx="68">
                  <c:v>42018</c:v>
                </c:pt>
                <c:pt idx="69">
                  <c:v>42019</c:v>
                </c:pt>
                <c:pt idx="70">
                  <c:v>42020</c:v>
                </c:pt>
                <c:pt idx="71">
                  <c:v>42021</c:v>
                </c:pt>
                <c:pt idx="72">
                  <c:v>42022</c:v>
                </c:pt>
                <c:pt idx="73">
                  <c:v>42023</c:v>
                </c:pt>
                <c:pt idx="74">
                  <c:v>42024</c:v>
                </c:pt>
                <c:pt idx="75">
                  <c:v>42025</c:v>
                </c:pt>
                <c:pt idx="76">
                  <c:v>42026</c:v>
                </c:pt>
                <c:pt idx="77">
                  <c:v>42027</c:v>
                </c:pt>
                <c:pt idx="78">
                  <c:v>42028</c:v>
                </c:pt>
                <c:pt idx="79">
                  <c:v>42029</c:v>
                </c:pt>
                <c:pt idx="80">
                  <c:v>42030</c:v>
                </c:pt>
                <c:pt idx="81">
                  <c:v>42031</c:v>
                </c:pt>
                <c:pt idx="82">
                  <c:v>42032</c:v>
                </c:pt>
                <c:pt idx="83">
                  <c:v>42033</c:v>
                </c:pt>
                <c:pt idx="84">
                  <c:v>42034</c:v>
                </c:pt>
                <c:pt idx="85">
                  <c:v>42035</c:v>
                </c:pt>
                <c:pt idx="86">
                  <c:v>42036</c:v>
                </c:pt>
                <c:pt idx="87">
                  <c:v>42037</c:v>
                </c:pt>
                <c:pt idx="88">
                  <c:v>42038</c:v>
                </c:pt>
                <c:pt idx="89">
                  <c:v>42039</c:v>
                </c:pt>
                <c:pt idx="90">
                  <c:v>42040</c:v>
                </c:pt>
                <c:pt idx="91">
                  <c:v>42041</c:v>
                </c:pt>
                <c:pt idx="92">
                  <c:v>42042</c:v>
                </c:pt>
                <c:pt idx="93">
                  <c:v>42043</c:v>
                </c:pt>
                <c:pt idx="94">
                  <c:v>42044</c:v>
                </c:pt>
                <c:pt idx="95">
                  <c:v>42045</c:v>
                </c:pt>
                <c:pt idx="96">
                  <c:v>42046</c:v>
                </c:pt>
                <c:pt idx="97">
                  <c:v>42047</c:v>
                </c:pt>
                <c:pt idx="98">
                  <c:v>42048</c:v>
                </c:pt>
                <c:pt idx="99">
                  <c:v>42049</c:v>
                </c:pt>
                <c:pt idx="100">
                  <c:v>42050</c:v>
                </c:pt>
                <c:pt idx="101">
                  <c:v>42051</c:v>
                </c:pt>
                <c:pt idx="102">
                  <c:v>42052</c:v>
                </c:pt>
                <c:pt idx="103">
                  <c:v>42053</c:v>
                </c:pt>
                <c:pt idx="104">
                  <c:v>42054</c:v>
                </c:pt>
                <c:pt idx="105">
                  <c:v>42055</c:v>
                </c:pt>
                <c:pt idx="106">
                  <c:v>42056</c:v>
                </c:pt>
                <c:pt idx="107">
                  <c:v>42057</c:v>
                </c:pt>
                <c:pt idx="108">
                  <c:v>42058</c:v>
                </c:pt>
                <c:pt idx="109">
                  <c:v>42059</c:v>
                </c:pt>
                <c:pt idx="110">
                  <c:v>42060</c:v>
                </c:pt>
                <c:pt idx="111">
                  <c:v>42061</c:v>
                </c:pt>
                <c:pt idx="112">
                  <c:v>42062</c:v>
                </c:pt>
                <c:pt idx="113">
                  <c:v>42063</c:v>
                </c:pt>
                <c:pt idx="114">
                  <c:v>42064</c:v>
                </c:pt>
                <c:pt idx="115">
                  <c:v>42065</c:v>
                </c:pt>
                <c:pt idx="116">
                  <c:v>42066</c:v>
                </c:pt>
                <c:pt idx="117">
                  <c:v>42067</c:v>
                </c:pt>
                <c:pt idx="118">
                  <c:v>42068</c:v>
                </c:pt>
                <c:pt idx="119">
                  <c:v>42069</c:v>
                </c:pt>
                <c:pt idx="120">
                  <c:v>42070</c:v>
                </c:pt>
                <c:pt idx="121">
                  <c:v>42071</c:v>
                </c:pt>
                <c:pt idx="122">
                  <c:v>42072</c:v>
                </c:pt>
                <c:pt idx="123">
                  <c:v>42073</c:v>
                </c:pt>
                <c:pt idx="124">
                  <c:v>42074</c:v>
                </c:pt>
                <c:pt idx="125">
                  <c:v>42075</c:v>
                </c:pt>
                <c:pt idx="126">
                  <c:v>42076</c:v>
                </c:pt>
                <c:pt idx="127">
                  <c:v>42077</c:v>
                </c:pt>
                <c:pt idx="128">
                  <c:v>42078</c:v>
                </c:pt>
                <c:pt idx="129">
                  <c:v>42079</c:v>
                </c:pt>
                <c:pt idx="130">
                  <c:v>42080</c:v>
                </c:pt>
                <c:pt idx="131">
                  <c:v>42081</c:v>
                </c:pt>
                <c:pt idx="132">
                  <c:v>42082</c:v>
                </c:pt>
                <c:pt idx="133">
                  <c:v>42083</c:v>
                </c:pt>
                <c:pt idx="134">
                  <c:v>42084</c:v>
                </c:pt>
                <c:pt idx="135">
                  <c:v>42085</c:v>
                </c:pt>
                <c:pt idx="136">
                  <c:v>42086</c:v>
                </c:pt>
                <c:pt idx="137">
                  <c:v>42087</c:v>
                </c:pt>
                <c:pt idx="138">
                  <c:v>42088</c:v>
                </c:pt>
                <c:pt idx="139">
                  <c:v>42089</c:v>
                </c:pt>
                <c:pt idx="140">
                  <c:v>42090</c:v>
                </c:pt>
                <c:pt idx="141">
                  <c:v>42091</c:v>
                </c:pt>
                <c:pt idx="142">
                  <c:v>42092</c:v>
                </c:pt>
                <c:pt idx="143">
                  <c:v>42093</c:v>
                </c:pt>
                <c:pt idx="144">
                  <c:v>42094</c:v>
                </c:pt>
                <c:pt idx="145">
                  <c:v>42095</c:v>
                </c:pt>
                <c:pt idx="146">
                  <c:v>42096</c:v>
                </c:pt>
                <c:pt idx="147">
                  <c:v>42097</c:v>
                </c:pt>
                <c:pt idx="148">
                  <c:v>42098</c:v>
                </c:pt>
                <c:pt idx="149">
                  <c:v>42099</c:v>
                </c:pt>
                <c:pt idx="150">
                  <c:v>42100</c:v>
                </c:pt>
                <c:pt idx="151">
                  <c:v>42101</c:v>
                </c:pt>
                <c:pt idx="152">
                  <c:v>42102</c:v>
                </c:pt>
                <c:pt idx="153">
                  <c:v>42103</c:v>
                </c:pt>
                <c:pt idx="154">
                  <c:v>42104</c:v>
                </c:pt>
                <c:pt idx="155">
                  <c:v>42105</c:v>
                </c:pt>
                <c:pt idx="156">
                  <c:v>42106</c:v>
                </c:pt>
                <c:pt idx="157">
                  <c:v>42107</c:v>
                </c:pt>
                <c:pt idx="158">
                  <c:v>42108</c:v>
                </c:pt>
                <c:pt idx="159">
                  <c:v>42109</c:v>
                </c:pt>
                <c:pt idx="160">
                  <c:v>42110</c:v>
                </c:pt>
                <c:pt idx="161">
                  <c:v>42111</c:v>
                </c:pt>
                <c:pt idx="162">
                  <c:v>42112</c:v>
                </c:pt>
                <c:pt idx="163">
                  <c:v>42113</c:v>
                </c:pt>
                <c:pt idx="164">
                  <c:v>42114</c:v>
                </c:pt>
                <c:pt idx="165">
                  <c:v>42115</c:v>
                </c:pt>
                <c:pt idx="166">
                  <c:v>42116</c:v>
                </c:pt>
                <c:pt idx="167">
                  <c:v>42117</c:v>
                </c:pt>
                <c:pt idx="168">
                  <c:v>42118</c:v>
                </c:pt>
                <c:pt idx="169">
                  <c:v>42119</c:v>
                </c:pt>
                <c:pt idx="170">
                  <c:v>42120</c:v>
                </c:pt>
                <c:pt idx="171">
                  <c:v>42121</c:v>
                </c:pt>
                <c:pt idx="172">
                  <c:v>42122</c:v>
                </c:pt>
                <c:pt idx="173">
                  <c:v>42123</c:v>
                </c:pt>
                <c:pt idx="174">
                  <c:v>42124</c:v>
                </c:pt>
                <c:pt idx="175">
                  <c:v>42125</c:v>
                </c:pt>
                <c:pt idx="176">
                  <c:v>42126</c:v>
                </c:pt>
                <c:pt idx="177">
                  <c:v>42127</c:v>
                </c:pt>
                <c:pt idx="178">
                  <c:v>42128</c:v>
                </c:pt>
                <c:pt idx="179">
                  <c:v>42129</c:v>
                </c:pt>
                <c:pt idx="180">
                  <c:v>42130</c:v>
                </c:pt>
                <c:pt idx="181">
                  <c:v>42131</c:v>
                </c:pt>
                <c:pt idx="182">
                  <c:v>42132</c:v>
                </c:pt>
                <c:pt idx="183">
                  <c:v>42133</c:v>
                </c:pt>
                <c:pt idx="184">
                  <c:v>42134</c:v>
                </c:pt>
                <c:pt idx="185">
                  <c:v>42135</c:v>
                </c:pt>
                <c:pt idx="186">
                  <c:v>42136</c:v>
                </c:pt>
                <c:pt idx="187">
                  <c:v>42137</c:v>
                </c:pt>
                <c:pt idx="188">
                  <c:v>42138</c:v>
                </c:pt>
                <c:pt idx="189">
                  <c:v>42139</c:v>
                </c:pt>
                <c:pt idx="190">
                  <c:v>42140</c:v>
                </c:pt>
                <c:pt idx="191">
                  <c:v>42141</c:v>
                </c:pt>
                <c:pt idx="192">
                  <c:v>42142</c:v>
                </c:pt>
                <c:pt idx="193">
                  <c:v>42143</c:v>
                </c:pt>
                <c:pt idx="194">
                  <c:v>42144</c:v>
                </c:pt>
                <c:pt idx="195">
                  <c:v>42145</c:v>
                </c:pt>
                <c:pt idx="196">
                  <c:v>42146</c:v>
                </c:pt>
                <c:pt idx="197">
                  <c:v>42147</c:v>
                </c:pt>
                <c:pt idx="198">
                  <c:v>42148</c:v>
                </c:pt>
                <c:pt idx="199">
                  <c:v>42149</c:v>
                </c:pt>
                <c:pt idx="200">
                  <c:v>42150</c:v>
                </c:pt>
                <c:pt idx="201">
                  <c:v>42151</c:v>
                </c:pt>
                <c:pt idx="202">
                  <c:v>42152</c:v>
                </c:pt>
                <c:pt idx="203">
                  <c:v>42153</c:v>
                </c:pt>
                <c:pt idx="204">
                  <c:v>42154</c:v>
                </c:pt>
                <c:pt idx="205">
                  <c:v>42155</c:v>
                </c:pt>
                <c:pt idx="206">
                  <c:v>42156</c:v>
                </c:pt>
                <c:pt idx="207">
                  <c:v>42157</c:v>
                </c:pt>
                <c:pt idx="208">
                  <c:v>42158</c:v>
                </c:pt>
                <c:pt idx="209">
                  <c:v>42159</c:v>
                </c:pt>
                <c:pt idx="210">
                  <c:v>42160</c:v>
                </c:pt>
                <c:pt idx="211">
                  <c:v>42161</c:v>
                </c:pt>
                <c:pt idx="212">
                  <c:v>42162</c:v>
                </c:pt>
                <c:pt idx="213">
                  <c:v>42163</c:v>
                </c:pt>
                <c:pt idx="214">
                  <c:v>42164</c:v>
                </c:pt>
                <c:pt idx="215">
                  <c:v>42165</c:v>
                </c:pt>
                <c:pt idx="216">
                  <c:v>42166</c:v>
                </c:pt>
                <c:pt idx="217">
                  <c:v>42167</c:v>
                </c:pt>
                <c:pt idx="218">
                  <c:v>42168</c:v>
                </c:pt>
                <c:pt idx="219">
                  <c:v>42169</c:v>
                </c:pt>
                <c:pt idx="220">
                  <c:v>42170</c:v>
                </c:pt>
                <c:pt idx="221">
                  <c:v>42171</c:v>
                </c:pt>
                <c:pt idx="222">
                  <c:v>42172</c:v>
                </c:pt>
                <c:pt idx="223">
                  <c:v>42173</c:v>
                </c:pt>
                <c:pt idx="224">
                  <c:v>42174</c:v>
                </c:pt>
                <c:pt idx="225">
                  <c:v>42175</c:v>
                </c:pt>
                <c:pt idx="226">
                  <c:v>42176</c:v>
                </c:pt>
                <c:pt idx="227">
                  <c:v>42177</c:v>
                </c:pt>
                <c:pt idx="228">
                  <c:v>42178</c:v>
                </c:pt>
                <c:pt idx="229">
                  <c:v>42179</c:v>
                </c:pt>
                <c:pt idx="230">
                  <c:v>42180</c:v>
                </c:pt>
                <c:pt idx="231">
                  <c:v>42181</c:v>
                </c:pt>
                <c:pt idx="232">
                  <c:v>42182</c:v>
                </c:pt>
                <c:pt idx="233">
                  <c:v>42183</c:v>
                </c:pt>
                <c:pt idx="234">
                  <c:v>42184</c:v>
                </c:pt>
                <c:pt idx="235">
                  <c:v>42185</c:v>
                </c:pt>
                <c:pt idx="236">
                  <c:v>42186</c:v>
                </c:pt>
                <c:pt idx="237">
                  <c:v>42187</c:v>
                </c:pt>
                <c:pt idx="238">
                  <c:v>42188</c:v>
                </c:pt>
                <c:pt idx="239">
                  <c:v>42189</c:v>
                </c:pt>
                <c:pt idx="240">
                  <c:v>42190</c:v>
                </c:pt>
                <c:pt idx="241">
                  <c:v>42191</c:v>
                </c:pt>
                <c:pt idx="242">
                  <c:v>42192</c:v>
                </c:pt>
                <c:pt idx="243">
                  <c:v>42193</c:v>
                </c:pt>
                <c:pt idx="244">
                  <c:v>42194</c:v>
                </c:pt>
                <c:pt idx="245">
                  <c:v>42195</c:v>
                </c:pt>
                <c:pt idx="246">
                  <c:v>42196</c:v>
                </c:pt>
                <c:pt idx="247">
                  <c:v>42197</c:v>
                </c:pt>
                <c:pt idx="248">
                  <c:v>42198</c:v>
                </c:pt>
                <c:pt idx="249">
                  <c:v>42199</c:v>
                </c:pt>
                <c:pt idx="250">
                  <c:v>42200</c:v>
                </c:pt>
                <c:pt idx="251">
                  <c:v>42201</c:v>
                </c:pt>
                <c:pt idx="252">
                  <c:v>42202</c:v>
                </c:pt>
                <c:pt idx="253">
                  <c:v>42203</c:v>
                </c:pt>
                <c:pt idx="254">
                  <c:v>42204</c:v>
                </c:pt>
                <c:pt idx="255">
                  <c:v>42205</c:v>
                </c:pt>
                <c:pt idx="256">
                  <c:v>42206</c:v>
                </c:pt>
                <c:pt idx="257">
                  <c:v>42207</c:v>
                </c:pt>
                <c:pt idx="258">
                  <c:v>42208</c:v>
                </c:pt>
                <c:pt idx="259">
                  <c:v>42209</c:v>
                </c:pt>
                <c:pt idx="260">
                  <c:v>42210</c:v>
                </c:pt>
                <c:pt idx="261">
                  <c:v>42211</c:v>
                </c:pt>
                <c:pt idx="262">
                  <c:v>42212</c:v>
                </c:pt>
                <c:pt idx="263">
                  <c:v>42213</c:v>
                </c:pt>
                <c:pt idx="264">
                  <c:v>42214</c:v>
                </c:pt>
                <c:pt idx="265">
                  <c:v>42215</c:v>
                </c:pt>
                <c:pt idx="266">
                  <c:v>42216</c:v>
                </c:pt>
                <c:pt idx="267">
                  <c:v>42217</c:v>
                </c:pt>
                <c:pt idx="268">
                  <c:v>42218</c:v>
                </c:pt>
                <c:pt idx="269">
                  <c:v>42219</c:v>
                </c:pt>
                <c:pt idx="270">
                  <c:v>42220</c:v>
                </c:pt>
                <c:pt idx="271">
                  <c:v>42221</c:v>
                </c:pt>
                <c:pt idx="272">
                  <c:v>42222</c:v>
                </c:pt>
                <c:pt idx="273">
                  <c:v>42223</c:v>
                </c:pt>
                <c:pt idx="274">
                  <c:v>42224</c:v>
                </c:pt>
                <c:pt idx="275">
                  <c:v>42225</c:v>
                </c:pt>
                <c:pt idx="276">
                  <c:v>42226</c:v>
                </c:pt>
                <c:pt idx="277">
                  <c:v>42227</c:v>
                </c:pt>
                <c:pt idx="278">
                  <c:v>42228</c:v>
                </c:pt>
                <c:pt idx="279">
                  <c:v>42229</c:v>
                </c:pt>
                <c:pt idx="280">
                  <c:v>42230</c:v>
                </c:pt>
                <c:pt idx="281">
                  <c:v>42231</c:v>
                </c:pt>
                <c:pt idx="282">
                  <c:v>42232</c:v>
                </c:pt>
                <c:pt idx="283">
                  <c:v>42233</c:v>
                </c:pt>
                <c:pt idx="284">
                  <c:v>42234</c:v>
                </c:pt>
                <c:pt idx="285">
                  <c:v>42235</c:v>
                </c:pt>
                <c:pt idx="286">
                  <c:v>42236</c:v>
                </c:pt>
                <c:pt idx="287">
                  <c:v>42237</c:v>
                </c:pt>
                <c:pt idx="288">
                  <c:v>42238</c:v>
                </c:pt>
                <c:pt idx="289">
                  <c:v>42239</c:v>
                </c:pt>
                <c:pt idx="290">
                  <c:v>42240</c:v>
                </c:pt>
                <c:pt idx="291">
                  <c:v>42241</c:v>
                </c:pt>
                <c:pt idx="292">
                  <c:v>42242</c:v>
                </c:pt>
                <c:pt idx="293">
                  <c:v>42243</c:v>
                </c:pt>
                <c:pt idx="294">
                  <c:v>42244</c:v>
                </c:pt>
                <c:pt idx="295">
                  <c:v>42245</c:v>
                </c:pt>
                <c:pt idx="296">
                  <c:v>42246</c:v>
                </c:pt>
                <c:pt idx="297">
                  <c:v>42247</c:v>
                </c:pt>
                <c:pt idx="298">
                  <c:v>42248</c:v>
                </c:pt>
                <c:pt idx="299">
                  <c:v>42249</c:v>
                </c:pt>
                <c:pt idx="300">
                  <c:v>42250</c:v>
                </c:pt>
                <c:pt idx="301">
                  <c:v>42251</c:v>
                </c:pt>
                <c:pt idx="302">
                  <c:v>42252</c:v>
                </c:pt>
                <c:pt idx="303">
                  <c:v>42253</c:v>
                </c:pt>
                <c:pt idx="304">
                  <c:v>42254</c:v>
                </c:pt>
                <c:pt idx="305">
                  <c:v>42255</c:v>
                </c:pt>
                <c:pt idx="306">
                  <c:v>42256</c:v>
                </c:pt>
                <c:pt idx="307">
                  <c:v>42257</c:v>
                </c:pt>
                <c:pt idx="308">
                  <c:v>42258</c:v>
                </c:pt>
                <c:pt idx="309">
                  <c:v>42259</c:v>
                </c:pt>
                <c:pt idx="310">
                  <c:v>42260</c:v>
                </c:pt>
                <c:pt idx="311">
                  <c:v>42261</c:v>
                </c:pt>
                <c:pt idx="312">
                  <c:v>42262</c:v>
                </c:pt>
                <c:pt idx="313">
                  <c:v>42263</c:v>
                </c:pt>
                <c:pt idx="314">
                  <c:v>42264</c:v>
                </c:pt>
                <c:pt idx="315">
                  <c:v>42265</c:v>
                </c:pt>
                <c:pt idx="316">
                  <c:v>42266</c:v>
                </c:pt>
                <c:pt idx="317">
                  <c:v>42267</c:v>
                </c:pt>
                <c:pt idx="318">
                  <c:v>42268</c:v>
                </c:pt>
                <c:pt idx="319">
                  <c:v>42269</c:v>
                </c:pt>
                <c:pt idx="320">
                  <c:v>42270</c:v>
                </c:pt>
                <c:pt idx="321">
                  <c:v>42271</c:v>
                </c:pt>
                <c:pt idx="322">
                  <c:v>42272</c:v>
                </c:pt>
                <c:pt idx="323">
                  <c:v>42273</c:v>
                </c:pt>
                <c:pt idx="324">
                  <c:v>42274</c:v>
                </c:pt>
                <c:pt idx="325">
                  <c:v>42275</c:v>
                </c:pt>
                <c:pt idx="326">
                  <c:v>42276</c:v>
                </c:pt>
                <c:pt idx="327">
                  <c:v>42277</c:v>
                </c:pt>
                <c:pt idx="328">
                  <c:v>42278</c:v>
                </c:pt>
                <c:pt idx="329">
                  <c:v>42279</c:v>
                </c:pt>
                <c:pt idx="330">
                  <c:v>42280</c:v>
                </c:pt>
                <c:pt idx="331">
                  <c:v>42281</c:v>
                </c:pt>
                <c:pt idx="332">
                  <c:v>42282</c:v>
                </c:pt>
                <c:pt idx="333">
                  <c:v>42283</c:v>
                </c:pt>
                <c:pt idx="334">
                  <c:v>42284</c:v>
                </c:pt>
                <c:pt idx="335">
                  <c:v>42285</c:v>
                </c:pt>
                <c:pt idx="336">
                  <c:v>42286</c:v>
                </c:pt>
                <c:pt idx="337">
                  <c:v>42287</c:v>
                </c:pt>
                <c:pt idx="338">
                  <c:v>42288</c:v>
                </c:pt>
                <c:pt idx="339">
                  <c:v>42289</c:v>
                </c:pt>
                <c:pt idx="340">
                  <c:v>42290</c:v>
                </c:pt>
                <c:pt idx="341">
                  <c:v>42291</c:v>
                </c:pt>
                <c:pt idx="342">
                  <c:v>42292</c:v>
                </c:pt>
                <c:pt idx="343">
                  <c:v>42293</c:v>
                </c:pt>
                <c:pt idx="344">
                  <c:v>42294</c:v>
                </c:pt>
                <c:pt idx="345">
                  <c:v>42295</c:v>
                </c:pt>
                <c:pt idx="346">
                  <c:v>42296</c:v>
                </c:pt>
                <c:pt idx="347">
                  <c:v>42297</c:v>
                </c:pt>
                <c:pt idx="348">
                  <c:v>42298</c:v>
                </c:pt>
                <c:pt idx="349">
                  <c:v>42299</c:v>
                </c:pt>
                <c:pt idx="350">
                  <c:v>42300</c:v>
                </c:pt>
                <c:pt idx="351">
                  <c:v>42301</c:v>
                </c:pt>
                <c:pt idx="352">
                  <c:v>42302</c:v>
                </c:pt>
                <c:pt idx="353">
                  <c:v>42303</c:v>
                </c:pt>
                <c:pt idx="354">
                  <c:v>42304</c:v>
                </c:pt>
                <c:pt idx="355">
                  <c:v>42305</c:v>
                </c:pt>
                <c:pt idx="356">
                  <c:v>42306</c:v>
                </c:pt>
                <c:pt idx="357">
                  <c:v>42307</c:v>
                </c:pt>
                <c:pt idx="358">
                  <c:v>42308</c:v>
                </c:pt>
                <c:pt idx="359">
                  <c:v>42309</c:v>
                </c:pt>
                <c:pt idx="360">
                  <c:v>42310</c:v>
                </c:pt>
                <c:pt idx="361">
                  <c:v>42311</c:v>
                </c:pt>
                <c:pt idx="362">
                  <c:v>42312</c:v>
                </c:pt>
                <c:pt idx="363">
                  <c:v>42313</c:v>
                </c:pt>
                <c:pt idx="364">
                  <c:v>42314</c:v>
                </c:pt>
                <c:pt idx="365">
                  <c:v>42315</c:v>
                </c:pt>
                <c:pt idx="366">
                  <c:v>42316</c:v>
                </c:pt>
                <c:pt idx="367">
                  <c:v>42317</c:v>
                </c:pt>
                <c:pt idx="368">
                  <c:v>42318</c:v>
                </c:pt>
                <c:pt idx="369">
                  <c:v>42319</c:v>
                </c:pt>
                <c:pt idx="370">
                  <c:v>42320</c:v>
                </c:pt>
                <c:pt idx="371">
                  <c:v>42321</c:v>
                </c:pt>
                <c:pt idx="372">
                  <c:v>42322</c:v>
                </c:pt>
                <c:pt idx="373">
                  <c:v>42323</c:v>
                </c:pt>
                <c:pt idx="374">
                  <c:v>42324</c:v>
                </c:pt>
                <c:pt idx="375">
                  <c:v>42325</c:v>
                </c:pt>
                <c:pt idx="376">
                  <c:v>42326</c:v>
                </c:pt>
                <c:pt idx="377">
                  <c:v>42327</c:v>
                </c:pt>
                <c:pt idx="378">
                  <c:v>42328</c:v>
                </c:pt>
                <c:pt idx="379">
                  <c:v>42329</c:v>
                </c:pt>
                <c:pt idx="380">
                  <c:v>42330</c:v>
                </c:pt>
                <c:pt idx="381">
                  <c:v>42331</c:v>
                </c:pt>
                <c:pt idx="382">
                  <c:v>42332</c:v>
                </c:pt>
                <c:pt idx="383">
                  <c:v>42333</c:v>
                </c:pt>
                <c:pt idx="384">
                  <c:v>42334</c:v>
                </c:pt>
                <c:pt idx="385">
                  <c:v>42335</c:v>
                </c:pt>
                <c:pt idx="386">
                  <c:v>42336</c:v>
                </c:pt>
                <c:pt idx="387">
                  <c:v>42337</c:v>
                </c:pt>
                <c:pt idx="388">
                  <c:v>42338</c:v>
                </c:pt>
                <c:pt idx="389">
                  <c:v>42339</c:v>
                </c:pt>
                <c:pt idx="390">
                  <c:v>42340</c:v>
                </c:pt>
                <c:pt idx="391">
                  <c:v>42341</c:v>
                </c:pt>
                <c:pt idx="392">
                  <c:v>42342</c:v>
                </c:pt>
                <c:pt idx="393">
                  <c:v>42343</c:v>
                </c:pt>
                <c:pt idx="394">
                  <c:v>42344</c:v>
                </c:pt>
                <c:pt idx="395">
                  <c:v>42345</c:v>
                </c:pt>
                <c:pt idx="396">
                  <c:v>42346</c:v>
                </c:pt>
                <c:pt idx="397">
                  <c:v>42347</c:v>
                </c:pt>
                <c:pt idx="398">
                  <c:v>42348</c:v>
                </c:pt>
                <c:pt idx="399">
                  <c:v>42349</c:v>
                </c:pt>
                <c:pt idx="400">
                  <c:v>42350</c:v>
                </c:pt>
                <c:pt idx="401">
                  <c:v>42351</c:v>
                </c:pt>
                <c:pt idx="402">
                  <c:v>42352</c:v>
                </c:pt>
                <c:pt idx="403">
                  <c:v>42353</c:v>
                </c:pt>
                <c:pt idx="404">
                  <c:v>42354</c:v>
                </c:pt>
                <c:pt idx="405">
                  <c:v>42355</c:v>
                </c:pt>
                <c:pt idx="406">
                  <c:v>42356</c:v>
                </c:pt>
                <c:pt idx="407">
                  <c:v>42357</c:v>
                </c:pt>
                <c:pt idx="408">
                  <c:v>42358</c:v>
                </c:pt>
                <c:pt idx="409">
                  <c:v>42359</c:v>
                </c:pt>
                <c:pt idx="410">
                  <c:v>42360</c:v>
                </c:pt>
                <c:pt idx="411">
                  <c:v>42361</c:v>
                </c:pt>
                <c:pt idx="412">
                  <c:v>42362</c:v>
                </c:pt>
                <c:pt idx="413">
                  <c:v>42363</c:v>
                </c:pt>
                <c:pt idx="414">
                  <c:v>42364</c:v>
                </c:pt>
                <c:pt idx="415">
                  <c:v>42365</c:v>
                </c:pt>
                <c:pt idx="416">
                  <c:v>42366</c:v>
                </c:pt>
                <c:pt idx="417">
                  <c:v>42367</c:v>
                </c:pt>
                <c:pt idx="418">
                  <c:v>42368</c:v>
                </c:pt>
                <c:pt idx="419">
                  <c:v>42369</c:v>
                </c:pt>
                <c:pt idx="420">
                  <c:v>42370</c:v>
                </c:pt>
                <c:pt idx="421">
                  <c:v>42371</c:v>
                </c:pt>
                <c:pt idx="422">
                  <c:v>42372</c:v>
                </c:pt>
                <c:pt idx="423">
                  <c:v>42373</c:v>
                </c:pt>
                <c:pt idx="424">
                  <c:v>42374</c:v>
                </c:pt>
                <c:pt idx="425">
                  <c:v>42375</c:v>
                </c:pt>
                <c:pt idx="426">
                  <c:v>42376</c:v>
                </c:pt>
                <c:pt idx="427">
                  <c:v>42377</c:v>
                </c:pt>
                <c:pt idx="428">
                  <c:v>42378</c:v>
                </c:pt>
                <c:pt idx="429">
                  <c:v>42379</c:v>
                </c:pt>
                <c:pt idx="430">
                  <c:v>42380</c:v>
                </c:pt>
                <c:pt idx="431">
                  <c:v>42381</c:v>
                </c:pt>
                <c:pt idx="432">
                  <c:v>42382</c:v>
                </c:pt>
                <c:pt idx="433">
                  <c:v>42383</c:v>
                </c:pt>
                <c:pt idx="434">
                  <c:v>42384</c:v>
                </c:pt>
                <c:pt idx="435">
                  <c:v>42385</c:v>
                </c:pt>
                <c:pt idx="436">
                  <c:v>42386</c:v>
                </c:pt>
                <c:pt idx="437">
                  <c:v>42387</c:v>
                </c:pt>
                <c:pt idx="438">
                  <c:v>42388</c:v>
                </c:pt>
                <c:pt idx="439">
                  <c:v>42389</c:v>
                </c:pt>
                <c:pt idx="440">
                  <c:v>42390</c:v>
                </c:pt>
                <c:pt idx="441">
                  <c:v>42391</c:v>
                </c:pt>
                <c:pt idx="442">
                  <c:v>42392</c:v>
                </c:pt>
                <c:pt idx="443">
                  <c:v>42393</c:v>
                </c:pt>
                <c:pt idx="444">
                  <c:v>42394</c:v>
                </c:pt>
                <c:pt idx="445">
                  <c:v>42395</c:v>
                </c:pt>
                <c:pt idx="446">
                  <c:v>42396</c:v>
                </c:pt>
                <c:pt idx="447">
                  <c:v>42397</c:v>
                </c:pt>
                <c:pt idx="448">
                  <c:v>42398</c:v>
                </c:pt>
                <c:pt idx="449">
                  <c:v>42399</c:v>
                </c:pt>
                <c:pt idx="450">
                  <c:v>42400</c:v>
                </c:pt>
                <c:pt idx="451">
                  <c:v>42401</c:v>
                </c:pt>
                <c:pt idx="452">
                  <c:v>42402</c:v>
                </c:pt>
                <c:pt idx="453">
                  <c:v>42403</c:v>
                </c:pt>
                <c:pt idx="454">
                  <c:v>42404</c:v>
                </c:pt>
                <c:pt idx="455">
                  <c:v>42405</c:v>
                </c:pt>
                <c:pt idx="456">
                  <c:v>42406</c:v>
                </c:pt>
                <c:pt idx="457">
                  <c:v>42407</c:v>
                </c:pt>
                <c:pt idx="458">
                  <c:v>42408</c:v>
                </c:pt>
                <c:pt idx="459">
                  <c:v>42409</c:v>
                </c:pt>
                <c:pt idx="460">
                  <c:v>42410</c:v>
                </c:pt>
                <c:pt idx="461">
                  <c:v>42411</c:v>
                </c:pt>
                <c:pt idx="462">
                  <c:v>42412</c:v>
                </c:pt>
                <c:pt idx="463">
                  <c:v>42413</c:v>
                </c:pt>
                <c:pt idx="464">
                  <c:v>42414</c:v>
                </c:pt>
                <c:pt idx="465">
                  <c:v>42415</c:v>
                </c:pt>
                <c:pt idx="466">
                  <c:v>42416</c:v>
                </c:pt>
                <c:pt idx="467">
                  <c:v>42417</c:v>
                </c:pt>
                <c:pt idx="468">
                  <c:v>42418</c:v>
                </c:pt>
                <c:pt idx="469">
                  <c:v>42419</c:v>
                </c:pt>
                <c:pt idx="470">
                  <c:v>42420</c:v>
                </c:pt>
                <c:pt idx="471">
                  <c:v>42421</c:v>
                </c:pt>
                <c:pt idx="472">
                  <c:v>42422</c:v>
                </c:pt>
                <c:pt idx="473">
                  <c:v>42423</c:v>
                </c:pt>
                <c:pt idx="474">
                  <c:v>42424</c:v>
                </c:pt>
                <c:pt idx="475">
                  <c:v>42425</c:v>
                </c:pt>
                <c:pt idx="476">
                  <c:v>42426</c:v>
                </c:pt>
                <c:pt idx="477">
                  <c:v>42427</c:v>
                </c:pt>
                <c:pt idx="478">
                  <c:v>42428</c:v>
                </c:pt>
                <c:pt idx="479">
                  <c:v>42429</c:v>
                </c:pt>
                <c:pt idx="480">
                  <c:v>42430</c:v>
                </c:pt>
                <c:pt idx="481">
                  <c:v>42431</c:v>
                </c:pt>
                <c:pt idx="482">
                  <c:v>42432</c:v>
                </c:pt>
                <c:pt idx="483">
                  <c:v>42433</c:v>
                </c:pt>
                <c:pt idx="484">
                  <c:v>42434</c:v>
                </c:pt>
                <c:pt idx="485">
                  <c:v>42435</c:v>
                </c:pt>
                <c:pt idx="486">
                  <c:v>42436</c:v>
                </c:pt>
                <c:pt idx="487">
                  <c:v>42437</c:v>
                </c:pt>
                <c:pt idx="488">
                  <c:v>42438</c:v>
                </c:pt>
                <c:pt idx="489">
                  <c:v>42439</c:v>
                </c:pt>
                <c:pt idx="490">
                  <c:v>42440</c:v>
                </c:pt>
                <c:pt idx="491">
                  <c:v>42441</c:v>
                </c:pt>
                <c:pt idx="492">
                  <c:v>42442</c:v>
                </c:pt>
                <c:pt idx="493">
                  <c:v>42443</c:v>
                </c:pt>
                <c:pt idx="494">
                  <c:v>42444</c:v>
                </c:pt>
                <c:pt idx="495">
                  <c:v>42445</c:v>
                </c:pt>
                <c:pt idx="496">
                  <c:v>42446</c:v>
                </c:pt>
                <c:pt idx="497">
                  <c:v>42447</c:v>
                </c:pt>
                <c:pt idx="498">
                  <c:v>42448</c:v>
                </c:pt>
                <c:pt idx="499">
                  <c:v>42449</c:v>
                </c:pt>
                <c:pt idx="500">
                  <c:v>42450</c:v>
                </c:pt>
                <c:pt idx="501">
                  <c:v>42451</c:v>
                </c:pt>
                <c:pt idx="502">
                  <c:v>42452</c:v>
                </c:pt>
                <c:pt idx="503">
                  <c:v>42453</c:v>
                </c:pt>
                <c:pt idx="504">
                  <c:v>42454</c:v>
                </c:pt>
                <c:pt idx="505">
                  <c:v>42455</c:v>
                </c:pt>
                <c:pt idx="506">
                  <c:v>42456</c:v>
                </c:pt>
                <c:pt idx="507">
                  <c:v>42457</c:v>
                </c:pt>
                <c:pt idx="508">
                  <c:v>42458</c:v>
                </c:pt>
                <c:pt idx="509">
                  <c:v>42459</c:v>
                </c:pt>
                <c:pt idx="510">
                  <c:v>42460</c:v>
                </c:pt>
                <c:pt idx="511">
                  <c:v>42461</c:v>
                </c:pt>
                <c:pt idx="512">
                  <c:v>42462</c:v>
                </c:pt>
                <c:pt idx="513">
                  <c:v>42463</c:v>
                </c:pt>
                <c:pt idx="514">
                  <c:v>42464</c:v>
                </c:pt>
                <c:pt idx="515">
                  <c:v>42465</c:v>
                </c:pt>
                <c:pt idx="516">
                  <c:v>42466</c:v>
                </c:pt>
                <c:pt idx="517">
                  <c:v>42467</c:v>
                </c:pt>
                <c:pt idx="518">
                  <c:v>42468</c:v>
                </c:pt>
                <c:pt idx="519">
                  <c:v>42469</c:v>
                </c:pt>
                <c:pt idx="520">
                  <c:v>42470</c:v>
                </c:pt>
                <c:pt idx="521">
                  <c:v>42471</c:v>
                </c:pt>
                <c:pt idx="522">
                  <c:v>42472</c:v>
                </c:pt>
                <c:pt idx="523">
                  <c:v>42473</c:v>
                </c:pt>
                <c:pt idx="524">
                  <c:v>42474</c:v>
                </c:pt>
                <c:pt idx="525">
                  <c:v>42475</c:v>
                </c:pt>
                <c:pt idx="526">
                  <c:v>42476</c:v>
                </c:pt>
                <c:pt idx="527">
                  <c:v>42477</c:v>
                </c:pt>
                <c:pt idx="528">
                  <c:v>42478</c:v>
                </c:pt>
                <c:pt idx="529">
                  <c:v>42479</c:v>
                </c:pt>
                <c:pt idx="530">
                  <c:v>42480</c:v>
                </c:pt>
                <c:pt idx="531">
                  <c:v>42481</c:v>
                </c:pt>
                <c:pt idx="532">
                  <c:v>42482</c:v>
                </c:pt>
                <c:pt idx="533">
                  <c:v>42483</c:v>
                </c:pt>
                <c:pt idx="534">
                  <c:v>42484</c:v>
                </c:pt>
                <c:pt idx="535">
                  <c:v>42485</c:v>
                </c:pt>
                <c:pt idx="536">
                  <c:v>42486</c:v>
                </c:pt>
                <c:pt idx="537">
                  <c:v>42487</c:v>
                </c:pt>
                <c:pt idx="538">
                  <c:v>42488</c:v>
                </c:pt>
                <c:pt idx="539">
                  <c:v>42489</c:v>
                </c:pt>
                <c:pt idx="540">
                  <c:v>42490</c:v>
                </c:pt>
                <c:pt idx="541">
                  <c:v>42491</c:v>
                </c:pt>
                <c:pt idx="542">
                  <c:v>42492</c:v>
                </c:pt>
                <c:pt idx="543">
                  <c:v>42493</c:v>
                </c:pt>
                <c:pt idx="544">
                  <c:v>42494</c:v>
                </c:pt>
                <c:pt idx="545">
                  <c:v>42495</c:v>
                </c:pt>
                <c:pt idx="546">
                  <c:v>42496</c:v>
                </c:pt>
                <c:pt idx="547">
                  <c:v>42497</c:v>
                </c:pt>
                <c:pt idx="548">
                  <c:v>42498</c:v>
                </c:pt>
                <c:pt idx="549">
                  <c:v>42499</c:v>
                </c:pt>
                <c:pt idx="550">
                  <c:v>42500</c:v>
                </c:pt>
                <c:pt idx="551">
                  <c:v>42501</c:v>
                </c:pt>
                <c:pt idx="552">
                  <c:v>42502</c:v>
                </c:pt>
                <c:pt idx="553">
                  <c:v>42503</c:v>
                </c:pt>
                <c:pt idx="554">
                  <c:v>42504</c:v>
                </c:pt>
                <c:pt idx="555">
                  <c:v>42505</c:v>
                </c:pt>
                <c:pt idx="556">
                  <c:v>42506</c:v>
                </c:pt>
                <c:pt idx="557">
                  <c:v>42507</c:v>
                </c:pt>
                <c:pt idx="558">
                  <c:v>42508</c:v>
                </c:pt>
                <c:pt idx="559">
                  <c:v>42509</c:v>
                </c:pt>
                <c:pt idx="560">
                  <c:v>42510</c:v>
                </c:pt>
                <c:pt idx="561">
                  <c:v>42511</c:v>
                </c:pt>
                <c:pt idx="562">
                  <c:v>42512</c:v>
                </c:pt>
                <c:pt idx="563">
                  <c:v>42513</c:v>
                </c:pt>
                <c:pt idx="564">
                  <c:v>42514</c:v>
                </c:pt>
                <c:pt idx="565">
                  <c:v>42515</c:v>
                </c:pt>
                <c:pt idx="566">
                  <c:v>42516</c:v>
                </c:pt>
                <c:pt idx="567">
                  <c:v>42517</c:v>
                </c:pt>
                <c:pt idx="568">
                  <c:v>42518</c:v>
                </c:pt>
                <c:pt idx="569">
                  <c:v>42519</c:v>
                </c:pt>
                <c:pt idx="570">
                  <c:v>42520</c:v>
                </c:pt>
                <c:pt idx="571">
                  <c:v>42521</c:v>
                </c:pt>
                <c:pt idx="572">
                  <c:v>42522</c:v>
                </c:pt>
                <c:pt idx="573">
                  <c:v>42523</c:v>
                </c:pt>
                <c:pt idx="574">
                  <c:v>42524</c:v>
                </c:pt>
                <c:pt idx="575">
                  <c:v>42525</c:v>
                </c:pt>
                <c:pt idx="576">
                  <c:v>42526</c:v>
                </c:pt>
                <c:pt idx="577">
                  <c:v>42527</c:v>
                </c:pt>
                <c:pt idx="578">
                  <c:v>42528</c:v>
                </c:pt>
                <c:pt idx="579">
                  <c:v>42529</c:v>
                </c:pt>
                <c:pt idx="580">
                  <c:v>42530</c:v>
                </c:pt>
                <c:pt idx="581">
                  <c:v>42531</c:v>
                </c:pt>
                <c:pt idx="582">
                  <c:v>42532</c:v>
                </c:pt>
                <c:pt idx="583">
                  <c:v>42533</c:v>
                </c:pt>
                <c:pt idx="584">
                  <c:v>42534</c:v>
                </c:pt>
                <c:pt idx="585">
                  <c:v>42535</c:v>
                </c:pt>
                <c:pt idx="586">
                  <c:v>42536</c:v>
                </c:pt>
                <c:pt idx="587">
                  <c:v>42537</c:v>
                </c:pt>
                <c:pt idx="588">
                  <c:v>42538</c:v>
                </c:pt>
                <c:pt idx="589">
                  <c:v>42539</c:v>
                </c:pt>
                <c:pt idx="590">
                  <c:v>42540</c:v>
                </c:pt>
                <c:pt idx="591">
                  <c:v>42541</c:v>
                </c:pt>
                <c:pt idx="592">
                  <c:v>42542</c:v>
                </c:pt>
                <c:pt idx="593">
                  <c:v>42543</c:v>
                </c:pt>
                <c:pt idx="594">
                  <c:v>42544</c:v>
                </c:pt>
                <c:pt idx="595">
                  <c:v>42545</c:v>
                </c:pt>
                <c:pt idx="596">
                  <c:v>42546</c:v>
                </c:pt>
                <c:pt idx="597">
                  <c:v>42547</c:v>
                </c:pt>
                <c:pt idx="598">
                  <c:v>42548</c:v>
                </c:pt>
                <c:pt idx="599">
                  <c:v>42549</c:v>
                </c:pt>
                <c:pt idx="600">
                  <c:v>42550</c:v>
                </c:pt>
                <c:pt idx="601">
                  <c:v>42551</c:v>
                </c:pt>
                <c:pt idx="602">
                  <c:v>42552</c:v>
                </c:pt>
                <c:pt idx="603">
                  <c:v>42553</c:v>
                </c:pt>
                <c:pt idx="604">
                  <c:v>42554</c:v>
                </c:pt>
                <c:pt idx="605">
                  <c:v>42555</c:v>
                </c:pt>
                <c:pt idx="606">
                  <c:v>42556</c:v>
                </c:pt>
                <c:pt idx="607">
                  <c:v>42557</c:v>
                </c:pt>
                <c:pt idx="608">
                  <c:v>42558</c:v>
                </c:pt>
                <c:pt idx="609">
                  <c:v>42559</c:v>
                </c:pt>
                <c:pt idx="610">
                  <c:v>42560</c:v>
                </c:pt>
                <c:pt idx="611">
                  <c:v>42561</c:v>
                </c:pt>
                <c:pt idx="612">
                  <c:v>42562</c:v>
                </c:pt>
                <c:pt idx="613">
                  <c:v>42563</c:v>
                </c:pt>
                <c:pt idx="614">
                  <c:v>42564</c:v>
                </c:pt>
                <c:pt idx="615">
                  <c:v>42565</c:v>
                </c:pt>
                <c:pt idx="616">
                  <c:v>42566</c:v>
                </c:pt>
                <c:pt idx="617">
                  <c:v>42567</c:v>
                </c:pt>
                <c:pt idx="618">
                  <c:v>42568</c:v>
                </c:pt>
                <c:pt idx="619">
                  <c:v>42569</c:v>
                </c:pt>
                <c:pt idx="620">
                  <c:v>42570</c:v>
                </c:pt>
                <c:pt idx="621">
                  <c:v>42571</c:v>
                </c:pt>
                <c:pt idx="622">
                  <c:v>42572</c:v>
                </c:pt>
                <c:pt idx="623">
                  <c:v>42573</c:v>
                </c:pt>
                <c:pt idx="624">
                  <c:v>42574</c:v>
                </c:pt>
                <c:pt idx="625">
                  <c:v>42575</c:v>
                </c:pt>
                <c:pt idx="626">
                  <c:v>42576</c:v>
                </c:pt>
                <c:pt idx="627">
                  <c:v>42577</c:v>
                </c:pt>
                <c:pt idx="628">
                  <c:v>42578</c:v>
                </c:pt>
                <c:pt idx="629">
                  <c:v>42579</c:v>
                </c:pt>
                <c:pt idx="630">
                  <c:v>42580</c:v>
                </c:pt>
                <c:pt idx="631">
                  <c:v>42581</c:v>
                </c:pt>
                <c:pt idx="632">
                  <c:v>42582</c:v>
                </c:pt>
                <c:pt idx="633">
                  <c:v>42583</c:v>
                </c:pt>
                <c:pt idx="634">
                  <c:v>42584</c:v>
                </c:pt>
                <c:pt idx="635">
                  <c:v>42585</c:v>
                </c:pt>
                <c:pt idx="636">
                  <c:v>42586</c:v>
                </c:pt>
                <c:pt idx="637">
                  <c:v>42587</c:v>
                </c:pt>
                <c:pt idx="638">
                  <c:v>42588</c:v>
                </c:pt>
                <c:pt idx="639">
                  <c:v>42589</c:v>
                </c:pt>
                <c:pt idx="640">
                  <c:v>42590</c:v>
                </c:pt>
                <c:pt idx="641">
                  <c:v>42591</c:v>
                </c:pt>
                <c:pt idx="642">
                  <c:v>42592</c:v>
                </c:pt>
                <c:pt idx="643">
                  <c:v>42593</c:v>
                </c:pt>
                <c:pt idx="644">
                  <c:v>42594</c:v>
                </c:pt>
                <c:pt idx="645">
                  <c:v>42595</c:v>
                </c:pt>
                <c:pt idx="646">
                  <c:v>42596</c:v>
                </c:pt>
                <c:pt idx="647">
                  <c:v>42597</c:v>
                </c:pt>
                <c:pt idx="648">
                  <c:v>42598</c:v>
                </c:pt>
                <c:pt idx="649">
                  <c:v>42599</c:v>
                </c:pt>
                <c:pt idx="650">
                  <c:v>42600</c:v>
                </c:pt>
                <c:pt idx="651">
                  <c:v>42601</c:v>
                </c:pt>
                <c:pt idx="652">
                  <c:v>42602</c:v>
                </c:pt>
                <c:pt idx="653">
                  <c:v>42603</c:v>
                </c:pt>
                <c:pt idx="654">
                  <c:v>42604</c:v>
                </c:pt>
                <c:pt idx="655">
                  <c:v>42605</c:v>
                </c:pt>
                <c:pt idx="656">
                  <c:v>42606</c:v>
                </c:pt>
                <c:pt idx="657">
                  <c:v>42607</c:v>
                </c:pt>
                <c:pt idx="658">
                  <c:v>42608</c:v>
                </c:pt>
                <c:pt idx="659">
                  <c:v>42609</c:v>
                </c:pt>
                <c:pt idx="660">
                  <c:v>42610</c:v>
                </c:pt>
                <c:pt idx="661">
                  <c:v>42611</c:v>
                </c:pt>
                <c:pt idx="662">
                  <c:v>42612</c:v>
                </c:pt>
                <c:pt idx="663">
                  <c:v>42613</c:v>
                </c:pt>
                <c:pt idx="664">
                  <c:v>42614</c:v>
                </c:pt>
                <c:pt idx="665">
                  <c:v>42615</c:v>
                </c:pt>
                <c:pt idx="666">
                  <c:v>42616</c:v>
                </c:pt>
                <c:pt idx="667">
                  <c:v>42617</c:v>
                </c:pt>
                <c:pt idx="668">
                  <c:v>42618</c:v>
                </c:pt>
                <c:pt idx="669">
                  <c:v>42619</c:v>
                </c:pt>
                <c:pt idx="670">
                  <c:v>42620</c:v>
                </c:pt>
                <c:pt idx="671">
                  <c:v>42621</c:v>
                </c:pt>
                <c:pt idx="672">
                  <c:v>42622</c:v>
                </c:pt>
                <c:pt idx="673">
                  <c:v>42623</c:v>
                </c:pt>
                <c:pt idx="674">
                  <c:v>42624</c:v>
                </c:pt>
                <c:pt idx="675">
                  <c:v>42625</c:v>
                </c:pt>
                <c:pt idx="676">
                  <c:v>42626</c:v>
                </c:pt>
                <c:pt idx="677">
                  <c:v>42627</c:v>
                </c:pt>
                <c:pt idx="678">
                  <c:v>42628</c:v>
                </c:pt>
                <c:pt idx="679">
                  <c:v>42629</c:v>
                </c:pt>
                <c:pt idx="680">
                  <c:v>42630</c:v>
                </c:pt>
                <c:pt idx="681">
                  <c:v>42631</c:v>
                </c:pt>
                <c:pt idx="682">
                  <c:v>42632</c:v>
                </c:pt>
                <c:pt idx="683">
                  <c:v>42633</c:v>
                </c:pt>
                <c:pt idx="684">
                  <c:v>42634</c:v>
                </c:pt>
                <c:pt idx="685">
                  <c:v>42635</c:v>
                </c:pt>
                <c:pt idx="686">
                  <c:v>42636</c:v>
                </c:pt>
                <c:pt idx="687">
                  <c:v>42637</c:v>
                </c:pt>
                <c:pt idx="688">
                  <c:v>42638</c:v>
                </c:pt>
                <c:pt idx="689">
                  <c:v>42639</c:v>
                </c:pt>
                <c:pt idx="690">
                  <c:v>42640</c:v>
                </c:pt>
                <c:pt idx="691">
                  <c:v>42641</c:v>
                </c:pt>
                <c:pt idx="692">
                  <c:v>42642</c:v>
                </c:pt>
                <c:pt idx="693">
                  <c:v>42643</c:v>
                </c:pt>
                <c:pt idx="694">
                  <c:v>42644</c:v>
                </c:pt>
                <c:pt idx="695">
                  <c:v>42645</c:v>
                </c:pt>
                <c:pt idx="696">
                  <c:v>42646</c:v>
                </c:pt>
                <c:pt idx="697">
                  <c:v>42647</c:v>
                </c:pt>
                <c:pt idx="698">
                  <c:v>42648</c:v>
                </c:pt>
                <c:pt idx="699">
                  <c:v>42649</c:v>
                </c:pt>
                <c:pt idx="700">
                  <c:v>42650</c:v>
                </c:pt>
                <c:pt idx="701">
                  <c:v>42651</c:v>
                </c:pt>
                <c:pt idx="702">
                  <c:v>42652</c:v>
                </c:pt>
                <c:pt idx="703">
                  <c:v>42653</c:v>
                </c:pt>
                <c:pt idx="704">
                  <c:v>42654</c:v>
                </c:pt>
                <c:pt idx="705">
                  <c:v>42655</c:v>
                </c:pt>
                <c:pt idx="706">
                  <c:v>42656</c:v>
                </c:pt>
                <c:pt idx="707">
                  <c:v>42657</c:v>
                </c:pt>
                <c:pt idx="708">
                  <c:v>42658</c:v>
                </c:pt>
                <c:pt idx="709">
                  <c:v>42659</c:v>
                </c:pt>
                <c:pt idx="710">
                  <c:v>42660</c:v>
                </c:pt>
                <c:pt idx="711">
                  <c:v>42661</c:v>
                </c:pt>
                <c:pt idx="712">
                  <c:v>42662</c:v>
                </c:pt>
                <c:pt idx="713">
                  <c:v>42663</c:v>
                </c:pt>
                <c:pt idx="714">
                  <c:v>42664</c:v>
                </c:pt>
                <c:pt idx="715">
                  <c:v>42665</c:v>
                </c:pt>
                <c:pt idx="716">
                  <c:v>42666</c:v>
                </c:pt>
                <c:pt idx="717">
                  <c:v>42667</c:v>
                </c:pt>
                <c:pt idx="718">
                  <c:v>42668</c:v>
                </c:pt>
                <c:pt idx="719">
                  <c:v>42669</c:v>
                </c:pt>
                <c:pt idx="720">
                  <c:v>42670</c:v>
                </c:pt>
                <c:pt idx="721">
                  <c:v>42671</c:v>
                </c:pt>
                <c:pt idx="722">
                  <c:v>42672</c:v>
                </c:pt>
                <c:pt idx="723">
                  <c:v>42673</c:v>
                </c:pt>
                <c:pt idx="724">
                  <c:v>42674</c:v>
                </c:pt>
                <c:pt idx="725">
                  <c:v>42675</c:v>
                </c:pt>
                <c:pt idx="726">
                  <c:v>42676</c:v>
                </c:pt>
                <c:pt idx="727">
                  <c:v>42677</c:v>
                </c:pt>
                <c:pt idx="728">
                  <c:v>42678</c:v>
                </c:pt>
                <c:pt idx="729">
                  <c:v>42679</c:v>
                </c:pt>
                <c:pt idx="730">
                  <c:v>42680</c:v>
                </c:pt>
                <c:pt idx="731">
                  <c:v>42681</c:v>
                </c:pt>
                <c:pt idx="732">
                  <c:v>42682</c:v>
                </c:pt>
                <c:pt idx="733">
                  <c:v>42683</c:v>
                </c:pt>
                <c:pt idx="734">
                  <c:v>42684</c:v>
                </c:pt>
                <c:pt idx="735">
                  <c:v>42685</c:v>
                </c:pt>
                <c:pt idx="736">
                  <c:v>42686</c:v>
                </c:pt>
                <c:pt idx="737">
                  <c:v>42687</c:v>
                </c:pt>
                <c:pt idx="738">
                  <c:v>42688</c:v>
                </c:pt>
                <c:pt idx="739">
                  <c:v>42689</c:v>
                </c:pt>
                <c:pt idx="740">
                  <c:v>42690</c:v>
                </c:pt>
                <c:pt idx="741">
                  <c:v>42691</c:v>
                </c:pt>
                <c:pt idx="742">
                  <c:v>42692</c:v>
                </c:pt>
                <c:pt idx="743">
                  <c:v>42693</c:v>
                </c:pt>
                <c:pt idx="744">
                  <c:v>42694</c:v>
                </c:pt>
                <c:pt idx="745">
                  <c:v>42695</c:v>
                </c:pt>
                <c:pt idx="746">
                  <c:v>42696</c:v>
                </c:pt>
                <c:pt idx="747">
                  <c:v>42697</c:v>
                </c:pt>
                <c:pt idx="748">
                  <c:v>42698</c:v>
                </c:pt>
                <c:pt idx="749">
                  <c:v>42699</c:v>
                </c:pt>
                <c:pt idx="750">
                  <c:v>42700</c:v>
                </c:pt>
                <c:pt idx="751">
                  <c:v>42701</c:v>
                </c:pt>
                <c:pt idx="752">
                  <c:v>42702</c:v>
                </c:pt>
                <c:pt idx="753">
                  <c:v>42703</c:v>
                </c:pt>
                <c:pt idx="754">
                  <c:v>42704</c:v>
                </c:pt>
                <c:pt idx="755">
                  <c:v>42705</c:v>
                </c:pt>
                <c:pt idx="756">
                  <c:v>42706</c:v>
                </c:pt>
                <c:pt idx="757">
                  <c:v>42707</c:v>
                </c:pt>
                <c:pt idx="758">
                  <c:v>42708</c:v>
                </c:pt>
                <c:pt idx="759">
                  <c:v>42709</c:v>
                </c:pt>
                <c:pt idx="760">
                  <c:v>42710</c:v>
                </c:pt>
                <c:pt idx="761">
                  <c:v>42711</c:v>
                </c:pt>
                <c:pt idx="762">
                  <c:v>42712</c:v>
                </c:pt>
                <c:pt idx="763">
                  <c:v>42713</c:v>
                </c:pt>
                <c:pt idx="764">
                  <c:v>42714</c:v>
                </c:pt>
                <c:pt idx="765">
                  <c:v>42715</c:v>
                </c:pt>
                <c:pt idx="766">
                  <c:v>42716</c:v>
                </c:pt>
                <c:pt idx="767">
                  <c:v>42717</c:v>
                </c:pt>
                <c:pt idx="768">
                  <c:v>42718</c:v>
                </c:pt>
                <c:pt idx="769">
                  <c:v>42719</c:v>
                </c:pt>
                <c:pt idx="770">
                  <c:v>42720</c:v>
                </c:pt>
                <c:pt idx="771">
                  <c:v>42721</c:v>
                </c:pt>
                <c:pt idx="772">
                  <c:v>42722</c:v>
                </c:pt>
                <c:pt idx="773">
                  <c:v>42723</c:v>
                </c:pt>
                <c:pt idx="774">
                  <c:v>42724</c:v>
                </c:pt>
                <c:pt idx="775">
                  <c:v>42725</c:v>
                </c:pt>
                <c:pt idx="776">
                  <c:v>42726</c:v>
                </c:pt>
                <c:pt idx="777">
                  <c:v>42727</c:v>
                </c:pt>
                <c:pt idx="778">
                  <c:v>42728</c:v>
                </c:pt>
                <c:pt idx="779">
                  <c:v>42729</c:v>
                </c:pt>
                <c:pt idx="780">
                  <c:v>42730</c:v>
                </c:pt>
                <c:pt idx="781">
                  <c:v>42731</c:v>
                </c:pt>
                <c:pt idx="782">
                  <c:v>42732</c:v>
                </c:pt>
                <c:pt idx="783">
                  <c:v>42733</c:v>
                </c:pt>
                <c:pt idx="784">
                  <c:v>42734</c:v>
                </c:pt>
                <c:pt idx="785">
                  <c:v>42735</c:v>
                </c:pt>
                <c:pt idx="786">
                  <c:v>42736</c:v>
                </c:pt>
                <c:pt idx="787">
                  <c:v>42737</c:v>
                </c:pt>
                <c:pt idx="788">
                  <c:v>42738</c:v>
                </c:pt>
                <c:pt idx="789">
                  <c:v>42739</c:v>
                </c:pt>
                <c:pt idx="790">
                  <c:v>42740</c:v>
                </c:pt>
                <c:pt idx="791">
                  <c:v>42741</c:v>
                </c:pt>
                <c:pt idx="792">
                  <c:v>42742</c:v>
                </c:pt>
                <c:pt idx="793">
                  <c:v>42743</c:v>
                </c:pt>
                <c:pt idx="794">
                  <c:v>42744</c:v>
                </c:pt>
                <c:pt idx="795">
                  <c:v>42745</c:v>
                </c:pt>
                <c:pt idx="796">
                  <c:v>42746</c:v>
                </c:pt>
                <c:pt idx="797">
                  <c:v>42747</c:v>
                </c:pt>
                <c:pt idx="798">
                  <c:v>42748</c:v>
                </c:pt>
                <c:pt idx="799">
                  <c:v>42749</c:v>
                </c:pt>
                <c:pt idx="800">
                  <c:v>42750</c:v>
                </c:pt>
                <c:pt idx="801">
                  <c:v>42751</c:v>
                </c:pt>
                <c:pt idx="802">
                  <c:v>42752</c:v>
                </c:pt>
                <c:pt idx="803">
                  <c:v>42753</c:v>
                </c:pt>
                <c:pt idx="804">
                  <c:v>42754</c:v>
                </c:pt>
                <c:pt idx="805">
                  <c:v>42755</c:v>
                </c:pt>
                <c:pt idx="806">
                  <c:v>42756</c:v>
                </c:pt>
                <c:pt idx="807">
                  <c:v>42757</c:v>
                </c:pt>
                <c:pt idx="808">
                  <c:v>42758</c:v>
                </c:pt>
                <c:pt idx="809">
                  <c:v>42759</c:v>
                </c:pt>
                <c:pt idx="810">
                  <c:v>42760</c:v>
                </c:pt>
                <c:pt idx="811">
                  <c:v>42761</c:v>
                </c:pt>
                <c:pt idx="812">
                  <c:v>42762</c:v>
                </c:pt>
                <c:pt idx="813">
                  <c:v>42763</c:v>
                </c:pt>
                <c:pt idx="814">
                  <c:v>42764</c:v>
                </c:pt>
                <c:pt idx="815">
                  <c:v>42765</c:v>
                </c:pt>
                <c:pt idx="816">
                  <c:v>42766</c:v>
                </c:pt>
                <c:pt idx="817">
                  <c:v>42767</c:v>
                </c:pt>
                <c:pt idx="818">
                  <c:v>42768</c:v>
                </c:pt>
                <c:pt idx="819">
                  <c:v>42769</c:v>
                </c:pt>
                <c:pt idx="820">
                  <c:v>42770</c:v>
                </c:pt>
                <c:pt idx="821">
                  <c:v>42771</c:v>
                </c:pt>
                <c:pt idx="822">
                  <c:v>42772</c:v>
                </c:pt>
                <c:pt idx="823">
                  <c:v>42773</c:v>
                </c:pt>
                <c:pt idx="824">
                  <c:v>42774</c:v>
                </c:pt>
                <c:pt idx="825">
                  <c:v>42775</c:v>
                </c:pt>
                <c:pt idx="826">
                  <c:v>42776</c:v>
                </c:pt>
                <c:pt idx="827">
                  <c:v>42777</c:v>
                </c:pt>
                <c:pt idx="828">
                  <c:v>42778</c:v>
                </c:pt>
                <c:pt idx="829">
                  <c:v>42779</c:v>
                </c:pt>
                <c:pt idx="830">
                  <c:v>42780</c:v>
                </c:pt>
                <c:pt idx="831">
                  <c:v>42781</c:v>
                </c:pt>
                <c:pt idx="832">
                  <c:v>42782</c:v>
                </c:pt>
                <c:pt idx="833">
                  <c:v>42783</c:v>
                </c:pt>
                <c:pt idx="834">
                  <c:v>42784</c:v>
                </c:pt>
                <c:pt idx="835">
                  <c:v>42785</c:v>
                </c:pt>
                <c:pt idx="836">
                  <c:v>42786</c:v>
                </c:pt>
                <c:pt idx="837">
                  <c:v>42787</c:v>
                </c:pt>
                <c:pt idx="838">
                  <c:v>42788</c:v>
                </c:pt>
                <c:pt idx="839">
                  <c:v>42789</c:v>
                </c:pt>
                <c:pt idx="840">
                  <c:v>42790</c:v>
                </c:pt>
                <c:pt idx="841">
                  <c:v>42791</c:v>
                </c:pt>
                <c:pt idx="842">
                  <c:v>42792</c:v>
                </c:pt>
                <c:pt idx="843">
                  <c:v>42793</c:v>
                </c:pt>
                <c:pt idx="844">
                  <c:v>42794</c:v>
                </c:pt>
                <c:pt idx="845">
                  <c:v>42795</c:v>
                </c:pt>
                <c:pt idx="846">
                  <c:v>42796</c:v>
                </c:pt>
                <c:pt idx="847">
                  <c:v>42797</c:v>
                </c:pt>
                <c:pt idx="848">
                  <c:v>42798</c:v>
                </c:pt>
                <c:pt idx="849">
                  <c:v>42799</c:v>
                </c:pt>
                <c:pt idx="850">
                  <c:v>42800</c:v>
                </c:pt>
                <c:pt idx="851">
                  <c:v>42801</c:v>
                </c:pt>
                <c:pt idx="852">
                  <c:v>42802</c:v>
                </c:pt>
                <c:pt idx="853">
                  <c:v>42803</c:v>
                </c:pt>
                <c:pt idx="854">
                  <c:v>42804</c:v>
                </c:pt>
                <c:pt idx="855">
                  <c:v>42805</c:v>
                </c:pt>
                <c:pt idx="856">
                  <c:v>42806</c:v>
                </c:pt>
                <c:pt idx="857">
                  <c:v>42807</c:v>
                </c:pt>
                <c:pt idx="858">
                  <c:v>42808</c:v>
                </c:pt>
                <c:pt idx="859">
                  <c:v>42809</c:v>
                </c:pt>
                <c:pt idx="860">
                  <c:v>42810</c:v>
                </c:pt>
                <c:pt idx="861">
                  <c:v>42811</c:v>
                </c:pt>
                <c:pt idx="862">
                  <c:v>42812</c:v>
                </c:pt>
                <c:pt idx="863">
                  <c:v>42813</c:v>
                </c:pt>
                <c:pt idx="864">
                  <c:v>42814</c:v>
                </c:pt>
                <c:pt idx="865">
                  <c:v>42815</c:v>
                </c:pt>
                <c:pt idx="866">
                  <c:v>42816</c:v>
                </c:pt>
                <c:pt idx="867">
                  <c:v>42817</c:v>
                </c:pt>
                <c:pt idx="868">
                  <c:v>42818</c:v>
                </c:pt>
                <c:pt idx="869">
                  <c:v>42819</c:v>
                </c:pt>
                <c:pt idx="870">
                  <c:v>42820</c:v>
                </c:pt>
                <c:pt idx="871">
                  <c:v>42821</c:v>
                </c:pt>
                <c:pt idx="872">
                  <c:v>42822</c:v>
                </c:pt>
                <c:pt idx="873">
                  <c:v>42823</c:v>
                </c:pt>
                <c:pt idx="874">
                  <c:v>42824</c:v>
                </c:pt>
                <c:pt idx="875">
                  <c:v>42825</c:v>
                </c:pt>
                <c:pt idx="876">
                  <c:v>42826</c:v>
                </c:pt>
                <c:pt idx="877">
                  <c:v>42827</c:v>
                </c:pt>
                <c:pt idx="878">
                  <c:v>42828</c:v>
                </c:pt>
                <c:pt idx="879">
                  <c:v>42829</c:v>
                </c:pt>
                <c:pt idx="880">
                  <c:v>42830</c:v>
                </c:pt>
                <c:pt idx="881">
                  <c:v>42831</c:v>
                </c:pt>
                <c:pt idx="882">
                  <c:v>42832</c:v>
                </c:pt>
                <c:pt idx="883">
                  <c:v>42833</c:v>
                </c:pt>
                <c:pt idx="884">
                  <c:v>42834</c:v>
                </c:pt>
                <c:pt idx="885">
                  <c:v>42835</c:v>
                </c:pt>
                <c:pt idx="886">
                  <c:v>42836</c:v>
                </c:pt>
                <c:pt idx="887">
                  <c:v>42837</c:v>
                </c:pt>
                <c:pt idx="888">
                  <c:v>42838</c:v>
                </c:pt>
                <c:pt idx="889">
                  <c:v>42839</c:v>
                </c:pt>
                <c:pt idx="890">
                  <c:v>42840</c:v>
                </c:pt>
                <c:pt idx="891">
                  <c:v>42841</c:v>
                </c:pt>
                <c:pt idx="892">
                  <c:v>42842</c:v>
                </c:pt>
                <c:pt idx="893">
                  <c:v>42843</c:v>
                </c:pt>
                <c:pt idx="894">
                  <c:v>42844</c:v>
                </c:pt>
                <c:pt idx="895">
                  <c:v>42845</c:v>
                </c:pt>
                <c:pt idx="896">
                  <c:v>42846</c:v>
                </c:pt>
                <c:pt idx="897">
                  <c:v>42847</c:v>
                </c:pt>
                <c:pt idx="898">
                  <c:v>42848</c:v>
                </c:pt>
                <c:pt idx="899">
                  <c:v>42849</c:v>
                </c:pt>
                <c:pt idx="900">
                  <c:v>42850</c:v>
                </c:pt>
                <c:pt idx="901">
                  <c:v>42851</c:v>
                </c:pt>
                <c:pt idx="902">
                  <c:v>42852</c:v>
                </c:pt>
                <c:pt idx="903">
                  <c:v>42853</c:v>
                </c:pt>
                <c:pt idx="904">
                  <c:v>42854</c:v>
                </c:pt>
                <c:pt idx="905">
                  <c:v>42855</c:v>
                </c:pt>
                <c:pt idx="906">
                  <c:v>42856</c:v>
                </c:pt>
                <c:pt idx="907">
                  <c:v>42857</c:v>
                </c:pt>
                <c:pt idx="908">
                  <c:v>42858</c:v>
                </c:pt>
                <c:pt idx="909">
                  <c:v>42859</c:v>
                </c:pt>
                <c:pt idx="910">
                  <c:v>42860</c:v>
                </c:pt>
                <c:pt idx="911">
                  <c:v>42861</c:v>
                </c:pt>
                <c:pt idx="912">
                  <c:v>42862</c:v>
                </c:pt>
                <c:pt idx="913">
                  <c:v>42863</c:v>
                </c:pt>
                <c:pt idx="914">
                  <c:v>42864</c:v>
                </c:pt>
                <c:pt idx="915">
                  <c:v>42865</c:v>
                </c:pt>
                <c:pt idx="916">
                  <c:v>42866</c:v>
                </c:pt>
                <c:pt idx="917">
                  <c:v>42867</c:v>
                </c:pt>
                <c:pt idx="918">
                  <c:v>42868</c:v>
                </c:pt>
                <c:pt idx="919">
                  <c:v>42869</c:v>
                </c:pt>
                <c:pt idx="920">
                  <c:v>42870</c:v>
                </c:pt>
                <c:pt idx="921">
                  <c:v>42871</c:v>
                </c:pt>
                <c:pt idx="922">
                  <c:v>42872</c:v>
                </c:pt>
                <c:pt idx="923">
                  <c:v>42873</c:v>
                </c:pt>
                <c:pt idx="924">
                  <c:v>42874</c:v>
                </c:pt>
                <c:pt idx="925">
                  <c:v>42875</c:v>
                </c:pt>
                <c:pt idx="926">
                  <c:v>42876</c:v>
                </c:pt>
                <c:pt idx="927">
                  <c:v>42877</c:v>
                </c:pt>
                <c:pt idx="928">
                  <c:v>42878</c:v>
                </c:pt>
                <c:pt idx="929">
                  <c:v>42879</c:v>
                </c:pt>
                <c:pt idx="930">
                  <c:v>42880</c:v>
                </c:pt>
                <c:pt idx="931">
                  <c:v>42881</c:v>
                </c:pt>
                <c:pt idx="932">
                  <c:v>42882</c:v>
                </c:pt>
                <c:pt idx="933">
                  <c:v>42883</c:v>
                </c:pt>
                <c:pt idx="934">
                  <c:v>42884</c:v>
                </c:pt>
                <c:pt idx="935">
                  <c:v>42885</c:v>
                </c:pt>
                <c:pt idx="936">
                  <c:v>42886</c:v>
                </c:pt>
                <c:pt idx="937">
                  <c:v>42887</c:v>
                </c:pt>
                <c:pt idx="938">
                  <c:v>42888</c:v>
                </c:pt>
                <c:pt idx="939">
                  <c:v>42889</c:v>
                </c:pt>
                <c:pt idx="940">
                  <c:v>42890</c:v>
                </c:pt>
                <c:pt idx="941">
                  <c:v>42891</c:v>
                </c:pt>
                <c:pt idx="942">
                  <c:v>42892</c:v>
                </c:pt>
                <c:pt idx="943">
                  <c:v>42893</c:v>
                </c:pt>
                <c:pt idx="944">
                  <c:v>42894</c:v>
                </c:pt>
                <c:pt idx="945">
                  <c:v>42895</c:v>
                </c:pt>
                <c:pt idx="946">
                  <c:v>42896</c:v>
                </c:pt>
                <c:pt idx="947">
                  <c:v>42897</c:v>
                </c:pt>
                <c:pt idx="948">
                  <c:v>42898</c:v>
                </c:pt>
                <c:pt idx="949">
                  <c:v>42899</c:v>
                </c:pt>
                <c:pt idx="950">
                  <c:v>42900</c:v>
                </c:pt>
                <c:pt idx="951">
                  <c:v>42901</c:v>
                </c:pt>
                <c:pt idx="952">
                  <c:v>42902</c:v>
                </c:pt>
                <c:pt idx="953">
                  <c:v>42903</c:v>
                </c:pt>
                <c:pt idx="954">
                  <c:v>42904</c:v>
                </c:pt>
                <c:pt idx="955">
                  <c:v>42905</c:v>
                </c:pt>
                <c:pt idx="956">
                  <c:v>42906</c:v>
                </c:pt>
                <c:pt idx="957">
                  <c:v>42907</c:v>
                </c:pt>
                <c:pt idx="958">
                  <c:v>42908</c:v>
                </c:pt>
                <c:pt idx="959">
                  <c:v>42909</c:v>
                </c:pt>
                <c:pt idx="960">
                  <c:v>42910</c:v>
                </c:pt>
                <c:pt idx="961">
                  <c:v>42911</c:v>
                </c:pt>
                <c:pt idx="962">
                  <c:v>42912</c:v>
                </c:pt>
                <c:pt idx="963">
                  <c:v>42913</c:v>
                </c:pt>
                <c:pt idx="964">
                  <c:v>42914</c:v>
                </c:pt>
                <c:pt idx="965">
                  <c:v>42915</c:v>
                </c:pt>
                <c:pt idx="966">
                  <c:v>42916</c:v>
                </c:pt>
                <c:pt idx="967">
                  <c:v>42917</c:v>
                </c:pt>
                <c:pt idx="968">
                  <c:v>42918</c:v>
                </c:pt>
                <c:pt idx="969">
                  <c:v>42919</c:v>
                </c:pt>
                <c:pt idx="970">
                  <c:v>42920</c:v>
                </c:pt>
                <c:pt idx="971">
                  <c:v>42921</c:v>
                </c:pt>
                <c:pt idx="972">
                  <c:v>42922</c:v>
                </c:pt>
                <c:pt idx="973">
                  <c:v>42923</c:v>
                </c:pt>
                <c:pt idx="974">
                  <c:v>42924</c:v>
                </c:pt>
                <c:pt idx="975">
                  <c:v>42925</c:v>
                </c:pt>
                <c:pt idx="976">
                  <c:v>42926</c:v>
                </c:pt>
                <c:pt idx="977">
                  <c:v>42927</c:v>
                </c:pt>
                <c:pt idx="978">
                  <c:v>42928</c:v>
                </c:pt>
                <c:pt idx="979">
                  <c:v>42929</c:v>
                </c:pt>
                <c:pt idx="980">
                  <c:v>42930</c:v>
                </c:pt>
                <c:pt idx="981">
                  <c:v>42931</c:v>
                </c:pt>
                <c:pt idx="982">
                  <c:v>42932</c:v>
                </c:pt>
                <c:pt idx="983">
                  <c:v>42933</c:v>
                </c:pt>
                <c:pt idx="984">
                  <c:v>42934</c:v>
                </c:pt>
                <c:pt idx="985">
                  <c:v>42935</c:v>
                </c:pt>
                <c:pt idx="986">
                  <c:v>42936</c:v>
                </c:pt>
                <c:pt idx="987">
                  <c:v>42937</c:v>
                </c:pt>
                <c:pt idx="988">
                  <c:v>42938</c:v>
                </c:pt>
                <c:pt idx="989">
                  <c:v>42939</c:v>
                </c:pt>
                <c:pt idx="990">
                  <c:v>42940</c:v>
                </c:pt>
                <c:pt idx="991">
                  <c:v>42941</c:v>
                </c:pt>
                <c:pt idx="992">
                  <c:v>42942</c:v>
                </c:pt>
                <c:pt idx="993">
                  <c:v>42943</c:v>
                </c:pt>
                <c:pt idx="994">
                  <c:v>42944</c:v>
                </c:pt>
                <c:pt idx="995">
                  <c:v>42945</c:v>
                </c:pt>
                <c:pt idx="996">
                  <c:v>42946</c:v>
                </c:pt>
                <c:pt idx="997">
                  <c:v>42947</c:v>
                </c:pt>
                <c:pt idx="998">
                  <c:v>42948</c:v>
                </c:pt>
                <c:pt idx="999">
                  <c:v>42949</c:v>
                </c:pt>
                <c:pt idx="1000">
                  <c:v>42950</c:v>
                </c:pt>
                <c:pt idx="1001">
                  <c:v>42951</c:v>
                </c:pt>
                <c:pt idx="1002">
                  <c:v>42952</c:v>
                </c:pt>
                <c:pt idx="1003">
                  <c:v>42953</c:v>
                </c:pt>
                <c:pt idx="1004">
                  <c:v>42954</c:v>
                </c:pt>
                <c:pt idx="1005">
                  <c:v>42955</c:v>
                </c:pt>
                <c:pt idx="1006">
                  <c:v>42956</c:v>
                </c:pt>
                <c:pt idx="1007">
                  <c:v>42957</c:v>
                </c:pt>
                <c:pt idx="1008">
                  <c:v>42958</c:v>
                </c:pt>
                <c:pt idx="1009">
                  <c:v>42959</c:v>
                </c:pt>
                <c:pt idx="1010">
                  <c:v>42960</c:v>
                </c:pt>
                <c:pt idx="1011">
                  <c:v>42961</c:v>
                </c:pt>
                <c:pt idx="1012">
                  <c:v>42962</c:v>
                </c:pt>
                <c:pt idx="1013">
                  <c:v>42963</c:v>
                </c:pt>
                <c:pt idx="1014">
                  <c:v>42964</c:v>
                </c:pt>
                <c:pt idx="1015">
                  <c:v>42965</c:v>
                </c:pt>
                <c:pt idx="1016">
                  <c:v>42966</c:v>
                </c:pt>
                <c:pt idx="1017">
                  <c:v>42967</c:v>
                </c:pt>
                <c:pt idx="1018">
                  <c:v>42968</c:v>
                </c:pt>
                <c:pt idx="1019">
                  <c:v>42969</c:v>
                </c:pt>
                <c:pt idx="1020">
                  <c:v>42970</c:v>
                </c:pt>
                <c:pt idx="1021">
                  <c:v>42971</c:v>
                </c:pt>
                <c:pt idx="1022">
                  <c:v>42972</c:v>
                </c:pt>
                <c:pt idx="1023">
                  <c:v>42973</c:v>
                </c:pt>
                <c:pt idx="1024">
                  <c:v>42974</c:v>
                </c:pt>
                <c:pt idx="1025">
                  <c:v>42975</c:v>
                </c:pt>
                <c:pt idx="1026">
                  <c:v>42976</c:v>
                </c:pt>
                <c:pt idx="1027">
                  <c:v>42977</c:v>
                </c:pt>
                <c:pt idx="1028">
                  <c:v>42978</c:v>
                </c:pt>
                <c:pt idx="1029">
                  <c:v>42979</c:v>
                </c:pt>
                <c:pt idx="1030">
                  <c:v>42980</c:v>
                </c:pt>
                <c:pt idx="1031">
                  <c:v>42981</c:v>
                </c:pt>
                <c:pt idx="1032">
                  <c:v>42982</c:v>
                </c:pt>
                <c:pt idx="1033">
                  <c:v>42983</c:v>
                </c:pt>
                <c:pt idx="1034">
                  <c:v>42984</c:v>
                </c:pt>
                <c:pt idx="1035">
                  <c:v>42985</c:v>
                </c:pt>
                <c:pt idx="1036">
                  <c:v>42986</c:v>
                </c:pt>
                <c:pt idx="1037">
                  <c:v>42987</c:v>
                </c:pt>
                <c:pt idx="1038">
                  <c:v>42988</c:v>
                </c:pt>
                <c:pt idx="1039">
                  <c:v>42989</c:v>
                </c:pt>
                <c:pt idx="1040">
                  <c:v>42990</c:v>
                </c:pt>
                <c:pt idx="1041">
                  <c:v>42991</c:v>
                </c:pt>
                <c:pt idx="1042">
                  <c:v>42992</c:v>
                </c:pt>
                <c:pt idx="1043">
                  <c:v>42993</c:v>
                </c:pt>
                <c:pt idx="1044">
                  <c:v>42994</c:v>
                </c:pt>
                <c:pt idx="1045">
                  <c:v>42995</c:v>
                </c:pt>
                <c:pt idx="1046">
                  <c:v>42996</c:v>
                </c:pt>
                <c:pt idx="1047">
                  <c:v>42997</c:v>
                </c:pt>
                <c:pt idx="1048">
                  <c:v>42998</c:v>
                </c:pt>
                <c:pt idx="1049">
                  <c:v>42999</c:v>
                </c:pt>
                <c:pt idx="1050">
                  <c:v>43000</c:v>
                </c:pt>
                <c:pt idx="1051">
                  <c:v>43001</c:v>
                </c:pt>
                <c:pt idx="1052">
                  <c:v>43002</c:v>
                </c:pt>
                <c:pt idx="1053">
                  <c:v>43003</c:v>
                </c:pt>
                <c:pt idx="1054">
                  <c:v>43004</c:v>
                </c:pt>
                <c:pt idx="1055">
                  <c:v>43005</c:v>
                </c:pt>
                <c:pt idx="1056">
                  <c:v>43006</c:v>
                </c:pt>
                <c:pt idx="1057">
                  <c:v>43007</c:v>
                </c:pt>
                <c:pt idx="1058">
                  <c:v>43008</c:v>
                </c:pt>
                <c:pt idx="1059">
                  <c:v>43009</c:v>
                </c:pt>
                <c:pt idx="1060">
                  <c:v>43010</c:v>
                </c:pt>
                <c:pt idx="1061">
                  <c:v>43011</c:v>
                </c:pt>
                <c:pt idx="1062">
                  <c:v>43012</c:v>
                </c:pt>
                <c:pt idx="1063">
                  <c:v>43013</c:v>
                </c:pt>
                <c:pt idx="1064">
                  <c:v>43014</c:v>
                </c:pt>
                <c:pt idx="1065">
                  <c:v>43015</c:v>
                </c:pt>
                <c:pt idx="1066">
                  <c:v>43016</c:v>
                </c:pt>
                <c:pt idx="1067">
                  <c:v>43017</c:v>
                </c:pt>
                <c:pt idx="1068">
                  <c:v>43018</c:v>
                </c:pt>
                <c:pt idx="1069">
                  <c:v>43019</c:v>
                </c:pt>
                <c:pt idx="1070">
                  <c:v>43020</c:v>
                </c:pt>
                <c:pt idx="1071">
                  <c:v>43021</c:v>
                </c:pt>
                <c:pt idx="1072">
                  <c:v>43022</c:v>
                </c:pt>
                <c:pt idx="1073">
                  <c:v>43023</c:v>
                </c:pt>
                <c:pt idx="1074">
                  <c:v>43024</c:v>
                </c:pt>
                <c:pt idx="1075">
                  <c:v>43025</c:v>
                </c:pt>
              </c:numCache>
            </c:numRef>
          </c:xVal>
          <c:yVal>
            <c:numRef>
              <c:f>[19]Aforador!$E$5:$E$4200</c:f>
              <c:numCache>
                <c:formatCode>General</c:formatCode>
                <c:ptCount val="4196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8.56</c:v>
                </c:pt>
                <c:pt idx="4">
                  <c:v>8.56</c:v>
                </c:pt>
                <c:pt idx="5">
                  <c:v>10.3</c:v>
                </c:pt>
                <c:pt idx="6">
                  <c:v>16.73</c:v>
                </c:pt>
                <c:pt idx="7">
                  <c:v>19.3</c:v>
                </c:pt>
                <c:pt idx="8">
                  <c:v>19.3</c:v>
                </c:pt>
                <c:pt idx="9">
                  <c:v>25.12</c:v>
                </c:pt>
                <c:pt idx="10">
                  <c:v>31.87</c:v>
                </c:pt>
                <c:pt idx="11">
                  <c:v>39.619999999999997</c:v>
                </c:pt>
                <c:pt idx="12">
                  <c:v>43.88</c:v>
                </c:pt>
                <c:pt idx="13">
                  <c:v>43.88</c:v>
                </c:pt>
                <c:pt idx="14">
                  <c:v>43.88</c:v>
                </c:pt>
                <c:pt idx="15">
                  <c:v>43.88</c:v>
                </c:pt>
                <c:pt idx="16">
                  <c:v>43.88</c:v>
                </c:pt>
                <c:pt idx="17">
                  <c:v>39.619999999999997</c:v>
                </c:pt>
                <c:pt idx="18">
                  <c:v>25.12</c:v>
                </c:pt>
                <c:pt idx="19">
                  <c:v>22.09</c:v>
                </c:pt>
                <c:pt idx="20">
                  <c:v>25.12</c:v>
                </c:pt>
                <c:pt idx="21">
                  <c:v>25.12</c:v>
                </c:pt>
                <c:pt idx="22">
                  <c:v>25.12</c:v>
                </c:pt>
                <c:pt idx="23">
                  <c:v>25.12</c:v>
                </c:pt>
                <c:pt idx="24">
                  <c:v>31.873063637673734</c:v>
                </c:pt>
                <c:pt idx="25">
                  <c:v>31.873063637673734</c:v>
                </c:pt>
                <c:pt idx="26">
                  <c:v>31.873063637673734</c:v>
                </c:pt>
                <c:pt idx="27">
                  <c:v>31.873063637673734</c:v>
                </c:pt>
                <c:pt idx="28">
                  <c:v>31.873063637673734</c:v>
                </c:pt>
                <c:pt idx="29">
                  <c:v>31.873063637673734</c:v>
                </c:pt>
                <c:pt idx="30">
                  <c:v>31.873063637673734</c:v>
                </c:pt>
                <c:pt idx="31">
                  <c:v>31.873063637673734</c:v>
                </c:pt>
                <c:pt idx="32">
                  <c:v>31.873063637673734</c:v>
                </c:pt>
                <c:pt idx="33">
                  <c:v>37.58692206566468</c:v>
                </c:pt>
                <c:pt idx="34">
                  <c:v>31.873063637673734</c:v>
                </c:pt>
                <c:pt idx="35">
                  <c:v>31.873063637673734</c:v>
                </c:pt>
                <c:pt idx="36">
                  <c:v>31.873063637673734</c:v>
                </c:pt>
                <c:pt idx="37">
                  <c:v>48.394998164289667</c:v>
                </c:pt>
                <c:pt idx="38">
                  <c:v>31.873063637673734</c:v>
                </c:pt>
                <c:pt idx="39">
                  <c:v>31.873063637673699</c:v>
                </c:pt>
                <c:pt idx="40">
                  <c:v>31.873063637673734</c:v>
                </c:pt>
                <c:pt idx="41">
                  <c:v>31.873063637673734</c:v>
                </c:pt>
                <c:pt idx="42">
                  <c:v>39.6</c:v>
                </c:pt>
                <c:pt idx="43">
                  <c:v>35.6</c:v>
                </c:pt>
                <c:pt idx="44">
                  <c:v>35.6</c:v>
                </c:pt>
                <c:pt idx="45">
                  <c:v>31.873063637673734</c:v>
                </c:pt>
                <c:pt idx="46">
                  <c:v>35.6</c:v>
                </c:pt>
                <c:pt idx="47">
                  <c:v>31.873063637673734</c:v>
                </c:pt>
                <c:pt idx="48">
                  <c:v>31.873063637673734</c:v>
                </c:pt>
                <c:pt idx="49">
                  <c:v>32</c:v>
                </c:pt>
                <c:pt idx="50">
                  <c:v>28</c:v>
                </c:pt>
                <c:pt idx="51">
                  <c:v>31</c:v>
                </c:pt>
                <c:pt idx="52">
                  <c:v>31</c:v>
                </c:pt>
                <c:pt idx="53">
                  <c:v>35.6</c:v>
                </c:pt>
                <c:pt idx="54">
                  <c:v>31.87</c:v>
                </c:pt>
                <c:pt idx="55">
                  <c:v>32</c:v>
                </c:pt>
                <c:pt idx="56">
                  <c:v>31.87</c:v>
                </c:pt>
                <c:pt idx="57">
                  <c:v>31.87</c:v>
                </c:pt>
                <c:pt idx="58">
                  <c:v>31.87</c:v>
                </c:pt>
                <c:pt idx="59">
                  <c:v>31.87</c:v>
                </c:pt>
                <c:pt idx="60">
                  <c:v>28</c:v>
                </c:pt>
                <c:pt idx="61">
                  <c:v>28</c:v>
                </c:pt>
                <c:pt idx="62">
                  <c:v>35</c:v>
                </c:pt>
                <c:pt idx="63">
                  <c:v>28</c:v>
                </c:pt>
                <c:pt idx="64">
                  <c:v>31</c:v>
                </c:pt>
                <c:pt idx="65">
                  <c:v>31</c:v>
                </c:pt>
                <c:pt idx="66">
                  <c:v>31</c:v>
                </c:pt>
                <c:pt idx="67">
                  <c:v>31</c:v>
                </c:pt>
                <c:pt idx="68">
                  <c:v>28.37</c:v>
                </c:pt>
                <c:pt idx="69">
                  <c:v>25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19</c:v>
                </c:pt>
                <c:pt idx="74">
                  <c:v>19</c:v>
                </c:pt>
                <c:pt idx="75">
                  <c:v>19</c:v>
                </c:pt>
                <c:pt idx="76">
                  <c:v>19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24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19</c:v>
                </c:pt>
                <c:pt idx="89">
                  <c:v>19</c:v>
                </c:pt>
                <c:pt idx="90">
                  <c:v>19</c:v>
                </c:pt>
                <c:pt idx="91">
                  <c:v>22</c:v>
                </c:pt>
                <c:pt idx="92">
                  <c:v>19</c:v>
                </c:pt>
                <c:pt idx="93">
                  <c:v>19</c:v>
                </c:pt>
                <c:pt idx="94">
                  <c:v>19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21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19</c:v>
                </c:pt>
                <c:pt idx="115">
                  <c:v>19</c:v>
                </c:pt>
                <c:pt idx="116">
                  <c:v>19</c:v>
                </c:pt>
                <c:pt idx="117">
                  <c:v>16.73</c:v>
                </c:pt>
                <c:pt idx="118">
                  <c:v>16.73</c:v>
                </c:pt>
                <c:pt idx="119">
                  <c:v>19.3</c:v>
                </c:pt>
                <c:pt idx="120">
                  <c:v>19.3</c:v>
                </c:pt>
                <c:pt idx="121">
                  <c:v>22.09</c:v>
                </c:pt>
                <c:pt idx="122">
                  <c:v>19.03</c:v>
                </c:pt>
                <c:pt idx="123">
                  <c:v>22.09</c:v>
                </c:pt>
                <c:pt idx="124">
                  <c:v>22.03</c:v>
                </c:pt>
                <c:pt idx="125">
                  <c:v>20.61</c:v>
                </c:pt>
                <c:pt idx="126">
                  <c:v>16.68</c:v>
                </c:pt>
                <c:pt idx="127">
                  <c:v>16.68</c:v>
                </c:pt>
                <c:pt idx="128">
                  <c:v>16.68</c:v>
                </c:pt>
                <c:pt idx="129">
                  <c:v>16.68</c:v>
                </c:pt>
                <c:pt idx="130">
                  <c:v>22.09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43">
                  <c:v>25.12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</c:v>
                </c:pt>
                <c:pt idx="151">
                  <c:v>25</c:v>
                </c:pt>
                <c:pt idx="152">
                  <c:v>25</c:v>
                </c:pt>
                <c:pt idx="153">
                  <c:v>22.03</c:v>
                </c:pt>
                <c:pt idx="154">
                  <c:v>22.03</c:v>
                </c:pt>
                <c:pt idx="155">
                  <c:v>22.03</c:v>
                </c:pt>
                <c:pt idx="156">
                  <c:v>22.03</c:v>
                </c:pt>
                <c:pt idx="157">
                  <c:v>22.03</c:v>
                </c:pt>
                <c:pt idx="158">
                  <c:v>22.03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22.03</c:v>
                </c:pt>
                <c:pt idx="167">
                  <c:v>22.03</c:v>
                </c:pt>
                <c:pt idx="168">
                  <c:v>22.03</c:v>
                </c:pt>
                <c:pt idx="169">
                  <c:v>22.03</c:v>
                </c:pt>
                <c:pt idx="170">
                  <c:v>22.03</c:v>
                </c:pt>
                <c:pt idx="171">
                  <c:v>22.03</c:v>
                </c:pt>
                <c:pt idx="172">
                  <c:v>22</c:v>
                </c:pt>
                <c:pt idx="173">
                  <c:v>22.09</c:v>
                </c:pt>
                <c:pt idx="174">
                  <c:v>22.09</c:v>
                </c:pt>
                <c:pt idx="175">
                  <c:v>22</c:v>
                </c:pt>
                <c:pt idx="176">
                  <c:v>22.09</c:v>
                </c:pt>
                <c:pt idx="177">
                  <c:v>22.09</c:v>
                </c:pt>
                <c:pt idx="178">
                  <c:v>22.09</c:v>
                </c:pt>
                <c:pt idx="179">
                  <c:v>22.09</c:v>
                </c:pt>
                <c:pt idx="180">
                  <c:v>22.03</c:v>
                </c:pt>
                <c:pt idx="181">
                  <c:v>22.03</c:v>
                </c:pt>
                <c:pt idx="182">
                  <c:v>22.03</c:v>
                </c:pt>
                <c:pt idx="183">
                  <c:v>22.03</c:v>
                </c:pt>
                <c:pt idx="184">
                  <c:v>22.03</c:v>
                </c:pt>
                <c:pt idx="185">
                  <c:v>22.03</c:v>
                </c:pt>
                <c:pt idx="186">
                  <c:v>22.03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16.73</c:v>
                </c:pt>
                <c:pt idx="202">
                  <c:v>16.73</c:v>
                </c:pt>
                <c:pt idx="203">
                  <c:v>16.73</c:v>
                </c:pt>
                <c:pt idx="204">
                  <c:v>16.73</c:v>
                </c:pt>
                <c:pt idx="205">
                  <c:v>16.73</c:v>
                </c:pt>
                <c:pt idx="206">
                  <c:v>16.73</c:v>
                </c:pt>
                <c:pt idx="207">
                  <c:v>16.73</c:v>
                </c:pt>
                <c:pt idx="208">
                  <c:v>22.03</c:v>
                </c:pt>
                <c:pt idx="209">
                  <c:v>22.03</c:v>
                </c:pt>
                <c:pt idx="210">
                  <c:v>22.03</c:v>
                </c:pt>
                <c:pt idx="211">
                  <c:v>22.03</c:v>
                </c:pt>
                <c:pt idx="212">
                  <c:v>19.23</c:v>
                </c:pt>
                <c:pt idx="213">
                  <c:v>19.239999999999998</c:v>
                </c:pt>
                <c:pt idx="214">
                  <c:v>19.239999999999998</c:v>
                </c:pt>
                <c:pt idx="215">
                  <c:v>19</c:v>
                </c:pt>
                <c:pt idx="216">
                  <c:v>19</c:v>
                </c:pt>
                <c:pt idx="217">
                  <c:v>16.729700000000001</c:v>
                </c:pt>
                <c:pt idx="218">
                  <c:v>17</c:v>
                </c:pt>
                <c:pt idx="219">
                  <c:v>17</c:v>
                </c:pt>
                <c:pt idx="220">
                  <c:v>17</c:v>
                </c:pt>
                <c:pt idx="221">
                  <c:v>17</c:v>
                </c:pt>
                <c:pt idx="222">
                  <c:v>17</c:v>
                </c:pt>
                <c:pt idx="223">
                  <c:v>17</c:v>
                </c:pt>
                <c:pt idx="224">
                  <c:v>18</c:v>
                </c:pt>
                <c:pt idx="225">
                  <c:v>18</c:v>
                </c:pt>
                <c:pt idx="226">
                  <c:v>18</c:v>
                </c:pt>
                <c:pt idx="227">
                  <c:v>17</c:v>
                </c:pt>
                <c:pt idx="228">
                  <c:v>18</c:v>
                </c:pt>
                <c:pt idx="229">
                  <c:v>16.73</c:v>
                </c:pt>
                <c:pt idx="230">
                  <c:v>16.73</c:v>
                </c:pt>
                <c:pt idx="231">
                  <c:v>16.73</c:v>
                </c:pt>
                <c:pt idx="232">
                  <c:v>16.73</c:v>
                </c:pt>
                <c:pt idx="233">
                  <c:v>16.73</c:v>
                </c:pt>
                <c:pt idx="234">
                  <c:v>16.73</c:v>
                </c:pt>
                <c:pt idx="235">
                  <c:v>17</c:v>
                </c:pt>
                <c:pt idx="236">
                  <c:v>17.940000000000001</c:v>
                </c:pt>
                <c:pt idx="237">
                  <c:v>17.940000000000001</c:v>
                </c:pt>
                <c:pt idx="238">
                  <c:v>19.239999999999998</c:v>
                </c:pt>
                <c:pt idx="239">
                  <c:v>19.239999999999998</c:v>
                </c:pt>
                <c:pt idx="240">
                  <c:v>19.239999999999998</c:v>
                </c:pt>
                <c:pt idx="241">
                  <c:v>16.68</c:v>
                </c:pt>
                <c:pt idx="242">
                  <c:v>20.61</c:v>
                </c:pt>
                <c:pt idx="243">
                  <c:v>20.61</c:v>
                </c:pt>
                <c:pt idx="244">
                  <c:v>16.68</c:v>
                </c:pt>
                <c:pt idx="245">
                  <c:v>16.68</c:v>
                </c:pt>
                <c:pt idx="246">
                  <c:v>16.68</c:v>
                </c:pt>
                <c:pt idx="247">
                  <c:v>16.68</c:v>
                </c:pt>
                <c:pt idx="254">
                  <c:v>17</c:v>
                </c:pt>
                <c:pt idx="255">
                  <c:v>17</c:v>
                </c:pt>
                <c:pt idx="256">
                  <c:v>17</c:v>
                </c:pt>
                <c:pt idx="257">
                  <c:v>16.73</c:v>
                </c:pt>
                <c:pt idx="258">
                  <c:v>16.73</c:v>
                </c:pt>
                <c:pt idx="259">
                  <c:v>16.73</c:v>
                </c:pt>
                <c:pt idx="260">
                  <c:v>16.73</c:v>
                </c:pt>
                <c:pt idx="261">
                  <c:v>16.73</c:v>
                </c:pt>
                <c:pt idx="262">
                  <c:v>16.73</c:v>
                </c:pt>
                <c:pt idx="263">
                  <c:v>16.73</c:v>
                </c:pt>
                <c:pt idx="264">
                  <c:v>17</c:v>
                </c:pt>
                <c:pt idx="265">
                  <c:v>17</c:v>
                </c:pt>
                <c:pt idx="266">
                  <c:v>17</c:v>
                </c:pt>
                <c:pt idx="267">
                  <c:v>17</c:v>
                </c:pt>
                <c:pt idx="268">
                  <c:v>17</c:v>
                </c:pt>
                <c:pt idx="269">
                  <c:v>17</c:v>
                </c:pt>
                <c:pt idx="270">
                  <c:v>17</c:v>
                </c:pt>
                <c:pt idx="271">
                  <c:v>17</c:v>
                </c:pt>
                <c:pt idx="272">
                  <c:v>17</c:v>
                </c:pt>
                <c:pt idx="273">
                  <c:v>17</c:v>
                </c:pt>
                <c:pt idx="274">
                  <c:v>17</c:v>
                </c:pt>
                <c:pt idx="275">
                  <c:v>17</c:v>
                </c:pt>
                <c:pt idx="276">
                  <c:v>19.3</c:v>
                </c:pt>
                <c:pt idx="277">
                  <c:v>17</c:v>
                </c:pt>
                <c:pt idx="278">
                  <c:v>19</c:v>
                </c:pt>
                <c:pt idx="279">
                  <c:v>19</c:v>
                </c:pt>
                <c:pt idx="280">
                  <c:v>19</c:v>
                </c:pt>
                <c:pt idx="281">
                  <c:v>19</c:v>
                </c:pt>
                <c:pt idx="282">
                  <c:v>19</c:v>
                </c:pt>
                <c:pt idx="283">
                  <c:v>19</c:v>
                </c:pt>
                <c:pt idx="284">
                  <c:v>19</c:v>
                </c:pt>
                <c:pt idx="285">
                  <c:v>17</c:v>
                </c:pt>
                <c:pt idx="286">
                  <c:v>19</c:v>
                </c:pt>
                <c:pt idx="287">
                  <c:v>19</c:v>
                </c:pt>
                <c:pt idx="288">
                  <c:v>19</c:v>
                </c:pt>
                <c:pt idx="289">
                  <c:v>19</c:v>
                </c:pt>
                <c:pt idx="290">
                  <c:v>19</c:v>
                </c:pt>
                <c:pt idx="291">
                  <c:v>22</c:v>
                </c:pt>
                <c:pt idx="292">
                  <c:v>20.61</c:v>
                </c:pt>
                <c:pt idx="293">
                  <c:v>20.61</c:v>
                </c:pt>
                <c:pt idx="294">
                  <c:v>21</c:v>
                </c:pt>
                <c:pt idx="295">
                  <c:v>19.239999999999998</c:v>
                </c:pt>
                <c:pt idx="296">
                  <c:v>19.239999999999998</c:v>
                </c:pt>
                <c:pt idx="297">
                  <c:v>20.61</c:v>
                </c:pt>
                <c:pt idx="298">
                  <c:v>20.61</c:v>
                </c:pt>
                <c:pt idx="299">
                  <c:v>19.239999999999998</c:v>
                </c:pt>
                <c:pt idx="300">
                  <c:v>19.239999999999998</c:v>
                </c:pt>
                <c:pt idx="301">
                  <c:v>19.239999999999998</c:v>
                </c:pt>
                <c:pt idx="302">
                  <c:v>19.239999999999998</c:v>
                </c:pt>
                <c:pt idx="303">
                  <c:v>19.239999999999998</c:v>
                </c:pt>
                <c:pt idx="304">
                  <c:v>22.0928</c:v>
                </c:pt>
                <c:pt idx="305">
                  <c:v>22.0928</c:v>
                </c:pt>
                <c:pt idx="306">
                  <c:v>21</c:v>
                </c:pt>
                <c:pt idx="307">
                  <c:v>21</c:v>
                </c:pt>
                <c:pt idx="308">
                  <c:v>21</c:v>
                </c:pt>
                <c:pt idx="309">
                  <c:v>22.03</c:v>
                </c:pt>
                <c:pt idx="310">
                  <c:v>22.03</c:v>
                </c:pt>
                <c:pt idx="311">
                  <c:v>22.03</c:v>
                </c:pt>
                <c:pt idx="312">
                  <c:v>22.03</c:v>
                </c:pt>
                <c:pt idx="313">
                  <c:v>22.09</c:v>
                </c:pt>
                <c:pt idx="314">
                  <c:v>22.09</c:v>
                </c:pt>
                <c:pt idx="315">
                  <c:v>22.09</c:v>
                </c:pt>
                <c:pt idx="316">
                  <c:v>22.09</c:v>
                </c:pt>
                <c:pt idx="317">
                  <c:v>22.09</c:v>
                </c:pt>
                <c:pt idx="318">
                  <c:v>22.09</c:v>
                </c:pt>
                <c:pt idx="319">
                  <c:v>22.09</c:v>
                </c:pt>
                <c:pt idx="320">
                  <c:v>22.03</c:v>
                </c:pt>
                <c:pt idx="321">
                  <c:v>22.03</c:v>
                </c:pt>
                <c:pt idx="322">
                  <c:v>22.03</c:v>
                </c:pt>
                <c:pt idx="323">
                  <c:v>22.03</c:v>
                </c:pt>
                <c:pt idx="324">
                  <c:v>22.03</c:v>
                </c:pt>
                <c:pt idx="325">
                  <c:v>22.03</c:v>
                </c:pt>
                <c:pt idx="326">
                  <c:v>22.03</c:v>
                </c:pt>
                <c:pt idx="327">
                  <c:v>22.03</c:v>
                </c:pt>
                <c:pt idx="328">
                  <c:v>22.03</c:v>
                </c:pt>
                <c:pt idx="329">
                  <c:v>22.03</c:v>
                </c:pt>
                <c:pt idx="330">
                  <c:v>22.03</c:v>
                </c:pt>
                <c:pt idx="331">
                  <c:v>22.03</c:v>
                </c:pt>
                <c:pt idx="332">
                  <c:v>25.115500000000001</c:v>
                </c:pt>
                <c:pt idx="333">
                  <c:v>25.115500000000001</c:v>
                </c:pt>
                <c:pt idx="334">
                  <c:v>25.1</c:v>
                </c:pt>
                <c:pt idx="335">
                  <c:v>25.1</c:v>
                </c:pt>
                <c:pt idx="336">
                  <c:v>25.1</c:v>
                </c:pt>
                <c:pt idx="337">
                  <c:v>25.1</c:v>
                </c:pt>
                <c:pt idx="338">
                  <c:v>25.1</c:v>
                </c:pt>
                <c:pt idx="339">
                  <c:v>25.1</c:v>
                </c:pt>
                <c:pt idx="340">
                  <c:v>25.1</c:v>
                </c:pt>
                <c:pt idx="341">
                  <c:v>28.37</c:v>
                </c:pt>
                <c:pt idx="342">
                  <c:v>28.37</c:v>
                </c:pt>
                <c:pt idx="343">
                  <c:v>28.37</c:v>
                </c:pt>
                <c:pt idx="344">
                  <c:v>25.12</c:v>
                </c:pt>
                <c:pt idx="345">
                  <c:v>28.37</c:v>
                </c:pt>
                <c:pt idx="346">
                  <c:v>28.37</c:v>
                </c:pt>
                <c:pt idx="347">
                  <c:v>28.37</c:v>
                </c:pt>
                <c:pt idx="348">
                  <c:v>31.78</c:v>
                </c:pt>
                <c:pt idx="349">
                  <c:v>31.78</c:v>
                </c:pt>
                <c:pt idx="350">
                  <c:v>31.78</c:v>
                </c:pt>
                <c:pt idx="351">
                  <c:v>31.78</c:v>
                </c:pt>
                <c:pt idx="352">
                  <c:v>31.78</c:v>
                </c:pt>
                <c:pt idx="353">
                  <c:v>31.78</c:v>
                </c:pt>
                <c:pt idx="354">
                  <c:v>31.78</c:v>
                </c:pt>
                <c:pt idx="355">
                  <c:v>31.78</c:v>
                </c:pt>
                <c:pt idx="356">
                  <c:v>31.78</c:v>
                </c:pt>
                <c:pt idx="357">
                  <c:v>31.78</c:v>
                </c:pt>
                <c:pt idx="358">
                  <c:v>31.78</c:v>
                </c:pt>
                <c:pt idx="359">
                  <c:v>31.78</c:v>
                </c:pt>
                <c:pt idx="360">
                  <c:v>31.78</c:v>
                </c:pt>
                <c:pt idx="361">
                  <c:v>31.78</c:v>
                </c:pt>
                <c:pt idx="362">
                  <c:v>31.78</c:v>
                </c:pt>
                <c:pt idx="363">
                  <c:v>31.78</c:v>
                </c:pt>
                <c:pt idx="364">
                  <c:v>31.78</c:v>
                </c:pt>
                <c:pt idx="365">
                  <c:v>31.78</c:v>
                </c:pt>
                <c:pt idx="366">
                  <c:v>31.78</c:v>
                </c:pt>
                <c:pt idx="367">
                  <c:v>31.78</c:v>
                </c:pt>
                <c:pt idx="368">
                  <c:v>31.78</c:v>
                </c:pt>
                <c:pt idx="369">
                  <c:v>31.87</c:v>
                </c:pt>
                <c:pt idx="370">
                  <c:v>31.87</c:v>
                </c:pt>
                <c:pt idx="371">
                  <c:v>31.87</c:v>
                </c:pt>
                <c:pt idx="372">
                  <c:v>35.619999999999997</c:v>
                </c:pt>
                <c:pt idx="373">
                  <c:v>39.619999999999997</c:v>
                </c:pt>
                <c:pt idx="374">
                  <c:v>39.619999999999997</c:v>
                </c:pt>
                <c:pt idx="375">
                  <c:v>39.619999999999997</c:v>
                </c:pt>
                <c:pt idx="376">
                  <c:v>39.619999999999997</c:v>
                </c:pt>
                <c:pt idx="377">
                  <c:v>41.6</c:v>
                </c:pt>
                <c:pt idx="378">
                  <c:v>43.75</c:v>
                </c:pt>
                <c:pt idx="379">
                  <c:v>43.75</c:v>
                </c:pt>
                <c:pt idx="380">
                  <c:v>43.75</c:v>
                </c:pt>
                <c:pt idx="381">
                  <c:v>43.75</c:v>
                </c:pt>
                <c:pt idx="382">
                  <c:v>43.75</c:v>
                </c:pt>
                <c:pt idx="383">
                  <c:v>41.6</c:v>
                </c:pt>
                <c:pt idx="384">
                  <c:v>41.6</c:v>
                </c:pt>
                <c:pt idx="385">
                  <c:v>43.875</c:v>
                </c:pt>
                <c:pt idx="386">
                  <c:v>43.875</c:v>
                </c:pt>
                <c:pt idx="387">
                  <c:v>48.4</c:v>
                </c:pt>
                <c:pt idx="388">
                  <c:v>48.4</c:v>
                </c:pt>
                <c:pt idx="389">
                  <c:v>48.4</c:v>
                </c:pt>
                <c:pt idx="390">
                  <c:v>48.4</c:v>
                </c:pt>
                <c:pt idx="391">
                  <c:v>53.18</c:v>
                </c:pt>
                <c:pt idx="392">
                  <c:v>53.1</c:v>
                </c:pt>
                <c:pt idx="393">
                  <c:v>53.18</c:v>
                </c:pt>
                <c:pt idx="394">
                  <c:v>53.18</c:v>
                </c:pt>
                <c:pt idx="395">
                  <c:v>53.18</c:v>
                </c:pt>
                <c:pt idx="396">
                  <c:v>53.18</c:v>
                </c:pt>
                <c:pt idx="397">
                  <c:v>58.25</c:v>
                </c:pt>
                <c:pt idx="398">
                  <c:v>58.25</c:v>
                </c:pt>
                <c:pt idx="399">
                  <c:v>58.25</c:v>
                </c:pt>
                <c:pt idx="400">
                  <c:v>58.25</c:v>
                </c:pt>
                <c:pt idx="401">
                  <c:v>58.25</c:v>
                </c:pt>
                <c:pt idx="402">
                  <c:v>63.59</c:v>
                </c:pt>
                <c:pt idx="403">
                  <c:v>63.59</c:v>
                </c:pt>
                <c:pt idx="404">
                  <c:v>63.59</c:v>
                </c:pt>
                <c:pt idx="405">
                  <c:v>63.59</c:v>
                </c:pt>
                <c:pt idx="406">
                  <c:v>63.59</c:v>
                </c:pt>
                <c:pt idx="407">
                  <c:v>63.59</c:v>
                </c:pt>
                <c:pt idx="408">
                  <c:v>63.59</c:v>
                </c:pt>
                <c:pt idx="409">
                  <c:v>63.59</c:v>
                </c:pt>
                <c:pt idx="410">
                  <c:v>63.59</c:v>
                </c:pt>
                <c:pt idx="411">
                  <c:v>63.59</c:v>
                </c:pt>
                <c:pt idx="412">
                  <c:v>63.59</c:v>
                </c:pt>
                <c:pt idx="413">
                  <c:v>63.59</c:v>
                </c:pt>
                <c:pt idx="414">
                  <c:v>63.59</c:v>
                </c:pt>
                <c:pt idx="415">
                  <c:v>63.59</c:v>
                </c:pt>
                <c:pt idx="416">
                  <c:v>63.59</c:v>
                </c:pt>
                <c:pt idx="417">
                  <c:v>63.59</c:v>
                </c:pt>
                <c:pt idx="418">
                  <c:v>63.59</c:v>
                </c:pt>
                <c:pt idx="419">
                  <c:v>63.59</c:v>
                </c:pt>
                <c:pt idx="420">
                  <c:v>63.59</c:v>
                </c:pt>
                <c:pt idx="421">
                  <c:v>63.59</c:v>
                </c:pt>
                <c:pt idx="422">
                  <c:v>58.25</c:v>
                </c:pt>
                <c:pt idx="423">
                  <c:v>58.25</c:v>
                </c:pt>
                <c:pt idx="424">
                  <c:v>58.25</c:v>
                </c:pt>
                <c:pt idx="425">
                  <c:v>58.25</c:v>
                </c:pt>
                <c:pt idx="426">
                  <c:v>58.25</c:v>
                </c:pt>
                <c:pt idx="427">
                  <c:v>58.25</c:v>
                </c:pt>
                <c:pt idx="428">
                  <c:v>58.25</c:v>
                </c:pt>
                <c:pt idx="429">
                  <c:v>58.25</c:v>
                </c:pt>
                <c:pt idx="430">
                  <c:v>58.25</c:v>
                </c:pt>
                <c:pt idx="431">
                  <c:v>55.68</c:v>
                </c:pt>
                <c:pt idx="432">
                  <c:v>58.25</c:v>
                </c:pt>
                <c:pt idx="433">
                  <c:v>58.25</c:v>
                </c:pt>
                <c:pt idx="434">
                  <c:v>58.25</c:v>
                </c:pt>
                <c:pt idx="435">
                  <c:v>58.25</c:v>
                </c:pt>
                <c:pt idx="436">
                  <c:v>58.25</c:v>
                </c:pt>
                <c:pt idx="437">
                  <c:v>58.25</c:v>
                </c:pt>
                <c:pt idx="438">
                  <c:v>58.25</c:v>
                </c:pt>
                <c:pt idx="439">
                  <c:v>58.25</c:v>
                </c:pt>
                <c:pt idx="440">
                  <c:v>58.25</c:v>
                </c:pt>
                <c:pt idx="441">
                  <c:v>58.25</c:v>
                </c:pt>
                <c:pt idx="442">
                  <c:v>58.25</c:v>
                </c:pt>
                <c:pt idx="443">
                  <c:v>58.25</c:v>
                </c:pt>
                <c:pt idx="444">
                  <c:v>58.25</c:v>
                </c:pt>
                <c:pt idx="445">
                  <c:v>58.25</c:v>
                </c:pt>
                <c:pt idx="446">
                  <c:v>58.25</c:v>
                </c:pt>
                <c:pt idx="447">
                  <c:v>58.25</c:v>
                </c:pt>
                <c:pt idx="448">
                  <c:v>58.25</c:v>
                </c:pt>
                <c:pt idx="449">
                  <c:v>58.25</c:v>
                </c:pt>
                <c:pt idx="450">
                  <c:v>58.25</c:v>
                </c:pt>
                <c:pt idx="451">
                  <c:v>58.25</c:v>
                </c:pt>
                <c:pt idx="452">
                  <c:v>58.25</c:v>
                </c:pt>
                <c:pt idx="453">
                  <c:v>58.25</c:v>
                </c:pt>
                <c:pt idx="454">
                  <c:v>58.25</c:v>
                </c:pt>
                <c:pt idx="455">
                  <c:v>58.25</c:v>
                </c:pt>
                <c:pt idx="456">
                  <c:v>58.25</c:v>
                </c:pt>
                <c:pt idx="457">
                  <c:v>58.25</c:v>
                </c:pt>
                <c:pt idx="458">
                  <c:v>58.25</c:v>
                </c:pt>
                <c:pt idx="459">
                  <c:v>58.25</c:v>
                </c:pt>
                <c:pt idx="460">
                  <c:v>58.25</c:v>
                </c:pt>
                <c:pt idx="461">
                  <c:v>63.59</c:v>
                </c:pt>
                <c:pt idx="462">
                  <c:v>63.59</c:v>
                </c:pt>
                <c:pt idx="463">
                  <c:v>63.59</c:v>
                </c:pt>
                <c:pt idx="464">
                  <c:v>63.59</c:v>
                </c:pt>
                <c:pt idx="465">
                  <c:v>63.59</c:v>
                </c:pt>
                <c:pt idx="466">
                  <c:v>63.59</c:v>
                </c:pt>
                <c:pt idx="467">
                  <c:v>63.59</c:v>
                </c:pt>
                <c:pt idx="468">
                  <c:v>58.25</c:v>
                </c:pt>
                <c:pt idx="469">
                  <c:v>63.59</c:v>
                </c:pt>
                <c:pt idx="470">
                  <c:v>63.586100000000002</c:v>
                </c:pt>
                <c:pt idx="471">
                  <c:v>63.586100000000002</c:v>
                </c:pt>
                <c:pt idx="472">
                  <c:v>63.586100000000002</c:v>
                </c:pt>
                <c:pt idx="473">
                  <c:v>63.586100000000002</c:v>
                </c:pt>
                <c:pt idx="474">
                  <c:v>63.59</c:v>
                </c:pt>
                <c:pt idx="475">
                  <c:v>63.59</c:v>
                </c:pt>
                <c:pt idx="476">
                  <c:v>63.59</c:v>
                </c:pt>
                <c:pt idx="477">
                  <c:v>69.209999999999994</c:v>
                </c:pt>
                <c:pt idx="478">
                  <c:v>69.209999999999994</c:v>
                </c:pt>
                <c:pt idx="479">
                  <c:v>69.209999999999994</c:v>
                </c:pt>
                <c:pt idx="480">
                  <c:v>63.59</c:v>
                </c:pt>
                <c:pt idx="481">
                  <c:v>58.25</c:v>
                </c:pt>
                <c:pt idx="482">
                  <c:v>63.59</c:v>
                </c:pt>
                <c:pt idx="483">
                  <c:v>63.59</c:v>
                </c:pt>
                <c:pt idx="484">
                  <c:v>63.59</c:v>
                </c:pt>
                <c:pt idx="485">
                  <c:v>63.59</c:v>
                </c:pt>
                <c:pt idx="486">
                  <c:v>63.59</c:v>
                </c:pt>
                <c:pt idx="487">
                  <c:v>69.209999999999994</c:v>
                </c:pt>
                <c:pt idx="488">
                  <c:v>69.209999999999994</c:v>
                </c:pt>
                <c:pt idx="489">
                  <c:v>63.59</c:v>
                </c:pt>
                <c:pt idx="490">
                  <c:v>63.59</c:v>
                </c:pt>
                <c:pt idx="491">
                  <c:v>63.59</c:v>
                </c:pt>
                <c:pt idx="492">
                  <c:v>63.59</c:v>
                </c:pt>
                <c:pt idx="493">
                  <c:v>69.209999999999994</c:v>
                </c:pt>
                <c:pt idx="494">
                  <c:v>63.59</c:v>
                </c:pt>
                <c:pt idx="495">
                  <c:v>63.59</c:v>
                </c:pt>
                <c:pt idx="496">
                  <c:v>63.59</c:v>
                </c:pt>
                <c:pt idx="497">
                  <c:v>69.2102</c:v>
                </c:pt>
                <c:pt idx="498">
                  <c:v>69.2102</c:v>
                </c:pt>
                <c:pt idx="499">
                  <c:v>69.2102</c:v>
                </c:pt>
                <c:pt idx="500">
                  <c:v>69.2102</c:v>
                </c:pt>
                <c:pt idx="501">
                  <c:v>69.2102</c:v>
                </c:pt>
                <c:pt idx="502">
                  <c:v>63.59</c:v>
                </c:pt>
                <c:pt idx="503">
                  <c:v>63.59</c:v>
                </c:pt>
                <c:pt idx="504">
                  <c:v>69.209999999999994</c:v>
                </c:pt>
                <c:pt idx="505">
                  <c:v>63.59</c:v>
                </c:pt>
                <c:pt idx="506">
                  <c:v>69.209999999999994</c:v>
                </c:pt>
                <c:pt idx="507">
                  <c:v>69.209999999999994</c:v>
                </c:pt>
                <c:pt idx="508">
                  <c:v>63.59</c:v>
                </c:pt>
                <c:pt idx="509">
                  <c:v>63.59</c:v>
                </c:pt>
                <c:pt idx="510">
                  <c:v>69.209999999999994</c:v>
                </c:pt>
                <c:pt idx="511">
                  <c:v>69.209999999999994</c:v>
                </c:pt>
                <c:pt idx="512">
                  <c:v>69.209999999999994</c:v>
                </c:pt>
                <c:pt idx="513">
                  <c:v>69.209999999999994</c:v>
                </c:pt>
                <c:pt idx="514">
                  <c:v>69.209999999999994</c:v>
                </c:pt>
                <c:pt idx="515">
                  <c:v>69.209999999999994</c:v>
                </c:pt>
                <c:pt idx="516">
                  <c:v>63.59</c:v>
                </c:pt>
                <c:pt idx="517">
                  <c:v>63.59</c:v>
                </c:pt>
                <c:pt idx="518">
                  <c:v>63.59</c:v>
                </c:pt>
                <c:pt idx="519">
                  <c:v>63.59</c:v>
                </c:pt>
                <c:pt idx="520">
                  <c:v>63.59</c:v>
                </c:pt>
                <c:pt idx="521">
                  <c:v>63.59</c:v>
                </c:pt>
                <c:pt idx="522">
                  <c:v>63.59</c:v>
                </c:pt>
                <c:pt idx="523">
                  <c:v>63.59</c:v>
                </c:pt>
                <c:pt idx="524">
                  <c:v>69.209999999999994</c:v>
                </c:pt>
                <c:pt idx="525">
                  <c:v>69.209999999999994</c:v>
                </c:pt>
                <c:pt idx="526">
                  <c:v>69.209999999999994</c:v>
                </c:pt>
                <c:pt idx="527">
                  <c:v>69.209999999999994</c:v>
                </c:pt>
                <c:pt idx="528">
                  <c:v>58.2455</c:v>
                </c:pt>
                <c:pt idx="529">
                  <c:v>48.395000000000003</c:v>
                </c:pt>
                <c:pt idx="530">
                  <c:v>58.25</c:v>
                </c:pt>
                <c:pt idx="531">
                  <c:v>58.25</c:v>
                </c:pt>
                <c:pt idx="532">
                  <c:v>58.25</c:v>
                </c:pt>
                <c:pt idx="533">
                  <c:v>58.25</c:v>
                </c:pt>
                <c:pt idx="534">
                  <c:v>58.25</c:v>
                </c:pt>
                <c:pt idx="535">
                  <c:v>58.25</c:v>
                </c:pt>
                <c:pt idx="536">
                  <c:v>58.25</c:v>
                </c:pt>
                <c:pt idx="537">
                  <c:v>58.25</c:v>
                </c:pt>
                <c:pt idx="538">
                  <c:v>58.25</c:v>
                </c:pt>
                <c:pt idx="539">
                  <c:v>53.18</c:v>
                </c:pt>
                <c:pt idx="540">
                  <c:v>53.18</c:v>
                </c:pt>
                <c:pt idx="541">
                  <c:v>53.18</c:v>
                </c:pt>
                <c:pt idx="542">
                  <c:v>53.18</c:v>
                </c:pt>
                <c:pt idx="543">
                  <c:v>53.18</c:v>
                </c:pt>
                <c:pt idx="544">
                  <c:v>58.25</c:v>
                </c:pt>
                <c:pt idx="545">
                  <c:v>60.88</c:v>
                </c:pt>
                <c:pt idx="546">
                  <c:v>60.88</c:v>
                </c:pt>
                <c:pt idx="547">
                  <c:v>69.209999999999994</c:v>
                </c:pt>
                <c:pt idx="548">
                  <c:v>63.59</c:v>
                </c:pt>
                <c:pt idx="549">
                  <c:v>63.59</c:v>
                </c:pt>
                <c:pt idx="550">
                  <c:v>63.59</c:v>
                </c:pt>
                <c:pt idx="551">
                  <c:v>63.59</c:v>
                </c:pt>
                <c:pt idx="552">
                  <c:v>58.25</c:v>
                </c:pt>
                <c:pt idx="553">
                  <c:v>63.59</c:v>
                </c:pt>
                <c:pt idx="554">
                  <c:v>63.586100000000002</c:v>
                </c:pt>
                <c:pt idx="555">
                  <c:v>63.586100000000002</c:v>
                </c:pt>
                <c:pt idx="556">
                  <c:v>58.2455</c:v>
                </c:pt>
                <c:pt idx="557">
                  <c:v>58.2455</c:v>
                </c:pt>
                <c:pt idx="558">
                  <c:v>63.59</c:v>
                </c:pt>
                <c:pt idx="559">
                  <c:v>63.59</c:v>
                </c:pt>
                <c:pt idx="560">
                  <c:v>58.25</c:v>
                </c:pt>
                <c:pt idx="561">
                  <c:v>63.59</c:v>
                </c:pt>
                <c:pt idx="562">
                  <c:v>69.209999999999994</c:v>
                </c:pt>
                <c:pt idx="563">
                  <c:v>63.59</c:v>
                </c:pt>
                <c:pt idx="564">
                  <c:v>63.59</c:v>
                </c:pt>
                <c:pt idx="565">
                  <c:v>63.59</c:v>
                </c:pt>
                <c:pt idx="566">
                  <c:v>63.59</c:v>
                </c:pt>
                <c:pt idx="567">
                  <c:v>63.59</c:v>
                </c:pt>
                <c:pt idx="568">
                  <c:v>63.59</c:v>
                </c:pt>
                <c:pt idx="569">
                  <c:v>63.59</c:v>
                </c:pt>
                <c:pt idx="570">
                  <c:v>63.59</c:v>
                </c:pt>
                <c:pt idx="571">
                  <c:v>63.59</c:v>
                </c:pt>
                <c:pt idx="572">
                  <c:v>58.25</c:v>
                </c:pt>
                <c:pt idx="573">
                  <c:v>58.25</c:v>
                </c:pt>
                <c:pt idx="574">
                  <c:v>58.25</c:v>
                </c:pt>
                <c:pt idx="575">
                  <c:v>58.25</c:v>
                </c:pt>
                <c:pt idx="576">
                  <c:v>58.25</c:v>
                </c:pt>
                <c:pt idx="577">
                  <c:v>58.25</c:v>
                </c:pt>
                <c:pt idx="578">
                  <c:v>58.25</c:v>
                </c:pt>
                <c:pt idx="579">
                  <c:v>58.25</c:v>
                </c:pt>
                <c:pt idx="580">
                  <c:v>58.25</c:v>
                </c:pt>
                <c:pt idx="581">
                  <c:v>69.209999999999994</c:v>
                </c:pt>
                <c:pt idx="582">
                  <c:v>58.25</c:v>
                </c:pt>
                <c:pt idx="583">
                  <c:v>48.4</c:v>
                </c:pt>
                <c:pt idx="584">
                  <c:v>48.4</c:v>
                </c:pt>
                <c:pt idx="585">
                  <c:v>48.4</c:v>
                </c:pt>
                <c:pt idx="586">
                  <c:v>48.4</c:v>
                </c:pt>
                <c:pt idx="587">
                  <c:v>58.25</c:v>
                </c:pt>
                <c:pt idx="588">
                  <c:v>58.25</c:v>
                </c:pt>
                <c:pt idx="589">
                  <c:v>58.25</c:v>
                </c:pt>
                <c:pt idx="590">
                  <c:v>58.25</c:v>
                </c:pt>
                <c:pt idx="591">
                  <c:v>53.18</c:v>
                </c:pt>
                <c:pt idx="592">
                  <c:v>53.18</c:v>
                </c:pt>
                <c:pt idx="593">
                  <c:v>48.4</c:v>
                </c:pt>
                <c:pt idx="594">
                  <c:v>48.4</c:v>
                </c:pt>
                <c:pt idx="595">
                  <c:v>48.4</c:v>
                </c:pt>
                <c:pt idx="596">
                  <c:v>48.4</c:v>
                </c:pt>
                <c:pt idx="597">
                  <c:v>48.4</c:v>
                </c:pt>
                <c:pt idx="598">
                  <c:v>48.4</c:v>
                </c:pt>
                <c:pt idx="599">
                  <c:v>48.4</c:v>
                </c:pt>
                <c:pt idx="600">
                  <c:v>53.18</c:v>
                </c:pt>
                <c:pt idx="601">
                  <c:v>58.25</c:v>
                </c:pt>
                <c:pt idx="602">
                  <c:v>58.25</c:v>
                </c:pt>
                <c:pt idx="603">
                  <c:v>48.4</c:v>
                </c:pt>
                <c:pt idx="604">
                  <c:v>53.18</c:v>
                </c:pt>
                <c:pt idx="605">
                  <c:v>53.18</c:v>
                </c:pt>
                <c:pt idx="606">
                  <c:v>53.18</c:v>
                </c:pt>
                <c:pt idx="607">
                  <c:v>53.18</c:v>
                </c:pt>
                <c:pt idx="608">
                  <c:v>53.18</c:v>
                </c:pt>
                <c:pt idx="609">
                  <c:v>58.25</c:v>
                </c:pt>
                <c:pt idx="610">
                  <c:v>48.4</c:v>
                </c:pt>
                <c:pt idx="611">
                  <c:v>58.25</c:v>
                </c:pt>
                <c:pt idx="612">
                  <c:v>53.18</c:v>
                </c:pt>
                <c:pt idx="613">
                  <c:v>53.18</c:v>
                </c:pt>
                <c:pt idx="614">
                  <c:v>48.4</c:v>
                </c:pt>
                <c:pt idx="615">
                  <c:v>48.4</c:v>
                </c:pt>
                <c:pt idx="616">
                  <c:v>43.88</c:v>
                </c:pt>
                <c:pt idx="617">
                  <c:v>43.88</c:v>
                </c:pt>
                <c:pt idx="618">
                  <c:v>58.25</c:v>
                </c:pt>
                <c:pt idx="619">
                  <c:v>58.25</c:v>
                </c:pt>
                <c:pt idx="620">
                  <c:v>48.25</c:v>
                </c:pt>
                <c:pt idx="621">
                  <c:v>58.25</c:v>
                </c:pt>
                <c:pt idx="622">
                  <c:v>58.25</c:v>
                </c:pt>
                <c:pt idx="623">
                  <c:v>58.25</c:v>
                </c:pt>
                <c:pt idx="624">
                  <c:v>58.25</c:v>
                </c:pt>
                <c:pt idx="625">
                  <c:v>58.25</c:v>
                </c:pt>
                <c:pt idx="626">
                  <c:v>58.25</c:v>
                </c:pt>
                <c:pt idx="627">
                  <c:v>58.25</c:v>
                </c:pt>
                <c:pt idx="628">
                  <c:v>58.25</c:v>
                </c:pt>
                <c:pt idx="629">
                  <c:v>58.25</c:v>
                </c:pt>
                <c:pt idx="630">
                  <c:v>58.25</c:v>
                </c:pt>
                <c:pt idx="631">
                  <c:v>58.25</c:v>
                </c:pt>
                <c:pt idx="632">
                  <c:v>58.25</c:v>
                </c:pt>
                <c:pt idx="633">
                  <c:v>58.25</c:v>
                </c:pt>
                <c:pt idx="634">
                  <c:v>58.25</c:v>
                </c:pt>
                <c:pt idx="635">
                  <c:v>58.25</c:v>
                </c:pt>
                <c:pt idx="636">
                  <c:v>53.183500000000002</c:v>
                </c:pt>
                <c:pt idx="637">
                  <c:v>58.2455</c:v>
                </c:pt>
                <c:pt idx="638">
                  <c:v>53.18</c:v>
                </c:pt>
                <c:pt idx="639">
                  <c:v>53.18</c:v>
                </c:pt>
                <c:pt idx="640">
                  <c:v>53.18</c:v>
                </c:pt>
                <c:pt idx="641">
                  <c:v>48.4</c:v>
                </c:pt>
                <c:pt idx="642">
                  <c:v>53.18</c:v>
                </c:pt>
                <c:pt idx="643">
                  <c:v>39.619999999999997</c:v>
                </c:pt>
                <c:pt idx="644">
                  <c:v>39.619999999999997</c:v>
                </c:pt>
                <c:pt idx="645">
                  <c:v>43.88</c:v>
                </c:pt>
                <c:pt idx="646">
                  <c:v>43.88</c:v>
                </c:pt>
                <c:pt idx="647">
                  <c:v>43.88</c:v>
                </c:pt>
                <c:pt idx="648">
                  <c:v>43.88</c:v>
                </c:pt>
                <c:pt idx="649">
                  <c:v>48.4</c:v>
                </c:pt>
                <c:pt idx="650">
                  <c:v>58.25</c:v>
                </c:pt>
                <c:pt idx="651">
                  <c:v>58.25</c:v>
                </c:pt>
                <c:pt idx="652">
                  <c:v>63.59</c:v>
                </c:pt>
                <c:pt idx="653">
                  <c:v>58.25</c:v>
                </c:pt>
                <c:pt idx="654">
                  <c:v>58.25</c:v>
                </c:pt>
                <c:pt idx="655">
                  <c:v>58.25</c:v>
                </c:pt>
                <c:pt idx="656">
                  <c:v>58.25</c:v>
                </c:pt>
                <c:pt idx="657">
                  <c:v>48.4</c:v>
                </c:pt>
                <c:pt idx="658">
                  <c:v>48.4</c:v>
                </c:pt>
                <c:pt idx="659">
                  <c:v>48.4</c:v>
                </c:pt>
                <c:pt idx="660">
                  <c:v>48.4</c:v>
                </c:pt>
                <c:pt idx="661">
                  <c:v>53.59</c:v>
                </c:pt>
                <c:pt idx="662">
                  <c:v>48.4</c:v>
                </c:pt>
                <c:pt idx="663">
                  <c:v>63.59</c:v>
                </c:pt>
                <c:pt idx="664">
                  <c:v>58.25</c:v>
                </c:pt>
                <c:pt idx="665">
                  <c:v>58.25</c:v>
                </c:pt>
                <c:pt idx="666">
                  <c:v>58.25</c:v>
                </c:pt>
                <c:pt idx="667">
                  <c:v>58.25</c:v>
                </c:pt>
                <c:pt idx="668">
                  <c:v>58.25</c:v>
                </c:pt>
                <c:pt idx="669">
                  <c:v>63.59</c:v>
                </c:pt>
                <c:pt idx="670">
                  <c:v>63.59</c:v>
                </c:pt>
                <c:pt idx="671">
                  <c:v>63.58</c:v>
                </c:pt>
                <c:pt idx="672">
                  <c:v>63.59</c:v>
                </c:pt>
                <c:pt idx="673">
                  <c:v>63.59</c:v>
                </c:pt>
                <c:pt idx="674">
                  <c:v>63.59</c:v>
                </c:pt>
                <c:pt idx="675">
                  <c:v>63.59</c:v>
                </c:pt>
                <c:pt idx="676">
                  <c:v>63.59</c:v>
                </c:pt>
                <c:pt idx="677">
                  <c:v>63.59</c:v>
                </c:pt>
                <c:pt idx="678">
                  <c:v>69.209999999999994</c:v>
                </c:pt>
                <c:pt idx="679">
                  <c:v>63.59</c:v>
                </c:pt>
                <c:pt idx="680">
                  <c:v>58.25</c:v>
                </c:pt>
                <c:pt idx="681">
                  <c:v>58.25</c:v>
                </c:pt>
                <c:pt idx="682">
                  <c:v>63.59</c:v>
                </c:pt>
                <c:pt idx="683">
                  <c:v>58.25</c:v>
                </c:pt>
                <c:pt idx="684">
                  <c:v>63.59</c:v>
                </c:pt>
                <c:pt idx="685">
                  <c:v>63.59</c:v>
                </c:pt>
                <c:pt idx="686">
                  <c:v>63.59</c:v>
                </c:pt>
                <c:pt idx="687">
                  <c:v>48.4</c:v>
                </c:pt>
                <c:pt idx="688">
                  <c:v>58.25</c:v>
                </c:pt>
                <c:pt idx="689">
                  <c:v>58.25</c:v>
                </c:pt>
                <c:pt idx="690">
                  <c:v>58.25</c:v>
                </c:pt>
                <c:pt idx="691">
                  <c:v>58.25</c:v>
                </c:pt>
                <c:pt idx="692">
                  <c:v>58.25</c:v>
                </c:pt>
                <c:pt idx="693">
                  <c:v>53.18</c:v>
                </c:pt>
                <c:pt idx="694">
                  <c:v>58.25</c:v>
                </c:pt>
                <c:pt idx="695">
                  <c:v>58.25</c:v>
                </c:pt>
                <c:pt idx="696">
                  <c:v>58.25</c:v>
                </c:pt>
                <c:pt idx="697">
                  <c:v>58.25</c:v>
                </c:pt>
                <c:pt idx="698">
                  <c:v>58.25</c:v>
                </c:pt>
                <c:pt idx="699">
                  <c:v>58.25</c:v>
                </c:pt>
                <c:pt idx="700">
                  <c:v>58.25</c:v>
                </c:pt>
                <c:pt idx="701">
                  <c:v>58.25</c:v>
                </c:pt>
                <c:pt idx="702">
                  <c:v>58.25</c:v>
                </c:pt>
                <c:pt idx="703">
                  <c:v>58.25</c:v>
                </c:pt>
                <c:pt idx="704">
                  <c:v>58.25</c:v>
                </c:pt>
                <c:pt idx="705">
                  <c:v>58.25</c:v>
                </c:pt>
                <c:pt idx="706">
                  <c:v>63.59</c:v>
                </c:pt>
                <c:pt idx="707">
                  <c:v>63.59</c:v>
                </c:pt>
                <c:pt idx="708">
                  <c:v>58.25</c:v>
                </c:pt>
                <c:pt idx="709">
                  <c:v>58.25</c:v>
                </c:pt>
                <c:pt idx="710">
                  <c:v>58.25</c:v>
                </c:pt>
                <c:pt idx="711">
                  <c:v>58.25</c:v>
                </c:pt>
                <c:pt idx="712">
                  <c:v>58.25</c:v>
                </c:pt>
                <c:pt idx="713">
                  <c:v>48.39</c:v>
                </c:pt>
                <c:pt idx="714">
                  <c:v>48.39</c:v>
                </c:pt>
                <c:pt idx="715">
                  <c:v>48.39</c:v>
                </c:pt>
                <c:pt idx="716">
                  <c:v>48.39</c:v>
                </c:pt>
                <c:pt idx="717">
                  <c:v>48.39</c:v>
                </c:pt>
                <c:pt idx="718">
                  <c:v>48.39</c:v>
                </c:pt>
                <c:pt idx="719">
                  <c:v>48.39</c:v>
                </c:pt>
                <c:pt idx="720">
                  <c:v>48.39</c:v>
                </c:pt>
                <c:pt idx="721">
                  <c:v>58.25</c:v>
                </c:pt>
                <c:pt idx="722">
                  <c:v>58.25</c:v>
                </c:pt>
                <c:pt idx="723">
                  <c:v>63.59</c:v>
                </c:pt>
                <c:pt idx="724">
                  <c:v>53.18</c:v>
                </c:pt>
                <c:pt idx="725">
                  <c:v>53.183451430790008</c:v>
                </c:pt>
                <c:pt idx="726">
                  <c:v>58.245474302719877</c:v>
                </c:pt>
                <c:pt idx="727">
                  <c:v>53.183451430790008</c:v>
                </c:pt>
                <c:pt idx="728">
                  <c:v>53.183451430790008</c:v>
                </c:pt>
                <c:pt idx="729">
                  <c:v>58.245474302719877</c:v>
                </c:pt>
                <c:pt idx="730">
                  <c:v>58.245474302719877</c:v>
                </c:pt>
                <c:pt idx="731">
                  <c:v>53.18</c:v>
                </c:pt>
                <c:pt idx="732">
                  <c:v>53.18</c:v>
                </c:pt>
                <c:pt idx="733">
                  <c:v>53.18</c:v>
                </c:pt>
                <c:pt idx="734">
                  <c:v>63.59</c:v>
                </c:pt>
                <c:pt idx="735">
                  <c:v>58.25</c:v>
                </c:pt>
                <c:pt idx="736">
                  <c:v>58.25</c:v>
                </c:pt>
                <c:pt idx="737">
                  <c:v>58.25</c:v>
                </c:pt>
                <c:pt idx="738">
                  <c:v>58.25</c:v>
                </c:pt>
                <c:pt idx="739">
                  <c:v>58.25</c:v>
                </c:pt>
                <c:pt idx="740">
                  <c:v>58.25</c:v>
                </c:pt>
                <c:pt idx="741">
                  <c:v>58.25</c:v>
                </c:pt>
                <c:pt idx="742">
                  <c:v>58.25</c:v>
                </c:pt>
                <c:pt idx="743">
                  <c:v>58.25</c:v>
                </c:pt>
                <c:pt idx="744">
                  <c:v>58.25</c:v>
                </c:pt>
                <c:pt idx="745">
                  <c:v>58.25</c:v>
                </c:pt>
                <c:pt idx="746">
                  <c:v>58.25</c:v>
                </c:pt>
                <c:pt idx="747">
                  <c:v>58.25</c:v>
                </c:pt>
                <c:pt idx="748">
                  <c:v>58.245474302719877</c:v>
                </c:pt>
                <c:pt idx="749">
                  <c:v>58.245474302719877</c:v>
                </c:pt>
                <c:pt idx="750">
                  <c:v>63.586087383313647</c:v>
                </c:pt>
                <c:pt idx="751">
                  <c:v>63.586087383313647</c:v>
                </c:pt>
                <c:pt idx="752">
                  <c:v>63.586087383313647</c:v>
                </c:pt>
                <c:pt idx="753">
                  <c:v>63.586087383313647</c:v>
                </c:pt>
                <c:pt idx="754">
                  <c:v>63.586087383313647</c:v>
                </c:pt>
                <c:pt idx="755">
                  <c:v>53.18</c:v>
                </c:pt>
                <c:pt idx="756">
                  <c:v>53.18</c:v>
                </c:pt>
                <c:pt idx="757">
                  <c:v>53.18</c:v>
                </c:pt>
                <c:pt idx="758">
                  <c:v>53.18</c:v>
                </c:pt>
                <c:pt idx="759">
                  <c:v>53.18</c:v>
                </c:pt>
                <c:pt idx="760">
                  <c:v>53.18</c:v>
                </c:pt>
                <c:pt idx="761">
                  <c:v>58.25</c:v>
                </c:pt>
                <c:pt idx="762">
                  <c:v>63.59</c:v>
                </c:pt>
                <c:pt idx="763">
                  <c:v>63.59</c:v>
                </c:pt>
                <c:pt idx="764">
                  <c:v>53.18</c:v>
                </c:pt>
                <c:pt idx="765">
                  <c:v>58.25</c:v>
                </c:pt>
                <c:pt idx="766">
                  <c:v>63.59</c:v>
                </c:pt>
                <c:pt idx="767">
                  <c:v>58.25</c:v>
                </c:pt>
                <c:pt idx="768">
                  <c:v>31.87</c:v>
                </c:pt>
                <c:pt idx="769">
                  <c:v>53.18</c:v>
                </c:pt>
                <c:pt idx="770">
                  <c:v>53.18</c:v>
                </c:pt>
                <c:pt idx="771">
                  <c:v>48.39</c:v>
                </c:pt>
                <c:pt idx="772">
                  <c:v>58.25</c:v>
                </c:pt>
                <c:pt idx="773">
                  <c:v>53.18</c:v>
                </c:pt>
                <c:pt idx="774">
                  <c:v>53.18</c:v>
                </c:pt>
                <c:pt idx="775">
                  <c:v>53.18</c:v>
                </c:pt>
                <c:pt idx="776">
                  <c:v>53.18</c:v>
                </c:pt>
                <c:pt idx="777">
                  <c:v>58.25</c:v>
                </c:pt>
                <c:pt idx="778">
                  <c:v>63.59</c:v>
                </c:pt>
                <c:pt idx="779">
                  <c:v>63.59</c:v>
                </c:pt>
                <c:pt idx="780">
                  <c:v>48.39</c:v>
                </c:pt>
                <c:pt idx="781">
                  <c:v>48.39</c:v>
                </c:pt>
                <c:pt idx="782">
                  <c:v>43.88</c:v>
                </c:pt>
                <c:pt idx="783">
                  <c:v>53.17</c:v>
                </c:pt>
                <c:pt idx="784">
                  <c:v>53.18</c:v>
                </c:pt>
                <c:pt idx="785">
                  <c:v>48.39</c:v>
                </c:pt>
                <c:pt idx="786">
                  <c:v>53.18</c:v>
                </c:pt>
                <c:pt idx="787">
                  <c:v>53.18</c:v>
                </c:pt>
                <c:pt idx="788">
                  <c:v>53.18</c:v>
                </c:pt>
                <c:pt idx="789">
                  <c:v>53.18</c:v>
                </c:pt>
                <c:pt idx="790">
                  <c:v>53.18</c:v>
                </c:pt>
                <c:pt idx="791">
                  <c:v>53.18</c:v>
                </c:pt>
                <c:pt idx="792">
                  <c:v>48.39</c:v>
                </c:pt>
                <c:pt idx="793">
                  <c:v>48.39</c:v>
                </c:pt>
                <c:pt idx="794">
                  <c:v>48.39</c:v>
                </c:pt>
                <c:pt idx="795">
                  <c:v>48.39</c:v>
                </c:pt>
                <c:pt idx="796">
                  <c:v>48.39</c:v>
                </c:pt>
                <c:pt idx="797">
                  <c:v>48.39</c:v>
                </c:pt>
                <c:pt idx="798">
                  <c:v>48.39</c:v>
                </c:pt>
                <c:pt idx="799">
                  <c:v>48.39</c:v>
                </c:pt>
                <c:pt idx="800">
                  <c:v>48.39</c:v>
                </c:pt>
                <c:pt idx="801">
                  <c:v>53.18</c:v>
                </c:pt>
                <c:pt idx="802">
                  <c:v>48.39</c:v>
                </c:pt>
                <c:pt idx="803">
                  <c:v>48.39</c:v>
                </c:pt>
                <c:pt idx="804">
                  <c:v>53.18</c:v>
                </c:pt>
                <c:pt idx="805">
                  <c:v>48.39</c:v>
                </c:pt>
                <c:pt idx="806">
                  <c:v>48.39</c:v>
                </c:pt>
                <c:pt idx="807">
                  <c:v>63.59</c:v>
                </c:pt>
                <c:pt idx="808">
                  <c:v>63.59</c:v>
                </c:pt>
                <c:pt idx="809">
                  <c:v>63.59</c:v>
                </c:pt>
                <c:pt idx="810">
                  <c:v>63.59</c:v>
                </c:pt>
                <c:pt idx="811">
                  <c:v>58.25</c:v>
                </c:pt>
                <c:pt idx="812">
                  <c:v>58.25</c:v>
                </c:pt>
                <c:pt idx="813">
                  <c:v>58.25</c:v>
                </c:pt>
                <c:pt idx="814">
                  <c:v>58.25</c:v>
                </c:pt>
                <c:pt idx="815">
                  <c:v>58.25</c:v>
                </c:pt>
                <c:pt idx="816">
                  <c:v>58.25</c:v>
                </c:pt>
                <c:pt idx="817">
                  <c:v>58.25</c:v>
                </c:pt>
                <c:pt idx="818">
                  <c:v>63.59</c:v>
                </c:pt>
                <c:pt idx="819">
                  <c:v>53.18</c:v>
                </c:pt>
                <c:pt idx="820">
                  <c:v>63.59</c:v>
                </c:pt>
                <c:pt idx="821">
                  <c:v>58.25</c:v>
                </c:pt>
                <c:pt idx="822">
                  <c:v>63.59</c:v>
                </c:pt>
                <c:pt idx="823">
                  <c:v>63.59</c:v>
                </c:pt>
                <c:pt idx="824">
                  <c:v>58.25</c:v>
                </c:pt>
                <c:pt idx="825">
                  <c:v>58.25</c:v>
                </c:pt>
                <c:pt idx="826">
                  <c:v>58.25</c:v>
                </c:pt>
                <c:pt idx="827">
                  <c:v>58.25</c:v>
                </c:pt>
                <c:pt idx="828">
                  <c:v>58.25</c:v>
                </c:pt>
                <c:pt idx="829">
                  <c:v>58.25</c:v>
                </c:pt>
                <c:pt idx="830">
                  <c:v>58.25</c:v>
                </c:pt>
                <c:pt idx="831">
                  <c:v>58.25</c:v>
                </c:pt>
                <c:pt idx="832">
                  <c:v>58.25</c:v>
                </c:pt>
                <c:pt idx="833">
                  <c:v>58.25</c:v>
                </c:pt>
                <c:pt idx="834">
                  <c:v>58.25</c:v>
                </c:pt>
                <c:pt idx="835">
                  <c:v>58.25</c:v>
                </c:pt>
                <c:pt idx="836">
                  <c:v>58.25</c:v>
                </c:pt>
                <c:pt idx="837">
                  <c:v>58.25</c:v>
                </c:pt>
                <c:pt idx="838">
                  <c:v>58.25</c:v>
                </c:pt>
                <c:pt idx="839">
                  <c:v>58.25</c:v>
                </c:pt>
                <c:pt idx="840">
                  <c:v>53.18</c:v>
                </c:pt>
                <c:pt idx="841">
                  <c:v>53.18</c:v>
                </c:pt>
                <c:pt idx="842">
                  <c:v>53.18</c:v>
                </c:pt>
                <c:pt idx="843">
                  <c:v>58.25</c:v>
                </c:pt>
                <c:pt idx="844">
                  <c:v>58.25</c:v>
                </c:pt>
                <c:pt idx="845">
                  <c:v>53.18</c:v>
                </c:pt>
                <c:pt idx="846">
                  <c:v>48.39</c:v>
                </c:pt>
                <c:pt idx="847">
                  <c:v>48.39</c:v>
                </c:pt>
                <c:pt idx="848">
                  <c:v>48.39</c:v>
                </c:pt>
                <c:pt idx="849">
                  <c:v>48.39</c:v>
                </c:pt>
                <c:pt idx="850">
                  <c:v>48.39</c:v>
                </c:pt>
                <c:pt idx="851">
                  <c:v>48.39</c:v>
                </c:pt>
                <c:pt idx="852">
                  <c:v>48.39</c:v>
                </c:pt>
                <c:pt idx="853">
                  <c:v>53.18</c:v>
                </c:pt>
                <c:pt idx="854">
                  <c:v>58.25</c:v>
                </c:pt>
                <c:pt idx="855">
                  <c:v>58.25</c:v>
                </c:pt>
                <c:pt idx="856">
                  <c:v>58.25</c:v>
                </c:pt>
                <c:pt idx="857">
                  <c:v>53.18</c:v>
                </c:pt>
                <c:pt idx="858">
                  <c:v>53.18</c:v>
                </c:pt>
                <c:pt idx="859">
                  <c:v>53.18</c:v>
                </c:pt>
                <c:pt idx="860">
                  <c:v>43.88</c:v>
                </c:pt>
                <c:pt idx="861">
                  <c:v>43.88</c:v>
                </c:pt>
                <c:pt idx="862">
                  <c:v>43.88</c:v>
                </c:pt>
                <c:pt idx="863">
                  <c:v>43.88</c:v>
                </c:pt>
                <c:pt idx="864">
                  <c:v>43.88</c:v>
                </c:pt>
                <c:pt idx="865">
                  <c:v>43.88</c:v>
                </c:pt>
                <c:pt idx="866">
                  <c:v>58.25</c:v>
                </c:pt>
                <c:pt idx="867">
                  <c:v>39.619999999999997</c:v>
                </c:pt>
                <c:pt idx="868">
                  <c:v>53.18</c:v>
                </c:pt>
                <c:pt idx="869">
                  <c:v>31.87</c:v>
                </c:pt>
                <c:pt idx="870">
                  <c:v>53.18</c:v>
                </c:pt>
                <c:pt idx="871">
                  <c:v>53.18</c:v>
                </c:pt>
                <c:pt idx="872">
                  <c:v>53.18</c:v>
                </c:pt>
                <c:pt idx="873">
                  <c:v>53.18</c:v>
                </c:pt>
                <c:pt idx="874">
                  <c:v>31.87</c:v>
                </c:pt>
                <c:pt idx="875">
                  <c:v>31.87</c:v>
                </c:pt>
                <c:pt idx="876">
                  <c:v>31.87</c:v>
                </c:pt>
                <c:pt idx="877">
                  <c:v>25.12</c:v>
                </c:pt>
                <c:pt idx="878">
                  <c:v>25.12</c:v>
                </c:pt>
                <c:pt idx="879">
                  <c:v>25.12</c:v>
                </c:pt>
                <c:pt idx="880">
                  <c:v>25.12</c:v>
                </c:pt>
                <c:pt idx="881">
                  <c:v>25.12</c:v>
                </c:pt>
                <c:pt idx="882">
                  <c:v>25.12</c:v>
                </c:pt>
                <c:pt idx="883">
                  <c:v>25.12</c:v>
                </c:pt>
                <c:pt idx="884">
                  <c:v>25.12</c:v>
                </c:pt>
                <c:pt idx="885">
                  <c:v>25.12</c:v>
                </c:pt>
                <c:pt idx="886">
                  <c:v>25.12</c:v>
                </c:pt>
                <c:pt idx="887">
                  <c:v>25.12</c:v>
                </c:pt>
                <c:pt idx="888">
                  <c:v>22.09</c:v>
                </c:pt>
                <c:pt idx="889">
                  <c:v>25.12</c:v>
                </c:pt>
                <c:pt idx="890">
                  <c:v>25.12</c:v>
                </c:pt>
                <c:pt idx="891">
                  <c:v>19.3</c:v>
                </c:pt>
                <c:pt idx="892">
                  <c:v>19.3</c:v>
                </c:pt>
                <c:pt idx="893">
                  <c:v>19.3</c:v>
                </c:pt>
                <c:pt idx="894">
                  <c:v>19.3</c:v>
                </c:pt>
                <c:pt idx="895">
                  <c:v>19.3</c:v>
                </c:pt>
                <c:pt idx="896">
                  <c:v>19.3</c:v>
                </c:pt>
                <c:pt idx="897">
                  <c:v>19.3</c:v>
                </c:pt>
                <c:pt idx="898">
                  <c:v>19.3</c:v>
                </c:pt>
                <c:pt idx="899">
                  <c:v>19.3</c:v>
                </c:pt>
                <c:pt idx="900">
                  <c:v>19.3</c:v>
                </c:pt>
                <c:pt idx="901">
                  <c:v>19.3</c:v>
                </c:pt>
                <c:pt idx="902">
                  <c:v>19.3</c:v>
                </c:pt>
                <c:pt idx="903">
                  <c:v>22.09</c:v>
                </c:pt>
                <c:pt idx="904">
                  <c:v>22.09</c:v>
                </c:pt>
                <c:pt idx="905">
                  <c:v>22.09</c:v>
                </c:pt>
                <c:pt idx="906">
                  <c:v>22.09</c:v>
                </c:pt>
                <c:pt idx="907">
                  <c:v>22.09</c:v>
                </c:pt>
                <c:pt idx="908">
                  <c:v>22.09</c:v>
                </c:pt>
                <c:pt idx="909">
                  <c:v>19.3</c:v>
                </c:pt>
                <c:pt idx="910">
                  <c:v>19.3</c:v>
                </c:pt>
                <c:pt idx="911">
                  <c:v>19.3</c:v>
                </c:pt>
                <c:pt idx="912">
                  <c:v>19.3</c:v>
                </c:pt>
                <c:pt idx="913">
                  <c:v>19.3</c:v>
                </c:pt>
                <c:pt idx="914">
                  <c:v>19.3</c:v>
                </c:pt>
                <c:pt idx="915">
                  <c:v>19.3</c:v>
                </c:pt>
                <c:pt idx="916">
                  <c:v>19.3</c:v>
                </c:pt>
                <c:pt idx="930">
                  <c:v>25.12</c:v>
                </c:pt>
                <c:pt idx="931">
                  <c:v>25.12</c:v>
                </c:pt>
                <c:pt idx="932">
                  <c:v>25.12</c:v>
                </c:pt>
                <c:pt idx="933">
                  <c:v>25.12</c:v>
                </c:pt>
                <c:pt idx="934">
                  <c:v>25.12</c:v>
                </c:pt>
                <c:pt idx="935">
                  <c:v>25.12</c:v>
                </c:pt>
                <c:pt idx="936">
                  <c:v>25.12</c:v>
                </c:pt>
                <c:pt idx="937">
                  <c:v>25.12</c:v>
                </c:pt>
                <c:pt idx="938">
                  <c:v>25.12</c:v>
                </c:pt>
                <c:pt idx="939">
                  <c:v>19.3</c:v>
                </c:pt>
                <c:pt idx="940">
                  <c:v>22.09</c:v>
                </c:pt>
                <c:pt idx="941">
                  <c:v>19.3</c:v>
                </c:pt>
                <c:pt idx="942">
                  <c:v>19.3</c:v>
                </c:pt>
                <c:pt idx="943">
                  <c:v>25.12</c:v>
                </c:pt>
                <c:pt idx="944">
                  <c:v>25.12</c:v>
                </c:pt>
                <c:pt idx="945">
                  <c:v>25.12</c:v>
                </c:pt>
                <c:pt idx="946">
                  <c:v>25.12</c:v>
                </c:pt>
                <c:pt idx="947">
                  <c:v>25.12</c:v>
                </c:pt>
                <c:pt idx="948">
                  <c:v>20</c:v>
                </c:pt>
                <c:pt idx="949">
                  <c:v>25.12</c:v>
                </c:pt>
                <c:pt idx="950">
                  <c:v>25.12</c:v>
                </c:pt>
                <c:pt idx="951">
                  <c:v>31.87</c:v>
                </c:pt>
                <c:pt idx="952">
                  <c:v>31.87</c:v>
                </c:pt>
                <c:pt idx="953">
                  <c:v>31.87</c:v>
                </c:pt>
                <c:pt idx="954">
                  <c:v>31.87</c:v>
                </c:pt>
                <c:pt idx="955">
                  <c:v>31.87</c:v>
                </c:pt>
                <c:pt idx="956">
                  <c:v>31.87</c:v>
                </c:pt>
                <c:pt idx="957">
                  <c:v>31.87</c:v>
                </c:pt>
                <c:pt idx="958">
                  <c:v>31.87</c:v>
                </c:pt>
                <c:pt idx="959">
                  <c:v>31.87</c:v>
                </c:pt>
                <c:pt idx="960">
                  <c:v>31.87</c:v>
                </c:pt>
                <c:pt idx="961">
                  <c:v>25.12</c:v>
                </c:pt>
                <c:pt idx="962">
                  <c:v>25.12</c:v>
                </c:pt>
                <c:pt idx="963">
                  <c:v>25.12</c:v>
                </c:pt>
                <c:pt idx="964">
                  <c:v>25.12</c:v>
                </c:pt>
                <c:pt idx="965">
                  <c:v>31.87</c:v>
                </c:pt>
                <c:pt idx="966">
                  <c:v>31.87</c:v>
                </c:pt>
                <c:pt idx="967">
                  <c:v>25.12</c:v>
                </c:pt>
                <c:pt idx="968">
                  <c:v>31.87</c:v>
                </c:pt>
                <c:pt idx="969">
                  <c:v>31.87</c:v>
                </c:pt>
                <c:pt idx="970">
                  <c:v>31.87</c:v>
                </c:pt>
                <c:pt idx="971">
                  <c:v>31.87</c:v>
                </c:pt>
                <c:pt idx="972">
                  <c:v>39.619999999999997</c:v>
                </c:pt>
                <c:pt idx="973">
                  <c:v>39.619999999999997</c:v>
                </c:pt>
                <c:pt idx="974">
                  <c:v>39.619999999999997</c:v>
                </c:pt>
                <c:pt idx="975">
                  <c:v>39.619999999999997</c:v>
                </c:pt>
                <c:pt idx="976">
                  <c:v>39.619999999999997</c:v>
                </c:pt>
                <c:pt idx="977">
                  <c:v>39.619999999999997</c:v>
                </c:pt>
                <c:pt idx="978">
                  <c:v>39.619999999999997</c:v>
                </c:pt>
                <c:pt idx="979">
                  <c:v>48.39</c:v>
                </c:pt>
                <c:pt idx="980">
                  <c:v>31.87</c:v>
                </c:pt>
                <c:pt idx="981">
                  <c:v>58.25</c:v>
                </c:pt>
                <c:pt idx="982">
                  <c:v>53.18</c:v>
                </c:pt>
                <c:pt idx="983">
                  <c:v>58.25</c:v>
                </c:pt>
                <c:pt idx="984">
                  <c:v>58.25</c:v>
                </c:pt>
                <c:pt idx="985">
                  <c:v>53.18</c:v>
                </c:pt>
                <c:pt idx="986">
                  <c:v>53.18</c:v>
                </c:pt>
                <c:pt idx="987">
                  <c:v>58.25</c:v>
                </c:pt>
                <c:pt idx="988">
                  <c:v>39.619999999999997</c:v>
                </c:pt>
                <c:pt idx="989">
                  <c:v>58.25</c:v>
                </c:pt>
                <c:pt idx="990">
                  <c:v>53.18</c:v>
                </c:pt>
                <c:pt idx="991">
                  <c:v>58.25</c:v>
                </c:pt>
                <c:pt idx="992">
                  <c:v>58.25</c:v>
                </c:pt>
                <c:pt idx="993">
                  <c:v>58.25</c:v>
                </c:pt>
                <c:pt idx="994">
                  <c:v>58.25</c:v>
                </c:pt>
                <c:pt idx="995">
                  <c:v>58.25</c:v>
                </c:pt>
                <c:pt idx="996">
                  <c:v>39.619999999999997</c:v>
                </c:pt>
                <c:pt idx="997">
                  <c:v>39.619999999999997</c:v>
                </c:pt>
                <c:pt idx="998">
                  <c:v>43.88</c:v>
                </c:pt>
                <c:pt idx="999">
                  <c:v>43.88</c:v>
                </c:pt>
                <c:pt idx="1000">
                  <c:v>69.209999999999994</c:v>
                </c:pt>
                <c:pt idx="1001">
                  <c:v>43.88</c:v>
                </c:pt>
                <c:pt idx="1002">
                  <c:v>63.59</c:v>
                </c:pt>
                <c:pt idx="1003">
                  <c:v>69.209999999999994</c:v>
                </c:pt>
                <c:pt idx="1004">
                  <c:v>69.209999999999994</c:v>
                </c:pt>
                <c:pt idx="1005">
                  <c:v>63.59</c:v>
                </c:pt>
                <c:pt idx="1006">
                  <c:v>63.59</c:v>
                </c:pt>
                <c:pt idx="1007">
                  <c:v>58.25</c:v>
                </c:pt>
                <c:pt idx="1008">
                  <c:v>58.25</c:v>
                </c:pt>
                <c:pt idx="1009">
                  <c:v>58.25</c:v>
                </c:pt>
                <c:pt idx="1010">
                  <c:v>58.25</c:v>
                </c:pt>
                <c:pt idx="1011">
                  <c:v>58.25</c:v>
                </c:pt>
                <c:pt idx="1012">
                  <c:v>58.25</c:v>
                </c:pt>
                <c:pt idx="1013">
                  <c:v>58.25</c:v>
                </c:pt>
                <c:pt idx="1014">
                  <c:v>69.209999999999994</c:v>
                </c:pt>
                <c:pt idx="1015">
                  <c:v>69.209999999999994</c:v>
                </c:pt>
                <c:pt idx="1016">
                  <c:v>69.209999999999994</c:v>
                </c:pt>
                <c:pt idx="1017">
                  <c:v>69.209999999999994</c:v>
                </c:pt>
                <c:pt idx="1018">
                  <c:v>69.209999999999994</c:v>
                </c:pt>
                <c:pt idx="1019">
                  <c:v>43.88</c:v>
                </c:pt>
                <c:pt idx="1020">
                  <c:v>31.87</c:v>
                </c:pt>
                <c:pt idx="1021">
                  <c:v>31.87</c:v>
                </c:pt>
                <c:pt idx="1022">
                  <c:v>39.619999999999997</c:v>
                </c:pt>
                <c:pt idx="1023">
                  <c:v>39.619999999999997</c:v>
                </c:pt>
                <c:pt idx="1024">
                  <c:v>39.619999999999997</c:v>
                </c:pt>
                <c:pt idx="1025">
                  <c:v>39.619999999999997</c:v>
                </c:pt>
                <c:pt idx="1026">
                  <c:v>39.619999999999997</c:v>
                </c:pt>
                <c:pt idx="1027">
                  <c:v>39.619999999999997</c:v>
                </c:pt>
                <c:pt idx="1028">
                  <c:v>43.88</c:v>
                </c:pt>
                <c:pt idx="1029">
                  <c:v>43.88</c:v>
                </c:pt>
                <c:pt idx="1030">
                  <c:v>43.88</c:v>
                </c:pt>
                <c:pt idx="1031">
                  <c:v>43.88</c:v>
                </c:pt>
                <c:pt idx="1032">
                  <c:v>43.88</c:v>
                </c:pt>
                <c:pt idx="1033">
                  <c:v>48.39</c:v>
                </c:pt>
                <c:pt idx="1034">
                  <c:v>43.88</c:v>
                </c:pt>
                <c:pt idx="1035">
                  <c:v>48.39</c:v>
                </c:pt>
                <c:pt idx="1036">
                  <c:v>43.88</c:v>
                </c:pt>
                <c:pt idx="1037">
                  <c:v>43.88</c:v>
                </c:pt>
                <c:pt idx="1038">
                  <c:v>31.87</c:v>
                </c:pt>
                <c:pt idx="1039">
                  <c:v>43.88</c:v>
                </c:pt>
                <c:pt idx="1040">
                  <c:v>43.88</c:v>
                </c:pt>
                <c:pt idx="1041">
                  <c:v>43.88</c:v>
                </c:pt>
                <c:pt idx="1042">
                  <c:v>63.59</c:v>
                </c:pt>
                <c:pt idx="1043">
                  <c:v>43.88</c:v>
                </c:pt>
                <c:pt idx="1044">
                  <c:v>43.88</c:v>
                </c:pt>
                <c:pt idx="1045">
                  <c:v>43.88</c:v>
                </c:pt>
                <c:pt idx="1046">
                  <c:v>43.88</c:v>
                </c:pt>
                <c:pt idx="1047">
                  <c:v>43.88</c:v>
                </c:pt>
                <c:pt idx="1048">
                  <c:v>63.59</c:v>
                </c:pt>
                <c:pt idx="1049">
                  <c:v>58.25</c:v>
                </c:pt>
                <c:pt idx="1051">
                  <c:v>63.59</c:v>
                </c:pt>
                <c:pt idx="1052">
                  <c:v>63.59</c:v>
                </c:pt>
                <c:pt idx="1053">
                  <c:v>69.209999999999994</c:v>
                </c:pt>
                <c:pt idx="1054">
                  <c:v>69.209999999999994</c:v>
                </c:pt>
                <c:pt idx="1055">
                  <c:v>69.209999999999994</c:v>
                </c:pt>
                <c:pt idx="1056">
                  <c:v>69.209999999999994</c:v>
                </c:pt>
                <c:pt idx="1057">
                  <c:v>69.209999999999994</c:v>
                </c:pt>
                <c:pt idx="1058">
                  <c:v>69.209999999999994</c:v>
                </c:pt>
                <c:pt idx="1059">
                  <c:v>81.33</c:v>
                </c:pt>
                <c:pt idx="1060">
                  <c:v>81.33</c:v>
                </c:pt>
                <c:pt idx="1061">
                  <c:v>81.33</c:v>
                </c:pt>
                <c:pt idx="1062">
                  <c:v>81.33</c:v>
                </c:pt>
                <c:pt idx="1063">
                  <c:v>69.209999999999994</c:v>
                </c:pt>
                <c:pt idx="1064">
                  <c:v>69.209999999999994</c:v>
                </c:pt>
                <c:pt idx="1065">
                  <c:v>58.25</c:v>
                </c:pt>
                <c:pt idx="1066">
                  <c:v>94.64</c:v>
                </c:pt>
                <c:pt idx="1067">
                  <c:v>69.209999999999994</c:v>
                </c:pt>
                <c:pt idx="1068">
                  <c:v>94.64</c:v>
                </c:pt>
                <c:pt idx="1069">
                  <c:v>94.64</c:v>
                </c:pt>
                <c:pt idx="1070">
                  <c:v>94.64</c:v>
                </c:pt>
                <c:pt idx="1071">
                  <c:v>101.75</c:v>
                </c:pt>
                <c:pt idx="1072">
                  <c:v>101.75</c:v>
                </c:pt>
                <c:pt idx="1073">
                  <c:v>109.18</c:v>
                </c:pt>
                <c:pt idx="1074">
                  <c:v>116.92</c:v>
                </c:pt>
                <c:pt idx="1075">
                  <c:v>116.92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26-47FF-8B58-C61288E7B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51648"/>
        <c:axId val="1173852208"/>
      </c:scatterChart>
      <c:scatterChart>
        <c:scatterStyle val="lineMarker"/>
        <c:varyColors val="0"/>
        <c:ser>
          <c:idx val="1"/>
          <c:order val="1"/>
          <c:tx>
            <c:v>Volumen Laguna (eje-secundario)</c:v>
          </c:tx>
          <c:spPr>
            <a:ln w="19050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star"/>
            <c:size val="8"/>
            <c:spPr>
              <a:solidFill>
                <a:schemeClr val="accent2"/>
              </a:solidFill>
              <a:ln w="25400">
                <a:solidFill>
                  <a:schemeClr val="accent2"/>
                </a:solidFill>
              </a:ln>
              <a:effectLst/>
            </c:spPr>
          </c:marker>
          <c:xVal>
            <c:numRef>
              <c:f>[19]Aforador!$AA$96:$AA$111</c:f>
              <c:numCache>
                <c:formatCode>General</c:formatCode>
                <c:ptCount val="16"/>
                <c:pt idx="0">
                  <c:v>42670</c:v>
                </c:pt>
                <c:pt idx="1">
                  <c:v>42688</c:v>
                </c:pt>
                <c:pt idx="2">
                  <c:v>42703</c:v>
                </c:pt>
                <c:pt idx="3">
                  <c:v>42716</c:v>
                </c:pt>
                <c:pt idx="4">
                  <c:v>42734</c:v>
                </c:pt>
                <c:pt idx="5">
                  <c:v>42766</c:v>
                </c:pt>
                <c:pt idx="6">
                  <c:v>42791</c:v>
                </c:pt>
                <c:pt idx="7">
                  <c:v>42840</c:v>
                </c:pt>
                <c:pt idx="8">
                  <c:v>42850</c:v>
                </c:pt>
                <c:pt idx="9">
                  <c:v>42914</c:v>
                </c:pt>
                <c:pt idx="10">
                  <c:v>42934</c:v>
                </c:pt>
                <c:pt idx="11">
                  <c:v>42951</c:v>
                </c:pt>
                <c:pt idx="12">
                  <c:v>42964</c:v>
                </c:pt>
                <c:pt idx="13">
                  <c:v>42975</c:v>
                </c:pt>
                <c:pt idx="14">
                  <c:v>42989</c:v>
                </c:pt>
                <c:pt idx="15">
                  <c:v>43006</c:v>
                </c:pt>
              </c:numCache>
            </c:numRef>
          </c:xVal>
          <c:yVal>
            <c:numRef>
              <c:f>[19]Aforador!$AB$96:$AB$112</c:f>
              <c:numCache>
                <c:formatCode>General</c:formatCode>
                <c:ptCount val="17"/>
                <c:pt idx="0">
                  <c:v>528978</c:v>
                </c:pt>
                <c:pt idx="1">
                  <c:v>973075</c:v>
                </c:pt>
                <c:pt idx="2">
                  <c:v>1186862</c:v>
                </c:pt>
                <c:pt idx="3">
                  <c:v>1119044</c:v>
                </c:pt>
                <c:pt idx="4">
                  <c:v>1737793</c:v>
                </c:pt>
                <c:pt idx="5">
                  <c:v>1701221.86</c:v>
                </c:pt>
                <c:pt idx="6">
                  <c:v>1924264.81</c:v>
                </c:pt>
                <c:pt idx="7">
                  <c:v>1467363.39</c:v>
                </c:pt>
                <c:pt idx="8">
                  <c:v>1299325.3899999999</c:v>
                </c:pt>
                <c:pt idx="9">
                  <c:v>1834650</c:v>
                </c:pt>
                <c:pt idx="10">
                  <c:v>1738696</c:v>
                </c:pt>
                <c:pt idx="11">
                  <c:v>1660501</c:v>
                </c:pt>
                <c:pt idx="12">
                  <c:v>1709945</c:v>
                </c:pt>
                <c:pt idx="13">
                  <c:v>1831882</c:v>
                </c:pt>
                <c:pt idx="14">
                  <c:v>1451577</c:v>
                </c:pt>
                <c:pt idx="15">
                  <c:v>1549609</c:v>
                </c:pt>
                <c:pt idx="16">
                  <c:v>1039622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26-47FF-8B58-C61288E7B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53328"/>
        <c:axId val="1173852768"/>
      </c:scatterChart>
      <c:valAx>
        <c:axId val="1173851648"/>
        <c:scaling>
          <c:orientation val="minMax"/>
          <c:max val="43069"/>
          <c:min val="41760"/>
        </c:scaling>
        <c:delete val="0"/>
        <c:axPos val="b"/>
        <c:numFmt formatCode="mmm/yyyy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52208"/>
        <c:crosses val="autoZero"/>
        <c:crossBetween val="midCat"/>
        <c:majorUnit val="31.224999999999998"/>
        <c:minorUnit val="7.806"/>
      </c:valAx>
      <c:valAx>
        <c:axId val="1173852208"/>
        <c:scaling>
          <c:orientation val="minMax"/>
          <c:max val="14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L/s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General" sourceLinked="1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51648"/>
        <c:crosses val="autoZero"/>
        <c:crossBetween val="midCat"/>
        <c:minorUnit val="5"/>
      </c:valAx>
      <c:valAx>
        <c:axId val="1173852768"/>
        <c:scaling>
          <c:orientation val="minMax"/>
          <c:min val="400000"/>
        </c:scaling>
        <c:delete val="0"/>
        <c:axPos val="r"/>
        <c:numFmt formatCode="0.0" sourceLinked="0"/>
        <c:majorTickMark val="cross"/>
        <c:minorTickMark val="in"/>
        <c:tickLblPos val="nextTo"/>
        <c:spPr>
          <a:noFill/>
          <a:ln>
            <a:solidFill>
              <a:schemeClr val="accent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53328"/>
        <c:crosses val="max"/>
        <c:crossBetween val="midCat"/>
        <c:majorUnit val="200000"/>
        <c:dispUnits>
          <c:builtInUnit val="million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2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s-CL" sz="1200" b="1"/>
                    <a:t>Millones m3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valAx>
        <c:axId val="1173853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73852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800" b="1" i="1" u="none" strike="noStrike" kern="1200" spc="0" baseline="0">
                <a:solidFill>
                  <a:srgbClr val="002060"/>
                </a:solidFill>
                <a:latin typeface="+mn-lt"/>
                <a:ea typeface="+mn-ea"/>
                <a:cs typeface="+mn-cs"/>
              </a:defRPr>
            </a:pPr>
            <a:r>
              <a:rPr lang="es-CL" sz="2800" b="1" i="1">
                <a:solidFill>
                  <a:srgbClr val="002060"/>
                </a:solidFill>
              </a:rPr>
              <a:t>Aforador vs Volumen Laguna</a:t>
            </a:r>
          </a:p>
        </c:rich>
      </c:tx>
      <c:layout>
        <c:manualLayout>
          <c:xMode val="edge"/>
          <c:yMode val="edge"/>
          <c:x val="0.35902499144128724"/>
          <c:y val="1.82857120917030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1" i="1" u="none" strike="noStrike" kern="1200" spc="0" baseline="0">
              <a:solidFill>
                <a:srgbClr val="00206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5.3156059049931009E-2"/>
          <c:y val="0.1271315333025532"/>
          <c:w val="0.88477984915917129"/>
          <c:h val="0.63188293880669666"/>
        </c:manualLayout>
      </c:layout>
      <c:scatterChart>
        <c:scatterStyle val="lineMarker"/>
        <c:varyColors val="0"/>
        <c:ser>
          <c:idx val="0"/>
          <c:order val="0"/>
          <c:tx>
            <c:v>Aforador (Datos diarios)(eje-primario)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[19]Aforador!$D$5:$D$4200</c:f>
              <c:numCache>
                <c:formatCode>General</c:formatCode>
                <c:ptCount val="4196"/>
                <c:pt idx="0">
                  <c:v>41836</c:v>
                </c:pt>
                <c:pt idx="1">
                  <c:v>41842</c:v>
                </c:pt>
                <c:pt idx="2">
                  <c:v>41849</c:v>
                </c:pt>
                <c:pt idx="3">
                  <c:v>41856</c:v>
                </c:pt>
                <c:pt idx="4">
                  <c:v>41858</c:v>
                </c:pt>
                <c:pt idx="5">
                  <c:v>41863</c:v>
                </c:pt>
                <c:pt idx="6">
                  <c:v>41891</c:v>
                </c:pt>
                <c:pt idx="7">
                  <c:v>41898</c:v>
                </c:pt>
                <c:pt idx="8">
                  <c:v>41914</c:v>
                </c:pt>
                <c:pt idx="9">
                  <c:v>41928</c:v>
                </c:pt>
                <c:pt idx="10">
                  <c:v>41940</c:v>
                </c:pt>
                <c:pt idx="11">
                  <c:v>41946</c:v>
                </c:pt>
                <c:pt idx="12">
                  <c:v>41947</c:v>
                </c:pt>
                <c:pt idx="13">
                  <c:v>41949</c:v>
                </c:pt>
                <c:pt idx="14">
                  <c:v>41950</c:v>
                </c:pt>
                <c:pt idx="15">
                  <c:v>41953</c:v>
                </c:pt>
                <c:pt idx="16">
                  <c:v>41954</c:v>
                </c:pt>
                <c:pt idx="17">
                  <c:v>41956</c:v>
                </c:pt>
                <c:pt idx="18">
                  <c:v>41961</c:v>
                </c:pt>
                <c:pt idx="19">
                  <c:v>41963</c:v>
                </c:pt>
                <c:pt idx="20">
                  <c:v>41964</c:v>
                </c:pt>
                <c:pt idx="21">
                  <c:v>41965</c:v>
                </c:pt>
                <c:pt idx="22">
                  <c:v>41968</c:v>
                </c:pt>
                <c:pt idx="23">
                  <c:v>41971</c:v>
                </c:pt>
                <c:pt idx="24">
                  <c:v>41974</c:v>
                </c:pt>
                <c:pt idx="25">
                  <c:v>41975</c:v>
                </c:pt>
                <c:pt idx="26">
                  <c:v>41976</c:v>
                </c:pt>
                <c:pt idx="27">
                  <c:v>41977</c:v>
                </c:pt>
                <c:pt idx="28">
                  <c:v>41978</c:v>
                </c:pt>
                <c:pt idx="29">
                  <c:v>41979</c:v>
                </c:pt>
                <c:pt idx="30">
                  <c:v>41980</c:v>
                </c:pt>
                <c:pt idx="31">
                  <c:v>41981</c:v>
                </c:pt>
                <c:pt idx="32">
                  <c:v>41982</c:v>
                </c:pt>
                <c:pt idx="33">
                  <c:v>41983</c:v>
                </c:pt>
                <c:pt idx="34">
                  <c:v>41984</c:v>
                </c:pt>
                <c:pt idx="35">
                  <c:v>41985</c:v>
                </c:pt>
                <c:pt idx="36">
                  <c:v>41986</c:v>
                </c:pt>
                <c:pt idx="37">
                  <c:v>41987</c:v>
                </c:pt>
                <c:pt idx="38">
                  <c:v>41988</c:v>
                </c:pt>
                <c:pt idx="39">
                  <c:v>41989</c:v>
                </c:pt>
                <c:pt idx="40">
                  <c:v>41990</c:v>
                </c:pt>
                <c:pt idx="41">
                  <c:v>41991</c:v>
                </c:pt>
                <c:pt idx="42">
                  <c:v>41992</c:v>
                </c:pt>
                <c:pt idx="43">
                  <c:v>41993</c:v>
                </c:pt>
                <c:pt idx="44">
                  <c:v>41994</c:v>
                </c:pt>
                <c:pt idx="45">
                  <c:v>41995</c:v>
                </c:pt>
                <c:pt idx="46">
                  <c:v>41996</c:v>
                </c:pt>
                <c:pt idx="47">
                  <c:v>41997</c:v>
                </c:pt>
                <c:pt idx="48">
                  <c:v>41998</c:v>
                </c:pt>
                <c:pt idx="49">
                  <c:v>41999</c:v>
                </c:pt>
                <c:pt idx="50">
                  <c:v>42000</c:v>
                </c:pt>
                <c:pt idx="51">
                  <c:v>42001</c:v>
                </c:pt>
                <c:pt idx="52">
                  <c:v>42002</c:v>
                </c:pt>
                <c:pt idx="53">
                  <c:v>42003</c:v>
                </c:pt>
                <c:pt idx="54">
                  <c:v>42004</c:v>
                </c:pt>
                <c:pt idx="55">
                  <c:v>42005</c:v>
                </c:pt>
                <c:pt idx="56">
                  <c:v>42006</c:v>
                </c:pt>
                <c:pt idx="57">
                  <c:v>42007</c:v>
                </c:pt>
                <c:pt idx="58">
                  <c:v>42008</c:v>
                </c:pt>
                <c:pt idx="59">
                  <c:v>42009</c:v>
                </c:pt>
                <c:pt idx="60">
                  <c:v>42010</c:v>
                </c:pt>
                <c:pt idx="61">
                  <c:v>42011</c:v>
                </c:pt>
                <c:pt idx="62">
                  <c:v>42012</c:v>
                </c:pt>
                <c:pt idx="63">
                  <c:v>42013</c:v>
                </c:pt>
                <c:pt idx="64">
                  <c:v>42014</c:v>
                </c:pt>
                <c:pt idx="65">
                  <c:v>42015</c:v>
                </c:pt>
                <c:pt idx="66">
                  <c:v>42016</c:v>
                </c:pt>
                <c:pt idx="67">
                  <c:v>42017</c:v>
                </c:pt>
                <c:pt idx="68">
                  <c:v>42018</c:v>
                </c:pt>
                <c:pt idx="69">
                  <c:v>42019</c:v>
                </c:pt>
                <c:pt idx="70">
                  <c:v>42020</c:v>
                </c:pt>
                <c:pt idx="71">
                  <c:v>42021</c:v>
                </c:pt>
                <c:pt idx="72">
                  <c:v>42022</c:v>
                </c:pt>
                <c:pt idx="73">
                  <c:v>42023</c:v>
                </c:pt>
                <c:pt idx="74">
                  <c:v>42024</c:v>
                </c:pt>
                <c:pt idx="75">
                  <c:v>42025</c:v>
                </c:pt>
                <c:pt idx="76">
                  <c:v>42026</c:v>
                </c:pt>
                <c:pt idx="77">
                  <c:v>42027</c:v>
                </c:pt>
                <c:pt idx="78">
                  <c:v>42028</c:v>
                </c:pt>
                <c:pt idx="79">
                  <c:v>42029</c:v>
                </c:pt>
                <c:pt idx="80">
                  <c:v>42030</c:v>
                </c:pt>
                <c:pt idx="81">
                  <c:v>42031</c:v>
                </c:pt>
                <c:pt idx="82">
                  <c:v>42032</c:v>
                </c:pt>
                <c:pt idx="83">
                  <c:v>42033</c:v>
                </c:pt>
                <c:pt idx="84">
                  <c:v>42034</c:v>
                </c:pt>
                <c:pt idx="85">
                  <c:v>42035</c:v>
                </c:pt>
                <c:pt idx="86">
                  <c:v>42036</c:v>
                </c:pt>
                <c:pt idx="87">
                  <c:v>42037</c:v>
                </c:pt>
                <c:pt idx="88">
                  <c:v>42038</c:v>
                </c:pt>
                <c:pt idx="89">
                  <c:v>42039</c:v>
                </c:pt>
                <c:pt idx="90">
                  <c:v>42040</c:v>
                </c:pt>
                <c:pt idx="91">
                  <c:v>42041</c:v>
                </c:pt>
                <c:pt idx="92">
                  <c:v>42042</c:v>
                </c:pt>
                <c:pt idx="93">
                  <c:v>42043</c:v>
                </c:pt>
                <c:pt idx="94">
                  <c:v>42044</c:v>
                </c:pt>
                <c:pt idx="95">
                  <c:v>42045</c:v>
                </c:pt>
                <c:pt idx="96">
                  <c:v>42046</c:v>
                </c:pt>
                <c:pt idx="97">
                  <c:v>42047</c:v>
                </c:pt>
                <c:pt idx="98">
                  <c:v>42048</c:v>
                </c:pt>
                <c:pt idx="99">
                  <c:v>42049</c:v>
                </c:pt>
                <c:pt idx="100">
                  <c:v>42050</c:v>
                </c:pt>
                <c:pt idx="101">
                  <c:v>42051</c:v>
                </c:pt>
                <c:pt idx="102">
                  <c:v>42052</c:v>
                </c:pt>
                <c:pt idx="103">
                  <c:v>42053</c:v>
                </c:pt>
                <c:pt idx="104">
                  <c:v>42054</c:v>
                </c:pt>
                <c:pt idx="105">
                  <c:v>42055</c:v>
                </c:pt>
                <c:pt idx="106">
                  <c:v>42056</c:v>
                </c:pt>
                <c:pt idx="107">
                  <c:v>42057</c:v>
                </c:pt>
                <c:pt idx="108">
                  <c:v>42058</c:v>
                </c:pt>
                <c:pt idx="109">
                  <c:v>42059</c:v>
                </c:pt>
                <c:pt idx="110">
                  <c:v>42060</c:v>
                </c:pt>
                <c:pt idx="111">
                  <c:v>42061</c:v>
                </c:pt>
                <c:pt idx="112">
                  <c:v>42062</c:v>
                </c:pt>
                <c:pt idx="113">
                  <c:v>42063</c:v>
                </c:pt>
                <c:pt idx="114">
                  <c:v>42064</c:v>
                </c:pt>
                <c:pt idx="115">
                  <c:v>42065</c:v>
                </c:pt>
                <c:pt idx="116">
                  <c:v>42066</c:v>
                </c:pt>
                <c:pt idx="117">
                  <c:v>42067</c:v>
                </c:pt>
                <c:pt idx="118">
                  <c:v>42068</c:v>
                </c:pt>
                <c:pt idx="119">
                  <c:v>42069</c:v>
                </c:pt>
                <c:pt idx="120">
                  <c:v>42070</c:v>
                </c:pt>
                <c:pt idx="121">
                  <c:v>42071</c:v>
                </c:pt>
                <c:pt idx="122">
                  <c:v>42072</c:v>
                </c:pt>
                <c:pt idx="123">
                  <c:v>42073</c:v>
                </c:pt>
                <c:pt idx="124">
                  <c:v>42074</c:v>
                </c:pt>
                <c:pt idx="125">
                  <c:v>42075</c:v>
                </c:pt>
                <c:pt idx="126">
                  <c:v>42076</c:v>
                </c:pt>
                <c:pt idx="127">
                  <c:v>42077</c:v>
                </c:pt>
                <c:pt idx="128">
                  <c:v>42078</c:v>
                </c:pt>
                <c:pt idx="129">
                  <c:v>42079</c:v>
                </c:pt>
                <c:pt idx="130">
                  <c:v>42080</c:v>
                </c:pt>
                <c:pt idx="131">
                  <c:v>42081</c:v>
                </c:pt>
                <c:pt idx="132">
                  <c:v>42082</c:v>
                </c:pt>
                <c:pt idx="133">
                  <c:v>42083</c:v>
                </c:pt>
                <c:pt idx="134">
                  <c:v>42084</c:v>
                </c:pt>
                <c:pt idx="135">
                  <c:v>42085</c:v>
                </c:pt>
                <c:pt idx="136">
                  <c:v>42086</c:v>
                </c:pt>
                <c:pt idx="137">
                  <c:v>42087</c:v>
                </c:pt>
                <c:pt idx="138">
                  <c:v>42088</c:v>
                </c:pt>
                <c:pt idx="139">
                  <c:v>42089</c:v>
                </c:pt>
                <c:pt idx="140">
                  <c:v>42090</c:v>
                </c:pt>
                <c:pt idx="141">
                  <c:v>42091</c:v>
                </c:pt>
                <c:pt idx="142">
                  <c:v>42092</c:v>
                </c:pt>
                <c:pt idx="143">
                  <c:v>42093</c:v>
                </c:pt>
                <c:pt idx="144">
                  <c:v>42094</c:v>
                </c:pt>
                <c:pt idx="145">
                  <c:v>42095</c:v>
                </c:pt>
                <c:pt idx="146">
                  <c:v>42096</c:v>
                </c:pt>
                <c:pt idx="147">
                  <c:v>42097</c:v>
                </c:pt>
                <c:pt idx="148">
                  <c:v>42098</c:v>
                </c:pt>
                <c:pt idx="149">
                  <c:v>42099</c:v>
                </c:pt>
                <c:pt idx="150">
                  <c:v>42100</c:v>
                </c:pt>
                <c:pt idx="151">
                  <c:v>42101</c:v>
                </c:pt>
                <c:pt idx="152">
                  <c:v>42102</c:v>
                </c:pt>
                <c:pt idx="153">
                  <c:v>42103</c:v>
                </c:pt>
                <c:pt idx="154">
                  <c:v>42104</c:v>
                </c:pt>
                <c:pt idx="155">
                  <c:v>42105</c:v>
                </c:pt>
                <c:pt idx="156">
                  <c:v>42106</c:v>
                </c:pt>
                <c:pt idx="157">
                  <c:v>42107</c:v>
                </c:pt>
                <c:pt idx="158">
                  <c:v>42108</c:v>
                </c:pt>
                <c:pt idx="159">
                  <c:v>42109</c:v>
                </c:pt>
                <c:pt idx="160">
                  <c:v>42110</c:v>
                </c:pt>
                <c:pt idx="161">
                  <c:v>42111</c:v>
                </c:pt>
                <c:pt idx="162">
                  <c:v>42112</c:v>
                </c:pt>
                <c:pt idx="163">
                  <c:v>42113</c:v>
                </c:pt>
                <c:pt idx="164">
                  <c:v>42114</c:v>
                </c:pt>
                <c:pt idx="165">
                  <c:v>42115</c:v>
                </c:pt>
                <c:pt idx="166">
                  <c:v>42116</c:v>
                </c:pt>
                <c:pt idx="167">
                  <c:v>42117</c:v>
                </c:pt>
                <c:pt idx="168">
                  <c:v>42118</c:v>
                </c:pt>
                <c:pt idx="169">
                  <c:v>42119</c:v>
                </c:pt>
                <c:pt idx="170">
                  <c:v>42120</c:v>
                </c:pt>
                <c:pt idx="171">
                  <c:v>42121</c:v>
                </c:pt>
                <c:pt idx="172">
                  <c:v>42122</c:v>
                </c:pt>
                <c:pt idx="173">
                  <c:v>42123</c:v>
                </c:pt>
                <c:pt idx="174">
                  <c:v>42124</c:v>
                </c:pt>
                <c:pt idx="175">
                  <c:v>42125</c:v>
                </c:pt>
                <c:pt idx="176">
                  <c:v>42126</c:v>
                </c:pt>
                <c:pt idx="177">
                  <c:v>42127</c:v>
                </c:pt>
                <c:pt idx="178">
                  <c:v>42128</c:v>
                </c:pt>
                <c:pt idx="179">
                  <c:v>42129</c:v>
                </c:pt>
                <c:pt idx="180">
                  <c:v>42130</c:v>
                </c:pt>
                <c:pt idx="181">
                  <c:v>42131</c:v>
                </c:pt>
                <c:pt idx="182">
                  <c:v>42132</c:v>
                </c:pt>
                <c:pt idx="183">
                  <c:v>42133</c:v>
                </c:pt>
                <c:pt idx="184">
                  <c:v>42134</c:v>
                </c:pt>
                <c:pt idx="185">
                  <c:v>42135</c:v>
                </c:pt>
                <c:pt idx="186">
                  <c:v>42136</c:v>
                </c:pt>
                <c:pt idx="187">
                  <c:v>42137</c:v>
                </c:pt>
                <c:pt idx="188">
                  <c:v>42138</c:v>
                </c:pt>
                <c:pt idx="189">
                  <c:v>42139</c:v>
                </c:pt>
                <c:pt idx="190">
                  <c:v>42140</c:v>
                </c:pt>
                <c:pt idx="191">
                  <c:v>42141</c:v>
                </c:pt>
                <c:pt idx="192">
                  <c:v>42142</c:v>
                </c:pt>
                <c:pt idx="193">
                  <c:v>42143</c:v>
                </c:pt>
                <c:pt idx="194">
                  <c:v>42144</c:v>
                </c:pt>
                <c:pt idx="195">
                  <c:v>42145</c:v>
                </c:pt>
                <c:pt idx="196">
                  <c:v>42146</c:v>
                </c:pt>
                <c:pt idx="197">
                  <c:v>42147</c:v>
                </c:pt>
                <c:pt idx="198">
                  <c:v>42148</c:v>
                </c:pt>
                <c:pt idx="199">
                  <c:v>42149</c:v>
                </c:pt>
                <c:pt idx="200">
                  <c:v>42150</c:v>
                </c:pt>
                <c:pt idx="201">
                  <c:v>42151</c:v>
                </c:pt>
                <c:pt idx="202">
                  <c:v>42152</c:v>
                </c:pt>
                <c:pt idx="203">
                  <c:v>42153</c:v>
                </c:pt>
                <c:pt idx="204">
                  <c:v>42154</c:v>
                </c:pt>
                <c:pt idx="205">
                  <c:v>42155</c:v>
                </c:pt>
                <c:pt idx="206">
                  <c:v>42156</c:v>
                </c:pt>
                <c:pt idx="207">
                  <c:v>42157</c:v>
                </c:pt>
                <c:pt idx="208">
                  <c:v>42158</c:v>
                </c:pt>
                <c:pt idx="209">
                  <c:v>42159</c:v>
                </c:pt>
                <c:pt idx="210">
                  <c:v>42160</c:v>
                </c:pt>
                <c:pt idx="211">
                  <c:v>42161</c:v>
                </c:pt>
                <c:pt idx="212">
                  <c:v>42162</c:v>
                </c:pt>
                <c:pt idx="213">
                  <c:v>42163</c:v>
                </c:pt>
                <c:pt idx="214">
                  <c:v>42164</c:v>
                </c:pt>
                <c:pt idx="215">
                  <c:v>42165</c:v>
                </c:pt>
                <c:pt idx="216">
                  <c:v>42166</c:v>
                </c:pt>
                <c:pt idx="217">
                  <c:v>42167</c:v>
                </c:pt>
                <c:pt idx="218">
                  <c:v>42168</c:v>
                </c:pt>
                <c:pt idx="219">
                  <c:v>42169</c:v>
                </c:pt>
                <c:pt idx="220">
                  <c:v>42170</c:v>
                </c:pt>
                <c:pt idx="221">
                  <c:v>42171</c:v>
                </c:pt>
                <c:pt idx="222">
                  <c:v>42172</c:v>
                </c:pt>
                <c:pt idx="223">
                  <c:v>42173</c:v>
                </c:pt>
                <c:pt idx="224">
                  <c:v>42174</c:v>
                </c:pt>
                <c:pt idx="225">
                  <c:v>42175</c:v>
                </c:pt>
                <c:pt idx="226">
                  <c:v>42176</c:v>
                </c:pt>
                <c:pt idx="227">
                  <c:v>42177</c:v>
                </c:pt>
                <c:pt idx="228">
                  <c:v>42178</c:v>
                </c:pt>
                <c:pt idx="229">
                  <c:v>42179</c:v>
                </c:pt>
                <c:pt idx="230">
                  <c:v>42180</c:v>
                </c:pt>
                <c:pt idx="231">
                  <c:v>42181</c:v>
                </c:pt>
                <c:pt idx="232">
                  <c:v>42182</c:v>
                </c:pt>
                <c:pt idx="233">
                  <c:v>42183</c:v>
                </c:pt>
                <c:pt idx="234">
                  <c:v>42184</c:v>
                </c:pt>
                <c:pt idx="235">
                  <c:v>42185</c:v>
                </c:pt>
                <c:pt idx="236">
                  <c:v>42186</c:v>
                </c:pt>
                <c:pt idx="237">
                  <c:v>42187</c:v>
                </c:pt>
                <c:pt idx="238">
                  <c:v>42188</c:v>
                </c:pt>
                <c:pt idx="239">
                  <c:v>42189</c:v>
                </c:pt>
                <c:pt idx="240">
                  <c:v>42190</c:v>
                </c:pt>
                <c:pt idx="241">
                  <c:v>42191</c:v>
                </c:pt>
                <c:pt idx="242">
                  <c:v>42192</c:v>
                </c:pt>
                <c:pt idx="243">
                  <c:v>42193</c:v>
                </c:pt>
                <c:pt idx="244">
                  <c:v>42194</c:v>
                </c:pt>
                <c:pt idx="245">
                  <c:v>42195</c:v>
                </c:pt>
                <c:pt idx="246">
                  <c:v>42196</c:v>
                </c:pt>
                <c:pt idx="247">
                  <c:v>42197</c:v>
                </c:pt>
                <c:pt idx="248">
                  <c:v>42198</c:v>
                </c:pt>
                <c:pt idx="249">
                  <c:v>42199</c:v>
                </c:pt>
                <c:pt idx="250">
                  <c:v>42200</c:v>
                </c:pt>
                <c:pt idx="251">
                  <c:v>42201</c:v>
                </c:pt>
                <c:pt idx="252">
                  <c:v>42202</c:v>
                </c:pt>
                <c:pt idx="253">
                  <c:v>42203</c:v>
                </c:pt>
                <c:pt idx="254">
                  <c:v>42204</c:v>
                </c:pt>
                <c:pt idx="255">
                  <c:v>42205</c:v>
                </c:pt>
                <c:pt idx="256">
                  <c:v>42206</c:v>
                </c:pt>
                <c:pt idx="257">
                  <c:v>42207</c:v>
                </c:pt>
                <c:pt idx="258">
                  <c:v>42208</c:v>
                </c:pt>
                <c:pt idx="259">
                  <c:v>42209</c:v>
                </c:pt>
                <c:pt idx="260">
                  <c:v>42210</c:v>
                </c:pt>
                <c:pt idx="261">
                  <c:v>42211</c:v>
                </c:pt>
                <c:pt idx="262">
                  <c:v>42212</c:v>
                </c:pt>
                <c:pt idx="263">
                  <c:v>42213</c:v>
                </c:pt>
                <c:pt idx="264">
                  <c:v>42214</c:v>
                </c:pt>
                <c:pt idx="265">
                  <c:v>42215</c:v>
                </c:pt>
                <c:pt idx="266">
                  <c:v>42216</c:v>
                </c:pt>
                <c:pt idx="267">
                  <c:v>42217</c:v>
                </c:pt>
                <c:pt idx="268">
                  <c:v>42218</c:v>
                </c:pt>
                <c:pt idx="269">
                  <c:v>42219</c:v>
                </c:pt>
                <c:pt idx="270">
                  <c:v>42220</c:v>
                </c:pt>
                <c:pt idx="271">
                  <c:v>42221</c:v>
                </c:pt>
                <c:pt idx="272">
                  <c:v>42222</c:v>
                </c:pt>
                <c:pt idx="273">
                  <c:v>42223</c:v>
                </c:pt>
                <c:pt idx="274">
                  <c:v>42224</c:v>
                </c:pt>
                <c:pt idx="275">
                  <c:v>42225</c:v>
                </c:pt>
                <c:pt idx="276">
                  <c:v>42226</c:v>
                </c:pt>
                <c:pt idx="277">
                  <c:v>42227</c:v>
                </c:pt>
                <c:pt idx="278">
                  <c:v>42228</c:v>
                </c:pt>
                <c:pt idx="279">
                  <c:v>42229</c:v>
                </c:pt>
                <c:pt idx="280">
                  <c:v>42230</c:v>
                </c:pt>
                <c:pt idx="281">
                  <c:v>42231</c:v>
                </c:pt>
                <c:pt idx="282">
                  <c:v>42232</c:v>
                </c:pt>
                <c:pt idx="283">
                  <c:v>42233</c:v>
                </c:pt>
                <c:pt idx="284">
                  <c:v>42234</c:v>
                </c:pt>
                <c:pt idx="285">
                  <c:v>42235</c:v>
                </c:pt>
                <c:pt idx="286">
                  <c:v>42236</c:v>
                </c:pt>
                <c:pt idx="287">
                  <c:v>42237</c:v>
                </c:pt>
                <c:pt idx="288">
                  <c:v>42238</c:v>
                </c:pt>
                <c:pt idx="289">
                  <c:v>42239</c:v>
                </c:pt>
                <c:pt idx="290">
                  <c:v>42240</c:v>
                </c:pt>
                <c:pt idx="291">
                  <c:v>42241</c:v>
                </c:pt>
                <c:pt idx="292">
                  <c:v>42242</c:v>
                </c:pt>
                <c:pt idx="293">
                  <c:v>42243</c:v>
                </c:pt>
                <c:pt idx="294">
                  <c:v>42244</c:v>
                </c:pt>
                <c:pt idx="295">
                  <c:v>42245</c:v>
                </c:pt>
                <c:pt idx="296">
                  <c:v>42246</c:v>
                </c:pt>
                <c:pt idx="297">
                  <c:v>42247</c:v>
                </c:pt>
                <c:pt idx="298">
                  <c:v>42248</c:v>
                </c:pt>
                <c:pt idx="299">
                  <c:v>42249</c:v>
                </c:pt>
                <c:pt idx="300">
                  <c:v>42250</c:v>
                </c:pt>
                <c:pt idx="301">
                  <c:v>42251</c:v>
                </c:pt>
                <c:pt idx="302">
                  <c:v>42252</c:v>
                </c:pt>
                <c:pt idx="303">
                  <c:v>42253</c:v>
                </c:pt>
                <c:pt idx="304">
                  <c:v>42254</c:v>
                </c:pt>
                <c:pt idx="305">
                  <c:v>42255</c:v>
                </c:pt>
                <c:pt idx="306">
                  <c:v>42256</c:v>
                </c:pt>
                <c:pt idx="307">
                  <c:v>42257</c:v>
                </c:pt>
                <c:pt idx="308">
                  <c:v>42258</c:v>
                </c:pt>
                <c:pt idx="309">
                  <c:v>42259</c:v>
                </c:pt>
                <c:pt idx="310">
                  <c:v>42260</c:v>
                </c:pt>
                <c:pt idx="311">
                  <c:v>42261</c:v>
                </c:pt>
                <c:pt idx="312">
                  <c:v>42262</c:v>
                </c:pt>
                <c:pt idx="313">
                  <c:v>42263</c:v>
                </c:pt>
                <c:pt idx="314">
                  <c:v>42264</c:v>
                </c:pt>
                <c:pt idx="315">
                  <c:v>42265</c:v>
                </c:pt>
                <c:pt idx="316">
                  <c:v>42266</c:v>
                </c:pt>
                <c:pt idx="317">
                  <c:v>42267</c:v>
                </c:pt>
                <c:pt idx="318">
                  <c:v>42268</c:v>
                </c:pt>
                <c:pt idx="319">
                  <c:v>42269</c:v>
                </c:pt>
                <c:pt idx="320">
                  <c:v>42270</c:v>
                </c:pt>
                <c:pt idx="321">
                  <c:v>42271</c:v>
                </c:pt>
                <c:pt idx="322">
                  <c:v>42272</c:v>
                </c:pt>
                <c:pt idx="323">
                  <c:v>42273</c:v>
                </c:pt>
                <c:pt idx="324">
                  <c:v>42274</c:v>
                </c:pt>
                <c:pt idx="325">
                  <c:v>42275</c:v>
                </c:pt>
                <c:pt idx="326">
                  <c:v>42276</c:v>
                </c:pt>
                <c:pt idx="327">
                  <c:v>42277</c:v>
                </c:pt>
                <c:pt idx="328">
                  <c:v>42278</c:v>
                </c:pt>
                <c:pt idx="329">
                  <c:v>42279</c:v>
                </c:pt>
                <c:pt idx="330">
                  <c:v>42280</c:v>
                </c:pt>
                <c:pt idx="331">
                  <c:v>42281</c:v>
                </c:pt>
                <c:pt idx="332">
                  <c:v>42282</c:v>
                </c:pt>
                <c:pt idx="333">
                  <c:v>42283</c:v>
                </c:pt>
                <c:pt idx="334">
                  <c:v>42284</c:v>
                </c:pt>
                <c:pt idx="335">
                  <c:v>42285</c:v>
                </c:pt>
                <c:pt idx="336">
                  <c:v>42286</c:v>
                </c:pt>
                <c:pt idx="337">
                  <c:v>42287</c:v>
                </c:pt>
                <c:pt idx="338">
                  <c:v>42288</c:v>
                </c:pt>
                <c:pt idx="339">
                  <c:v>42289</c:v>
                </c:pt>
                <c:pt idx="340">
                  <c:v>42290</c:v>
                </c:pt>
                <c:pt idx="341">
                  <c:v>42291</c:v>
                </c:pt>
                <c:pt idx="342">
                  <c:v>42292</c:v>
                </c:pt>
                <c:pt idx="343">
                  <c:v>42293</c:v>
                </c:pt>
                <c:pt idx="344">
                  <c:v>42294</c:v>
                </c:pt>
                <c:pt idx="345">
                  <c:v>42295</c:v>
                </c:pt>
                <c:pt idx="346">
                  <c:v>42296</c:v>
                </c:pt>
                <c:pt idx="347">
                  <c:v>42297</c:v>
                </c:pt>
                <c:pt idx="348">
                  <c:v>42298</c:v>
                </c:pt>
                <c:pt idx="349">
                  <c:v>42299</c:v>
                </c:pt>
                <c:pt idx="350">
                  <c:v>42300</c:v>
                </c:pt>
                <c:pt idx="351">
                  <c:v>42301</c:v>
                </c:pt>
                <c:pt idx="352">
                  <c:v>42302</c:v>
                </c:pt>
                <c:pt idx="353">
                  <c:v>42303</c:v>
                </c:pt>
                <c:pt idx="354">
                  <c:v>42304</c:v>
                </c:pt>
                <c:pt idx="355">
                  <c:v>42305</c:v>
                </c:pt>
                <c:pt idx="356">
                  <c:v>42306</c:v>
                </c:pt>
                <c:pt idx="357">
                  <c:v>42307</c:v>
                </c:pt>
                <c:pt idx="358">
                  <c:v>42308</c:v>
                </c:pt>
                <c:pt idx="359">
                  <c:v>42309</c:v>
                </c:pt>
                <c:pt idx="360">
                  <c:v>42310</c:v>
                </c:pt>
                <c:pt idx="361">
                  <c:v>42311</c:v>
                </c:pt>
                <c:pt idx="362">
                  <c:v>42312</c:v>
                </c:pt>
                <c:pt idx="363">
                  <c:v>42313</c:v>
                </c:pt>
                <c:pt idx="364">
                  <c:v>42314</c:v>
                </c:pt>
                <c:pt idx="365">
                  <c:v>42315</c:v>
                </c:pt>
                <c:pt idx="366">
                  <c:v>42316</c:v>
                </c:pt>
                <c:pt idx="367">
                  <c:v>42317</c:v>
                </c:pt>
                <c:pt idx="368">
                  <c:v>42318</c:v>
                </c:pt>
                <c:pt idx="369">
                  <c:v>42319</c:v>
                </c:pt>
                <c:pt idx="370">
                  <c:v>42320</c:v>
                </c:pt>
                <c:pt idx="371">
                  <c:v>42321</c:v>
                </c:pt>
                <c:pt idx="372">
                  <c:v>42322</c:v>
                </c:pt>
                <c:pt idx="373">
                  <c:v>42323</c:v>
                </c:pt>
                <c:pt idx="374">
                  <c:v>42324</c:v>
                </c:pt>
                <c:pt idx="375">
                  <c:v>42325</c:v>
                </c:pt>
                <c:pt idx="376">
                  <c:v>42326</c:v>
                </c:pt>
                <c:pt idx="377">
                  <c:v>42327</c:v>
                </c:pt>
                <c:pt idx="378">
                  <c:v>42328</c:v>
                </c:pt>
                <c:pt idx="379">
                  <c:v>42329</c:v>
                </c:pt>
                <c:pt idx="380">
                  <c:v>42330</c:v>
                </c:pt>
                <c:pt idx="381">
                  <c:v>42331</c:v>
                </c:pt>
                <c:pt idx="382">
                  <c:v>42332</c:v>
                </c:pt>
                <c:pt idx="383">
                  <c:v>42333</c:v>
                </c:pt>
                <c:pt idx="384">
                  <c:v>42334</c:v>
                </c:pt>
                <c:pt idx="385">
                  <c:v>42335</c:v>
                </c:pt>
                <c:pt idx="386">
                  <c:v>42336</c:v>
                </c:pt>
                <c:pt idx="387">
                  <c:v>42337</c:v>
                </c:pt>
                <c:pt idx="388">
                  <c:v>42338</c:v>
                </c:pt>
                <c:pt idx="389">
                  <c:v>42339</c:v>
                </c:pt>
                <c:pt idx="390">
                  <c:v>42340</c:v>
                </c:pt>
                <c:pt idx="391">
                  <c:v>42341</c:v>
                </c:pt>
                <c:pt idx="392">
                  <c:v>42342</c:v>
                </c:pt>
                <c:pt idx="393">
                  <c:v>42343</c:v>
                </c:pt>
                <c:pt idx="394">
                  <c:v>42344</c:v>
                </c:pt>
                <c:pt idx="395">
                  <c:v>42345</c:v>
                </c:pt>
                <c:pt idx="396">
                  <c:v>42346</c:v>
                </c:pt>
                <c:pt idx="397">
                  <c:v>42347</c:v>
                </c:pt>
                <c:pt idx="398">
                  <c:v>42348</c:v>
                </c:pt>
                <c:pt idx="399">
                  <c:v>42349</c:v>
                </c:pt>
                <c:pt idx="400">
                  <c:v>42350</c:v>
                </c:pt>
                <c:pt idx="401">
                  <c:v>42351</c:v>
                </c:pt>
                <c:pt idx="402">
                  <c:v>42352</c:v>
                </c:pt>
                <c:pt idx="403">
                  <c:v>42353</c:v>
                </c:pt>
                <c:pt idx="404">
                  <c:v>42354</c:v>
                </c:pt>
                <c:pt idx="405">
                  <c:v>42355</c:v>
                </c:pt>
                <c:pt idx="406">
                  <c:v>42356</c:v>
                </c:pt>
                <c:pt idx="407">
                  <c:v>42357</c:v>
                </c:pt>
                <c:pt idx="408">
                  <c:v>42358</c:v>
                </c:pt>
                <c:pt idx="409">
                  <c:v>42359</c:v>
                </c:pt>
                <c:pt idx="410">
                  <c:v>42360</c:v>
                </c:pt>
                <c:pt idx="411">
                  <c:v>42361</c:v>
                </c:pt>
                <c:pt idx="412">
                  <c:v>42362</c:v>
                </c:pt>
                <c:pt idx="413">
                  <c:v>42363</c:v>
                </c:pt>
                <c:pt idx="414">
                  <c:v>42364</c:v>
                </c:pt>
                <c:pt idx="415">
                  <c:v>42365</c:v>
                </c:pt>
                <c:pt idx="416">
                  <c:v>42366</c:v>
                </c:pt>
                <c:pt idx="417">
                  <c:v>42367</c:v>
                </c:pt>
                <c:pt idx="418">
                  <c:v>42368</c:v>
                </c:pt>
                <c:pt idx="419">
                  <c:v>42369</c:v>
                </c:pt>
                <c:pt idx="420">
                  <c:v>42370</c:v>
                </c:pt>
                <c:pt idx="421">
                  <c:v>42371</c:v>
                </c:pt>
                <c:pt idx="422">
                  <c:v>42372</c:v>
                </c:pt>
                <c:pt idx="423">
                  <c:v>42373</c:v>
                </c:pt>
                <c:pt idx="424">
                  <c:v>42374</c:v>
                </c:pt>
                <c:pt idx="425">
                  <c:v>42375</c:v>
                </c:pt>
                <c:pt idx="426">
                  <c:v>42376</c:v>
                </c:pt>
                <c:pt idx="427">
                  <c:v>42377</c:v>
                </c:pt>
                <c:pt idx="428">
                  <c:v>42378</c:v>
                </c:pt>
                <c:pt idx="429">
                  <c:v>42379</c:v>
                </c:pt>
                <c:pt idx="430">
                  <c:v>42380</c:v>
                </c:pt>
                <c:pt idx="431">
                  <c:v>42381</c:v>
                </c:pt>
                <c:pt idx="432">
                  <c:v>42382</c:v>
                </c:pt>
                <c:pt idx="433">
                  <c:v>42383</c:v>
                </c:pt>
                <c:pt idx="434">
                  <c:v>42384</c:v>
                </c:pt>
                <c:pt idx="435">
                  <c:v>42385</c:v>
                </c:pt>
                <c:pt idx="436">
                  <c:v>42386</c:v>
                </c:pt>
                <c:pt idx="437">
                  <c:v>42387</c:v>
                </c:pt>
                <c:pt idx="438">
                  <c:v>42388</c:v>
                </c:pt>
                <c:pt idx="439">
                  <c:v>42389</c:v>
                </c:pt>
                <c:pt idx="440">
                  <c:v>42390</c:v>
                </c:pt>
                <c:pt idx="441">
                  <c:v>42391</c:v>
                </c:pt>
                <c:pt idx="442">
                  <c:v>42392</c:v>
                </c:pt>
                <c:pt idx="443">
                  <c:v>42393</c:v>
                </c:pt>
                <c:pt idx="444">
                  <c:v>42394</c:v>
                </c:pt>
                <c:pt idx="445">
                  <c:v>42395</c:v>
                </c:pt>
                <c:pt idx="446">
                  <c:v>42396</c:v>
                </c:pt>
                <c:pt idx="447">
                  <c:v>42397</c:v>
                </c:pt>
                <c:pt idx="448">
                  <c:v>42398</c:v>
                </c:pt>
                <c:pt idx="449">
                  <c:v>42399</c:v>
                </c:pt>
                <c:pt idx="450">
                  <c:v>42400</c:v>
                </c:pt>
                <c:pt idx="451">
                  <c:v>42401</c:v>
                </c:pt>
                <c:pt idx="452">
                  <c:v>42402</c:v>
                </c:pt>
                <c:pt idx="453">
                  <c:v>42403</c:v>
                </c:pt>
                <c:pt idx="454">
                  <c:v>42404</c:v>
                </c:pt>
                <c:pt idx="455">
                  <c:v>42405</c:v>
                </c:pt>
                <c:pt idx="456">
                  <c:v>42406</c:v>
                </c:pt>
                <c:pt idx="457">
                  <c:v>42407</c:v>
                </c:pt>
                <c:pt idx="458">
                  <c:v>42408</c:v>
                </c:pt>
                <c:pt idx="459">
                  <c:v>42409</c:v>
                </c:pt>
                <c:pt idx="460">
                  <c:v>42410</c:v>
                </c:pt>
                <c:pt idx="461">
                  <c:v>42411</c:v>
                </c:pt>
                <c:pt idx="462">
                  <c:v>42412</c:v>
                </c:pt>
                <c:pt idx="463">
                  <c:v>42413</c:v>
                </c:pt>
                <c:pt idx="464">
                  <c:v>42414</c:v>
                </c:pt>
                <c:pt idx="465">
                  <c:v>42415</c:v>
                </c:pt>
                <c:pt idx="466">
                  <c:v>42416</c:v>
                </c:pt>
                <c:pt idx="467">
                  <c:v>42417</c:v>
                </c:pt>
                <c:pt idx="468">
                  <c:v>42418</c:v>
                </c:pt>
                <c:pt idx="469">
                  <c:v>42419</c:v>
                </c:pt>
                <c:pt idx="470">
                  <c:v>42420</c:v>
                </c:pt>
                <c:pt idx="471">
                  <c:v>42421</c:v>
                </c:pt>
                <c:pt idx="472">
                  <c:v>42422</c:v>
                </c:pt>
                <c:pt idx="473">
                  <c:v>42423</c:v>
                </c:pt>
                <c:pt idx="474">
                  <c:v>42424</c:v>
                </c:pt>
                <c:pt idx="475">
                  <c:v>42425</c:v>
                </c:pt>
                <c:pt idx="476">
                  <c:v>42426</c:v>
                </c:pt>
                <c:pt idx="477">
                  <c:v>42427</c:v>
                </c:pt>
                <c:pt idx="478">
                  <c:v>42428</c:v>
                </c:pt>
                <c:pt idx="479">
                  <c:v>42429</c:v>
                </c:pt>
                <c:pt idx="480">
                  <c:v>42430</c:v>
                </c:pt>
                <c:pt idx="481">
                  <c:v>42431</c:v>
                </c:pt>
                <c:pt idx="482">
                  <c:v>42432</c:v>
                </c:pt>
                <c:pt idx="483">
                  <c:v>42433</c:v>
                </c:pt>
                <c:pt idx="484">
                  <c:v>42434</c:v>
                </c:pt>
                <c:pt idx="485">
                  <c:v>42435</c:v>
                </c:pt>
                <c:pt idx="486">
                  <c:v>42436</c:v>
                </c:pt>
                <c:pt idx="487">
                  <c:v>42437</c:v>
                </c:pt>
                <c:pt idx="488">
                  <c:v>42438</c:v>
                </c:pt>
                <c:pt idx="489">
                  <c:v>42439</c:v>
                </c:pt>
                <c:pt idx="490">
                  <c:v>42440</c:v>
                </c:pt>
                <c:pt idx="491">
                  <c:v>42441</c:v>
                </c:pt>
                <c:pt idx="492">
                  <c:v>42442</c:v>
                </c:pt>
                <c:pt idx="493">
                  <c:v>42443</c:v>
                </c:pt>
                <c:pt idx="494">
                  <c:v>42444</c:v>
                </c:pt>
                <c:pt idx="495">
                  <c:v>42445</c:v>
                </c:pt>
                <c:pt idx="496">
                  <c:v>42446</c:v>
                </c:pt>
                <c:pt idx="497">
                  <c:v>42447</c:v>
                </c:pt>
                <c:pt idx="498">
                  <c:v>42448</c:v>
                </c:pt>
                <c:pt idx="499">
                  <c:v>42449</c:v>
                </c:pt>
                <c:pt idx="500">
                  <c:v>42450</c:v>
                </c:pt>
                <c:pt idx="501">
                  <c:v>42451</c:v>
                </c:pt>
                <c:pt idx="502">
                  <c:v>42452</c:v>
                </c:pt>
                <c:pt idx="503">
                  <c:v>42453</c:v>
                </c:pt>
                <c:pt idx="504">
                  <c:v>42454</c:v>
                </c:pt>
                <c:pt idx="505">
                  <c:v>42455</c:v>
                </c:pt>
                <c:pt idx="506">
                  <c:v>42456</c:v>
                </c:pt>
                <c:pt idx="507">
                  <c:v>42457</c:v>
                </c:pt>
                <c:pt idx="508">
                  <c:v>42458</c:v>
                </c:pt>
                <c:pt idx="509">
                  <c:v>42459</c:v>
                </c:pt>
                <c:pt idx="510">
                  <c:v>42460</c:v>
                </c:pt>
                <c:pt idx="511">
                  <c:v>42461</c:v>
                </c:pt>
                <c:pt idx="512">
                  <c:v>42462</c:v>
                </c:pt>
                <c:pt idx="513">
                  <c:v>42463</c:v>
                </c:pt>
                <c:pt idx="514">
                  <c:v>42464</c:v>
                </c:pt>
                <c:pt idx="515">
                  <c:v>42465</c:v>
                </c:pt>
                <c:pt idx="516">
                  <c:v>42466</c:v>
                </c:pt>
                <c:pt idx="517">
                  <c:v>42467</c:v>
                </c:pt>
                <c:pt idx="518">
                  <c:v>42468</c:v>
                </c:pt>
                <c:pt idx="519">
                  <c:v>42469</c:v>
                </c:pt>
                <c:pt idx="520">
                  <c:v>42470</c:v>
                </c:pt>
                <c:pt idx="521">
                  <c:v>42471</c:v>
                </c:pt>
                <c:pt idx="522">
                  <c:v>42472</c:v>
                </c:pt>
                <c:pt idx="523">
                  <c:v>42473</c:v>
                </c:pt>
                <c:pt idx="524">
                  <c:v>42474</c:v>
                </c:pt>
                <c:pt idx="525">
                  <c:v>42475</c:v>
                </c:pt>
                <c:pt idx="526">
                  <c:v>42476</c:v>
                </c:pt>
                <c:pt idx="527">
                  <c:v>42477</c:v>
                </c:pt>
                <c:pt idx="528">
                  <c:v>42478</c:v>
                </c:pt>
                <c:pt idx="529">
                  <c:v>42479</c:v>
                </c:pt>
                <c:pt idx="530">
                  <c:v>42480</c:v>
                </c:pt>
                <c:pt idx="531">
                  <c:v>42481</c:v>
                </c:pt>
                <c:pt idx="532">
                  <c:v>42482</c:v>
                </c:pt>
                <c:pt idx="533">
                  <c:v>42483</c:v>
                </c:pt>
                <c:pt idx="534">
                  <c:v>42484</c:v>
                </c:pt>
                <c:pt idx="535">
                  <c:v>42485</c:v>
                </c:pt>
                <c:pt idx="536">
                  <c:v>42486</c:v>
                </c:pt>
                <c:pt idx="537">
                  <c:v>42487</c:v>
                </c:pt>
                <c:pt idx="538">
                  <c:v>42488</c:v>
                </c:pt>
                <c:pt idx="539">
                  <c:v>42489</c:v>
                </c:pt>
                <c:pt idx="540">
                  <c:v>42490</c:v>
                </c:pt>
                <c:pt idx="541">
                  <c:v>42491</c:v>
                </c:pt>
                <c:pt idx="542">
                  <c:v>42492</c:v>
                </c:pt>
                <c:pt idx="543">
                  <c:v>42493</c:v>
                </c:pt>
                <c:pt idx="544">
                  <c:v>42494</c:v>
                </c:pt>
                <c:pt idx="545">
                  <c:v>42495</c:v>
                </c:pt>
                <c:pt idx="546">
                  <c:v>42496</c:v>
                </c:pt>
                <c:pt idx="547">
                  <c:v>42497</c:v>
                </c:pt>
                <c:pt idx="548">
                  <c:v>42498</c:v>
                </c:pt>
                <c:pt idx="549">
                  <c:v>42499</c:v>
                </c:pt>
                <c:pt idx="550">
                  <c:v>42500</c:v>
                </c:pt>
                <c:pt idx="551">
                  <c:v>42501</c:v>
                </c:pt>
                <c:pt idx="552">
                  <c:v>42502</c:v>
                </c:pt>
                <c:pt idx="553">
                  <c:v>42503</c:v>
                </c:pt>
                <c:pt idx="554">
                  <c:v>42504</c:v>
                </c:pt>
                <c:pt idx="555">
                  <c:v>42505</c:v>
                </c:pt>
                <c:pt idx="556">
                  <c:v>42506</c:v>
                </c:pt>
                <c:pt idx="557">
                  <c:v>42507</c:v>
                </c:pt>
                <c:pt idx="558">
                  <c:v>42508</c:v>
                </c:pt>
                <c:pt idx="559">
                  <c:v>42509</c:v>
                </c:pt>
                <c:pt idx="560">
                  <c:v>42510</c:v>
                </c:pt>
                <c:pt idx="561">
                  <c:v>42511</c:v>
                </c:pt>
                <c:pt idx="562">
                  <c:v>42512</c:v>
                </c:pt>
                <c:pt idx="563">
                  <c:v>42513</c:v>
                </c:pt>
                <c:pt idx="564">
                  <c:v>42514</c:v>
                </c:pt>
                <c:pt idx="565">
                  <c:v>42515</c:v>
                </c:pt>
                <c:pt idx="566">
                  <c:v>42516</c:v>
                </c:pt>
                <c:pt idx="567">
                  <c:v>42517</c:v>
                </c:pt>
                <c:pt idx="568">
                  <c:v>42518</c:v>
                </c:pt>
                <c:pt idx="569">
                  <c:v>42519</c:v>
                </c:pt>
                <c:pt idx="570">
                  <c:v>42520</c:v>
                </c:pt>
                <c:pt idx="571">
                  <c:v>42521</c:v>
                </c:pt>
                <c:pt idx="572">
                  <c:v>42522</c:v>
                </c:pt>
                <c:pt idx="573">
                  <c:v>42523</c:v>
                </c:pt>
                <c:pt idx="574">
                  <c:v>42524</c:v>
                </c:pt>
                <c:pt idx="575">
                  <c:v>42525</c:v>
                </c:pt>
                <c:pt idx="576">
                  <c:v>42526</c:v>
                </c:pt>
                <c:pt idx="577">
                  <c:v>42527</c:v>
                </c:pt>
                <c:pt idx="578">
                  <c:v>42528</c:v>
                </c:pt>
                <c:pt idx="579">
                  <c:v>42529</c:v>
                </c:pt>
                <c:pt idx="580">
                  <c:v>42530</c:v>
                </c:pt>
                <c:pt idx="581">
                  <c:v>42531</c:v>
                </c:pt>
                <c:pt idx="582">
                  <c:v>42532</c:v>
                </c:pt>
                <c:pt idx="583">
                  <c:v>42533</c:v>
                </c:pt>
                <c:pt idx="584">
                  <c:v>42534</c:v>
                </c:pt>
                <c:pt idx="585">
                  <c:v>42535</c:v>
                </c:pt>
                <c:pt idx="586">
                  <c:v>42536</c:v>
                </c:pt>
                <c:pt idx="587">
                  <c:v>42537</c:v>
                </c:pt>
                <c:pt idx="588">
                  <c:v>42538</c:v>
                </c:pt>
                <c:pt idx="589">
                  <c:v>42539</c:v>
                </c:pt>
                <c:pt idx="590">
                  <c:v>42540</c:v>
                </c:pt>
                <c:pt idx="591">
                  <c:v>42541</c:v>
                </c:pt>
                <c:pt idx="592">
                  <c:v>42542</c:v>
                </c:pt>
                <c:pt idx="593">
                  <c:v>42543</c:v>
                </c:pt>
                <c:pt idx="594">
                  <c:v>42544</c:v>
                </c:pt>
                <c:pt idx="595">
                  <c:v>42545</c:v>
                </c:pt>
                <c:pt idx="596">
                  <c:v>42546</c:v>
                </c:pt>
                <c:pt idx="597">
                  <c:v>42547</c:v>
                </c:pt>
                <c:pt idx="598">
                  <c:v>42548</c:v>
                </c:pt>
                <c:pt idx="599">
                  <c:v>42549</c:v>
                </c:pt>
                <c:pt idx="600">
                  <c:v>42550</c:v>
                </c:pt>
                <c:pt idx="601">
                  <c:v>42551</c:v>
                </c:pt>
                <c:pt idx="602">
                  <c:v>42552</c:v>
                </c:pt>
                <c:pt idx="603">
                  <c:v>42553</c:v>
                </c:pt>
                <c:pt idx="604">
                  <c:v>42554</c:v>
                </c:pt>
                <c:pt idx="605">
                  <c:v>42555</c:v>
                </c:pt>
                <c:pt idx="606">
                  <c:v>42556</c:v>
                </c:pt>
                <c:pt idx="607">
                  <c:v>42557</c:v>
                </c:pt>
                <c:pt idx="608">
                  <c:v>42558</c:v>
                </c:pt>
                <c:pt idx="609">
                  <c:v>42559</c:v>
                </c:pt>
                <c:pt idx="610">
                  <c:v>42560</c:v>
                </c:pt>
                <c:pt idx="611">
                  <c:v>42561</c:v>
                </c:pt>
                <c:pt idx="612">
                  <c:v>42562</c:v>
                </c:pt>
                <c:pt idx="613">
                  <c:v>42563</c:v>
                </c:pt>
                <c:pt idx="614">
                  <c:v>42564</c:v>
                </c:pt>
                <c:pt idx="615">
                  <c:v>42565</c:v>
                </c:pt>
                <c:pt idx="616">
                  <c:v>42566</c:v>
                </c:pt>
                <c:pt idx="617">
                  <c:v>42567</c:v>
                </c:pt>
                <c:pt idx="618">
                  <c:v>42568</c:v>
                </c:pt>
                <c:pt idx="619">
                  <c:v>42569</c:v>
                </c:pt>
                <c:pt idx="620">
                  <c:v>42570</c:v>
                </c:pt>
                <c:pt idx="621">
                  <c:v>42571</c:v>
                </c:pt>
                <c:pt idx="622">
                  <c:v>42572</c:v>
                </c:pt>
                <c:pt idx="623">
                  <c:v>42573</c:v>
                </c:pt>
                <c:pt idx="624">
                  <c:v>42574</c:v>
                </c:pt>
                <c:pt idx="625">
                  <c:v>42575</c:v>
                </c:pt>
                <c:pt idx="626">
                  <c:v>42576</c:v>
                </c:pt>
                <c:pt idx="627">
                  <c:v>42577</c:v>
                </c:pt>
                <c:pt idx="628">
                  <c:v>42578</c:v>
                </c:pt>
                <c:pt idx="629">
                  <c:v>42579</c:v>
                </c:pt>
                <c:pt idx="630">
                  <c:v>42580</c:v>
                </c:pt>
                <c:pt idx="631">
                  <c:v>42581</c:v>
                </c:pt>
                <c:pt idx="632">
                  <c:v>42582</c:v>
                </c:pt>
                <c:pt idx="633">
                  <c:v>42583</c:v>
                </c:pt>
                <c:pt idx="634">
                  <c:v>42584</c:v>
                </c:pt>
                <c:pt idx="635">
                  <c:v>42585</c:v>
                </c:pt>
                <c:pt idx="636">
                  <c:v>42586</c:v>
                </c:pt>
                <c:pt idx="637">
                  <c:v>42587</c:v>
                </c:pt>
                <c:pt idx="638">
                  <c:v>42588</c:v>
                </c:pt>
                <c:pt idx="639">
                  <c:v>42589</c:v>
                </c:pt>
                <c:pt idx="640">
                  <c:v>42590</c:v>
                </c:pt>
                <c:pt idx="641">
                  <c:v>42591</c:v>
                </c:pt>
                <c:pt idx="642">
                  <c:v>42592</c:v>
                </c:pt>
                <c:pt idx="643">
                  <c:v>42593</c:v>
                </c:pt>
                <c:pt idx="644">
                  <c:v>42594</c:v>
                </c:pt>
                <c:pt idx="645">
                  <c:v>42595</c:v>
                </c:pt>
                <c:pt idx="646">
                  <c:v>42596</c:v>
                </c:pt>
                <c:pt idx="647">
                  <c:v>42597</c:v>
                </c:pt>
                <c:pt idx="648">
                  <c:v>42598</c:v>
                </c:pt>
                <c:pt idx="649">
                  <c:v>42599</c:v>
                </c:pt>
                <c:pt idx="650">
                  <c:v>42600</c:v>
                </c:pt>
                <c:pt idx="651">
                  <c:v>42601</c:v>
                </c:pt>
                <c:pt idx="652">
                  <c:v>42602</c:v>
                </c:pt>
                <c:pt idx="653">
                  <c:v>42603</c:v>
                </c:pt>
                <c:pt idx="654">
                  <c:v>42604</c:v>
                </c:pt>
                <c:pt idx="655">
                  <c:v>42605</c:v>
                </c:pt>
                <c:pt idx="656">
                  <c:v>42606</c:v>
                </c:pt>
                <c:pt idx="657">
                  <c:v>42607</c:v>
                </c:pt>
                <c:pt idx="658">
                  <c:v>42608</c:v>
                </c:pt>
                <c:pt idx="659">
                  <c:v>42609</c:v>
                </c:pt>
                <c:pt idx="660">
                  <c:v>42610</c:v>
                </c:pt>
                <c:pt idx="661">
                  <c:v>42611</c:v>
                </c:pt>
                <c:pt idx="662">
                  <c:v>42612</c:v>
                </c:pt>
                <c:pt idx="663">
                  <c:v>42613</c:v>
                </c:pt>
                <c:pt idx="664">
                  <c:v>42614</c:v>
                </c:pt>
                <c:pt idx="665">
                  <c:v>42615</c:v>
                </c:pt>
                <c:pt idx="666">
                  <c:v>42616</c:v>
                </c:pt>
                <c:pt idx="667">
                  <c:v>42617</c:v>
                </c:pt>
                <c:pt idx="668">
                  <c:v>42618</c:v>
                </c:pt>
                <c:pt idx="669">
                  <c:v>42619</c:v>
                </c:pt>
                <c:pt idx="670">
                  <c:v>42620</c:v>
                </c:pt>
                <c:pt idx="671">
                  <c:v>42621</c:v>
                </c:pt>
                <c:pt idx="672">
                  <c:v>42622</c:v>
                </c:pt>
                <c:pt idx="673">
                  <c:v>42623</c:v>
                </c:pt>
                <c:pt idx="674">
                  <c:v>42624</c:v>
                </c:pt>
                <c:pt idx="675">
                  <c:v>42625</c:v>
                </c:pt>
                <c:pt idx="676">
                  <c:v>42626</c:v>
                </c:pt>
                <c:pt idx="677">
                  <c:v>42627</c:v>
                </c:pt>
                <c:pt idx="678">
                  <c:v>42628</c:v>
                </c:pt>
                <c:pt idx="679">
                  <c:v>42629</c:v>
                </c:pt>
                <c:pt idx="680">
                  <c:v>42630</c:v>
                </c:pt>
                <c:pt idx="681">
                  <c:v>42631</c:v>
                </c:pt>
                <c:pt idx="682">
                  <c:v>42632</c:v>
                </c:pt>
                <c:pt idx="683">
                  <c:v>42633</c:v>
                </c:pt>
                <c:pt idx="684">
                  <c:v>42634</c:v>
                </c:pt>
                <c:pt idx="685">
                  <c:v>42635</c:v>
                </c:pt>
                <c:pt idx="686">
                  <c:v>42636</c:v>
                </c:pt>
                <c:pt idx="687">
                  <c:v>42637</c:v>
                </c:pt>
                <c:pt idx="688">
                  <c:v>42638</c:v>
                </c:pt>
                <c:pt idx="689">
                  <c:v>42639</c:v>
                </c:pt>
                <c:pt idx="690">
                  <c:v>42640</c:v>
                </c:pt>
                <c:pt idx="691">
                  <c:v>42641</c:v>
                </c:pt>
                <c:pt idx="692">
                  <c:v>42642</c:v>
                </c:pt>
                <c:pt idx="693">
                  <c:v>42643</c:v>
                </c:pt>
                <c:pt idx="694">
                  <c:v>42644</c:v>
                </c:pt>
                <c:pt idx="695">
                  <c:v>42645</c:v>
                </c:pt>
                <c:pt idx="696">
                  <c:v>42646</c:v>
                </c:pt>
                <c:pt idx="697">
                  <c:v>42647</c:v>
                </c:pt>
                <c:pt idx="698">
                  <c:v>42648</c:v>
                </c:pt>
                <c:pt idx="699">
                  <c:v>42649</c:v>
                </c:pt>
                <c:pt idx="700">
                  <c:v>42650</c:v>
                </c:pt>
                <c:pt idx="701">
                  <c:v>42651</c:v>
                </c:pt>
                <c:pt idx="702">
                  <c:v>42652</c:v>
                </c:pt>
                <c:pt idx="703">
                  <c:v>42653</c:v>
                </c:pt>
                <c:pt idx="704">
                  <c:v>42654</c:v>
                </c:pt>
                <c:pt idx="705">
                  <c:v>42655</c:v>
                </c:pt>
                <c:pt idx="706">
                  <c:v>42656</c:v>
                </c:pt>
                <c:pt idx="707">
                  <c:v>42657</c:v>
                </c:pt>
                <c:pt idx="708">
                  <c:v>42658</c:v>
                </c:pt>
                <c:pt idx="709">
                  <c:v>42659</c:v>
                </c:pt>
                <c:pt idx="710">
                  <c:v>42660</c:v>
                </c:pt>
                <c:pt idx="711">
                  <c:v>42661</c:v>
                </c:pt>
                <c:pt idx="712">
                  <c:v>42662</c:v>
                </c:pt>
                <c:pt idx="713">
                  <c:v>42663</c:v>
                </c:pt>
                <c:pt idx="714">
                  <c:v>42664</c:v>
                </c:pt>
                <c:pt idx="715">
                  <c:v>42665</c:v>
                </c:pt>
                <c:pt idx="716">
                  <c:v>42666</c:v>
                </c:pt>
                <c:pt idx="717">
                  <c:v>42667</c:v>
                </c:pt>
                <c:pt idx="718">
                  <c:v>42668</c:v>
                </c:pt>
                <c:pt idx="719">
                  <c:v>42669</c:v>
                </c:pt>
                <c:pt idx="720">
                  <c:v>42670</c:v>
                </c:pt>
                <c:pt idx="721">
                  <c:v>42671</c:v>
                </c:pt>
                <c:pt idx="722">
                  <c:v>42672</c:v>
                </c:pt>
                <c:pt idx="723">
                  <c:v>42673</c:v>
                </c:pt>
                <c:pt idx="724">
                  <c:v>42674</c:v>
                </c:pt>
                <c:pt idx="725">
                  <c:v>42675</c:v>
                </c:pt>
                <c:pt idx="726">
                  <c:v>42676</c:v>
                </c:pt>
                <c:pt idx="727">
                  <c:v>42677</c:v>
                </c:pt>
                <c:pt idx="728">
                  <c:v>42678</c:v>
                </c:pt>
                <c:pt idx="729">
                  <c:v>42679</c:v>
                </c:pt>
                <c:pt idx="730">
                  <c:v>42680</c:v>
                </c:pt>
                <c:pt idx="731">
                  <c:v>42681</c:v>
                </c:pt>
                <c:pt idx="732">
                  <c:v>42682</c:v>
                </c:pt>
                <c:pt idx="733">
                  <c:v>42683</c:v>
                </c:pt>
                <c:pt idx="734">
                  <c:v>42684</c:v>
                </c:pt>
                <c:pt idx="735">
                  <c:v>42685</c:v>
                </c:pt>
                <c:pt idx="736">
                  <c:v>42686</c:v>
                </c:pt>
                <c:pt idx="737">
                  <c:v>42687</c:v>
                </c:pt>
                <c:pt idx="738">
                  <c:v>42688</c:v>
                </c:pt>
                <c:pt idx="739">
                  <c:v>42689</c:v>
                </c:pt>
                <c:pt idx="740">
                  <c:v>42690</c:v>
                </c:pt>
                <c:pt idx="741">
                  <c:v>42691</c:v>
                </c:pt>
                <c:pt idx="742">
                  <c:v>42692</c:v>
                </c:pt>
                <c:pt idx="743">
                  <c:v>42693</c:v>
                </c:pt>
                <c:pt idx="744">
                  <c:v>42694</c:v>
                </c:pt>
                <c:pt idx="745">
                  <c:v>42695</c:v>
                </c:pt>
                <c:pt idx="746">
                  <c:v>42696</c:v>
                </c:pt>
                <c:pt idx="747">
                  <c:v>42697</c:v>
                </c:pt>
                <c:pt idx="748">
                  <c:v>42698</c:v>
                </c:pt>
                <c:pt idx="749">
                  <c:v>42699</c:v>
                </c:pt>
                <c:pt idx="750">
                  <c:v>42700</c:v>
                </c:pt>
                <c:pt idx="751">
                  <c:v>42701</c:v>
                </c:pt>
                <c:pt idx="752">
                  <c:v>42702</c:v>
                </c:pt>
                <c:pt idx="753">
                  <c:v>42703</c:v>
                </c:pt>
                <c:pt idx="754">
                  <c:v>42704</c:v>
                </c:pt>
                <c:pt idx="755">
                  <c:v>42705</c:v>
                </c:pt>
                <c:pt idx="756">
                  <c:v>42706</c:v>
                </c:pt>
                <c:pt idx="757">
                  <c:v>42707</c:v>
                </c:pt>
                <c:pt idx="758">
                  <c:v>42708</c:v>
                </c:pt>
                <c:pt idx="759">
                  <c:v>42709</c:v>
                </c:pt>
                <c:pt idx="760">
                  <c:v>42710</c:v>
                </c:pt>
                <c:pt idx="761">
                  <c:v>42711</c:v>
                </c:pt>
                <c:pt idx="762">
                  <c:v>42712</c:v>
                </c:pt>
                <c:pt idx="763">
                  <c:v>42713</c:v>
                </c:pt>
                <c:pt idx="764">
                  <c:v>42714</c:v>
                </c:pt>
                <c:pt idx="765">
                  <c:v>42715</c:v>
                </c:pt>
                <c:pt idx="766">
                  <c:v>42716</c:v>
                </c:pt>
                <c:pt idx="767">
                  <c:v>42717</c:v>
                </c:pt>
                <c:pt idx="768">
                  <c:v>42718</c:v>
                </c:pt>
                <c:pt idx="769">
                  <c:v>42719</c:v>
                </c:pt>
                <c:pt idx="770">
                  <c:v>42720</c:v>
                </c:pt>
                <c:pt idx="771">
                  <c:v>42721</c:v>
                </c:pt>
                <c:pt idx="772">
                  <c:v>42722</c:v>
                </c:pt>
                <c:pt idx="773">
                  <c:v>42723</c:v>
                </c:pt>
                <c:pt idx="774">
                  <c:v>42724</c:v>
                </c:pt>
                <c:pt idx="775">
                  <c:v>42725</c:v>
                </c:pt>
                <c:pt idx="776">
                  <c:v>42726</c:v>
                </c:pt>
                <c:pt idx="777">
                  <c:v>42727</c:v>
                </c:pt>
                <c:pt idx="778">
                  <c:v>42728</c:v>
                </c:pt>
                <c:pt idx="779">
                  <c:v>42729</c:v>
                </c:pt>
                <c:pt idx="780">
                  <c:v>42730</c:v>
                </c:pt>
                <c:pt idx="781">
                  <c:v>42731</c:v>
                </c:pt>
                <c:pt idx="782">
                  <c:v>42732</c:v>
                </c:pt>
                <c:pt idx="783">
                  <c:v>42733</c:v>
                </c:pt>
                <c:pt idx="784">
                  <c:v>42734</c:v>
                </c:pt>
                <c:pt idx="785">
                  <c:v>42735</c:v>
                </c:pt>
                <c:pt idx="786">
                  <c:v>42736</c:v>
                </c:pt>
                <c:pt idx="787">
                  <c:v>42737</c:v>
                </c:pt>
                <c:pt idx="788">
                  <c:v>42738</c:v>
                </c:pt>
                <c:pt idx="789">
                  <c:v>42739</c:v>
                </c:pt>
                <c:pt idx="790">
                  <c:v>42740</c:v>
                </c:pt>
                <c:pt idx="791">
                  <c:v>42741</c:v>
                </c:pt>
                <c:pt idx="792">
                  <c:v>42742</c:v>
                </c:pt>
                <c:pt idx="793">
                  <c:v>42743</c:v>
                </c:pt>
                <c:pt idx="794">
                  <c:v>42744</c:v>
                </c:pt>
                <c:pt idx="795">
                  <c:v>42745</c:v>
                </c:pt>
                <c:pt idx="796">
                  <c:v>42746</c:v>
                </c:pt>
                <c:pt idx="797">
                  <c:v>42747</c:v>
                </c:pt>
                <c:pt idx="798">
                  <c:v>42748</c:v>
                </c:pt>
                <c:pt idx="799">
                  <c:v>42749</c:v>
                </c:pt>
                <c:pt idx="800">
                  <c:v>42750</c:v>
                </c:pt>
                <c:pt idx="801">
                  <c:v>42751</c:v>
                </c:pt>
                <c:pt idx="802">
                  <c:v>42752</c:v>
                </c:pt>
                <c:pt idx="803">
                  <c:v>42753</c:v>
                </c:pt>
                <c:pt idx="804">
                  <c:v>42754</c:v>
                </c:pt>
                <c:pt idx="805">
                  <c:v>42755</c:v>
                </c:pt>
                <c:pt idx="806">
                  <c:v>42756</c:v>
                </c:pt>
                <c:pt idx="807">
                  <c:v>42757</c:v>
                </c:pt>
                <c:pt idx="808">
                  <c:v>42758</c:v>
                </c:pt>
                <c:pt idx="809">
                  <c:v>42759</c:v>
                </c:pt>
                <c:pt idx="810">
                  <c:v>42760</c:v>
                </c:pt>
                <c:pt idx="811">
                  <c:v>42761</c:v>
                </c:pt>
                <c:pt idx="812">
                  <c:v>42762</c:v>
                </c:pt>
                <c:pt idx="813">
                  <c:v>42763</c:v>
                </c:pt>
                <c:pt idx="814">
                  <c:v>42764</c:v>
                </c:pt>
                <c:pt idx="815">
                  <c:v>42765</c:v>
                </c:pt>
                <c:pt idx="816">
                  <c:v>42766</c:v>
                </c:pt>
                <c:pt idx="817">
                  <c:v>42767</c:v>
                </c:pt>
                <c:pt idx="818">
                  <c:v>42768</c:v>
                </c:pt>
                <c:pt idx="819">
                  <c:v>42769</c:v>
                </c:pt>
                <c:pt idx="820">
                  <c:v>42770</c:v>
                </c:pt>
                <c:pt idx="821">
                  <c:v>42771</c:v>
                </c:pt>
                <c:pt idx="822">
                  <c:v>42772</c:v>
                </c:pt>
                <c:pt idx="823">
                  <c:v>42773</c:v>
                </c:pt>
                <c:pt idx="824">
                  <c:v>42774</c:v>
                </c:pt>
                <c:pt idx="825">
                  <c:v>42775</c:v>
                </c:pt>
                <c:pt idx="826">
                  <c:v>42776</c:v>
                </c:pt>
                <c:pt idx="827">
                  <c:v>42777</c:v>
                </c:pt>
                <c:pt idx="828">
                  <c:v>42778</c:v>
                </c:pt>
                <c:pt idx="829">
                  <c:v>42779</c:v>
                </c:pt>
                <c:pt idx="830">
                  <c:v>42780</c:v>
                </c:pt>
                <c:pt idx="831">
                  <c:v>42781</c:v>
                </c:pt>
                <c:pt idx="832">
                  <c:v>42782</c:v>
                </c:pt>
                <c:pt idx="833">
                  <c:v>42783</c:v>
                </c:pt>
                <c:pt idx="834">
                  <c:v>42784</c:v>
                </c:pt>
                <c:pt idx="835">
                  <c:v>42785</c:v>
                </c:pt>
                <c:pt idx="836">
                  <c:v>42786</c:v>
                </c:pt>
                <c:pt idx="837">
                  <c:v>42787</c:v>
                </c:pt>
                <c:pt idx="838">
                  <c:v>42788</c:v>
                </c:pt>
                <c:pt idx="839">
                  <c:v>42789</c:v>
                </c:pt>
                <c:pt idx="840">
                  <c:v>42790</c:v>
                </c:pt>
                <c:pt idx="841">
                  <c:v>42791</c:v>
                </c:pt>
                <c:pt idx="842">
                  <c:v>42792</c:v>
                </c:pt>
                <c:pt idx="843">
                  <c:v>42793</c:v>
                </c:pt>
                <c:pt idx="844">
                  <c:v>42794</c:v>
                </c:pt>
                <c:pt idx="845">
                  <c:v>42795</c:v>
                </c:pt>
                <c:pt idx="846">
                  <c:v>42796</c:v>
                </c:pt>
                <c:pt idx="847">
                  <c:v>42797</c:v>
                </c:pt>
                <c:pt idx="848">
                  <c:v>42798</c:v>
                </c:pt>
                <c:pt idx="849">
                  <c:v>42799</c:v>
                </c:pt>
                <c:pt idx="850">
                  <c:v>42800</c:v>
                </c:pt>
                <c:pt idx="851">
                  <c:v>42801</c:v>
                </c:pt>
                <c:pt idx="852">
                  <c:v>42802</c:v>
                </c:pt>
                <c:pt idx="853">
                  <c:v>42803</c:v>
                </c:pt>
                <c:pt idx="854">
                  <c:v>42804</c:v>
                </c:pt>
                <c:pt idx="855">
                  <c:v>42805</c:v>
                </c:pt>
                <c:pt idx="856">
                  <c:v>42806</c:v>
                </c:pt>
                <c:pt idx="857">
                  <c:v>42807</c:v>
                </c:pt>
                <c:pt idx="858">
                  <c:v>42808</c:v>
                </c:pt>
                <c:pt idx="859">
                  <c:v>42809</c:v>
                </c:pt>
                <c:pt idx="860">
                  <c:v>42810</c:v>
                </c:pt>
                <c:pt idx="861">
                  <c:v>42811</c:v>
                </c:pt>
                <c:pt idx="862">
                  <c:v>42812</c:v>
                </c:pt>
                <c:pt idx="863">
                  <c:v>42813</c:v>
                </c:pt>
                <c:pt idx="864">
                  <c:v>42814</c:v>
                </c:pt>
                <c:pt idx="865">
                  <c:v>42815</c:v>
                </c:pt>
                <c:pt idx="866">
                  <c:v>42816</c:v>
                </c:pt>
                <c:pt idx="867">
                  <c:v>42817</c:v>
                </c:pt>
                <c:pt idx="868">
                  <c:v>42818</c:v>
                </c:pt>
                <c:pt idx="869">
                  <c:v>42819</c:v>
                </c:pt>
                <c:pt idx="870">
                  <c:v>42820</c:v>
                </c:pt>
                <c:pt idx="871">
                  <c:v>42821</c:v>
                </c:pt>
                <c:pt idx="872">
                  <c:v>42822</c:v>
                </c:pt>
                <c:pt idx="873">
                  <c:v>42823</c:v>
                </c:pt>
                <c:pt idx="874">
                  <c:v>42824</c:v>
                </c:pt>
                <c:pt idx="875">
                  <c:v>42825</c:v>
                </c:pt>
                <c:pt idx="876">
                  <c:v>42826</c:v>
                </c:pt>
                <c:pt idx="877">
                  <c:v>42827</c:v>
                </c:pt>
                <c:pt idx="878">
                  <c:v>42828</c:v>
                </c:pt>
                <c:pt idx="879">
                  <c:v>42829</c:v>
                </c:pt>
                <c:pt idx="880">
                  <c:v>42830</c:v>
                </c:pt>
                <c:pt idx="881">
                  <c:v>42831</c:v>
                </c:pt>
                <c:pt idx="882">
                  <c:v>42832</c:v>
                </c:pt>
                <c:pt idx="883">
                  <c:v>42833</c:v>
                </c:pt>
                <c:pt idx="884">
                  <c:v>42834</c:v>
                </c:pt>
                <c:pt idx="885">
                  <c:v>42835</c:v>
                </c:pt>
                <c:pt idx="886">
                  <c:v>42836</c:v>
                </c:pt>
                <c:pt idx="887">
                  <c:v>42837</c:v>
                </c:pt>
                <c:pt idx="888">
                  <c:v>42838</c:v>
                </c:pt>
                <c:pt idx="889">
                  <c:v>42839</c:v>
                </c:pt>
                <c:pt idx="890">
                  <c:v>42840</c:v>
                </c:pt>
                <c:pt idx="891">
                  <c:v>42841</c:v>
                </c:pt>
                <c:pt idx="892">
                  <c:v>42842</c:v>
                </c:pt>
                <c:pt idx="893">
                  <c:v>42843</c:v>
                </c:pt>
                <c:pt idx="894">
                  <c:v>42844</c:v>
                </c:pt>
                <c:pt idx="895">
                  <c:v>42845</c:v>
                </c:pt>
                <c:pt idx="896">
                  <c:v>42846</c:v>
                </c:pt>
                <c:pt idx="897">
                  <c:v>42847</c:v>
                </c:pt>
                <c:pt idx="898">
                  <c:v>42848</c:v>
                </c:pt>
                <c:pt idx="899">
                  <c:v>42849</c:v>
                </c:pt>
                <c:pt idx="900">
                  <c:v>42850</c:v>
                </c:pt>
                <c:pt idx="901">
                  <c:v>42851</c:v>
                </c:pt>
                <c:pt idx="902">
                  <c:v>42852</c:v>
                </c:pt>
                <c:pt idx="903">
                  <c:v>42853</c:v>
                </c:pt>
                <c:pt idx="904">
                  <c:v>42854</c:v>
                </c:pt>
                <c:pt idx="905">
                  <c:v>42855</c:v>
                </c:pt>
                <c:pt idx="906">
                  <c:v>42856</c:v>
                </c:pt>
                <c:pt idx="907">
                  <c:v>42857</c:v>
                </c:pt>
                <c:pt idx="908">
                  <c:v>42858</c:v>
                </c:pt>
                <c:pt idx="909">
                  <c:v>42859</c:v>
                </c:pt>
                <c:pt idx="910">
                  <c:v>42860</c:v>
                </c:pt>
                <c:pt idx="911">
                  <c:v>42861</c:v>
                </c:pt>
                <c:pt idx="912">
                  <c:v>42862</c:v>
                </c:pt>
                <c:pt idx="913">
                  <c:v>42863</c:v>
                </c:pt>
                <c:pt idx="914">
                  <c:v>42864</c:v>
                </c:pt>
                <c:pt idx="915">
                  <c:v>42865</c:v>
                </c:pt>
                <c:pt idx="916">
                  <c:v>42866</c:v>
                </c:pt>
                <c:pt idx="917">
                  <c:v>42867</c:v>
                </c:pt>
                <c:pt idx="918">
                  <c:v>42868</c:v>
                </c:pt>
                <c:pt idx="919">
                  <c:v>42869</c:v>
                </c:pt>
                <c:pt idx="920">
                  <c:v>42870</c:v>
                </c:pt>
                <c:pt idx="921">
                  <c:v>42871</c:v>
                </c:pt>
                <c:pt idx="922">
                  <c:v>42872</c:v>
                </c:pt>
                <c:pt idx="923">
                  <c:v>42873</c:v>
                </c:pt>
                <c:pt idx="924">
                  <c:v>42874</c:v>
                </c:pt>
                <c:pt idx="925">
                  <c:v>42875</c:v>
                </c:pt>
                <c:pt idx="926">
                  <c:v>42876</c:v>
                </c:pt>
                <c:pt idx="927">
                  <c:v>42877</c:v>
                </c:pt>
                <c:pt idx="928">
                  <c:v>42878</c:v>
                </c:pt>
                <c:pt idx="929">
                  <c:v>42879</c:v>
                </c:pt>
                <c:pt idx="930">
                  <c:v>42880</c:v>
                </c:pt>
                <c:pt idx="931">
                  <c:v>42881</c:v>
                </c:pt>
                <c:pt idx="932">
                  <c:v>42882</c:v>
                </c:pt>
                <c:pt idx="933">
                  <c:v>42883</c:v>
                </c:pt>
                <c:pt idx="934">
                  <c:v>42884</c:v>
                </c:pt>
                <c:pt idx="935">
                  <c:v>42885</c:v>
                </c:pt>
                <c:pt idx="936">
                  <c:v>42886</c:v>
                </c:pt>
                <c:pt idx="937">
                  <c:v>42887</c:v>
                </c:pt>
                <c:pt idx="938">
                  <c:v>42888</c:v>
                </c:pt>
                <c:pt idx="939">
                  <c:v>42889</c:v>
                </c:pt>
                <c:pt idx="940">
                  <c:v>42890</c:v>
                </c:pt>
                <c:pt idx="941">
                  <c:v>42891</c:v>
                </c:pt>
                <c:pt idx="942">
                  <c:v>42892</c:v>
                </c:pt>
                <c:pt idx="943">
                  <c:v>42893</c:v>
                </c:pt>
                <c:pt idx="944">
                  <c:v>42894</c:v>
                </c:pt>
                <c:pt idx="945">
                  <c:v>42895</c:v>
                </c:pt>
                <c:pt idx="946">
                  <c:v>42896</c:v>
                </c:pt>
                <c:pt idx="947">
                  <c:v>42897</c:v>
                </c:pt>
                <c:pt idx="948">
                  <c:v>42898</c:v>
                </c:pt>
                <c:pt idx="949">
                  <c:v>42899</c:v>
                </c:pt>
                <c:pt idx="950">
                  <c:v>42900</c:v>
                </c:pt>
                <c:pt idx="951">
                  <c:v>42901</c:v>
                </c:pt>
                <c:pt idx="952">
                  <c:v>42902</c:v>
                </c:pt>
                <c:pt idx="953">
                  <c:v>42903</c:v>
                </c:pt>
                <c:pt idx="954">
                  <c:v>42904</c:v>
                </c:pt>
                <c:pt idx="955">
                  <c:v>42905</c:v>
                </c:pt>
                <c:pt idx="956">
                  <c:v>42906</c:v>
                </c:pt>
                <c:pt idx="957">
                  <c:v>42907</c:v>
                </c:pt>
                <c:pt idx="958">
                  <c:v>42908</c:v>
                </c:pt>
                <c:pt idx="959">
                  <c:v>42909</c:v>
                </c:pt>
                <c:pt idx="960">
                  <c:v>42910</c:v>
                </c:pt>
                <c:pt idx="961">
                  <c:v>42911</c:v>
                </c:pt>
                <c:pt idx="962">
                  <c:v>42912</c:v>
                </c:pt>
                <c:pt idx="963">
                  <c:v>42913</c:v>
                </c:pt>
                <c:pt idx="964">
                  <c:v>42914</c:v>
                </c:pt>
                <c:pt idx="965">
                  <c:v>42915</c:v>
                </c:pt>
                <c:pt idx="966">
                  <c:v>42916</c:v>
                </c:pt>
                <c:pt idx="967">
                  <c:v>42917</c:v>
                </c:pt>
                <c:pt idx="968">
                  <c:v>42918</c:v>
                </c:pt>
                <c:pt idx="969">
                  <c:v>42919</c:v>
                </c:pt>
                <c:pt idx="970">
                  <c:v>42920</c:v>
                </c:pt>
                <c:pt idx="971">
                  <c:v>42921</c:v>
                </c:pt>
                <c:pt idx="972">
                  <c:v>42922</c:v>
                </c:pt>
                <c:pt idx="973">
                  <c:v>42923</c:v>
                </c:pt>
                <c:pt idx="974">
                  <c:v>42924</c:v>
                </c:pt>
                <c:pt idx="975">
                  <c:v>42925</c:v>
                </c:pt>
                <c:pt idx="976">
                  <c:v>42926</c:v>
                </c:pt>
                <c:pt idx="977">
                  <c:v>42927</c:v>
                </c:pt>
                <c:pt idx="978">
                  <c:v>42928</c:v>
                </c:pt>
                <c:pt idx="979">
                  <c:v>42929</c:v>
                </c:pt>
                <c:pt idx="980">
                  <c:v>42930</c:v>
                </c:pt>
                <c:pt idx="981">
                  <c:v>42931</c:v>
                </c:pt>
                <c:pt idx="982">
                  <c:v>42932</c:v>
                </c:pt>
                <c:pt idx="983">
                  <c:v>42933</c:v>
                </c:pt>
                <c:pt idx="984">
                  <c:v>42934</c:v>
                </c:pt>
                <c:pt idx="985">
                  <c:v>42935</c:v>
                </c:pt>
                <c:pt idx="986">
                  <c:v>42936</c:v>
                </c:pt>
                <c:pt idx="987">
                  <c:v>42937</c:v>
                </c:pt>
                <c:pt idx="988">
                  <c:v>42938</c:v>
                </c:pt>
                <c:pt idx="989">
                  <c:v>42939</c:v>
                </c:pt>
                <c:pt idx="990">
                  <c:v>42940</c:v>
                </c:pt>
                <c:pt idx="991">
                  <c:v>42941</c:v>
                </c:pt>
                <c:pt idx="992">
                  <c:v>42942</c:v>
                </c:pt>
                <c:pt idx="993">
                  <c:v>42943</c:v>
                </c:pt>
                <c:pt idx="994">
                  <c:v>42944</c:v>
                </c:pt>
                <c:pt idx="995">
                  <c:v>42945</c:v>
                </c:pt>
                <c:pt idx="996">
                  <c:v>42946</c:v>
                </c:pt>
                <c:pt idx="997">
                  <c:v>42947</c:v>
                </c:pt>
                <c:pt idx="998">
                  <c:v>42948</c:v>
                </c:pt>
                <c:pt idx="999">
                  <c:v>42949</c:v>
                </c:pt>
                <c:pt idx="1000">
                  <c:v>42950</c:v>
                </c:pt>
                <c:pt idx="1001">
                  <c:v>42951</c:v>
                </c:pt>
                <c:pt idx="1002">
                  <c:v>42952</c:v>
                </c:pt>
                <c:pt idx="1003">
                  <c:v>42953</c:v>
                </c:pt>
                <c:pt idx="1004">
                  <c:v>42954</c:v>
                </c:pt>
                <c:pt idx="1005">
                  <c:v>42955</c:v>
                </c:pt>
                <c:pt idx="1006">
                  <c:v>42956</c:v>
                </c:pt>
                <c:pt idx="1007">
                  <c:v>42957</c:v>
                </c:pt>
                <c:pt idx="1008">
                  <c:v>42958</c:v>
                </c:pt>
                <c:pt idx="1009">
                  <c:v>42959</c:v>
                </c:pt>
                <c:pt idx="1010">
                  <c:v>42960</c:v>
                </c:pt>
                <c:pt idx="1011">
                  <c:v>42961</c:v>
                </c:pt>
                <c:pt idx="1012">
                  <c:v>42962</c:v>
                </c:pt>
                <c:pt idx="1013">
                  <c:v>42963</c:v>
                </c:pt>
                <c:pt idx="1014">
                  <c:v>42964</c:v>
                </c:pt>
                <c:pt idx="1015">
                  <c:v>42965</c:v>
                </c:pt>
                <c:pt idx="1016">
                  <c:v>42966</c:v>
                </c:pt>
                <c:pt idx="1017">
                  <c:v>42967</c:v>
                </c:pt>
                <c:pt idx="1018">
                  <c:v>42968</c:v>
                </c:pt>
                <c:pt idx="1019">
                  <c:v>42969</c:v>
                </c:pt>
                <c:pt idx="1020">
                  <c:v>42970</c:v>
                </c:pt>
                <c:pt idx="1021">
                  <c:v>42971</c:v>
                </c:pt>
                <c:pt idx="1022">
                  <c:v>42972</c:v>
                </c:pt>
                <c:pt idx="1023">
                  <c:v>42973</c:v>
                </c:pt>
                <c:pt idx="1024">
                  <c:v>42974</c:v>
                </c:pt>
                <c:pt idx="1025">
                  <c:v>42975</c:v>
                </c:pt>
                <c:pt idx="1026">
                  <c:v>42976</c:v>
                </c:pt>
                <c:pt idx="1027">
                  <c:v>42977</c:v>
                </c:pt>
                <c:pt idx="1028">
                  <c:v>42978</c:v>
                </c:pt>
                <c:pt idx="1029">
                  <c:v>42979</c:v>
                </c:pt>
                <c:pt idx="1030">
                  <c:v>42980</c:v>
                </c:pt>
                <c:pt idx="1031">
                  <c:v>42981</c:v>
                </c:pt>
                <c:pt idx="1032">
                  <c:v>42982</c:v>
                </c:pt>
                <c:pt idx="1033">
                  <c:v>42983</c:v>
                </c:pt>
                <c:pt idx="1034">
                  <c:v>42984</c:v>
                </c:pt>
                <c:pt idx="1035">
                  <c:v>42985</c:v>
                </c:pt>
                <c:pt idx="1036">
                  <c:v>42986</c:v>
                </c:pt>
                <c:pt idx="1037">
                  <c:v>42987</c:v>
                </c:pt>
                <c:pt idx="1038">
                  <c:v>42988</c:v>
                </c:pt>
                <c:pt idx="1039">
                  <c:v>42989</c:v>
                </c:pt>
                <c:pt idx="1040">
                  <c:v>42990</c:v>
                </c:pt>
                <c:pt idx="1041">
                  <c:v>42991</c:v>
                </c:pt>
                <c:pt idx="1042">
                  <c:v>42992</c:v>
                </c:pt>
                <c:pt idx="1043">
                  <c:v>42993</c:v>
                </c:pt>
                <c:pt idx="1044">
                  <c:v>42994</c:v>
                </c:pt>
                <c:pt idx="1045">
                  <c:v>42995</c:v>
                </c:pt>
                <c:pt idx="1046">
                  <c:v>42996</c:v>
                </c:pt>
                <c:pt idx="1047">
                  <c:v>42997</c:v>
                </c:pt>
                <c:pt idx="1048">
                  <c:v>42998</c:v>
                </c:pt>
                <c:pt idx="1049">
                  <c:v>42999</c:v>
                </c:pt>
                <c:pt idx="1050">
                  <c:v>43000</c:v>
                </c:pt>
                <c:pt idx="1051">
                  <c:v>43001</c:v>
                </c:pt>
                <c:pt idx="1052">
                  <c:v>43002</c:v>
                </c:pt>
                <c:pt idx="1053">
                  <c:v>43003</c:v>
                </c:pt>
                <c:pt idx="1054">
                  <c:v>43004</c:v>
                </c:pt>
                <c:pt idx="1055">
                  <c:v>43005</c:v>
                </c:pt>
                <c:pt idx="1056">
                  <c:v>43006</c:v>
                </c:pt>
                <c:pt idx="1057">
                  <c:v>43007</c:v>
                </c:pt>
                <c:pt idx="1058">
                  <c:v>43008</c:v>
                </c:pt>
                <c:pt idx="1059">
                  <c:v>43009</c:v>
                </c:pt>
                <c:pt idx="1060">
                  <c:v>43010</c:v>
                </c:pt>
                <c:pt idx="1061">
                  <c:v>43011</c:v>
                </c:pt>
                <c:pt idx="1062">
                  <c:v>43012</c:v>
                </c:pt>
                <c:pt idx="1063">
                  <c:v>43013</c:v>
                </c:pt>
                <c:pt idx="1064">
                  <c:v>43014</c:v>
                </c:pt>
                <c:pt idx="1065">
                  <c:v>43015</c:v>
                </c:pt>
                <c:pt idx="1066">
                  <c:v>43016</c:v>
                </c:pt>
                <c:pt idx="1067">
                  <c:v>43017</c:v>
                </c:pt>
                <c:pt idx="1068">
                  <c:v>43018</c:v>
                </c:pt>
                <c:pt idx="1069">
                  <c:v>43019</c:v>
                </c:pt>
                <c:pt idx="1070">
                  <c:v>43020</c:v>
                </c:pt>
                <c:pt idx="1071">
                  <c:v>43021</c:v>
                </c:pt>
                <c:pt idx="1072">
                  <c:v>43022</c:v>
                </c:pt>
                <c:pt idx="1073">
                  <c:v>43023</c:v>
                </c:pt>
                <c:pt idx="1074">
                  <c:v>43024</c:v>
                </c:pt>
                <c:pt idx="1075">
                  <c:v>43025</c:v>
                </c:pt>
              </c:numCache>
            </c:numRef>
          </c:xVal>
          <c:yVal>
            <c:numRef>
              <c:f>[19]Aforador!$E$5:$E$4200</c:f>
              <c:numCache>
                <c:formatCode>General</c:formatCode>
                <c:ptCount val="4196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8.56</c:v>
                </c:pt>
                <c:pt idx="4">
                  <c:v>8.56</c:v>
                </c:pt>
                <c:pt idx="5">
                  <c:v>10.3</c:v>
                </c:pt>
                <c:pt idx="6">
                  <c:v>16.73</c:v>
                </c:pt>
                <c:pt idx="7">
                  <c:v>19.3</c:v>
                </c:pt>
                <c:pt idx="8">
                  <c:v>19.3</c:v>
                </c:pt>
                <c:pt idx="9">
                  <c:v>25.12</c:v>
                </c:pt>
                <c:pt idx="10">
                  <c:v>31.87</c:v>
                </c:pt>
                <c:pt idx="11">
                  <c:v>39.619999999999997</c:v>
                </c:pt>
                <c:pt idx="12">
                  <c:v>43.88</c:v>
                </c:pt>
                <c:pt idx="13">
                  <c:v>43.88</c:v>
                </c:pt>
                <c:pt idx="14">
                  <c:v>43.88</c:v>
                </c:pt>
                <c:pt idx="15">
                  <c:v>43.88</c:v>
                </c:pt>
                <c:pt idx="16">
                  <c:v>43.88</c:v>
                </c:pt>
                <c:pt idx="17">
                  <c:v>39.619999999999997</c:v>
                </c:pt>
                <c:pt idx="18">
                  <c:v>25.12</c:v>
                </c:pt>
                <c:pt idx="19">
                  <c:v>22.09</c:v>
                </c:pt>
                <c:pt idx="20">
                  <c:v>25.12</c:v>
                </c:pt>
                <c:pt idx="21">
                  <c:v>25.12</c:v>
                </c:pt>
                <c:pt idx="22">
                  <c:v>25.12</c:v>
                </c:pt>
                <c:pt idx="23">
                  <c:v>25.12</c:v>
                </c:pt>
                <c:pt idx="24">
                  <c:v>31.873063637673734</c:v>
                </c:pt>
                <c:pt idx="25">
                  <c:v>31.873063637673734</c:v>
                </c:pt>
                <c:pt idx="26">
                  <c:v>31.873063637673734</c:v>
                </c:pt>
                <c:pt idx="27">
                  <c:v>31.873063637673734</c:v>
                </c:pt>
                <c:pt idx="28">
                  <c:v>31.873063637673734</c:v>
                </c:pt>
                <c:pt idx="29">
                  <c:v>31.873063637673734</c:v>
                </c:pt>
                <c:pt idx="30">
                  <c:v>31.873063637673734</c:v>
                </c:pt>
                <c:pt idx="31">
                  <c:v>31.873063637673734</c:v>
                </c:pt>
                <c:pt idx="32">
                  <c:v>31.873063637673734</c:v>
                </c:pt>
                <c:pt idx="33">
                  <c:v>37.58692206566468</c:v>
                </c:pt>
                <c:pt idx="34">
                  <c:v>31.873063637673734</c:v>
                </c:pt>
                <c:pt idx="35">
                  <c:v>31.873063637673734</c:v>
                </c:pt>
                <c:pt idx="36">
                  <c:v>31.873063637673734</c:v>
                </c:pt>
                <c:pt idx="37">
                  <c:v>48.394998164289667</c:v>
                </c:pt>
                <c:pt idx="38">
                  <c:v>31.873063637673734</c:v>
                </c:pt>
                <c:pt idx="39">
                  <c:v>31.873063637673699</c:v>
                </c:pt>
                <c:pt idx="40">
                  <c:v>31.873063637673734</c:v>
                </c:pt>
                <c:pt idx="41">
                  <c:v>31.873063637673734</c:v>
                </c:pt>
                <c:pt idx="42">
                  <c:v>39.6</c:v>
                </c:pt>
                <c:pt idx="43">
                  <c:v>35.6</c:v>
                </c:pt>
                <c:pt idx="44">
                  <c:v>35.6</c:v>
                </c:pt>
                <c:pt idx="45">
                  <c:v>31.873063637673734</c:v>
                </c:pt>
                <c:pt idx="46">
                  <c:v>35.6</c:v>
                </c:pt>
                <c:pt idx="47">
                  <c:v>31.873063637673734</c:v>
                </c:pt>
                <c:pt idx="48">
                  <c:v>31.873063637673734</c:v>
                </c:pt>
                <c:pt idx="49">
                  <c:v>32</c:v>
                </c:pt>
                <c:pt idx="50">
                  <c:v>28</c:v>
                </c:pt>
                <c:pt idx="51">
                  <c:v>31</c:v>
                </c:pt>
                <c:pt idx="52">
                  <c:v>31</c:v>
                </c:pt>
                <c:pt idx="53">
                  <c:v>35.6</c:v>
                </c:pt>
                <c:pt idx="54">
                  <c:v>31.87</c:v>
                </c:pt>
                <c:pt idx="55">
                  <c:v>32</c:v>
                </c:pt>
                <c:pt idx="56">
                  <c:v>31.87</c:v>
                </c:pt>
                <c:pt idx="57">
                  <c:v>31.87</c:v>
                </c:pt>
                <c:pt idx="58">
                  <c:v>31.87</c:v>
                </c:pt>
                <c:pt idx="59">
                  <c:v>31.87</c:v>
                </c:pt>
                <c:pt idx="60">
                  <c:v>28</c:v>
                </c:pt>
                <c:pt idx="61">
                  <c:v>28</c:v>
                </c:pt>
                <c:pt idx="62">
                  <c:v>35</c:v>
                </c:pt>
                <c:pt idx="63">
                  <c:v>28</c:v>
                </c:pt>
                <c:pt idx="64">
                  <c:v>31</c:v>
                </c:pt>
                <c:pt idx="65">
                  <c:v>31</c:v>
                </c:pt>
                <c:pt idx="66">
                  <c:v>31</c:v>
                </c:pt>
                <c:pt idx="67">
                  <c:v>31</c:v>
                </c:pt>
                <c:pt idx="68">
                  <c:v>28.37</c:v>
                </c:pt>
                <c:pt idx="69">
                  <c:v>25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19</c:v>
                </c:pt>
                <c:pt idx="74">
                  <c:v>19</c:v>
                </c:pt>
                <c:pt idx="75">
                  <c:v>19</c:v>
                </c:pt>
                <c:pt idx="76">
                  <c:v>19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24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19</c:v>
                </c:pt>
                <c:pt idx="89">
                  <c:v>19</c:v>
                </c:pt>
                <c:pt idx="90">
                  <c:v>19</c:v>
                </c:pt>
                <c:pt idx="91">
                  <c:v>22</c:v>
                </c:pt>
                <c:pt idx="92">
                  <c:v>19</c:v>
                </c:pt>
                <c:pt idx="93">
                  <c:v>19</c:v>
                </c:pt>
                <c:pt idx="94">
                  <c:v>19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21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19</c:v>
                </c:pt>
                <c:pt idx="115">
                  <c:v>19</c:v>
                </c:pt>
                <c:pt idx="116">
                  <c:v>19</c:v>
                </c:pt>
                <c:pt idx="117">
                  <c:v>16.73</c:v>
                </c:pt>
                <c:pt idx="118">
                  <c:v>16.73</c:v>
                </c:pt>
                <c:pt idx="119">
                  <c:v>19.3</c:v>
                </c:pt>
                <c:pt idx="120">
                  <c:v>19.3</c:v>
                </c:pt>
                <c:pt idx="121">
                  <c:v>22.09</c:v>
                </c:pt>
                <c:pt idx="122">
                  <c:v>19.03</c:v>
                </c:pt>
                <c:pt idx="123">
                  <c:v>22.09</c:v>
                </c:pt>
                <c:pt idx="124">
                  <c:v>22.03</c:v>
                </c:pt>
                <c:pt idx="125">
                  <c:v>20.61</c:v>
                </c:pt>
                <c:pt idx="126">
                  <c:v>16.68</c:v>
                </c:pt>
                <c:pt idx="127">
                  <c:v>16.68</c:v>
                </c:pt>
                <c:pt idx="128">
                  <c:v>16.68</c:v>
                </c:pt>
                <c:pt idx="129">
                  <c:v>16.68</c:v>
                </c:pt>
                <c:pt idx="130">
                  <c:v>22.09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43">
                  <c:v>25.12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</c:v>
                </c:pt>
                <c:pt idx="151">
                  <c:v>25</c:v>
                </c:pt>
                <c:pt idx="152">
                  <c:v>25</c:v>
                </c:pt>
                <c:pt idx="153">
                  <c:v>22.03</c:v>
                </c:pt>
                <c:pt idx="154">
                  <c:v>22.03</c:v>
                </c:pt>
                <c:pt idx="155">
                  <c:v>22.03</c:v>
                </c:pt>
                <c:pt idx="156">
                  <c:v>22.03</c:v>
                </c:pt>
                <c:pt idx="157">
                  <c:v>22.03</c:v>
                </c:pt>
                <c:pt idx="158">
                  <c:v>22.03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22.03</c:v>
                </c:pt>
                <c:pt idx="167">
                  <c:v>22.03</c:v>
                </c:pt>
                <c:pt idx="168">
                  <c:v>22.03</c:v>
                </c:pt>
                <c:pt idx="169">
                  <c:v>22.03</c:v>
                </c:pt>
                <c:pt idx="170">
                  <c:v>22.03</c:v>
                </c:pt>
                <c:pt idx="171">
                  <c:v>22.03</c:v>
                </c:pt>
                <c:pt idx="172">
                  <c:v>22</c:v>
                </c:pt>
                <c:pt idx="173">
                  <c:v>22.09</c:v>
                </c:pt>
                <c:pt idx="174">
                  <c:v>22.09</c:v>
                </c:pt>
                <c:pt idx="175">
                  <c:v>22</c:v>
                </c:pt>
                <c:pt idx="176">
                  <c:v>22.09</c:v>
                </c:pt>
                <c:pt idx="177">
                  <c:v>22.09</c:v>
                </c:pt>
                <c:pt idx="178">
                  <c:v>22.09</c:v>
                </c:pt>
                <c:pt idx="179">
                  <c:v>22.09</c:v>
                </c:pt>
                <c:pt idx="180">
                  <c:v>22.03</c:v>
                </c:pt>
                <c:pt idx="181">
                  <c:v>22.03</c:v>
                </c:pt>
                <c:pt idx="182">
                  <c:v>22.03</c:v>
                </c:pt>
                <c:pt idx="183">
                  <c:v>22.03</c:v>
                </c:pt>
                <c:pt idx="184">
                  <c:v>22.03</c:v>
                </c:pt>
                <c:pt idx="185">
                  <c:v>22.03</c:v>
                </c:pt>
                <c:pt idx="186">
                  <c:v>22.03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16.73</c:v>
                </c:pt>
                <c:pt idx="202">
                  <c:v>16.73</c:v>
                </c:pt>
                <c:pt idx="203">
                  <c:v>16.73</c:v>
                </c:pt>
                <c:pt idx="204">
                  <c:v>16.73</c:v>
                </c:pt>
                <c:pt idx="205">
                  <c:v>16.73</c:v>
                </c:pt>
                <c:pt idx="206">
                  <c:v>16.73</c:v>
                </c:pt>
                <c:pt idx="207">
                  <c:v>16.73</c:v>
                </c:pt>
                <c:pt idx="208">
                  <c:v>22.03</c:v>
                </c:pt>
                <c:pt idx="209">
                  <c:v>22.03</c:v>
                </c:pt>
                <c:pt idx="210">
                  <c:v>22.03</c:v>
                </c:pt>
                <c:pt idx="211">
                  <c:v>22.03</c:v>
                </c:pt>
                <c:pt idx="212">
                  <c:v>19.23</c:v>
                </c:pt>
                <c:pt idx="213">
                  <c:v>19.239999999999998</c:v>
                </c:pt>
                <c:pt idx="214">
                  <c:v>19.239999999999998</c:v>
                </c:pt>
                <c:pt idx="215">
                  <c:v>19</c:v>
                </c:pt>
                <c:pt idx="216">
                  <c:v>19</c:v>
                </c:pt>
                <c:pt idx="217">
                  <c:v>16.729700000000001</c:v>
                </c:pt>
                <c:pt idx="218">
                  <c:v>17</c:v>
                </c:pt>
                <c:pt idx="219">
                  <c:v>17</c:v>
                </c:pt>
                <c:pt idx="220">
                  <c:v>17</c:v>
                </c:pt>
                <c:pt idx="221">
                  <c:v>17</c:v>
                </c:pt>
                <c:pt idx="222">
                  <c:v>17</c:v>
                </c:pt>
                <c:pt idx="223">
                  <c:v>17</c:v>
                </c:pt>
                <c:pt idx="224">
                  <c:v>18</c:v>
                </c:pt>
                <c:pt idx="225">
                  <c:v>18</c:v>
                </c:pt>
                <c:pt idx="226">
                  <c:v>18</c:v>
                </c:pt>
                <c:pt idx="227">
                  <c:v>17</c:v>
                </c:pt>
                <c:pt idx="228">
                  <c:v>18</c:v>
                </c:pt>
                <c:pt idx="229">
                  <c:v>16.73</c:v>
                </c:pt>
                <c:pt idx="230">
                  <c:v>16.73</c:v>
                </c:pt>
                <c:pt idx="231">
                  <c:v>16.73</c:v>
                </c:pt>
                <c:pt idx="232">
                  <c:v>16.73</c:v>
                </c:pt>
                <c:pt idx="233">
                  <c:v>16.73</c:v>
                </c:pt>
                <c:pt idx="234">
                  <c:v>16.73</c:v>
                </c:pt>
                <c:pt idx="235">
                  <c:v>17</c:v>
                </c:pt>
                <c:pt idx="236">
                  <c:v>17.940000000000001</c:v>
                </c:pt>
                <c:pt idx="237">
                  <c:v>17.940000000000001</c:v>
                </c:pt>
                <c:pt idx="238">
                  <c:v>19.239999999999998</c:v>
                </c:pt>
                <c:pt idx="239">
                  <c:v>19.239999999999998</c:v>
                </c:pt>
                <c:pt idx="240">
                  <c:v>19.239999999999998</c:v>
                </c:pt>
                <c:pt idx="241">
                  <c:v>16.68</c:v>
                </c:pt>
                <c:pt idx="242">
                  <c:v>20.61</c:v>
                </c:pt>
                <c:pt idx="243">
                  <c:v>20.61</c:v>
                </c:pt>
                <c:pt idx="244">
                  <c:v>16.68</c:v>
                </c:pt>
                <c:pt idx="245">
                  <c:v>16.68</c:v>
                </c:pt>
                <c:pt idx="246">
                  <c:v>16.68</c:v>
                </c:pt>
                <c:pt idx="247">
                  <c:v>16.68</c:v>
                </c:pt>
                <c:pt idx="254">
                  <c:v>17</c:v>
                </c:pt>
                <c:pt idx="255">
                  <c:v>17</c:v>
                </c:pt>
                <c:pt idx="256">
                  <c:v>17</c:v>
                </c:pt>
                <c:pt idx="257">
                  <c:v>16.73</c:v>
                </c:pt>
                <c:pt idx="258">
                  <c:v>16.73</c:v>
                </c:pt>
                <c:pt idx="259">
                  <c:v>16.73</c:v>
                </c:pt>
                <c:pt idx="260">
                  <c:v>16.73</c:v>
                </c:pt>
                <c:pt idx="261">
                  <c:v>16.73</c:v>
                </c:pt>
                <c:pt idx="262">
                  <c:v>16.73</c:v>
                </c:pt>
                <c:pt idx="263">
                  <c:v>16.73</c:v>
                </c:pt>
                <c:pt idx="264">
                  <c:v>17</c:v>
                </c:pt>
                <c:pt idx="265">
                  <c:v>17</c:v>
                </c:pt>
                <c:pt idx="266">
                  <c:v>17</c:v>
                </c:pt>
                <c:pt idx="267">
                  <c:v>17</c:v>
                </c:pt>
                <c:pt idx="268">
                  <c:v>17</c:v>
                </c:pt>
                <c:pt idx="269">
                  <c:v>17</c:v>
                </c:pt>
                <c:pt idx="270">
                  <c:v>17</c:v>
                </c:pt>
                <c:pt idx="271">
                  <c:v>17</c:v>
                </c:pt>
                <c:pt idx="272">
                  <c:v>17</c:v>
                </c:pt>
                <c:pt idx="273">
                  <c:v>17</c:v>
                </c:pt>
                <c:pt idx="274">
                  <c:v>17</c:v>
                </c:pt>
                <c:pt idx="275">
                  <c:v>17</c:v>
                </c:pt>
                <c:pt idx="276">
                  <c:v>19.3</c:v>
                </c:pt>
                <c:pt idx="277">
                  <c:v>17</c:v>
                </c:pt>
                <c:pt idx="278">
                  <c:v>19</c:v>
                </c:pt>
                <c:pt idx="279">
                  <c:v>19</c:v>
                </c:pt>
                <c:pt idx="280">
                  <c:v>19</c:v>
                </c:pt>
                <c:pt idx="281">
                  <c:v>19</c:v>
                </c:pt>
                <c:pt idx="282">
                  <c:v>19</c:v>
                </c:pt>
                <c:pt idx="283">
                  <c:v>19</c:v>
                </c:pt>
                <c:pt idx="284">
                  <c:v>19</c:v>
                </c:pt>
                <c:pt idx="285">
                  <c:v>17</c:v>
                </c:pt>
                <c:pt idx="286">
                  <c:v>19</c:v>
                </c:pt>
                <c:pt idx="287">
                  <c:v>19</c:v>
                </c:pt>
                <c:pt idx="288">
                  <c:v>19</c:v>
                </c:pt>
                <c:pt idx="289">
                  <c:v>19</c:v>
                </c:pt>
                <c:pt idx="290">
                  <c:v>19</c:v>
                </c:pt>
                <c:pt idx="291">
                  <c:v>22</c:v>
                </c:pt>
                <c:pt idx="292">
                  <c:v>20.61</c:v>
                </c:pt>
                <c:pt idx="293">
                  <c:v>20.61</c:v>
                </c:pt>
                <c:pt idx="294">
                  <c:v>21</c:v>
                </c:pt>
                <c:pt idx="295">
                  <c:v>19.239999999999998</c:v>
                </c:pt>
                <c:pt idx="296">
                  <c:v>19.239999999999998</c:v>
                </c:pt>
                <c:pt idx="297">
                  <c:v>20.61</c:v>
                </c:pt>
                <c:pt idx="298">
                  <c:v>20.61</c:v>
                </c:pt>
                <c:pt idx="299">
                  <c:v>19.239999999999998</c:v>
                </c:pt>
                <c:pt idx="300">
                  <c:v>19.239999999999998</c:v>
                </c:pt>
                <c:pt idx="301">
                  <c:v>19.239999999999998</c:v>
                </c:pt>
                <c:pt idx="302">
                  <c:v>19.239999999999998</c:v>
                </c:pt>
                <c:pt idx="303">
                  <c:v>19.239999999999998</c:v>
                </c:pt>
                <c:pt idx="304">
                  <c:v>22.0928</c:v>
                </c:pt>
                <c:pt idx="305">
                  <c:v>22.0928</c:v>
                </c:pt>
                <c:pt idx="306">
                  <c:v>21</c:v>
                </c:pt>
                <c:pt idx="307">
                  <c:v>21</c:v>
                </c:pt>
                <c:pt idx="308">
                  <c:v>21</c:v>
                </c:pt>
                <c:pt idx="309">
                  <c:v>22.03</c:v>
                </c:pt>
                <c:pt idx="310">
                  <c:v>22.03</c:v>
                </c:pt>
                <c:pt idx="311">
                  <c:v>22.03</c:v>
                </c:pt>
                <c:pt idx="312">
                  <c:v>22.03</c:v>
                </c:pt>
                <c:pt idx="313">
                  <c:v>22.09</c:v>
                </c:pt>
                <c:pt idx="314">
                  <c:v>22.09</c:v>
                </c:pt>
                <c:pt idx="315">
                  <c:v>22.09</c:v>
                </c:pt>
                <c:pt idx="316">
                  <c:v>22.09</c:v>
                </c:pt>
                <c:pt idx="317">
                  <c:v>22.09</c:v>
                </c:pt>
                <c:pt idx="318">
                  <c:v>22.09</c:v>
                </c:pt>
                <c:pt idx="319">
                  <c:v>22.09</c:v>
                </c:pt>
                <c:pt idx="320">
                  <c:v>22.03</c:v>
                </c:pt>
                <c:pt idx="321">
                  <c:v>22.03</c:v>
                </c:pt>
                <c:pt idx="322">
                  <c:v>22.03</c:v>
                </c:pt>
                <c:pt idx="323">
                  <c:v>22.03</c:v>
                </c:pt>
                <c:pt idx="324">
                  <c:v>22.03</c:v>
                </c:pt>
                <c:pt idx="325">
                  <c:v>22.03</c:v>
                </c:pt>
                <c:pt idx="326">
                  <c:v>22.03</c:v>
                </c:pt>
                <c:pt idx="327">
                  <c:v>22.03</c:v>
                </c:pt>
                <c:pt idx="328">
                  <c:v>22.03</c:v>
                </c:pt>
                <c:pt idx="329">
                  <c:v>22.03</c:v>
                </c:pt>
                <c:pt idx="330">
                  <c:v>22.03</c:v>
                </c:pt>
                <c:pt idx="331">
                  <c:v>22.03</c:v>
                </c:pt>
                <c:pt idx="332">
                  <c:v>25.115500000000001</c:v>
                </c:pt>
                <c:pt idx="333">
                  <c:v>25.115500000000001</c:v>
                </c:pt>
                <c:pt idx="334">
                  <c:v>25.1</c:v>
                </c:pt>
                <c:pt idx="335">
                  <c:v>25.1</c:v>
                </c:pt>
                <c:pt idx="336">
                  <c:v>25.1</c:v>
                </c:pt>
                <c:pt idx="337">
                  <c:v>25.1</c:v>
                </c:pt>
                <c:pt idx="338">
                  <c:v>25.1</c:v>
                </c:pt>
                <c:pt idx="339">
                  <c:v>25.1</c:v>
                </c:pt>
                <c:pt idx="340">
                  <c:v>25.1</c:v>
                </c:pt>
                <c:pt idx="341">
                  <c:v>28.37</c:v>
                </c:pt>
                <c:pt idx="342">
                  <c:v>28.37</c:v>
                </c:pt>
                <c:pt idx="343">
                  <c:v>28.37</c:v>
                </c:pt>
                <c:pt idx="344">
                  <c:v>25.12</c:v>
                </c:pt>
                <c:pt idx="345">
                  <c:v>28.37</c:v>
                </c:pt>
                <c:pt idx="346">
                  <c:v>28.37</c:v>
                </c:pt>
                <c:pt idx="347">
                  <c:v>28.37</c:v>
                </c:pt>
                <c:pt idx="348">
                  <c:v>31.78</c:v>
                </c:pt>
                <c:pt idx="349">
                  <c:v>31.78</c:v>
                </c:pt>
                <c:pt idx="350">
                  <c:v>31.78</c:v>
                </c:pt>
                <c:pt idx="351">
                  <c:v>31.78</c:v>
                </c:pt>
                <c:pt idx="352">
                  <c:v>31.78</c:v>
                </c:pt>
                <c:pt idx="353">
                  <c:v>31.78</c:v>
                </c:pt>
                <c:pt idx="354">
                  <c:v>31.78</c:v>
                </c:pt>
                <c:pt idx="355">
                  <c:v>31.78</c:v>
                </c:pt>
                <c:pt idx="356">
                  <c:v>31.78</c:v>
                </c:pt>
                <c:pt idx="357">
                  <c:v>31.78</c:v>
                </c:pt>
                <c:pt idx="358">
                  <c:v>31.78</c:v>
                </c:pt>
                <c:pt idx="359">
                  <c:v>31.78</c:v>
                </c:pt>
                <c:pt idx="360">
                  <c:v>31.78</c:v>
                </c:pt>
                <c:pt idx="361">
                  <c:v>31.78</c:v>
                </c:pt>
                <c:pt idx="362">
                  <c:v>31.78</c:v>
                </c:pt>
                <c:pt idx="363">
                  <c:v>31.78</c:v>
                </c:pt>
                <c:pt idx="364">
                  <c:v>31.78</c:v>
                </c:pt>
                <c:pt idx="365">
                  <c:v>31.78</c:v>
                </c:pt>
                <c:pt idx="366">
                  <c:v>31.78</c:v>
                </c:pt>
                <c:pt idx="367">
                  <c:v>31.78</c:v>
                </c:pt>
                <c:pt idx="368">
                  <c:v>31.78</c:v>
                </c:pt>
                <c:pt idx="369">
                  <c:v>31.87</c:v>
                </c:pt>
                <c:pt idx="370">
                  <c:v>31.87</c:v>
                </c:pt>
                <c:pt idx="371">
                  <c:v>31.87</c:v>
                </c:pt>
                <c:pt idx="372">
                  <c:v>35.619999999999997</c:v>
                </c:pt>
                <c:pt idx="373">
                  <c:v>39.619999999999997</c:v>
                </c:pt>
                <c:pt idx="374">
                  <c:v>39.619999999999997</c:v>
                </c:pt>
                <c:pt idx="375">
                  <c:v>39.619999999999997</c:v>
                </c:pt>
                <c:pt idx="376">
                  <c:v>39.619999999999997</c:v>
                </c:pt>
                <c:pt idx="377">
                  <c:v>41.6</c:v>
                </c:pt>
                <c:pt idx="378">
                  <c:v>43.75</c:v>
                </c:pt>
                <c:pt idx="379">
                  <c:v>43.75</c:v>
                </c:pt>
                <c:pt idx="380">
                  <c:v>43.75</c:v>
                </c:pt>
                <c:pt idx="381">
                  <c:v>43.75</c:v>
                </c:pt>
                <c:pt idx="382">
                  <c:v>43.75</c:v>
                </c:pt>
                <c:pt idx="383">
                  <c:v>41.6</c:v>
                </c:pt>
                <c:pt idx="384">
                  <c:v>41.6</c:v>
                </c:pt>
                <c:pt idx="385">
                  <c:v>43.875</c:v>
                </c:pt>
                <c:pt idx="386">
                  <c:v>43.875</c:v>
                </c:pt>
                <c:pt idx="387">
                  <c:v>48.4</c:v>
                </c:pt>
                <c:pt idx="388">
                  <c:v>48.4</c:v>
                </c:pt>
                <c:pt idx="389">
                  <c:v>48.4</c:v>
                </c:pt>
                <c:pt idx="390">
                  <c:v>48.4</c:v>
                </c:pt>
                <c:pt idx="391">
                  <c:v>53.18</c:v>
                </c:pt>
                <c:pt idx="392">
                  <c:v>53.1</c:v>
                </c:pt>
                <c:pt idx="393">
                  <c:v>53.18</c:v>
                </c:pt>
                <c:pt idx="394">
                  <c:v>53.18</c:v>
                </c:pt>
                <c:pt idx="395">
                  <c:v>53.18</c:v>
                </c:pt>
                <c:pt idx="396">
                  <c:v>53.18</c:v>
                </c:pt>
                <c:pt idx="397">
                  <c:v>58.25</c:v>
                </c:pt>
                <c:pt idx="398">
                  <c:v>58.25</c:v>
                </c:pt>
                <c:pt idx="399">
                  <c:v>58.25</c:v>
                </c:pt>
                <c:pt idx="400">
                  <c:v>58.25</c:v>
                </c:pt>
                <c:pt idx="401">
                  <c:v>58.25</c:v>
                </c:pt>
                <c:pt idx="402">
                  <c:v>63.59</c:v>
                </c:pt>
                <c:pt idx="403">
                  <c:v>63.59</c:v>
                </c:pt>
                <c:pt idx="404">
                  <c:v>63.59</c:v>
                </c:pt>
                <c:pt idx="405">
                  <c:v>63.59</c:v>
                </c:pt>
                <c:pt idx="406">
                  <c:v>63.59</c:v>
                </c:pt>
                <c:pt idx="407">
                  <c:v>63.59</c:v>
                </c:pt>
                <c:pt idx="408">
                  <c:v>63.59</c:v>
                </c:pt>
                <c:pt idx="409">
                  <c:v>63.59</c:v>
                </c:pt>
                <c:pt idx="410">
                  <c:v>63.59</c:v>
                </c:pt>
                <c:pt idx="411">
                  <c:v>63.59</c:v>
                </c:pt>
                <c:pt idx="412">
                  <c:v>63.59</c:v>
                </c:pt>
                <c:pt idx="413">
                  <c:v>63.59</c:v>
                </c:pt>
                <c:pt idx="414">
                  <c:v>63.59</c:v>
                </c:pt>
                <c:pt idx="415">
                  <c:v>63.59</c:v>
                </c:pt>
                <c:pt idx="416">
                  <c:v>63.59</c:v>
                </c:pt>
                <c:pt idx="417">
                  <c:v>63.59</c:v>
                </c:pt>
                <c:pt idx="418">
                  <c:v>63.59</c:v>
                </c:pt>
                <c:pt idx="419">
                  <c:v>63.59</c:v>
                </c:pt>
                <c:pt idx="420">
                  <c:v>63.59</c:v>
                </c:pt>
                <c:pt idx="421">
                  <c:v>63.59</c:v>
                </c:pt>
                <c:pt idx="422">
                  <c:v>58.25</c:v>
                </c:pt>
                <c:pt idx="423">
                  <c:v>58.25</c:v>
                </c:pt>
                <c:pt idx="424">
                  <c:v>58.25</c:v>
                </c:pt>
                <c:pt idx="425">
                  <c:v>58.25</c:v>
                </c:pt>
                <c:pt idx="426">
                  <c:v>58.25</c:v>
                </c:pt>
                <c:pt idx="427">
                  <c:v>58.25</c:v>
                </c:pt>
                <c:pt idx="428">
                  <c:v>58.25</c:v>
                </c:pt>
                <c:pt idx="429">
                  <c:v>58.25</c:v>
                </c:pt>
                <c:pt idx="430">
                  <c:v>58.25</c:v>
                </c:pt>
                <c:pt idx="431">
                  <c:v>55.68</c:v>
                </c:pt>
                <c:pt idx="432">
                  <c:v>58.25</c:v>
                </c:pt>
                <c:pt idx="433">
                  <c:v>58.25</c:v>
                </c:pt>
                <c:pt idx="434">
                  <c:v>58.25</c:v>
                </c:pt>
                <c:pt idx="435">
                  <c:v>58.25</c:v>
                </c:pt>
                <c:pt idx="436">
                  <c:v>58.25</c:v>
                </c:pt>
                <c:pt idx="437">
                  <c:v>58.25</c:v>
                </c:pt>
                <c:pt idx="438">
                  <c:v>58.25</c:v>
                </c:pt>
                <c:pt idx="439">
                  <c:v>58.25</c:v>
                </c:pt>
                <c:pt idx="440">
                  <c:v>58.25</c:v>
                </c:pt>
                <c:pt idx="441">
                  <c:v>58.25</c:v>
                </c:pt>
                <c:pt idx="442">
                  <c:v>58.25</c:v>
                </c:pt>
                <c:pt idx="443">
                  <c:v>58.25</c:v>
                </c:pt>
                <c:pt idx="444">
                  <c:v>58.25</c:v>
                </c:pt>
                <c:pt idx="445">
                  <c:v>58.25</c:v>
                </c:pt>
                <c:pt idx="446">
                  <c:v>58.25</c:v>
                </c:pt>
                <c:pt idx="447">
                  <c:v>58.25</c:v>
                </c:pt>
                <c:pt idx="448">
                  <c:v>58.25</c:v>
                </c:pt>
                <c:pt idx="449">
                  <c:v>58.25</c:v>
                </c:pt>
                <c:pt idx="450">
                  <c:v>58.25</c:v>
                </c:pt>
                <c:pt idx="451">
                  <c:v>58.25</c:v>
                </c:pt>
                <c:pt idx="452">
                  <c:v>58.25</c:v>
                </c:pt>
                <c:pt idx="453">
                  <c:v>58.25</c:v>
                </c:pt>
                <c:pt idx="454">
                  <c:v>58.25</c:v>
                </c:pt>
                <c:pt idx="455">
                  <c:v>58.25</c:v>
                </c:pt>
                <c:pt idx="456">
                  <c:v>58.25</c:v>
                </c:pt>
                <c:pt idx="457">
                  <c:v>58.25</c:v>
                </c:pt>
                <c:pt idx="458">
                  <c:v>58.25</c:v>
                </c:pt>
                <c:pt idx="459">
                  <c:v>58.25</c:v>
                </c:pt>
                <c:pt idx="460">
                  <c:v>58.25</c:v>
                </c:pt>
                <c:pt idx="461">
                  <c:v>63.59</c:v>
                </c:pt>
                <c:pt idx="462">
                  <c:v>63.59</c:v>
                </c:pt>
                <c:pt idx="463">
                  <c:v>63.59</c:v>
                </c:pt>
                <c:pt idx="464">
                  <c:v>63.59</c:v>
                </c:pt>
                <c:pt idx="465">
                  <c:v>63.59</c:v>
                </c:pt>
                <c:pt idx="466">
                  <c:v>63.59</c:v>
                </c:pt>
                <c:pt idx="467">
                  <c:v>63.59</c:v>
                </c:pt>
                <c:pt idx="468">
                  <c:v>58.25</c:v>
                </c:pt>
                <c:pt idx="469">
                  <c:v>63.59</c:v>
                </c:pt>
                <c:pt idx="470">
                  <c:v>63.586100000000002</c:v>
                </c:pt>
                <c:pt idx="471">
                  <c:v>63.586100000000002</c:v>
                </c:pt>
                <c:pt idx="472">
                  <c:v>63.586100000000002</c:v>
                </c:pt>
                <c:pt idx="473">
                  <c:v>63.586100000000002</c:v>
                </c:pt>
                <c:pt idx="474">
                  <c:v>63.59</c:v>
                </c:pt>
                <c:pt idx="475">
                  <c:v>63.59</c:v>
                </c:pt>
                <c:pt idx="476">
                  <c:v>63.59</c:v>
                </c:pt>
                <c:pt idx="477">
                  <c:v>69.209999999999994</c:v>
                </c:pt>
                <c:pt idx="478">
                  <c:v>69.209999999999994</c:v>
                </c:pt>
                <c:pt idx="479">
                  <c:v>69.209999999999994</c:v>
                </c:pt>
                <c:pt idx="480">
                  <c:v>63.59</c:v>
                </c:pt>
                <c:pt idx="481">
                  <c:v>58.25</c:v>
                </c:pt>
                <c:pt idx="482">
                  <c:v>63.59</c:v>
                </c:pt>
                <c:pt idx="483">
                  <c:v>63.59</c:v>
                </c:pt>
                <c:pt idx="484">
                  <c:v>63.59</c:v>
                </c:pt>
                <c:pt idx="485">
                  <c:v>63.59</c:v>
                </c:pt>
                <c:pt idx="486">
                  <c:v>63.59</c:v>
                </c:pt>
                <c:pt idx="487">
                  <c:v>69.209999999999994</c:v>
                </c:pt>
                <c:pt idx="488">
                  <c:v>69.209999999999994</c:v>
                </c:pt>
                <c:pt idx="489">
                  <c:v>63.59</c:v>
                </c:pt>
                <c:pt idx="490">
                  <c:v>63.59</c:v>
                </c:pt>
                <c:pt idx="491">
                  <c:v>63.59</c:v>
                </c:pt>
                <c:pt idx="492">
                  <c:v>63.59</c:v>
                </c:pt>
                <c:pt idx="493">
                  <c:v>69.209999999999994</c:v>
                </c:pt>
                <c:pt idx="494">
                  <c:v>63.59</c:v>
                </c:pt>
                <c:pt idx="495">
                  <c:v>63.59</c:v>
                </c:pt>
                <c:pt idx="496">
                  <c:v>63.59</c:v>
                </c:pt>
                <c:pt idx="497">
                  <c:v>69.2102</c:v>
                </c:pt>
                <c:pt idx="498">
                  <c:v>69.2102</c:v>
                </c:pt>
                <c:pt idx="499">
                  <c:v>69.2102</c:v>
                </c:pt>
                <c:pt idx="500">
                  <c:v>69.2102</c:v>
                </c:pt>
                <c:pt idx="501">
                  <c:v>69.2102</c:v>
                </c:pt>
                <c:pt idx="502">
                  <c:v>63.59</c:v>
                </c:pt>
                <c:pt idx="503">
                  <c:v>63.59</c:v>
                </c:pt>
                <c:pt idx="504">
                  <c:v>69.209999999999994</c:v>
                </c:pt>
                <c:pt idx="505">
                  <c:v>63.59</c:v>
                </c:pt>
                <c:pt idx="506">
                  <c:v>69.209999999999994</c:v>
                </c:pt>
                <c:pt idx="507">
                  <c:v>69.209999999999994</c:v>
                </c:pt>
                <c:pt idx="508">
                  <c:v>63.59</c:v>
                </c:pt>
                <c:pt idx="509">
                  <c:v>63.59</c:v>
                </c:pt>
                <c:pt idx="510">
                  <c:v>69.209999999999994</c:v>
                </c:pt>
                <c:pt idx="511">
                  <c:v>69.209999999999994</c:v>
                </c:pt>
                <c:pt idx="512">
                  <c:v>69.209999999999994</c:v>
                </c:pt>
                <c:pt idx="513">
                  <c:v>69.209999999999994</c:v>
                </c:pt>
                <c:pt idx="514">
                  <c:v>69.209999999999994</c:v>
                </c:pt>
                <c:pt idx="515">
                  <c:v>69.209999999999994</c:v>
                </c:pt>
                <c:pt idx="516">
                  <c:v>63.59</c:v>
                </c:pt>
                <c:pt idx="517">
                  <c:v>63.59</c:v>
                </c:pt>
                <c:pt idx="518">
                  <c:v>63.59</c:v>
                </c:pt>
                <c:pt idx="519">
                  <c:v>63.59</c:v>
                </c:pt>
                <c:pt idx="520">
                  <c:v>63.59</c:v>
                </c:pt>
                <c:pt idx="521">
                  <c:v>63.59</c:v>
                </c:pt>
                <c:pt idx="522">
                  <c:v>63.59</c:v>
                </c:pt>
                <c:pt idx="523">
                  <c:v>63.59</c:v>
                </c:pt>
                <c:pt idx="524">
                  <c:v>69.209999999999994</c:v>
                </c:pt>
                <c:pt idx="525">
                  <c:v>69.209999999999994</c:v>
                </c:pt>
                <c:pt idx="526">
                  <c:v>69.209999999999994</c:v>
                </c:pt>
                <c:pt idx="527">
                  <c:v>69.209999999999994</c:v>
                </c:pt>
                <c:pt idx="528">
                  <c:v>58.2455</c:v>
                </c:pt>
                <c:pt idx="529">
                  <c:v>48.395000000000003</c:v>
                </c:pt>
                <c:pt idx="530">
                  <c:v>58.25</c:v>
                </c:pt>
                <c:pt idx="531">
                  <c:v>58.25</c:v>
                </c:pt>
                <c:pt idx="532">
                  <c:v>58.25</c:v>
                </c:pt>
                <c:pt idx="533">
                  <c:v>58.25</c:v>
                </c:pt>
                <c:pt idx="534">
                  <c:v>58.25</c:v>
                </c:pt>
                <c:pt idx="535">
                  <c:v>58.25</c:v>
                </c:pt>
                <c:pt idx="536">
                  <c:v>58.25</c:v>
                </c:pt>
                <c:pt idx="537">
                  <c:v>58.25</c:v>
                </c:pt>
                <c:pt idx="538">
                  <c:v>58.25</c:v>
                </c:pt>
                <c:pt idx="539">
                  <c:v>53.18</c:v>
                </c:pt>
                <c:pt idx="540">
                  <c:v>53.18</c:v>
                </c:pt>
                <c:pt idx="541">
                  <c:v>53.18</c:v>
                </c:pt>
                <c:pt idx="542">
                  <c:v>53.18</c:v>
                </c:pt>
                <c:pt idx="543">
                  <c:v>53.18</c:v>
                </c:pt>
                <c:pt idx="544">
                  <c:v>58.25</c:v>
                </c:pt>
                <c:pt idx="545">
                  <c:v>60.88</c:v>
                </c:pt>
                <c:pt idx="546">
                  <c:v>60.88</c:v>
                </c:pt>
                <c:pt idx="547">
                  <c:v>69.209999999999994</c:v>
                </c:pt>
                <c:pt idx="548">
                  <c:v>63.59</c:v>
                </c:pt>
                <c:pt idx="549">
                  <c:v>63.59</c:v>
                </c:pt>
                <c:pt idx="550">
                  <c:v>63.59</c:v>
                </c:pt>
                <c:pt idx="551">
                  <c:v>63.59</c:v>
                </c:pt>
                <c:pt idx="552">
                  <c:v>58.25</c:v>
                </c:pt>
                <c:pt idx="553">
                  <c:v>63.59</c:v>
                </c:pt>
                <c:pt idx="554">
                  <c:v>63.586100000000002</c:v>
                </c:pt>
                <c:pt idx="555">
                  <c:v>63.586100000000002</c:v>
                </c:pt>
                <c:pt idx="556">
                  <c:v>58.2455</c:v>
                </c:pt>
                <c:pt idx="557">
                  <c:v>58.2455</c:v>
                </c:pt>
                <c:pt idx="558">
                  <c:v>63.59</c:v>
                </c:pt>
                <c:pt idx="559">
                  <c:v>63.59</c:v>
                </c:pt>
                <c:pt idx="560">
                  <c:v>58.25</c:v>
                </c:pt>
                <c:pt idx="561">
                  <c:v>63.59</c:v>
                </c:pt>
                <c:pt idx="562">
                  <c:v>69.209999999999994</c:v>
                </c:pt>
                <c:pt idx="563">
                  <c:v>63.59</c:v>
                </c:pt>
                <c:pt idx="564">
                  <c:v>63.59</c:v>
                </c:pt>
                <c:pt idx="565">
                  <c:v>63.59</c:v>
                </c:pt>
                <c:pt idx="566">
                  <c:v>63.59</c:v>
                </c:pt>
                <c:pt idx="567">
                  <c:v>63.59</c:v>
                </c:pt>
                <c:pt idx="568">
                  <c:v>63.59</c:v>
                </c:pt>
                <c:pt idx="569">
                  <c:v>63.59</c:v>
                </c:pt>
                <c:pt idx="570">
                  <c:v>63.59</c:v>
                </c:pt>
                <c:pt idx="571">
                  <c:v>63.59</c:v>
                </c:pt>
                <c:pt idx="572">
                  <c:v>58.25</c:v>
                </c:pt>
                <c:pt idx="573">
                  <c:v>58.25</c:v>
                </c:pt>
                <c:pt idx="574">
                  <c:v>58.25</c:v>
                </c:pt>
                <c:pt idx="575">
                  <c:v>58.25</c:v>
                </c:pt>
                <c:pt idx="576">
                  <c:v>58.25</c:v>
                </c:pt>
                <c:pt idx="577">
                  <c:v>58.25</c:v>
                </c:pt>
                <c:pt idx="578">
                  <c:v>58.25</c:v>
                </c:pt>
                <c:pt idx="579">
                  <c:v>58.25</c:v>
                </c:pt>
                <c:pt idx="580">
                  <c:v>58.25</c:v>
                </c:pt>
                <c:pt idx="581">
                  <c:v>69.209999999999994</c:v>
                </c:pt>
                <c:pt idx="582">
                  <c:v>58.25</c:v>
                </c:pt>
                <c:pt idx="583">
                  <c:v>48.4</c:v>
                </c:pt>
                <c:pt idx="584">
                  <c:v>48.4</c:v>
                </c:pt>
                <c:pt idx="585">
                  <c:v>48.4</c:v>
                </c:pt>
                <c:pt idx="586">
                  <c:v>48.4</c:v>
                </c:pt>
                <c:pt idx="587">
                  <c:v>58.25</c:v>
                </c:pt>
                <c:pt idx="588">
                  <c:v>58.25</c:v>
                </c:pt>
                <c:pt idx="589">
                  <c:v>58.25</c:v>
                </c:pt>
                <c:pt idx="590">
                  <c:v>58.25</c:v>
                </c:pt>
                <c:pt idx="591">
                  <c:v>53.18</c:v>
                </c:pt>
                <c:pt idx="592">
                  <c:v>53.18</c:v>
                </c:pt>
                <c:pt idx="593">
                  <c:v>48.4</c:v>
                </c:pt>
                <c:pt idx="594">
                  <c:v>48.4</c:v>
                </c:pt>
                <c:pt idx="595">
                  <c:v>48.4</c:v>
                </c:pt>
                <c:pt idx="596">
                  <c:v>48.4</c:v>
                </c:pt>
                <c:pt idx="597">
                  <c:v>48.4</c:v>
                </c:pt>
                <c:pt idx="598">
                  <c:v>48.4</c:v>
                </c:pt>
                <c:pt idx="599">
                  <c:v>48.4</c:v>
                </c:pt>
                <c:pt idx="600">
                  <c:v>53.18</c:v>
                </c:pt>
                <c:pt idx="601">
                  <c:v>58.25</c:v>
                </c:pt>
                <c:pt idx="602">
                  <c:v>58.25</c:v>
                </c:pt>
                <c:pt idx="603">
                  <c:v>48.4</c:v>
                </c:pt>
                <c:pt idx="604">
                  <c:v>53.18</c:v>
                </c:pt>
                <c:pt idx="605">
                  <c:v>53.18</c:v>
                </c:pt>
                <c:pt idx="606">
                  <c:v>53.18</c:v>
                </c:pt>
                <c:pt idx="607">
                  <c:v>53.18</c:v>
                </c:pt>
                <c:pt idx="608">
                  <c:v>53.18</c:v>
                </c:pt>
                <c:pt idx="609">
                  <c:v>58.25</c:v>
                </c:pt>
                <c:pt idx="610">
                  <c:v>48.4</c:v>
                </c:pt>
                <c:pt idx="611">
                  <c:v>58.25</c:v>
                </c:pt>
                <c:pt idx="612">
                  <c:v>53.18</c:v>
                </c:pt>
                <c:pt idx="613">
                  <c:v>53.18</c:v>
                </c:pt>
                <c:pt idx="614">
                  <c:v>48.4</c:v>
                </c:pt>
                <c:pt idx="615">
                  <c:v>48.4</c:v>
                </c:pt>
                <c:pt idx="616">
                  <c:v>43.88</c:v>
                </c:pt>
                <c:pt idx="617">
                  <c:v>43.88</c:v>
                </c:pt>
                <c:pt idx="618">
                  <c:v>58.25</c:v>
                </c:pt>
                <c:pt idx="619">
                  <c:v>58.25</c:v>
                </c:pt>
                <c:pt idx="620">
                  <c:v>48.25</c:v>
                </c:pt>
                <c:pt idx="621">
                  <c:v>58.25</c:v>
                </c:pt>
                <c:pt idx="622">
                  <c:v>58.25</c:v>
                </c:pt>
                <c:pt idx="623">
                  <c:v>58.25</c:v>
                </c:pt>
                <c:pt idx="624">
                  <c:v>58.25</c:v>
                </c:pt>
                <c:pt idx="625">
                  <c:v>58.25</c:v>
                </c:pt>
                <c:pt idx="626">
                  <c:v>58.25</c:v>
                </c:pt>
                <c:pt idx="627">
                  <c:v>58.25</c:v>
                </c:pt>
                <c:pt idx="628">
                  <c:v>58.25</c:v>
                </c:pt>
                <c:pt idx="629">
                  <c:v>58.25</c:v>
                </c:pt>
                <c:pt idx="630">
                  <c:v>58.25</c:v>
                </c:pt>
                <c:pt idx="631">
                  <c:v>58.25</c:v>
                </c:pt>
                <c:pt idx="632">
                  <c:v>58.25</c:v>
                </c:pt>
                <c:pt idx="633">
                  <c:v>58.25</c:v>
                </c:pt>
                <c:pt idx="634">
                  <c:v>58.25</c:v>
                </c:pt>
                <c:pt idx="635">
                  <c:v>58.25</c:v>
                </c:pt>
                <c:pt idx="636">
                  <c:v>53.183500000000002</c:v>
                </c:pt>
                <c:pt idx="637">
                  <c:v>58.2455</c:v>
                </c:pt>
                <c:pt idx="638">
                  <c:v>53.18</c:v>
                </c:pt>
                <c:pt idx="639">
                  <c:v>53.18</c:v>
                </c:pt>
                <c:pt idx="640">
                  <c:v>53.18</c:v>
                </c:pt>
                <c:pt idx="641">
                  <c:v>48.4</c:v>
                </c:pt>
                <c:pt idx="642">
                  <c:v>53.18</c:v>
                </c:pt>
                <c:pt idx="643">
                  <c:v>39.619999999999997</c:v>
                </c:pt>
                <c:pt idx="644">
                  <c:v>39.619999999999997</c:v>
                </c:pt>
                <c:pt idx="645">
                  <c:v>43.88</c:v>
                </c:pt>
                <c:pt idx="646">
                  <c:v>43.88</c:v>
                </c:pt>
                <c:pt idx="647">
                  <c:v>43.88</c:v>
                </c:pt>
                <c:pt idx="648">
                  <c:v>43.88</c:v>
                </c:pt>
                <c:pt idx="649">
                  <c:v>48.4</c:v>
                </c:pt>
                <c:pt idx="650">
                  <c:v>58.25</c:v>
                </c:pt>
                <c:pt idx="651">
                  <c:v>58.25</c:v>
                </c:pt>
                <c:pt idx="652">
                  <c:v>63.59</c:v>
                </c:pt>
                <c:pt idx="653">
                  <c:v>58.25</c:v>
                </c:pt>
                <c:pt idx="654">
                  <c:v>58.25</c:v>
                </c:pt>
                <c:pt idx="655">
                  <c:v>58.25</c:v>
                </c:pt>
                <c:pt idx="656">
                  <c:v>58.25</c:v>
                </c:pt>
                <c:pt idx="657">
                  <c:v>48.4</c:v>
                </c:pt>
                <c:pt idx="658">
                  <c:v>48.4</c:v>
                </c:pt>
                <c:pt idx="659">
                  <c:v>48.4</c:v>
                </c:pt>
                <c:pt idx="660">
                  <c:v>48.4</c:v>
                </c:pt>
                <c:pt idx="661">
                  <c:v>53.59</c:v>
                </c:pt>
                <c:pt idx="662">
                  <c:v>48.4</c:v>
                </c:pt>
                <c:pt idx="663">
                  <c:v>63.59</c:v>
                </c:pt>
                <c:pt idx="664">
                  <c:v>58.25</c:v>
                </c:pt>
                <c:pt idx="665">
                  <c:v>58.25</c:v>
                </c:pt>
                <c:pt idx="666">
                  <c:v>58.25</c:v>
                </c:pt>
                <c:pt idx="667">
                  <c:v>58.25</c:v>
                </c:pt>
                <c:pt idx="668">
                  <c:v>58.25</c:v>
                </c:pt>
                <c:pt idx="669">
                  <c:v>63.59</c:v>
                </c:pt>
                <c:pt idx="670">
                  <c:v>63.59</c:v>
                </c:pt>
                <c:pt idx="671">
                  <c:v>63.58</c:v>
                </c:pt>
                <c:pt idx="672">
                  <c:v>63.59</c:v>
                </c:pt>
                <c:pt idx="673">
                  <c:v>63.59</c:v>
                </c:pt>
                <c:pt idx="674">
                  <c:v>63.59</c:v>
                </c:pt>
                <c:pt idx="675">
                  <c:v>63.59</c:v>
                </c:pt>
                <c:pt idx="676">
                  <c:v>63.59</c:v>
                </c:pt>
                <c:pt idx="677">
                  <c:v>63.59</c:v>
                </c:pt>
                <c:pt idx="678">
                  <c:v>69.209999999999994</c:v>
                </c:pt>
                <c:pt idx="679">
                  <c:v>63.59</c:v>
                </c:pt>
                <c:pt idx="680">
                  <c:v>58.25</c:v>
                </c:pt>
                <c:pt idx="681">
                  <c:v>58.25</c:v>
                </c:pt>
                <c:pt idx="682">
                  <c:v>63.59</c:v>
                </c:pt>
                <c:pt idx="683">
                  <c:v>58.25</c:v>
                </c:pt>
                <c:pt idx="684">
                  <c:v>63.59</c:v>
                </c:pt>
                <c:pt idx="685">
                  <c:v>63.59</c:v>
                </c:pt>
                <c:pt idx="686">
                  <c:v>63.59</c:v>
                </c:pt>
                <c:pt idx="687">
                  <c:v>48.4</c:v>
                </c:pt>
                <c:pt idx="688">
                  <c:v>58.25</c:v>
                </c:pt>
                <c:pt idx="689">
                  <c:v>58.25</c:v>
                </c:pt>
                <c:pt idx="690">
                  <c:v>58.25</c:v>
                </c:pt>
                <c:pt idx="691">
                  <c:v>58.25</c:v>
                </c:pt>
                <c:pt idx="692">
                  <c:v>58.25</c:v>
                </c:pt>
                <c:pt idx="693">
                  <c:v>53.18</c:v>
                </c:pt>
                <c:pt idx="694">
                  <c:v>58.25</c:v>
                </c:pt>
                <c:pt idx="695">
                  <c:v>58.25</c:v>
                </c:pt>
                <c:pt idx="696">
                  <c:v>58.25</c:v>
                </c:pt>
                <c:pt idx="697">
                  <c:v>58.25</c:v>
                </c:pt>
                <c:pt idx="698">
                  <c:v>58.25</c:v>
                </c:pt>
                <c:pt idx="699">
                  <c:v>58.25</c:v>
                </c:pt>
                <c:pt idx="700">
                  <c:v>58.25</c:v>
                </c:pt>
                <c:pt idx="701">
                  <c:v>58.25</c:v>
                </c:pt>
                <c:pt idx="702">
                  <c:v>58.25</c:v>
                </c:pt>
                <c:pt idx="703">
                  <c:v>58.25</c:v>
                </c:pt>
                <c:pt idx="704">
                  <c:v>58.25</c:v>
                </c:pt>
                <c:pt idx="705">
                  <c:v>58.25</c:v>
                </c:pt>
                <c:pt idx="706">
                  <c:v>63.59</c:v>
                </c:pt>
                <c:pt idx="707">
                  <c:v>63.59</c:v>
                </c:pt>
                <c:pt idx="708">
                  <c:v>58.25</c:v>
                </c:pt>
                <c:pt idx="709">
                  <c:v>58.25</c:v>
                </c:pt>
                <c:pt idx="710">
                  <c:v>58.25</c:v>
                </c:pt>
                <c:pt idx="711">
                  <c:v>58.25</c:v>
                </c:pt>
                <c:pt idx="712">
                  <c:v>58.25</c:v>
                </c:pt>
                <c:pt idx="713">
                  <c:v>48.39</c:v>
                </c:pt>
                <c:pt idx="714">
                  <c:v>48.39</c:v>
                </c:pt>
                <c:pt idx="715">
                  <c:v>48.39</c:v>
                </c:pt>
                <c:pt idx="716">
                  <c:v>48.39</c:v>
                </c:pt>
                <c:pt idx="717">
                  <c:v>48.39</c:v>
                </c:pt>
                <c:pt idx="718">
                  <c:v>48.39</c:v>
                </c:pt>
                <c:pt idx="719">
                  <c:v>48.39</c:v>
                </c:pt>
                <c:pt idx="720">
                  <c:v>48.39</c:v>
                </c:pt>
                <c:pt idx="721">
                  <c:v>58.25</c:v>
                </c:pt>
                <c:pt idx="722">
                  <c:v>58.25</c:v>
                </c:pt>
                <c:pt idx="723">
                  <c:v>63.59</c:v>
                </c:pt>
                <c:pt idx="724">
                  <c:v>53.18</c:v>
                </c:pt>
                <c:pt idx="725">
                  <c:v>53.183451430790008</c:v>
                </c:pt>
                <c:pt idx="726">
                  <c:v>58.245474302719877</c:v>
                </c:pt>
                <c:pt idx="727">
                  <c:v>53.183451430790008</c:v>
                </c:pt>
                <c:pt idx="728">
                  <c:v>53.183451430790008</c:v>
                </c:pt>
                <c:pt idx="729">
                  <c:v>58.245474302719877</c:v>
                </c:pt>
                <c:pt idx="730">
                  <c:v>58.245474302719877</c:v>
                </c:pt>
                <c:pt idx="731">
                  <c:v>53.18</c:v>
                </c:pt>
                <c:pt idx="732">
                  <c:v>53.18</c:v>
                </c:pt>
                <c:pt idx="733">
                  <c:v>53.18</c:v>
                </c:pt>
                <c:pt idx="734">
                  <c:v>63.59</c:v>
                </c:pt>
                <c:pt idx="735">
                  <c:v>58.25</c:v>
                </c:pt>
                <c:pt idx="736">
                  <c:v>58.25</c:v>
                </c:pt>
                <c:pt idx="737">
                  <c:v>58.25</c:v>
                </c:pt>
                <c:pt idx="738">
                  <c:v>58.25</c:v>
                </c:pt>
                <c:pt idx="739">
                  <c:v>58.25</c:v>
                </c:pt>
                <c:pt idx="740">
                  <c:v>58.25</c:v>
                </c:pt>
                <c:pt idx="741">
                  <c:v>58.25</c:v>
                </c:pt>
                <c:pt idx="742">
                  <c:v>58.25</c:v>
                </c:pt>
                <c:pt idx="743">
                  <c:v>58.25</c:v>
                </c:pt>
                <c:pt idx="744">
                  <c:v>58.25</c:v>
                </c:pt>
                <c:pt idx="745">
                  <c:v>58.25</c:v>
                </c:pt>
                <c:pt idx="746">
                  <c:v>58.25</c:v>
                </c:pt>
                <c:pt idx="747">
                  <c:v>58.25</c:v>
                </c:pt>
                <c:pt idx="748">
                  <c:v>58.245474302719877</c:v>
                </c:pt>
                <c:pt idx="749">
                  <c:v>58.245474302719877</c:v>
                </c:pt>
                <c:pt idx="750">
                  <c:v>63.586087383313647</c:v>
                </c:pt>
                <c:pt idx="751">
                  <c:v>63.586087383313647</c:v>
                </c:pt>
                <c:pt idx="752">
                  <c:v>63.586087383313647</c:v>
                </c:pt>
                <c:pt idx="753">
                  <c:v>63.586087383313647</c:v>
                </c:pt>
                <c:pt idx="754">
                  <c:v>63.586087383313647</c:v>
                </c:pt>
                <c:pt idx="755">
                  <c:v>53.18</c:v>
                </c:pt>
                <c:pt idx="756">
                  <c:v>53.18</c:v>
                </c:pt>
                <c:pt idx="757">
                  <c:v>53.18</c:v>
                </c:pt>
                <c:pt idx="758">
                  <c:v>53.18</c:v>
                </c:pt>
                <c:pt idx="759">
                  <c:v>53.18</c:v>
                </c:pt>
                <c:pt idx="760">
                  <c:v>53.18</c:v>
                </c:pt>
                <c:pt idx="761">
                  <c:v>58.25</c:v>
                </c:pt>
                <c:pt idx="762">
                  <c:v>63.59</c:v>
                </c:pt>
                <c:pt idx="763">
                  <c:v>63.59</c:v>
                </c:pt>
                <c:pt idx="764">
                  <c:v>53.18</c:v>
                </c:pt>
                <c:pt idx="765">
                  <c:v>58.25</c:v>
                </c:pt>
                <c:pt idx="766">
                  <c:v>63.59</c:v>
                </c:pt>
                <c:pt idx="767">
                  <c:v>58.25</c:v>
                </c:pt>
                <c:pt idx="768">
                  <c:v>31.87</c:v>
                </c:pt>
                <c:pt idx="769">
                  <c:v>53.18</c:v>
                </c:pt>
                <c:pt idx="770">
                  <c:v>53.18</c:v>
                </c:pt>
                <c:pt idx="771">
                  <c:v>48.39</c:v>
                </c:pt>
                <c:pt idx="772">
                  <c:v>58.25</c:v>
                </c:pt>
                <c:pt idx="773">
                  <c:v>53.18</c:v>
                </c:pt>
                <c:pt idx="774">
                  <c:v>53.18</c:v>
                </c:pt>
                <c:pt idx="775">
                  <c:v>53.18</c:v>
                </c:pt>
                <c:pt idx="776">
                  <c:v>53.18</c:v>
                </c:pt>
                <c:pt idx="777">
                  <c:v>58.25</c:v>
                </c:pt>
                <c:pt idx="778">
                  <c:v>63.59</c:v>
                </c:pt>
                <c:pt idx="779">
                  <c:v>63.59</c:v>
                </c:pt>
                <c:pt idx="780">
                  <c:v>48.39</c:v>
                </c:pt>
                <c:pt idx="781">
                  <c:v>48.39</c:v>
                </c:pt>
                <c:pt idx="782">
                  <c:v>43.88</c:v>
                </c:pt>
                <c:pt idx="783">
                  <c:v>53.17</c:v>
                </c:pt>
                <c:pt idx="784">
                  <c:v>53.18</c:v>
                </c:pt>
                <c:pt idx="785">
                  <c:v>48.39</c:v>
                </c:pt>
                <c:pt idx="786">
                  <c:v>53.18</c:v>
                </c:pt>
                <c:pt idx="787">
                  <c:v>53.18</c:v>
                </c:pt>
                <c:pt idx="788">
                  <c:v>53.18</c:v>
                </c:pt>
                <c:pt idx="789">
                  <c:v>53.18</c:v>
                </c:pt>
                <c:pt idx="790">
                  <c:v>53.18</c:v>
                </c:pt>
                <c:pt idx="791">
                  <c:v>53.18</c:v>
                </c:pt>
                <c:pt idx="792">
                  <c:v>48.39</c:v>
                </c:pt>
                <c:pt idx="793">
                  <c:v>48.39</c:v>
                </c:pt>
                <c:pt idx="794">
                  <c:v>48.39</c:v>
                </c:pt>
                <c:pt idx="795">
                  <c:v>48.39</c:v>
                </c:pt>
                <c:pt idx="796">
                  <c:v>48.39</c:v>
                </c:pt>
                <c:pt idx="797">
                  <c:v>48.39</c:v>
                </c:pt>
                <c:pt idx="798">
                  <c:v>48.39</c:v>
                </c:pt>
                <c:pt idx="799">
                  <c:v>48.39</c:v>
                </c:pt>
                <c:pt idx="800">
                  <c:v>48.39</c:v>
                </c:pt>
                <c:pt idx="801">
                  <c:v>53.18</c:v>
                </c:pt>
                <c:pt idx="802">
                  <c:v>48.39</c:v>
                </c:pt>
                <c:pt idx="803">
                  <c:v>48.39</c:v>
                </c:pt>
                <c:pt idx="804">
                  <c:v>53.18</c:v>
                </c:pt>
                <c:pt idx="805">
                  <c:v>48.39</c:v>
                </c:pt>
                <c:pt idx="806">
                  <c:v>48.39</c:v>
                </c:pt>
                <c:pt idx="807">
                  <c:v>63.59</c:v>
                </c:pt>
                <c:pt idx="808">
                  <c:v>63.59</c:v>
                </c:pt>
                <c:pt idx="809">
                  <c:v>63.59</c:v>
                </c:pt>
                <c:pt idx="810">
                  <c:v>63.59</c:v>
                </c:pt>
                <c:pt idx="811">
                  <c:v>58.25</c:v>
                </c:pt>
                <c:pt idx="812">
                  <c:v>58.25</c:v>
                </c:pt>
                <c:pt idx="813">
                  <c:v>58.25</c:v>
                </c:pt>
                <c:pt idx="814">
                  <c:v>58.25</c:v>
                </c:pt>
                <c:pt idx="815">
                  <c:v>58.25</c:v>
                </c:pt>
                <c:pt idx="816">
                  <c:v>58.25</c:v>
                </c:pt>
                <c:pt idx="817">
                  <c:v>58.25</c:v>
                </c:pt>
                <c:pt idx="818">
                  <c:v>63.59</c:v>
                </c:pt>
                <c:pt idx="819">
                  <c:v>53.18</c:v>
                </c:pt>
                <c:pt idx="820">
                  <c:v>63.59</c:v>
                </c:pt>
                <c:pt idx="821">
                  <c:v>58.25</c:v>
                </c:pt>
                <c:pt idx="822">
                  <c:v>63.59</c:v>
                </c:pt>
                <c:pt idx="823">
                  <c:v>63.59</c:v>
                </c:pt>
                <c:pt idx="824">
                  <c:v>58.25</c:v>
                </c:pt>
                <c:pt idx="825">
                  <c:v>58.25</c:v>
                </c:pt>
                <c:pt idx="826">
                  <c:v>58.25</c:v>
                </c:pt>
                <c:pt idx="827">
                  <c:v>58.25</c:v>
                </c:pt>
                <c:pt idx="828">
                  <c:v>58.25</c:v>
                </c:pt>
                <c:pt idx="829">
                  <c:v>58.25</c:v>
                </c:pt>
                <c:pt idx="830">
                  <c:v>58.25</c:v>
                </c:pt>
                <c:pt idx="831">
                  <c:v>58.25</c:v>
                </c:pt>
                <c:pt idx="832">
                  <c:v>58.25</c:v>
                </c:pt>
                <c:pt idx="833">
                  <c:v>58.25</c:v>
                </c:pt>
                <c:pt idx="834">
                  <c:v>58.25</c:v>
                </c:pt>
                <c:pt idx="835">
                  <c:v>58.25</c:v>
                </c:pt>
                <c:pt idx="836">
                  <c:v>58.25</c:v>
                </c:pt>
                <c:pt idx="837">
                  <c:v>58.25</c:v>
                </c:pt>
                <c:pt idx="838">
                  <c:v>58.25</c:v>
                </c:pt>
                <c:pt idx="839">
                  <c:v>58.25</c:v>
                </c:pt>
                <c:pt idx="840">
                  <c:v>53.18</c:v>
                </c:pt>
                <c:pt idx="841">
                  <c:v>53.18</c:v>
                </c:pt>
                <c:pt idx="842">
                  <c:v>53.18</c:v>
                </c:pt>
                <c:pt idx="843">
                  <c:v>58.25</c:v>
                </c:pt>
                <c:pt idx="844">
                  <c:v>58.25</c:v>
                </c:pt>
                <c:pt idx="845">
                  <c:v>53.18</c:v>
                </c:pt>
                <c:pt idx="846">
                  <c:v>48.39</c:v>
                </c:pt>
                <c:pt idx="847">
                  <c:v>48.39</c:v>
                </c:pt>
                <c:pt idx="848">
                  <c:v>48.39</c:v>
                </c:pt>
                <c:pt idx="849">
                  <c:v>48.39</c:v>
                </c:pt>
                <c:pt idx="850">
                  <c:v>48.39</c:v>
                </c:pt>
                <c:pt idx="851">
                  <c:v>48.39</c:v>
                </c:pt>
                <c:pt idx="852">
                  <c:v>48.39</c:v>
                </c:pt>
                <c:pt idx="853">
                  <c:v>53.18</c:v>
                </c:pt>
                <c:pt idx="854">
                  <c:v>58.25</c:v>
                </c:pt>
                <c:pt idx="855">
                  <c:v>58.25</c:v>
                </c:pt>
                <c:pt idx="856">
                  <c:v>58.25</c:v>
                </c:pt>
                <c:pt idx="857">
                  <c:v>53.18</c:v>
                </c:pt>
                <c:pt idx="858">
                  <c:v>53.18</c:v>
                </c:pt>
                <c:pt idx="859">
                  <c:v>53.18</c:v>
                </c:pt>
                <c:pt idx="860">
                  <c:v>43.88</c:v>
                </c:pt>
                <c:pt idx="861">
                  <c:v>43.88</c:v>
                </c:pt>
                <c:pt idx="862">
                  <c:v>43.88</c:v>
                </c:pt>
                <c:pt idx="863">
                  <c:v>43.88</c:v>
                </c:pt>
                <c:pt idx="864">
                  <c:v>43.88</c:v>
                </c:pt>
                <c:pt idx="865">
                  <c:v>43.88</c:v>
                </c:pt>
                <c:pt idx="866">
                  <c:v>58.25</c:v>
                </c:pt>
                <c:pt idx="867">
                  <c:v>39.619999999999997</c:v>
                </c:pt>
                <c:pt idx="868">
                  <c:v>53.18</c:v>
                </c:pt>
                <c:pt idx="869">
                  <c:v>31.87</c:v>
                </c:pt>
                <c:pt idx="870">
                  <c:v>53.18</c:v>
                </c:pt>
                <c:pt idx="871">
                  <c:v>53.18</c:v>
                </c:pt>
                <c:pt idx="872">
                  <c:v>53.18</c:v>
                </c:pt>
                <c:pt idx="873">
                  <c:v>53.18</c:v>
                </c:pt>
                <c:pt idx="874">
                  <c:v>31.87</c:v>
                </c:pt>
                <c:pt idx="875">
                  <c:v>31.87</c:v>
                </c:pt>
                <c:pt idx="876">
                  <c:v>31.87</c:v>
                </c:pt>
                <c:pt idx="877">
                  <c:v>25.12</c:v>
                </c:pt>
                <c:pt idx="878">
                  <c:v>25.12</c:v>
                </c:pt>
                <c:pt idx="879">
                  <c:v>25.12</c:v>
                </c:pt>
                <c:pt idx="880">
                  <c:v>25.12</c:v>
                </c:pt>
                <c:pt idx="881">
                  <c:v>25.12</c:v>
                </c:pt>
                <c:pt idx="882">
                  <c:v>25.12</c:v>
                </c:pt>
                <c:pt idx="883">
                  <c:v>25.12</c:v>
                </c:pt>
                <c:pt idx="884">
                  <c:v>25.12</c:v>
                </c:pt>
                <c:pt idx="885">
                  <c:v>25.12</c:v>
                </c:pt>
                <c:pt idx="886">
                  <c:v>25.12</c:v>
                </c:pt>
                <c:pt idx="887">
                  <c:v>25.12</c:v>
                </c:pt>
                <c:pt idx="888">
                  <c:v>22.09</c:v>
                </c:pt>
                <c:pt idx="889">
                  <c:v>25.12</c:v>
                </c:pt>
                <c:pt idx="890">
                  <c:v>25.12</c:v>
                </c:pt>
                <c:pt idx="891">
                  <c:v>19.3</c:v>
                </c:pt>
                <c:pt idx="892">
                  <c:v>19.3</c:v>
                </c:pt>
                <c:pt idx="893">
                  <c:v>19.3</c:v>
                </c:pt>
                <c:pt idx="894">
                  <c:v>19.3</c:v>
                </c:pt>
                <c:pt idx="895">
                  <c:v>19.3</c:v>
                </c:pt>
                <c:pt idx="896">
                  <c:v>19.3</c:v>
                </c:pt>
                <c:pt idx="897">
                  <c:v>19.3</c:v>
                </c:pt>
                <c:pt idx="898">
                  <c:v>19.3</c:v>
                </c:pt>
                <c:pt idx="899">
                  <c:v>19.3</c:v>
                </c:pt>
                <c:pt idx="900">
                  <c:v>19.3</c:v>
                </c:pt>
                <c:pt idx="901">
                  <c:v>19.3</c:v>
                </c:pt>
                <c:pt idx="902">
                  <c:v>19.3</c:v>
                </c:pt>
                <c:pt idx="903">
                  <c:v>22.09</c:v>
                </c:pt>
                <c:pt idx="904">
                  <c:v>22.09</c:v>
                </c:pt>
                <c:pt idx="905">
                  <c:v>22.09</c:v>
                </c:pt>
                <c:pt idx="906">
                  <c:v>22.09</c:v>
                </c:pt>
                <c:pt idx="907">
                  <c:v>22.09</c:v>
                </c:pt>
                <c:pt idx="908">
                  <c:v>22.09</c:v>
                </c:pt>
                <c:pt idx="909">
                  <c:v>19.3</c:v>
                </c:pt>
                <c:pt idx="910">
                  <c:v>19.3</c:v>
                </c:pt>
                <c:pt idx="911">
                  <c:v>19.3</c:v>
                </c:pt>
                <c:pt idx="912">
                  <c:v>19.3</c:v>
                </c:pt>
                <c:pt idx="913">
                  <c:v>19.3</c:v>
                </c:pt>
                <c:pt idx="914">
                  <c:v>19.3</c:v>
                </c:pt>
                <c:pt idx="915">
                  <c:v>19.3</c:v>
                </c:pt>
                <c:pt idx="916">
                  <c:v>19.3</c:v>
                </c:pt>
                <c:pt idx="930">
                  <c:v>25.12</c:v>
                </c:pt>
                <c:pt idx="931">
                  <c:v>25.12</c:v>
                </c:pt>
                <c:pt idx="932">
                  <c:v>25.12</c:v>
                </c:pt>
                <c:pt idx="933">
                  <c:v>25.12</c:v>
                </c:pt>
                <c:pt idx="934">
                  <c:v>25.12</c:v>
                </c:pt>
                <c:pt idx="935">
                  <c:v>25.12</c:v>
                </c:pt>
                <c:pt idx="936">
                  <c:v>25.12</c:v>
                </c:pt>
                <c:pt idx="937">
                  <c:v>25.12</c:v>
                </c:pt>
                <c:pt idx="938">
                  <c:v>25.12</c:v>
                </c:pt>
                <c:pt idx="939">
                  <c:v>19.3</c:v>
                </c:pt>
                <c:pt idx="940">
                  <c:v>22.09</c:v>
                </c:pt>
                <c:pt idx="941">
                  <c:v>19.3</c:v>
                </c:pt>
                <c:pt idx="942">
                  <c:v>19.3</c:v>
                </c:pt>
                <c:pt idx="943">
                  <c:v>25.12</c:v>
                </c:pt>
                <c:pt idx="944">
                  <c:v>25.12</c:v>
                </c:pt>
                <c:pt idx="945">
                  <c:v>25.12</c:v>
                </c:pt>
                <c:pt idx="946">
                  <c:v>25.12</c:v>
                </c:pt>
                <c:pt idx="947">
                  <c:v>25.12</c:v>
                </c:pt>
                <c:pt idx="948">
                  <c:v>20</c:v>
                </c:pt>
                <c:pt idx="949">
                  <c:v>25.12</c:v>
                </c:pt>
                <c:pt idx="950">
                  <c:v>25.12</c:v>
                </c:pt>
                <c:pt idx="951">
                  <c:v>31.87</c:v>
                </c:pt>
                <c:pt idx="952">
                  <c:v>31.87</c:v>
                </c:pt>
                <c:pt idx="953">
                  <c:v>31.87</c:v>
                </c:pt>
                <c:pt idx="954">
                  <c:v>31.87</c:v>
                </c:pt>
                <c:pt idx="955">
                  <c:v>31.87</c:v>
                </c:pt>
                <c:pt idx="956">
                  <c:v>31.87</c:v>
                </c:pt>
                <c:pt idx="957">
                  <c:v>31.87</c:v>
                </c:pt>
                <c:pt idx="958">
                  <c:v>31.87</c:v>
                </c:pt>
                <c:pt idx="959">
                  <c:v>31.87</c:v>
                </c:pt>
                <c:pt idx="960">
                  <c:v>31.87</c:v>
                </c:pt>
                <c:pt idx="961">
                  <c:v>25.12</c:v>
                </c:pt>
                <c:pt idx="962">
                  <c:v>25.12</c:v>
                </c:pt>
                <c:pt idx="963">
                  <c:v>25.12</c:v>
                </c:pt>
                <c:pt idx="964">
                  <c:v>25.12</c:v>
                </c:pt>
                <c:pt idx="965">
                  <c:v>31.87</c:v>
                </c:pt>
                <c:pt idx="966">
                  <c:v>31.87</c:v>
                </c:pt>
                <c:pt idx="967">
                  <c:v>25.12</c:v>
                </c:pt>
                <c:pt idx="968">
                  <c:v>31.87</c:v>
                </c:pt>
                <c:pt idx="969">
                  <c:v>31.87</c:v>
                </c:pt>
                <c:pt idx="970">
                  <c:v>31.87</c:v>
                </c:pt>
                <c:pt idx="971">
                  <c:v>31.87</c:v>
                </c:pt>
                <c:pt idx="972">
                  <c:v>39.619999999999997</c:v>
                </c:pt>
                <c:pt idx="973">
                  <c:v>39.619999999999997</c:v>
                </c:pt>
                <c:pt idx="974">
                  <c:v>39.619999999999997</c:v>
                </c:pt>
                <c:pt idx="975">
                  <c:v>39.619999999999997</c:v>
                </c:pt>
                <c:pt idx="976">
                  <c:v>39.619999999999997</c:v>
                </c:pt>
                <c:pt idx="977">
                  <c:v>39.619999999999997</c:v>
                </c:pt>
                <c:pt idx="978">
                  <c:v>39.619999999999997</c:v>
                </c:pt>
                <c:pt idx="979">
                  <c:v>48.39</c:v>
                </c:pt>
                <c:pt idx="980">
                  <c:v>31.87</c:v>
                </c:pt>
                <c:pt idx="981">
                  <c:v>58.25</c:v>
                </c:pt>
                <c:pt idx="982">
                  <c:v>53.18</c:v>
                </c:pt>
                <c:pt idx="983">
                  <c:v>58.25</c:v>
                </c:pt>
                <c:pt idx="984">
                  <c:v>58.25</c:v>
                </c:pt>
                <c:pt idx="985">
                  <c:v>53.18</c:v>
                </c:pt>
                <c:pt idx="986">
                  <c:v>53.18</c:v>
                </c:pt>
                <c:pt idx="987">
                  <c:v>58.25</c:v>
                </c:pt>
                <c:pt idx="988">
                  <c:v>39.619999999999997</c:v>
                </c:pt>
                <c:pt idx="989">
                  <c:v>58.25</c:v>
                </c:pt>
                <c:pt idx="990">
                  <c:v>53.18</c:v>
                </c:pt>
                <c:pt idx="991">
                  <c:v>58.25</c:v>
                </c:pt>
                <c:pt idx="992">
                  <c:v>58.25</c:v>
                </c:pt>
                <c:pt idx="993">
                  <c:v>58.25</c:v>
                </c:pt>
                <c:pt idx="994">
                  <c:v>58.25</c:v>
                </c:pt>
                <c:pt idx="995">
                  <c:v>58.25</c:v>
                </c:pt>
                <c:pt idx="996">
                  <c:v>39.619999999999997</c:v>
                </c:pt>
                <c:pt idx="997">
                  <c:v>39.619999999999997</c:v>
                </c:pt>
                <c:pt idx="998">
                  <c:v>43.88</c:v>
                </c:pt>
                <c:pt idx="999">
                  <c:v>43.88</c:v>
                </c:pt>
                <c:pt idx="1000">
                  <c:v>69.209999999999994</c:v>
                </c:pt>
                <c:pt idx="1001">
                  <c:v>43.88</c:v>
                </c:pt>
                <c:pt idx="1002">
                  <c:v>63.59</c:v>
                </c:pt>
                <c:pt idx="1003">
                  <c:v>69.209999999999994</c:v>
                </c:pt>
                <c:pt idx="1004">
                  <c:v>69.209999999999994</c:v>
                </c:pt>
                <c:pt idx="1005">
                  <c:v>63.59</c:v>
                </c:pt>
                <c:pt idx="1006">
                  <c:v>63.59</c:v>
                </c:pt>
                <c:pt idx="1007">
                  <c:v>58.25</c:v>
                </c:pt>
                <c:pt idx="1008">
                  <c:v>58.25</c:v>
                </c:pt>
                <c:pt idx="1009">
                  <c:v>58.25</c:v>
                </c:pt>
                <c:pt idx="1010">
                  <c:v>58.25</c:v>
                </c:pt>
                <c:pt idx="1011">
                  <c:v>58.25</c:v>
                </c:pt>
                <c:pt idx="1012">
                  <c:v>58.25</c:v>
                </c:pt>
                <c:pt idx="1013">
                  <c:v>58.25</c:v>
                </c:pt>
                <c:pt idx="1014">
                  <c:v>69.209999999999994</c:v>
                </c:pt>
                <c:pt idx="1015">
                  <c:v>69.209999999999994</c:v>
                </c:pt>
                <c:pt idx="1016">
                  <c:v>69.209999999999994</c:v>
                </c:pt>
                <c:pt idx="1017">
                  <c:v>69.209999999999994</c:v>
                </c:pt>
                <c:pt idx="1018">
                  <c:v>69.209999999999994</c:v>
                </c:pt>
                <c:pt idx="1019">
                  <c:v>43.88</c:v>
                </c:pt>
                <c:pt idx="1020">
                  <c:v>31.87</c:v>
                </c:pt>
                <c:pt idx="1021">
                  <c:v>31.87</c:v>
                </c:pt>
                <c:pt idx="1022">
                  <c:v>39.619999999999997</c:v>
                </c:pt>
                <c:pt idx="1023">
                  <c:v>39.619999999999997</c:v>
                </c:pt>
                <c:pt idx="1024">
                  <c:v>39.619999999999997</c:v>
                </c:pt>
                <c:pt idx="1025">
                  <c:v>39.619999999999997</c:v>
                </c:pt>
                <c:pt idx="1026">
                  <c:v>39.619999999999997</c:v>
                </c:pt>
                <c:pt idx="1027">
                  <c:v>39.619999999999997</c:v>
                </c:pt>
                <c:pt idx="1028">
                  <c:v>43.88</c:v>
                </c:pt>
                <c:pt idx="1029">
                  <c:v>43.88</c:v>
                </c:pt>
                <c:pt idx="1030">
                  <c:v>43.88</c:v>
                </c:pt>
                <c:pt idx="1031">
                  <c:v>43.88</c:v>
                </c:pt>
                <c:pt idx="1032">
                  <c:v>43.88</c:v>
                </c:pt>
                <c:pt idx="1033">
                  <c:v>48.39</c:v>
                </c:pt>
                <c:pt idx="1034">
                  <c:v>43.88</c:v>
                </c:pt>
                <c:pt idx="1035">
                  <c:v>48.39</c:v>
                </c:pt>
                <c:pt idx="1036">
                  <c:v>43.88</c:v>
                </c:pt>
                <c:pt idx="1037">
                  <c:v>43.88</c:v>
                </c:pt>
                <c:pt idx="1038">
                  <c:v>31.87</c:v>
                </c:pt>
                <c:pt idx="1039">
                  <c:v>43.88</c:v>
                </c:pt>
                <c:pt idx="1040">
                  <c:v>43.88</c:v>
                </c:pt>
                <c:pt idx="1041">
                  <c:v>43.88</c:v>
                </c:pt>
                <c:pt idx="1042">
                  <c:v>63.59</c:v>
                </c:pt>
                <c:pt idx="1043">
                  <c:v>43.88</c:v>
                </c:pt>
                <c:pt idx="1044">
                  <c:v>43.88</c:v>
                </c:pt>
                <c:pt idx="1045">
                  <c:v>43.88</c:v>
                </c:pt>
                <c:pt idx="1046">
                  <c:v>43.88</c:v>
                </c:pt>
                <c:pt idx="1047">
                  <c:v>43.88</c:v>
                </c:pt>
                <c:pt idx="1048">
                  <c:v>63.59</c:v>
                </c:pt>
                <c:pt idx="1049">
                  <c:v>58.25</c:v>
                </c:pt>
                <c:pt idx="1051">
                  <c:v>63.59</c:v>
                </c:pt>
                <c:pt idx="1052">
                  <c:v>63.59</c:v>
                </c:pt>
                <c:pt idx="1053">
                  <c:v>69.209999999999994</c:v>
                </c:pt>
                <c:pt idx="1054">
                  <c:v>69.209999999999994</c:v>
                </c:pt>
                <c:pt idx="1055">
                  <c:v>69.209999999999994</c:v>
                </c:pt>
                <c:pt idx="1056">
                  <c:v>69.209999999999994</c:v>
                </c:pt>
                <c:pt idx="1057">
                  <c:v>69.209999999999994</c:v>
                </c:pt>
                <c:pt idx="1058">
                  <c:v>69.209999999999994</c:v>
                </c:pt>
                <c:pt idx="1059">
                  <c:v>81.33</c:v>
                </c:pt>
                <c:pt idx="1060">
                  <c:v>81.33</c:v>
                </c:pt>
                <c:pt idx="1061">
                  <c:v>81.33</c:v>
                </c:pt>
                <c:pt idx="1062">
                  <c:v>81.33</c:v>
                </c:pt>
                <c:pt idx="1063">
                  <c:v>69.209999999999994</c:v>
                </c:pt>
                <c:pt idx="1064">
                  <c:v>69.209999999999994</c:v>
                </c:pt>
                <c:pt idx="1065">
                  <c:v>58.25</c:v>
                </c:pt>
                <c:pt idx="1066">
                  <c:v>94.64</c:v>
                </c:pt>
                <c:pt idx="1067">
                  <c:v>69.209999999999994</c:v>
                </c:pt>
                <c:pt idx="1068">
                  <c:v>94.64</c:v>
                </c:pt>
                <c:pt idx="1069">
                  <c:v>94.64</c:v>
                </c:pt>
                <c:pt idx="1070">
                  <c:v>94.64</c:v>
                </c:pt>
                <c:pt idx="1071">
                  <c:v>101.75</c:v>
                </c:pt>
                <c:pt idx="1072">
                  <c:v>101.75</c:v>
                </c:pt>
                <c:pt idx="1073">
                  <c:v>109.18</c:v>
                </c:pt>
                <c:pt idx="1074">
                  <c:v>116.92</c:v>
                </c:pt>
                <c:pt idx="1075">
                  <c:v>116.92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2D-48FF-AEB7-13379FA17192}"/>
            </c:ext>
          </c:extLst>
        </c:ser>
        <c:ser>
          <c:idx val="2"/>
          <c:order val="1"/>
          <c:tx>
            <c:strRef>
              <c:f>Aforador!$S$117</c:f>
              <c:strCache>
                <c:ptCount val="1"/>
                <c:pt idx="0">
                  <c:v>14-11-2016</c:v>
                </c:pt>
              </c:strCache>
            </c:strRef>
          </c:tx>
          <c:spPr>
            <a:ln w="28575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Aforador!$S$117:$S$118</c:f>
              <c:numCache>
                <c:formatCode>m/d/yyyy</c:formatCode>
                <c:ptCount val="2"/>
                <c:pt idx="0">
                  <c:v>42688</c:v>
                </c:pt>
                <c:pt idx="1">
                  <c:v>42688</c:v>
                </c:pt>
              </c:numCache>
            </c:numRef>
          </c:xVal>
          <c:yVal>
            <c:numRef>
              <c:f>Aforador!$T$117:$T$118</c:f>
              <c:numCache>
                <c:formatCode>General</c:formatCode>
                <c:ptCount val="2"/>
                <c:pt idx="0">
                  <c:v>0</c:v>
                </c:pt>
                <c:pt idx="1">
                  <c:v>120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2D-48FF-AEB7-13379FA17192}"/>
            </c:ext>
          </c:extLst>
        </c:ser>
        <c:ser>
          <c:idx val="3"/>
          <c:order val="2"/>
          <c:tx>
            <c:strRef>
              <c:f>Aforador!$S$119</c:f>
              <c:strCache>
                <c:ptCount val="1"/>
                <c:pt idx="0">
                  <c:v>15-12-2016</c:v>
                </c:pt>
              </c:strCache>
            </c:strRef>
          </c:tx>
          <c:spPr>
            <a:ln w="28575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Aforador!$S$119:$S$120</c:f>
              <c:numCache>
                <c:formatCode>m/d/yyyy</c:formatCode>
                <c:ptCount val="2"/>
                <c:pt idx="0">
                  <c:v>42719</c:v>
                </c:pt>
                <c:pt idx="1">
                  <c:v>42719</c:v>
                </c:pt>
              </c:numCache>
            </c:numRef>
          </c:xVal>
          <c:yVal>
            <c:numRef>
              <c:f>Aforador!$T$119:$T$120</c:f>
              <c:numCache>
                <c:formatCode>General</c:formatCode>
                <c:ptCount val="2"/>
                <c:pt idx="0">
                  <c:v>0</c:v>
                </c:pt>
                <c:pt idx="1">
                  <c:v>120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42D-48FF-AEB7-13379FA17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56688"/>
        <c:axId val="1173857248"/>
      </c:scatterChart>
      <c:valAx>
        <c:axId val="1173856688"/>
        <c:scaling>
          <c:orientation val="minMax"/>
          <c:max val="43069"/>
          <c:min val="41760"/>
        </c:scaling>
        <c:delete val="0"/>
        <c:axPos val="b"/>
        <c:numFmt formatCode="mmm/yyyy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57248"/>
        <c:crosses val="autoZero"/>
        <c:crossBetween val="midCat"/>
        <c:majorUnit val="31.224999999999998"/>
        <c:minorUnit val="7.806"/>
      </c:valAx>
      <c:valAx>
        <c:axId val="1173857248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L/s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General" sourceLinked="1"/>
        <c:majorTickMark val="cross"/>
        <c:minorTickMark val="in"/>
        <c:tickLblPos val="nextTo"/>
        <c:spPr>
          <a:noFill/>
          <a:ln>
            <a:solidFill>
              <a:schemeClr val="tx1">
                <a:lumMod val="25000"/>
                <a:lumOff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56688"/>
        <c:crosses val="autoZero"/>
        <c:crossBetween val="midCat"/>
        <c:minorUnit val="5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800" b="1" i="1" u="none" strike="noStrike" kern="1200" spc="0" baseline="0">
                <a:solidFill>
                  <a:srgbClr val="002060"/>
                </a:solidFill>
                <a:latin typeface="+mn-lt"/>
                <a:ea typeface="+mn-ea"/>
                <a:cs typeface="+mn-cs"/>
              </a:defRPr>
            </a:pPr>
            <a:r>
              <a:rPr lang="es-CL" sz="2800" b="1" i="1">
                <a:solidFill>
                  <a:srgbClr val="002060"/>
                </a:solidFill>
              </a:rPr>
              <a:t>Aforador vs Volumen Laguna</a:t>
            </a:r>
          </a:p>
        </c:rich>
      </c:tx>
      <c:layout>
        <c:manualLayout>
          <c:xMode val="edge"/>
          <c:yMode val="edge"/>
          <c:x val="0.3590249914412872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1" i="1" u="none" strike="noStrike" kern="1200" spc="0" baseline="0">
              <a:solidFill>
                <a:srgbClr val="002060"/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5.3156059049931009E-2"/>
          <c:y val="0.1271315333025532"/>
          <c:w val="0.88477984915917129"/>
          <c:h val="0.59531151462329035"/>
        </c:manualLayout>
      </c:layout>
      <c:scatterChart>
        <c:scatterStyle val="lineMarker"/>
        <c:varyColors val="0"/>
        <c:ser>
          <c:idx val="0"/>
          <c:order val="0"/>
          <c:tx>
            <c:v>Aforador (Datos diarios)(eje-primario)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Aforador!$D$5:$D$4201</c:f>
              <c:numCache>
                <c:formatCode>m/d/yyyy</c:formatCode>
                <c:ptCount val="3618"/>
                <c:pt idx="0">
                  <c:v>41836</c:v>
                </c:pt>
                <c:pt idx="1">
                  <c:v>41842</c:v>
                </c:pt>
                <c:pt idx="2">
                  <c:v>41849</c:v>
                </c:pt>
                <c:pt idx="3">
                  <c:v>41856</c:v>
                </c:pt>
                <c:pt idx="4">
                  <c:v>41858</c:v>
                </c:pt>
                <c:pt idx="5">
                  <c:v>41863</c:v>
                </c:pt>
                <c:pt idx="6">
                  <c:v>41891</c:v>
                </c:pt>
                <c:pt idx="7">
                  <c:v>41898</c:v>
                </c:pt>
                <c:pt idx="8">
                  <c:v>41914</c:v>
                </c:pt>
                <c:pt idx="9">
                  <c:v>41928</c:v>
                </c:pt>
                <c:pt idx="10">
                  <c:v>41940</c:v>
                </c:pt>
                <c:pt idx="11">
                  <c:v>41946</c:v>
                </c:pt>
                <c:pt idx="12">
                  <c:v>41947</c:v>
                </c:pt>
                <c:pt idx="13">
                  <c:v>41949</c:v>
                </c:pt>
                <c:pt idx="14">
                  <c:v>41950</c:v>
                </c:pt>
                <c:pt idx="15">
                  <c:v>41953</c:v>
                </c:pt>
                <c:pt idx="16">
                  <c:v>41954</c:v>
                </c:pt>
                <c:pt idx="17">
                  <c:v>41956</c:v>
                </c:pt>
                <c:pt idx="18">
                  <c:v>41961</c:v>
                </c:pt>
                <c:pt idx="19">
                  <c:v>41963</c:v>
                </c:pt>
                <c:pt idx="20">
                  <c:v>41964</c:v>
                </c:pt>
                <c:pt idx="21">
                  <c:v>41965</c:v>
                </c:pt>
                <c:pt idx="22">
                  <c:v>41968</c:v>
                </c:pt>
                <c:pt idx="23">
                  <c:v>41971</c:v>
                </c:pt>
                <c:pt idx="24">
                  <c:v>41974</c:v>
                </c:pt>
                <c:pt idx="25">
                  <c:v>41975</c:v>
                </c:pt>
                <c:pt idx="26">
                  <c:v>41976</c:v>
                </c:pt>
                <c:pt idx="27">
                  <c:v>41977</c:v>
                </c:pt>
                <c:pt idx="28">
                  <c:v>41978</c:v>
                </c:pt>
                <c:pt idx="29">
                  <c:v>41979</c:v>
                </c:pt>
                <c:pt idx="30">
                  <c:v>41980</c:v>
                </c:pt>
                <c:pt idx="31">
                  <c:v>41981</c:v>
                </c:pt>
                <c:pt idx="32">
                  <c:v>41982</c:v>
                </c:pt>
                <c:pt idx="33">
                  <c:v>41983</c:v>
                </c:pt>
                <c:pt idx="34">
                  <c:v>41984</c:v>
                </c:pt>
                <c:pt idx="35">
                  <c:v>41985</c:v>
                </c:pt>
                <c:pt idx="36">
                  <c:v>41986</c:v>
                </c:pt>
                <c:pt idx="37">
                  <c:v>41987</c:v>
                </c:pt>
                <c:pt idx="38">
                  <c:v>41988</c:v>
                </c:pt>
                <c:pt idx="39">
                  <c:v>41989</c:v>
                </c:pt>
                <c:pt idx="40">
                  <c:v>41990</c:v>
                </c:pt>
                <c:pt idx="41">
                  <c:v>41991</c:v>
                </c:pt>
                <c:pt idx="42">
                  <c:v>41992</c:v>
                </c:pt>
                <c:pt idx="43">
                  <c:v>41993</c:v>
                </c:pt>
                <c:pt idx="44">
                  <c:v>41994</c:v>
                </c:pt>
                <c:pt idx="45">
                  <c:v>41995</c:v>
                </c:pt>
                <c:pt idx="46">
                  <c:v>41996</c:v>
                </c:pt>
                <c:pt idx="47">
                  <c:v>41997</c:v>
                </c:pt>
                <c:pt idx="48">
                  <c:v>41998</c:v>
                </c:pt>
                <c:pt idx="49">
                  <c:v>41999</c:v>
                </c:pt>
                <c:pt idx="50">
                  <c:v>42000</c:v>
                </c:pt>
                <c:pt idx="51">
                  <c:v>42001</c:v>
                </c:pt>
                <c:pt idx="52">
                  <c:v>42002</c:v>
                </c:pt>
                <c:pt idx="53">
                  <c:v>42003</c:v>
                </c:pt>
                <c:pt idx="54">
                  <c:v>42004</c:v>
                </c:pt>
                <c:pt idx="55">
                  <c:v>42005</c:v>
                </c:pt>
                <c:pt idx="56">
                  <c:v>42006</c:v>
                </c:pt>
                <c:pt idx="57">
                  <c:v>42007</c:v>
                </c:pt>
                <c:pt idx="58">
                  <c:v>42008</c:v>
                </c:pt>
                <c:pt idx="59">
                  <c:v>42009</c:v>
                </c:pt>
                <c:pt idx="60">
                  <c:v>42010</c:v>
                </c:pt>
                <c:pt idx="61">
                  <c:v>42011</c:v>
                </c:pt>
                <c:pt idx="62">
                  <c:v>42012</c:v>
                </c:pt>
                <c:pt idx="63">
                  <c:v>42013</c:v>
                </c:pt>
                <c:pt idx="64">
                  <c:v>42014</c:v>
                </c:pt>
                <c:pt idx="65">
                  <c:v>42015</c:v>
                </c:pt>
                <c:pt idx="66">
                  <c:v>42016</c:v>
                </c:pt>
                <c:pt idx="67">
                  <c:v>42017</c:v>
                </c:pt>
                <c:pt idx="68">
                  <c:v>42018</c:v>
                </c:pt>
                <c:pt idx="69">
                  <c:v>42019</c:v>
                </c:pt>
                <c:pt idx="70">
                  <c:v>42020</c:v>
                </c:pt>
                <c:pt idx="71">
                  <c:v>42021</c:v>
                </c:pt>
                <c:pt idx="72">
                  <c:v>42022</c:v>
                </c:pt>
                <c:pt idx="73">
                  <c:v>42023</c:v>
                </c:pt>
                <c:pt idx="74">
                  <c:v>42024</c:v>
                </c:pt>
                <c:pt idx="75">
                  <c:v>42025</c:v>
                </c:pt>
                <c:pt idx="76">
                  <c:v>42026</c:v>
                </c:pt>
                <c:pt idx="77">
                  <c:v>42027</c:v>
                </c:pt>
                <c:pt idx="78">
                  <c:v>42028</c:v>
                </c:pt>
                <c:pt idx="79">
                  <c:v>42029</c:v>
                </c:pt>
                <c:pt idx="80">
                  <c:v>42030</c:v>
                </c:pt>
                <c:pt idx="81">
                  <c:v>42031</c:v>
                </c:pt>
                <c:pt idx="82">
                  <c:v>42032</c:v>
                </c:pt>
                <c:pt idx="83">
                  <c:v>42033</c:v>
                </c:pt>
                <c:pt idx="84">
                  <c:v>42034</c:v>
                </c:pt>
                <c:pt idx="85">
                  <c:v>42035</c:v>
                </c:pt>
                <c:pt idx="86">
                  <c:v>42036</c:v>
                </c:pt>
                <c:pt idx="87">
                  <c:v>42037</c:v>
                </c:pt>
                <c:pt idx="88">
                  <c:v>42038</c:v>
                </c:pt>
                <c:pt idx="89">
                  <c:v>42039</c:v>
                </c:pt>
                <c:pt idx="90">
                  <c:v>42040</c:v>
                </c:pt>
                <c:pt idx="91">
                  <c:v>42041</c:v>
                </c:pt>
                <c:pt idx="92">
                  <c:v>42042</c:v>
                </c:pt>
                <c:pt idx="93">
                  <c:v>42043</c:v>
                </c:pt>
                <c:pt idx="94">
                  <c:v>42044</c:v>
                </c:pt>
                <c:pt idx="95">
                  <c:v>42045</c:v>
                </c:pt>
                <c:pt idx="96">
                  <c:v>42046</c:v>
                </c:pt>
                <c:pt idx="97">
                  <c:v>42047</c:v>
                </c:pt>
                <c:pt idx="98">
                  <c:v>42048</c:v>
                </c:pt>
                <c:pt idx="99">
                  <c:v>42049</c:v>
                </c:pt>
                <c:pt idx="100">
                  <c:v>42050</c:v>
                </c:pt>
                <c:pt idx="101">
                  <c:v>42051</c:v>
                </c:pt>
                <c:pt idx="102">
                  <c:v>42052</c:v>
                </c:pt>
                <c:pt idx="103">
                  <c:v>42053</c:v>
                </c:pt>
                <c:pt idx="104">
                  <c:v>42054</c:v>
                </c:pt>
                <c:pt idx="105">
                  <c:v>42055</c:v>
                </c:pt>
                <c:pt idx="106">
                  <c:v>42056</c:v>
                </c:pt>
                <c:pt idx="107">
                  <c:v>42057</c:v>
                </c:pt>
                <c:pt idx="108">
                  <c:v>42058</c:v>
                </c:pt>
                <c:pt idx="109">
                  <c:v>42059</c:v>
                </c:pt>
                <c:pt idx="110">
                  <c:v>42060</c:v>
                </c:pt>
                <c:pt idx="111">
                  <c:v>42061</c:v>
                </c:pt>
                <c:pt idx="112">
                  <c:v>42062</c:v>
                </c:pt>
                <c:pt idx="113">
                  <c:v>42063</c:v>
                </c:pt>
                <c:pt idx="114">
                  <c:v>42064</c:v>
                </c:pt>
                <c:pt idx="115">
                  <c:v>42065</c:v>
                </c:pt>
                <c:pt idx="116">
                  <c:v>42066</c:v>
                </c:pt>
                <c:pt idx="117">
                  <c:v>42067</c:v>
                </c:pt>
                <c:pt idx="118">
                  <c:v>42068</c:v>
                </c:pt>
                <c:pt idx="119">
                  <c:v>42069</c:v>
                </c:pt>
                <c:pt idx="120">
                  <c:v>42070</c:v>
                </c:pt>
                <c:pt idx="121">
                  <c:v>42071</c:v>
                </c:pt>
                <c:pt idx="122">
                  <c:v>42072</c:v>
                </c:pt>
                <c:pt idx="123">
                  <c:v>42073</c:v>
                </c:pt>
                <c:pt idx="124">
                  <c:v>42074</c:v>
                </c:pt>
                <c:pt idx="125">
                  <c:v>42075</c:v>
                </c:pt>
                <c:pt idx="126">
                  <c:v>42076</c:v>
                </c:pt>
                <c:pt idx="127">
                  <c:v>42077</c:v>
                </c:pt>
                <c:pt idx="128">
                  <c:v>42078</c:v>
                </c:pt>
                <c:pt idx="129">
                  <c:v>42079</c:v>
                </c:pt>
                <c:pt idx="130">
                  <c:v>42080</c:v>
                </c:pt>
                <c:pt idx="131">
                  <c:v>42081</c:v>
                </c:pt>
                <c:pt idx="132">
                  <c:v>42082</c:v>
                </c:pt>
                <c:pt idx="133">
                  <c:v>42083</c:v>
                </c:pt>
                <c:pt idx="134">
                  <c:v>42084</c:v>
                </c:pt>
                <c:pt idx="135">
                  <c:v>42085</c:v>
                </c:pt>
                <c:pt idx="136">
                  <c:v>42086</c:v>
                </c:pt>
                <c:pt idx="137">
                  <c:v>42087</c:v>
                </c:pt>
                <c:pt idx="138">
                  <c:v>42088</c:v>
                </c:pt>
                <c:pt idx="139">
                  <c:v>42089</c:v>
                </c:pt>
                <c:pt idx="140">
                  <c:v>42090</c:v>
                </c:pt>
                <c:pt idx="141">
                  <c:v>42091</c:v>
                </c:pt>
                <c:pt idx="142">
                  <c:v>42092</c:v>
                </c:pt>
                <c:pt idx="143">
                  <c:v>42093</c:v>
                </c:pt>
                <c:pt idx="144">
                  <c:v>42094</c:v>
                </c:pt>
                <c:pt idx="145">
                  <c:v>42095</c:v>
                </c:pt>
                <c:pt idx="146">
                  <c:v>42096</c:v>
                </c:pt>
                <c:pt idx="147">
                  <c:v>42097</c:v>
                </c:pt>
                <c:pt idx="148">
                  <c:v>42098</c:v>
                </c:pt>
                <c:pt idx="149">
                  <c:v>42099</c:v>
                </c:pt>
                <c:pt idx="150">
                  <c:v>42100</c:v>
                </c:pt>
                <c:pt idx="151">
                  <c:v>42101</c:v>
                </c:pt>
                <c:pt idx="152">
                  <c:v>42102</c:v>
                </c:pt>
                <c:pt idx="153">
                  <c:v>42103</c:v>
                </c:pt>
                <c:pt idx="154">
                  <c:v>42104</c:v>
                </c:pt>
                <c:pt idx="155">
                  <c:v>42105</c:v>
                </c:pt>
                <c:pt idx="156">
                  <c:v>42106</c:v>
                </c:pt>
                <c:pt idx="157">
                  <c:v>42107</c:v>
                </c:pt>
                <c:pt idx="158">
                  <c:v>42108</c:v>
                </c:pt>
                <c:pt idx="159">
                  <c:v>42109</c:v>
                </c:pt>
                <c:pt idx="160">
                  <c:v>42110</c:v>
                </c:pt>
                <c:pt idx="161">
                  <c:v>42111</c:v>
                </c:pt>
                <c:pt idx="162">
                  <c:v>42112</c:v>
                </c:pt>
                <c:pt idx="163">
                  <c:v>42113</c:v>
                </c:pt>
                <c:pt idx="164">
                  <c:v>42114</c:v>
                </c:pt>
                <c:pt idx="165">
                  <c:v>42115</c:v>
                </c:pt>
                <c:pt idx="166">
                  <c:v>42116</c:v>
                </c:pt>
                <c:pt idx="167">
                  <c:v>42117</c:v>
                </c:pt>
                <c:pt idx="168">
                  <c:v>42118</c:v>
                </c:pt>
                <c:pt idx="169">
                  <c:v>42119</c:v>
                </c:pt>
                <c:pt idx="170">
                  <c:v>42120</c:v>
                </c:pt>
                <c:pt idx="171">
                  <c:v>42121</c:v>
                </c:pt>
                <c:pt idx="172">
                  <c:v>42122</c:v>
                </c:pt>
                <c:pt idx="173">
                  <c:v>42123</c:v>
                </c:pt>
                <c:pt idx="174">
                  <c:v>42124</c:v>
                </c:pt>
                <c:pt idx="175">
                  <c:v>42125</c:v>
                </c:pt>
                <c:pt idx="176">
                  <c:v>42126</c:v>
                </c:pt>
                <c:pt idx="177">
                  <c:v>42127</c:v>
                </c:pt>
                <c:pt idx="178">
                  <c:v>42128</c:v>
                </c:pt>
                <c:pt idx="179">
                  <c:v>42129</c:v>
                </c:pt>
                <c:pt idx="180">
                  <c:v>42130</c:v>
                </c:pt>
                <c:pt idx="181">
                  <c:v>42131</c:v>
                </c:pt>
                <c:pt idx="182">
                  <c:v>42132</c:v>
                </c:pt>
                <c:pt idx="183">
                  <c:v>42133</c:v>
                </c:pt>
                <c:pt idx="184">
                  <c:v>42134</c:v>
                </c:pt>
                <c:pt idx="185">
                  <c:v>42135</c:v>
                </c:pt>
                <c:pt idx="186">
                  <c:v>42136</c:v>
                </c:pt>
                <c:pt idx="187">
                  <c:v>42137</c:v>
                </c:pt>
                <c:pt idx="188">
                  <c:v>42138</c:v>
                </c:pt>
                <c:pt idx="189">
                  <c:v>42139</c:v>
                </c:pt>
                <c:pt idx="190">
                  <c:v>42140</c:v>
                </c:pt>
                <c:pt idx="191">
                  <c:v>42141</c:v>
                </c:pt>
                <c:pt idx="192">
                  <c:v>42142</c:v>
                </c:pt>
                <c:pt idx="193">
                  <c:v>42143</c:v>
                </c:pt>
                <c:pt idx="194">
                  <c:v>42144</c:v>
                </c:pt>
                <c:pt idx="195">
                  <c:v>42145</c:v>
                </c:pt>
                <c:pt idx="196">
                  <c:v>42146</c:v>
                </c:pt>
                <c:pt idx="197">
                  <c:v>42147</c:v>
                </c:pt>
                <c:pt idx="198">
                  <c:v>42148</c:v>
                </c:pt>
                <c:pt idx="199">
                  <c:v>42149</c:v>
                </c:pt>
                <c:pt idx="200">
                  <c:v>42150</c:v>
                </c:pt>
                <c:pt idx="201">
                  <c:v>42730</c:v>
                </c:pt>
                <c:pt idx="202">
                  <c:v>42731</c:v>
                </c:pt>
                <c:pt idx="203">
                  <c:v>42732</c:v>
                </c:pt>
                <c:pt idx="204">
                  <c:v>42733</c:v>
                </c:pt>
                <c:pt idx="205">
                  <c:v>42734</c:v>
                </c:pt>
                <c:pt idx="206">
                  <c:v>42735</c:v>
                </c:pt>
                <c:pt idx="207">
                  <c:v>42736</c:v>
                </c:pt>
                <c:pt idx="208">
                  <c:v>42737</c:v>
                </c:pt>
                <c:pt idx="209">
                  <c:v>42738</c:v>
                </c:pt>
                <c:pt idx="210">
                  <c:v>42739</c:v>
                </c:pt>
                <c:pt idx="211">
                  <c:v>42740</c:v>
                </c:pt>
                <c:pt idx="212">
                  <c:v>42741</c:v>
                </c:pt>
                <c:pt idx="213">
                  <c:v>42742</c:v>
                </c:pt>
                <c:pt idx="214">
                  <c:v>42743</c:v>
                </c:pt>
                <c:pt idx="215">
                  <c:v>42744</c:v>
                </c:pt>
                <c:pt idx="216">
                  <c:v>42745</c:v>
                </c:pt>
                <c:pt idx="217">
                  <c:v>42746</c:v>
                </c:pt>
                <c:pt idx="218">
                  <c:v>42747</c:v>
                </c:pt>
                <c:pt idx="219">
                  <c:v>42748</c:v>
                </c:pt>
                <c:pt idx="220">
                  <c:v>42749</c:v>
                </c:pt>
                <c:pt idx="221">
                  <c:v>42750</c:v>
                </c:pt>
                <c:pt idx="222">
                  <c:v>42751</c:v>
                </c:pt>
                <c:pt idx="223">
                  <c:v>42752</c:v>
                </c:pt>
                <c:pt idx="224">
                  <c:v>42753</c:v>
                </c:pt>
                <c:pt idx="225">
                  <c:v>42754</c:v>
                </c:pt>
                <c:pt idx="226">
                  <c:v>42755</c:v>
                </c:pt>
                <c:pt idx="227">
                  <c:v>42756</c:v>
                </c:pt>
                <c:pt idx="228">
                  <c:v>42757</c:v>
                </c:pt>
                <c:pt idx="229">
                  <c:v>42758</c:v>
                </c:pt>
                <c:pt idx="230">
                  <c:v>42759</c:v>
                </c:pt>
                <c:pt idx="231">
                  <c:v>42760</c:v>
                </c:pt>
                <c:pt idx="232">
                  <c:v>42761</c:v>
                </c:pt>
                <c:pt idx="233">
                  <c:v>42762</c:v>
                </c:pt>
                <c:pt idx="234">
                  <c:v>42763</c:v>
                </c:pt>
                <c:pt idx="235">
                  <c:v>42764</c:v>
                </c:pt>
                <c:pt idx="236">
                  <c:v>42765</c:v>
                </c:pt>
                <c:pt idx="237">
                  <c:v>42766</c:v>
                </c:pt>
                <c:pt idx="238">
                  <c:v>42767</c:v>
                </c:pt>
                <c:pt idx="239">
                  <c:v>42768</c:v>
                </c:pt>
                <c:pt idx="240">
                  <c:v>42769</c:v>
                </c:pt>
                <c:pt idx="241">
                  <c:v>42770</c:v>
                </c:pt>
                <c:pt idx="242">
                  <c:v>42771</c:v>
                </c:pt>
                <c:pt idx="243">
                  <c:v>42772</c:v>
                </c:pt>
                <c:pt idx="244">
                  <c:v>42773</c:v>
                </c:pt>
                <c:pt idx="245">
                  <c:v>42774</c:v>
                </c:pt>
                <c:pt idx="246">
                  <c:v>42775</c:v>
                </c:pt>
                <c:pt idx="247">
                  <c:v>42776</c:v>
                </c:pt>
                <c:pt idx="248">
                  <c:v>42777</c:v>
                </c:pt>
                <c:pt idx="249">
                  <c:v>42778</c:v>
                </c:pt>
                <c:pt idx="250">
                  <c:v>42779</c:v>
                </c:pt>
                <c:pt idx="251">
                  <c:v>42780</c:v>
                </c:pt>
                <c:pt idx="252">
                  <c:v>42781</c:v>
                </c:pt>
                <c:pt idx="253">
                  <c:v>42782</c:v>
                </c:pt>
                <c:pt idx="254">
                  <c:v>42783</c:v>
                </c:pt>
                <c:pt idx="255">
                  <c:v>42784</c:v>
                </c:pt>
                <c:pt idx="256">
                  <c:v>42785</c:v>
                </c:pt>
                <c:pt idx="257">
                  <c:v>42786</c:v>
                </c:pt>
                <c:pt idx="258">
                  <c:v>42787</c:v>
                </c:pt>
                <c:pt idx="259">
                  <c:v>42788</c:v>
                </c:pt>
                <c:pt idx="260">
                  <c:v>42789</c:v>
                </c:pt>
                <c:pt idx="261">
                  <c:v>42790</c:v>
                </c:pt>
                <c:pt idx="262">
                  <c:v>42791</c:v>
                </c:pt>
                <c:pt idx="263">
                  <c:v>42792</c:v>
                </c:pt>
                <c:pt idx="264">
                  <c:v>42793</c:v>
                </c:pt>
                <c:pt idx="265">
                  <c:v>42794</c:v>
                </c:pt>
                <c:pt idx="266">
                  <c:v>42795</c:v>
                </c:pt>
                <c:pt idx="267">
                  <c:v>42796</c:v>
                </c:pt>
                <c:pt idx="268">
                  <c:v>42797</c:v>
                </c:pt>
                <c:pt idx="269">
                  <c:v>42798</c:v>
                </c:pt>
                <c:pt idx="270">
                  <c:v>42799</c:v>
                </c:pt>
                <c:pt idx="271">
                  <c:v>42800</c:v>
                </c:pt>
                <c:pt idx="272">
                  <c:v>42801</c:v>
                </c:pt>
                <c:pt idx="273">
                  <c:v>42802</c:v>
                </c:pt>
                <c:pt idx="274">
                  <c:v>42803</c:v>
                </c:pt>
                <c:pt idx="275">
                  <c:v>42804</c:v>
                </c:pt>
                <c:pt idx="276">
                  <c:v>42805</c:v>
                </c:pt>
                <c:pt idx="277">
                  <c:v>42806</c:v>
                </c:pt>
                <c:pt idx="278">
                  <c:v>42807</c:v>
                </c:pt>
                <c:pt idx="279">
                  <c:v>42808</c:v>
                </c:pt>
                <c:pt idx="280">
                  <c:v>42809</c:v>
                </c:pt>
                <c:pt idx="281">
                  <c:v>42810</c:v>
                </c:pt>
                <c:pt idx="282">
                  <c:v>42811</c:v>
                </c:pt>
                <c:pt idx="283">
                  <c:v>42812</c:v>
                </c:pt>
                <c:pt idx="284">
                  <c:v>42813</c:v>
                </c:pt>
                <c:pt idx="285">
                  <c:v>42814</c:v>
                </c:pt>
                <c:pt idx="286">
                  <c:v>42815</c:v>
                </c:pt>
                <c:pt idx="287">
                  <c:v>42816</c:v>
                </c:pt>
                <c:pt idx="288">
                  <c:v>42817</c:v>
                </c:pt>
                <c:pt idx="289">
                  <c:v>42818</c:v>
                </c:pt>
                <c:pt idx="290">
                  <c:v>42819</c:v>
                </c:pt>
                <c:pt idx="291">
                  <c:v>42820</c:v>
                </c:pt>
                <c:pt idx="292">
                  <c:v>42821</c:v>
                </c:pt>
                <c:pt idx="293">
                  <c:v>42822</c:v>
                </c:pt>
                <c:pt idx="294">
                  <c:v>42823</c:v>
                </c:pt>
                <c:pt idx="295">
                  <c:v>42824</c:v>
                </c:pt>
                <c:pt idx="296">
                  <c:v>42825</c:v>
                </c:pt>
                <c:pt idx="297">
                  <c:v>42826</c:v>
                </c:pt>
                <c:pt idx="298">
                  <c:v>42827</c:v>
                </c:pt>
                <c:pt idx="299">
                  <c:v>42828</c:v>
                </c:pt>
                <c:pt idx="300">
                  <c:v>42829</c:v>
                </c:pt>
                <c:pt idx="301">
                  <c:v>42830</c:v>
                </c:pt>
                <c:pt idx="302">
                  <c:v>42831</c:v>
                </c:pt>
                <c:pt idx="303">
                  <c:v>42832</c:v>
                </c:pt>
                <c:pt idx="304">
                  <c:v>42833</c:v>
                </c:pt>
                <c:pt idx="305">
                  <c:v>42834</c:v>
                </c:pt>
                <c:pt idx="306">
                  <c:v>42835</c:v>
                </c:pt>
                <c:pt idx="307">
                  <c:v>42836</c:v>
                </c:pt>
                <c:pt idx="308">
                  <c:v>42837</c:v>
                </c:pt>
                <c:pt idx="309">
                  <c:v>42838</c:v>
                </c:pt>
                <c:pt idx="310">
                  <c:v>42839</c:v>
                </c:pt>
                <c:pt idx="311">
                  <c:v>42840</c:v>
                </c:pt>
                <c:pt idx="312">
                  <c:v>42841</c:v>
                </c:pt>
                <c:pt idx="313">
                  <c:v>42842</c:v>
                </c:pt>
                <c:pt idx="314">
                  <c:v>42843</c:v>
                </c:pt>
                <c:pt idx="315">
                  <c:v>42844</c:v>
                </c:pt>
                <c:pt idx="316">
                  <c:v>42845</c:v>
                </c:pt>
                <c:pt idx="317">
                  <c:v>42846</c:v>
                </c:pt>
                <c:pt idx="318">
                  <c:v>42847</c:v>
                </c:pt>
                <c:pt idx="319">
                  <c:v>42848</c:v>
                </c:pt>
                <c:pt idx="320">
                  <c:v>42849</c:v>
                </c:pt>
                <c:pt idx="321">
                  <c:v>42850</c:v>
                </c:pt>
                <c:pt idx="322">
                  <c:v>42851</c:v>
                </c:pt>
                <c:pt idx="323">
                  <c:v>42852</c:v>
                </c:pt>
                <c:pt idx="324">
                  <c:v>42853</c:v>
                </c:pt>
                <c:pt idx="325">
                  <c:v>42854</c:v>
                </c:pt>
                <c:pt idx="326">
                  <c:v>42855</c:v>
                </c:pt>
                <c:pt idx="327">
                  <c:v>42856</c:v>
                </c:pt>
                <c:pt idx="328">
                  <c:v>42857</c:v>
                </c:pt>
                <c:pt idx="329">
                  <c:v>42858</c:v>
                </c:pt>
                <c:pt idx="330">
                  <c:v>42859</c:v>
                </c:pt>
                <c:pt idx="331">
                  <c:v>42860</c:v>
                </c:pt>
                <c:pt idx="332">
                  <c:v>42861</c:v>
                </c:pt>
                <c:pt idx="333">
                  <c:v>42862</c:v>
                </c:pt>
                <c:pt idx="334">
                  <c:v>42863</c:v>
                </c:pt>
                <c:pt idx="335">
                  <c:v>42864</c:v>
                </c:pt>
                <c:pt idx="336">
                  <c:v>42865</c:v>
                </c:pt>
                <c:pt idx="337">
                  <c:v>42866</c:v>
                </c:pt>
                <c:pt idx="338">
                  <c:v>42867</c:v>
                </c:pt>
                <c:pt idx="339">
                  <c:v>42868</c:v>
                </c:pt>
                <c:pt idx="340">
                  <c:v>42869</c:v>
                </c:pt>
                <c:pt idx="341">
                  <c:v>42870</c:v>
                </c:pt>
                <c:pt idx="342">
                  <c:v>42871</c:v>
                </c:pt>
                <c:pt idx="343">
                  <c:v>42872</c:v>
                </c:pt>
                <c:pt idx="344">
                  <c:v>42873</c:v>
                </c:pt>
                <c:pt idx="345">
                  <c:v>42874</c:v>
                </c:pt>
                <c:pt idx="346">
                  <c:v>42875</c:v>
                </c:pt>
                <c:pt idx="347">
                  <c:v>42876</c:v>
                </c:pt>
                <c:pt idx="348">
                  <c:v>42877</c:v>
                </c:pt>
                <c:pt idx="349">
                  <c:v>42878</c:v>
                </c:pt>
                <c:pt idx="350">
                  <c:v>42879</c:v>
                </c:pt>
                <c:pt idx="351">
                  <c:v>42880</c:v>
                </c:pt>
                <c:pt idx="352">
                  <c:v>42881</c:v>
                </c:pt>
                <c:pt idx="353">
                  <c:v>42882</c:v>
                </c:pt>
                <c:pt idx="354">
                  <c:v>42883</c:v>
                </c:pt>
                <c:pt idx="355">
                  <c:v>42884</c:v>
                </c:pt>
                <c:pt idx="356">
                  <c:v>42885</c:v>
                </c:pt>
                <c:pt idx="357">
                  <c:v>42886</c:v>
                </c:pt>
                <c:pt idx="358">
                  <c:v>42887</c:v>
                </c:pt>
                <c:pt idx="359">
                  <c:v>42888</c:v>
                </c:pt>
                <c:pt idx="360">
                  <c:v>42889</c:v>
                </c:pt>
                <c:pt idx="361">
                  <c:v>42890</c:v>
                </c:pt>
                <c:pt idx="362">
                  <c:v>42891</c:v>
                </c:pt>
                <c:pt idx="363">
                  <c:v>42892</c:v>
                </c:pt>
                <c:pt idx="364">
                  <c:v>42893</c:v>
                </c:pt>
                <c:pt idx="365">
                  <c:v>42894</c:v>
                </c:pt>
                <c:pt idx="366">
                  <c:v>42895</c:v>
                </c:pt>
                <c:pt idx="367">
                  <c:v>42896</c:v>
                </c:pt>
                <c:pt idx="368">
                  <c:v>42897</c:v>
                </c:pt>
                <c:pt idx="369">
                  <c:v>42898</c:v>
                </c:pt>
                <c:pt idx="370">
                  <c:v>42899</c:v>
                </c:pt>
                <c:pt idx="371">
                  <c:v>42900</c:v>
                </c:pt>
                <c:pt idx="372">
                  <c:v>42901</c:v>
                </c:pt>
                <c:pt idx="373">
                  <c:v>42902</c:v>
                </c:pt>
                <c:pt idx="374">
                  <c:v>42903</c:v>
                </c:pt>
                <c:pt idx="375">
                  <c:v>42904</c:v>
                </c:pt>
                <c:pt idx="376">
                  <c:v>42905</c:v>
                </c:pt>
                <c:pt idx="377">
                  <c:v>42906</c:v>
                </c:pt>
                <c:pt idx="378">
                  <c:v>42907</c:v>
                </c:pt>
                <c:pt idx="379">
                  <c:v>42908</c:v>
                </c:pt>
                <c:pt idx="380">
                  <c:v>42909</c:v>
                </c:pt>
                <c:pt idx="381">
                  <c:v>42910</c:v>
                </c:pt>
                <c:pt idx="382">
                  <c:v>42911</c:v>
                </c:pt>
                <c:pt idx="383">
                  <c:v>42912</c:v>
                </c:pt>
                <c:pt idx="384">
                  <c:v>42913</c:v>
                </c:pt>
                <c:pt idx="385">
                  <c:v>42914</c:v>
                </c:pt>
                <c:pt idx="386">
                  <c:v>42915</c:v>
                </c:pt>
                <c:pt idx="387">
                  <c:v>42916</c:v>
                </c:pt>
                <c:pt idx="388">
                  <c:v>42917</c:v>
                </c:pt>
                <c:pt idx="389">
                  <c:v>42918</c:v>
                </c:pt>
                <c:pt idx="390">
                  <c:v>42919</c:v>
                </c:pt>
                <c:pt idx="391">
                  <c:v>42920</c:v>
                </c:pt>
                <c:pt idx="392">
                  <c:v>42921</c:v>
                </c:pt>
                <c:pt idx="393">
                  <c:v>42922</c:v>
                </c:pt>
                <c:pt idx="394">
                  <c:v>42923</c:v>
                </c:pt>
                <c:pt idx="395">
                  <c:v>42924</c:v>
                </c:pt>
                <c:pt idx="396">
                  <c:v>42925</c:v>
                </c:pt>
                <c:pt idx="397">
                  <c:v>42926</c:v>
                </c:pt>
                <c:pt idx="398">
                  <c:v>42927</c:v>
                </c:pt>
                <c:pt idx="399">
                  <c:v>42928</c:v>
                </c:pt>
                <c:pt idx="400">
                  <c:v>42929</c:v>
                </c:pt>
                <c:pt idx="401">
                  <c:v>42930</c:v>
                </c:pt>
                <c:pt idx="402">
                  <c:v>42931</c:v>
                </c:pt>
                <c:pt idx="403">
                  <c:v>42932</c:v>
                </c:pt>
                <c:pt idx="404">
                  <c:v>42933</c:v>
                </c:pt>
                <c:pt idx="405">
                  <c:v>42934</c:v>
                </c:pt>
                <c:pt idx="406">
                  <c:v>42935</c:v>
                </c:pt>
                <c:pt idx="407">
                  <c:v>42936</c:v>
                </c:pt>
                <c:pt idx="408">
                  <c:v>42937</c:v>
                </c:pt>
                <c:pt idx="409">
                  <c:v>42938</c:v>
                </c:pt>
                <c:pt idx="410">
                  <c:v>42939</c:v>
                </c:pt>
                <c:pt idx="411">
                  <c:v>42940</c:v>
                </c:pt>
                <c:pt idx="412">
                  <c:v>42941</c:v>
                </c:pt>
                <c:pt idx="413">
                  <c:v>42942</c:v>
                </c:pt>
                <c:pt idx="414">
                  <c:v>42943</c:v>
                </c:pt>
                <c:pt idx="415">
                  <c:v>42944</c:v>
                </c:pt>
                <c:pt idx="416">
                  <c:v>42945</c:v>
                </c:pt>
                <c:pt idx="417">
                  <c:v>42946</c:v>
                </c:pt>
                <c:pt idx="418">
                  <c:v>42947</c:v>
                </c:pt>
                <c:pt idx="419">
                  <c:v>42948</c:v>
                </c:pt>
                <c:pt idx="420">
                  <c:v>42949</c:v>
                </c:pt>
                <c:pt idx="421">
                  <c:v>42950</c:v>
                </c:pt>
                <c:pt idx="422">
                  <c:v>42951</c:v>
                </c:pt>
                <c:pt idx="423">
                  <c:v>42952</c:v>
                </c:pt>
                <c:pt idx="424">
                  <c:v>42953</c:v>
                </c:pt>
                <c:pt idx="425">
                  <c:v>42954</c:v>
                </c:pt>
                <c:pt idx="426">
                  <c:v>42955</c:v>
                </c:pt>
                <c:pt idx="427">
                  <c:v>42956</c:v>
                </c:pt>
                <c:pt idx="428">
                  <c:v>42957</c:v>
                </c:pt>
                <c:pt idx="429">
                  <c:v>42958</c:v>
                </c:pt>
                <c:pt idx="430">
                  <c:v>42959</c:v>
                </c:pt>
                <c:pt idx="431">
                  <c:v>42960</c:v>
                </c:pt>
                <c:pt idx="432">
                  <c:v>42961</c:v>
                </c:pt>
                <c:pt idx="433">
                  <c:v>42962</c:v>
                </c:pt>
                <c:pt idx="434">
                  <c:v>42963</c:v>
                </c:pt>
                <c:pt idx="435">
                  <c:v>42964</c:v>
                </c:pt>
                <c:pt idx="436">
                  <c:v>42965</c:v>
                </c:pt>
                <c:pt idx="437">
                  <c:v>42966</c:v>
                </c:pt>
                <c:pt idx="438">
                  <c:v>42967</c:v>
                </c:pt>
                <c:pt idx="439">
                  <c:v>42968</c:v>
                </c:pt>
                <c:pt idx="440">
                  <c:v>42969</c:v>
                </c:pt>
                <c:pt idx="441">
                  <c:v>42970</c:v>
                </c:pt>
                <c:pt idx="442">
                  <c:v>42971</c:v>
                </c:pt>
                <c:pt idx="443">
                  <c:v>42972</c:v>
                </c:pt>
                <c:pt idx="444">
                  <c:v>42973</c:v>
                </c:pt>
                <c:pt idx="445">
                  <c:v>42974</c:v>
                </c:pt>
                <c:pt idx="446">
                  <c:v>42975</c:v>
                </c:pt>
                <c:pt idx="447">
                  <c:v>42976</c:v>
                </c:pt>
                <c:pt idx="448">
                  <c:v>42977</c:v>
                </c:pt>
                <c:pt idx="449">
                  <c:v>42978</c:v>
                </c:pt>
                <c:pt idx="450">
                  <c:v>42979</c:v>
                </c:pt>
                <c:pt idx="451">
                  <c:v>42980</c:v>
                </c:pt>
                <c:pt idx="452">
                  <c:v>42981</c:v>
                </c:pt>
                <c:pt idx="453">
                  <c:v>42982</c:v>
                </c:pt>
                <c:pt idx="454">
                  <c:v>42983</c:v>
                </c:pt>
                <c:pt idx="455">
                  <c:v>42984</c:v>
                </c:pt>
                <c:pt idx="456">
                  <c:v>42985</c:v>
                </c:pt>
                <c:pt idx="457">
                  <c:v>42986</c:v>
                </c:pt>
                <c:pt idx="458">
                  <c:v>42987</c:v>
                </c:pt>
                <c:pt idx="459">
                  <c:v>42988</c:v>
                </c:pt>
                <c:pt idx="460">
                  <c:v>42989</c:v>
                </c:pt>
                <c:pt idx="461">
                  <c:v>42990</c:v>
                </c:pt>
                <c:pt idx="462">
                  <c:v>42991</c:v>
                </c:pt>
                <c:pt idx="463">
                  <c:v>42992</c:v>
                </c:pt>
                <c:pt idx="464">
                  <c:v>42993</c:v>
                </c:pt>
                <c:pt idx="465">
                  <c:v>42994</c:v>
                </c:pt>
                <c:pt idx="466">
                  <c:v>42995</c:v>
                </c:pt>
                <c:pt idx="467">
                  <c:v>42996</c:v>
                </c:pt>
                <c:pt idx="468">
                  <c:v>42997</c:v>
                </c:pt>
                <c:pt idx="469">
                  <c:v>42998</c:v>
                </c:pt>
                <c:pt idx="470">
                  <c:v>42999</c:v>
                </c:pt>
                <c:pt idx="471">
                  <c:v>43000</c:v>
                </c:pt>
                <c:pt idx="472">
                  <c:v>43001</c:v>
                </c:pt>
                <c:pt idx="473">
                  <c:v>43002</c:v>
                </c:pt>
                <c:pt idx="474">
                  <c:v>43003</c:v>
                </c:pt>
                <c:pt idx="475">
                  <c:v>43004</c:v>
                </c:pt>
                <c:pt idx="476">
                  <c:v>43005</c:v>
                </c:pt>
                <c:pt idx="477">
                  <c:v>43006</c:v>
                </c:pt>
                <c:pt idx="478">
                  <c:v>43007</c:v>
                </c:pt>
                <c:pt idx="479">
                  <c:v>43008</c:v>
                </c:pt>
                <c:pt idx="480">
                  <c:v>43009</c:v>
                </c:pt>
                <c:pt idx="481">
                  <c:v>43010</c:v>
                </c:pt>
                <c:pt idx="482">
                  <c:v>43011</c:v>
                </c:pt>
                <c:pt idx="483">
                  <c:v>43012</c:v>
                </c:pt>
                <c:pt idx="484">
                  <c:v>43013</c:v>
                </c:pt>
                <c:pt idx="485">
                  <c:v>43014</c:v>
                </c:pt>
                <c:pt idx="486">
                  <c:v>43015</c:v>
                </c:pt>
                <c:pt idx="487">
                  <c:v>43016</c:v>
                </c:pt>
                <c:pt idx="488">
                  <c:v>43017</c:v>
                </c:pt>
                <c:pt idx="489">
                  <c:v>43018</c:v>
                </c:pt>
                <c:pt idx="490">
                  <c:v>43019</c:v>
                </c:pt>
                <c:pt idx="491">
                  <c:v>43020</c:v>
                </c:pt>
                <c:pt idx="492">
                  <c:v>43021</c:v>
                </c:pt>
                <c:pt idx="493">
                  <c:v>43022</c:v>
                </c:pt>
                <c:pt idx="494">
                  <c:v>43023</c:v>
                </c:pt>
                <c:pt idx="495">
                  <c:v>43024</c:v>
                </c:pt>
                <c:pt idx="496">
                  <c:v>43025</c:v>
                </c:pt>
                <c:pt idx="497">
                  <c:v>43026</c:v>
                </c:pt>
                <c:pt idx="498">
                  <c:v>43027</c:v>
                </c:pt>
                <c:pt idx="499">
                  <c:v>43028</c:v>
                </c:pt>
                <c:pt idx="500">
                  <c:v>43029</c:v>
                </c:pt>
                <c:pt idx="501">
                  <c:v>43030</c:v>
                </c:pt>
                <c:pt idx="502">
                  <c:v>43031</c:v>
                </c:pt>
                <c:pt idx="503">
                  <c:v>43032</c:v>
                </c:pt>
                <c:pt idx="504">
                  <c:v>43033</c:v>
                </c:pt>
                <c:pt idx="505">
                  <c:v>43034</c:v>
                </c:pt>
                <c:pt idx="506">
                  <c:v>43035</c:v>
                </c:pt>
                <c:pt idx="507">
                  <c:v>43036</c:v>
                </c:pt>
                <c:pt idx="508">
                  <c:v>43037</c:v>
                </c:pt>
                <c:pt idx="509">
                  <c:v>43038</c:v>
                </c:pt>
                <c:pt idx="510">
                  <c:v>43039</c:v>
                </c:pt>
                <c:pt idx="511">
                  <c:v>43040.291666666664</c:v>
                </c:pt>
                <c:pt idx="512">
                  <c:v>43041.291666666664</c:v>
                </c:pt>
                <c:pt idx="513">
                  <c:v>43042.291666666664</c:v>
                </c:pt>
                <c:pt idx="514">
                  <c:v>43043.291666666664</c:v>
                </c:pt>
                <c:pt idx="515">
                  <c:v>43044.291666666664</c:v>
                </c:pt>
                <c:pt idx="516">
                  <c:v>43045.291666666664</c:v>
                </c:pt>
                <c:pt idx="517">
                  <c:v>43046.291666666664</c:v>
                </c:pt>
                <c:pt idx="518">
                  <c:v>43047.291666666664</c:v>
                </c:pt>
                <c:pt idx="519">
                  <c:v>43048.291666666664</c:v>
                </c:pt>
                <c:pt idx="520">
                  <c:v>43049.291666666664</c:v>
                </c:pt>
                <c:pt idx="521">
                  <c:v>43050.291666666664</c:v>
                </c:pt>
                <c:pt idx="522">
                  <c:v>43051.291666666664</c:v>
                </c:pt>
                <c:pt idx="523">
                  <c:v>43052.291666666664</c:v>
                </c:pt>
                <c:pt idx="524">
                  <c:v>43053.291666666664</c:v>
                </c:pt>
                <c:pt idx="525">
                  <c:v>43054.291666666664</c:v>
                </c:pt>
                <c:pt idx="526">
                  <c:v>43055.291666666664</c:v>
                </c:pt>
                <c:pt idx="527">
                  <c:v>43056.291666666664</c:v>
                </c:pt>
                <c:pt idx="528">
                  <c:v>43057.291666666664</c:v>
                </c:pt>
                <c:pt idx="529">
                  <c:v>43058.291666666664</c:v>
                </c:pt>
                <c:pt idx="530">
                  <c:v>43059.291666666664</c:v>
                </c:pt>
                <c:pt idx="531">
                  <c:v>43060.291666666664</c:v>
                </c:pt>
                <c:pt idx="532">
                  <c:v>43061.291666666664</c:v>
                </c:pt>
                <c:pt idx="533">
                  <c:v>43062</c:v>
                </c:pt>
                <c:pt idx="534">
                  <c:v>43063</c:v>
                </c:pt>
                <c:pt idx="535">
                  <c:v>43064</c:v>
                </c:pt>
                <c:pt idx="536">
                  <c:v>43065</c:v>
                </c:pt>
                <c:pt idx="537">
                  <c:v>43066</c:v>
                </c:pt>
                <c:pt idx="538">
                  <c:v>43067</c:v>
                </c:pt>
                <c:pt idx="539">
                  <c:v>43068</c:v>
                </c:pt>
                <c:pt idx="540">
                  <c:v>43069</c:v>
                </c:pt>
                <c:pt idx="541">
                  <c:v>43070</c:v>
                </c:pt>
                <c:pt idx="542">
                  <c:v>43071</c:v>
                </c:pt>
                <c:pt idx="543">
                  <c:v>43072</c:v>
                </c:pt>
                <c:pt idx="544">
                  <c:v>43073</c:v>
                </c:pt>
                <c:pt idx="545">
                  <c:v>43074</c:v>
                </c:pt>
                <c:pt idx="546">
                  <c:v>43075</c:v>
                </c:pt>
                <c:pt idx="547">
                  <c:v>43076</c:v>
                </c:pt>
                <c:pt idx="548">
                  <c:v>43077</c:v>
                </c:pt>
                <c:pt idx="549">
                  <c:v>43078</c:v>
                </c:pt>
                <c:pt idx="550">
                  <c:v>43079</c:v>
                </c:pt>
                <c:pt idx="551">
                  <c:v>43080</c:v>
                </c:pt>
                <c:pt idx="552">
                  <c:v>43081</c:v>
                </c:pt>
                <c:pt idx="553">
                  <c:v>43082</c:v>
                </c:pt>
                <c:pt idx="554">
                  <c:v>43083</c:v>
                </c:pt>
                <c:pt idx="555">
                  <c:v>43084</c:v>
                </c:pt>
                <c:pt idx="556">
                  <c:v>43085</c:v>
                </c:pt>
                <c:pt idx="557">
                  <c:v>43086</c:v>
                </c:pt>
                <c:pt idx="558">
                  <c:v>43087</c:v>
                </c:pt>
                <c:pt idx="559">
                  <c:v>43088</c:v>
                </c:pt>
                <c:pt idx="560">
                  <c:v>43089</c:v>
                </c:pt>
                <c:pt idx="561">
                  <c:v>43090</c:v>
                </c:pt>
                <c:pt idx="562">
                  <c:v>43091</c:v>
                </c:pt>
                <c:pt idx="563">
                  <c:v>43092</c:v>
                </c:pt>
                <c:pt idx="564">
                  <c:v>43093</c:v>
                </c:pt>
                <c:pt idx="565">
                  <c:v>43094</c:v>
                </c:pt>
                <c:pt idx="566">
                  <c:v>43095</c:v>
                </c:pt>
                <c:pt idx="567">
                  <c:v>43096</c:v>
                </c:pt>
                <c:pt idx="568">
                  <c:v>43097</c:v>
                </c:pt>
                <c:pt idx="569">
                  <c:v>43098</c:v>
                </c:pt>
                <c:pt idx="570">
                  <c:v>43099</c:v>
                </c:pt>
                <c:pt idx="571">
                  <c:v>43100</c:v>
                </c:pt>
                <c:pt idx="572">
                  <c:v>43101</c:v>
                </c:pt>
                <c:pt idx="573">
                  <c:v>43102</c:v>
                </c:pt>
                <c:pt idx="574">
                  <c:v>43103</c:v>
                </c:pt>
                <c:pt idx="575">
                  <c:v>43104</c:v>
                </c:pt>
                <c:pt idx="576">
                  <c:v>43105</c:v>
                </c:pt>
                <c:pt idx="577">
                  <c:v>43106</c:v>
                </c:pt>
                <c:pt idx="578">
                  <c:v>43107</c:v>
                </c:pt>
                <c:pt idx="579">
                  <c:v>43108</c:v>
                </c:pt>
                <c:pt idx="580">
                  <c:v>43109</c:v>
                </c:pt>
                <c:pt idx="581">
                  <c:v>43110</c:v>
                </c:pt>
              </c:numCache>
            </c:numRef>
          </c:xVal>
          <c:yVal>
            <c:numRef>
              <c:f>Aforador!$E$5:$E$4201</c:f>
              <c:numCache>
                <c:formatCode>General</c:formatCode>
                <c:ptCount val="3618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8.56</c:v>
                </c:pt>
                <c:pt idx="4">
                  <c:v>8.56</c:v>
                </c:pt>
                <c:pt idx="5">
                  <c:v>10.3</c:v>
                </c:pt>
                <c:pt idx="6">
                  <c:v>16.73</c:v>
                </c:pt>
                <c:pt idx="7">
                  <c:v>19.3</c:v>
                </c:pt>
                <c:pt idx="8">
                  <c:v>19.3</c:v>
                </c:pt>
                <c:pt idx="9">
                  <c:v>25.12</c:v>
                </c:pt>
                <c:pt idx="10">
                  <c:v>31.87</c:v>
                </c:pt>
                <c:pt idx="11">
                  <c:v>39.619999999999997</c:v>
                </c:pt>
                <c:pt idx="12">
                  <c:v>43.88</c:v>
                </c:pt>
                <c:pt idx="13">
                  <c:v>43.88</c:v>
                </c:pt>
                <c:pt idx="14">
                  <c:v>43.88</c:v>
                </c:pt>
                <c:pt idx="15">
                  <c:v>43.88</c:v>
                </c:pt>
                <c:pt idx="16">
                  <c:v>43.88</c:v>
                </c:pt>
                <c:pt idx="17">
                  <c:v>39.619999999999997</c:v>
                </c:pt>
                <c:pt idx="18">
                  <c:v>25.12</c:v>
                </c:pt>
                <c:pt idx="19">
                  <c:v>22.09</c:v>
                </c:pt>
                <c:pt idx="20">
                  <c:v>25.12</c:v>
                </c:pt>
                <c:pt idx="21">
                  <c:v>25.12</c:v>
                </c:pt>
                <c:pt idx="22">
                  <c:v>25.12</c:v>
                </c:pt>
                <c:pt idx="23">
                  <c:v>25.12</c:v>
                </c:pt>
                <c:pt idx="24" formatCode="0">
                  <c:v>31.873063637673734</c:v>
                </c:pt>
                <c:pt idx="25" formatCode="0">
                  <c:v>31.873063637673734</c:v>
                </c:pt>
                <c:pt idx="26" formatCode="0">
                  <c:v>31.873063637673734</c:v>
                </c:pt>
                <c:pt idx="27" formatCode="0">
                  <c:v>31.873063637673734</c:v>
                </c:pt>
                <c:pt idx="28" formatCode="0">
                  <c:v>31.873063637673734</c:v>
                </c:pt>
                <c:pt idx="29" formatCode="0">
                  <c:v>31.873063637673734</c:v>
                </c:pt>
                <c:pt idx="30" formatCode="0">
                  <c:v>31.873063637673734</c:v>
                </c:pt>
                <c:pt idx="31" formatCode="0">
                  <c:v>31.873063637673734</c:v>
                </c:pt>
                <c:pt idx="32" formatCode="0">
                  <c:v>31.873063637673734</c:v>
                </c:pt>
                <c:pt idx="33" formatCode="0">
                  <c:v>37.58692206566468</c:v>
                </c:pt>
                <c:pt idx="34" formatCode="0">
                  <c:v>31.873063637673734</c:v>
                </c:pt>
                <c:pt idx="35" formatCode="0">
                  <c:v>31.873063637673734</c:v>
                </c:pt>
                <c:pt idx="36" formatCode="0">
                  <c:v>31.873063637673734</c:v>
                </c:pt>
                <c:pt idx="37" formatCode="0">
                  <c:v>48.394998164289667</c:v>
                </c:pt>
                <c:pt idx="38" formatCode="0">
                  <c:v>31.873063637673734</c:v>
                </c:pt>
                <c:pt idx="39" formatCode="0">
                  <c:v>31.873063637673699</c:v>
                </c:pt>
                <c:pt idx="40" formatCode="0">
                  <c:v>31.873063637673734</c:v>
                </c:pt>
                <c:pt idx="41" formatCode="0">
                  <c:v>31.873063637673734</c:v>
                </c:pt>
                <c:pt idx="42" formatCode="0">
                  <c:v>39.6</c:v>
                </c:pt>
                <c:pt idx="43" formatCode="0">
                  <c:v>35.6</c:v>
                </c:pt>
                <c:pt idx="44" formatCode="0">
                  <c:v>35.6</c:v>
                </c:pt>
                <c:pt idx="45" formatCode="0">
                  <c:v>31.873063637673734</c:v>
                </c:pt>
                <c:pt idx="46" formatCode="0">
                  <c:v>35.6</c:v>
                </c:pt>
                <c:pt idx="47" formatCode="0">
                  <c:v>31.873063637673734</c:v>
                </c:pt>
                <c:pt idx="48" formatCode="0">
                  <c:v>31.873063637673734</c:v>
                </c:pt>
                <c:pt idx="49" formatCode="0">
                  <c:v>32</c:v>
                </c:pt>
                <c:pt idx="50" formatCode="0">
                  <c:v>28</c:v>
                </c:pt>
                <c:pt idx="51" formatCode="0">
                  <c:v>31</c:v>
                </c:pt>
                <c:pt idx="52" formatCode="0">
                  <c:v>31</c:v>
                </c:pt>
                <c:pt idx="53" formatCode="0">
                  <c:v>35.6</c:v>
                </c:pt>
                <c:pt idx="54" formatCode="0">
                  <c:v>31.87</c:v>
                </c:pt>
                <c:pt idx="55" formatCode="0">
                  <c:v>32</c:v>
                </c:pt>
                <c:pt idx="56" formatCode="0">
                  <c:v>31.87</c:v>
                </c:pt>
                <c:pt idx="57" formatCode="0">
                  <c:v>31.87</c:v>
                </c:pt>
                <c:pt idx="58" formatCode="0">
                  <c:v>31.87</c:v>
                </c:pt>
                <c:pt idx="59" formatCode="0">
                  <c:v>31.87</c:v>
                </c:pt>
                <c:pt idx="60" formatCode="0">
                  <c:v>28</c:v>
                </c:pt>
                <c:pt idx="61" formatCode="0">
                  <c:v>28</c:v>
                </c:pt>
                <c:pt idx="62" formatCode="0">
                  <c:v>35</c:v>
                </c:pt>
                <c:pt idx="63" formatCode="0">
                  <c:v>28</c:v>
                </c:pt>
                <c:pt idx="64" formatCode="0">
                  <c:v>31</c:v>
                </c:pt>
                <c:pt idx="65" formatCode="0">
                  <c:v>31</c:v>
                </c:pt>
                <c:pt idx="66" formatCode="0">
                  <c:v>31</c:v>
                </c:pt>
                <c:pt idx="67" formatCode="0">
                  <c:v>31</c:v>
                </c:pt>
                <c:pt idx="68" formatCode="0">
                  <c:v>28.37</c:v>
                </c:pt>
                <c:pt idx="69">
                  <c:v>25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19</c:v>
                </c:pt>
                <c:pt idx="74">
                  <c:v>19</c:v>
                </c:pt>
                <c:pt idx="75">
                  <c:v>19</c:v>
                </c:pt>
                <c:pt idx="76">
                  <c:v>19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24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19</c:v>
                </c:pt>
                <c:pt idx="89">
                  <c:v>19</c:v>
                </c:pt>
                <c:pt idx="90">
                  <c:v>19</c:v>
                </c:pt>
                <c:pt idx="91">
                  <c:v>22</c:v>
                </c:pt>
                <c:pt idx="92">
                  <c:v>19</c:v>
                </c:pt>
                <c:pt idx="93">
                  <c:v>19</c:v>
                </c:pt>
                <c:pt idx="94">
                  <c:v>19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21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19</c:v>
                </c:pt>
                <c:pt idx="115">
                  <c:v>19</c:v>
                </c:pt>
                <c:pt idx="116">
                  <c:v>19</c:v>
                </c:pt>
                <c:pt idx="117" formatCode="0_ ">
                  <c:v>16.73</c:v>
                </c:pt>
                <c:pt idx="118" formatCode="0_ ">
                  <c:v>16.73</c:v>
                </c:pt>
                <c:pt idx="119" formatCode="0_ ">
                  <c:v>19.3</c:v>
                </c:pt>
                <c:pt idx="120" formatCode="0_ ">
                  <c:v>19.3</c:v>
                </c:pt>
                <c:pt idx="121" formatCode="0_ ">
                  <c:v>22.09</c:v>
                </c:pt>
                <c:pt idx="122" formatCode="0_ ">
                  <c:v>19.03</c:v>
                </c:pt>
                <c:pt idx="123" formatCode="0_ ">
                  <c:v>22.09</c:v>
                </c:pt>
                <c:pt idx="124" formatCode="0">
                  <c:v>22.03</c:v>
                </c:pt>
                <c:pt idx="125" formatCode="0">
                  <c:v>20.61</c:v>
                </c:pt>
                <c:pt idx="126" formatCode="0">
                  <c:v>16.68</c:v>
                </c:pt>
                <c:pt idx="127" formatCode="0">
                  <c:v>16.68</c:v>
                </c:pt>
                <c:pt idx="128" formatCode="0">
                  <c:v>16.68</c:v>
                </c:pt>
                <c:pt idx="129" formatCode="0">
                  <c:v>16.68</c:v>
                </c:pt>
                <c:pt idx="130" formatCode="0">
                  <c:v>22.09</c:v>
                </c:pt>
                <c:pt idx="131" formatCode="0">
                  <c:v>22</c:v>
                </c:pt>
                <c:pt idx="132" formatCode="0">
                  <c:v>22</c:v>
                </c:pt>
                <c:pt idx="133" formatCode="0">
                  <c:v>22</c:v>
                </c:pt>
                <c:pt idx="134" formatCode="0">
                  <c:v>22</c:v>
                </c:pt>
                <c:pt idx="135" formatCode="0">
                  <c:v>22</c:v>
                </c:pt>
                <c:pt idx="136" formatCode="0">
                  <c:v>22</c:v>
                </c:pt>
                <c:pt idx="143" formatCode="0">
                  <c:v>25.12</c:v>
                </c:pt>
                <c:pt idx="144" formatCode="0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</c:v>
                </c:pt>
                <c:pt idx="151">
                  <c:v>25</c:v>
                </c:pt>
                <c:pt idx="152">
                  <c:v>25</c:v>
                </c:pt>
                <c:pt idx="153" formatCode="0">
                  <c:v>22.03</c:v>
                </c:pt>
                <c:pt idx="154" formatCode="0">
                  <c:v>22.03</c:v>
                </c:pt>
                <c:pt idx="155" formatCode="0">
                  <c:v>22.03</c:v>
                </c:pt>
                <c:pt idx="156" formatCode="0">
                  <c:v>22.03</c:v>
                </c:pt>
                <c:pt idx="157" formatCode="0">
                  <c:v>22.03</c:v>
                </c:pt>
                <c:pt idx="158" formatCode="0">
                  <c:v>22.03</c:v>
                </c:pt>
                <c:pt idx="159" formatCode="0">
                  <c:v>22</c:v>
                </c:pt>
                <c:pt idx="160" formatCode="0">
                  <c:v>22</c:v>
                </c:pt>
                <c:pt idx="161" formatCode="0">
                  <c:v>22</c:v>
                </c:pt>
                <c:pt idx="162" formatCode="0">
                  <c:v>22</c:v>
                </c:pt>
                <c:pt idx="163" formatCode="0">
                  <c:v>22</c:v>
                </c:pt>
                <c:pt idx="164" formatCode="0">
                  <c:v>22</c:v>
                </c:pt>
                <c:pt idx="165" formatCode="0">
                  <c:v>22</c:v>
                </c:pt>
                <c:pt idx="166" formatCode="0">
                  <c:v>22.03</c:v>
                </c:pt>
                <c:pt idx="167" formatCode="0">
                  <c:v>22.03</c:v>
                </c:pt>
                <c:pt idx="168" formatCode="0">
                  <c:v>22.03</c:v>
                </c:pt>
                <c:pt idx="169" formatCode="0">
                  <c:v>22.03</c:v>
                </c:pt>
                <c:pt idx="170" formatCode="0">
                  <c:v>22.03</c:v>
                </c:pt>
                <c:pt idx="171" formatCode="0">
                  <c:v>22.03</c:v>
                </c:pt>
                <c:pt idx="172" formatCode="0">
                  <c:v>22</c:v>
                </c:pt>
                <c:pt idx="173" formatCode="0">
                  <c:v>22.09</c:v>
                </c:pt>
                <c:pt idx="174" formatCode="0">
                  <c:v>22.09</c:v>
                </c:pt>
                <c:pt idx="175" formatCode="0">
                  <c:v>22</c:v>
                </c:pt>
                <c:pt idx="176" formatCode="0">
                  <c:v>22.09</c:v>
                </c:pt>
                <c:pt idx="177" formatCode="0">
                  <c:v>22.09</c:v>
                </c:pt>
                <c:pt idx="178" formatCode="0">
                  <c:v>22.09</c:v>
                </c:pt>
                <c:pt idx="179" formatCode="0">
                  <c:v>22.09</c:v>
                </c:pt>
                <c:pt idx="180" formatCode="0">
                  <c:v>22.03</c:v>
                </c:pt>
                <c:pt idx="181" formatCode="0">
                  <c:v>22.03</c:v>
                </c:pt>
                <c:pt idx="182" formatCode="0">
                  <c:v>22.03</c:v>
                </c:pt>
                <c:pt idx="183" formatCode="0">
                  <c:v>22.03</c:v>
                </c:pt>
                <c:pt idx="184" formatCode="0">
                  <c:v>22.03</c:v>
                </c:pt>
                <c:pt idx="185" formatCode="0">
                  <c:v>22.03</c:v>
                </c:pt>
                <c:pt idx="186" formatCode="0">
                  <c:v>22.03</c:v>
                </c:pt>
                <c:pt idx="187" formatCode="0">
                  <c:v>22</c:v>
                </c:pt>
                <c:pt idx="188" formatCode="0">
                  <c:v>22</c:v>
                </c:pt>
                <c:pt idx="189" formatCode="0">
                  <c:v>22</c:v>
                </c:pt>
                <c:pt idx="190" formatCode="0">
                  <c:v>22</c:v>
                </c:pt>
                <c:pt idx="191" formatCode="0">
                  <c:v>22</c:v>
                </c:pt>
                <c:pt idx="192" formatCode="0">
                  <c:v>22</c:v>
                </c:pt>
                <c:pt idx="193" formatCode="0">
                  <c:v>22</c:v>
                </c:pt>
                <c:pt idx="194" formatCode="0">
                  <c:v>22</c:v>
                </c:pt>
                <c:pt idx="195" formatCode="0">
                  <c:v>22</c:v>
                </c:pt>
                <c:pt idx="196" formatCode="0">
                  <c:v>22</c:v>
                </c:pt>
                <c:pt idx="197" formatCode="0">
                  <c:v>22</c:v>
                </c:pt>
                <c:pt idx="198" formatCode="0">
                  <c:v>22</c:v>
                </c:pt>
                <c:pt idx="199" formatCode="0">
                  <c:v>22</c:v>
                </c:pt>
                <c:pt idx="200" formatCode="0">
                  <c:v>22</c:v>
                </c:pt>
                <c:pt idx="201">
                  <c:v>48.39</c:v>
                </c:pt>
                <c:pt idx="202">
                  <c:v>48.39</c:v>
                </c:pt>
                <c:pt idx="203">
                  <c:v>43.88</c:v>
                </c:pt>
                <c:pt idx="204">
                  <c:v>53.17</c:v>
                </c:pt>
                <c:pt idx="205">
                  <c:v>53.18</c:v>
                </c:pt>
                <c:pt idx="206">
                  <c:v>48.39</c:v>
                </c:pt>
                <c:pt idx="207">
                  <c:v>53.18</c:v>
                </c:pt>
                <c:pt idx="208">
                  <c:v>53.18</c:v>
                </c:pt>
                <c:pt idx="209">
                  <c:v>53.18</c:v>
                </c:pt>
                <c:pt idx="210">
                  <c:v>53.18</c:v>
                </c:pt>
                <c:pt idx="211">
                  <c:v>53.18</c:v>
                </c:pt>
                <c:pt idx="212">
                  <c:v>53.18</c:v>
                </c:pt>
                <c:pt idx="213">
                  <c:v>48.39</c:v>
                </c:pt>
                <c:pt idx="214">
                  <c:v>48.39</c:v>
                </c:pt>
                <c:pt idx="215">
                  <c:v>48.39</c:v>
                </c:pt>
                <c:pt idx="216">
                  <c:v>48.39</c:v>
                </c:pt>
                <c:pt idx="217">
                  <c:v>48.39</c:v>
                </c:pt>
                <c:pt idx="218">
                  <c:v>48.39</c:v>
                </c:pt>
                <c:pt idx="219">
                  <c:v>48.39</c:v>
                </c:pt>
                <c:pt idx="220">
                  <c:v>48.39</c:v>
                </c:pt>
                <c:pt idx="221">
                  <c:v>48.39</c:v>
                </c:pt>
                <c:pt idx="222">
                  <c:v>53.18</c:v>
                </c:pt>
                <c:pt idx="223">
                  <c:v>48.39</c:v>
                </c:pt>
                <c:pt idx="224">
                  <c:v>48.39</c:v>
                </c:pt>
                <c:pt idx="225">
                  <c:v>53.18</c:v>
                </c:pt>
                <c:pt idx="226">
                  <c:v>48.39</c:v>
                </c:pt>
                <c:pt idx="227">
                  <c:v>48.39</c:v>
                </c:pt>
                <c:pt idx="228">
                  <c:v>63.59</c:v>
                </c:pt>
                <c:pt idx="229">
                  <c:v>63.59</c:v>
                </c:pt>
                <c:pt idx="230">
                  <c:v>63.59</c:v>
                </c:pt>
                <c:pt idx="231">
                  <c:v>63.59</c:v>
                </c:pt>
                <c:pt idx="232">
                  <c:v>58.25</c:v>
                </c:pt>
                <c:pt idx="233">
                  <c:v>58.25</c:v>
                </c:pt>
                <c:pt idx="234">
                  <c:v>58.25</c:v>
                </c:pt>
                <c:pt idx="235">
                  <c:v>58.25</c:v>
                </c:pt>
                <c:pt idx="236">
                  <c:v>58.25</c:v>
                </c:pt>
                <c:pt idx="237">
                  <c:v>58.25</c:v>
                </c:pt>
                <c:pt idx="238">
                  <c:v>58.25</c:v>
                </c:pt>
                <c:pt idx="239">
                  <c:v>63.59</c:v>
                </c:pt>
                <c:pt idx="240">
                  <c:v>53.18</c:v>
                </c:pt>
                <c:pt idx="241">
                  <c:v>63.59</c:v>
                </c:pt>
                <c:pt idx="242">
                  <c:v>58.25</c:v>
                </c:pt>
                <c:pt idx="243">
                  <c:v>63.59</c:v>
                </c:pt>
                <c:pt idx="244">
                  <c:v>63.59</c:v>
                </c:pt>
                <c:pt idx="245">
                  <c:v>58.25</c:v>
                </c:pt>
                <c:pt idx="246">
                  <c:v>58.25</c:v>
                </c:pt>
                <c:pt idx="247">
                  <c:v>58.25</c:v>
                </c:pt>
                <c:pt idx="248">
                  <c:v>58.25</c:v>
                </c:pt>
                <c:pt idx="249">
                  <c:v>58.25</c:v>
                </c:pt>
                <c:pt idx="250">
                  <c:v>58.25</c:v>
                </c:pt>
                <c:pt idx="251">
                  <c:v>58.25</c:v>
                </c:pt>
                <c:pt idx="252">
                  <c:v>58.25</c:v>
                </c:pt>
                <c:pt idx="253">
                  <c:v>58.25</c:v>
                </c:pt>
                <c:pt idx="254">
                  <c:v>58.25</c:v>
                </c:pt>
                <c:pt idx="255">
                  <c:v>58.25</c:v>
                </c:pt>
                <c:pt idx="256">
                  <c:v>58.25</c:v>
                </c:pt>
                <c:pt idx="257">
                  <c:v>58.25</c:v>
                </c:pt>
                <c:pt idx="258">
                  <c:v>58.25</c:v>
                </c:pt>
                <c:pt idx="259">
                  <c:v>58.25</c:v>
                </c:pt>
                <c:pt idx="260">
                  <c:v>58.25</c:v>
                </c:pt>
                <c:pt idx="261">
                  <c:v>53.18</c:v>
                </c:pt>
                <c:pt idx="262">
                  <c:v>53.18</c:v>
                </c:pt>
                <c:pt idx="263">
                  <c:v>53.18</c:v>
                </c:pt>
                <c:pt idx="264">
                  <c:v>58.25</c:v>
                </c:pt>
                <c:pt idx="265">
                  <c:v>58.25</c:v>
                </c:pt>
                <c:pt idx="266">
                  <c:v>53.18</c:v>
                </c:pt>
                <c:pt idx="267">
                  <c:v>48.39</c:v>
                </c:pt>
                <c:pt idx="268">
                  <c:v>48.39</c:v>
                </c:pt>
                <c:pt idx="269">
                  <c:v>48.39</c:v>
                </c:pt>
                <c:pt idx="270">
                  <c:v>48.39</c:v>
                </c:pt>
                <c:pt idx="271">
                  <c:v>48.39</c:v>
                </c:pt>
                <c:pt idx="272">
                  <c:v>48.39</c:v>
                </c:pt>
                <c:pt idx="273">
                  <c:v>48.39</c:v>
                </c:pt>
                <c:pt idx="274">
                  <c:v>53.18</c:v>
                </c:pt>
                <c:pt idx="275">
                  <c:v>58.25</c:v>
                </c:pt>
                <c:pt idx="276">
                  <c:v>58.25</c:v>
                </c:pt>
                <c:pt idx="277">
                  <c:v>58.25</c:v>
                </c:pt>
                <c:pt idx="278">
                  <c:v>53.18</c:v>
                </c:pt>
                <c:pt idx="279">
                  <c:v>53.18</c:v>
                </c:pt>
                <c:pt idx="280">
                  <c:v>53.18</c:v>
                </c:pt>
                <c:pt idx="281">
                  <c:v>43.88</c:v>
                </c:pt>
                <c:pt idx="282">
                  <c:v>43.88</c:v>
                </c:pt>
                <c:pt idx="283">
                  <c:v>43.88</c:v>
                </c:pt>
                <c:pt idx="284">
                  <c:v>43.88</c:v>
                </c:pt>
                <c:pt idx="285">
                  <c:v>43.88</c:v>
                </c:pt>
                <c:pt idx="286">
                  <c:v>43.88</c:v>
                </c:pt>
                <c:pt idx="287">
                  <c:v>58.25</c:v>
                </c:pt>
                <c:pt idx="288">
                  <c:v>39.619999999999997</c:v>
                </c:pt>
                <c:pt idx="289">
                  <c:v>53.18</c:v>
                </c:pt>
                <c:pt idx="290">
                  <c:v>31.87</c:v>
                </c:pt>
                <c:pt idx="291">
                  <c:v>53.18</c:v>
                </c:pt>
                <c:pt idx="292">
                  <c:v>53.18</c:v>
                </c:pt>
                <c:pt idx="293">
                  <c:v>53.18</c:v>
                </c:pt>
                <c:pt idx="294">
                  <c:v>53.18</c:v>
                </c:pt>
                <c:pt idx="295">
                  <c:v>31.87</c:v>
                </c:pt>
                <c:pt idx="296">
                  <c:v>31.87</c:v>
                </c:pt>
                <c:pt idx="297">
                  <c:v>31.87</c:v>
                </c:pt>
                <c:pt idx="298">
                  <c:v>25.12</c:v>
                </c:pt>
                <c:pt idx="299">
                  <c:v>25.12</c:v>
                </c:pt>
                <c:pt idx="300">
                  <c:v>25.12</c:v>
                </c:pt>
                <c:pt idx="301">
                  <c:v>25.12</c:v>
                </c:pt>
                <c:pt idx="302">
                  <c:v>25.12</c:v>
                </c:pt>
                <c:pt idx="303">
                  <c:v>25.12</c:v>
                </c:pt>
                <c:pt idx="304">
                  <c:v>25.12</c:v>
                </c:pt>
                <c:pt idx="305">
                  <c:v>25.12</c:v>
                </c:pt>
                <c:pt idx="306">
                  <c:v>25.12</c:v>
                </c:pt>
                <c:pt idx="307">
                  <c:v>25.12</c:v>
                </c:pt>
                <c:pt idx="308">
                  <c:v>25.12</c:v>
                </c:pt>
                <c:pt idx="309">
                  <c:v>22.09</c:v>
                </c:pt>
                <c:pt idx="310">
                  <c:v>25.12</c:v>
                </c:pt>
                <c:pt idx="311">
                  <c:v>25.12</c:v>
                </c:pt>
                <c:pt idx="312">
                  <c:v>19.3</c:v>
                </c:pt>
                <c:pt idx="313">
                  <c:v>19.3</c:v>
                </c:pt>
                <c:pt idx="314">
                  <c:v>19.3</c:v>
                </c:pt>
                <c:pt idx="315">
                  <c:v>19.3</c:v>
                </c:pt>
                <c:pt idx="316">
                  <c:v>19.3</c:v>
                </c:pt>
                <c:pt idx="317">
                  <c:v>19.3</c:v>
                </c:pt>
                <c:pt idx="318">
                  <c:v>19.3</c:v>
                </c:pt>
                <c:pt idx="319">
                  <c:v>19.3</c:v>
                </c:pt>
                <c:pt idx="320">
                  <c:v>19.3</c:v>
                </c:pt>
                <c:pt idx="321">
                  <c:v>19.3</c:v>
                </c:pt>
                <c:pt idx="322">
                  <c:v>19.3</c:v>
                </c:pt>
                <c:pt idx="323">
                  <c:v>19.3</c:v>
                </c:pt>
                <c:pt idx="324">
                  <c:v>22.09</c:v>
                </c:pt>
                <c:pt idx="325">
                  <c:v>22.09</c:v>
                </c:pt>
                <c:pt idx="326">
                  <c:v>22.09</c:v>
                </c:pt>
                <c:pt idx="327">
                  <c:v>22.09</c:v>
                </c:pt>
                <c:pt idx="328">
                  <c:v>22.09</c:v>
                </c:pt>
                <c:pt idx="329">
                  <c:v>22.09</c:v>
                </c:pt>
                <c:pt idx="330">
                  <c:v>19.3</c:v>
                </c:pt>
                <c:pt idx="331">
                  <c:v>19.3</c:v>
                </c:pt>
                <c:pt idx="332">
                  <c:v>19.3</c:v>
                </c:pt>
                <c:pt idx="333">
                  <c:v>19.3</c:v>
                </c:pt>
                <c:pt idx="334">
                  <c:v>19.3</c:v>
                </c:pt>
                <c:pt idx="335">
                  <c:v>19.3</c:v>
                </c:pt>
                <c:pt idx="336">
                  <c:v>19.3</c:v>
                </c:pt>
                <c:pt idx="337">
                  <c:v>19.3</c:v>
                </c:pt>
                <c:pt idx="351">
                  <c:v>25.12</c:v>
                </c:pt>
                <c:pt idx="352">
                  <c:v>25.12</c:v>
                </c:pt>
                <c:pt idx="353">
                  <c:v>25.12</c:v>
                </c:pt>
                <c:pt idx="354">
                  <c:v>25.12</c:v>
                </c:pt>
                <c:pt idx="355">
                  <c:v>25.12</c:v>
                </c:pt>
                <c:pt idx="356">
                  <c:v>25.12</c:v>
                </c:pt>
                <c:pt idx="357">
                  <c:v>25.12</c:v>
                </c:pt>
                <c:pt idx="358">
                  <c:v>25.12</c:v>
                </c:pt>
                <c:pt idx="359">
                  <c:v>25.12</c:v>
                </c:pt>
                <c:pt idx="360">
                  <c:v>19.3</c:v>
                </c:pt>
                <c:pt idx="361">
                  <c:v>22.09</c:v>
                </c:pt>
                <c:pt idx="362">
                  <c:v>19.3</c:v>
                </c:pt>
                <c:pt idx="363">
                  <c:v>19.3</c:v>
                </c:pt>
                <c:pt idx="364">
                  <c:v>25.12</c:v>
                </c:pt>
                <c:pt idx="365">
                  <c:v>25.12</c:v>
                </c:pt>
                <c:pt idx="366">
                  <c:v>25.12</c:v>
                </c:pt>
                <c:pt idx="367">
                  <c:v>25.12</c:v>
                </c:pt>
                <c:pt idx="368">
                  <c:v>25.12</c:v>
                </c:pt>
                <c:pt idx="369">
                  <c:v>20</c:v>
                </c:pt>
                <c:pt idx="370">
                  <c:v>25.12</c:v>
                </c:pt>
                <c:pt idx="371">
                  <c:v>25.12</c:v>
                </c:pt>
                <c:pt idx="372">
                  <c:v>31.87</c:v>
                </c:pt>
                <c:pt idx="373">
                  <c:v>31.87</c:v>
                </c:pt>
                <c:pt idx="374">
                  <c:v>31.87</c:v>
                </c:pt>
                <c:pt idx="375">
                  <c:v>31.87</c:v>
                </c:pt>
                <c:pt idx="376">
                  <c:v>31.87</c:v>
                </c:pt>
                <c:pt idx="377">
                  <c:v>31.87</c:v>
                </c:pt>
                <c:pt idx="378">
                  <c:v>31.87</c:v>
                </c:pt>
                <c:pt idx="379">
                  <c:v>31.87</c:v>
                </c:pt>
                <c:pt idx="380">
                  <c:v>31.87</c:v>
                </c:pt>
                <c:pt idx="381">
                  <c:v>31.87</c:v>
                </c:pt>
                <c:pt idx="382">
                  <c:v>25.12</c:v>
                </c:pt>
                <c:pt idx="383">
                  <c:v>25.12</c:v>
                </c:pt>
                <c:pt idx="384">
                  <c:v>25.12</c:v>
                </c:pt>
                <c:pt idx="385">
                  <c:v>25.12</c:v>
                </c:pt>
                <c:pt idx="386">
                  <c:v>31.87</c:v>
                </c:pt>
                <c:pt idx="387">
                  <c:v>31.87</c:v>
                </c:pt>
                <c:pt idx="388">
                  <c:v>25.12</c:v>
                </c:pt>
                <c:pt idx="389">
                  <c:v>31.87</c:v>
                </c:pt>
                <c:pt idx="390">
                  <c:v>31.87</c:v>
                </c:pt>
                <c:pt idx="391">
                  <c:v>31.87</c:v>
                </c:pt>
                <c:pt idx="392">
                  <c:v>31.87</c:v>
                </c:pt>
                <c:pt idx="393">
                  <c:v>39.619999999999997</c:v>
                </c:pt>
                <c:pt idx="394">
                  <c:v>39.619999999999997</c:v>
                </c:pt>
                <c:pt idx="395">
                  <c:v>39.619999999999997</c:v>
                </c:pt>
                <c:pt idx="396">
                  <c:v>39.619999999999997</c:v>
                </c:pt>
                <c:pt idx="397">
                  <c:v>39.619999999999997</c:v>
                </c:pt>
                <c:pt idx="398">
                  <c:v>39.619999999999997</c:v>
                </c:pt>
                <c:pt idx="399">
                  <c:v>39.619999999999997</c:v>
                </c:pt>
                <c:pt idx="400">
                  <c:v>48.39</c:v>
                </c:pt>
                <c:pt idx="401">
                  <c:v>31.87</c:v>
                </c:pt>
                <c:pt idx="402">
                  <c:v>58.25</c:v>
                </c:pt>
                <c:pt idx="403">
                  <c:v>53.18</c:v>
                </c:pt>
                <c:pt idx="404">
                  <c:v>58.25</c:v>
                </c:pt>
                <c:pt idx="405">
                  <c:v>58.25</c:v>
                </c:pt>
                <c:pt idx="406">
                  <c:v>53.18</c:v>
                </c:pt>
                <c:pt idx="407">
                  <c:v>53.18</c:v>
                </c:pt>
                <c:pt idx="408">
                  <c:v>58.25</c:v>
                </c:pt>
                <c:pt idx="409">
                  <c:v>39.619999999999997</c:v>
                </c:pt>
                <c:pt idx="410">
                  <c:v>58.25</c:v>
                </c:pt>
                <c:pt idx="411">
                  <c:v>53.18</c:v>
                </c:pt>
                <c:pt idx="412">
                  <c:v>58.25</c:v>
                </c:pt>
                <c:pt idx="413">
                  <c:v>58.25</c:v>
                </c:pt>
                <c:pt idx="414">
                  <c:v>58.25</c:v>
                </c:pt>
                <c:pt idx="415">
                  <c:v>58.25</c:v>
                </c:pt>
                <c:pt idx="416">
                  <c:v>58.25</c:v>
                </c:pt>
                <c:pt idx="417">
                  <c:v>39.619999999999997</c:v>
                </c:pt>
                <c:pt idx="418">
                  <c:v>39.619999999999997</c:v>
                </c:pt>
                <c:pt idx="419">
                  <c:v>43.88</c:v>
                </c:pt>
                <c:pt idx="420">
                  <c:v>43.88</c:v>
                </c:pt>
                <c:pt idx="421">
                  <c:v>69.209999999999994</c:v>
                </c:pt>
                <c:pt idx="422">
                  <c:v>43.88</c:v>
                </c:pt>
                <c:pt idx="423">
                  <c:v>63.59</c:v>
                </c:pt>
                <c:pt idx="424">
                  <c:v>69.209999999999994</c:v>
                </c:pt>
                <c:pt idx="425">
                  <c:v>69.209999999999994</c:v>
                </c:pt>
                <c:pt idx="426">
                  <c:v>63.59</c:v>
                </c:pt>
                <c:pt idx="427">
                  <c:v>63.59</c:v>
                </c:pt>
                <c:pt idx="428">
                  <c:v>58.25</c:v>
                </c:pt>
                <c:pt idx="429">
                  <c:v>58.25</c:v>
                </c:pt>
                <c:pt idx="430">
                  <c:v>58.25</c:v>
                </c:pt>
                <c:pt idx="431">
                  <c:v>58.25</c:v>
                </c:pt>
                <c:pt idx="432">
                  <c:v>58.25</c:v>
                </c:pt>
                <c:pt idx="433">
                  <c:v>58.25</c:v>
                </c:pt>
                <c:pt idx="434">
                  <c:v>58.25</c:v>
                </c:pt>
                <c:pt idx="435">
                  <c:v>69.209999999999994</c:v>
                </c:pt>
                <c:pt idx="436">
                  <c:v>69.209999999999994</c:v>
                </c:pt>
                <c:pt idx="437">
                  <c:v>69.209999999999994</c:v>
                </c:pt>
                <c:pt idx="438">
                  <c:v>69.209999999999994</c:v>
                </c:pt>
                <c:pt idx="439">
                  <c:v>69.209999999999994</c:v>
                </c:pt>
                <c:pt idx="440">
                  <c:v>43.88</c:v>
                </c:pt>
                <c:pt idx="441">
                  <c:v>31.87</c:v>
                </c:pt>
                <c:pt idx="442">
                  <c:v>31.87</c:v>
                </c:pt>
                <c:pt idx="443">
                  <c:v>39.619999999999997</c:v>
                </c:pt>
                <c:pt idx="444">
                  <c:v>39.619999999999997</c:v>
                </c:pt>
                <c:pt idx="445">
                  <c:v>39.619999999999997</c:v>
                </c:pt>
                <c:pt idx="446">
                  <c:v>39.619999999999997</c:v>
                </c:pt>
                <c:pt idx="447">
                  <c:v>39.619999999999997</c:v>
                </c:pt>
                <c:pt idx="448">
                  <c:v>39.619999999999997</c:v>
                </c:pt>
                <c:pt idx="449" formatCode="0.00">
                  <c:v>43.88</c:v>
                </c:pt>
                <c:pt idx="450" formatCode="0.00">
                  <c:v>43.88</c:v>
                </c:pt>
                <c:pt idx="451" formatCode="0.00">
                  <c:v>43.88</c:v>
                </c:pt>
                <c:pt idx="452" formatCode="0.00">
                  <c:v>43.88</c:v>
                </c:pt>
                <c:pt idx="453" formatCode="0.00">
                  <c:v>43.88</c:v>
                </c:pt>
                <c:pt idx="454" formatCode="0.00">
                  <c:v>48.39</c:v>
                </c:pt>
                <c:pt idx="455" formatCode="0.00">
                  <c:v>43.88</c:v>
                </c:pt>
                <c:pt idx="456" formatCode="0.00">
                  <c:v>48.39</c:v>
                </c:pt>
                <c:pt idx="457" formatCode="0.00">
                  <c:v>43.88</c:v>
                </c:pt>
                <c:pt idx="458" formatCode="0.00">
                  <c:v>43.88</c:v>
                </c:pt>
                <c:pt idx="459" formatCode="0.00">
                  <c:v>31.87</c:v>
                </c:pt>
                <c:pt idx="460" formatCode="0.00">
                  <c:v>43.88</c:v>
                </c:pt>
                <c:pt idx="461" formatCode="0.00">
                  <c:v>43.88</c:v>
                </c:pt>
                <c:pt idx="462" formatCode="0.00">
                  <c:v>43.88</c:v>
                </c:pt>
                <c:pt idx="463" formatCode="0.00">
                  <c:v>63.59</c:v>
                </c:pt>
                <c:pt idx="464" formatCode="0.00">
                  <c:v>43.88</c:v>
                </c:pt>
                <c:pt idx="465" formatCode="0.00">
                  <c:v>43.88</c:v>
                </c:pt>
                <c:pt idx="466" formatCode="0.00">
                  <c:v>43.88</c:v>
                </c:pt>
                <c:pt idx="467" formatCode="0.00">
                  <c:v>43.88</c:v>
                </c:pt>
                <c:pt idx="468" formatCode="0.00">
                  <c:v>43.88</c:v>
                </c:pt>
                <c:pt idx="469" formatCode="0.00">
                  <c:v>63.59</c:v>
                </c:pt>
                <c:pt idx="470" formatCode="0.00">
                  <c:v>58.25</c:v>
                </c:pt>
                <c:pt idx="472" formatCode="0.00">
                  <c:v>63.59</c:v>
                </c:pt>
                <c:pt idx="473" formatCode="0.00">
                  <c:v>63.59</c:v>
                </c:pt>
                <c:pt idx="474" formatCode="0.00">
                  <c:v>69.209999999999994</c:v>
                </c:pt>
                <c:pt idx="475" formatCode="0.00">
                  <c:v>69.209999999999994</c:v>
                </c:pt>
                <c:pt idx="476" formatCode="0.00">
                  <c:v>69.209999999999994</c:v>
                </c:pt>
                <c:pt idx="477" formatCode="0.00">
                  <c:v>69.209999999999994</c:v>
                </c:pt>
                <c:pt idx="478" formatCode="0.00">
                  <c:v>69.209999999999994</c:v>
                </c:pt>
                <c:pt idx="479" formatCode="0.00">
                  <c:v>69.209999999999994</c:v>
                </c:pt>
                <c:pt idx="480" formatCode="0.00">
                  <c:v>81.33</c:v>
                </c:pt>
                <c:pt idx="481" formatCode="0.00">
                  <c:v>81.33</c:v>
                </c:pt>
                <c:pt idx="482" formatCode="0.00">
                  <c:v>81.33</c:v>
                </c:pt>
                <c:pt idx="483" formatCode="0.00">
                  <c:v>81.33</c:v>
                </c:pt>
                <c:pt idx="484" formatCode="0.00">
                  <c:v>69.209999999999994</c:v>
                </c:pt>
                <c:pt idx="485" formatCode="0.00">
                  <c:v>69.209999999999994</c:v>
                </c:pt>
                <c:pt idx="486" formatCode="0.00">
                  <c:v>58.25</c:v>
                </c:pt>
                <c:pt idx="487" formatCode="0.00">
                  <c:v>94.64</c:v>
                </c:pt>
                <c:pt idx="488" formatCode="0.00">
                  <c:v>69.209999999999994</c:v>
                </c:pt>
                <c:pt idx="489" formatCode="0.00">
                  <c:v>94.64</c:v>
                </c:pt>
                <c:pt idx="490" formatCode="0.00">
                  <c:v>94.64</c:v>
                </c:pt>
                <c:pt idx="491" formatCode="0.00">
                  <c:v>94.64</c:v>
                </c:pt>
                <c:pt idx="492" formatCode="0.00">
                  <c:v>101.75</c:v>
                </c:pt>
                <c:pt idx="493" formatCode="0.00">
                  <c:v>101.75</c:v>
                </c:pt>
                <c:pt idx="494" formatCode="0.00">
                  <c:v>109.18</c:v>
                </c:pt>
                <c:pt idx="495" formatCode="0.00">
                  <c:v>116.92</c:v>
                </c:pt>
                <c:pt idx="496" formatCode="0.00">
                  <c:v>116.92</c:v>
                </c:pt>
                <c:pt idx="497">
                  <c:v>109.18</c:v>
                </c:pt>
                <c:pt idx="498">
                  <c:v>101.75</c:v>
                </c:pt>
                <c:pt idx="499">
                  <c:v>101.75</c:v>
                </c:pt>
                <c:pt idx="500">
                  <c:v>124.98</c:v>
                </c:pt>
                <c:pt idx="501">
                  <c:v>124.98</c:v>
                </c:pt>
                <c:pt idx="502">
                  <c:v>124.98</c:v>
                </c:pt>
                <c:pt idx="503">
                  <c:v>94.64</c:v>
                </c:pt>
                <c:pt idx="504">
                  <c:v>94.64</c:v>
                </c:pt>
                <c:pt idx="505">
                  <c:v>81.33</c:v>
                </c:pt>
                <c:pt idx="506">
                  <c:v>81.33</c:v>
                </c:pt>
                <c:pt idx="507">
                  <c:v>81.33</c:v>
                </c:pt>
                <c:pt idx="508">
                  <c:v>81.33</c:v>
                </c:pt>
                <c:pt idx="509">
                  <c:v>75.12</c:v>
                </c:pt>
                <c:pt idx="510">
                  <c:v>69.209999999999994</c:v>
                </c:pt>
                <c:pt idx="511" formatCode="0.00">
                  <c:v>63.59</c:v>
                </c:pt>
                <c:pt idx="512" formatCode="0.00">
                  <c:v>69.209999999999994</c:v>
                </c:pt>
                <c:pt idx="513" formatCode="0.00">
                  <c:v>75.12</c:v>
                </c:pt>
                <c:pt idx="514" formatCode="0.00">
                  <c:v>63.59</c:v>
                </c:pt>
                <c:pt idx="515" formatCode="0.00">
                  <c:v>63.59</c:v>
                </c:pt>
                <c:pt idx="516" formatCode="0.00">
                  <c:v>63.59</c:v>
                </c:pt>
                <c:pt idx="517" formatCode="0.00">
                  <c:v>63.59</c:v>
                </c:pt>
                <c:pt idx="518" formatCode="0.00">
                  <c:v>58.2</c:v>
                </c:pt>
                <c:pt idx="519" formatCode="0.00">
                  <c:v>58.2</c:v>
                </c:pt>
                <c:pt idx="520" formatCode="0.00">
                  <c:v>58.2</c:v>
                </c:pt>
                <c:pt idx="521" formatCode="0.00">
                  <c:v>58.2</c:v>
                </c:pt>
                <c:pt idx="522" formatCode="0.00">
                  <c:v>58.2</c:v>
                </c:pt>
                <c:pt idx="523" formatCode="0.00">
                  <c:v>58</c:v>
                </c:pt>
                <c:pt idx="524" formatCode="0.00">
                  <c:v>63.586087383313647</c:v>
                </c:pt>
                <c:pt idx="525" formatCode="0.00">
                  <c:v>81.3</c:v>
                </c:pt>
                <c:pt idx="526" formatCode="0.00">
                  <c:v>63.59</c:v>
                </c:pt>
                <c:pt idx="527" formatCode="0.00">
                  <c:v>63.59</c:v>
                </c:pt>
                <c:pt idx="528" formatCode="0.00">
                  <c:v>63.59</c:v>
                </c:pt>
                <c:pt idx="529" formatCode="0.00">
                  <c:v>63.59</c:v>
                </c:pt>
                <c:pt idx="530" formatCode="0.00">
                  <c:v>53.18</c:v>
                </c:pt>
                <c:pt idx="531" formatCode="0.00">
                  <c:v>43.88</c:v>
                </c:pt>
                <c:pt idx="532" formatCode="0.00">
                  <c:v>43.88</c:v>
                </c:pt>
                <c:pt idx="533">
                  <c:v>44</c:v>
                </c:pt>
                <c:pt idx="534">
                  <c:v>35.6</c:v>
                </c:pt>
                <c:pt idx="535">
                  <c:v>35.6</c:v>
                </c:pt>
                <c:pt idx="536">
                  <c:v>35.6</c:v>
                </c:pt>
                <c:pt idx="537">
                  <c:v>26.2</c:v>
                </c:pt>
                <c:pt idx="538">
                  <c:v>25.1</c:v>
                </c:pt>
                <c:pt idx="539">
                  <c:v>22.09</c:v>
                </c:pt>
                <c:pt idx="540">
                  <c:v>19.3</c:v>
                </c:pt>
                <c:pt idx="541">
                  <c:v>19.3</c:v>
                </c:pt>
                <c:pt idx="542">
                  <c:v>19.3</c:v>
                </c:pt>
                <c:pt idx="543">
                  <c:v>19.3</c:v>
                </c:pt>
                <c:pt idx="544">
                  <c:v>16.7</c:v>
                </c:pt>
                <c:pt idx="545">
                  <c:v>19.3</c:v>
                </c:pt>
                <c:pt idx="546">
                  <c:v>19.3</c:v>
                </c:pt>
                <c:pt idx="547">
                  <c:v>19.3</c:v>
                </c:pt>
                <c:pt idx="548">
                  <c:v>19.3</c:v>
                </c:pt>
                <c:pt idx="549">
                  <c:v>19.3</c:v>
                </c:pt>
                <c:pt idx="550">
                  <c:v>19.3</c:v>
                </c:pt>
                <c:pt idx="551">
                  <c:v>16.7</c:v>
                </c:pt>
                <c:pt idx="552">
                  <c:v>19.3</c:v>
                </c:pt>
                <c:pt idx="553">
                  <c:v>19.3</c:v>
                </c:pt>
                <c:pt idx="554">
                  <c:v>16.73</c:v>
                </c:pt>
                <c:pt idx="555">
                  <c:v>19.3</c:v>
                </c:pt>
                <c:pt idx="556">
                  <c:v>19.3</c:v>
                </c:pt>
                <c:pt idx="557">
                  <c:v>19.3</c:v>
                </c:pt>
                <c:pt idx="558">
                  <c:v>16.73</c:v>
                </c:pt>
                <c:pt idx="559">
                  <c:v>16.7</c:v>
                </c:pt>
                <c:pt idx="560">
                  <c:v>17.3</c:v>
                </c:pt>
                <c:pt idx="561">
                  <c:v>19.3</c:v>
                </c:pt>
                <c:pt idx="562">
                  <c:v>19.3</c:v>
                </c:pt>
                <c:pt idx="563">
                  <c:v>19.3</c:v>
                </c:pt>
                <c:pt idx="564">
                  <c:v>19.3</c:v>
                </c:pt>
                <c:pt idx="565">
                  <c:v>19.3</c:v>
                </c:pt>
                <c:pt idx="566">
                  <c:v>19.3</c:v>
                </c:pt>
                <c:pt idx="567">
                  <c:v>19.3</c:v>
                </c:pt>
                <c:pt idx="568">
                  <c:v>19.3</c:v>
                </c:pt>
                <c:pt idx="569">
                  <c:v>19.3</c:v>
                </c:pt>
                <c:pt idx="570">
                  <c:v>19.3</c:v>
                </c:pt>
                <c:pt idx="571">
                  <c:v>19.3</c:v>
                </c:pt>
                <c:pt idx="572">
                  <c:v>19.3</c:v>
                </c:pt>
                <c:pt idx="573">
                  <c:v>19.3</c:v>
                </c:pt>
                <c:pt idx="574">
                  <c:v>19.3</c:v>
                </c:pt>
                <c:pt idx="575">
                  <c:v>19.3</c:v>
                </c:pt>
                <c:pt idx="576">
                  <c:v>19.3</c:v>
                </c:pt>
                <c:pt idx="577">
                  <c:v>19.3</c:v>
                </c:pt>
                <c:pt idx="578">
                  <c:v>19.3</c:v>
                </c:pt>
                <c:pt idx="579">
                  <c:v>19.3</c:v>
                </c:pt>
                <c:pt idx="580">
                  <c:v>19.3</c:v>
                </c:pt>
                <c:pt idx="581">
                  <c:v>19.3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F4C-43F7-8E57-AEE2DC60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60608"/>
        <c:axId val="1173861168"/>
      </c:scatterChart>
      <c:scatterChart>
        <c:scatterStyle val="lineMarker"/>
        <c:varyColors val="0"/>
        <c:ser>
          <c:idx val="1"/>
          <c:order val="1"/>
          <c:tx>
            <c:v>Volumen Aforador!$AE$157Laguna (eje-secundario)</c:v>
          </c:tx>
          <c:spPr>
            <a:ln w="19050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star"/>
            <c:size val="8"/>
            <c:spPr>
              <a:solidFill>
                <a:schemeClr val="accent2"/>
              </a:solidFill>
              <a:ln w="25400">
                <a:solidFill>
                  <a:schemeClr val="accent2"/>
                </a:solidFill>
              </a:ln>
              <a:effectLst/>
            </c:spPr>
          </c:marker>
          <c:xVal>
            <c:numRef>
              <c:f>Aforador!$AD$97:$AD$107</c:f>
              <c:numCache>
                <c:formatCode>m/d/yyyy</c:formatCode>
                <c:ptCount val="11"/>
                <c:pt idx="0">
                  <c:v>42734</c:v>
                </c:pt>
                <c:pt idx="1">
                  <c:v>42766</c:v>
                </c:pt>
                <c:pt idx="2">
                  <c:v>42794</c:v>
                </c:pt>
                <c:pt idx="3">
                  <c:v>42825</c:v>
                </c:pt>
                <c:pt idx="4">
                  <c:v>42855</c:v>
                </c:pt>
                <c:pt idx="5">
                  <c:v>42886</c:v>
                </c:pt>
                <c:pt idx="6">
                  <c:v>42916</c:v>
                </c:pt>
                <c:pt idx="7">
                  <c:v>42947</c:v>
                </c:pt>
                <c:pt idx="8">
                  <c:v>42978</c:v>
                </c:pt>
                <c:pt idx="9">
                  <c:v>43008</c:v>
                </c:pt>
                <c:pt idx="10">
                  <c:v>43039</c:v>
                </c:pt>
              </c:numCache>
            </c:numRef>
          </c:xVal>
          <c:yVal>
            <c:numRef>
              <c:f>Aforador!$AE$97:$AE$107</c:f>
              <c:numCache>
                <c:formatCode>General</c:formatCode>
                <c:ptCount val="11"/>
                <c:pt idx="0">
                  <c:v>1833761</c:v>
                </c:pt>
                <c:pt idx="1">
                  <c:v>1701222</c:v>
                </c:pt>
                <c:pt idx="2">
                  <c:v>1924265</c:v>
                </c:pt>
                <c:pt idx="3">
                  <c:v>1600000</c:v>
                </c:pt>
                <c:pt idx="4">
                  <c:v>1299325</c:v>
                </c:pt>
                <c:pt idx="5">
                  <c:v>1566988</c:v>
                </c:pt>
                <c:pt idx="6">
                  <c:v>1834650</c:v>
                </c:pt>
                <c:pt idx="7">
                  <c:v>1660501</c:v>
                </c:pt>
                <c:pt idx="8">
                  <c:v>1831882</c:v>
                </c:pt>
                <c:pt idx="9">
                  <c:v>1549609</c:v>
                </c:pt>
                <c:pt idx="10">
                  <c:v>1200000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F4C-43F7-8E57-AEE2DC601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62288"/>
        <c:axId val="1173861728"/>
      </c:scatterChart>
      <c:valAx>
        <c:axId val="1173860608"/>
        <c:scaling>
          <c:orientation val="minMax"/>
          <c:max val="43070"/>
          <c:min val="4273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m/yyyy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1168"/>
        <c:crosses val="autoZero"/>
        <c:crossBetween val="midCat"/>
        <c:majorUnit val="15.2"/>
        <c:minorUnit val="7.6"/>
      </c:valAx>
      <c:valAx>
        <c:axId val="1173861168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200" b="1"/>
                  <a:t>L/s</a:t>
                </a:r>
              </a:p>
            </c:rich>
          </c:tx>
          <c:layout>
            <c:manualLayout>
              <c:xMode val="edge"/>
              <c:yMode val="edge"/>
              <c:x val="4.5849802371541494E-3"/>
              <c:y val="0.109823458888823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General" sourceLinked="1"/>
        <c:majorTickMark val="cross"/>
        <c:minorTickMark val="in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0608"/>
        <c:crosses val="autoZero"/>
        <c:crossBetween val="midCat"/>
        <c:majorUnit val="10"/>
        <c:minorUnit val="5"/>
      </c:valAx>
      <c:valAx>
        <c:axId val="1173861728"/>
        <c:scaling>
          <c:orientation val="minMax"/>
          <c:max val="2600000"/>
          <c:min val="200000"/>
        </c:scaling>
        <c:delete val="0"/>
        <c:axPos val="r"/>
        <c:numFmt formatCode="0.0" sourceLinked="0"/>
        <c:majorTickMark val="cross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2288"/>
        <c:crosses val="max"/>
        <c:crossBetween val="midCat"/>
        <c:majorUnit val="200000"/>
        <c:minorUnit val="100000"/>
        <c:dispUnits>
          <c:builtInUnit val="million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2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s-CL" sz="1200" b="1"/>
                    <a:t>Millones m3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valAx>
        <c:axId val="1173862288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1173861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630733218083E-2"/>
          <c:y val="4.6248844606530587E-2"/>
          <c:w val="0.87486898318985973"/>
          <c:h val="0.760038349793552"/>
        </c:manualLayout>
      </c:layout>
      <c:scatterChart>
        <c:scatterStyle val="smoothMarker"/>
        <c:varyColors val="0"/>
        <c:ser>
          <c:idx val="0"/>
          <c:order val="0"/>
          <c:tx>
            <c:v>Operaciones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Aforador!$AD$98:$AD$107</c:f>
              <c:numCache>
                <c:formatCode>m/d/yyyy</c:formatCode>
                <c:ptCount val="10"/>
                <c:pt idx="0">
                  <c:v>42766</c:v>
                </c:pt>
                <c:pt idx="1">
                  <c:v>42794</c:v>
                </c:pt>
                <c:pt idx="2">
                  <c:v>42825</c:v>
                </c:pt>
                <c:pt idx="3">
                  <c:v>42855</c:v>
                </c:pt>
                <c:pt idx="4">
                  <c:v>42886</c:v>
                </c:pt>
                <c:pt idx="5">
                  <c:v>42916</c:v>
                </c:pt>
                <c:pt idx="6">
                  <c:v>42947</c:v>
                </c:pt>
                <c:pt idx="7">
                  <c:v>42978</c:v>
                </c:pt>
                <c:pt idx="8">
                  <c:v>43008</c:v>
                </c:pt>
                <c:pt idx="9">
                  <c:v>43039</c:v>
                </c:pt>
              </c:numCache>
            </c:numRef>
          </c:xVal>
          <c:yVal>
            <c:numRef>
              <c:f>Aforador!$AE$98:$AE$107</c:f>
              <c:numCache>
                <c:formatCode>General</c:formatCode>
                <c:ptCount val="10"/>
                <c:pt idx="0">
                  <c:v>1701222</c:v>
                </c:pt>
                <c:pt idx="1">
                  <c:v>1924265</c:v>
                </c:pt>
                <c:pt idx="2">
                  <c:v>1600000</c:v>
                </c:pt>
                <c:pt idx="3">
                  <c:v>1299325</c:v>
                </c:pt>
                <c:pt idx="4">
                  <c:v>1566988</c:v>
                </c:pt>
                <c:pt idx="5">
                  <c:v>1834650</c:v>
                </c:pt>
                <c:pt idx="6">
                  <c:v>1660501</c:v>
                </c:pt>
                <c:pt idx="7">
                  <c:v>1831882</c:v>
                </c:pt>
                <c:pt idx="8">
                  <c:v>1549609</c:v>
                </c:pt>
                <c:pt idx="9">
                  <c:v>1200000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D6E-4611-9BB3-705E95C0E0BE}"/>
            </c:ext>
          </c:extLst>
        </c:ser>
        <c:ser>
          <c:idx val="1"/>
          <c:order val="1"/>
          <c:tx>
            <c:v>Takeshi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Aforador!$AF$97:$AF$109</c:f>
              <c:numCache>
                <c:formatCode>m/d/yyyy</c:formatCode>
                <c:ptCount val="13"/>
                <c:pt idx="0">
                  <c:v>42734</c:v>
                </c:pt>
                <c:pt idx="1">
                  <c:v>42766</c:v>
                </c:pt>
                <c:pt idx="2">
                  <c:v>42791</c:v>
                </c:pt>
                <c:pt idx="3">
                  <c:v>42840</c:v>
                </c:pt>
                <c:pt idx="4">
                  <c:v>42850</c:v>
                </c:pt>
                <c:pt idx="5">
                  <c:v>42914</c:v>
                </c:pt>
                <c:pt idx="6">
                  <c:v>42934</c:v>
                </c:pt>
                <c:pt idx="7">
                  <c:v>42951</c:v>
                </c:pt>
                <c:pt idx="8">
                  <c:v>42964</c:v>
                </c:pt>
                <c:pt idx="9">
                  <c:v>42975</c:v>
                </c:pt>
                <c:pt idx="10">
                  <c:v>42989</c:v>
                </c:pt>
                <c:pt idx="11">
                  <c:v>43006</c:v>
                </c:pt>
                <c:pt idx="12">
                  <c:v>43019</c:v>
                </c:pt>
              </c:numCache>
            </c:numRef>
          </c:xVal>
          <c:yVal>
            <c:numRef>
              <c:f>Aforador!$AG$97:$AG$109</c:f>
              <c:numCache>
                <c:formatCode>General</c:formatCode>
                <c:ptCount val="13"/>
                <c:pt idx="0">
                  <c:v>1737793</c:v>
                </c:pt>
                <c:pt idx="1">
                  <c:v>1701222</c:v>
                </c:pt>
                <c:pt idx="2">
                  <c:v>1924265</c:v>
                </c:pt>
                <c:pt idx="3">
                  <c:v>1467363</c:v>
                </c:pt>
                <c:pt idx="4">
                  <c:v>1299325</c:v>
                </c:pt>
                <c:pt idx="5">
                  <c:v>1834650</c:v>
                </c:pt>
                <c:pt idx="6">
                  <c:v>1738696</c:v>
                </c:pt>
                <c:pt idx="7">
                  <c:v>1660501</c:v>
                </c:pt>
                <c:pt idx="8">
                  <c:v>1709945</c:v>
                </c:pt>
                <c:pt idx="9">
                  <c:v>1831882</c:v>
                </c:pt>
                <c:pt idx="10">
                  <c:v>1451577</c:v>
                </c:pt>
                <c:pt idx="11">
                  <c:v>1549609</c:v>
                </c:pt>
                <c:pt idx="12">
                  <c:v>1039622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D6E-4611-9BB3-705E95C0E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65088"/>
        <c:axId val="1173865648"/>
      </c:scatterChart>
      <c:valAx>
        <c:axId val="1173865088"/>
        <c:scaling>
          <c:orientation val="minMax"/>
          <c:max val="43040"/>
          <c:min val="4273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5648"/>
        <c:crosses val="autoZero"/>
        <c:crossBetween val="midCat"/>
        <c:majorUnit val="17.2"/>
      </c:valAx>
      <c:valAx>
        <c:axId val="1173865648"/>
        <c:scaling>
          <c:orientation val="minMax"/>
          <c:max val="2000000"/>
          <c:min val="4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5088"/>
        <c:crosses val="autoZero"/>
        <c:crossBetween val="midCat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8439046749844602"/>
          <c:y val="0.71882755040693691"/>
          <c:w val="0.25194780818023665"/>
          <c:h val="6.904534852253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426151276544977E-2"/>
          <c:y val="6.0083922299641879E-2"/>
          <c:w val="0.8795097569325574"/>
          <c:h val="0.6774451216196844"/>
        </c:manualLayout>
      </c:layout>
      <c:scatterChart>
        <c:scatterStyle val="lineMarker"/>
        <c:varyColors val="0"/>
        <c:ser>
          <c:idx val="0"/>
          <c:order val="0"/>
          <c:tx>
            <c:v>Aforador (Datos diarios)(eje-primario)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Aforador!$D$5:$D$4201</c:f>
              <c:numCache>
                <c:formatCode>m/d/yyyy</c:formatCode>
                <c:ptCount val="3618"/>
                <c:pt idx="0">
                  <c:v>41836</c:v>
                </c:pt>
                <c:pt idx="1">
                  <c:v>41842</c:v>
                </c:pt>
                <c:pt idx="2">
                  <c:v>41849</c:v>
                </c:pt>
                <c:pt idx="3">
                  <c:v>41856</c:v>
                </c:pt>
                <c:pt idx="4">
                  <c:v>41858</c:v>
                </c:pt>
                <c:pt idx="5">
                  <c:v>41863</c:v>
                </c:pt>
                <c:pt idx="6">
                  <c:v>41891</c:v>
                </c:pt>
                <c:pt idx="7">
                  <c:v>41898</c:v>
                </c:pt>
                <c:pt idx="8">
                  <c:v>41914</c:v>
                </c:pt>
                <c:pt idx="9">
                  <c:v>41928</c:v>
                </c:pt>
                <c:pt idx="10">
                  <c:v>41940</c:v>
                </c:pt>
                <c:pt idx="11">
                  <c:v>41946</c:v>
                </c:pt>
                <c:pt idx="12">
                  <c:v>41947</c:v>
                </c:pt>
                <c:pt idx="13">
                  <c:v>41949</c:v>
                </c:pt>
                <c:pt idx="14">
                  <c:v>41950</c:v>
                </c:pt>
                <c:pt idx="15">
                  <c:v>41953</c:v>
                </c:pt>
                <c:pt idx="16">
                  <c:v>41954</c:v>
                </c:pt>
                <c:pt idx="17">
                  <c:v>41956</c:v>
                </c:pt>
                <c:pt idx="18">
                  <c:v>41961</c:v>
                </c:pt>
                <c:pt idx="19">
                  <c:v>41963</c:v>
                </c:pt>
                <c:pt idx="20">
                  <c:v>41964</c:v>
                </c:pt>
                <c:pt idx="21">
                  <c:v>41965</c:v>
                </c:pt>
                <c:pt idx="22">
                  <c:v>41968</c:v>
                </c:pt>
                <c:pt idx="23">
                  <c:v>41971</c:v>
                </c:pt>
                <c:pt idx="24">
                  <c:v>41974</c:v>
                </c:pt>
                <c:pt idx="25">
                  <c:v>41975</c:v>
                </c:pt>
                <c:pt idx="26">
                  <c:v>41976</c:v>
                </c:pt>
                <c:pt idx="27">
                  <c:v>41977</c:v>
                </c:pt>
                <c:pt idx="28">
                  <c:v>41978</c:v>
                </c:pt>
                <c:pt idx="29">
                  <c:v>41979</c:v>
                </c:pt>
                <c:pt idx="30">
                  <c:v>41980</c:v>
                </c:pt>
                <c:pt idx="31">
                  <c:v>41981</c:v>
                </c:pt>
                <c:pt idx="32">
                  <c:v>41982</c:v>
                </c:pt>
                <c:pt idx="33">
                  <c:v>41983</c:v>
                </c:pt>
                <c:pt idx="34">
                  <c:v>41984</c:v>
                </c:pt>
                <c:pt idx="35">
                  <c:v>41985</c:v>
                </c:pt>
                <c:pt idx="36">
                  <c:v>41986</c:v>
                </c:pt>
                <c:pt idx="37">
                  <c:v>41987</c:v>
                </c:pt>
                <c:pt idx="38">
                  <c:v>41988</c:v>
                </c:pt>
                <c:pt idx="39">
                  <c:v>41989</c:v>
                </c:pt>
                <c:pt idx="40">
                  <c:v>41990</c:v>
                </c:pt>
                <c:pt idx="41">
                  <c:v>41991</c:v>
                </c:pt>
                <c:pt idx="42">
                  <c:v>41992</c:v>
                </c:pt>
                <c:pt idx="43">
                  <c:v>41993</c:v>
                </c:pt>
                <c:pt idx="44">
                  <c:v>41994</c:v>
                </c:pt>
                <c:pt idx="45">
                  <c:v>41995</c:v>
                </c:pt>
                <c:pt idx="46">
                  <c:v>41996</c:v>
                </c:pt>
                <c:pt idx="47">
                  <c:v>41997</c:v>
                </c:pt>
                <c:pt idx="48">
                  <c:v>41998</c:v>
                </c:pt>
                <c:pt idx="49">
                  <c:v>41999</c:v>
                </c:pt>
                <c:pt idx="50">
                  <c:v>42000</c:v>
                </c:pt>
                <c:pt idx="51">
                  <c:v>42001</c:v>
                </c:pt>
                <c:pt idx="52">
                  <c:v>42002</c:v>
                </c:pt>
                <c:pt idx="53">
                  <c:v>42003</c:v>
                </c:pt>
                <c:pt idx="54">
                  <c:v>42004</c:v>
                </c:pt>
                <c:pt idx="55">
                  <c:v>42005</c:v>
                </c:pt>
                <c:pt idx="56">
                  <c:v>42006</c:v>
                </c:pt>
                <c:pt idx="57">
                  <c:v>42007</c:v>
                </c:pt>
                <c:pt idx="58">
                  <c:v>42008</c:v>
                </c:pt>
                <c:pt idx="59">
                  <c:v>42009</c:v>
                </c:pt>
                <c:pt idx="60">
                  <c:v>42010</c:v>
                </c:pt>
                <c:pt idx="61">
                  <c:v>42011</c:v>
                </c:pt>
                <c:pt idx="62">
                  <c:v>42012</c:v>
                </c:pt>
                <c:pt idx="63">
                  <c:v>42013</c:v>
                </c:pt>
                <c:pt idx="64">
                  <c:v>42014</c:v>
                </c:pt>
                <c:pt idx="65">
                  <c:v>42015</c:v>
                </c:pt>
                <c:pt idx="66">
                  <c:v>42016</c:v>
                </c:pt>
                <c:pt idx="67">
                  <c:v>42017</c:v>
                </c:pt>
                <c:pt idx="68">
                  <c:v>42018</c:v>
                </c:pt>
                <c:pt idx="69">
                  <c:v>42019</c:v>
                </c:pt>
                <c:pt idx="70">
                  <c:v>42020</c:v>
                </c:pt>
                <c:pt idx="71">
                  <c:v>42021</c:v>
                </c:pt>
                <c:pt idx="72">
                  <c:v>42022</c:v>
                </c:pt>
                <c:pt idx="73">
                  <c:v>42023</c:v>
                </c:pt>
                <c:pt idx="74">
                  <c:v>42024</c:v>
                </c:pt>
                <c:pt idx="75">
                  <c:v>42025</c:v>
                </c:pt>
                <c:pt idx="76">
                  <c:v>42026</c:v>
                </c:pt>
                <c:pt idx="77">
                  <c:v>42027</c:v>
                </c:pt>
                <c:pt idx="78">
                  <c:v>42028</c:v>
                </c:pt>
                <c:pt idx="79">
                  <c:v>42029</c:v>
                </c:pt>
                <c:pt idx="80">
                  <c:v>42030</c:v>
                </c:pt>
                <c:pt idx="81">
                  <c:v>42031</c:v>
                </c:pt>
                <c:pt idx="82">
                  <c:v>42032</c:v>
                </c:pt>
                <c:pt idx="83">
                  <c:v>42033</c:v>
                </c:pt>
                <c:pt idx="84">
                  <c:v>42034</c:v>
                </c:pt>
                <c:pt idx="85">
                  <c:v>42035</c:v>
                </c:pt>
                <c:pt idx="86">
                  <c:v>42036</c:v>
                </c:pt>
                <c:pt idx="87">
                  <c:v>42037</c:v>
                </c:pt>
                <c:pt idx="88">
                  <c:v>42038</c:v>
                </c:pt>
                <c:pt idx="89">
                  <c:v>42039</c:v>
                </c:pt>
                <c:pt idx="90">
                  <c:v>42040</c:v>
                </c:pt>
                <c:pt idx="91">
                  <c:v>42041</c:v>
                </c:pt>
                <c:pt idx="92">
                  <c:v>42042</c:v>
                </c:pt>
                <c:pt idx="93">
                  <c:v>42043</c:v>
                </c:pt>
                <c:pt idx="94">
                  <c:v>42044</c:v>
                </c:pt>
                <c:pt idx="95">
                  <c:v>42045</c:v>
                </c:pt>
                <c:pt idx="96">
                  <c:v>42046</c:v>
                </c:pt>
                <c:pt idx="97">
                  <c:v>42047</c:v>
                </c:pt>
                <c:pt idx="98">
                  <c:v>42048</c:v>
                </c:pt>
                <c:pt idx="99">
                  <c:v>42049</c:v>
                </c:pt>
                <c:pt idx="100">
                  <c:v>42050</c:v>
                </c:pt>
                <c:pt idx="101">
                  <c:v>42051</c:v>
                </c:pt>
                <c:pt idx="102">
                  <c:v>42052</c:v>
                </c:pt>
                <c:pt idx="103">
                  <c:v>42053</c:v>
                </c:pt>
                <c:pt idx="104">
                  <c:v>42054</c:v>
                </c:pt>
                <c:pt idx="105">
                  <c:v>42055</c:v>
                </c:pt>
                <c:pt idx="106">
                  <c:v>42056</c:v>
                </c:pt>
                <c:pt idx="107">
                  <c:v>42057</c:v>
                </c:pt>
                <c:pt idx="108">
                  <c:v>42058</c:v>
                </c:pt>
                <c:pt idx="109">
                  <c:v>42059</c:v>
                </c:pt>
                <c:pt idx="110">
                  <c:v>42060</c:v>
                </c:pt>
                <c:pt idx="111">
                  <c:v>42061</c:v>
                </c:pt>
                <c:pt idx="112">
                  <c:v>42062</c:v>
                </c:pt>
                <c:pt idx="113">
                  <c:v>42063</c:v>
                </c:pt>
                <c:pt idx="114">
                  <c:v>42064</c:v>
                </c:pt>
                <c:pt idx="115">
                  <c:v>42065</c:v>
                </c:pt>
                <c:pt idx="116">
                  <c:v>42066</c:v>
                </c:pt>
                <c:pt idx="117">
                  <c:v>42067</c:v>
                </c:pt>
                <c:pt idx="118">
                  <c:v>42068</c:v>
                </c:pt>
                <c:pt idx="119">
                  <c:v>42069</c:v>
                </c:pt>
                <c:pt idx="120">
                  <c:v>42070</c:v>
                </c:pt>
                <c:pt idx="121">
                  <c:v>42071</c:v>
                </c:pt>
                <c:pt idx="122">
                  <c:v>42072</c:v>
                </c:pt>
                <c:pt idx="123">
                  <c:v>42073</c:v>
                </c:pt>
                <c:pt idx="124">
                  <c:v>42074</c:v>
                </c:pt>
                <c:pt idx="125">
                  <c:v>42075</c:v>
                </c:pt>
                <c:pt idx="126">
                  <c:v>42076</c:v>
                </c:pt>
                <c:pt idx="127">
                  <c:v>42077</c:v>
                </c:pt>
                <c:pt idx="128">
                  <c:v>42078</c:v>
                </c:pt>
                <c:pt idx="129">
                  <c:v>42079</c:v>
                </c:pt>
                <c:pt idx="130">
                  <c:v>42080</c:v>
                </c:pt>
                <c:pt idx="131">
                  <c:v>42081</c:v>
                </c:pt>
                <c:pt idx="132">
                  <c:v>42082</c:v>
                </c:pt>
                <c:pt idx="133">
                  <c:v>42083</c:v>
                </c:pt>
                <c:pt idx="134">
                  <c:v>42084</c:v>
                </c:pt>
                <c:pt idx="135">
                  <c:v>42085</c:v>
                </c:pt>
                <c:pt idx="136">
                  <c:v>42086</c:v>
                </c:pt>
                <c:pt idx="137">
                  <c:v>42087</c:v>
                </c:pt>
                <c:pt idx="138">
                  <c:v>42088</c:v>
                </c:pt>
                <c:pt idx="139">
                  <c:v>42089</c:v>
                </c:pt>
                <c:pt idx="140">
                  <c:v>42090</c:v>
                </c:pt>
                <c:pt idx="141">
                  <c:v>42091</c:v>
                </c:pt>
                <c:pt idx="142">
                  <c:v>42092</c:v>
                </c:pt>
                <c:pt idx="143">
                  <c:v>42093</c:v>
                </c:pt>
                <c:pt idx="144">
                  <c:v>42094</c:v>
                </c:pt>
                <c:pt idx="145">
                  <c:v>42095</c:v>
                </c:pt>
                <c:pt idx="146">
                  <c:v>42096</c:v>
                </c:pt>
                <c:pt idx="147">
                  <c:v>42097</c:v>
                </c:pt>
                <c:pt idx="148">
                  <c:v>42098</c:v>
                </c:pt>
                <c:pt idx="149">
                  <c:v>42099</c:v>
                </c:pt>
                <c:pt idx="150">
                  <c:v>42100</c:v>
                </c:pt>
                <c:pt idx="151">
                  <c:v>42101</c:v>
                </c:pt>
                <c:pt idx="152">
                  <c:v>42102</c:v>
                </c:pt>
                <c:pt idx="153">
                  <c:v>42103</c:v>
                </c:pt>
                <c:pt idx="154">
                  <c:v>42104</c:v>
                </c:pt>
                <c:pt idx="155">
                  <c:v>42105</c:v>
                </c:pt>
                <c:pt idx="156">
                  <c:v>42106</c:v>
                </c:pt>
                <c:pt idx="157">
                  <c:v>42107</c:v>
                </c:pt>
                <c:pt idx="158">
                  <c:v>42108</c:v>
                </c:pt>
                <c:pt idx="159">
                  <c:v>42109</c:v>
                </c:pt>
                <c:pt idx="160">
                  <c:v>42110</c:v>
                </c:pt>
                <c:pt idx="161">
                  <c:v>42111</c:v>
                </c:pt>
                <c:pt idx="162">
                  <c:v>42112</c:v>
                </c:pt>
                <c:pt idx="163">
                  <c:v>42113</c:v>
                </c:pt>
                <c:pt idx="164">
                  <c:v>42114</c:v>
                </c:pt>
                <c:pt idx="165">
                  <c:v>42115</c:v>
                </c:pt>
                <c:pt idx="166">
                  <c:v>42116</c:v>
                </c:pt>
                <c:pt idx="167">
                  <c:v>42117</c:v>
                </c:pt>
                <c:pt idx="168">
                  <c:v>42118</c:v>
                </c:pt>
                <c:pt idx="169">
                  <c:v>42119</c:v>
                </c:pt>
                <c:pt idx="170">
                  <c:v>42120</c:v>
                </c:pt>
                <c:pt idx="171">
                  <c:v>42121</c:v>
                </c:pt>
                <c:pt idx="172">
                  <c:v>42122</c:v>
                </c:pt>
                <c:pt idx="173">
                  <c:v>42123</c:v>
                </c:pt>
                <c:pt idx="174">
                  <c:v>42124</c:v>
                </c:pt>
                <c:pt idx="175">
                  <c:v>42125</c:v>
                </c:pt>
                <c:pt idx="176">
                  <c:v>42126</c:v>
                </c:pt>
                <c:pt idx="177">
                  <c:v>42127</c:v>
                </c:pt>
                <c:pt idx="178">
                  <c:v>42128</c:v>
                </c:pt>
                <c:pt idx="179">
                  <c:v>42129</c:v>
                </c:pt>
                <c:pt idx="180">
                  <c:v>42130</c:v>
                </c:pt>
                <c:pt idx="181">
                  <c:v>42131</c:v>
                </c:pt>
                <c:pt idx="182">
                  <c:v>42132</c:v>
                </c:pt>
                <c:pt idx="183">
                  <c:v>42133</c:v>
                </c:pt>
                <c:pt idx="184">
                  <c:v>42134</c:v>
                </c:pt>
                <c:pt idx="185">
                  <c:v>42135</c:v>
                </c:pt>
                <c:pt idx="186">
                  <c:v>42136</c:v>
                </c:pt>
                <c:pt idx="187">
                  <c:v>42137</c:v>
                </c:pt>
                <c:pt idx="188">
                  <c:v>42138</c:v>
                </c:pt>
                <c:pt idx="189">
                  <c:v>42139</c:v>
                </c:pt>
                <c:pt idx="190">
                  <c:v>42140</c:v>
                </c:pt>
                <c:pt idx="191">
                  <c:v>42141</c:v>
                </c:pt>
                <c:pt idx="192">
                  <c:v>42142</c:v>
                </c:pt>
                <c:pt idx="193">
                  <c:v>42143</c:v>
                </c:pt>
                <c:pt idx="194">
                  <c:v>42144</c:v>
                </c:pt>
                <c:pt idx="195">
                  <c:v>42145</c:v>
                </c:pt>
                <c:pt idx="196">
                  <c:v>42146</c:v>
                </c:pt>
                <c:pt idx="197">
                  <c:v>42147</c:v>
                </c:pt>
                <c:pt idx="198">
                  <c:v>42148</c:v>
                </c:pt>
                <c:pt idx="199">
                  <c:v>42149</c:v>
                </c:pt>
                <c:pt idx="200">
                  <c:v>42150</c:v>
                </c:pt>
                <c:pt idx="201">
                  <c:v>42730</c:v>
                </c:pt>
                <c:pt idx="202">
                  <c:v>42731</c:v>
                </c:pt>
                <c:pt idx="203">
                  <c:v>42732</c:v>
                </c:pt>
                <c:pt idx="204">
                  <c:v>42733</c:v>
                </c:pt>
                <c:pt idx="205">
                  <c:v>42734</c:v>
                </c:pt>
                <c:pt idx="206">
                  <c:v>42735</c:v>
                </c:pt>
                <c:pt idx="207">
                  <c:v>42736</c:v>
                </c:pt>
                <c:pt idx="208">
                  <c:v>42737</c:v>
                </c:pt>
                <c:pt idx="209">
                  <c:v>42738</c:v>
                </c:pt>
                <c:pt idx="210">
                  <c:v>42739</c:v>
                </c:pt>
                <c:pt idx="211">
                  <c:v>42740</c:v>
                </c:pt>
                <c:pt idx="212">
                  <c:v>42741</c:v>
                </c:pt>
                <c:pt idx="213">
                  <c:v>42742</c:v>
                </c:pt>
                <c:pt idx="214">
                  <c:v>42743</c:v>
                </c:pt>
                <c:pt idx="215">
                  <c:v>42744</c:v>
                </c:pt>
                <c:pt idx="216">
                  <c:v>42745</c:v>
                </c:pt>
                <c:pt idx="217">
                  <c:v>42746</c:v>
                </c:pt>
                <c:pt idx="218">
                  <c:v>42747</c:v>
                </c:pt>
                <c:pt idx="219">
                  <c:v>42748</c:v>
                </c:pt>
                <c:pt idx="220">
                  <c:v>42749</c:v>
                </c:pt>
                <c:pt idx="221">
                  <c:v>42750</c:v>
                </c:pt>
                <c:pt idx="222">
                  <c:v>42751</c:v>
                </c:pt>
                <c:pt idx="223">
                  <c:v>42752</c:v>
                </c:pt>
                <c:pt idx="224">
                  <c:v>42753</c:v>
                </c:pt>
                <c:pt idx="225">
                  <c:v>42754</c:v>
                </c:pt>
                <c:pt idx="226">
                  <c:v>42755</c:v>
                </c:pt>
                <c:pt idx="227">
                  <c:v>42756</c:v>
                </c:pt>
                <c:pt idx="228">
                  <c:v>42757</c:v>
                </c:pt>
                <c:pt idx="229">
                  <c:v>42758</c:v>
                </c:pt>
                <c:pt idx="230">
                  <c:v>42759</c:v>
                </c:pt>
                <c:pt idx="231">
                  <c:v>42760</c:v>
                </c:pt>
                <c:pt idx="232">
                  <c:v>42761</c:v>
                </c:pt>
                <c:pt idx="233">
                  <c:v>42762</c:v>
                </c:pt>
                <c:pt idx="234">
                  <c:v>42763</c:v>
                </c:pt>
                <c:pt idx="235">
                  <c:v>42764</c:v>
                </c:pt>
                <c:pt idx="236">
                  <c:v>42765</c:v>
                </c:pt>
                <c:pt idx="237">
                  <c:v>42766</c:v>
                </c:pt>
                <c:pt idx="238">
                  <c:v>42767</c:v>
                </c:pt>
                <c:pt idx="239">
                  <c:v>42768</c:v>
                </c:pt>
                <c:pt idx="240">
                  <c:v>42769</c:v>
                </c:pt>
                <c:pt idx="241">
                  <c:v>42770</c:v>
                </c:pt>
                <c:pt idx="242">
                  <c:v>42771</c:v>
                </c:pt>
                <c:pt idx="243">
                  <c:v>42772</c:v>
                </c:pt>
                <c:pt idx="244">
                  <c:v>42773</c:v>
                </c:pt>
                <c:pt idx="245">
                  <c:v>42774</c:v>
                </c:pt>
                <c:pt idx="246">
                  <c:v>42775</c:v>
                </c:pt>
                <c:pt idx="247">
                  <c:v>42776</c:v>
                </c:pt>
                <c:pt idx="248">
                  <c:v>42777</c:v>
                </c:pt>
                <c:pt idx="249">
                  <c:v>42778</c:v>
                </c:pt>
                <c:pt idx="250">
                  <c:v>42779</c:v>
                </c:pt>
                <c:pt idx="251">
                  <c:v>42780</c:v>
                </c:pt>
                <c:pt idx="252">
                  <c:v>42781</c:v>
                </c:pt>
                <c:pt idx="253">
                  <c:v>42782</c:v>
                </c:pt>
                <c:pt idx="254">
                  <c:v>42783</c:v>
                </c:pt>
                <c:pt idx="255">
                  <c:v>42784</c:v>
                </c:pt>
                <c:pt idx="256">
                  <c:v>42785</c:v>
                </c:pt>
                <c:pt idx="257">
                  <c:v>42786</c:v>
                </c:pt>
                <c:pt idx="258">
                  <c:v>42787</c:v>
                </c:pt>
                <c:pt idx="259">
                  <c:v>42788</c:v>
                </c:pt>
                <c:pt idx="260">
                  <c:v>42789</c:v>
                </c:pt>
                <c:pt idx="261">
                  <c:v>42790</c:v>
                </c:pt>
                <c:pt idx="262">
                  <c:v>42791</c:v>
                </c:pt>
                <c:pt idx="263">
                  <c:v>42792</c:v>
                </c:pt>
                <c:pt idx="264">
                  <c:v>42793</c:v>
                </c:pt>
                <c:pt idx="265">
                  <c:v>42794</c:v>
                </c:pt>
                <c:pt idx="266">
                  <c:v>42795</c:v>
                </c:pt>
                <c:pt idx="267">
                  <c:v>42796</c:v>
                </c:pt>
                <c:pt idx="268">
                  <c:v>42797</c:v>
                </c:pt>
                <c:pt idx="269">
                  <c:v>42798</c:v>
                </c:pt>
                <c:pt idx="270">
                  <c:v>42799</c:v>
                </c:pt>
                <c:pt idx="271">
                  <c:v>42800</c:v>
                </c:pt>
                <c:pt idx="272">
                  <c:v>42801</c:v>
                </c:pt>
                <c:pt idx="273">
                  <c:v>42802</c:v>
                </c:pt>
                <c:pt idx="274">
                  <c:v>42803</c:v>
                </c:pt>
                <c:pt idx="275">
                  <c:v>42804</c:v>
                </c:pt>
                <c:pt idx="276">
                  <c:v>42805</c:v>
                </c:pt>
                <c:pt idx="277">
                  <c:v>42806</c:v>
                </c:pt>
                <c:pt idx="278">
                  <c:v>42807</c:v>
                </c:pt>
                <c:pt idx="279">
                  <c:v>42808</c:v>
                </c:pt>
                <c:pt idx="280">
                  <c:v>42809</c:v>
                </c:pt>
                <c:pt idx="281">
                  <c:v>42810</c:v>
                </c:pt>
                <c:pt idx="282">
                  <c:v>42811</c:v>
                </c:pt>
                <c:pt idx="283">
                  <c:v>42812</c:v>
                </c:pt>
                <c:pt idx="284">
                  <c:v>42813</c:v>
                </c:pt>
                <c:pt idx="285">
                  <c:v>42814</c:v>
                </c:pt>
                <c:pt idx="286">
                  <c:v>42815</c:v>
                </c:pt>
                <c:pt idx="287">
                  <c:v>42816</c:v>
                </c:pt>
                <c:pt idx="288">
                  <c:v>42817</c:v>
                </c:pt>
                <c:pt idx="289">
                  <c:v>42818</c:v>
                </c:pt>
                <c:pt idx="290">
                  <c:v>42819</c:v>
                </c:pt>
                <c:pt idx="291">
                  <c:v>42820</c:v>
                </c:pt>
                <c:pt idx="292">
                  <c:v>42821</c:v>
                </c:pt>
                <c:pt idx="293">
                  <c:v>42822</c:v>
                </c:pt>
                <c:pt idx="294">
                  <c:v>42823</c:v>
                </c:pt>
                <c:pt idx="295">
                  <c:v>42824</c:v>
                </c:pt>
                <c:pt idx="296">
                  <c:v>42825</c:v>
                </c:pt>
                <c:pt idx="297">
                  <c:v>42826</c:v>
                </c:pt>
                <c:pt idx="298">
                  <c:v>42827</c:v>
                </c:pt>
                <c:pt idx="299">
                  <c:v>42828</c:v>
                </c:pt>
                <c:pt idx="300">
                  <c:v>42829</c:v>
                </c:pt>
                <c:pt idx="301">
                  <c:v>42830</c:v>
                </c:pt>
                <c:pt idx="302">
                  <c:v>42831</c:v>
                </c:pt>
                <c:pt idx="303">
                  <c:v>42832</c:v>
                </c:pt>
                <c:pt idx="304">
                  <c:v>42833</c:v>
                </c:pt>
                <c:pt idx="305">
                  <c:v>42834</c:v>
                </c:pt>
                <c:pt idx="306">
                  <c:v>42835</c:v>
                </c:pt>
                <c:pt idx="307">
                  <c:v>42836</c:v>
                </c:pt>
                <c:pt idx="308">
                  <c:v>42837</c:v>
                </c:pt>
                <c:pt idx="309">
                  <c:v>42838</c:v>
                </c:pt>
                <c:pt idx="310">
                  <c:v>42839</c:v>
                </c:pt>
                <c:pt idx="311">
                  <c:v>42840</c:v>
                </c:pt>
                <c:pt idx="312">
                  <c:v>42841</c:v>
                </c:pt>
                <c:pt idx="313">
                  <c:v>42842</c:v>
                </c:pt>
                <c:pt idx="314">
                  <c:v>42843</c:v>
                </c:pt>
                <c:pt idx="315">
                  <c:v>42844</c:v>
                </c:pt>
                <c:pt idx="316">
                  <c:v>42845</c:v>
                </c:pt>
                <c:pt idx="317">
                  <c:v>42846</c:v>
                </c:pt>
                <c:pt idx="318">
                  <c:v>42847</c:v>
                </c:pt>
                <c:pt idx="319">
                  <c:v>42848</c:v>
                </c:pt>
                <c:pt idx="320">
                  <c:v>42849</c:v>
                </c:pt>
                <c:pt idx="321">
                  <c:v>42850</c:v>
                </c:pt>
                <c:pt idx="322">
                  <c:v>42851</c:v>
                </c:pt>
                <c:pt idx="323">
                  <c:v>42852</c:v>
                </c:pt>
                <c:pt idx="324">
                  <c:v>42853</c:v>
                </c:pt>
                <c:pt idx="325">
                  <c:v>42854</c:v>
                </c:pt>
                <c:pt idx="326">
                  <c:v>42855</c:v>
                </c:pt>
                <c:pt idx="327">
                  <c:v>42856</c:v>
                </c:pt>
                <c:pt idx="328">
                  <c:v>42857</c:v>
                </c:pt>
                <c:pt idx="329">
                  <c:v>42858</c:v>
                </c:pt>
                <c:pt idx="330">
                  <c:v>42859</c:v>
                </c:pt>
                <c:pt idx="331">
                  <c:v>42860</c:v>
                </c:pt>
                <c:pt idx="332">
                  <c:v>42861</c:v>
                </c:pt>
                <c:pt idx="333">
                  <c:v>42862</c:v>
                </c:pt>
                <c:pt idx="334">
                  <c:v>42863</c:v>
                </c:pt>
                <c:pt idx="335">
                  <c:v>42864</c:v>
                </c:pt>
                <c:pt idx="336">
                  <c:v>42865</c:v>
                </c:pt>
                <c:pt idx="337">
                  <c:v>42866</c:v>
                </c:pt>
                <c:pt idx="338">
                  <c:v>42867</c:v>
                </c:pt>
                <c:pt idx="339">
                  <c:v>42868</c:v>
                </c:pt>
                <c:pt idx="340">
                  <c:v>42869</c:v>
                </c:pt>
                <c:pt idx="341">
                  <c:v>42870</c:v>
                </c:pt>
                <c:pt idx="342">
                  <c:v>42871</c:v>
                </c:pt>
                <c:pt idx="343">
                  <c:v>42872</c:v>
                </c:pt>
                <c:pt idx="344">
                  <c:v>42873</c:v>
                </c:pt>
                <c:pt idx="345">
                  <c:v>42874</c:v>
                </c:pt>
                <c:pt idx="346">
                  <c:v>42875</c:v>
                </c:pt>
                <c:pt idx="347">
                  <c:v>42876</c:v>
                </c:pt>
                <c:pt idx="348">
                  <c:v>42877</c:v>
                </c:pt>
                <c:pt idx="349">
                  <c:v>42878</c:v>
                </c:pt>
                <c:pt idx="350">
                  <c:v>42879</c:v>
                </c:pt>
                <c:pt idx="351">
                  <c:v>42880</c:v>
                </c:pt>
                <c:pt idx="352">
                  <c:v>42881</c:v>
                </c:pt>
                <c:pt idx="353">
                  <c:v>42882</c:v>
                </c:pt>
                <c:pt idx="354">
                  <c:v>42883</c:v>
                </c:pt>
                <c:pt idx="355">
                  <c:v>42884</c:v>
                </c:pt>
                <c:pt idx="356">
                  <c:v>42885</c:v>
                </c:pt>
                <c:pt idx="357">
                  <c:v>42886</c:v>
                </c:pt>
                <c:pt idx="358">
                  <c:v>42887</c:v>
                </c:pt>
                <c:pt idx="359">
                  <c:v>42888</c:v>
                </c:pt>
                <c:pt idx="360">
                  <c:v>42889</c:v>
                </c:pt>
                <c:pt idx="361">
                  <c:v>42890</c:v>
                </c:pt>
                <c:pt idx="362">
                  <c:v>42891</c:v>
                </c:pt>
                <c:pt idx="363">
                  <c:v>42892</c:v>
                </c:pt>
                <c:pt idx="364">
                  <c:v>42893</c:v>
                </c:pt>
                <c:pt idx="365">
                  <c:v>42894</c:v>
                </c:pt>
                <c:pt idx="366">
                  <c:v>42895</c:v>
                </c:pt>
                <c:pt idx="367">
                  <c:v>42896</c:v>
                </c:pt>
                <c:pt idx="368">
                  <c:v>42897</c:v>
                </c:pt>
                <c:pt idx="369">
                  <c:v>42898</c:v>
                </c:pt>
                <c:pt idx="370">
                  <c:v>42899</c:v>
                </c:pt>
                <c:pt idx="371">
                  <c:v>42900</c:v>
                </c:pt>
                <c:pt idx="372">
                  <c:v>42901</c:v>
                </c:pt>
                <c:pt idx="373">
                  <c:v>42902</c:v>
                </c:pt>
                <c:pt idx="374">
                  <c:v>42903</c:v>
                </c:pt>
                <c:pt idx="375">
                  <c:v>42904</c:v>
                </c:pt>
                <c:pt idx="376">
                  <c:v>42905</c:v>
                </c:pt>
                <c:pt idx="377">
                  <c:v>42906</c:v>
                </c:pt>
                <c:pt idx="378">
                  <c:v>42907</c:v>
                </c:pt>
                <c:pt idx="379">
                  <c:v>42908</c:v>
                </c:pt>
                <c:pt idx="380">
                  <c:v>42909</c:v>
                </c:pt>
                <c:pt idx="381">
                  <c:v>42910</c:v>
                </c:pt>
                <c:pt idx="382">
                  <c:v>42911</c:v>
                </c:pt>
                <c:pt idx="383">
                  <c:v>42912</c:v>
                </c:pt>
                <c:pt idx="384">
                  <c:v>42913</c:v>
                </c:pt>
                <c:pt idx="385">
                  <c:v>42914</c:v>
                </c:pt>
                <c:pt idx="386">
                  <c:v>42915</c:v>
                </c:pt>
                <c:pt idx="387">
                  <c:v>42916</c:v>
                </c:pt>
                <c:pt idx="388">
                  <c:v>42917</c:v>
                </c:pt>
                <c:pt idx="389">
                  <c:v>42918</c:v>
                </c:pt>
                <c:pt idx="390">
                  <c:v>42919</c:v>
                </c:pt>
                <c:pt idx="391">
                  <c:v>42920</c:v>
                </c:pt>
                <c:pt idx="392">
                  <c:v>42921</c:v>
                </c:pt>
                <c:pt idx="393">
                  <c:v>42922</c:v>
                </c:pt>
                <c:pt idx="394">
                  <c:v>42923</c:v>
                </c:pt>
                <c:pt idx="395">
                  <c:v>42924</c:v>
                </c:pt>
                <c:pt idx="396">
                  <c:v>42925</c:v>
                </c:pt>
                <c:pt idx="397">
                  <c:v>42926</c:v>
                </c:pt>
                <c:pt idx="398">
                  <c:v>42927</c:v>
                </c:pt>
                <c:pt idx="399">
                  <c:v>42928</c:v>
                </c:pt>
                <c:pt idx="400">
                  <c:v>42929</c:v>
                </c:pt>
                <c:pt idx="401">
                  <c:v>42930</c:v>
                </c:pt>
                <c:pt idx="402">
                  <c:v>42931</c:v>
                </c:pt>
                <c:pt idx="403">
                  <c:v>42932</c:v>
                </c:pt>
                <c:pt idx="404">
                  <c:v>42933</c:v>
                </c:pt>
                <c:pt idx="405">
                  <c:v>42934</c:v>
                </c:pt>
                <c:pt idx="406">
                  <c:v>42935</c:v>
                </c:pt>
                <c:pt idx="407">
                  <c:v>42936</c:v>
                </c:pt>
                <c:pt idx="408">
                  <c:v>42937</c:v>
                </c:pt>
                <c:pt idx="409">
                  <c:v>42938</c:v>
                </c:pt>
                <c:pt idx="410">
                  <c:v>42939</c:v>
                </c:pt>
                <c:pt idx="411">
                  <c:v>42940</c:v>
                </c:pt>
                <c:pt idx="412">
                  <c:v>42941</c:v>
                </c:pt>
                <c:pt idx="413">
                  <c:v>42942</c:v>
                </c:pt>
                <c:pt idx="414">
                  <c:v>42943</c:v>
                </c:pt>
                <c:pt idx="415">
                  <c:v>42944</c:v>
                </c:pt>
                <c:pt idx="416">
                  <c:v>42945</c:v>
                </c:pt>
                <c:pt idx="417">
                  <c:v>42946</c:v>
                </c:pt>
                <c:pt idx="418">
                  <c:v>42947</c:v>
                </c:pt>
                <c:pt idx="419">
                  <c:v>42948</c:v>
                </c:pt>
                <c:pt idx="420">
                  <c:v>42949</c:v>
                </c:pt>
                <c:pt idx="421">
                  <c:v>42950</c:v>
                </c:pt>
                <c:pt idx="422">
                  <c:v>42951</c:v>
                </c:pt>
                <c:pt idx="423">
                  <c:v>42952</c:v>
                </c:pt>
                <c:pt idx="424">
                  <c:v>42953</c:v>
                </c:pt>
                <c:pt idx="425">
                  <c:v>42954</c:v>
                </c:pt>
                <c:pt idx="426">
                  <c:v>42955</c:v>
                </c:pt>
                <c:pt idx="427">
                  <c:v>42956</c:v>
                </c:pt>
                <c:pt idx="428">
                  <c:v>42957</c:v>
                </c:pt>
                <c:pt idx="429">
                  <c:v>42958</c:v>
                </c:pt>
                <c:pt idx="430">
                  <c:v>42959</c:v>
                </c:pt>
                <c:pt idx="431">
                  <c:v>42960</c:v>
                </c:pt>
                <c:pt idx="432">
                  <c:v>42961</c:v>
                </c:pt>
                <c:pt idx="433">
                  <c:v>42962</c:v>
                </c:pt>
                <c:pt idx="434">
                  <c:v>42963</c:v>
                </c:pt>
                <c:pt idx="435">
                  <c:v>42964</c:v>
                </c:pt>
                <c:pt idx="436">
                  <c:v>42965</c:v>
                </c:pt>
                <c:pt idx="437">
                  <c:v>42966</c:v>
                </c:pt>
                <c:pt idx="438">
                  <c:v>42967</c:v>
                </c:pt>
                <c:pt idx="439">
                  <c:v>42968</c:v>
                </c:pt>
                <c:pt idx="440">
                  <c:v>42969</c:v>
                </c:pt>
                <c:pt idx="441">
                  <c:v>42970</c:v>
                </c:pt>
                <c:pt idx="442">
                  <c:v>42971</c:v>
                </c:pt>
                <c:pt idx="443">
                  <c:v>42972</c:v>
                </c:pt>
                <c:pt idx="444">
                  <c:v>42973</c:v>
                </c:pt>
                <c:pt idx="445">
                  <c:v>42974</c:v>
                </c:pt>
                <c:pt idx="446">
                  <c:v>42975</c:v>
                </c:pt>
                <c:pt idx="447">
                  <c:v>42976</c:v>
                </c:pt>
                <c:pt idx="448">
                  <c:v>42977</c:v>
                </c:pt>
                <c:pt idx="449">
                  <c:v>42978</c:v>
                </c:pt>
                <c:pt idx="450">
                  <c:v>42979</c:v>
                </c:pt>
                <c:pt idx="451">
                  <c:v>42980</c:v>
                </c:pt>
                <c:pt idx="452">
                  <c:v>42981</c:v>
                </c:pt>
                <c:pt idx="453">
                  <c:v>42982</c:v>
                </c:pt>
                <c:pt idx="454">
                  <c:v>42983</c:v>
                </c:pt>
                <c:pt idx="455">
                  <c:v>42984</c:v>
                </c:pt>
                <c:pt idx="456">
                  <c:v>42985</c:v>
                </c:pt>
                <c:pt idx="457">
                  <c:v>42986</c:v>
                </c:pt>
                <c:pt idx="458">
                  <c:v>42987</c:v>
                </c:pt>
                <c:pt idx="459">
                  <c:v>42988</c:v>
                </c:pt>
                <c:pt idx="460">
                  <c:v>42989</c:v>
                </c:pt>
                <c:pt idx="461">
                  <c:v>42990</c:v>
                </c:pt>
                <c:pt idx="462">
                  <c:v>42991</c:v>
                </c:pt>
                <c:pt idx="463">
                  <c:v>42992</c:v>
                </c:pt>
                <c:pt idx="464">
                  <c:v>42993</c:v>
                </c:pt>
                <c:pt idx="465">
                  <c:v>42994</c:v>
                </c:pt>
                <c:pt idx="466">
                  <c:v>42995</c:v>
                </c:pt>
                <c:pt idx="467">
                  <c:v>42996</c:v>
                </c:pt>
                <c:pt idx="468">
                  <c:v>42997</c:v>
                </c:pt>
                <c:pt idx="469">
                  <c:v>42998</c:v>
                </c:pt>
                <c:pt idx="470">
                  <c:v>42999</c:v>
                </c:pt>
                <c:pt idx="471">
                  <c:v>43000</c:v>
                </c:pt>
                <c:pt idx="472">
                  <c:v>43001</c:v>
                </c:pt>
                <c:pt idx="473">
                  <c:v>43002</c:v>
                </c:pt>
                <c:pt idx="474">
                  <c:v>43003</c:v>
                </c:pt>
                <c:pt idx="475">
                  <c:v>43004</c:v>
                </c:pt>
                <c:pt idx="476">
                  <c:v>43005</c:v>
                </c:pt>
                <c:pt idx="477">
                  <c:v>43006</c:v>
                </c:pt>
                <c:pt idx="478">
                  <c:v>43007</c:v>
                </c:pt>
                <c:pt idx="479">
                  <c:v>43008</c:v>
                </c:pt>
                <c:pt idx="480">
                  <c:v>43009</c:v>
                </c:pt>
                <c:pt idx="481">
                  <c:v>43010</c:v>
                </c:pt>
                <c:pt idx="482">
                  <c:v>43011</c:v>
                </c:pt>
                <c:pt idx="483">
                  <c:v>43012</c:v>
                </c:pt>
                <c:pt idx="484">
                  <c:v>43013</c:v>
                </c:pt>
                <c:pt idx="485">
                  <c:v>43014</c:v>
                </c:pt>
                <c:pt idx="486">
                  <c:v>43015</c:v>
                </c:pt>
                <c:pt idx="487">
                  <c:v>43016</c:v>
                </c:pt>
                <c:pt idx="488">
                  <c:v>43017</c:v>
                </c:pt>
                <c:pt idx="489">
                  <c:v>43018</c:v>
                </c:pt>
                <c:pt idx="490">
                  <c:v>43019</c:v>
                </c:pt>
                <c:pt idx="491">
                  <c:v>43020</c:v>
                </c:pt>
                <c:pt idx="492">
                  <c:v>43021</c:v>
                </c:pt>
                <c:pt idx="493">
                  <c:v>43022</c:v>
                </c:pt>
                <c:pt idx="494">
                  <c:v>43023</c:v>
                </c:pt>
                <c:pt idx="495">
                  <c:v>43024</c:v>
                </c:pt>
                <c:pt idx="496">
                  <c:v>43025</c:v>
                </c:pt>
                <c:pt idx="497">
                  <c:v>43026</c:v>
                </c:pt>
                <c:pt idx="498">
                  <c:v>43027</c:v>
                </c:pt>
                <c:pt idx="499">
                  <c:v>43028</c:v>
                </c:pt>
                <c:pt idx="500">
                  <c:v>43029</c:v>
                </c:pt>
                <c:pt idx="501">
                  <c:v>43030</c:v>
                </c:pt>
                <c:pt idx="502">
                  <c:v>43031</c:v>
                </c:pt>
                <c:pt idx="503">
                  <c:v>43032</c:v>
                </c:pt>
                <c:pt idx="504">
                  <c:v>43033</c:v>
                </c:pt>
                <c:pt idx="505">
                  <c:v>43034</c:v>
                </c:pt>
                <c:pt idx="506">
                  <c:v>43035</c:v>
                </c:pt>
                <c:pt idx="507">
                  <c:v>43036</c:v>
                </c:pt>
                <c:pt idx="508">
                  <c:v>43037</c:v>
                </c:pt>
                <c:pt idx="509">
                  <c:v>43038</c:v>
                </c:pt>
                <c:pt idx="510">
                  <c:v>43039</c:v>
                </c:pt>
                <c:pt idx="511">
                  <c:v>43040.291666666664</c:v>
                </c:pt>
                <c:pt idx="512">
                  <c:v>43041.291666666664</c:v>
                </c:pt>
                <c:pt idx="513">
                  <c:v>43042.291666666664</c:v>
                </c:pt>
                <c:pt idx="514">
                  <c:v>43043.291666666664</c:v>
                </c:pt>
                <c:pt idx="515">
                  <c:v>43044.291666666664</c:v>
                </c:pt>
                <c:pt idx="516">
                  <c:v>43045.291666666664</c:v>
                </c:pt>
                <c:pt idx="517">
                  <c:v>43046.291666666664</c:v>
                </c:pt>
                <c:pt idx="518">
                  <c:v>43047.291666666664</c:v>
                </c:pt>
                <c:pt idx="519">
                  <c:v>43048.291666666664</c:v>
                </c:pt>
                <c:pt idx="520">
                  <c:v>43049.291666666664</c:v>
                </c:pt>
                <c:pt idx="521">
                  <c:v>43050.291666666664</c:v>
                </c:pt>
                <c:pt idx="522">
                  <c:v>43051.291666666664</c:v>
                </c:pt>
                <c:pt idx="523">
                  <c:v>43052.291666666664</c:v>
                </c:pt>
                <c:pt idx="524">
                  <c:v>43053.291666666664</c:v>
                </c:pt>
                <c:pt idx="525">
                  <c:v>43054.291666666664</c:v>
                </c:pt>
                <c:pt idx="526">
                  <c:v>43055.291666666664</c:v>
                </c:pt>
                <c:pt idx="527">
                  <c:v>43056.291666666664</c:v>
                </c:pt>
                <c:pt idx="528">
                  <c:v>43057.291666666664</c:v>
                </c:pt>
                <c:pt idx="529">
                  <c:v>43058.291666666664</c:v>
                </c:pt>
                <c:pt idx="530">
                  <c:v>43059.291666666664</c:v>
                </c:pt>
                <c:pt idx="531">
                  <c:v>43060.291666666664</c:v>
                </c:pt>
                <c:pt idx="532">
                  <c:v>43061.291666666664</c:v>
                </c:pt>
                <c:pt idx="533">
                  <c:v>43062</c:v>
                </c:pt>
                <c:pt idx="534">
                  <c:v>43063</c:v>
                </c:pt>
                <c:pt idx="535">
                  <c:v>43064</c:v>
                </c:pt>
                <c:pt idx="536">
                  <c:v>43065</c:v>
                </c:pt>
                <c:pt idx="537">
                  <c:v>43066</c:v>
                </c:pt>
                <c:pt idx="538">
                  <c:v>43067</c:v>
                </c:pt>
                <c:pt idx="539">
                  <c:v>43068</c:v>
                </c:pt>
                <c:pt idx="540">
                  <c:v>43069</c:v>
                </c:pt>
                <c:pt idx="541">
                  <c:v>43070</c:v>
                </c:pt>
                <c:pt idx="542">
                  <c:v>43071</c:v>
                </c:pt>
                <c:pt idx="543">
                  <c:v>43072</c:v>
                </c:pt>
                <c:pt idx="544">
                  <c:v>43073</c:v>
                </c:pt>
                <c:pt idx="545">
                  <c:v>43074</c:v>
                </c:pt>
                <c:pt idx="546">
                  <c:v>43075</c:v>
                </c:pt>
                <c:pt idx="547">
                  <c:v>43076</c:v>
                </c:pt>
                <c:pt idx="548">
                  <c:v>43077</c:v>
                </c:pt>
                <c:pt idx="549">
                  <c:v>43078</c:v>
                </c:pt>
                <c:pt idx="550">
                  <c:v>43079</c:v>
                </c:pt>
                <c:pt idx="551">
                  <c:v>43080</c:v>
                </c:pt>
                <c:pt idx="552">
                  <c:v>43081</c:v>
                </c:pt>
                <c:pt idx="553">
                  <c:v>43082</c:v>
                </c:pt>
                <c:pt idx="554">
                  <c:v>43083</c:v>
                </c:pt>
                <c:pt idx="555">
                  <c:v>43084</c:v>
                </c:pt>
                <c:pt idx="556">
                  <c:v>43085</c:v>
                </c:pt>
                <c:pt idx="557">
                  <c:v>43086</c:v>
                </c:pt>
                <c:pt idx="558">
                  <c:v>43087</c:v>
                </c:pt>
                <c:pt idx="559">
                  <c:v>43088</c:v>
                </c:pt>
                <c:pt idx="560">
                  <c:v>43089</c:v>
                </c:pt>
                <c:pt idx="561">
                  <c:v>43090</c:v>
                </c:pt>
                <c:pt idx="562">
                  <c:v>43091</c:v>
                </c:pt>
                <c:pt idx="563">
                  <c:v>43092</c:v>
                </c:pt>
                <c:pt idx="564">
                  <c:v>43093</c:v>
                </c:pt>
                <c:pt idx="565">
                  <c:v>43094</c:v>
                </c:pt>
                <c:pt idx="566">
                  <c:v>43095</c:v>
                </c:pt>
                <c:pt idx="567">
                  <c:v>43096</c:v>
                </c:pt>
                <c:pt idx="568">
                  <c:v>43097</c:v>
                </c:pt>
                <c:pt idx="569">
                  <c:v>43098</c:v>
                </c:pt>
                <c:pt idx="570">
                  <c:v>43099</c:v>
                </c:pt>
                <c:pt idx="571">
                  <c:v>43100</c:v>
                </c:pt>
                <c:pt idx="572">
                  <c:v>43101</c:v>
                </c:pt>
                <c:pt idx="573">
                  <c:v>43102</c:v>
                </c:pt>
                <c:pt idx="574">
                  <c:v>43103</c:v>
                </c:pt>
                <c:pt idx="575">
                  <c:v>43104</c:v>
                </c:pt>
                <c:pt idx="576">
                  <c:v>43105</c:v>
                </c:pt>
                <c:pt idx="577">
                  <c:v>43106</c:v>
                </c:pt>
                <c:pt idx="578">
                  <c:v>43107</c:v>
                </c:pt>
                <c:pt idx="579">
                  <c:v>43108</c:v>
                </c:pt>
                <c:pt idx="580">
                  <c:v>43109</c:v>
                </c:pt>
                <c:pt idx="581">
                  <c:v>43110</c:v>
                </c:pt>
              </c:numCache>
            </c:numRef>
          </c:xVal>
          <c:yVal>
            <c:numRef>
              <c:f>Aforador!$E$5:$E$4201</c:f>
              <c:numCache>
                <c:formatCode>General</c:formatCode>
                <c:ptCount val="3618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8.56</c:v>
                </c:pt>
                <c:pt idx="4">
                  <c:v>8.56</c:v>
                </c:pt>
                <c:pt idx="5">
                  <c:v>10.3</c:v>
                </c:pt>
                <c:pt idx="6">
                  <c:v>16.73</c:v>
                </c:pt>
                <c:pt idx="7">
                  <c:v>19.3</c:v>
                </c:pt>
                <c:pt idx="8">
                  <c:v>19.3</c:v>
                </c:pt>
                <c:pt idx="9">
                  <c:v>25.12</c:v>
                </c:pt>
                <c:pt idx="10">
                  <c:v>31.87</c:v>
                </c:pt>
                <c:pt idx="11">
                  <c:v>39.619999999999997</c:v>
                </c:pt>
                <c:pt idx="12">
                  <c:v>43.88</c:v>
                </c:pt>
                <c:pt idx="13">
                  <c:v>43.88</c:v>
                </c:pt>
                <c:pt idx="14">
                  <c:v>43.88</c:v>
                </c:pt>
                <c:pt idx="15">
                  <c:v>43.88</c:v>
                </c:pt>
                <c:pt idx="16">
                  <c:v>43.88</c:v>
                </c:pt>
                <c:pt idx="17">
                  <c:v>39.619999999999997</c:v>
                </c:pt>
                <c:pt idx="18">
                  <c:v>25.12</c:v>
                </c:pt>
                <c:pt idx="19">
                  <c:v>22.09</c:v>
                </c:pt>
                <c:pt idx="20">
                  <c:v>25.12</c:v>
                </c:pt>
                <c:pt idx="21">
                  <c:v>25.12</c:v>
                </c:pt>
                <c:pt idx="22">
                  <c:v>25.12</c:v>
                </c:pt>
                <c:pt idx="23">
                  <c:v>25.12</c:v>
                </c:pt>
                <c:pt idx="24" formatCode="0">
                  <c:v>31.873063637673734</c:v>
                </c:pt>
                <c:pt idx="25" formatCode="0">
                  <c:v>31.873063637673734</c:v>
                </c:pt>
                <c:pt idx="26" formatCode="0">
                  <c:v>31.873063637673734</c:v>
                </c:pt>
                <c:pt idx="27" formatCode="0">
                  <c:v>31.873063637673734</c:v>
                </c:pt>
                <c:pt idx="28" formatCode="0">
                  <c:v>31.873063637673734</c:v>
                </c:pt>
                <c:pt idx="29" formatCode="0">
                  <c:v>31.873063637673734</c:v>
                </c:pt>
                <c:pt idx="30" formatCode="0">
                  <c:v>31.873063637673734</c:v>
                </c:pt>
                <c:pt idx="31" formatCode="0">
                  <c:v>31.873063637673734</c:v>
                </c:pt>
                <c:pt idx="32" formatCode="0">
                  <c:v>31.873063637673734</c:v>
                </c:pt>
                <c:pt idx="33" formatCode="0">
                  <c:v>37.58692206566468</c:v>
                </c:pt>
                <c:pt idx="34" formatCode="0">
                  <c:v>31.873063637673734</c:v>
                </c:pt>
                <c:pt idx="35" formatCode="0">
                  <c:v>31.873063637673734</c:v>
                </c:pt>
                <c:pt idx="36" formatCode="0">
                  <c:v>31.873063637673734</c:v>
                </c:pt>
                <c:pt idx="37" formatCode="0">
                  <c:v>48.394998164289667</c:v>
                </c:pt>
                <c:pt idx="38" formatCode="0">
                  <c:v>31.873063637673734</c:v>
                </c:pt>
                <c:pt idx="39" formatCode="0">
                  <c:v>31.873063637673699</c:v>
                </c:pt>
                <c:pt idx="40" formatCode="0">
                  <c:v>31.873063637673734</c:v>
                </c:pt>
                <c:pt idx="41" formatCode="0">
                  <c:v>31.873063637673734</c:v>
                </c:pt>
                <c:pt idx="42" formatCode="0">
                  <c:v>39.6</c:v>
                </c:pt>
                <c:pt idx="43" formatCode="0">
                  <c:v>35.6</c:v>
                </c:pt>
                <c:pt idx="44" formatCode="0">
                  <c:v>35.6</c:v>
                </c:pt>
                <c:pt idx="45" formatCode="0">
                  <c:v>31.873063637673734</c:v>
                </c:pt>
                <c:pt idx="46" formatCode="0">
                  <c:v>35.6</c:v>
                </c:pt>
                <c:pt idx="47" formatCode="0">
                  <c:v>31.873063637673734</c:v>
                </c:pt>
                <c:pt idx="48" formatCode="0">
                  <c:v>31.873063637673734</c:v>
                </c:pt>
                <c:pt idx="49" formatCode="0">
                  <c:v>32</c:v>
                </c:pt>
                <c:pt idx="50" formatCode="0">
                  <c:v>28</c:v>
                </c:pt>
                <c:pt idx="51" formatCode="0">
                  <c:v>31</c:v>
                </c:pt>
                <c:pt idx="52" formatCode="0">
                  <c:v>31</c:v>
                </c:pt>
                <c:pt idx="53" formatCode="0">
                  <c:v>35.6</c:v>
                </c:pt>
                <c:pt idx="54" formatCode="0">
                  <c:v>31.87</c:v>
                </c:pt>
                <c:pt idx="55" formatCode="0">
                  <c:v>32</c:v>
                </c:pt>
                <c:pt idx="56" formatCode="0">
                  <c:v>31.87</c:v>
                </c:pt>
                <c:pt idx="57" formatCode="0">
                  <c:v>31.87</c:v>
                </c:pt>
                <c:pt idx="58" formatCode="0">
                  <c:v>31.87</c:v>
                </c:pt>
                <c:pt idx="59" formatCode="0">
                  <c:v>31.87</c:v>
                </c:pt>
                <c:pt idx="60" formatCode="0">
                  <c:v>28</c:v>
                </c:pt>
                <c:pt idx="61" formatCode="0">
                  <c:v>28</c:v>
                </c:pt>
                <c:pt idx="62" formatCode="0">
                  <c:v>35</c:v>
                </c:pt>
                <c:pt idx="63" formatCode="0">
                  <c:v>28</c:v>
                </c:pt>
                <c:pt idx="64" formatCode="0">
                  <c:v>31</c:v>
                </c:pt>
                <c:pt idx="65" formatCode="0">
                  <c:v>31</c:v>
                </c:pt>
                <c:pt idx="66" formatCode="0">
                  <c:v>31</c:v>
                </c:pt>
                <c:pt idx="67" formatCode="0">
                  <c:v>31</c:v>
                </c:pt>
                <c:pt idx="68" formatCode="0">
                  <c:v>28.37</c:v>
                </c:pt>
                <c:pt idx="69">
                  <c:v>25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19</c:v>
                </c:pt>
                <c:pt idx="74">
                  <c:v>19</c:v>
                </c:pt>
                <c:pt idx="75">
                  <c:v>19</c:v>
                </c:pt>
                <c:pt idx="76">
                  <c:v>19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19</c:v>
                </c:pt>
                <c:pt idx="81">
                  <c:v>19</c:v>
                </c:pt>
                <c:pt idx="82">
                  <c:v>24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19</c:v>
                </c:pt>
                <c:pt idx="89">
                  <c:v>19</c:v>
                </c:pt>
                <c:pt idx="90">
                  <c:v>19</c:v>
                </c:pt>
                <c:pt idx="91">
                  <c:v>22</c:v>
                </c:pt>
                <c:pt idx="92">
                  <c:v>19</c:v>
                </c:pt>
                <c:pt idx="93">
                  <c:v>19</c:v>
                </c:pt>
                <c:pt idx="94">
                  <c:v>19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21</c:v>
                </c:pt>
                <c:pt idx="103">
                  <c:v>19</c:v>
                </c:pt>
                <c:pt idx="104">
                  <c:v>19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</c:v>
                </c:pt>
                <c:pt idx="109">
                  <c:v>19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19</c:v>
                </c:pt>
                <c:pt idx="114">
                  <c:v>19</c:v>
                </c:pt>
                <c:pt idx="115">
                  <c:v>19</c:v>
                </c:pt>
                <c:pt idx="116">
                  <c:v>19</c:v>
                </c:pt>
                <c:pt idx="117" formatCode="0_ ">
                  <c:v>16.73</c:v>
                </c:pt>
                <c:pt idx="118" formatCode="0_ ">
                  <c:v>16.73</c:v>
                </c:pt>
                <c:pt idx="119" formatCode="0_ ">
                  <c:v>19.3</c:v>
                </c:pt>
                <c:pt idx="120" formatCode="0_ ">
                  <c:v>19.3</c:v>
                </c:pt>
                <c:pt idx="121" formatCode="0_ ">
                  <c:v>22.09</c:v>
                </c:pt>
                <c:pt idx="122" formatCode="0_ ">
                  <c:v>19.03</c:v>
                </c:pt>
                <c:pt idx="123" formatCode="0_ ">
                  <c:v>22.09</c:v>
                </c:pt>
                <c:pt idx="124" formatCode="0">
                  <c:v>22.03</c:v>
                </c:pt>
                <c:pt idx="125" formatCode="0">
                  <c:v>20.61</c:v>
                </c:pt>
                <c:pt idx="126" formatCode="0">
                  <c:v>16.68</c:v>
                </c:pt>
                <c:pt idx="127" formatCode="0">
                  <c:v>16.68</c:v>
                </c:pt>
                <c:pt idx="128" formatCode="0">
                  <c:v>16.68</c:v>
                </c:pt>
                <c:pt idx="129" formatCode="0">
                  <c:v>16.68</c:v>
                </c:pt>
                <c:pt idx="130" formatCode="0">
                  <c:v>22.09</c:v>
                </c:pt>
                <c:pt idx="131" formatCode="0">
                  <c:v>22</c:v>
                </c:pt>
                <c:pt idx="132" formatCode="0">
                  <c:v>22</c:v>
                </c:pt>
                <c:pt idx="133" formatCode="0">
                  <c:v>22</c:v>
                </c:pt>
                <c:pt idx="134" formatCode="0">
                  <c:v>22</c:v>
                </c:pt>
                <c:pt idx="135" formatCode="0">
                  <c:v>22</c:v>
                </c:pt>
                <c:pt idx="136" formatCode="0">
                  <c:v>22</c:v>
                </c:pt>
                <c:pt idx="143" formatCode="0">
                  <c:v>25.12</c:v>
                </c:pt>
                <c:pt idx="144" formatCode="0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</c:v>
                </c:pt>
                <c:pt idx="151">
                  <c:v>25</c:v>
                </c:pt>
                <c:pt idx="152">
                  <c:v>25</c:v>
                </c:pt>
                <c:pt idx="153" formatCode="0">
                  <c:v>22.03</c:v>
                </c:pt>
                <c:pt idx="154" formatCode="0">
                  <c:v>22.03</c:v>
                </c:pt>
                <c:pt idx="155" formatCode="0">
                  <c:v>22.03</c:v>
                </c:pt>
                <c:pt idx="156" formatCode="0">
                  <c:v>22.03</c:v>
                </c:pt>
                <c:pt idx="157" formatCode="0">
                  <c:v>22.03</c:v>
                </c:pt>
                <c:pt idx="158" formatCode="0">
                  <c:v>22.03</c:v>
                </c:pt>
                <c:pt idx="159" formatCode="0">
                  <c:v>22</c:v>
                </c:pt>
                <c:pt idx="160" formatCode="0">
                  <c:v>22</c:v>
                </c:pt>
                <c:pt idx="161" formatCode="0">
                  <c:v>22</c:v>
                </c:pt>
                <c:pt idx="162" formatCode="0">
                  <c:v>22</c:v>
                </c:pt>
                <c:pt idx="163" formatCode="0">
                  <c:v>22</c:v>
                </c:pt>
                <c:pt idx="164" formatCode="0">
                  <c:v>22</c:v>
                </c:pt>
                <c:pt idx="165" formatCode="0">
                  <c:v>22</c:v>
                </c:pt>
                <c:pt idx="166" formatCode="0">
                  <c:v>22.03</c:v>
                </c:pt>
                <c:pt idx="167" formatCode="0">
                  <c:v>22.03</c:v>
                </c:pt>
                <c:pt idx="168" formatCode="0">
                  <c:v>22.03</c:v>
                </c:pt>
                <c:pt idx="169" formatCode="0">
                  <c:v>22.03</c:v>
                </c:pt>
                <c:pt idx="170" formatCode="0">
                  <c:v>22.03</c:v>
                </c:pt>
                <c:pt idx="171" formatCode="0">
                  <c:v>22.03</c:v>
                </c:pt>
                <c:pt idx="172" formatCode="0">
                  <c:v>22</c:v>
                </c:pt>
                <c:pt idx="173" formatCode="0">
                  <c:v>22.09</c:v>
                </c:pt>
                <c:pt idx="174" formatCode="0">
                  <c:v>22.09</c:v>
                </c:pt>
                <c:pt idx="175" formatCode="0">
                  <c:v>22</c:v>
                </c:pt>
                <c:pt idx="176" formatCode="0">
                  <c:v>22.09</c:v>
                </c:pt>
                <c:pt idx="177" formatCode="0">
                  <c:v>22.09</c:v>
                </c:pt>
                <c:pt idx="178" formatCode="0">
                  <c:v>22.09</c:v>
                </c:pt>
                <c:pt idx="179" formatCode="0">
                  <c:v>22.09</c:v>
                </c:pt>
                <c:pt idx="180" formatCode="0">
                  <c:v>22.03</c:v>
                </c:pt>
                <c:pt idx="181" formatCode="0">
                  <c:v>22.03</c:v>
                </c:pt>
                <c:pt idx="182" formatCode="0">
                  <c:v>22.03</c:v>
                </c:pt>
                <c:pt idx="183" formatCode="0">
                  <c:v>22.03</c:v>
                </c:pt>
                <c:pt idx="184" formatCode="0">
                  <c:v>22.03</c:v>
                </c:pt>
                <c:pt idx="185" formatCode="0">
                  <c:v>22.03</c:v>
                </c:pt>
                <c:pt idx="186" formatCode="0">
                  <c:v>22.03</c:v>
                </c:pt>
                <c:pt idx="187" formatCode="0">
                  <c:v>22</c:v>
                </c:pt>
                <c:pt idx="188" formatCode="0">
                  <c:v>22</c:v>
                </c:pt>
                <c:pt idx="189" formatCode="0">
                  <c:v>22</c:v>
                </c:pt>
                <c:pt idx="190" formatCode="0">
                  <c:v>22</c:v>
                </c:pt>
                <c:pt idx="191" formatCode="0">
                  <c:v>22</c:v>
                </c:pt>
                <c:pt idx="192" formatCode="0">
                  <c:v>22</c:v>
                </c:pt>
                <c:pt idx="193" formatCode="0">
                  <c:v>22</c:v>
                </c:pt>
                <c:pt idx="194" formatCode="0">
                  <c:v>22</c:v>
                </c:pt>
                <c:pt idx="195" formatCode="0">
                  <c:v>22</c:v>
                </c:pt>
                <c:pt idx="196" formatCode="0">
                  <c:v>22</c:v>
                </c:pt>
                <c:pt idx="197" formatCode="0">
                  <c:v>22</c:v>
                </c:pt>
                <c:pt idx="198" formatCode="0">
                  <c:v>22</c:v>
                </c:pt>
                <c:pt idx="199" formatCode="0">
                  <c:v>22</c:v>
                </c:pt>
                <c:pt idx="200" formatCode="0">
                  <c:v>22</c:v>
                </c:pt>
                <c:pt idx="201">
                  <c:v>48.39</c:v>
                </c:pt>
                <c:pt idx="202">
                  <c:v>48.39</c:v>
                </c:pt>
                <c:pt idx="203">
                  <c:v>43.88</c:v>
                </c:pt>
                <c:pt idx="204">
                  <c:v>53.17</c:v>
                </c:pt>
                <c:pt idx="205">
                  <c:v>53.18</c:v>
                </c:pt>
                <c:pt idx="206">
                  <c:v>48.39</c:v>
                </c:pt>
                <c:pt idx="207">
                  <c:v>53.18</c:v>
                </c:pt>
                <c:pt idx="208">
                  <c:v>53.18</c:v>
                </c:pt>
                <c:pt idx="209">
                  <c:v>53.18</c:v>
                </c:pt>
                <c:pt idx="210">
                  <c:v>53.18</c:v>
                </c:pt>
                <c:pt idx="211">
                  <c:v>53.18</c:v>
                </c:pt>
                <c:pt idx="212">
                  <c:v>53.18</c:v>
                </c:pt>
                <c:pt idx="213">
                  <c:v>48.39</c:v>
                </c:pt>
                <c:pt idx="214">
                  <c:v>48.39</c:v>
                </c:pt>
                <c:pt idx="215">
                  <c:v>48.39</c:v>
                </c:pt>
                <c:pt idx="216">
                  <c:v>48.39</c:v>
                </c:pt>
                <c:pt idx="217">
                  <c:v>48.39</c:v>
                </c:pt>
                <c:pt idx="218">
                  <c:v>48.39</c:v>
                </c:pt>
                <c:pt idx="219">
                  <c:v>48.39</c:v>
                </c:pt>
                <c:pt idx="220">
                  <c:v>48.39</c:v>
                </c:pt>
                <c:pt idx="221">
                  <c:v>48.39</c:v>
                </c:pt>
                <c:pt idx="222">
                  <c:v>53.18</c:v>
                </c:pt>
                <c:pt idx="223">
                  <c:v>48.39</c:v>
                </c:pt>
                <c:pt idx="224">
                  <c:v>48.39</c:v>
                </c:pt>
                <c:pt idx="225">
                  <c:v>53.18</c:v>
                </c:pt>
                <c:pt idx="226">
                  <c:v>48.39</c:v>
                </c:pt>
                <c:pt idx="227">
                  <c:v>48.39</c:v>
                </c:pt>
                <c:pt idx="228">
                  <c:v>63.59</c:v>
                </c:pt>
                <c:pt idx="229">
                  <c:v>63.59</c:v>
                </c:pt>
                <c:pt idx="230">
                  <c:v>63.59</c:v>
                </c:pt>
                <c:pt idx="231">
                  <c:v>63.59</c:v>
                </c:pt>
                <c:pt idx="232">
                  <c:v>58.25</c:v>
                </c:pt>
                <c:pt idx="233">
                  <c:v>58.25</c:v>
                </c:pt>
                <c:pt idx="234">
                  <c:v>58.25</c:v>
                </c:pt>
                <c:pt idx="235">
                  <c:v>58.25</c:v>
                </c:pt>
                <c:pt idx="236">
                  <c:v>58.25</c:v>
                </c:pt>
                <c:pt idx="237">
                  <c:v>58.25</c:v>
                </c:pt>
                <c:pt idx="238">
                  <c:v>58.25</c:v>
                </c:pt>
                <c:pt idx="239">
                  <c:v>63.59</c:v>
                </c:pt>
                <c:pt idx="240">
                  <c:v>53.18</c:v>
                </c:pt>
                <c:pt idx="241">
                  <c:v>63.59</c:v>
                </c:pt>
                <c:pt idx="242">
                  <c:v>58.25</c:v>
                </c:pt>
                <c:pt idx="243">
                  <c:v>63.59</c:v>
                </c:pt>
                <c:pt idx="244">
                  <c:v>63.59</c:v>
                </c:pt>
                <c:pt idx="245">
                  <c:v>58.25</c:v>
                </c:pt>
                <c:pt idx="246">
                  <c:v>58.25</c:v>
                </c:pt>
                <c:pt idx="247">
                  <c:v>58.25</c:v>
                </c:pt>
                <c:pt idx="248">
                  <c:v>58.25</c:v>
                </c:pt>
                <c:pt idx="249">
                  <c:v>58.25</c:v>
                </c:pt>
                <c:pt idx="250">
                  <c:v>58.25</c:v>
                </c:pt>
                <c:pt idx="251">
                  <c:v>58.25</c:v>
                </c:pt>
                <c:pt idx="252">
                  <c:v>58.25</c:v>
                </c:pt>
                <c:pt idx="253">
                  <c:v>58.25</c:v>
                </c:pt>
                <c:pt idx="254">
                  <c:v>58.25</c:v>
                </c:pt>
                <c:pt idx="255">
                  <c:v>58.25</c:v>
                </c:pt>
                <c:pt idx="256">
                  <c:v>58.25</c:v>
                </c:pt>
                <c:pt idx="257">
                  <c:v>58.25</c:v>
                </c:pt>
                <c:pt idx="258">
                  <c:v>58.25</c:v>
                </c:pt>
                <c:pt idx="259">
                  <c:v>58.25</c:v>
                </c:pt>
                <c:pt idx="260">
                  <c:v>58.25</c:v>
                </c:pt>
                <c:pt idx="261">
                  <c:v>53.18</c:v>
                </c:pt>
                <c:pt idx="262">
                  <c:v>53.18</c:v>
                </c:pt>
                <c:pt idx="263">
                  <c:v>53.18</c:v>
                </c:pt>
                <c:pt idx="264">
                  <c:v>58.25</c:v>
                </c:pt>
                <c:pt idx="265">
                  <c:v>58.25</c:v>
                </c:pt>
                <c:pt idx="266">
                  <c:v>53.18</c:v>
                </c:pt>
                <c:pt idx="267">
                  <c:v>48.39</c:v>
                </c:pt>
                <c:pt idx="268">
                  <c:v>48.39</c:v>
                </c:pt>
                <c:pt idx="269">
                  <c:v>48.39</c:v>
                </c:pt>
                <c:pt idx="270">
                  <c:v>48.39</c:v>
                </c:pt>
                <c:pt idx="271">
                  <c:v>48.39</c:v>
                </c:pt>
                <c:pt idx="272">
                  <c:v>48.39</c:v>
                </c:pt>
                <c:pt idx="273">
                  <c:v>48.39</c:v>
                </c:pt>
                <c:pt idx="274">
                  <c:v>53.18</c:v>
                </c:pt>
                <c:pt idx="275">
                  <c:v>58.25</c:v>
                </c:pt>
                <c:pt idx="276">
                  <c:v>58.25</c:v>
                </c:pt>
                <c:pt idx="277">
                  <c:v>58.25</c:v>
                </c:pt>
                <c:pt idx="278">
                  <c:v>53.18</c:v>
                </c:pt>
                <c:pt idx="279">
                  <c:v>53.18</c:v>
                </c:pt>
                <c:pt idx="280">
                  <c:v>53.18</c:v>
                </c:pt>
                <c:pt idx="281">
                  <c:v>43.88</c:v>
                </c:pt>
                <c:pt idx="282">
                  <c:v>43.88</c:v>
                </c:pt>
                <c:pt idx="283">
                  <c:v>43.88</c:v>
                </c:pt>
                <c:pt idx="284">
                  <c:v>43.88</c:v>
                </c:pt>
                <c:pt idx="285">
                  <c:v>43.88</c:v>
                </c:pt>
                <c:pt idx="286">
                  <c:v>43.88</c:v>
                </c:pt>
                <c:pt idx="287">
                  <c:v>58.25</c:v>
                </c:pt>
                <c:pt idx="288">
                  <c:v>39.619999999999997</c:v>
                </c:pt>
                <c:pt idx="289">
                  <c:v>53.18</c:v>
                </c:pt>
                <c:pt idx="290">
                  <c:v>31.87</c:v>
                </c:pt>
                <c:pt idx="291">
                  <c:v>53.18</c:v>
                </c:pt>
                <c:pt idx="292">
                  <c:v>53.18</c:v>
                </c:pt>
                <c:pt idx="293">
                  <c:v>53.18</c:v>
                </c:pt>
                <c:pt idx="294">
                  <c:v>53.18</c:v>
                </c:pt>
                <c:pt idx="295">
                  <c:v>31.87</c:v>
                </c:pt>
                <c:pt idx="296">
                  <c:v>31.87</c:v>
                </c:pt>
                <c:pt idx="297">
                  <c:v>31.87</c:v>
                </c:pt>
                <c:pt idx="298">
                  <c:v>25.12</c:v>
                </c:pt>
                <c:pt idx="299">
                  <c:v>25.12</c:v>
                </c:pt>
                <c:pt idx="300">
                  <c:v>25.12</c:v>
                </c:pt>
                <c:pt idx="301">
                  <c:v>25.12</c:v>
                </c:pt>
                <c:pt idx="302">
                  <c:v>25.12</c:v>
                </c:pt>
                <c:pt idx="303">
                  <c:v>25.12</c:v>
                </c:pt>
                <c:pt idx="304">
                  <c:v>25.12</c:v>
                </c:pt>
                <c:pt idx="305">
                  <c:v>25.12</c:v>
                </c:pt>
                <c:pt idx="306">
                  <c:v>25.12</c:v>
                </c:pt>
                <c:pt idx="307">
                  <c:v>25.12</c:v>
                </c:pt>
                <c:pt idx="308">
                  <c:v>25.12</c:v>
                </c:pt>
                <c:pt idx="309">
                  <c:v>22.09</c:v>
                </c:pt>
                <c:pt idx="310">
                  <c:v>25.12</c:v>
                </c:pt>
                <c:pt idx="311">
                  <c:v>25.12</c:v>
                </c:pt>
                <c:pt idx="312">
                  <c:v>19.3</c:v>
                </c:pt>
                <c:pt idx="313">
                  <c:v>19.3</c:v>
                </c:pt>
                <c:pt idx="314">
                  <c:v>19.3</c:v>
                </c:pt>
                <c:pt idx="315">
                  <c:v>19.3</c:v>
                </c:pt>
                <c:pt idx="316">
                  <c:v>19.3</c:v>
                </c:pt>
                <c:pt idx="317">
                  <c:v>19.3</c:v>
                </c:pt>
                <c:pt idx="318">
                  <c:v>19.3</c:v>
                </c:pt>
                <c:pt idx="319">
                  <c:v>19.3</c:v>
                </c:pt>
                <c:pt idx="320">
                  <c:v>19.3</c:v>
                </c:pt>
                <c:pt idx="321">
                  <c:v>19.3</c:v>
                </c:pt>
                <c:pt idx="322">
                  <c:v>19.3</c:v>
                </c:pt>
                <c:pt idx="323">
                  <c:v>19.3</c:v>
                </c:pt>
                <c:pt idx="324">
                  <c:v>22.09</c:v>
                </c:pt>
                <c:pt idx="325">
                  <c:v>22.09</c:v>
                </c:pt>
                <c:pt idx="326">
                  <c:v>22.09</c:v>
                </c:pt>
                <c:pt idx="327">
                  <c:v>22.09</c:v>
                </c:pt>
                <c:pt idx="328">
                  <c:v>22.09</c:v>
                </c:pt>
                <c:pt idx="329">
                  <c:v>22.09</c:v>
                </c:pt>
                <c:pt idx="330">
                  <c:v>19.3</c:v>
                </c:pt>
                <c:pt idx="331">
                  <c:v>19.3</c:v>
                </c:pt>
                <c:pt idx="332">
                  <c:v>19.3</c:v>
                </c:pt>
                <c:pt idx="333">
                  <c:v>19.3</c:v>
                </c:pt>
                <c:pt idx="334">
                  <c:v>19.3</c:v>
                </c:pt>
                <c:pt idx="335">
                  <c:v>19.3</c:v>
                </c:pt>
                <c:pt idx="336">
                  <c:v>19.3</c:v>
                </c:pt>
                <c:pt idx="337">
                  <c:v>19.3</c:v>
                </c:pt>
                <c:pt idx="351">
                  <c:v>25.12</c:v>
                </c:pt>
                <c:pt idx="352">
                  <c:v>25.12</c:v>
                </c:pt>
                <c:pt idx="353">
                  <c:v>25.12</c:v>
                </c:pt>
                <c:pt idx="354">
                  <c:v>25.12</c:v>
                </c:pt>
                <c:pt idx="355">
                  <c:v>25.12</c:v>
                </c:pt>
                <c:pt idx="356">
                  <c:v>25.12</c:v>
                </c:pt>
                <c:pt idx="357">
                  <c:v>25.12</c:v>
                </c:pt>
                <c:pt idx="358">
                  <c:v>25.12</c:v>
                </c:pt>
                <c:pt idx="359">
                  <c:v>25.12</c:v>
                </c:pt>
                <c:pt idx="360">
                  <c:v>19.3</c:v>
                </c:pt>
                <c:pt idx="361">
                  <c:v>22.09</c:v>
                </c:pt>
                <c:pt idx="362">
                  <c:v>19.3</c:v>
                </c:pt>
                <c:pt idx="363">
                  <c:v>19.3</c:v>
                </c:pt>
                <c:pt idx="364">
                  <c:v>25.12</c:v>
                </c:pt>
                <c:pt idx="365">
                  <c:v>25.12</c:v>
                </c:pt>
                <c:pt idx="366">
                  <c:v>25.12</c:v>
                </c:pt>
                <c:pt idx="367">
                  <c:v>25.12</c:v>
                </c:pt>
                <c:pt idx="368">
                  <c:v>25.12</c:v>
                </c:pt>
                <c:pt idx="369">
                  <c:v>20</c:v>
                </c:pt>
                <c:pt idx="370">
                  <c:v>25.12</c:v>
                </c:pt>
                <c:pt idx="371">
                  <c:v>25.12</c:v>
                </c:pt>
                <c:pt idx="372">
                  <c:v>31.87</c:v>
                </c:pt>
                <c:pt idx="373">
                  <c:v>31.87</c:v>
                </c:pt>
                <c:pt idx="374">
                  <c:v>31.87</c:v>
                </c:pt>
                <c:pt idx="375">
                  <c:v>31.87</c:v>
                </c:pt>
                <c:pt idx="376">
                  <c:v>31.87</c:v>
                </c:pt>
                <c:pt idx="377">
                  <c:v>31.87</c:v>
                </c:pt>
                <c:pt idx="378">
                  <c:v>31.87</c:v>
                </c:pt>
                <c:pt idx="379">
                  <c:v>31.87</c:v>
                </c:pt>
                <c:pt idx="380">
                  <c:v>31.87</c:v>
                </c:pt>
                <c:pt idx="381">
                  <c:v>31.87</c:v>
                </c:pt>
                <c:pt idx="382">
                  <c:v>25.12</c:v>
                </c:pt>
                <c:pt idx="383">
                  <c:v>25.12</c:v>
                </c:pt>
                <c:pt idx="384">
                  <c:v>25.12</c:v>
                </c:pt>
                <c:pt idx="385">
                  <c:v>25.12</c:v>
                </c:pt>
                <c:pt idx="386">
                  <c:v>31.87</c:v>
                </c:pt>
                <c:pt idx="387">
                  <c:v>31.87</c:v>
                </c:pt>
                <c:pt idx="388">
                  <c:v>25.12</c:v>
                </c:pt>
                <c:pt idx="389">
                  <c:v>31.87</c:v>
                </c:pt>
                <c:pt idx="390">
                  <c:v>31.87</c:v>
                </c:pt>
                <c:pt idx="391">
                  <c:v>31.87</c:v>
                </c:pt>
                <c:pt idx="392">
                  <c:v>31.87</c:v>
                </c:pt>
                <c:pt idx="393">
                  <c:v>39.619999999999997</c:v>
                </c:pt>
                <c:pt idx="394">
                  <c:v>39.619999999999997</c:v>
                </c:pt>
                <c:pt idx="395">
                  <c:v>39.619999999999997</c:v>
                </c:pt>
                <c:pt idx="396">
                  <c:v>39.619999999999997</c:v>
                </c:pt>
                <c:pt idx="397">
                  <c:v>39.619999999999997</c:v>
                </c:pt>
                <c:pt idx="398">
                  <c:v>39.619999999999997</c:v>
                </c:pt>
                <c:pt idx="399">
                  <c:v>39.619999999999997</c:v>
                </c:pt>
                <c:pt idx="400">
                  <c:v>48.39</c:v>
                </c:pt>
                <c:pt idx="401">
                  <c:v>31.87</c:v>
                </c:pt>
                <c:pt idx="402">
                  <c:v>58.25</c:v>
                </c:pt>
                <c:pt idx="403">
                  <c:v>53.18</c:v>
                </c:pt>
                <c:pt idx="404">
                  <c:v>58.25</c:v>
                </c:pt>
                <c:pt idx="405">
                  <c:v>58.25</c:v>
                </c:pt>
                <c:pt idx="406">
                  <c:v>53.18</c:v>
                </c:pt>
                <c:pt idx="407">
                  <c:v>53.18</c:v>
                </c:pt>
                <c:pt idx="408">
                  <c:v>58.25</c:v>
                </c:pt>
                <c:pt idx="409">
                  <c:v>39.619999999999997</c:v>
                </c:pt>
                <c:pt idx="410">
                  <c:v>58.25</c:v>
                </c:pt>
                <c:pt idx="411">
                  <c:v>53.18</c:v>
                </c:pt>
                <c:pt idx="412">
                  <c:v>58.25</c:v>
                </c:pt>
                <c:pt idx="413">
                  <c:v>58.25</c:v>
                </c:pt>
                <c:pt idx="414">
                  <c:v>58.25</c:v>
                </c:pt>
                <c:pt idx="415">
                  <c:v>58.25</c:v>
                </c:pt>
                <c:pt idx="416">
                  <c:v>58.25</c:v>
                </c:pt>
                <c:pt idx="417">
                  <c:v>39.619999999999997</c:v>
                </c:pt>
                <c:pt idx="418">
                  <c:v>39.619999999999997</c:v>
                </c:pt>
                <c:pt idx="419">
                  <c:v>43.88</c:v>
                </c:pt>
                <c:pt idx="420">
                  <c:v>43.88</c:v>
                </c:pt>
                <c:pt idx="421">
                  <c:v>69.209999999999994</c:v>
                </c:pt>
                <c:pt idx="422">
                  <c:v>43.88</c:v>
                </c:pt>
                <c:pt idx="423">
                  <c:v>63.59</c:v>
                </c:pt>
                <c:pt idx="424">
                  <c:v>69.209999999999994</c:v>
                </c:pt>
                <c:pt idx="425">
                  <c:v>69.209999999999994</c:v>
                </c:pt>
                <c:pt idx="426">
                  <c:v>63.59</c:v>
                </c:pt>
                <c:pt idx="427">
                  <c:v>63.59</c:v>
                </c:pt>
                <c:pt idx="428">
                  <c:v>58.25</c:v>
                </c:pt>
                <c:pt idx="429">
                  <c:v>58.25</c:v>
                </c:pt>
                <c:pt idx="430">
                  <c:v>58.25</c:v>
                </c:pt>
                <c:pt idx="431">
                  <c:v>58.25</c:v>
                </c:pt>
                <c:pt idx="432">
                  <c:v>58.25</c:v>
                </c:pt>
                <c:pt idx="433">
                  <c:v>58.25</c:v>
                </c:pt>
                <c:pt idx="434">
                  <c:v>58.25</c:v>
                </c:pt>
                <c:pt idx="435">
                  <c:v>69.209999999999994</c:v>
                </c:pt>
                <c:pt idx="436">
                  <c:v>69.209999999999994</c:v>
                </c:pt>
                <c:pt idx="437">
                  <c:v>69.209999999999994</c:v>
                </c:pt>
                <c:pt idx="438">
                  <c:v>69.209999999999994</c:v>
                </c:pt>
                <c:pt idx="439">
                  <c:v>69.209999999999994</c:v>
                </c:pt>
                <c:pt idx="440">
                  <c:v>43.88</c:v>
                </c:pt>
                <c:pt idx="441">
                  <c:v>31.87</c:v>
                </c:pt>
                <c:pt idx="442">
                  <c:v>31.87</c:v>
                </c:pt>
                <c:pt idx="443">
                  <c:v>39.619999999999997</c:v>
                </c:pt>
                <c:pt idx="444">
                  <c:v>39.619999999999997</c:v>
                </c:pt>
                <c:pt idx="445">
                  <c:v>39.619999999999997</c:v>
                </c:pt>
                <c:pt idx="446">
                  <c:v>39.619999999999997</c:v>
                </c:pt>
                <c:pt idx="447">
                  <c:v>39.619999999999997</c:v>
                </c:pt>
                <c:pt idx="448">
                  <c:v>39.619999999999997</c:v>
                </c:pt>
                <c:pt idx="449" formatCode="0.00">
                  <c:v>43.88</c:v>
                </c:pt>
                <c:pt idx="450" formatCode="0.00">
                  <c:v>43.88</c:v>
                </c:pt>
                <c:pt idx="451" formatCode="0.00">
                  <c:v>43.88</c:v>
                </c:pt>
                <c:pt idx="452" formatCode="0.00">
                  <c:v>43.88</c:v>
                </c:pt>
                <c:pt idx="453" formatCode="0.00">
                  <c:v>43.88</c:v>
                </c:pt>
                <c:pt idx="454" formatCode="0.00">
                  <c:v>48.39</c:v>
                </c:pt>
                <c:pt idx="455" formatCode="0.00">
                  <c:v>43.88</c:v>
                </c:pt>
                <c:pt idx="456" formatCode="0.00">
                  <c:v>48.39</c:v>
                </c:pt>
                <c:pt idx="457" formatCode="0.00">
                  <c:v>43.88</c:v>
                </c:pt>
                <c:pt idx="458" formatCode="0.00">
                  <c:v>43.88</c:v>
                </c:pt>
                <c:pt idx="459" formatCode="0.00">
                  <c:v>31.87</c:v>
                </c:pt>
                <c:pt idx="460" formatCode="0.00">
                  <c:v>43.88</c:v>
                </c:pt>
                <c:pt idx="461" formatCode="0.00">
                  <c:v>43.88</c:v>
                </c:pt>
                <c:pt idx="462" formatCode="0.00">
                  <c:v>43.88</c:v>
                </c:pt>
                <c:pt idx="463" formatCode="0.00">
                  <c:v>63.59</c:v>
                </c:pt>
                <c:pt idx="464" formatCode="0.00">
                  <c:v>43.88</c:v>
                </c:pt>
                <c:pt idx="465" formatCode="0.00">
                  <c:v>43.88</c:v>
                </c:pt>
                <c:pt idx="466" formatCode="0.00">
                  <c:v>43.88</c:v>
                </c:pt>
                <c:pt idx="467" formatCode="0.00">
                  <c:v>43.88</c:v>
                </c:pt>
                <c:pt idx="468" formatCode="0.00">
                  <c:v>43.88</c:v>
                </c:pt>
                <c:pt idx="469" formatCode="0.00">
                  <c:v>63.59</c:v>
                </c:pt>
                <c:pt idx="470" formatCode="0.00">
                  <c:v>58.25</c:v>
                </c:pt>
                <c:pt idx="472" formatCode="0.00">
                  <c:v>63.59</c:v>
                </c:pt>
                <c:pt idx="473" formatCode="0.00">
                  <c:v>63.59</c:v>
                </c:pt>
                <c:pt idx="474" formatCode="0.00">
                  <c:v>69.209999999999994</c:v>
                </c:pt>
                <c:pt idx="475" formatCode="0.00">
                  <c:v>69.209999999999994</c:v>
                </c:pt>
                <c:pt idx="476" formatCode="0.00">
                  <c:v>69.209999999999994</c:v>
                </c:pt>
                <c:pt idx="477" formatCode="0.00">
                  <c:v>69.209999999999994</c:v>
                </c:pt>
                <c:pt idx="478" formatCode="0.00">
                  <c:v>69.209999999999994</c:v>
                </c:pt>
                <c:pt idx="479" formatCode="0.00">
                  <c:v>69.209999999999994</c:v>
                </c:pt>
                <c:pt idx="480" formatCode="0.00">
                  <c:v>81.33</c:v>
                </c:pt>
                <c:pt idx="481" formatCode="0.00">
                  <c:v>81.33</c:v>
                </c:pt>
                <c:pt idx="482" formatCode="0.00">
                  <c:v>81.33</c:v>
                </c:pt>
                <c:pt idx="483" formatCode="0.00">
                  <c:v>81.33</c:v>
                </c:pt>
                <c:pt idx="484" formatCode="0.00">
                  <c:v>69.209999999999994</c:v>
                </c:pt>
                <c:pt idx="485" formatCode="0.00">
                  <c:v>69.209999999999994</c:v>
                </c:pt>
                <c:pt idx="486" formatCode="0.00">
                  <c:v>58.25</c:v>
                </c:pt>
                <c:pt idx="487" formatCode="0.00">
                  <c:v>94.64</c:v>
                </c:pt>
                <c:pt idx="488" formatCode="0.00">
                  <c:v>69.209999999999994</c:v>
                </c:pt>
                <c:pt idx="489" formatCode="0.00">
                  <c:v>94.64</c:v>
                </c:pt>
                <c:pt idx="490" formatCode="0.00">
                  <c:v>94.64</c:v>
                </c:pt>
                <c:pt idx="491" formatCode="0.00">
                  <c:v>94.64</c:v>
                </c:pt>
                <c:pt idx="492" formatCode="0.00">
                  <c:v>101.75</c:v>
                </c:pt>
                <c:pt idx="493" formatCode="0.00">
                  <c:v>101.75</c:v>
                </c:pt>
                <c:pt idx="494" formatCode="0.00">
                  <c:v>109.18</c:v>
                </c:pt>
                <c:pt idx="495" formatCode="0.00">
                  <c:v>116.92</c:v>
                </c:pt>
                <c:pt idx="496" formatCode="0.00">
                  <c:v>116.92</c:v>
                </c:pt>
                <c:pt idx="497">
                  <c:v>109.18</c:v>
                </c:pt>
                <c:pt idx="498">
                  <c:v>101.75</c:v>
                </c:pt>
                <c:pt idx="499">
                  <c:v>101.75</c:v>
                </c:pt>
                <c:pt idx="500">
                  <c:v>124.98</c:v>
                </c:pt>
                <c:pt idx="501">
                  <c:v>124.98</c:v>
                </c:pt>
                <c:pt idx="502">
                  <c:v>124.98</c:v>
                </c:pt>
                <c:pt idx="503">
                  <c:v>94.64</c:v>
                </c:pt>
                <c:pt idx="504">
                  <c:v>94.64</c:v>
                </c:pt>
                <c:pt idx="505">
                  <c:v>81.33</c:v>
                </c:pt>
                <c:pt idx="506">
                  <c:v>81.33</c:v>
                </c:pt>
                <c:pt idx="507">
                  <c:v>81.33</c:v>
                </c:pt>
                <c:pt idx="508">
                  <c:v>81.33</c:v>
                </c:pt>
                <c:pt idx="509">
                  <c:v>75.12</c:v>
                </c:pt>
                <c:pt idx="510">
                  <c:v>69.209999999999994</c:v>
                </c:pt>
                <c:pt idx="511" formatCode="0.00">
                  <c:v>63.59</c:v>
                </c:pt>
                <c:pt idx="512" formatCode="0.00">
                  <c:v>69.209999999999994</c:v>
                </c:pt>
                <c:pt idx="513" formatCode="0.00">
                  <c:v>75.12</c:v>
                </c:pt>
                <c:pt idx="514" formatCode="0.00">
                  <c:v>63.59</c:v>
                </c:pt>
                <c:pt idx="515" formatCode="0.00">
                  <c:v>63.59</c:v>
                </c:pt>
                <c:pt idx="516" formatCode="0.00">
                  <c:v>63.59</c:v>
                </c:pt>
                <c:pt idx="517" formatCode="0.00">
                  <c:v>63.59</c:v>
                </c:pt>
                <c:pt idx="518" formatCode="0.00">
                  <c:v>58.2</c:v>
                </c:pt>
                <c:pt idx="519" formatCode="0.00">
                  <c:v>58.2</c:v>
                </c:pt>
                <c:pt idx="520" formatCode="0.00">
                  <c:v>58.2</c:v>
                </c:pt>
                <c:pt idx="521" formatCode="0.00">
                  <c:v>58.2</c:v>
                </c:pt>
                <c:pt idx="522" formatCode="0.00">
                  <c:v>58.2</c:v>
                </c:pt>
                <c:pt idx="523" formatCode="0.00">
                  <c:v>58</c:v>
                </c:pt>
                <c:pt idx="524" formatCode="0.00">
                  <c:v>63.586087383313647</c:v>
                </c:pt>
                <c:pt idx="525" formatCode="0.00">
                  <c:v>81.3</c:v>
                </c:pt>
                <c:pt idx="526" formatCode="0.00">
                  <c:v>63.59</c:v>
                </c:pt>
                <c:pt idx="527" formatCode="0.00">
                  <c:v>63.59</c:v>
                </c:pt>
                <c:pt idx="528" formatCode="0.00">
                  <c:v>63.59</c:v>
                </c:pt>
                <c:pt idx="529" formatCode="0.00">
                  <c:v>63.59</c:v>
                </c:pt>
                <c:pt idx="530" formatCode="0.00">
                  <c:v>53.18</c:v>
                </c:pt>
                <c:pt idx="531" formatCode="0.00">
                  <c:v>43.88</c:v>
                </c:pt>
                <c:pt idx="532" formatCode="0.00">
                  <c:v>43.88</c:v>
                </c:pt>
                <c:pt idx="533">
                  <c:v>44</c:v>
                </c:pt>
                <c:pt idx="534">
                  <c:v>35.6</c:v>
                </c:pt>
                <c:pt idx="535">
                  <c:v>35.6</c:v>
                </c:pt>
                <c:pt idx="536">
                  <c:v>35.6</c:v>
                </c:pt>
                <c:pt idx="537">
                  <c:v>26.2</c:v>
                </c:pt>
                <c:pt idx="538">
                  <c:v>25.1</c:v>
                </c:pt>
                <c:pt idx="539">
                  <c:v>22.09</c:v>
                </c:pt>
                <c:pt idx="540">
                  <c:v>19.3</c:v>
                </c:pt>
                <c:pt idx="541">
                  <c:v>19.3</c:v>
                </c:pt>
                <c:pt idx="542">
                  <c:v>19.3</c:v>
                </c:pt>
                <c:pt idx="543">
                  <c:v>19.3</c:v>
                </c:pt>
                <c:pt idx="544">
                  <c:v>16.7</c:v>
                </c:pt>
                <c:pt idx="545">
                  <c:v>19.3</c:v>
                </c:pt>
                <c:pt idx="546">
                  <c:v>19.3</c:v>
                </c:pt>
                <c:pt idx="547">
                  <c:v>19.3</c:v>
                </c:pt>
                <c:pt idx="548">
                  <c:v>19.3</c:v>
                </c:pt>
                <c:pt idx="549">
                  <c:v>19.3</c:v>
                </c:pt>
                <c:pt idx="550">
                  <c:v>19.3</c:v>
                </c:pt>
                <c:pt idx="551">
                  <c:v>16.7</c:v>
                </c:pt>
                <c:pt idx="552">
                  <c:v>19.3</c:v>
                </c:pt>
                <c:pt idx="553">
                  <c:v>19.3</c:v>
                </c:pt>
                <c:pt idx="554">
                  <c:v>16.73</c:v>
                </c:pt>
                <c:pt idx="555">
                  <c:v>19.3</c:v>
                </c:pt>
                <c:pt idx="556">
                  <c:v>19.3</c:v>
                </c:pt>
                <c:pt idx="557">
                  <c:v>19.3</c:v>
                </c:pt>
                <c:pt idx="558">
                  <c:v>16.73</c:v>
                </c:pt>
                <c:pt idx="559">
                  <c:v>16.7</c:v>
                </c:pt>
                <c:pt idx="560">
                  <c:v>17.3</c:v>
                </c:pt>
                <c:pt idx="561">
                  <c:v>19.3</c:v>
                </c:pt>
                <c:pt idx="562">
                  <c:v>19.3</c:v>
                </c:pt>
                <c:pt idx="563">
                  <c:v>19.3</c:v>
                </c:pt>
                <c:pt idx="564">
                  <c:v>19.3</c:v>
                </c:pt>
                <c:pt idx="565">
                  <c:v>19.3</c:v>
                </c:pt>
                <c:pt idx="566">
                  <c:v>19.3</c:v>
                </c:pt>
                <c:pt idx="567">
                  <c:v>19.3</c:v>
                </c:pt>
                <c:pt idx="568">
                  <c:v>19.3</c:v>
                </c:pt>
                <c:pt idx="569">
                  <c:v>19.3</c:v>
                </c:pt>
                <c:pt idx="570">
                  <c:v>19.3</c:v>
                </c:pt>
                <c:pt idx="571">
                  <c:v>19.3</c:v>
                </c:pt>
                <c:pt idx="572">
                  <c:v>19.3</c:v>
                </c:pt>
                <c:pt idx="573">
                  <c:v>19.3</c:v>
                </c:pt>
                <c:pt idx="574">
                  <c:v>19.3</c:v>
                </c:pt>
                <c:pt idx="575">
                  <c:v>19.3</c:v>
                </c:pt>
                <c:pt idx="576">
                  <c:v>19.3</c:v>
                </c:pt>
                <c:pt idx="577">
                  <c:v>19.3</c:v>
                </c:pt>
                <c:pt idx="578">
                  <c:v>19.3</c:v>
                </c:pt>
                <c:pt idx="579">
                  <c:v>19.3</c:v>
                </c:pt>
                <c:pt idx="580">
                  <c:v>19.3</c:v>
                </c:pt>
                <c:pt idx="581">
                  <c:v>19.3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55-447A-A957-F72BCEFBD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69008"/>
        <c:axId val="1173869568"/>
      </c:scatterChart>
      <c:scatterChart>
        <c:scatterStyle val="lineMarker"/>
        <c:varyColors val="0"/>
        <c:ser>
          <c:idx val="1"/>
          <c:order val="1"/>
          <c:tx>
            <c:v>Volumen Laguna (eje-secundario)</c:v>
          </c:tx>
          <c:spPr>
            <a:ln w="19050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star"/>
            <c:size val="8"/>
            <c:spPr>
              <a:solidFill>
                <a:schemeClr val="accent2"/>
              </a:solidFill>
              <a:ln w="25400">
                <a:solidFill>
                  <a:schemeClr val="accent2"/>
                </a:solidFill>
              </a:ln>
              <a:effectLst/>
            </c:spPr>
          </c:marker>
          <c:xVal>
            <c:numRef>
              <c:f>Aforador!$AD$97:$AD$107</c:f>
              <c:numCache>
                <c:formatCode>m/d/yyyy</c:formatCode>
                <c:ptCount val="11"/>
                <c:pt idx="0">
                  <c:v>42734</c:v>
                </c:pt>
                <c:pt idx="1">
                  <c:v>42766</c:v>
                </c:pt>
                <c:pt idx="2">
                  <c:v>42794</c:v>
                </c:pt>
                <c:pt idx="3">
                  <c:v>42825</c:v>
                </c:pt>
                <c:pt idx="4">
                  <c:v>42855</c:v>
                </c:pt>
                <c:pt idx="5">
                  <c:v>42886</c:v>
                </c:pt>
                <c:pt idx="6">
                  <c:v>42916</c:v>
                </c:pt>
                <c:pt idx="7">
                  <c:v>42947</c:v>
                </c:pt>
                <c:pt idx="8">
                  <c:v>42978</c:v>
                </c:pt>
                <c:pt idx="9">
                  <c:v>43008</c:v>
                </c:pt>
                <c:pt idx="10">
                  <c:v>43039</c:v>
                </c:pt>
              </c:numCache>
            </c:numRef>
          </c:xVal>
          <c:yVal>
            <c:numRef>
              <c:f>Aforador!$AE$97:$AE$107</c:f>
              <c:numCache>
                <c:formatCode>General</c:formatCode>
                <c:ptCount val="11"/>
                <c:pt idx="0">
                  <c:v>1833761</c:v>
                </c:pt>
                <c:pt idx="1">
                  <c:v>1701222</c:v>
                </c:pt>
                <c:pt idx="2">
                  <c:v>1924265</c:v>
                </c:pt>
                <c:pt idx="3">
                  <c:v>1600000</c:v>
                </c:pt>
                <c:pt idx="4">
                  <c:v>1299325</c:v>
                </c:pt>
                <c:pt idx="5">
                  <c:v>1566988</c:v>
                </c:pt>
                <c:pt idx="6">
                  <c:v>1834650</c:v>
                </c:pt>
                <c:pt idx="7">
                  <c:v>1660501</c:v>
                </c:pt>
                <c:pt idx="8">
                  <c:v>1831882</c:v>
                </c:pt>
                <c:pt idx="9">
                  <c:v>1549609</c:v>
                </c:pt>
                <c:pt idx="10">
                  <c:v>1200000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55-447A-A957-F72BCEFBD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70688"/>
        <c:axId val="1173870128"/>
      </c:scatterChart>
      <c:valAx>
        <c:axId val="1173869008"/>
        <c:scaling>
          <c:orientation val="minMax"/>
          <c:max val="43070"/>
          <c:min val="4273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m/yyyy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9568"/>
        <c:crosses val="autoZero"/>
        <c:crossBetween val="midCat"/>
        <c:majorUnit val="15.2"/>
        <c:minorUnit val="7.6"/>
      </c:valAx>
      <c:valAx>
        <c:axId val="1173869568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 sz="1400" b="1"/>
                  <a:t> Aforador (L/s)</a:t>
                </a:r>
              </a:p>
            </c:rich>
          </c:tx>
          <c:layout>
            <c:manualLayout>
              <c:xMode val="edge"/>
              <c:yMode val="edge"/>
              <c:x val="3.530961791831357E-3"/>
              <c:y val="5.801394129566509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General" sourceLinked="1"/>
        <c:majorTickMark val="cross"/>
        <c:minorTickMark val="in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69008"/>
        <c:crosses val="autoZero"/>
        <c:crossBetween val="midCat"/>
        <c:majorUnit val="10"/>
        <c:minorUnit val="5"/>
      </c:valAx>
      <c:valAx>
        <c:axId val="1173870128"/>
        <c:scaling>
          <c:orientation val="minMax"/>
          <c:max val="2600000"/>
          <c:min val="200000"/>
        </c:scaling>
        <c:delete val="0"/>
        <c:axPos val="r"/>
        <c:numFmt formatCode="0.0" sourceLinked="0"/>
        <c:majorTickMark val="cross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0688"/>
        <c:crosses val="max"/>
        <c:crossBetween val="midCat"/>
        <c:majorUnit val="200000"/>
        <c:minorUnit val="100000"/>
        <c:dispUnits>
          <c:builtInUnit val="millions"/>
          <c:dispUnitsLbl>
            <c:layout>
              <c:manualLayout>
                <c:xMode val="edge"/>
                <c:yMode val="edge"/>
                <c:x val="0.9725323623084664"/>
                <c:y val="5.7036303617691353E-2"/>
              </c:manualLayout>
            </c:layout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14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r>
                    <a:rPr lang="es-CL" sz="1400" b="1"/>
                    <a:t> Volumen Laguna (Millones m3)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</c:dispUnitsLbl>
        </c:dispUnits>
      </c:valAx>
      <c:valAx>
        <c:axId val="1173870688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11738701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7.338134332028258E-2"/>
          <c:y val="9.0604044918577292E-2"/>
          <c:w val="0.9002363042232292"/>
          <c:h val="0.85272685585731489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Aforador!$E$1003:$E$1165</c:f>
              <c:numCache>
                <c:formatCode>General</c:formatCode>
                <c:ptCount val="163"/>
                <c:pt idx="0">
                  <c:v>43.88</c:v>
                </c:pt>
                <c:pt idx="1">
                  <c:v>43.88</c:v>
                </c:pt>
                <c:pt idx="2">
                  <c:v>69.209999999999994</c:v>
                </c:pt>
                <c:pt idx="3">
                  <c:v>43.88</c:v>
                </c:pt>
                <c:pt idx="4">
                  <c:v>63.59</c:v>
                </c:pt>
                <c:pt idx="5">
                  <c:v>69.209999999999994</c:v>
                </c:pt>
                <c:pt idx="6">
                  <c:v>69.209999999999994</c:v>
                </c:pt>
                <c:pt idx="7">
                  <c:v>63.59</c:v>
                </c:pt>
                <c:pt idx="8">
                  <c:v>63.59</c:v>
                </c:pt>
                <c:pt idx="9">
                  <c:v>58.25</c:v>
                </c:pt>
                <c:pt idx="10">
                  <c:v>58.25</c:v>
                </c:pt>
                <c:pt idx="11">
                  <c:v>58.25</c:v>
                </c:pt>
                <c:pt idx="12">
                  <c:v>58.25</c:v>
                </c:pt>
                <c:pt idx="13">
                  <c:v>58.25</c:v>
                </c:pt>
                <c:pt idx="14">
                  <c:v>58.25</c:v>
                </c:pt>
                <c:pt idx="15">
                  <c:v>58.25</c:v>
                </c:pt>
                <c:pt idx="16">
                  <c:v>69.209999999999994</c:v>
                </c:pt>
                <c:pt idx="17">
                  <c:v>69.209999999999994</c:v>
                </c:pt>
                <c:pt idx="18">
                  <c:v>69.209999999999994</c:v>
                </c:pt>
                <c:pt idx="19">
                  <c:v>69.209999999999994</c:v>
                </c:pt>
                <c:pt idx="20">
                  <c:v>69.209999999999994</c:v>
                </c:pt>
                <c:pt idx="21">
                  <c:v>43.88</c:v>
                </c:pt>
                <c:pt idx="22">
                  <c:v>31.87</c:v>
                </c:pt>
                <c:pt idx="23">
                  <c:v>31.87</c:v>
                </c:pt>
                <c:pt idx="24">
                  <c:v>39.619999999999997</c:v>
                </c:pt>
                <c:pt idx="25">
                  <c:v>39.619999999999997</c:v>
                </c:pt>
                <c:pt idx="26">
                  <c:v>39.619999999999997</c:v>
                </c:pt>
                <c:pt idx="27">
                  <c:v>39.619999999999997</c:v>
                </c:pt>
                <c:pt idx="28">
                  <c:v>39.619999999999997</c:v>
                </c:pt>
                <c:pt idx="29">
                  <c:v>39.619999999999997</c:v>
                </c:pt>
                <c:pt idx="30" formatCode="0.00">
                  <c:v>43.88</c:v>
                </c:pt>
                <c:pt idx="31" formatCode="0.00">
                  <c:v>43.88</c:v>
                </c:pt>
                <c:pt idx="32" formatCode="0.00">
                  <c:v>43.88</c:v>
                </c:pt>
                <c:pt idx="33" formatCode="0.00">
                  <c:v>43.88</c:v>
                </c:pt>
                <c:pt idx="34" formatCode="0.00">
                  <c:v>43.88</c:v>
                </c:pt>
                <c:pt idx="35" formatCode="0.00">
                  <c:v>48.39</c:v>
                </c:pt>
                <c:pt idx="36" formatCode="0.00">
                  <c:v>43.88</c:v>
                </c:pt>
                <c:pt idx="37" formatCode="0.00">
                  <c:v>48.39</c:v>
                </c:pt>
                <c:pt idx="38" formatCode="0.00">
                  <c:v>43.88</c:v>
                </c:pt>
                <c:pt idx="39" formatCode="0.00">
                  <c:v>43.88</c:v>
                </c:pt>
                <c:pt idx="40" formatCode="0.00">
                  <c:v>31.87</c:v>
                </c:pt>
                <c:pt idx="41" formatCode="0.00">
                  <c:v>43.88</c:v>
                </c:pt>
                <c:pt idx="42" formatCode="0.00">
                  <c:v>43.88</c:v>
                </c:pt>
                <c:pt idx="43" formatCode="0.00">
                  <c:v>43.88</c:v>
                </c:pt>
                <c:pt idx="44" formatCode="0.00">
                  <c:v>63.59</c:v>
                </c:pt>
                <c:pt idx="45" formatCode="0.00">
                  <c:v>43.88</c:v>
                </c:pt>
                <c:pt idx="46" formatCode="0.00">
                  <c:v>43.88</c:v>
                </c:pt>
                <c:pt idx="47" formatCode="0.00">
                  <c:v>43.88</c:v>
                </c:pt>
                <c:pt idx="48" formatCode="0.00">
                  <c:v>43.88</c:v>
                </c:pt>
                <c:pt idx="49" formatCode="0.00">
                  <c:v>43.88</c:v>
                </c:pt>
                <c:pt idx="50" formatCode="0.00">
                  <c:v>63.59</c:v>
                </c:pt>
                <c:pt idx="51" formatCode="0.00">
                  <c:v>58.25</c:v>
                </c:pt>
                <c:pt idx="53" formatCode="0.00">
                  <c:v>63.59</c:v>
                </c:pt>
                <c:pt idx="54" formatCode="0.00">
                  <c:v>63.59</c:v>
                </c:pt>
                <c:pt idx="55" formatCode="0.00">
                  <c:v>69.209999999999994</c:v>
                </c:pt>
                <c:pt idx="56" formatCode="0.00">
                  <c:v>69.209999999999994</c:v>
                </c:pt>
                <c:pt idx="57" formatCode="0.00">
                  <c:v>69.209999999999994</c:v>
                </c:pt>
                <c:pt idx="58" formatCode="0.00">
                  <c:v>69.209999999999994</c:v>
                </c:pt>
                <c:pt idx="59" formatCode="0.00">
                  <c:v>69.209999999999994</c:v>
                </c:pt>
                <c:pt idx="60" formatCode="0.00">
                  <c:v>69.209999999999994</c:v>
                </c:pt>
                <c:pt idx="61" formatCode="0.00">
                  <c:v>81.33</c:v>
                </c:pt>
                <c:pt idx="62" formatCode="0.00">
                  <c:v>81.33</c:v>
                </c:pt>
                <c:pt idx="63" formatCode="0.00">
                  <c:v>81.33</c:v>
                </c:pt>
                <c:pt idx="64" formatCode="0.00">
                  <c:v>81.33</c:v>
                </c:pt>
                <c:pt idx="65" formatCode="0.00">
                  <c:v>69.209999999999994</c:v>
                </c:pt>
                <c:pt idx="66" formatCode="0.00">
                  <c:v>69.209999999999994</c:v>
                </c:pt>
                <c:pt idx="67" formatCode="0.00">
                  <c:v>58.25</c:v>
                </c:pt>
                <c:pt idx="68" formatCode="0.00">
                  <c:v>94.64</c:v>
                </c:pt>
                <c:pt idx="69" formatCode="0.00">
                  <c:v>69.209999999999994</c:v>
                </c:pt>
                <c:pt idx="70" formatCode="0.00">
                  <c:v>94.64</c:v>
                </c:pt>
                <c:pt idx="71" formatCode="0.00">
                  <c:v>94.64</c:v>
                </c:pt>
                <c:pt idx="72" formatCode="0.00">
                  <c:v>94.64</c:v>
                </c:pt>
                <c:pt idx="73" formatCode="0.00">
                  <c:v>101.75</c:v>
                </c:pt>
                <c:pt idx="74" formatCode="0.00">
                  <c:v>101.75</c:v>
                </c:pt>
                <c:pt idx="75" formatCode="0.00">
                  <c:v>109.18</c:v>
                </c:pt>
                <c:pt idx="76" formatCode="0.00">
                  <c:v>116.92</c:v>
                </c:pt>
                <c:pt idx="77" formatCode="0.00">
                  <c:v>116.92</c:v>
                </c:pt>
                <c:pt idx="78">
                  <c:v>109.18</c:v>
                </c:pt>
                <c:pt idx="79">
                  <c:v>101.75</c:v>
                </c:pt>
                <c:pt idx="80">
                  <c:v>101.75</c:v>
                </c:pt>
                <c:pt idx="81">
                  <c:v>124.98</c:v>
                </c:pt>
                <c:pt idx="82">
                  <c:v>124.98</c:v>
                </c:pt>
                <c:pt idx="83">
                  <c:v>124.98</c:v>
                </c:pt>
                <c:pt idx="84">
                  <c:v>94.64</c:v>
                </c:pt>
                <c:pt idx="85">
                  <c:v>94.64</c:v>
                </c:pt>
                <c:pt idx="86">
                  <c:v>81.33</c:v>
                </c:pt>
                <c:pt idx="87">
                  <c:v>81.33</c:v>
                </c:pt>
                <c:pt idx="88">
                  <c:v>81.33</c:v>
                </c:pt>
                <c:pt idx="89">
                  <c:v>81.33</c:v>
                </c:pt>
                <c:pt idx="90">
                  <c:v>75.12</c:v>
                </c:pt>
                <c:pt idx="91">
                  <c:v>69.209999999999994</c:v>
                </c:pt>
                <c:pt idx="92" formatCode="0.00">
                  <c:v>63.59</c:v>
                </c:pt>
                <c:pt idx="93" formatCode="0.00">
                  <c:v>69.209999999999994</c:v>
                </c:pt>
                <c:pt idx="94" formatCode="0.00">
                  <c:v>75.12</c:v>
                </c:pt>
                <c:pt idx="95" formatCode="0.00">
                  <c:v>63.59</c:v>
                </c:pt>
                <c:pt idx="96" formatCode="0.00">
                  <c:v>63.59</c:v>
                </c:pt>
                <c:pt idx="97" formatCode="0.00">
                  <c:v>63.59</c:v>
                </c:pt>
                <c:pt idx="98" formatCode="0.00">
                  <c:v>63.59</c:v>
                </c:pt>
                <c:pt idx="99" formatCode="0.00">
                  <c:v>58.2</c:v>
                </c:pt>
                <c:pt idx="100" formatCode="0.00">
                  <c:v>58.2</c:v>
                </c:pt>
                <c:pt idx="101" formatCode="0.00">
                  <c:v>58.2</c:v>
                </c:pt>
                <c:pt idx="102" formatCode="0.00">
                  <c:v>58.2</c:v>
                </c:pt>
                <c:pt idx="103" formatCode="0.00">
                  <c:v>58.2</c:v>
                </c:pt>
                <c:pt idx="104" formatCode="0.00">
                  <c:v>58</c:v>
                </c:pt>
                <c:pt idx="105" formatCode="0.00">
                  <c:v>63.586087383313647</c:v>
                </c:pt>
                <c:pt idx="106" formatCode="0.00">
                  <c:v>81.3</c:v>
                </c:pt>
                <c:pt idx="107" formatCode="0.00">
                  <c:v>63.59</c:v>
                </c:pt>
                <c:pt idx="108" formatCode="0.00">
                  <c:v>63.59</c:v>
                </c:pt>
                <c:pt idx="109" formatCode="0.00">
                  <c:v>63.59</c:v>
                </c:pt>
                <c:pt idx="110" formatCode="0.00">
                  <c:v>63.59</c:v>
                </c:pt>
                <c:pt idx="111" formatCode="0.00">
                  <c:v>53.18</c:v>
                </c:pt>
                <c:pt idx="112" formatCode="0.00">
                  <c:v>43.88</c:v>
                </c:pt>
                <c:pt idx="113" formatCode="0.00">
                  <c:v>43.88</c:v>
                </c:pt>
                <c:pt idx="114">
                  <c:v>44</c:v>
                </c:pt>
                <c:pt idx="115">
                  <c:v>35.6</c:v>
                </c:pt>
                <c:pt idx="116">
                  <c:v>35.6</c:v>
                </c:pt>
                <c:pt idx="117">
                  <c:v>35.6</c:v>
                </c:pt>
                <c:pt idx="118">
                  <c:v>26.2</c:v>
                </c:pt>
                <c:pt idx="119">
                  <c:v>25.1</c:v>
                </c:pt>
                <c:pt idx="120">
                  <c:v>22.09</c:v>
                </c:pt>
                <c:pt idx="121">
                  <c:v>19.3</c:v>
                </c:pt>
                <c:pt idx="122">
                  <c:v>19.3</c:v>
                </c:pt>
                <c:pt idx="123">
                  <c:v>19.3</c:v>
                </c:pt>
                <c:pt idx="124">
                  <c:v>19.3</c:v>
                </c:pt>
                <c:pt idx="125">
                  <c:v>16.7</c:v>
                </c:pt>
                <c:pt idx="126">
                  <c:v>19.3</c:v>
                </c:pt>
                <c:pt idx="127">
                  <c:v>19.3</c:v>
                </c:pt>
                <c:pt idx="128">
                  <c:v>19.3</c:v>
                </c:pt>
                <c:pt idx="129">
                  <c:v>19.3</c:v>
                </c:pt>
                <c:pt idx="130">
                  <c:v>19.3</c:v>
                </c:pt>
                <c:pt idx="131">
                  <c:v>19.3</c:v>
                </c:pt>
                <c:pt idx="132">
                  <c:v>16.7</c:v>
                </c:pt>
                <c:pt idx="133">
                  <c:v>19.3</c:v>
                </c:pt>
                <c:pt idx="134">
                  <c:v>19.3</c:v>
                </c:pt>
                <c:pt idx="135">
                  <c:v>16.73</c:v>
                </c:pt>
                <c:pt idx="136">
                  <c:v>19.3</c:v>
                </c:pt>
                <c:pt idx="137">
                  <c:v>19.3</c:v>
                </c:pt>
                <c:pt idx="138">
                  <c:v>19.3</c:v>
                </c:pt>
                <c:pt idx="139">
                  <c:v>16.73</c:v>
                </c:pt>
                <c:pt idx="140">
                  <c:v>16.7</c:v>
                </c:pt>
                <c:pt idx="141">
                  <c:v>17.3</c:v>
                </c:pt>
                <c:pt idx="142">
                  <c:v>19.3</c:v>
                </c:pt>
                <c:pt idx="143">
                  <c:v>19.3</c:v>
                </c:pt>
                <c:pt idx="144">
                  <c:v>19.3</c:v>
                </c:pt>
                <c:pt idx="145">
                  <c:v>19.3</c:v>
                </c:pt>
                <c:pt idx="146">
                  <c:v>19.3</c:v>
                </c:pt>
                <c:pt idx="147">
                  <c:v>19.3</c:v>
                </c:pt>
                <c:pt idx="148">
                  <c:v>19.3</c:v>
                </c:pt>
                <c:pt idx="149">
                  <c:v>19.3</c:v>
                </c:pt>
                <c:pt idx="150">
                  <c:v>19.3</c:v>
                </c:pt>
                <c:pt idx="151">
                  <c:v>19.3</c:v>
                </c:pt>
                <c:pt idx="152">
                  <c:v>19.3</c:v>
                </c:pt>
                <c:pt idx="153">
                  <c:v>19.3</c:v>
                </c:pt>
                <c:pt idx="154">
                  <c:v>19.3</c:v>
                </c:pt>
                <c:pt idx="155">
                  <c:v>19.3</c:v>
                </c:pt>
                <c:pt idx="156">
                  <c:v>19.3</c:v>
                </c:pt>
                <c:pt idx="157">
                  <c:v>19.3</c:v>
                </c:pt>
                <c:pt idx="158">
                  <c:v>19.3</c:v>
                </c:pt>
                <c:pt idx="159">
                  <c:v>19.3</c:v>
                </c:pt>
                <c:pt idx="160">
                  <c:v>19.3</c:v>
                </c:pt>
                <c:pt idx="161">
                  <c:v>19.3</c:v>
                </c:pt>
                <c:pt idx="162">
                  <c:v>19.3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CB-48EF-9BC1-22ECF295E0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73872928"/>
        <c:axId val="1173873488"/>
      </c:lineChart>
      <c:catAx>
        <c:axId val="11738729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3488"/>
        <c:crosses val="autoZero"/>
        <c:auto val="1"/>
        <c:lblAlgn val="ctr"/>
        <c:lblOffset val="100"/>
        <c:noMultiLvlLbl val="0"/>
      </c:catAx>
      <c:valAx>
        <c:axId val="1173873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2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Aforador!$G$785:$G$798</c:f>
              <c:numCache>
                <c:formatCode>mmm\-yy</c:formatCode>
                <c:ptCount val="14"/>
                <c:pt idx="0">
                  <c:v>42705</c:v>
                </c:pt>
                <c:pt idx="1">
                  <c:v>42736</c:v>
                </c:pt>
                <c:pt idx="2">
                  <c:v>42767</c:v>
                </c:pt>
                <c:pt idx="3">
                  <c:v>42795</c:v>
                </c:pt>
                <c:pt idx="4">
                  <c:v>42826</c:v>
                </c:pt>
                <c:pt idx="5">
                  <c:v>42856</c:v>
                </c:pt>
                <c:pt idx="6">
                  <c:v>42887</c:v>
                </c:pt>
                <c:pt idx="7">
                  <c:v>42917</c:v>
                </c:pt>
                <c:pt idx="8">
                  <c:v>42948</c:v>
                </c:pt>
                <c:pt idx="9">
                  <c:v>42979</c:v>
                </c:pt>
                <c:pt idx="10">
                  <c:v>43009</c:v>
                </c:pt>
                <c:pt idx="11">
                  <c:v>43040</c:v>
                </c:pt>
                <c:pt idx="12">
                  <c:v>43070</c:v>
                </c:pt>
                <c:pt idx="13">
                  <c:v>43101</c:v>
                </c:pt>
              </c:numCache>
            </c:numRef>
          </c:xVal>
          <c:yVal>
            <c:numRef>
              <c:f>Aforador!$H$785:$H$798</c:f>
              <c:numCache>
                <c:formatCode>0.0</c:formatCode>
                <c:ptCount val="14"/>
                <c:pt idx="0">
                  <c:v>49.233333333333327</c:v>
                </c:pt>
                <c:pt idx="1">
                  <c:v>53.495806451612886</c:v>
                </c:pt>
                <c:pt idx="2">
                  <c:v>58.288571428571437</c:v>
                </c:pt>
                <c:pt idx="3">
                  <c:v>22.612999999999996</c:v>
                </c:pt>
                <c:pt idx="4">
                  <c:v>22.612999999999996</c:v>
                </c:pt>
                <c:pt idx="5">
                  <c:v>25.12</c:v>
                </c:pt>
                <c:pt idx="6">
                  <c:v>27.03</c:v>
                </c:pt>
                <c:pt idx="7">
                  <c:v>45.944516129032252</c:v>
                </c:pt>
                <c:pt idx="8">
                  <c:v>53.969677419354824</c:v>
                </c:pt>
                <c:pt idx="9">
                  <c:v>52.231724137931046</c:v>
                </c:pt>
                <c:pt idx="10">
                  <c:v>92.349354838709658</c:v>
                </c:pt>
                <c:pt idx="11">
                  <c:v>53.165202912777119</c:v>
                </c:pt>
                <c:pt idx="12">
                  <c:v>18.818064516129034</c:v>
                </c:pt>
                <c:pt idx="13">
                  <c:v>19.300000000000004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268-4A3D-810A-EA48FB83F0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75728"/>
        <c:axId val="1173876288"/>
      </c:scatterChart>
      <c:valAx>
        <c:axId val="1173875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6288"/>
        <c:crosses val="autoZero"/>
        <c:crossBetween val="midCat"/>
      </c:valAx>
      <c:valAx>
        <c:axId val="1173876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5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L"/>
              <a:t>Infiltraciones Totales [l/s]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>
        <c:manualLayout>
          <c:layoutTarget val="inner"/>
          <c:xMode val="edge"/>
          <c:yMode val="edge"/>
          <c:x val="0.11535870516185477"/>
          <c:y val="0.17171296296296296"/>
          <c:w val="0.82067607174103241"/>
          <c:h val="0.72088764946048411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Inf!$C$29:$C$52</c:f>
              <c:numCache>
                <c:formatCode>mmm\-yy</c:formatCode>
                <c:ptCount val="24"/>
                <c:pt idx="0">
                  <c:v>42370</c:v>
                </c:pt>
                <c:pt idx="1">
                  <c:v>42401</c:v>
                </c:pt>
                <c:pt idx="2">
                  <c:v>42430</c:v>
                </c:pt>
                <c:pt idx="3">
                  <c:v>42461</c:v>
                </c:pt>
                <c:pt idx="4">
                  <c:v>42491</c:v>
                </c:pt>
                <c:pt idx="5">
                  <c:v>42522</c:v>
                </c:pt>
                <c:pt idx="6">
                  <c:v>42552</c:v>
                </c:pt>
                <c:pt idx="7">
                  <c:v>42583</c:v>
                </c:pt>
                <c:pt idx="8">
                  <c:v>42614</c:v>
                </c:pt>
                <c:pt idx="9">
                  <c:v>42644</c:v>
                </c:pt>
                <c:pt idx="10">
                  <c:v>42675</c:v>
                </c:pt>
                <c:pt idx="11">
                  <c:v>42705</c:v>
                </c:pt>
                <c:pt idx="12">
                  <c:v>42736</c:v>
                </c:pt>
                <c:pt idx="13">
                  <c:v>42767</c:v>
                </c:pt>
                <c:pt idx="14">
                  <c:v>42795</c:v>
                </c:pt>
                <c:pt idx="15">
                  <c:v>42826</c:v>
                </c:pt>
                <c:pt idx="16">
                  <c:v>42856</c:v>
                </c:pt>
                <c:pt idx="17">
                  <c:v>42887</c:v>
                </c:pt>
                <c:pt idx="18">
                  <c:v>42917</c:v>
                </c:pt>
                <c:pt idx="19">
                  <c:v>42948</c:v>
                </c:pt>
                <c:pt idx="20">
                  <c:v>42979</c:v>
                </c:pt>
                <c:pt idx="21">
                  <c:v>43009</c:v>
                </c:pt>
                <c:pt idx="22">
                  <c:v>43040</c:v>
                </c:pt>
                <c:pt idx="23">
                  <c:v>43070</c:v>
                </c:pt>
              </c:numCache>
            </c:numRef>
          </c:xVal>
          <c:yVal>
            <c:numRef>
              <c:f>Inf!$E$29:$E$52</c:f>
              <c:numCache>
                <c:formatCode>0</c:formatCode>
                <c:ptCount val="24"/>
                <c:pt idx="0">
                  <c:v>214.94286892245367</c:v>
                </c:pt>
                <c:pt idx="1">
                  <c:v>239.38942698032403</c:v>
                </c:pt>
                <c:pt idx="2">
                  <c:v>235.13128073842594</c:v>
                </c:pt>
                <c:pt idx="3">
                  <c:v>191.6532331157407</c:v>
                </c:pt>
                <c:pt idx="4">
                  <c:v>227.01733651620367</c:v>
                </c:pt>
                <c:pt idx="5">
                  <c:v>258.02507783564818</c:v>
                </c:pt>
                <c:pt idx="6">
                  <c:v>260.62626987268521</c:v>
                </c:pt>
                <c:pt idx="7">
                  <c:v>253.29290776620365</c:v>
                </c:pt>
                <c:pt idx="8">
                  <c:v>189.1612794097222</c:v>
                </c:pt>
                <c:pt idx="9">
                  <c:v>222.30556770833329</c:v>
                </c:pt>
                <c:pt idx="10">
                  <c:v>216.09101504629629</c:v>
                </c:pt>
                <c:pt idx="11">
                  <c:v>246.80619548611108</c:v>
                </c:pt>
                <c:pt idx="12">
                  <c:v>237.3231537037037</c:v>
                </c:pt>
                <c:pt idx="13">
                  <c:v>251.32641840277776</c:v>
                </c:pt>
                <c:pt idx="14">
                  <c:v>211.69055879629627</c:v>
                </c:pt>
                <c:pt idx="15">
                  <c:v>262.29432349537029</c:v>
                </c:pt>
                <c:pt idx="16">
                  <c:v>238.87451747685182</c:v>
                </c:pt>
                <c:pt idx="17">
                  <c:v>263.10909652777775</c:v>
                </c:pt>
                <c:pt idx="18">
                  <c:v>275.8211135416667</c:v>
                </c:pt>
                <c:pt idx="19">
                  <c:v>261.03182488425927</c:v>
                </c:pt>
                <c:pt idx="20">
                  <c:v>278.81088541666662</c:v>
                </c:pt>
                <c:pt idx="21">
                  <c:v>240.97730520833332</c:v>
                </c:pt>
                <c:pt idx="22">
                  <c:v>249.91318796296295</c:v>
                </c:pt>
                <c:pt idx="23">
                  <c:v>261.84990567129631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BE7-4B5D-923E-014D51AF4D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878528"/>
        <c:axId val="1173879088"/>
      </c:scatterChart>
      <c:valAx>
        <c:axId val="1173878528"/>
        <c:scaling>
          <c:orientation val="minMax"/>
          <c:max val="43070"/>
          <c:min val="4237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21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9088"/>
        <c:crosses val="autoZero"/>
        <c:crossBetween val="midCat"/>
      </c:valAx>
      <c:valAx>
        <c:axId val="1173879088"/>
        <c:scaling>
          <c:orientation val="minMax"/>
          <c:min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78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ev!$F$6:$F$17</c:f>
              <c:strCache>
                <c:ptCount val="12"/>
                <c:pt idx="0">
                  <c:v>enero</c:v>
                </c:pt>
                <c:pt idx="1">
                  <c:v>febrero</c:v>
                </c:pt>
                <c:pt idx="2">
                  <c:v>marzo</c:v>
                </c:pt>
                <c:pt idx="3">
                  <c:v>abril</c:v>
                </c:pt>
                <c:pt idx="4">
                  <c:v>mayo</c:v>
                </c:pt>
                <c:pt idx="5">
                  <c:v>junio</c:v>
                </c:pt>
                <c:pt idx="6">
                  <c:v>julio</c:v>
                </c:pt>
                <c:pt idx="7">
                  <c:v>agosto</c:v>
                </c:pt>
                <c:pt idx="8">
                  <c:v>septiembre</c:v>
                </c:pt>
                <c:pt idx="9">
                  <c:v>octubre</c:v>
                </c:pt>
                <c:pt idx="10">
                  <c:v>noviembre</c:v>
                </c:pt>
                <c:pt idx="11">
                  <c:v>diciembre</c:v>
                </c:pt>
              </c:strCache>
            </c:strRef>
          </c:cat>
          <c:val>
            <c:numRef>
              <c:f>ev!$G$6:$G$17</c:f>
              <c:numCache>
                <c:formatCode>0.0</c:formatCode>
                <c:ptCount val="12"/>
                <c:pt idx="0">
                  <c:v>10</c:v>
                </c:pt>
                <c:pt idx="1">
                  <c:v>9</c:v>
                </c:pt>
                <c:pt idx="2">
                  <c:v>8</c:v>
                </c:pt>
                <c:pt idx="3">
                  <c:v>7</c:v>
                </c:pt>
                <c:pt idx="4">
                  <c:v>7</c:v>
                </c:pt>
                <c:pt idx="5">
                  <c:v>6</c:v>
                </c:pt>
                <c:pt idx="6">
                  <c:v>6</c:v>
                </c:pt>
                <c:pt idx="7">
                  <c:v>7</c:v>
                </c:pt>
                <c:pt idx="8">
                  <c:v>7</c:v>
                </c:pt>
                <c:pt idx="9">
                  <c:v>8</c:v>
                </c:pt>
                <c:pt idx="10">
                  <c:v>9</c:v>
                </c:pt>
                <c:pt idx="11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F2-4849-B7B0-CD4F1132C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73881328"/>
        <c:axId val="1173881888"/>
      </c:barChart>
      <c:catAx>
        <c:axId val="1173881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81888"/>
        <c:crosses val="autoZero"/>
        <c:auto val="1"/>
        <c:lblAlgn val="ctr"/>
        <c:lblOffset val="100"/>
        <c:noMultiLvlLbl val="0"/>
      </c:catAx>
      <c:valAx>
        <c:axId val="1173881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mm/día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1173881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64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15875" cap="flat" cmpd="sng" algn="ctr">
        <a:solidFill>
          <a:schemeClr val="tx1">
            <a:lumMod val="65000"/>
            <a:lumOff val="3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64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32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32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15875" cap="flat" cmpd="sng" algn="ctr">
        <a:solidFill>
          <a:schemeClr val="tx1">
            <a:lumMod val="65000"/>
            <a:lumOff val="3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93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76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/>
  <sheetViews>
    <sheetView zoomScale="93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0.xml"/><Relationship Id="rId18" Type="http://schemas.openxmlformats.org/officeDocument/2006/relationships/chart" Target="../charts/chart15.xml"/><Relationship Id="rId26" Type="http://schemas.openxmlformats.org/officeDocument/2006/relationships/chart" Target="../charts/chart23.xml"/><Relationship Id="rId3" Type="http://schemas.openxmlformats.org/officeDocument/2006/relationships/chart" Target="../charts/chart2.xml"/><Relationship Id="rId21" Type="http://schemas.openxmlformats.org/officeDocument/2006/relationships/chart" Target="../charts/chart18.xml"/><Relationship Id="rId7" Type="http://schemas.openxmlformats.org/officeDocument/2006/relationships/chart" Target="../charts/chart5.xml"/><Relationship Id="rId12" Type="http://schemas.openxmlformats.org/officeDocument/2006/relationships/chart" Target="../charts/chart9.xml"/><Relationship Id="rId17" Type="http://schemas.openxmlformats.org/officeDocument/2006/relationships/chart" Target="../charts/chart14.xml"/><Relationship Id="rId25" Type="http://schemas.openxmlformats.org/officeDocument/2006/relationships/chart" Target="../charts/chart22.xml"/><Relationship Id="rId2" Type="http://schemas.openxmlformats.org/officeDocument/2006/relationships/image" Target="../media/image5.png"/><Relationship Id="rId16" Type="http://schemas.openxmlformats.org/officeDocument/2006/relationships/chart" Target="../charts/chart13.xml"/><Relationship Id="rId20" Type="http://schemas.openxmlformats.org/officeDocument/2006/relationships/chart" Target="../charts/chart17.xml"/><Relationship Id="rId1" Type="http://schemas.openxmlformats.org/officeDocument/2006/relationships/chart" Target="../charts/chart1.xml"/><Relationship Id="rId6" Type="http://schemas.openxmlformats.org/officeDocument/2006/relationships/chart" Target="../charts/chart4.xml"/><Relationship Id="rId11" Type="http://schemas.openxmlformats.org/officeDocument/2006/relationships/chart" Target="../charts/chart8.xml"/><Relationship Id="rId24" Type="http://schemas.openxmlformats.org/officeDocument/2006/relationships/chart" Target="../charts/chart21.xml"/><Relationship Id="rId5" Type="http://schemas.openxmlformats.org/officeDocument/2006/relationships/image" Target="../media/image6.png"/><Relationship Id="rId15" Type="http://schemas.openxmlformats.org/officeDocument/2006/relationships/chart" Target="../charts/chart12.xml"/><Relationship Id="rId23" Type="http://schemas.openxmlformats.org/officeDocument/2006/relationships/chart" Target="../charts/chart20.xml"/><Relationship Id="rId28" Type="http://schemas.openxmlformats.org/officeDocument/2006/relationships/chart" Target="../charts/chart25.xml"/><Relationship Id="rId10" Type="http://schemas.openxmlformats.org/officeDocument/2006/relationships/image" Target="../media/image7.png"/><Relationship Id="rId19" Type="http://schemas.openxmlformats.org/officeDocument/2006/relationships/chart" Target="../charts/chart16.xml"/><Relationship Id="rId4" Type="http://schemas.openxmlformats.org/officeDocument/2006/relationships/chart" Target="../charts/chart3.xml"/><Relationship Id="rId9" Type="http://schemas.openxmlformats.org/officeDocument/2006/relationships/chart" Target="../charts/chart7.xml"/><Relationship Id="rId14" Type="http://schemas.openxmlformats.org/officeDocument/2006/relationships/chart" Target="../charts/chart11.xml"/><Relationship Id="rId22" Type="http://schemas.openxmlformats.org/officeDocument/2006/relationships/chart" Target="../charts/chart19.xml"/><Relationship Id="rId27" Type="http://schemas.openxmlformats.org/officeDocument/2006/relationships/chart" Target="../charts/chart24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13" Type="http://schemas.openxmlformats.org/officeDocument/2006/relationships/chart" Target="../charts/chart35.xml"/><Relationship Id="rId18" Type="http://schemas.openxmlformats.org/officeDocument/2006/relationships/chart" Target="../charts/chart40.xml"/><Relationship Id="rId26" Type="http://schemas.openxmlformats.org/officeDocument/2006/relationships/chart" Target="../charts/chart48.xml"/><Relationship Id="rId3" Type="http://schemas.openxmlformats.org/officeDocument/2006/relationships/chart" Target="../charts/chart27.xml"/><Relationship Id="rId21" Type="http://schemas.openxmlformats.org/officeDocument/2006/relationships/chart" Target="../charts/chart43.xml"/><Relationship Id="rId7" Type="http://schemas.openxmlformats.org/officeDocument/2006/relationships/chart" Target="../charts/chart30.xml"/><Relationship Id="rId12" Type="http://schemas.openxmlformats.org/officeDocument/2006/relationships/chart" Target="../charts/chart34.xml"/><Relationship Id="rId17" Type="http://schemas.openxmlformats.org/officeDocument/2006/relationships/chart" Target="../charts/chart39.xml"/><Relationship Id="rId25" Type="http://schemas.openxmlformats.org/officeDocument/2006/relationships/chart" Target="../charts/chart47.xml"/><Relationship Id="rId2" Type="http://schemas.openxmlformats.org/officeDocument/2006/relationships/image" Target="../media/image5.png"/><Relationship Id="rId16" Type="http://schemas.openxmlformats.org/officeDocument/2006/relationships/chart" Target="../charts/chart38.xml"/><Relationship Id="rId20" Type="http://schemas.openxmlformats.org/officeDocument/2006/relationships/chart" Target="../charts/chart42.xml"/><Relationship Id="rId29" Type="http://schemas.openxmlformats.org/officeDocument/2006/relationships/chart" Target="../charts/chart51.xml"/><Relationship Id="rId1" Type="http://schemas.openxmlformats.org/officeDocument/2006/relationships/chart" Target="../charts/chart26.xml"/><Relationship Id="rId6" Type="http://schemas.openxmlformats.org/officeDocument/2006/relationships/chart" Target="../charts/chart29.xml"/><Relationship Id="rId11" Type="http://schemas.openxmlformats.org/officeDocument/2006/relationships/chart" Target="../charts/chart33.xml"/><Relationship Id="rId24" Type="http://schemas.openxmlformats.org/officeDocument/2006/relationships/chart" Target="../charts/chart46.xml"/><Relationship Id="rId5" Type="http://schemas.openxmlformats.org/officeDocument/2006/relationships/image" Target="../media/image6.png"/><Relationship Id="rId15" Type="http://schemas.openxmlformats.org/officeDocument/2006/relationships/chart" Target="../charts/chart37.xml"/><Relationship Id="rId23" Type="http://schemas.openxmlformats.org/officeDocument/2006/relationships/chart" Target="../charts/chart45.xml"/><Relationship Id="rId28" Type="http://schemas.openxmlformats.org/officeDocument/2006/relationships/chart" Target="../charts/chart50.xml"/><Relationship Id="rId10" Type="http://schemas.openxmlformats.org/officeDocument/2006/relationships/image" Target="../media/image7.png"/><Relationship Id="rId19" Type="http://schemas.openxmlformats.org/officeDocument/2006/relationships/chart" Target="../charts/chart41.xml"/><Relationship Id="rId31" Type="http://schemas.openxmlformats.org/officeDocument/2006/relationships/chart" Target="../charts/chart53.xml"/><Relationship Id="rId4" Type="http://schemas.openxmlformats.org/officeDocument/2006/relationships/chart" Target="../charts/chart28.xml"/><Relationship Id="rId9" Type="http://schemas.openxmlformats.org/officeDocument/2006/relationships/chart" Target="../charts/chart32.xml"/><Relationship Id="rId14" Type="http://schemas.openxmlformats.org/officeDocument/2006/relationships/chart" Target="../charts/chart36.xml"/><Relationship Id="rId22" Type="http://schemas.openxmlformats.org/officeDocument/2006/relationships/chart" Target="../charts/chart44.xml"/><Relationship Id="rId27" Type="http://schemas.openxmlformats.org/officeDocument/2006/relationships/chart" Target="../charts/chart49.xml"/><Relationship Id="rId30" Type="http://schemas.openxmlformats.org/officeDocument/2006/relationships/chart" Target="../charts/chart52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image" Target="../media/image8.png"/><Relationship Id="rId1" Type="http://schemas.openxmlformats.org/officeDocument/2006/relationships/chart" Target="../charts/chart54.xml"/><Relationship Id="rId5" Type="http://schemas.openxmlformats.org/officeDocument/2006/relationships/image" Target="../media/image9.png"/><Relationship Id="rId4" Type="http://schemas.openxmlformats.org/officeDocument/2006/relationships/chart" Target="../charts/chart5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0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chart" Target="../charts/chart6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2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chart" Target="../charts/chart63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.xml"/><Relationship Id="rId3" Type="http://schemas.openxmlformats.org/officeDocument/2006/relationships/chart" Target="../charts/chart67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11" Type="http://schemas.openxmlformats.org/officeDocument/2006/relationships/chart" Target="../charts/chart75.xml"/><Relationship Id="rId5" Type="http://schemas.openxmlformats.org/officeDocument/2006/relationships/chart" Target="../charts/chart69.xml"/><Relationship Id="rId10" Type="http://schemas.openxmlformats.org/officeDocument/2006/relationships/chart" Target="../charts/chart74.xml"/><Relationship Id="rId4" Type="http://schemas.openxmlformats.org/officeDocument/2006/relationships/chart" Target="../charts/chart68.xml"/><Relationship Id="rId9" Type="http://schemas.openxmlformats.org/officeDocument/2006/relationships/chart" Target="../charts/chart7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6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19</xdr:row>
      <xdr:rowOff>57150</xdr:rowOff>
    </xdr:from>
    <xdr:to>
      <xdr:col>9</xdr:col>
      <xdr:colOff>209550</xdr:colOff>
      <xdr:row>32</xdr:row>
      <xdr:rowOff>57150</xdr:rowOff>
    </xdr:to>
    <xdr:sp macro="" textlink="">
      <xdr:nvSpPr>
        <xdr:cNvPr id="2" name="Freeform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1123950" y="3133725"/>
          <a:ext cx="6029325" cy="2105025"/>
        </a:xfrm>
        <a:custGeom>
          <a:avLst/>
          <a:gdLst>
            <a:gd name="T0" fmla="*/ 6028882 w 13613"/>
            <a:gd name="T1" fmla="*/ 2077800 h 5335"/>
            <a:gd name="T2" fmla="*/ 5467716 w 13613"/>
            <a:gd name="T3" fmla="*/ 2091215 h 5335"/>
            <a:gd name="T4" fmla="*/ 4877761 w 13613"/>
            <a:gd name="T5" fmla="*/ 2091215 h 5335"/>
            <a:gd name="T6" fmla="*/ 4330768 w 13613"/>
            <a:gd name="T7" fmla="*/ 2010723 h 5335"/>
            <a:gd name="T8" fmla="*/ 3798391 w 13613"/>
            <a:gd name="T9" fmla="*/ 1903400 h 5335"/>
            <a:gd name="T10" fmla="*/ 3079106 w 13613"/>
            <a:gd name="T11" fmla="*/ 1715586 h 5335"/>
            <a:gd name="T12" fmla="*/ 2489151 w 13613"/>
            <a:gd name="T13" fmla="*/ 1554996 h 5335"/>
            <a:gd name="T14" fmla="*/ 1985563 w 13613"/>
            <a:gd name="T15" fmla="*/ 1300104 h 5335"/>
            <a:gd name="T16" fmla="*/ 1539553 w 13613"/>
            <a:gd name="T17" fmla="*/ 1059023 h 5335"/>
            <a:gd name="T18" fmla="*/ 1050581 w 13613"/>
            <a:gd name="T19" fmla="*/ 817547 h 5335"/>
            <a:gd name="T20" fmla="*/ 618301 w 13613"/>
            <a:gd name="T21" fmla="*/ 428896 h 5335"/>
            <a:gd name="T22" fmla="*/ 172735 w 13613"/>
            <a:gd name="T23" fmla="*/ 93907 h 5335"/>
            <a:gd name="T24" fmla="*/ 28346 w 13613"/>
            <a:gd name="T25" fmla="*/ 13415 h 5335"/>
            <a:gd name="T26" fmla="*/ 0 w 13613"/>
            <a:gd name="T27" fmla="*/ 0 h 5335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  <a:gd name="T36" fmla="*/ 0 60000 65536"/>
            <a:gd name="T37" fmla="*/ 0 60000 65536"/>
            <a:gd name="T38" fmla="*/ 0 60000 65536"/>
            <a:gd name="T39" fmla="*/ 0 60000 65536"/>
            <a:gd name="T40" fmla="*/ 0 60000 65536"/>
            <a:gd name="T41" fmla="*/ 0 60000 65536"/>
            <a:gd name="T42" fmla="*/ 0 w 13613"/>
            <a:gd name="T43" fmla="*/ 0 h 5335"/>
            <a:gd name="T44" fmla="*/ 13613 w 13613"/>
            <a:gd name="T45" fmla="*/ 5335 h 5335"/>
          </a:gdLst>
          <a:ahLst/>
          <a:cxnLst>
            <a:cxn ang="T28">
              <a:pos x="T0" y="T1"/>
            </a:cxn>
            <a:cxn ang="T29">
              <a:pos x="T2" y="T3"/>
            </a:cxn>
            <a:cxn ang="T30">
              <a:pos x="T4" y="T5"/>
            </a:cxn>
            <a:cxn ang="T31">
              <a:pos x="T6" y="T7"/>
            </a:cxn>
            <a:cxn ang="T32">
              <a:pos x="T8" y="T9"/>
            </a:cxn>
            <a:cxn ang="T33">
              <a:pos x="T10" y="T11"/>
            </a:cxn>
            <a:cxn ang="T34">
              <a:pos x="T12" y="T13"/>
            </a:cxn>
            <a:cxn ang="T35">
              <a:pos x="T14" y="T15"/>
            </a:cxn>
            <a:cxn ang="T36">
              <a:pos x="T16" y="T17"/>
            </a:cxn>
            <a:cxn ang="T37">
              <a:pos x="T18" y="T19"/>
            </a:cxn>
            <a:cxn ang="T38">
              <a:pos x="T20" y="T21"/>
            </a:cxn>
            <a:cxn ang="T39">
              <a:pos x="T22" y="T23"/>
            </a:cxn>
            <a:cxn ang="T40">
              <a:pos x="T24" y="T25"/>
            </a:cxn>
            <a:cxn ang="T41">
              <a:pos x="T26" y="T27"/>
            </a:cxn>
          </a:cxnLst>
          <a:rect l="T42" t="T43" r="T44" b="T45"/>
          <a:pathLst>
            <a:path w="13613" h="5335">
              <a:moveTo>
                <a:pt x="13612" y="5266"/>
              </a:moveTo>
              <a:cubicBezTo>
                <a:pt x="13187" y="5226"/>
                <a:pt x="12768" y="5315"/>
                <a:pt x="12345" y="5300"/>
              </a:cubicBezTo>
              <a:cubicBezTo>
                <a:pt x="11902" y="5285"/>
                <a:pt x="11455" y="5334"/>
                <a:pt x="11013" y="5300"/>
              </a:cubicBezTo>
              <a:cubicBezTo>
                <a:pt x="10596" y="5268"/>
                <a:pt x="10164" y="5295"/>
                <a:pt x="9778" y="5096"/>
              </a:cubicBezTo>
              <a:cubicBezTo>
                <a:pt x="9403" y="4903"/>
                <a:pt x="8976" y="4925"/>
                <a:pt x="8576" y="4824"/>
              </a:cubicBezTo>
              <a:cubicBezTo>
                <a:pt x="8028" y="4685"/>
                <a:pt x="7484" y="4529"/>
                <a:pt x="6952" y="4348"/>
              </a:cubicBezTo>
              <a:cubicBezTo>
                <a:pt x="6511" y="4198"/>
                <a:pt x="6044" y="4126"/>
                <a:pt x="5620" y="3941"/>
              </a:cubicBezTo>
              <a:cubicBezTo>
                <a:pt x="5221" y="3766"/>
                <a:pt x="4848" y="3537"/>
                <a:pt x="4483" y="3295"/>
              </a:cubicBezTo>
              <a:cubicBezTo>
                <a:pt x="4155" y="3078"/>
                <a:pt x="3845" y="2829"/>
                <a:pt x="3476" y="2684"/>
              </a:cubicBezTo>
              <a:cubicBezTo>
                <a:pt x="3079" y="2528"/>
                <a:pt x="2753" y="2251"/>
                <a:pt x="2372" y="2072"/>
              </a:cubicBezTo>
              <a:cubicBezTo>
                <a:pt x="1937" y="1868"/>
                <a:pt x="1678" y="1445"/>
                <a:pt x="1396" y="1087"/>
              </a:cubicBezTo>
              <a:cubicBezTo>
                <a:pt x="1123" y="740"/>
                <a:pt x="708" y="541"/>
                <a:pt x="390" y="238"/>
              </a:cubicBezTo>
              <a:lnTo>
                <a:pt x="64" y="34"/>
              </a:lnTo>
              <a:lnTo>
                <a:pt x="0" y="0"/>
              </a:lnTo>
            </a:path>
          </a:pathLst>
        </a:custGeom>
        <a:noFill/>
        <a:ln w="29160">
          <a:solidFill>
            <a:srgbClr val="80808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10</xdr:col>
      <xdr:colOff>180975</xdr:colOff>
      <xdr:row>32</xdr:row>
      <xdr:rowOff>57150</xdr:rowOff>
    </xdr:from>
    <xdr:to>
      <xdr:col>13</xdr:col>
      <xdr:colOff>247650</xdr:colOff>
      <xdr:row>33</xdr:row>
      <xdr:rowOff>123825</xdr:rowOff>
    </xdr:to>
    <xdr:sp macro="" textlink="">
      <xdr:nvSpPr>
        <xdr:cNvPr id="3" name="120 Forma lib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7896225" y="5238750"/>
          <a:ext cx="2381250" cy="228600"/>
        </a:xfrm>
        <a:custGeom>
          <a:avLst/>
          <a:gdLst>
            <a:gd name="T0" fmla="*/ 0 w 2377109"/>
            <a:gd name="T1" fmla="*/ 0 h 232034"/>
            <a:gd name="T2" fmla="*/ 83277 w 2377109"/>
            <a:gd name="T3" fmla="*/ 23555 h 232034"/>
            <a:gd name="T4" fmla="*/ 316450 w 2377109"/>
            <a:gd name="T5" fmla="*/ 31406 h 232034"/>
            <a:gd name="T6" fmla="*/ 724506 w 2377109"/>
            <a:gd name="T7" fmla="*/ 47110 h 232034"/>
            <a:gd name="T8" fmla="*/ 799456 w 2377109"/>
            <a:gd name="T9" fmla="*/ 54961 h 232034"/>
            <a:gd name="T10" fmla="*/ 990992 w 2377109"/>
            <a:gd name="T11" fmla="*/ 70664 h 232034"/>
            <a:gd name="T12" fmla="*/ 1090924 w 2377109"/>
            <a:gd name="T13" fmla="*/ 78517 h 232034"/>
            <a:gd name="T14" fmla="*/ 1165872 w 2377109"/>
            <a:gd name="T15" fmla="*/ 109923 h 232034"/>
            <a:gd name="T16" fmla="*/ 1190854 w 2377109"/>
            <a:gd name="T17" fmla="*/ 117775 h 232034"/>
            <a:gd name="T18" fmla="*/ 1215838 w 2377109"/>
            <a:gd name="T19" fmla="*/ 125627 h 232034"/>
            <a:gd name="T20" fmla="*/ 1357407 w 2377109"/>
            <a:gd name="T21" fmla="*/ 117775 h 232034"/>
            <a:gd name="T22" fmla="*/ 1382390 w 2377109"/>
            <a:gd name="T23" fmla="*/ 109923 h 232034"/>
            <a:gd name="T24" fmla="*/ 1440684 w 2377109"/>
            <a:gd name="T25" fmla="*/ 117775 h 232034"/>
            <a:gd name="T26" fmla="*/ 1498978 w 2377109"/>
            <a:gd name="T27" fmla="*/ 149181 h 232034"/>
            <a:gd name="T28" fmla="*/ 1515633 w 2377109"/>
            <a:gd name="T29" fmla="*/ 164885 h 232034"/>
            <a:gd name="T30" fmla="*/ 1540617 w 2377109"/>
            <a:gd name="T31" fmla="*/ 172736 h 232034"/>
            <a:gd name="T32" fmla="*/ 1798774 w 2377109"/>
            <a:gd name="T33" fmla="*/ 196291 h 232034"/>
            <a:gd name="T34" fmla="*/ 2265122 w 2377109"/>
            <a:gd name="T35" fmla="*/ 204143 h 232034"/>
            <a:gd name="T36" fmla="*/ 2290103 w 2377109"/>
            <a:gd name="T37" fmla="*/ 211994 h 232034"/>
            <a:gd name="T38" fmla="*/ 2381709 w 2377109"/>
            <a:gd name="T39" fmla="*/ 188440 h 232034"/>
            <a:gd name="T40" fmla="*/ 2390035 w 2377109"/>
            <a:gd name="T41" fmla="*/ 180588 h 232034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w 2377109"/>
            <a:gd name="T64" fmla="*/ 0 h 232034"/>
            <a:gd name="T65" fmla="*/ 2377109 w 2377109"/>
            <a:gd name="T66" fmla="*/ 232034 h 232034"/>
          </a:gdLst>
          <a:ahLst/>
          <a:cxnLst>
            <a:cxn ang="T42">
              <a:pos x="T0" y="T1"/>
            </a:cxn>
            <a:cxn ang="T43">
              <a:pos x="T2" y="T3"/>
            </a:cxn>
            <a:cxn ang="T44">
              <a:pos x="T4" y="T5"/>
            </a:cxn>
            <a:cxn ang="T45">
              <a:pos x="T6" y="T7"/>
            </a:cxn>
            <a:cxn ang="T46">
              <a:pos x="T8" y="T9"/>
            </a:cxn>
            <a:cxn ang="T47">
              <a:pos x="T10" y="T11"/>
            </a:cxn>
            <a:cxn ang="T48">
              <a:pos x="T12" y="T13"/>
            </a:cxn>
            <a:cxn ang="T49">
              <a:pos x="T14" y="T15"/>
            </a:cxn>
            <a:cxn ang="T50">
              <a:pos x="T16" y="T17"/>
            </a:cxn>
            <a:cxn ang="T51">
              <a:pos x="T18" y="T19"/>
            </a:cxn>
            <a:cxn ang="T52">
              <a:pos x="T20" y="T21"/>
            </a:cxn>
            <a:cxn ang="T53">
              <a:pos x="T22" y="T23"/>
            </a:cxn>
            <a:cxn ang="T54">
              <a:pos x="T24" y="T25"/>
            </a:cxn>
            <a:cxn ang="T55">
              <a:pos x="T26" y="T27"/>
            </a:cxn>
            <a:cxn ang="T56">
              <a:pos x="T28" y="T29"/>
            </a:cxn>
            <a:cxn ang="T57">
              <a:pos x="T30" y="T31"/>
            </a:cxn>
            <a:cxn ang="T58">
              <a:pos x="T32" y="T33"/>
            </a:cxn>
            <a:cxn ang="T59">
              <a:pos x="T34" y="T35"/>
            </a:cxn>
            <a:cxn ang="T60">
              <a:pos x="T36" y="T37"/>
            </a:cxn>
            <a:cxn ang="T61">
              <a:pos x="T38" y="T39"/>
            </a:cxn>
            <a:cxn ang="T62">
              <a:pos x="T40" y="T41"/>
            </a:cxn>
          </a:cxnLst>
          <a:rect l="T63" t="T64" r="T65" b="T66"/>
          <a:pathLst>
            <a:path w="2377109" h="232034">
              <a:moveTo>
                <a:pt x="0" y="0"/>
              </a:moveTo>
              <a:cubicBezTo>
                <a:pt x="7317" y="2439"/>
                <a:pt x="67424" y="23885"/>
                <a:pt x="82826" y="24848"/>
              </a:cubicBezTo>
              <a:cubicBezTo>
                <a:pt x="160029" y="29673"/>
                <a:pt x="237435" y="30369"/>
                <a:pt x="314739" y="33130"/>
              </a:cubicBezTo>
              <a:cubicBezTo>
                <a:pt x="461417" y="82025"/>
                <a:pt x="311669" y="34826"/>
                <a:pt x="720587" y="49696"/>
              </a:cubicBezTo>
              <a:cubicBezTo>
                <a:pt x="745571" y="50605"/>
                <a:pt x="770283" y="55217"/>
                <a:pt x="795131" y="57978"/>
              </a:cubicBezTo>
              <a:cubicBezTo>
                <a:pt x="873698" y="84169"/>
                <a:pt x="803209" y="63142"/>
                <a:pt x="985631" y="74543"/>
              </a:cubicBezTo>
              <a:cubicBezTo>
                <a:pt x="1018811" y="76617"/>
                <a:pt x="1051892" y="80065"/>
                <a:pt x="1085022" y="82826"/>
              </a:cubicBezTo>
              <a:cubicBezTo>
                <a:pt x="1124399" y="109077"/>
                <a:pt x="1100426" y="96243"/>
                <a:pt x="1159565" y="115956"/>
              </a:cubicBezTo>
              <a:lnTo>
                <a:pt x="1184413" y="124239"/>
              </a:lnTo>
              <a:lnTo>
                <a:pt x="1209261" y="132522"/>
              </a:lnTo>
              <a:cubicBezTo>
                <a:pt x="1256196" y="129761"/>
                <a:pt x="1303283" y="128917"/>
                <a:pt x="1350065" y="124239"/>
              </a:cubicBezTo>
              <a:cubicBezTo>
                <a:pt x="1358752" y="123370"/>
                <a:pt x="1366182" y="115956"/>
                <a:pt x="1374913" y="115956"/>
              </a:cubicBezTo>
              <a:cubicBezTo>
                <a:pt x="1394435" y="115956"/>
                <a:pt x="1413565" y="121478"/>
                <a:pt x="1432891" y="124239"/>
              </a:cubicBezTo>
              <a:cubicBezTo>
                <a:pt x="1488683" y="180031"/>
                <a:pt x="1424126" y="123997"/>
                <a:pt x="1490870" y="157369"/>
              </a:cubicBezTo>
              <a:cubicBezTo>
                <a:pt x="1497855" y="160861"/>
                <a:pt x="1500739" y="169917"/>
                <a:pt x="1507435" y="173935"/>
              </a:cubicBezTo>
              <a:cubicBezTo>
                <a:pt x="1514921" y="178427"/>
                <a:pt x="1524258" y="178778"/>
                <a:pt x="1532283" y="182217"/>
              </a:cubicBezTo>
              <a:cubicBezTo>
                <a:pt x="1648521" y="232034"/>
                <a:pt x="1454056" y="198993"/>
                <a:pt x="1789044" y="207065"/>
              </a:cubicBezTo>
              <a:lnTo>
                <a:pt x="2252870" y="215348"/>
              </a:lnTo>
              <a:cubicBezTo>
                <a:pt x="2261152" y="218109"/>
                <a:pt x="2268987" y="223630"/>
                <a:pt x="2277717" y="223630"/>
              </a:cubicBezTo>
              <a:cubicBezTo>
                <a:pt x="2317873" y="223630"/>
                <a:pt x="2337237" y="217737"/>
                <a:pt x="2368826" y="198783"/>
              </a:cubicBezTo>
              <a:cubicBezTo>
                <a:pt x="2372174" y="196774"/>
                <a:pt x="2374348" y="193261"/>
                <a:pt x="2377109" y="190500"/>
              </a:cubicBezTo>
            </a:path>
          </a:pathLst>
        </a:cu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409575</xdr:colOff>
      <xdr:row>23</xdr:row>
      <xdr:rowOff>66675</xdr:rowOff>
    </xdr:from>
    <xdr:to>
      <xdr:col>9</xdr:col>
      <xdr:colOff>438150</xdr:colOff>
      <xdr:row>32</xdr:row>
      <xdr:rowOff>47625</xdr:rowOff>
    </xdr:to>
    <xdr:sp macro="" textlink="">
      <xdr:nvSpPr>
        <xdr:cNvPr id="4" name="119 Forma lib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 bwMode="auto">
        <a:xfrm>
          <a:off x="2724150" y="3790950"/>
          <a:ext cx="4657725" cy="1438275"/>
        </a:xfrm>
        <a:custGeom>
          <a:avLst/>
          <a:gdLst>
            <a:gd name="T0" fmla="*/ 4785681 w 4522304"/>
            <a:gd name="T1" fmla="*/ 0 h 1474304"/>
            <a:gd name="T2" fmla="*/ 4426317 w 4522304"/>
            <a:gd name="T3" fmla="*/ 1438275 h 1474304"/>
            <a:gd name="T4" fmla="*/ 3488465 w 4522304"/>
            <a:gd name="T5" fmla="*/ 1430195 h 1474304"/>
            <a:gd name="T6" fmla="*/ 3023921 w 4522304"/>
            <a:gd name="T7" fmla="*/ 1414034 h 1474304"/>
            <a:gd name="T8" fmla="*/ 2638260 w 4522304"/>
            <a:gd name="T9" fmla="*/ 1308992 h 1474304"/>
            <a:gd name="T10" fmla="*/ 2252601 w 4522304"/>
            <a:gd name="T11" fmla="*/ 1252430 h 1474304"/>
            <a:gd name="T12" fmla="*/ 1463753 w 4522304"/>
            <a:gd name="T13" fmla="*/ 1042345 h 1474304"/>
            <a:gd name="T14" fmla="*/ 1288453 w 4522304"/>
            <a:gd name="T15" fmla="*/ 1001944 h 1474304"/>
            <a:gd name="T16" fmla="*/ 894028 w 4522304"/>
            <a:gd name="T17" fmla="*/ 904982 h 1474304"/>
            <a:gd name="T18" fmla="*/ 0 w 4522304"/>
            <a:gd name="T19" fmla="*/ 444410 h 1474304"/>
            <a:gd name="T20" fmla="*/ 604785 w 4522304"/>
            <a:gd name="T21" fmla="*/ 525212 h 1474304"/>
            <a:gd name="T22" fmla="*/ 972913 w 4522304"/>
            <a:gd name="T23" fmla="*/ 654496 h 1474304"/>
            <a:gd name="T24" fmla="*/ 2498021 w 4522304"/>
            <a:gd name="T25" fmla="*/ 218165 h 1474304"/>
            <a:gd name="T26" fmla="*/ 4785681 w 4522304"/>
            <a:gd name="T27" fmla="*/ 0 h 1474304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  <a:gd name="T36" fmla="*/ 0 60000 65536"/>
            <a:gd name="T37" fmla="*/ 0 60000 65536"/>
            <a:gd name="T38" fmla="*/ 0 60000 65536"/>
            <a:gd name="T39" fmla="*/ 0 60000 65536"/>
            <a:gd name="T40" fmla="*/ 0 60000 65536"/>
            <a:gd name="T41" fmla="*/ 0 60000 65536"/>
            <a:gd name="T42" fmla="*/ 0 w 4522304"/>
            <a:gd name="T43" fmla="*/ 0 h 1474304"/>
            <a:gd name="T44" fmla="*/ 4522304 w 4522304"/>
            <a:gd name="T45" fmla="*/ 1474304 h 1474304"/>
          </a:gdLst>
          <a:ahLst/>
          <a:cxnLst>
            <a:cxn ang="T28">
              <a:pos x="T0" y="T1"/>
            </a:cxn>
            <a:cxn ang="T29">
              <a:pos x="T2" y="T3"/>
            </a:cxn>
            <a:cxn ang="T30">
              <a:pos x="T4" y="T5"/>
            </a:cxn>
            <a:cxn ang="T31">
              <a:pos x="T6" y="T7"/>
            </a:cxn>
            <a:cxn ang="T32">
              <a:pos x="T8" y="T9"/>
            </a:cxn>
            <a:cxn ang="T33">
              <a:pos x="T10" y="T11"/>
            </a:cxn>
            <a:cxn ang="T34">
              <a:pos x="T12" y="T13"/>
            </a:cxn>
            <a:cxn ang="T35">
              <a:pos x="T14" y="T15"/>
            </a:cxn>
            <a:cxn ang="T36">
              <a:pos x="T16" y="T17"/>
            </a:cxn>
            <a:cxn ang="T37">
              <a:pos x="T18" y="T19"/>
            </a:cxn>
            <a:cxn ang="T38">
              <a:pos x="T20" y="T21"/>
            </a:cxn>
            <a:cxn ang="T39">
              <a:pos x="T22" y="T23"/>
            </a:cxn>
            <a:cxn ang="T40">
              <a:pos x="T24" y="T25"/>
            </a:cxn>
            <a:cxn ang="T41">
              <a:pos x="T26" y="T27"/>
            </a:cxn>
          </a:cxnLst>
          <a:rect l="T42" t="T43" r="T44" b="T45"/>
          <a:pathLst>
            <a:path w="4522304" h="1474304">
              <a:moveTo>
                <a:pt x="4522304" y="0"/>
              </a:moveTo>
              <a:lnTo>
                <a:pt x="4182717" y="1474304"/>
              </a:lnTo>
              <a:lnTo>
                <a:pt x="3296478" y="1466022"/>
              </a:lnTo>
              <a:lnTo>
                <a:pt x="2857500" y="1449456"/>
              </a:lnTo>
              <a:lnTo>
                <a:pt x="2493065" y="1341782"/>
              </a:lnTo>
              <a:lnTo>
                <a:pt x="2128630" y="1283804"/>
              </a:lnTo>
              <a:lnTo>
                <a:pt x="1383195" y="1068456"/>
              </a:lnTo>
              <a:lnTo>
                <a:pt x="1217543" y="1027043"/>
              </a:lnTo>
              <a:lnTo>
                <a:pt x="844826" y="927652"/>
              </a:lnTo>
              <a:lnTo>
                <a:pt x="0" y="455543"/>
              </a:lnTo>
              <a:lnTo>
                <a:pt x="571500" y="538369"/>
              </a:lnTo>
              <a:lnTo>
                <a:pt x="919369" y="670891"/>
              </a:lnTo>
              <a:lnTo>
                <a:pt x="2360543" y="223630"/>
              </a:lnTo>
              <a:lnTo>
                <a:pt x="4522304" y="0"/>
              </a:lnTo>
              <a:close/>
            </a:path>
          </a:pathLst>
        </a:custGeom>
        <a:solidFill>
          <a:srgbClr val="996600"/>
        </a:solidFill>
        <a:ln>
          <a:noFill/>
        </a:ln>
        <a:extLs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85725</xdr:colOff>
      <xdr:row>23</xdr:row>
      <xdr:rowOff>28575</xdr:rowOff>
    </xdr:from>
    <xdr:to>
      <xdr:col>9</xdr:col>
      <xdr:colOff>495300</xdr:colOff>
      <xdr:row>24</xdr:row>
      <xdr:rowOff>142875</xdr:rowOff>
    </xdr:to>
    <xdr:sp macro="" textlink="">
      <xdr:nvSpPr>
        <xdr:cNvPr id="5" name="56 Forma libre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 bwMode="auto">
        <a:xfrm>
          <a:off x="5486400" y="3752850"/>
          <a:ext cx="1952625" cy="276225"/>
        </a:xfrm>
        <a:custGeom>
          <a:avLst/>
          <a:gdLst>
            <a:gd name="T0" fmla="*/ 2188593 w 1704975"/>
            <a:gd name="T1" fmla="*/ 7176 h 223837"/>
            <a:gd name="T2" fmla="*/ 1825911 w 1704975"/>
            <a:gd name="T3" fmla="*/ 21529 h 223837"/>
            <a:gd name="T4" fmla="*/ 1775886 w 1704975"/>
            <a:gd name="T5" fmla="*/ 35882 h 223837"/>
            <a:gd name="T6" fmla="*/ 1525761 w 1704975"/>
            <a:gd name="T7" fmla="*/ 50236 h 223837"/>
            <a:gd name="T8" fmla="*/ 1063030 w 1704975"/>
            <a:gd name="T9" fmla="*/ 78942 h 223837"/>
            <a:gd name="T10" fmla="*/ 875437 w 1704975"/>
            <a:gd name="T11" fmla="*/ 122001 h 223837"/>
            <a:gd name="T12" fmla="*/ 775387 w 1704975"/>
            <a:gd name="T13" fmla="*/ 136355 h 223837"/>
            <a:gd name="T14" fmla="*/ 725362 w 1704975"/>
            <a:gd name="T15" fmla="*/ 150707 h 223837"/>
            <a:gd name="T16" fmla="*/ 575287 w 1704975"/>
            <a:gd name="T17" fmla="*/ 179413 h 223837"/>
            <a:gd name="T18" fmla="*/ 362681 w 1704975"/>
            <a:gd name="T19" fmla="*/ 193766 h 223837"/>
            <a:gd name="T20" fmla="*/ 237619 w 1704975"/>
            <a:gd name="T21" fmla="*/ 236826 h 223837"/>
            <a:gd name="T22" fmla="*/ 200099 w 1704975"/>
            <a:gd name="T23" fmla="*/ 251179 h 223837"/>
            <a:gd name="T24" fmla="*/ 0 w 1704975"/>
            <a:gd name="T25" fmla="*/ 265532 h 223837"/>
            <a:gd name="T26" fmla="*/ 50025 w 1704975"/>
            <a:gd name="T27" fmla="*/ 337298 h 223837"/>
            <a:gd name="T28" fmla="*/ 87544 w 1704975"/>
            <a:gd name="T29" fmla="*/ 322945 h 223837"/>
            <a:gd name="T30" fmla="*/ 562781 w 1704975"/>
            <a:gd name="T31" fmla="*/ 308592 h 223837"/>
            <a:gd name="T32" fmla="*/ 687844 w 1704975"/>
            <a:gd name="T33" fmla="*/ 236826 h 223837"/>
            <a:gd name="T34" fmla="*/ 1025512 w 1704975"/>
            <a:gd name="T35" fmla="*/ 222472 h 223837"/>
            <a:gd name="T36" fmla="*/ 1163081 w 1704975"/>
            <a:gd name="T37" fmla="*/ 193766 h 223837"/>
            <a:gd name="T38" fmla="*/ 1213105 w 1704975"/>
            <a:gd name="T39" fmla="*/ 179413 h 223837"/>
            <a:gd name="T40" fmla="*/ 1963480 w 1704975"/>
            <a:gd name="T41" fmla="*/ 150707 h 223837"/>
            <a:gd name="T42" fmla="*/ 2051024 w 1704975"/>
            <a:gd name="T43" fmla="*/ 122001 h 223837"/>
            <a:gd name="T44" fmla="*/ 2126061 w 1704975"/>
            <a:gd name="T45" fmla="*/ 64589 h 223837"/>
            <a:gd name="T46" fmla="*/ 2188593 w 1704975"/>
            <a:gd name="T47" fmla="*/ 7176 h 223837"/>
            <a:gd name="T48" fmla="*/ 0 60000 65536"/>
            <a:gd name="T49" fmla="*/ 0 60000 65536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w 1704975"/>
            <a:gd name="T73" fmla="*/ 0 h 223837"/>
            <a:gd name="T74" fmla="*/ 1704975 w 1704975"/>
            <a:gd name="T75" fmla="*/ 223837 h 223837"/>
          </a:gdLst>
          <a:ahLst/>
          <a:cxnLst>
            <a:cxn ang="T48">
              <a:pos x="T0" y="T1"/>
            </a:cxn>
            <a:cxn ang="T49">
              <a:pos x="T2" y="T3"/>
            </a:cxn>
            <a:cxn ang="T50">
              <a:pos x="T4" y="T5"/>
            </a:cxn>
            <a:cxn ang="T51">
              <a:pos x="T6" y="T7"/>
            </a:cxn>
            <a:cxn ang="T52">
              <a:pos x="T8" y="T9"/>
            </a:cxn>
            <a:cxn ang="T53">
              <a:pos x="T10" y="T11"/>
            </a:cxn>
            <a:cxn ang="T54">
              <a:pos x="T12" y="T13"/>
            </a:cxn>
            <a:cxn ang="T55">
              <a:pos x="T14" y="T15"/>
            </a:cxn>
            <a:cxn ang="T56">
              <a:pos x="T16" y="T17"/>
            </a:cxn>
            <a:cxn ang="T57">
              <a:pos x="T18" y="T19"/>
            </a:cxn>
            <a:cxn ang="T58">
              <a:pos x="T20" y="T21"/>
            </a:cxn>
            <a:cxn ang="T59">
              <a:pos x="T22" y="T23"/>
            </a:cxn>
            <a:cxn ang="T60">
              <a:pos x="T24" y="T25"/>
            </a:cxn>
            <a:cxn ang="T61">
              <a:pos x="T26" y="T27"/>
            </a:cxn>
            <a:cxn ang="T62">
              <a:pos x="T28" y="T29"/>
            </a:cxn>
            <a:cxn ang="T63">
              <a:pos x="T30" y="T31"/>
            </a:cxn>
            <a:cxn ang="T64">
              <a:pos x="T32" y="T33"/>
            </a:cxn>
            <a:cxn ang="T65">
              <a:pos x="T34" y="T35"/>
            </a:cxn>
            <a:cxn ang="T66">
              <a:pos x="T36" y="T37"/>
            </a:cxn>
            <a:cxn ang="T67">
              <a:pos x="T38" y="T39"/>
            </a:cxn>
            <a:cxn ang="T68">
              <a:pos x="T40" y="T41"/>
            </a:cxn>
            <a:cxn ang="T69">
              <a:pos x="T42" y="T43"/>
            </a:cxn>
            <a:cxn ang="T70">
              <a:pos x="T44" y="T45"/>
            </a:cxn>
            <a:cxn ang="T71">
              <a:pos x="T46" y="T47"/>
            </a:cxn>
          </a:cxnLst>
          <a:rect l="T72" t="T73" r="T74" b="T75"/>
          <a:pathLst>
            <a:path w="1704975" h="223837">
              <a:moveTo>
                <a:pt x="1666875" y="4762"/>
              </a:moveTo>
              <a:cubicBezTo>
                <a:pt x="1628775" y="0"/>
                <a:pt x="1482611" y="8714"/>
                <a:pt x="1390650" y="14287"/>
              </a:cubicBezTo>
              <a:cubicBezTo>
                <a:pt x="1377583" y="15079"/>
                <a:pt x="1365596" y="22725"/>
                <a:pt x="1352550" y="23812"/>
              </a:cubicBezTo>
              <a:cubicBezTo>
                <a:pt x="1289190" y="29092"/>
                <a:pt x="1225537" y="29905"/>
                <a:pt x="1162050" y="33337"/>
              </a:cubicBezTo>
              <a:cubicBezTo>
                <a:pt x="671485" y="59854"/>
                <a:pt x="1365941" y="24571"/>
                <a:pt x="809625" y="52387"/>
              </a:cubicBezTo>
              <a:lnTo>
                <a:pt x="666750" y="80962"/>
              </a:lnTo>
              <a:cubicBezTo>
                <a:pt x="641649" y="85982"/>
                <a:pt x="615799" y="86279"/>
                <a:pt x="590550" y="90487"/>
              </a:cubicBezTo>
              <a:cubicBezTo>
                <a:pt x="577637" y="92639"/>
                <a:pt x="565229" y="97172"/>
                <a:pt x="552450" y="100012"/>
              </a:cubicBezTo>
              <a:cubicBezTo>
                <a:pt x="519511" y="107332"/>
                <a:pt x="469956" y="116411"/>
                <a:pt x="438150" y="119062"/>
              </a:cubicBezTo>
              <a:cubicBezTo>
                <a:pt x="384268" y="123552"/>
                <a:pt x="330200" y="125412"/>
                <a:pt x="276225" y="128587"/>
              </a:cubicBezTo>
              <a:cubicBezTo>
                <a:pt x="140412" y="173858"/>
                <a:pt x="281742" y="128372"/>
                <a:pt x="180975" y="157162"/>
              </a:cubicBezTo>
              <a:cubicBezTo>
                <a:pt x="171321" y="159920"/>
                <a:pt x="162385" y="165636"/>
                <a:pt x="152400" y="166687"/>
              </a:cubicBezTo>
              <a:cubicBezTo>
                <a:pt x="101781" y="172015"/>
                <a:pt x="50800" y="173037"/>
                <a:pt x="0" y="176212"/>
              </a:cubicBezTo>
              <a:cubicBezTo>
                <a:pt x="7506" y="206236"/>
                <a:pt x="522" y="223837"/>
                <a:pt x="38100" y="223837"/>
              </a:cubicBezTo>
              <a:cubicBezTo>
                <a:pt x="48140" y="223837"/>
                <a:pt x="56647" y="214801"/>
                <a:pt x="66675" y="214312"/>
              </a:cubicBezTo>
              <a:cubicBezTo>
                <a:pt x="187223" y="208432"/>
                <a:pt x="307975" y="207962"/>
                <a:pt x="428625" y="204787"/>
              </a:cubicBezTo>
              <a:cubicBezTo>
                <a:pt x="488937" y="189709"/>
                <a:pt x="455833" y="202524"/>
                <a:pt x="523875" y="157162"/>
              </a:cubicBezTo>
              <a:cubicBezTo>
                <a:pt x="595251" y="109578"/>
                <a:pt x="695325" y="150812"/>
                <a:pt x="781050" y="147637"/>
              </a:cubicBezTo>
              <a:cubicBezTo>
                <a:pt x="822407" y="140744"/>
                <a:pt x="845887" y="137462"/>
                <a:pt x="885825" y="128587"/>
              </a:cubicBezTo>
              <a:cubicBezTo>
                <a:pt x="898604" y="125747"/>
                <a:pt x="910860" y="119879"/>
                <a:pt x="923925" y="119062"/>
              </a:cubicBezTo>
              <a:cubicBezTo>
                <a:pt x="976537" y="115774"/>
                <a:pt x="1462427" y="101043"/>
                <a:pt x="1495425" y="100012"/>
              </a:cubicBezTo>
              <a:cubicBezTo>
                <a:pt x="1500506" y="98742"/>
                <a:pt x="1553901" y="86428"/>
                <a:pt x="1562100" y="80962"/>
              </a:cubicBezTo>
              <a:cubicBezTo>
                <a:pt x="1622054" y="40992"/>
                <a:pt x="1559799" y="59848"/>
                <a:pt x="1619250" y="42862"/>
              </a:cubicBezTo>
              <a:cubicBezTo>
                <a:pt x="1660430" y="31096"/>
                <a:pt x="1704975" y="9525"/>
                <a:pt x="1666875" y="4762"/>
              </a:cubicBezTo>
              <a:close/>
            </a:path>
          </a:pathLst>
        </a:custGeom>
        <a:solidFill>
          <a:srgbClr val="CC9900"/>
        </a:solidFill>
        <a:ln>
          <a:noFill/>
        </a:ln>
        <a:extLs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76200</xdr:colOff>
      <xdr:row>22</xdr:row>
      <xdr:rowOff>47625</xdr:rowOff>
    </xdr:from>
    <xdr:to>
      <xdr:col>10</xdr:col>
      <xdr:colOff>685800</xdr:colOff>
      <xdr:row>32</xdr:row>
      <xdr:rowOff>76200</xdr:rowOff>
    </xdr:to>
    <xdr:sp macro="" textlink="">
      <xdr:nvSpPr>
        <xdr:cNvPr id="6" name="AutoShape 1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 noChangeArrowheads="1"/>
        </xdr:cNvSpPr>
      </xdr:nvSpPr>
      <xdr:spPr bwMode="auto">
        <a:xfrm rot="21540000" flipV="1">
          <a:off x="7019925" y="3609975"/>
          <a:ext cx="1381125" cy="1647825"/>
        </a:xfrm>
        <a:custGeom>
          <a:avLst/>
          <a:gdLst>
            <a:gd name="T0" fmla="*/ 74717589 w 21600"/>
            <a:gd name="T1" fmla="*/ 64298661 h 21600"/>
            <a:gd name="T2" fmla="*/ 44228546 w 21600"/>
            <a:gd name="T3" fmla="*/ 128597323 h 21600"/>
            <a:gd name="T4" fmla="*/ 13739507 w 21600"/>
            <a:gd name="T5" fmla="*/ 64298661 h 21600"/>
            <a:gd name="T6" fmla="*/ 44228546 w 21600"/>
            <a:gd name="T7" fmla="*/ 0 h 21600"/>
            <a:gd name="T8" fmla="*/ 0 60000 65536"/>
            <a:gd name="T9" fmla="*/ 0 60000 65536"/>
            <a:gd name="T10" fmla="*/ 0 60000 65536"/>
            <a:gd name="T11" fmla="*/ 0 60000 65536"/>
            <a:gd name="T12" fmla="*/ 5155 w 21600"/>
            <a:gd name="T13" fmla="*/ 5155 h 21600"/>
            <a:gd name="T14" fmla="*/ 16445 w 21600"/>
            <a:gd name="T15" fmla="*/ 16445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0" y="0"/>
              </a:moveTo>
              <a:lnTo>
                <a:pt x="6710" y="21600"/>
              </a:lnTo>
              <a:lnTo>
                <a:pt x="14890" y="21600"/>
              </a:lnTo>
              <a:lnTo>
                <a:pt x="21600" y="0"/>
              </a:lnTo>
              <a:close/>
            </a:path>
          </a:pathLst>
        </a:custGeom>
        <a:blipFill>
          <a:blip xmlns:r="http://schemas.openxmlformats.org/officeDocument/2006/relationships" r:embed="rId1"/>
          <a:tile tx="0" ty="0" sx="100000" sy="100000" flip="none" algn="tl"/>
        </a:blipFill>
        <a:ln w="19050">
          <a:solidFill>
            <a:srgbClr val="262626">
              <a:alpha val="95000"/>
            </a:srgbClr>
          </a:solidFill>
          <a:round/>
          <a:headEnd/>
          <a:tailEnd/>
        </a:ln>
      </xdr:spPr>
    </xdr:sp>
    <xdr:clientData/>
  </xdr:twoCellAnchor>
  <xdr:twoCellAnchor>
    <xdr:from>
      <xdr:col>5</xdr:col>
      <xdr:colOff>247650</xdr:colOff>
      <xdr:row>21</xdr:row>
      <xdr:rowOff>104775</xdr:rowOff>
    </xdr:from>
    <xdr:to>
      <xdr:col>5</xdr:col>
      <xdr:colOff>419100</xdr:colOff>
      <xdr:row>24</xdr:row>
      <xdr:rowOff>85725</xdr:rowOff>
    </xdr:to>
    <xdr:cxnSp macro="">
      <xdr:nvCxnSpPr>
        <xdr:cNvPr id="7" name="47 Conector curvad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>
          <a:cxnSpLocks noChangeShapeType="1"/>
        </xdr:cNvCxnSpPr>
      </xdr:nvCxnSpPr>
      <xdr:spPr bwMode="auto">
        <a:xfrm rot="5400000" flipH="1" flipV="1">
          <a:off x="3957637" y="3652838"/>
          <a:ext cx="466725" cy="171450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E46C0A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742950</xdr:colOff>
      <xdr:row>21</xdr:row>
      <xdr:rowOff>133350</xdr:rowOff>
    </xdr:from>
    <xdr:to>
      <xdr:col>5</xdr:col>
      <xdr:colOff>180975</xdr:colOff>
      <xdr:row>24</xdr:row>
      <xdr:rowOff>85725</xdr:rowOff>
    </xdr:to>
    <xdr:cxnSp macro="">
      <xdr:nvCxnSpPr>
        <xdr:cNvPr id="8" name="48 Conector curvad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>
          <a:cxnSpLocks noChangeShapeType="1"/>
        </xdr:cNvCxnSpPr>
      </xdr:nvCxnSpPr>
      <xdr:spPr bwMode="auto">
        <a:xfrm rot="5400000" flipH="1" flipV="1">
          <a:off x="3714750" y="3648075"/>
          <a:ext cx="438150" cy="209550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E46C0A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</xdr:col>
      <xdr:colOff>466725</xdr:colOff>
      <xdr:row>21</xdr:row>
      <xdr:rowOff>85725</xdr:rowOff>
    </xdr:from>
    <xdr:to>
      <xdr:col>7</xdr:col>
      <xdr:colOff>590550</xdr:colOff>
      <xdr:row>23</xdr:row>
      <xdr:rowOff>133350</xdr:rowOff>
    </xdr:to>
    <xdr:cxnSp macro="">
      <xdr:nvCxnSpPr>
        <xdr:cNvPr id="9" name="58 Conector curvado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>
          <a:cxnSpLocks noChangeShapeType="1"/>
        </xdr:cNvCxnSpPr>
      </xdr:nvCxnSpPr>
      <xdr:spPr bwMode="auto">
        <a:xfrm rot="5400000" flipH="1" flipV="1">
          <a:off x="5743575" y="3609975"/>
          <a:ext cx="371475" cy="123825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E46C0A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142875</xdr:colOff>
      <xdr:row>21</xdr:row>
      <xdr:rowOff>85725</xdr:rowOff>
    </xdr:from>
    <xdr:to>
      <xdr:col>8</xdr:col>
      <xdr:colOff>276225</xdr:colOff>
      <xdr:row>23</xdr:row>
      <xdr:rowOff>66675</xdr:rowOff>
    </xdr:to>
    <xdr:cxnSp macro="">
      <xdr:nvCxnSpPr>
        <xdr:cNvPr id="10" name="59 Conector curvado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>
          <a:cxnSpLocks noChangeShapeType="1"/>
        </xdr:cNvCxnSpPr>
      </xdr:nvCxnSpPr>
      <xdr:spPr bwMode="auto">
        <a:xfrm rot="5400000" flipH="1" flipV="1">
          <a:off x="6229350" y="3571875"/>
          <a:ext cx="304800" cy="133350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E46C0A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76200</xdr:colOff>
      <xdr:row>32</xdr:row>
      <xdr:rowOff>38100</xdr:rowOff>
    </xdr:from>
    <xdr:to>
      <xdr:col>11</xdr:col>
      <xdr:colOff>361950</xdr:colOff>
      <xdr:row>33</xdr:row>
      <xdr:rowOff>28575</xdr:rowOff>
    </xdr:to>
    <xdr:sp macro="" textlink="">
      <xdr:nvSpPr>
        <xdr:cNvPr id="11" name="67 Forma libre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>
          <a:spLocks noChangeArrowheads="1"/>
        </xdr:cNvSpPr>
      </xdr:nvSpPr>
      <xdr:spPr bwMode="auto">
        <a:xfrm rot="226028">
          <a:off x="7019925" y="5219700"/>
          <a:ext cx="1828800" cy="152400"/>
        </a:xfrm>
        <a:custGeom>
          <a:avLst/>
          <a:gdLst>
            <a:gd name="T0" fmla="*/ 0 w 1362075"/>
            <a:gd name="T1" fmla="*/ 46513 h 123825"/>
            <a:gd name="T2" fmla="*/ 17205 w 1362075"/>
            <a:gd name="T3" fmla="*/ 201555 h 123825"/>
            <a:gd name="T4" fmla="*/ 2460217 w 1362075"/>
            <a:gd name="T5" fmla="*/ 201555 h 123825"/>
            <a:gd name="T6" fmla="*/ 2443012 w 1362075"/>
            <a:gd name="T7" fmla="*/ 0 h 123825"/>
            <a:gd name="T8" fmla="*/ 0 w 1362075"/>
            <a:gd name="T9" fmla="*/ 46513 h 123825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362075"/>
            <a:gd name="T16" fmla="*/ 0 h 123825"/>
            <a:gd name="T17" fmla="*/ 1362075 w 1362075"/>
            <a:gd name="T18" fmla="*/ 123825 h 123825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362075" h="123825">
              <a:moveTo>
                <a:pt x="0" y="28575"/>
              </a:moveTo>
              <a:lnTo>
                <a:pt x="9525" y="123825"/>
              </a:lnTo>
              <a:lnTo>
                <a:pt x="1362075" y="123825"/>
              </a:lnTo>
              <a:lnTo>
                <a:pt x="1352550" y="0"/>
              </a:lnTo>
              <a:lnTo>
                <a:pt x="0" y="28575"/>
              </a:lnTo>
              <a:close/>
            </a:path>
          </a:pathLst>
        </a:custGeom>
        <a:blipFill dpi="0" rotWithShape="1">
          <a:blip xmlns:r="http://schemas.openxmlformats.org/officeDocument/2006/relationships" r:embed="rId2"/>
          <a:srcRect/>
          <a:tile tx="0" ty="0" sx="100000" sy="100000" flip="none" algn="tl"/>
        </a:blip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366183</xdr:colOff>
      <xdr:row>30</xdr:row>
      <xdr:rowOff>4234</xdr:rowOff>
    </xdr:from>
    <xdr:to>
      <xdr:col>9</xdr:col>
      <xdr:colOff>423333</xdr:colOff>
      <xdr:row>32</xdr:row>
      <xdr:rowOff>13759</xdr:rowOff>
    </xdr:to>
    <xdr:cxnSp macro="">
      <xdr:nvCxnSpPr>
        <xdr:cNvPr id="12" name="33 Conector curvado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>
          <a:cxnSpLocks noChangeShapeType="1"/>
        </xdr:cNvCxnSpPr>
      </xdr:nvCxnSpPr>
      <xdr:spPr bwMode="auto">
        <a:xfrm rot="5400000">
          <a:off x="7171795" y="5000097"/>
          <a:ext cx="333375" cy="57150"/>
        </a:xfrm>
        <a:prstGeom prst="curvedConnector3">
          <a:avLst>
            <a:gd name="adj1" fmla="val 50000"/>
          </a:avLst>
        </a:prstGeom>
        <a:noFill/>
        <a:ln w="15875" algn="ctr">
          <a:solidFill>
            <a:srgbClr val="00206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</xdr:col>
      <xdr:colOff>421217</xdr:colOff>
      <xdr:row>30</xdr:row>
      <xdr:rowOff>21172</xdr:rowOff>
    </xdr:from>
    <xdr:to>
      <xdr:col>10</xdr:col>
      <xdr:colOff>433916</xdr:colOff>
      <xdr:row>32</xdr:row>
      <xdr:rowOff>3178</xdr:rowOff>
    </xdr:to>
    <xdr:cxnSp macro="">
      <xdr:nvCxnSpPr>
        <xdr:cNvPr id="13" name="34 Conector curvado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>
          <a:cxnSpLocks noChangeShapeType="1"/>
        </xdr:cNvCxnSpPr>
      </xdr:nvCxnSpPr>
      <xdr:spPr bwMode="auto">
        <a:xfrm rot="5400000">
          <a:off x="7989889" y="5025500"/>
          <a:ext cx="305856" cy="12699"/>
        </a:xfrm>
        <a:prstGeom prst="curvedConnector3">
          <a:avLst>
            <a:gd name="adj1" fmla="val 50000"/>
          </a:avLst>
        </a:prstGeom>
        <a:noFill/>
        <a:ln w="15875" algn="ctr">
          <a:solidFill>
            <a:srgbClr val="00206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</xdr:col>
      <xdr:colOff>523875</xdr:colOff>
      <xdr:row>24</xdr:row>
      <xdr:rowOff>114300</xdr:rowOff>
    </xdr:from>
    <xdr:to>
      <xdr:col>6</xdr:col>
      <xdr:colOff>590550</xdr:colOff>
      <xdr:row>27</xdr:row>
      <xdr:rowOff>95250</xdr:rowOff>
    </xdr:to>
    <xdr:sp macro="" textlink="">
      <xdr:nvSpPr>
        <xdr:cNvPr id="14" name="Freeform 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>
          <a:spLocks noChangeArrowheads="1"/>
        </xdr:cNvSpPr>
      </xdr:nvSpPr>
      <xdr:spPr bwMode="auto">
        <a:xfrm>
          <a:off x="2838450" y="4000500"/>
          <a:ext cx="2381250" cy="466725"/>
        </a:xfrm>
        <a:custGeom>
          <a:avLst/>
          <a:gdLst>
            <a:gd name="T0" fmla="*/ 2380723 w 4517"/>
            <a:gd name="T1" fmla="*/ 0 h 748"/>
            <a:gd name="T2" fmla="*/ 0 w 4517"/>
            <a:gd name="T3" fmla="*/ 21215 h 748"/>
            <a:gd name="T4" fmla="*/ 404343 w 4517"/>
            <a:gd name="T5" fmla="*/ 297007 h 748"/>
            <a:gd name="T6" fmla="*/ 851388 w 4517"/>
            <a:gd name="T7" fmla="*/ 466101 h 748"/>
            <a:gd name="T8" fmla="*/ 2351728 w 4517"/>
            <a:gd name="T9" fmla="*/ 21215 h 748"/>
            <a:gd name="T10" fmla="*/ 2380723 w 4517"/>
            <a:gd name="T11" fmla="*/ 0 h 748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4517"/>
            <a:gd name="T19" fmla="*/ 0 h 748"/>
            <a:gd name="T20" fmla="*/ 4517 w 4517"/>
            <a:gd name="T21" fmla="*/ 748 h 748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4517" h="748">
              <a:moveTo>
                <a:pt x="4516" y="0"/>
              </a:moveTo>
              <a:lnTo>
                <a:pt x="0" y="34"/>
              </a:lnTo>
              <a:lnTo>
                <a:pt x="767" y="476"/>
              </a:lnTo>
              <a:lnTo>
                <a:pt x="1615" y="747"/>
              </a:lnTo>
              <a:lnTo>
                <a:pt x="4461" y="34"/>
              </a:lnTo>
              <a:lnTo>
                <a:pt x="4516" y="0"/>
              </a:lnTo>
            </a:path>
          </a:pathLst>
        </a:custGeom>
        <a:solidFill>
          <a:srgbClr val="4BACC6"/>
        </a:solidFill>
        <a:ln w="9525">
          <a:solidFill>
            <a:srgbClr val="808080"/>
          </a:solidFill>
          <a:round/>
          <a:headEnd/>
          <a:tailEnd/>
        </a:ln>
      </xdr:spPr>
    </xdr:sp>
    <xdr:clientData/>
  </xdr:twoCellAnchor>
  <xdr:twoCellAnchor>
    <xdr:from>
      <xdr:col>5</xdr:col>
      <xdr:colOff>619125</xdr:colOff>
      <xdr:row>26</xdr:row>
      <xdr:rowOff>47625</xdr:rowOff>
    </xdr:from>
    <xdr:to>
      <xdr:col>6</xdr:col>
      <xdr:colOff>95250</xdr:colOff>
      <xdr:row>27</xdr:row>
      <xdr:rowOff>38100</xdr:rowOff>
    </xdr:to>
    <xdr:cxnSp macro="">
      <xdr:nvCxnSpPr>
        <xdr:cNvPr id="15" name="86 Conector curvado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>
          <a:cxnSpLocks noChangeShapeType="1"/>
        </xdr:cNvCxnSpPr>
      </xdr:nvCxnSpPr>
      <xdr:spPr bwMode="auto">
        <a:xfrm>
          <a:off x="4476750" y="4257675"/>
          <a:ext cx="247650" cy="152400"/>
        </a:xfrm>
        <a:prstGeom prst="curvedConnector3">
          <a:avLst>
            <a:gd name="adj1" fmla="val 50000"/>
          </a:avLst>
        </a:prstGeom>
        <a:noFill/>
        <a:ln w="9525" algn="ctr">
          <a:solidFill>
            <a:srgbClr val="00000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753533</xdr:colOff>
      <xdr:row>25</xdr:row>
      <xdr:rowOff>106892</xdr:rowOff>
    </xdr:from>
    <xdr:to>
      <xdr:col>6</xdr:col>
      <xdr:colOff>295275</xdr:colOff>
      <xdr:row>26</xdr:row>
      <xdr:rowOff>106892</xdr:rowOff>
    </xdr:to>
    <xdr:cxnSp macro="">
      <xdr:nvCxnSpPr>
        <xdr:cNvPr id="16" name="87 Conector curvado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>
          <a:cxnSpLocks noChangeShapeType="1"/>
        </xdr:cNvCxnSpPr>
      </xdr:nvCxnSpPr>
      <xdr:spPr bwMode="auto">
        <a:xfrm>
          <a:off x="4611158" y="4155017"/>
          <a:ext cx="313267" cy="161925"/>
        </a:xfrm>
        <a:prstGeom prst="curvedConnector3">
          <a:avLst>
            <a:gd name="adj1" fmla="val 50000"/>
          </a:avLst>
        </a:prstGeom>
        <a:noFill/>
        <a:ln w="9525" algn="ctr">
          <a:solidFill>
            <a:srgbClr val="00000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</xdr:col>
      <xdr:colOff>622300</xdr:colOff>
      <xdr:row>8</xdr:row>
      <xdr:rowOff>74085</xdr:rowOff>
    </xdr:from>
    <xdr:to>
      <xdr:col>8</xdr:col>
      <xdr:colOff>412750</xdr:colOff>
      <xdr:row>8</xdr:row>
      <xdr:rowOff>140760</xdr:rowOff>
    </xdr:to>
    <xdr:sp macro="" textlink="">
      <xdr:nvSpPr>
        <xdr:cNvPr id="17" name="97 Cilindro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>
          <a:spLocks noChangeArrowheads="1"/>
        </xdr:cNvSpPr>
      </xdr:nvSpPr>
      <xdr:spPr bwMode="auto">
        <a:xfrm rot="5400000" flipV="1">
          <a:off x="4341812" y="-806977"/>
          <a:ext cx="66675" cy="4419600"/>
        </a:xfrm>
        <a:prstGeom prst="can">
          <a:avLst>
            <a:gd name="adj" fmla="val 24550"/>
          </a:avLst>
        </a:prstGeom>
        <a:solidFill>
          <a:schemeClr val="tx2">
            <a:lumMod val="60000"/>
            <a:lumOff val="40000"/>
          </a:schemeClr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114300</xdr:colOff>
      <xdr:row>24</xdr:row>
      <xdr:rowOff>76200</xdr:rowOff>
    </xdr:from>
    <xdr:to>
      <xdr:col>4</xdr:col>
      <xdr:colOff>190500</xdr:colOff>
      <xdr:row>24</xdr:row>
      <xdr:rowOff>152400</xdr:rowOff>
    </xdr:to>
    <xdr:sp macro="" textlink="">
      <xdr:nvSpPr>
        <xdr:cNvPr id="18" name="103 Conector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>
          <a:spLocks noChangeArrowheads="1"/>
        </xdr:cNvSpPr>
      </xdr:nvSpPr>
      <xdr:spPr bwMode="auto">
        <a:xfrm>
          <a:off x="3200400" y="3962400"/>
          <a:ext cx="76200" cy="76200"/>
        </a:xfrm>
        <a:prstGeom prst="flowChartConnector">
          <a:avLst/>
        </a:prstGeom>
        <a:solidFill>
          <a:srgbClr val="BFBFB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219075</xdr:colOff>
      <xdr:row>24</xdr:row>
      <xdr:rowOff>76200</xdr:rowOff>
    </xdr:from>
    <xdr:to>
      <xdr:col>4</xdr:col>
      <xdr:colOff>295275</xdr:colOff>
      <xdr:row>24</xdr:row>
      <xdr:rowOff>152400</xdr:rowOff>
    </xdr:to>
    <xdr:sp macro="" textlink="">
      <xdr:nvSpPr>
        <xdr:cNvPr id="19" name="105 Conector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>
          <a:spLocks noChangeArrowheads="1"/>
        </xdr:cNvSpPr>
      </xdr:nvSpPr>
      <xdr:spPr bwMode="auto">
        <a:xfrm flipH="1">
          <a:off x="3305175" y="3962400"/>
          <a:ext cx="76200" cy="76200"/>
        </a:xfrm>
        <a:prstGeom prst="flowChartConnector">
          <a:avLst/>
        </a:prstGeom>
        <a:solidFill>
          <a:srgbClr val="BFBFB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95250</xdr:colOff>
      <xdr:row>24</xdr:row>
      <xdr:rowOff>28575</xdr:rowOff>
    </xdr:from>
    <xdr:to>
      <xdr:col>4</xdr:col>
      <xdr:colOff>304800</xdr:colOff>
      <xdr:row>24</xdr:row>
      <xdr:rowOff>85725</xdr:rowOff>
    </xdr:to>
    <xdr:sp macro="" textlink="">
      <xdr:nvSpPr>
        <xdr:cNvPr id="20" name="106 Rectángulo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>
          <a:spLocks noChangeArrowheads="1"/>
        </xdr:cNvSpPr>
      </xdr:nvSpPr>
      <xdr:spPr bwMode="auto">
        <a:xfrm>
          <a:off x="3181350" y="3914775"/>
          <a:ext cx="209550" cy="57150"/>
        </a:xfrm>
        <a:prstGeom prst="rect">
          <a:avLst/>
        </a:prstGeom>
        <a:solidFill>
          <a:srgbClr val="BFBFB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6</xdr:col>
      <xdr:colOff>63499</xdr:colOff>
      <xdr:row>14</xdr:row>
      <xdr:rowOff>25400</xdr:rowOff>
    </xdr:from>
    <xdr:to>
      <xdr:col>6</xdr:col>
      <xdr:colOff>558799</xdr:colOff>
      <xdr:row>17</xdr:row>
      <xdr:rowOff>101600</xdr:rowOff>
    </xdr:to>
    <xdr:pic>
      <xdr:nvPicPr>
        <xdr:cNvPr id="21" name="112 Imagen" descr="SOL (56).pn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2649" y="2292350"/>
          <a:ext cx="4953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352425</xdr:colOff>
      <xdr:row>23</xdr:row>
      <xdr:rowOff>47625</xdr:rowOff>
    </xdr:from>
    <xdr:to>
      <xdr:col>4</xdr:col>
      <xdr:colOff>323850</xdr:colOff>
      <xdr:row>26</xdr:row>
      <xdr:rowOff>142875</xdr:rowOff>
    </xdr:to>
    <xdr:sp macro="" textlink="">
      <xdr:nvSpPr>
        <xdr:cNvPr id="22" name="113 Forma libre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>
          <a:spLocks noChangeArrowheads="1"/>
        </xdr:cNvSpPr>
      </xdr:nvSpPr>
      <xdr:spPr bwMode="auto">
        <a:xfrm>
          <a:off x="1895475" y="3771900"/>
          <a:ext cx="1514475" cy="581025"/>
        </a:xfrm>
        <a:custGeom>
          <a:avLst/>
          <a:gdLst>
            <a:gd name="T0" fmla="*/ 1691009 w 1350065"/>
            <a:gd name="T1" fmla="*/ 634660 h 538369"/>
            <a:gd name="T2" fmla="*/ 1203418 w 1350065"/>
            <a:gd name="T3" fmla="*/ 292920 h 538369"/>
            <a:gd name="T4" fmla="*/ 0 w 1350065"/>
            <a:gd name="T5" fmla="*/ 0 h 538369"/>
            <a:gd name="T6" fmla="*/ 217861 w 1350065"/>
            <a:gd name="T7" fmla="*/ 156223 h 538369"/>
            <a:gd name="T8" fmla="*/ 798820 w 1350065"/>
            <a:gd name="T9" fmla="*/ 458908 h 538369"/>
            <a:gd name="T10" fmla="*/ 1037429 w 1350065"/>
            <a:gd name="T11" fmla="*/ 527255 h 538369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1350065"/>
            <a:gd name="T19" fmla="*/ 0 h 538369"/>
            <a:gd name="T20" fmla="*/ 1350065 w 1350065"/>
            <a:gd name="T21" fmla="*/ 538369 h 538369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1350065" h="538369">
              <a:moveTo>
                <a:pt x="1350065" y="538369"/>
              </a:moveTo>
              <a:lnTo>
                <a:pt x="960783" y="248478"/>
              </a:lnTo>
              <a:lnTo>
                <a:pt x="0" y="0"/>
              </a:lnTo>
              <a:lnTo>
                <a:pt x="173935" y="132521"/>
              </a:lnTo>
              <a:lnTo>
                <a:pt x="637761" y="389282"/>
              </a:lnTo>
              <a:lnTo>
                <a:pt x="828261" y="447260"/>
              </a:lnTo>
            </a:path>
          </a:pathLst>
        </a:custGeom>
        <a:solidFill>
          <a:srgbClr val="996600"/>
        </a:solidFill>
        <a:ln>
          <a:noFill/>
        </a:ln>
        <a:extLs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429682</xdr:colOff>
      <xdr:row>8</xdr:row>
      <xdr:rowOff>31750</xdr:rowOff>
    </xdr:from>
    <xdr:to>
      <xdr:col>8</xdr:col>
      <xdr:colOff>539749</xdr:colOff>
      <xdr:row>23</xdr:row>
      <xdr:rowOff>46569</xdr:rowOff>
    </xdr:to>
    <xdr:sp macro="" textlink="">
      <xdr:nvSpPr>
        <xdr:cNvPr id="23" name="114 Flecha derecha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>
          <a:spLocks noChangeArrowheads="1"/>
        </xdr:cNvSpPr>
      </xdr:nvSpPr>
      <xdr:spPr bwMode="auto">
        <a:xfrm rot="5400000">
          <a:off x="5435069" y="2493963"/>
          <a:ext cx="2443694" cy="110067"/>
        </a:xfrm>
        <a:prstGeom prst="rightArrow">
          <a:avLst>
            <a:gd name="adj1" fmla="val 50000"/>
            <a:gd name="adj2" fmla="val 52630"/>
          </a:avLst>
        </a:prstGeom>
        <a:solidFill>
          <a:schemeClr val="tx2">
            <a:lumMod val="60000"/>
            <a:lumOff val="40000"/>
          </a:schemeClr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33</xdr:row>
      <xdr:rowOff>85725</xdr:rowOff>
    </xdr:from>
    <xdr:to>
      <xdr:col>13</xdr:col>
      <xdr:colOff>523875</xdr:colOff>
      <xdr:row>35</xdr:row>
      <xdr:rowOff>114300</xdr:rowOff>
    </xdr:to>
    <xdr:sp macro="" textlink="">
      <xdr:nvSpPr>
        <xdr:cNvPr id="24" name="81 Operación manual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Arrowheads="1"/>
        </xdr:cNvSpPr>
      </xdr:nvSpPr>
      <xdr:spPr bwMode="auto">
        <a:xfrm>
          <a:off x="9820275" y="5429250"/>
          <a:ext cx="733425" cy="352425"/>
        </a:xfrm>
        <a:prstGeom prst="flowChartManualOperation">
          <a:avLst/>
        </a:prstGeom>
        <a:solidFill>
          <a:srgbClr val="948A54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136244</xdr:colOff>
      <xdr:row>20</xdr:row>
      <xdr:rowOff>55159</xdr:rowOff>
    </xdr:from>
    <xdr:to>
      <xdr:col>13</xdr:col>
      <xdr:colOff>156634</xdr:colOff>
      <xdr:row>33</xdr:row>
      <xdr:rowOff>85725</xdr:rowOff>
    </xdr:to>
    <xdr:cxnSp macro="">
      <xdr:nvCxnSpPr>
        <xdr:cNvPr id="25" name="122 Conector recto de flecha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CxnSpPr>
          <a:cxnSpLocks noChangeShapeType="1"/>
          <a:stCxn id="24" idx="0"/>
          <a:endCxn id="46" idx="2"/>
        </xdr:cNvCxnSpPr>
      </xdr:nvCxnSpPr>
      <xdr:spPr bwMode="auto">
        <a:xfrm flipH="1" flipV="1">
          <a:off x="10166069" y="3293659"/>
          <a:ext cx="20390" cy="2135591"/>
        </a:xfrm>
        <a:prstGeom prst="straightConnector1">
          <a:avLst/>
        </a:prstGeom>
        <a:noFill/>
        <a:ln w="19050" algn="ctr">
          <a:solidFill>
            <a:schemeClr val="accent1">
              <a:lumMod val="75000"/>
            </a:schemeClr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</xdr:col>
      <xdr:colOff>42333</xdr:colOff>
      <xdr:row>10</xdr:row>
      <xdr:rowOff>84667</xdr:rowOff>
    </xdr:from>
    <xdr:to>
      <xdr:col>2</xdr:col>
      <xdr:colOff>42334</xdr:colOff>
      <xdr:row>14</xdr:row>
      <xdr:rowOff>63501</xdr:rowOff>
    </xdr:to>
    <xdr:cxnSp macro="">
      <xdr:nvCxnSpPr>
        <xdr:cNvPr id="26" name="135 Conector recto de flecha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>
          <a:cxnSpLocks noChangeShapeType="1"/>
        </xdr:cNvCxnSpPr>
      </xdr:nvCxnSpPr>
      <xdr:spPr bwMode="auto">
        <a:xfrm flipH="1" flipV="1">
          <a:off x="1585383" y="1703917"/>
          <a:ext cx="1" cy="626534"/>
        </a:xfrm>
        <a:prstGeom prst="straightConnector1">
          <a:avLst/>
        </a:prstGeom>
        <a:noFill/>
        <a:ln w="19050" algn="ctr">
          <a:solidFill>
            <a:schemeClr val="accent1">
              <a:lumMod val="75000"/>
            </a:schemeClr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3</xdr:col>
      <xdr:colOff>276225</xdr:colOff>
      <xdr:row>14</xdr:row>
      <xdr:rowOff>46567</xdr:rowOff>
    </xdr:from>
    <xdr:to>
      <xdr:col>4</xdr:col>
      <xdr:colOff>201084</xdr:colOff>
      <xdr:row>14</xdr:row>
      <xdr:rowOff>52917</xdr:rowOff>
    </xdr:to>
    <xdr:cxnSp macro="">
      <xdr:nvCxnSpPr>
        <xdr:cNvPr id="27" name="138 Conector recto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>
          <a:cxnSpLocks noChangeShapeType="1"/>
          <a:endCxn id="47" idx="3"/>
        </xdr:cNvCxnSpPr>
      </xdr:nvCxnSpPr>
      <xdr:spPr bwMode="auto">
        <a:xfrm flipH="1" flipV="1">
          <a:off x="2590800" y="2313517"/>
          <a:ext cx="696384" cy="6350"/>
        </a:xfrm>
        <a:prstGeom prst="line">
          <a:avLst/>
        </a:prstGeom>
        <a:noFill/>
        <a:ln w="19050" algn="ctr">
          <a:solidFill>
            <a:schemeClr val="accent1">
              <a:lumMod val="75000"/>
            </a:schemeClr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171078</xdr:colOff>
      <xdr:row>13</xdr:row>
      <xdr:rowOff>4795</xdr:rowOff>
    </xdr:from>
    <xdr:to>
      <xdr:col>9</xdr:col>
      <xdr:colOff>187</xdr:colOff>
      <xdr:row>15</xdr:row>
      <xdr:rowOff>49617</xdr:rowOff>
    </xdr:to>
    <xdr:sp macro="" textlink="">
      <xdr:nvSpPr>
        <xdr:cNvPr id="28" name="162 CuadroTexto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6343278" y="2109820"/>
          <a:ext cx="600634" cy="368672"/>
        </a:xfrm>
        <a:prstGeom prst="rect">
          <a:avLst/>
        </a:prstGeom>
        <a:ln/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wrap="square" lIns="0" tIns="0" rIns="0" bIns="0" rtlCol="0" anchor="ctr"/>
        <a:lstStyle/>
        <a:p>
          <a:pPr marL="0" indent="0" algn="ctr"/>
          <a:r>
            <a:rPr lang="es-ES" sz="1000" b="1">
              <a:solidFill>
                <a:schemeClr val="bg1"/>
              </a:solidFill>
              <a:latin typeface="+mn-lt"/>
              <a:ea typeface="+mn-ea"/>
              <a:cs typeface="+mn-cs"/>
            </a:rPr>
            <a:t>Descarga Relaves  </a:t>
          </a:r>
        </a:p>
      </xdr:txBody>
    </xdr:sp>
    <xdr:clientData/>
  </xdr:twoCellAnchor>
  <xdr:twoCellAnchor>
    <xdr:from>
      <xdr:col>5</xdr:col>
      <xdr:colOff>2116</xdr:colOff>
      <xdr:row>6</xdr:row>
      <xdr:rowOff>56090</xdr:rowOff>
    </xdr:from>
    <xdr:to>
      <xdr:col>6</xdr:col>
      <xdr:colOff>208866</xdr:colOff>
      <xdr:row>7</xdr:row>
      <xdr:rowOff>138223</xdr:rowOff>
    </xdr:to>
    <xdr:sp macro="" textlink="">
      <xdr:nvSpPr>
        <xdr:cNvPr id="29" name="167 CuadroTexto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3859741" y="1027640"/>
          <a:ext cx="978275" cy="244058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ctr"/>
        <a:lstStyle/>
        <a:p>
          <a:pPr algn="ctr"/>
          <a:r>
            <a:rPr lang="es-ES" sz="1000" b="1">
              <a:solidFill>
                <a:schemeClr val="tx1"/>
              </a:solidFill>
            </a:rPr>
            <a:t>Relaves a tranque</a:t>
          </a:r>
        </a:p>
      </xdr:txBody>
    </xdr:sp>
    <xdr:clientData/>
  </xdr:twoCellAnchor>
  <xdr:twoCellAnchor>
    <xdr:from>
      <xdr:col>8</xdr:col>
      <xdr:colOff>349251</xdr:colOff>
      <xdr:row>8</xdr:row>
      <xdr:rowOff>16934</xdr:rowOff>
    </xdr:from>
    <xdr:to>
      <xdr:col>8</xdr:col>
      <xdr:colOff>596901</xdr:colOff>
      <xdr:row>8</xdr:row>
      <xdr:rowOff>137584</xdr:rowOff>
    </xdr:to>
    <xdr:sp macro="" textlink="">
      <xdr:nvSpPr>
        <xdr:cNvPr id="30" name="172 Rectángulo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>
          <a:spLocks noChangeArrowheads="1"/>
        </xdr:cNvSpPr>
      </xdr:nvSpPr>
      <xdr:spPr bwMode="auto">
        <a:xfrm>
          <a:off x="6521451" y="1312334"/>
          <a:ext cx="247650" cy="120650"/>
        </a:xfrm>
        <a:prstGeom prst="rect">
          <a:avLst/>
        </a:prstGeom>
        <a:solidFill>
          <a:srgbClr val="7F7F7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486834</xdr:colOff>
      <xdr:row>27</xdr:row>
      <xdr:rowOff>31750</xdr:rowOff>
    </xdr:from>
    <xdr:to>
      <xdr:col>8</xdr:col>
      <xdr:colOff>542239</xdr:colOff>
      <xdr:row>29</xdr:row>
      <xdr:rowOff>145677</xdr:rowOff>
    </xdr:to>
    <xdr:sp macro="" textlink="">
      <xdr:nvSpPr>
        <xdr:cNvPr id="31" name="173 Rectángulo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/>
      </xdr:nvSpPr>
      <xdr:spPr bwMode="auto">
        <a:xfrm>
          <a:off x="5887509" y="4403725"/>
          <a:ext cx="826930" cy="437777"/>
        </a:xfrm>
        <a:prstGeom prst="rect">
          <a:avLst/>
        </a:prstGeom>
        <a:ln>
          <a:headEnd type="none" w="med" len="med"/>
          <a:tailEnd type="none" w="med" len="med"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0" tIns="0" rIns="0" bIns="0" rtlCol="0" anchor="ctr" upright="1"/>
        <a:lstStyle/>
        <a:p>
          <a:pPr marL="0" indent="0" algn="ctr"/>
          <a:r>
            <a:rPr lang="es-ES" sz="1000">
              <a:solidFill>
                <a:schemeClr val="tx1"/>
              </a:solidFill>
              <a:latin typeface="+mn-lt"/>
              <a:ea typeface="+mn-ea"/>
              <a:cs typeface="+mn-cs"/>
            </a:rPr>
            <a:t>Retención </a:t>
          </a:r>
        </a:p>
        <a:p>
          <a:pPr marL="0" indent="0" algn="ctr"/>
          <a:r>
            <a:rPr lang="es-ES" sz="1000">
              <a:solidFill>
                <a:schemeClr val="tx1"/>
              </a:solidFill>
              <a:latin typeface="+mn-lt"/>
              <a:ea typeface="+mn-ea"/>
              <a:cs typeface="+mn-cs"/>
            </a:rPr>
            <a:t>relaves y lamas </a:t>
          </a:r>
        </a:p>
      </xdr:txBody>
    </xdr:sp>
    <xdr:clientData/>
  </xdr:twoCellAnchor>
  <xdr:twoCellAnchor>
    <xdr:from>
      <xdr:col>8</xdr:col>
      <xdr:colOff>148170</xdr:colOff>
      <xdr:row>24</xdr:row>
      <xdr:rowOff>136526</xdr:rowOff>
    </xdr:from>
    <xdr:to>
      <xdr:col>8</xdr:col>
      <xdr:colOff>224370</xdr:colOff>
      <xdr:row>25</xdr:row>
      <xdr:rowOff>120651</xdr:rowOff>
    </xdr:to>
    <xdr:sp macro="" textlink="">
      <xdr:nvSpPr>
        <xdr:cNvPr id="32" name="174 Flecha derecha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>
          <a:spLocks noChangeArrowheads="1"/>
        </xdr:cNvSpPr>
      </xdr:nvSpPr>
      <xdr:spPr bwMode="auto">
        <a:xfrm rot="5400000" flipV="1">
          <a:off x="6285445" y="4057651"/>
          <a:ext cx="146050" cy="76200"/>
        </a:xfrm>
        <a:prstGeom prst="rightArrow">
          <a:avLst>
            <a:gd name="adj1" fmla="val 50000"/>
            <a:gd name="adj2" fmla="val 51267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749304</xdr:colOff>
      <xdr:row>25</xdr:row>
      <xdr:rowOff>111126</xdr:rowOff>
    </xdr:from>
    <xdr:to>
      <xdr:col>8</xdr:col>
      <xdr:colOff>148170</xdr:colOff>
      <xdr:row>26</xdr:row>
      <xdr:rowOff>6351</xdr:rowOff>
    </xdr:to>
    <xdr:sp macro="" textlink="">
      <xdr:nvSpPr>
        <xdr:cNvPr id="33" name="175 Flecha derecha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>
          <a:spLocks noChangeArrowheads="1"/>
        </xdr:cNvSpPr>
      </xdr:nvSpPr>
      <xdr:spPr bwMode="auto">
        <a:xfrm rot="-9404136" flipH="1" flipV="1">
          <a:off x="6149979" y="4159251"/>
          <a:ext cx="170391" cy="57150"/>
        </a:xfrm>
        <a:prstGeom prst="rightArrow">
          <a:avLst>
            <a:gd name="adj1" fmla="val 50000"/>
            <a:gd name="adj2" fmla="val 60611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33870</xdr:colOff>
      <xdr:row>26</xdr:row>
      <xdr:rowOff>82551</xdr:rowOff>
    </xdr:from>
    <xdr:to>
      <xdr:col>8</xdr:col>
      <xdr:colOff>167220</xdr:colOff>
      <xdr:row>27</xdr:row>
      <xdr:rowOff>6351</xdr:rowOff>
    </xdr:to>
    <xdr:sp macro="" textlink="">
      <xdr:nvSpPr>
        <xdr:cNvPr id="34" name="176 Flecha derecha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>
          <a:spLocks noChangeArrowheads="1"/>
        </xdr:cNvSpPr>
      </xdr:nvSpPr>
      <xdr:spPr bwMode="auto">
        <a:xfrm rot="19151451" flipV="1">
          <a:off x="6206070" y="4292601"/>
          <a:ext cx="133350" cy="85725"/>
        </a:xfrm>
        <a:prstGeom prst="rightArrow">
          <a:avLst>
            <a:gd name="adj1" fmla="val 50000"/>
            <a:gd name="adj2" fmla="val 46623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233895</xdr:colOff>
      <xdr:row>26</xdr:row>
      <xdr:rowOff>82551</xdr:rowOff>
    </xdr:from>
    <xdr:to>
      <xdr:col>8</xdr:col>
      <xdr:colOff>396879</xdr:colOff>
      <xdr:row>26</xdr:row>
      <xdr:rowOff>146051</xdr:rowOff>
    </xdr:to>
    <xdr:sp macro="" textlink="">
      <xdr:nvSpPr>
        <xdr:cNvPr id="35" name="177 Flecha derecha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>
          <a:spLocks noChangeArrowheads="1"/>
        </xdr:cNvSpPr>
      </xdr:nvSpPr>
      <xdr:spPr bwMode="auto">
        <a:xfrm rot="12506309" flipV="1">
          <a:off x="6406095" y="4292601"/>
          <a:ext cx="162984" cy="63500"/>
        </a:xfrm>
        <a:prstGeom prst="rightArrow">
          <a:avLst>
            <a:gd name="adj1" fmla="val 50000"/>
            <a:gd name="adj2" fmla="val 5103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243420</xdr:colOff>
      <xdr:row>25</xdr:row>
      <xdr:rowOff>82551</xdr:rowOff>
    </xdr:from>
    <xdr:to>
      <xdr:col>8</xdr:col>
      <xdr:colOff>387354</xdr:colOff>
      <xdr:row>25</xdr:row>
      <xdr:rowOff>155576</xdr:rowOff>
    </xdr:to>
    <xdr:sp macro="" textlink="">
      <xdr:nvSpPr>
        <xdr:cNvPr id="36" name="178 Flecha derecha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>
          <a:spLocks noChangeArrowheads="1"/>
        </xdr:cNvSpPr>
      </xdr:nvSpPr>
      <xdr:spPr bwMode="auto">
        <a:xfrm rot="-2448549" flipH="1" flipV="1">
          <a:off x="6415620" y="4130676"/>
          <a:ext cx="143934" cy="73025"/>
        </a:xfrm>
        <a:prstGeom prst="rightArrow">
          <a:avLst>
            <a:gd name="adj1" fmla="val 50000"/>
            <a:gd name="adj2" fmla="val 5609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723900</xdr:colOff>
      <xdr:row>26</xdr:row>
      <xdr:rowOff>123825</xdr:rowOff>
    </xdr:from>
    <xdr:to>
      <xdr:col>9</xdr:col>
      <xdr:colOff>419100</xdr:colOff>
      <xdr:row>27</xdr:row>
      <xdr:rowOff>133350</xdr:rowOff>
    </xdr:to>
    <xdr:cxnSp macro="">
      <xdr:nvCxnSpPr>
        <xdr:cNvPr id="37" name="83 Conector curvado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CxnSpPr>
          <a:cxnSpLocks noChangeShapeType="1"/>
        </xdr:cNvCxnSpPr>
      </xdr:nvCxnSpPr>
      <xdr:spPr bwMode="auto">
        <a:xfrm>
          <a:off x="6896100" y="4333875"/>
          <a:ext cx="466725" cy="171450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000000"/>
          </a:solidFill>
          <a:prstDash val="sysDot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752475</xdr:colOff>
      <xdr:row>25</xdr:row>
      <xdr:rowOff>66675</xdr:rowOff>
    </xdr:from>
    <xdr:to>
      <xdr:col>9</xdr:col>
      <xdr:colOff>495300</xdr:colOff>
      <xdr:row>26</xdr:row>
      <xdr:rowOff>114300</xdr:rowOff>
    </xdr:to>
    <xdr:cxnSp macro="">
      <xdr:nvCxnSpPr>
        <xdr:cNvPr id="38" name="84 Conector curvado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CxnSpPr>
          <a:cxnSpLocks noChangeShapeType="1"/>
        </xdr:cNvCxnSpPr>
      </xdr:nvCxnSpPr>
      <xdr:spPr bwMode="auto">
        <a:xfrm>
          <a:off x="6924675" y="4114800"/>
          <a:ext cx="514350" cy="209550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000000"/>
          </a:solidFill>
          <a:prstDash val="sysDot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</xdr:col>
      <xdr:colOff>285750</xdr:colOff>
      <xdr:row>18</xdr:row>
      <xdr:rowOff>10583</xdr:rowOff>
    </xdr:from>
    <xdr:to>
      <xdr:col>8</xdr:col>
      <xdr:colOff>275286</xdr:colOff>
      <xdr:row>21</xdr:row>
      <xdr:rowOff>13073</xdr:rowOff>
    </xdr:to>
    <xdr:sp macro="" textlink="">
      <xdr:nvSpPr>
        <xdr:cNvPr id="39" name="185 Rectángulo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/>
      </xdr:nvSpPr>
      <xdr:spPr bwMode="auto">
        <a:xfrm>
          <a:off x="5686425" y="2925233"/>
          <a:ext cx="761061" cy="488265"/>
        </a:xfrm>
        <a:prstGeom prst="rect">
          <a:avLst/>
        </a:prstGeom>
        <a:ln>
          <a:headEnd type="none" w="med" len="med"/>
          <a:tailEnd type="none" w="med" len="med"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0" tIns="0" rIns="0" bIns="0" rtlCol="0" anchor="ctr" upright="1"/>
        <a:lstStyle/>
        <a:p>
          <a:pPr algn="ctr"/>
          <a:r>
            <a:rPr lang="es-ES" sz="1000">
              <a:solidFill>
                <a:schemeClr val="tx1"/>
              </a:solidFill>
            </a:rPr>
            <a:t>Evaporación</a:t>
          </a:r>
        </a:p>
        <a:p>
          <a:pPr algn="ctr"/>
          <a:r>
            <a:rPr lang="es-ES" sz="1000">
              <a:solidFill>
                <a:schemeClr val="tx1"/>
              </a:solidFill>
            </a:rPr>
            <a:t>Playas Activas </a:t>
          </a:r>
        </a:p>
      </xdr:txBody>
    </xdr:sp>
    <xdr:clientData/>
  </xdr:twoCellAnchor>
  <xdr:twoCellAnchor>
    <xdr:from>
      <xdr:col>1</xdr:col>
      <xdr:colOff>383911</xdr:colOff>
      <xdr:row>5</xdr:row>
      <xdr:rowOff>37563</xdr:rowOff>
    </xdr:from>
    <xdr:to>
      <xdr:col>2</xdr:col>
      <xdr:colOff>627592</xdr:colOff>
      <xdr:row>9</xdr:row>
      <xdr:rowOff>116416</xdr:rowOff>
    </xdr:to>
    <xdr:sp macro="" textlink="">
      <xdr:nvSpPr>
        <xdr:cNvPr id="40" name="186 CuadroTexto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55436" y="847188"/>
          <a:ext cx="1015206" cy="726553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ctr"/>
        <a:lstStyle/>
        <a:p>
          <a:pPr marL="0" indent="0" algn="ctr"/>
          <a:r>
            <a:rPr lang="es-ES" sz="1000" b="1">
              <a:solidFill>
                <a:schemeClr val="tx1"/>
              </a:solidFill>
              <a:latin typeface="+mn-lt"/>
              <a:ea typeface="+mn-ea"/>
              <a:cs typeface="+mn-cs"/>
            </a:rPr>
            <a:t>Planta de Procesos</a:t>
          </a:r>
        </a:p>
      </xdr:txBody>
    </xdr:sp>
    <xdr:clientData/>
  </xdr:twoCellAnchor>
  <xdr:twoCellAnchor>
    <xdr:from>
      <xdr:col>12</xdr:col>
      <xdr:colOff>626142</xdr:colOff>
      <xdr:row>36</xdr:row>
      <xdr:rowOff>1681</xdr:rowOff>
    </xdr:from>
    <xdr:to>
      <xdr:col>13</xdr:col>
      <xdr:colOff>504825</xdr:colOff>
      <xdr:row>37</xdr:row>
      <xdr:rowOff>141025</xdr:rowOff>
    </xdr:to>
    <xdr:sp macro="" textlink="">
      <xdr:nvSpPr>
        <xdr:cNvPr id="41" name="187 CuadroTexto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9884442" y="5830981"/>
          <a:ext cx="650208" cy="301269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ctr"/>
        <a:lstStyle/>
        <a:p>
          <a:pPr marL="0" indent="0" algn="ctr"/>
          <a:r>
            <a:rPr lang="es-ES" sz="1000" b="1">
              <a:solidFill>
                <a:schemeClr val="tx1"/>
              </a:solidFill>
              <a:latin typeface="+mn-lt"/>
              <a:ea typeface="+mn-ea"/>
              <a:cs typeface="+mn-cs"/>
            </a:rPr>
            <a:t>Estación Dren </a:t>
          </a:r>
        </a:p>
      </xdr:txBody>
    </xdr:sp>
    <xdr:clientData/>
  </xdr:twoCellAnchor>
  <xdr:twoCellAnchor>
    <xdr:from>
      <xdr:col>10</xdr:col>
      <xdr:colOff>523875</xdr:colOff>
      <xdr:row>32</xdr:row>
      <xdr:rowOff>152400</xdr:rowOff>
    </xdr:from>
    <xdr:to>
      <xdr:col>11</xdr:col>
      <xdr:colOff>314325</xdr:colOff>
      <xdr:row>33</xdr:row>
      <xdr:rowOff>19050</xdr:rowOff>
    </xdr:to>
    <xdr:cxnSp macro="">
      <xdr:nvCxnSpPr>
        <xdr:cNvPr id="42" name="198 Conector recto de flecha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>
          <a:cxnSpLocks noChangeShapeType="1"/>
        </xdr:cNvCxnSpPr>
      </xdr:nvCxnSpPr>
      <xdr:spPr bwMode="auto">
        <a:xfrm>
          <a:off x="8239125" y="5334000"/>
          <a:ext cx="561975" cy="28575"/>
        </a:xfrm>
        <a:prstGeom prst="straightConnector1">
          <a:avLst/>
        </a:prstGeom>
        <a:noFill/>
        <a:ln w="19050" algn="ctr">
          <a:solidFill>
            <a:srgbClr val="00206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</xdr:col>
      <xdr:colOff>300317</xdr:colOff>
      <xdr:row>33</xdr:row>
      <xdr:rowOff>83483</xdr:rowOff>
    </xdr:from>
    <xdr:to>
      <xdr:col>11</xdr:col>
      <xdr:colOff>19050</xdr:colOff>
      <xdr:row>34</xdr:row>
      <xdr:rowOff>104776</xdr:rowOff>
    </xdr:to>
    <xdr:sp macro="" textlink="">
      <xdr:nvSpPr>
        <xdr:cNvPr id="43" name="204 CuadroTexto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8015567" y="5427008"/>
          <a:ext cx="490258" cy="183218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ctr"/>
        <a:lstStyle/>
        <a:p>
          <a:pPr marL="0" indent="0" algn="ctr"/>
          <a:r>
            <a:rPr lang="es-ES" sz="1000" b="1">
              <a:solidFill>
                <a:schemeClr val="tx1"/>
              </a:solidFill>
              <a:latin typeface="+mn-lt"/>
              <a:ea typeface="+mn-ea"/>
              <a:cs typeface="+mn-cs"/>
            </a:rPr>
            <a:t>Drenes</a:t>
          </a:r>
        </a:p>
      </xdr:txBody>
    </xdr:sp>
    <xdr:clientData/>
  </xdr:twoCellAnchor>
  <xdr:twoCellAnchor>
    <xdr:from>
      <xdr:col>4</xdr:col>
      <xdr:colOff>200025</xdr:colOff>
      <xdr:row>19</xdr:row>
      <xdr:rowOff>76200</xdr:rowOff>
    </xdr:from>
    <xdr:to>
      <xdr:col>4</xdr:col>
      <xdr:colOff>200025</xdr:colOff>
      <xdr:row>24</xdr:row>
      <xdr:rowOff>28575</xdr:rowOff>
    </xdr:to>
    <xdr:cxnSp macro="">
      <xdr:nvCxnSpPr>
        <xdr:cNvPr id="44" name="206 Conector recto de flecha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CxnSpPr>
          <a:cxnSpLocks noChangeShapeType="1"/>
          <a:stCxn id="20" idx="0"/>
        </xdr:cNvCxnSpPr>
      </xdr:nvCxnSpPr>
      <xdr:spPr bwMode="auto">
        <a:xfrm rot="5400000" flipH="1" flipV="1">
          <a:off x="2905125" y="3533775"/>
          <a:ext cx="762000" cy="0"/>
        </a:xfrm>
        <a:prstGeom prst="straightConnector1">
          <a:avLst/>
        </a:prstGeom>
        <a:noFill/>
        <a:ln w="19050" algn="ctr">
          <a:solidFill>
            <a:schemeClr val="accent1">
              <a:lumMod val="75000"/>
            </a:schemeClr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613834</xdr:colOff>
      <xdr:row>18</xdr:row>
      <xdr:rowOff>116418</xdr:rowOff>
    </xdr:from>
    <xdr:to>
      <xdr:col>5</xdr:col>
      <xdr:colOff>608411</xdr:colOff>
      <xdr:row>21</xdr:row>
      <xdr:rowOff>63750</xdr:rowOff>
    </xdr:to>
    <xdr:sp macro="" textlink="">
      <xdr:nvSpPr>
        <xdr:cNvPr id="45" name="207 Rectángulo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/>
      </xdr:nvSpPr>
      <xdr:spPr bwMode="auto">
        <a:xfrm>
          <a:off x="3699934" y="3031068"/>
          <a:ext cx="766102" cy="433107"/>
        </a:xfrm>
        <a:prstGeom prst="rect">
          <a:avLst/>
        </a:prstGeom>
        <a:ln>
          <a:headEnd type="none" w="med" len="med"/>
          <a:tailEnd type="none" w="med" len="med"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0" tIns="0" rIns="0" bIns="0" rtlCol="0" anchor="ctr" upright="1"/>
        <a:lstStyle/>
        <a:p>
          <a:pPr marL="0" indent="0" algn="ctr"/>
          <a:r>
            <a:rPr lang="es-ES" sz="1000">
              <a:solidFill>
                <a:schemeClr val="tx1"/>
              </a:solidFill>
              <a:latin typeface="+mn-lt"/>
              <a:ea typeface="+mn-ea"/>
              <a:cs typeface="+mn-cs"/>
            </a:rPr>
            <a:t>Evaporación</a:t>
          </a:r>
        </a:p>
        <a:p>
          <a:pPr marL="0" indent="0" algn="ctr"/>
          <a:r>
            <a:rPr lang="es-ES" sz="1000">
              <a:solidFill>
                <a:schemeClr val="tx1"/>
              </a:solidFill>
              <a:latin typeface="+mn-lt"/>
              <a:ea typeface="+mn-ea"/>
              <a:cs typeface="+mn-cs"/>
            </a:rPr>
            <a:t>Laguna </a:t>
          </a:r>
        </a:p>
      </xdr:txBody>
    </xdr:sp>
    <xdr:clientData/>
  </xdr:twoCellAnchor>
  <xdr:twoCellAnchor>
    <xdr:from>
      <xdr:col>12</xdr:col>
      <xdr:colOff>560355</xdr:colOff>
      <xdr:row>16</xdr:row>
      <xdr:rowOff>153772</xdr:rowOff>
    </xdr:from>
    <xdr:to>
      <xdr:col>13</xdr:col>
      <xdr:colOff>484716</xdr:colOff>
      <xdr:row>20</xdr:row>
      <xdr:rowOff>55159</xdr:rowOff>
    </xdr:to>
    <xdr:sp macro="" textlink="">
      <xdr:nvSpPr>
        <xdr:cNvPr id="46" name="210 Proceso alternativo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/>
      </xdr:nvSpPr>
      <xdr:spPr bwMode="auto">
        <a:xfrm>
          <a:off x="9818655" y="2744572"/>
          <a:ext cx="695886" cy="549087"/>
        </a:xfrm>
        <a:prstGeom prst="flowChartAlternateProcess">
          <a:avLst/>
        </a:prstGeom>
        <a:ln>
          <a:headEnd type="none" w="med" len="med"/>
          <a:tailEnd type="none" w="med" len="med"/>
        </a:ln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marL="0" indent="0" algn="ctr"/>
          <a:r>
            <a:rPr lang="es-ES" sz="1000">
              <a:solidFill>
                <a:schemeClr val="bg1"/>
              </a:solidFill>
              <a:latin typeface="+mn-lt"/>
              <a:ea typeface="+mn-ea"/>
              <a:cs typeface="+mn-cs"/>
            </a:rPr>
            <a:t>Agua  Recirculada Piscina</a:t>
          </a:r>
        </a:p>
      </xdr:txBody>
    </xdr:sp>
    <xdr:clientData/>
  </xdr:twoCellAnchor>
  <xdr:twoCellAnchor>
    <xdr:from>
      <xdr:col>2</xdr:col>
      <xdr:colOff>313765</xdr:colOff>
      <xdr:row>13</xdr:row>
      <xdr:rowOff>19051</xdr:rowOff>
    </xdr:from>
    <xdr:to>
      <xdr:col>3</xdr:col>
      <xdr:colOff>276225</xdr:colOff>
      <xdr:row>15</xdr:row>
      <xdr:rowOff>74083</xdr:rowOff>
    </xdr:to>
    <xdr:sp macro="" textlink="">
      <xdr:nvSpPr>
        <xdr:cNvPr id="47" name="213 Proceso alternativo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/>
      </xdr:nvSpPr>
      <xdr:spPr bwMode="auto">
        <a:xfrm>
          <a:off x="1856815" y="2124076"/>
          <a:ext cx="733985" cy="378882"/>
        </a:xfrm>
        <a:prstGeom prst="flowChartAlternateProcess">
          <a:avLst/>
        </a:prstGeom>
        <a:gradFill flip="none" rotWithShape="1">
          <a:gsLst>
            <a:gs pos="0">
              <a:srgbClr val="008000">
                <a:shade val="30000"/>
                <a:satMod val="115000"/>
              </a:srgbClr>
            </a:gs>
            <a:gs pos="50000">
              <a:srgbClr val="008000">
                <a:shade val="67500"/>
                <a:satMod val="115000"/>
              </a:srgbClr>
            </a:gs>
            <a:gs pos="100000">
              <a:srgbClr val="008000">
                <a:shade val="100000"/>
                <a:satMod val="115000"/>
              </a:srgbClr>
            </a:gs>
          </a:gsLst>
          <a:lin ang="16200000" scaled="1"/>
          <a:tileRect/>
        </a:gra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marL="0" indent="0" algn="ctr"/>
          <a:r>
            <a:rPr lang="es-ES" sz="900">
              <a:solidFill>
                <a:schemeClr val="bg1"/>
              </a:solidFill>
              <a:latin typeface="+mn-lt"/>
              <a:ea typeface="+mn-ea"/>
              <a:cs typeface="+mn-cs"/>
            </a:rPr>
            <a:t>Agua a Planta </a:t>
          </a:r>
        </a:p>
      </xdr:txBody>
    </xdr:sp>
    <xdr:clientData/>
  </xdr:twoCellAnchor>
  <xdr:twoCellAnchor>
    <xdr:from>
      <xdr:col>3</xdr:col>
      <xdr:colOff>771960</xdr:colOff>
      <xdr:row>15</xdr:row>
      <xdr:rowOff>127001</xdr:rowOff>
    </xdr:from>
    <xdr:to>
      <xdr:col>4</xdr:col>
      <xdr:colOff>410010</xdr:colOff>
      <xdr:row>18</xdr:row>
      <xdr:rowOff>126501</xdr:rowOff>
    </xdr:to>
    <xdr:sp macro="" textlink="">
      <xdr:nvSpPr>
        <xdr:cNvPr id="48" name="215 Proceso alternativo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/>
      </xdr:nvSpPr>
      <xdr:spPr bwMode="auto">
        <a:xfrm>
          <a:off x="3086535" y="2555876"/>
          <a:ext cx="409575" cy="485275"/>
        </a:xfrm>
        <a:prstGeom prst="flowChartAlternateProcess">
          <a:avLst/>
        </a:prstGeom>
        <a:gradFill flip="none" rotWithShape="1">
          <a:gsLst>
            <a:gs pos="0">
              <a:srgbClr val="008000">
                <a:shade val="30000"/>
                <a:satMod val="115000"/>
              </a:srgbClr>
            </a:gs>
            <a:gs pos="50000">
              <a:srgbClr val="008000">
                <a:shade val="67500"/>
                <a:satMod val="115000"/>
              </a:srgbClr>
            </a:gs>
            <a:gs pos="100000">
              <a:srgbClr val="008000">
                <a:shade val="100000"/>
                <a:satMod val="115000"/>
              </a:srgbClr>
            </a:gs>
          </a:gsLst>
          <a:lin ang="16200000" scaled="1"/>
          <a:tileRect/>
        </a:gra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marL="0" indent="0" algn="ctr"/>
          <a:r>
            <a:rPr lang="es-ES" sz="1000">
              <a:solidFill>
                <a:schemeClr val="bg1"/>
              </a:solidFill>
              <a:latin typeface="+mn-lt"/>
              <a:ea typeface="+mn-ea"/>
              <a:cs typeface="+mn-cs"/>
            </a:rPr>
            <a:t>Balsas </a:t>
          </a:r>
        </a:p>
      </xdr:txBody>
    </xdr:sp>
    <xdr:clientData/>
  </xdr:twoCellAnchor>
  <xdr:twoCellAnchor>
    <xdr:from>
      <xdr:col>13</xdr:col>
      <xdr:colOff>136244</xdr:colOff>
      <xdr:row>15</xdr:row>
      <xdr:rowOff>123825</xdr:rowOff>
    </xdr:from>
    <xdr:to>
      <xdr:col>13</xdr:col>
      <xdr:colOff>137584</xdr:colOff>
      <xdr:row>16</xdr:row>
      <xdr:rowOff>153772</xdr:rowOff>
    </xdr:to>
    <xdr:cxnSp macro="">
      <xdr:nvCxnSpPr>
        <xdr:cNvPr id="49" name="248 Conector recto de flecha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CxnSpPr>
          <a:cxnSpLocks noChangeShapeType="1"/>
          <a:stCxn id="46" idx="0"/>
          <a:endCxn id="54" idx="2"/>
        </xdr:cNvCxnSpPr>
      </xdr:nvCxnSpPr>
      <xdr:spPr bwMode="auto">
        <a:xfrm flipV="1">
          <a:off x="10166069" y="2552700"/>
          <a:ext cx="1340" cy="191872"/>
        </a:xfrm>
        <a:prstGeom prst="straightConnector1">
          <a:avLst/>
        </a:prstGeom>
        <a:noFill/>
        <a:ln w="19050" algn="ctr">
          <a:solidFill>
            <a:schemeClr val="accent1">
              <a:lumMod val="75000"/>
            </a:schemeClr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2</xdr:col>
      <xdr:colOff>10583</xdr:colOff>
      <xdr:row>14</xdr:row>
      <xdr:rowOff>42333</xdr:rowOff>
    </xdr:from>
    <xdr:to>
      <xdr:col>2</xdr:col>
      <xdr:colOff>303182</xdr:colOff>
      <xdr:row>14</xdr:row>
      <xdr:rowOff>46567</xdr:rowOff>
    </xdr:to>
    <xdr:cxnSp macro="">
      <xdr:nvCxnSpPr>
        <xdr:cNvPr id="50" name="252 Conector recto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CxnSpPr>
          <a:cxnSpLocks noChangeShapeType="1"/>
        </xdr:cNvCxnSpPr>
      </xdr:nvCxnSpPr>
      <xdr:spPr bwMode="auto">
        <a:xfrm flipH="1" flipV="1">
          <a:off x="1553633" y="2309283"/>
          <a:ext cx="292599" cy="4234"/>
        </a:xfrm>
        <a:prstGeom prst="line">
          <a:avLst/>
        </a:prstGeom>
        <a:noFill/>
        <a:ln w="19050" algn="ctr">
          <a:solidFill>
            <a:srgbClr val="0070C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628650</xdr:colOff>
      <xdr:row>29</xdr:row>
      <xdr:rowOff>104775</xdr:rowOff>
    </xdr:from>
    <xdr:to>
      <xdr:col>7</xdr:col>
      <xdr:colOff>751417</xdr:colOff>
      <xdr:row>33</xdr:row>
      <xdr:rowOff>63500</xdr:rowOff>
    </xdr:to>
    <xdr:cxnSp macro="">
      <xdr:nvCxnSpPr>
        <xdr:cNvPr id="51" name="301 Conector curvado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CxnSpPr>
          <a:cxnSpLocks noChangeShapeType="1"/>
        </xdr:cNvCxnSpPr>
      </xdr:nvCxnSpPr>
      <xdr:spPr bwMode="auto">
        <a:xfrm>
          <a:off x="4486275" y="4800600"/>
          <a:ext cx="1665817" cy="606425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8</xdr:col>
      <xdr:colOff>381000</xdr:colOff>
      <xdr:row>32</xdr:row>
      <xdr:rowOff>104775</xdr:rowOff>
    </xdr:from>
    <xdr:to>
      <xdr:col>9</xdr:col>
      <xdr:colOff>209550</xdr:colOff>
      <xdr:row>33</xdr:row>
      <xdr:rowOff>85725</xdr:rowOff>
    </xdr:to>
    <xdr:cxnSp macro="">
      <xdr:nvCxnSpPr>
        <xdr:cNvPr id="52" name="311 Conector curvado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CxnSpPr>
          <a:cxnSpLocks noChangeShapeType="1"/>
        </xdr:cNvCxnSpPr>
      </xdr:nvCxnSpPr>
      <xdr:spPr bwMode="auto">
        <a:xfrm flipV="1">
          <a:off x="6553200" y="5286375"/>
          <a:ext cx="600075" cy="142875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</xdr:col>
      <xdr:colOff>698500</xdr:colOff>
      <xdr:row>31</xdr:row>
      <xdr:rowOff>137583</xdr:rowOff>
    </xdr:from>
    <xdr:to>
      <xdr:col>8</xdr:col>
      <xdr:colOff>352425</xdr:colOff>
      <xdr:row>33</xdr:row>
      <xdr:rowOff>28575</xdr:rowOff>
    </xdr:to>
    <xdr:cxnSp macro="">
      <xdr:nvCxnSpPr>
        <xdr:cNvPr id="53" name="314 Conector curvado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CxnSpPr>
          <a:cxnSpLocks noChangeShapeType="1"/>
        </xdr:cNvCxnSpPr>
      </xdr:nvCxnSpPr>
      <xdr:spPr bwMode="auto">
        <a:xfrm>
          <a:off x="6099175" y="5157258"/>
          <a:ext cx="425450" cy="214842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 editAs="oneCell">
    <xdr:from>
      <xdr:col>12</xdr:col>
      <xdr:colOff>561975</xdr:colOff>
      <xdr:row>11</xdr:row>
      <xdr:rowOff>123825</xdr:rowOff>
    </xdr:from>
    <xdr:to>
      <xdr:col>13</xdr:col>
      <xdr:colOff>485775</xdr:colOff>
      <xdr:row>15</xdr:row>
      <xdr:rowOff>123825</xdr:rowOff>
    </xdr:to>
    <xdr:pic>
      <xdr:nvPicPr>
        <xdr:cNvPr id="54" name="320 Imagen" descr="ilurco.jpg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12" t="8415" r="12877"/>
        <a:stretch>
          <a:fillRect/>
        </a:stretch>
      </xdr:blipFill>
      <xdr:spPr bwMode="auto">
        <a:xfrm>
          <a:off x="9820275" y="1905000"/>
          <a:ext cx="695325" cy="64770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202142</xdr:colOff>
      <xdr:row>14</xdr:row>
      <xdr:rowOff>47627</xdr:rowOff>
    </xdr:from>
    <xdr:to>
      <xdr:col>4</xdr:col>
      <xdr:colOff>204694</xdr:colOff>
      <xdr:row>15</xdr:row>
      <xdr:rowOff>127001</xdr:rowOff>
    </xdr:to>
    <xdr:cxnSp macro="">
      <xdr:nvCxnSpPr>
        <xdr:cNvPr id="55" name="338 Conector recto de flecha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CxnSpPr>
          <a:cxnSpLocks noChangeShapeType="1"/>
          <a:stCxn id="48" idx="0"/>
        </xdr:cNvCxnSpPr>
      </xdr:nvCxnSpPr>
      <xdr:spPr bwMode="auto">
        <a:xfrm flipH="1" flipV="1">
          <a:off x="3288242" y="2314577"/>
          <a:ext cx="2552" cy="241299"/>
        </a:xfrm>
        <a:prstGeom prst="straightConnector1">
          <a:avLst/>
        </a:prstGeom>
        <a:noFill/>
        <a:ln w="19050" algn="ctr">
          <a:solidFill>
            <a:schemeClr val="accent1">
              <a:lumMod val="75000"/>
            </a:schemeClr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10</xdr:col>
      <xdr:colOff>31750</xdr:colOff>
      <xdr:row>35</xdr:row>
      <xdr:rowOff>31750</xdr:rowOff>
    </xdr:from>
    <xdr:to>
      <xdr:col>11</xdr:col>
      <xdr:colOff>641350</xdr:colOff>
      <xdr:row>36</xdr:row>
      <xdr:rowOff>7409</xdr:rowOff>
    </xdr:to>
    <xdr:cxnSp macro="">
      <xdr:nvCxnSpPr>
        <xdr:cNvPr id="56" name="367 Conector curvado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CxnSpPr>
          <a:cxnSpLocks noChangeShapeType="1"/>
        </xdr:cNvCxnSpPr>
      </xdr:nvCxnSpPr>
      <xdr:spPr bwMode="auto">
        <a:xfrm>
          <a:off x="7747000" y="5699125"/>
          <a:ext cx="1381125" cy="137584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9</xdr:col>
      <xdr:colOff>495300</xdr:colOff>
      <xdr:row>33</xdr:row>
      <xdr:rowOff>9525</xdr:rowOff>
    </xdr:from>
    <xdr:to>
      <xdr:col>10</xdr:col>
      <xdr:colOff>238125</xdr:colOff>
      <xdr:row>34</xdr:row>
      <xdr:rowOff>85725</xdr:rowOff>
    </xdr:to>
    <xdr:cxnSp macro="">
      <xdr:nvCxnSpPr>
        <xdr:cNvPr id="57" name="373 Conector curvado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CxnSpPr>
          <a:cxnSpLocks noChangeShapeType="1"/>
        </xdr:cNvCxnSpPr>
      </xdr:nvCxnSpPr>
      <xdr:spPr bwMode="auto">
        <a:xfrm flipV="1">
          <a:off x="7439025" y="5353050"/>
          <a:ext cx="514350" cy="238125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7</xdr:col>
      <xdr:colOff>685800</xdr:colOff>
      <xdr:row>21</xdr:row>
      <xdr:rowOff>66675</xdr:rowOff>
    </xdr:from>
    <xdr:to>
      <xdr:col>8</xdr:col>
      <xdr:colOff>38100</xdr:colOff>
      <xdr:row>23</xdr:row>
      <xdr:rowOff>114300</xdr:rowOff>
    </xdr:to>
    <xdr:cxnSp macro="">
      <xdr:nvCxnSpPr>
        <xdr:cNvPr id="58" name="58 Conector curvado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CxnSpPr>
          <a:cxnSpLocks noChangeShapeType="1"/>
        </xdr:cNvCxnSpPr>
      </xdr:nvCxnSpPr>
      <xdr:spPr bwMode="auto">
        <a:xfrm rot="5400000" flipH="1" flipV="1">
          <a:off x="5962650" y="3590925"/>
          <a:ext cx="371475" cy="123825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E46C0A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13</xdr:col>
      <xdr:colOff>95250</xdr:colOff>
      <xdr:row>32</xdr:row>
      <xdr:rowOff>142875</xdr:rowOff>
    </xdr:from>
    <xdr:to>
      <xdr:col>13</xdr:col>
      <xdr:colOff>219075</xdr:colOff>
      <xdr:row>33</xdr:row>
      <xdr:rowOff>104775</xdr:rowOff>
    </xdr:to>
    <xdr:sp macro="" textlink="">
      <xdr:nvSpPr>
        <xdr:cNvPr id="59" name="116 Elipse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>
          <a:spLocks noChangeArrowheads="1"/>
        </xdr:cNvSpPr>
      </xdr:nvSpPr>
      <xdr:spPr bwMode="auto">
        <a:xfrm>
          <a:off x="10125075" y="5324475"/>
          <a:ext cx="123825" cy="123825"/>
        </a:xfrm>
        <a:prstGeom prst="ellipse">
          <a:avLst/>
        </a:prstGeom>
        <a:solidFill>
          <a:srgbClr val="BFBFB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685800</xdr:colOff>
      <xdr:row>10</xdr:row>
      <xdr:rowOff>142875</xdr:rowOff>
    </xdr:from>
    <xdr:to>
      <xdr:col>10</xdr:col>
      <xdr:colOff>161925</xdr:colOff>
      <xdr:row>11</xdr:row>
      <xdr:rowOff>104775</xdr:rowOff>
    </xdr:to>
    <xdr:sp macro="" textlink="">
      <xdr:nvSpPr>
        <xdr:cNvPr id="60" name="172 Rectángulo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>
          <a:spLocks noChangeArrowheads="1"/>
        </xdr:cNvSpPr>
      </xdr:nvSpPr>
      <xdr:spPr bwMode="auto">
        <a:xfrm>
          <a:off x="7629525" y="1762125"/>
          <a:ext cx="247650" cy="123825"/>
        </a:xfrm>
        <a:prstGeom prst="rect">
          <a:avLst/>
        </a:prstGeom>
        <a:solidFill>
          <a:srgbClr val="7F7F7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161925</xdr:colOff>
      <xdr:row>11</xdr:row>
      <xdr:rowOff>57150</xdr:rowOff>
    </xdr:from>
    <xdr:to>
      <xdr:col>11</xdr:col>
      <xdr:colOff>381000</xdr:colOff>
      <xdr:row>11</xdr:row>
      <xdr:rowOff>66675</xdr:rowOff>
    </xdr:to>
    <xdr:cxnSp macro="">
      <xdr:nvCxnSpPr>
        <xdr:cNvPr id="61" name="154 Conector recto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CxnSpPr>
          <a:cxnSpLocks noChangeShapeType="1"/>
        </xdr:cNvCxnSpPr>
      </xdr:nvCxnSpPr>
      <xdr:spPr bwMode="auto">
        <a:xfrm rot="10800000" flipV="1">
          <a:off x="7877175" y="1838325"/>
          <a:ext cx="990600" cy="9525"/>
        </a:xfrm>
        <a:prstGeom prst="line">
          <a:avLst/>
        </a:prstGeom>
        <a:noFill/>
        <a:ln w="19050" algn="ctr">
          <a:solidFill>
            <a:srgbClr val="000000"/>
          </a:solidFill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11</xdr:col>
      <xdr:colOff>372533</xdr:colOff>
      <xdr:row>11</xdr:row>
      <xdr:rowOff>57150</xdr:rowOff>
    </xdr:from>
    <xdr:to>
      <xdr:col>12</xdr:col>
      <xdr:colOff>563033</xdr:colOff>
      <xdr:row>13</xdr:row>
      <xdr:rowOff>38100</xdr:rowOff>
    </xdr:to>
    <xdr:cxnSp macro="">
      <xdr:nvCxnSpPr>
        <xdr:cNvPr id="62" name="159 Conector angular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CxnSpPr>
          <a:cxnSpLocks noChangeShapeType="1"/>
        </xdr:cNvCxnSpPr>
      </xdr:nvCxnSpPr>
      <xdr:spPr bwMode="auto">
        <a:xfrm rot="10800000">
          <a:off x="8859308" y="1838325"/>
          <a:ext cx="962025" cy="304800"/>
        </a:xfrm>
        <a:prstGeom prst="bentConnector3">
          <a:avLst>
            <a:gd name="adj1" fmla="val 50000"/>
          </a:avLst>
        </a:prstGeom>
        <a:noFill/>
        <a:ln w="19050" algn="ctr">
          <a:solidFill>
            <a:srgbClr val="000000"/>
          </a:solidFill>
          <a:round/>
          <a:headEnd/>
          <a:tailEnd type="arrow" w="med" len="med"/>
        </a:ln>
      </xdr:spPr>
    </xdr:cxnSp>
    <xdr:clientData/>
  </xdr:twoCellAnchor>
  <xdr:twoCellAnchor>
    <xdr:from>
      <xdr:col>5</xdr:col>
      <xdr:colOff>329142</xdr:colOff>
      <xdr:row>9</xdr:row>
      <xdr:rowOff>31750</xdr:rowOff>
    </xdr:from>
    <xdr:to>
      <xdr:col>5</xdr:col>
      <xdr:colOff>710142</xdr:colOff>
      <xdr:row>10</xdr:row>
      <xdr:rowOff>12700</xdr:rowOff>
    </xdr:to>
    <xdr:sp macro="" textlink="">
      <xdr:nvSpPr>
        <xdr:cNvPr id="63" name="193 CuadroTexto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4186767" y="1489075"/>
          <a:ext cx="381000" cy="142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ctr"/>
        <a:lstStyle/>
        <a:p>
          <a:pPr marL="0" indent="0" algn="ctr"/>
          <a:r>
            <a:rPr lang="es-ES" sz="800" b="1">
              <a:solidFill>
                <a:schemeClr val="tx1">
                  <a:lumMod val="85000"/>
                  <a:lumOff val="15000"/>
                </a:schemeClr>
              </a:solidFill>
              <a:latin typeface="+mn-lt"/>
              <a:ea typeface="+mn-ea"/>
              <a:cs typeface="+mn-cs"/>
            </a:rPr>
            <a:t>Cp=60%</a:t>
          </a:r>
        </a:p>
      </xdr:txBody>
    </xdr:sp>
    <xdr:clientData/>
  </xdr:twoCellAnchor>
  <xdr:twoCellAnchor>
    <xdr:from>
      <xdr:col>11</xdr:col>
      <xdr:colOff>352412</xdr:colOff>
      <xdr:row>33</xdr:row>
      <xdr:rowOff>7115</xdr:rowOff>
    </xdr:from>
    <xdr:to>
      <xdr:col>12</xdr:col>
      <xdr:colOff>485856</xdr:colOff>
      <xdr:row>33</xdr:row>
      <xdr:rowOff>106370</xdr:rowOff>
    </xdr:to>
    <xdr:sp macro="" textlink="">
      <xdr:nvSpPr>
        <xdr:cNvPr id="64" name="68 Flecha derecha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/>
      </xdr:nvSpPr>
      <xdr:spPr bwMode="auto">
        <a:xfrm rot="426057">
          <a:off x="8839187" y="5350640"/>
          <a:ext cx="904969" cy="99255"/>
        </a:xfrm>
        <a:prstGeom prst="rightArrow">
          <a:avLst/>
        </a:prstGeom>
        <a:solidFill>
          <a:schemeClr val="accent3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es-ES" sz="1100"/>
            <a:t>1</a:t>
          </a:r>
        </a:p>
      </xdr:txBody>
    </xdr:sp>
    <xdr:clientData/>
  </xdr:twoCellAnchor>
  <xdr:twoCellAnchor>
    <xdr:from>
      <xdr:col>4</xdr:col>
      <xdr:colOff>529167</xdr:colOff>
      <xdr:row>28</xdr:row>
      <xdr:rowOff>84666</xdr:rowOff>
    </xdr:from>
    <xdr:to>
      <xdr:col>5</xdr:col>
      <xdr:colOff>95250</xdr:colOff>
      <xdr:row>30</xdr:row>
      <xdr:rowOff>95250</xdr:rowOff>
    </xdr:to>
    <xdr:cxnSp macro="">
      <xdr:nvCxnSpPr>
        <xdr:cNvPr id="65" name="311 Conector curvado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CxnSpPr>
          <a:cxnSpLocks noChangeShapeType="1"/>
        </xdr:cNvCxnSpPr>
      </xdr:nvCxnSpPr>
      <xdr:spPr bwMode="auto">
        <a:xfrm>
          <a:off x="3615267" y="4618566"/>
          <a:ext cx="337608" cy="334434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4</xdr:col>
      <xdr:colOff>57151</xdr:colOff>
      <xdr:row>27</xdr:row>
      <xdr:rowOff>57150</xdr:rowOff>
    </xdr:from>
    <xdr:to>
      <xdr:col>4</xdr:col>
      <xdr:colOff>395818</xdr:colOff>
      <xdr:row>29</xdr:row>
      <xdr:rowOff>67734</xdr:rowOff>
    </xdr:to>
    <xdr:cxnSp macro="">
      <xdr:nvCxnSpPr>
        <xdr:cNvPr id="66" name="311 Conector curvado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CxnSpPr>
          <a:cxnSpLocks noChangeShapeType="1"/>
        </xdr:cNvCxnSpPr>
      </xdr:nvCxnSpPr>
      <xdr:spPr bwMode="auto">
        <a:xfrm>
          <a:off x="3143251" y="4429125"/>
          <a:ext cx="338667" cy="334434"/>
        </a:xfrm>
        <a:prstGeom prst="curvedConnector3">
          <a:avLst>
            <a:gd name="adj1" fmla="val 50000"/>
          </a:avLst>
        </a:prstGeom>
        <a:noFill/>
        <a:ln w="19050" algn="ctr">
          <a:solidFill>
            <a:srgbClr val="953735"/>
          </a:solidFill>
          <a:prstDash val="sysDash"/>
          <a:round/>
          <a:headEnd/>
          <a:tailEnd type="arrow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cxnSp>
    <xdr:clientData/>
  </xdr:twoCellAnchor>
  <xdr:twoCellAnchor>
    <xdr:from>
      <xdr:col>5</xdr:col>
      <xdr:colOff>745066</xdr:colOff>
      <xdr:row>32</xdr:row>
      <xdr:rowOff>57149</xdr:rowOff>
    </xdr:from>
    <xdr:to>
      <xdr:col>6</xdr:col>
      <xdr:colOff>623228</xdr:colOff>
      <xdr:row>34</xdr:row>
      <xdr:rowOff>52916</xdr:rowOff>
    </xdr:to>
    <xdr:sp macro="" textlink="">
      <xdr:nvSpPr>
        <xdr:cNvPr id="67" name="207 Rectángulo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/>
      </xdr:nvSpPr>
      <xdr:spPr bwMode="auto">
        <a:xfrm>
          <a:off x="4602691" y="5238749"/>
          <a:ext cx="649687" cy="319617"/>
        </a:xfrm>
        <a:prstGeom prst="rect">
          <a:avLst/>
        </a:prstGeom>
        <a:ln>
          <a:headEnd type="none" w="med" len="med"/>
          <a:tailEnd type="none" w="med" len="med"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0" tIns="0" rIns="0" bIns="0" rtlCol="0" anchor="ctr" upright="1"/>
        <a:lstStyle/>
        <a:p>
          <a:pPr marL="0" indent="0" algn="ctr"/>
          <a:r>
            <a:rPr lang="es-ES" sz="1000">
              <a:solidFill>
                <a:schemeClr val="tx1"/>
              </a:solidFill>
              <a:latin typeface="+mn-lt"/>
              <a:ea typeface="+mn-ea"/>
              <a:cs typeface="+mn-cs"/>
            </a:rPr>
            <a:t>Infiltración</a:t>
          </a:r>
        </a:p>
      </xdr:txBody>
    </xdr:sp>
    <xdr:clientData/>
  </xdr:twoCellAnchor>
  <xdr:twoCellAnchor>
    <xdr:from>
      <xdr:col>3</xdr:col>
      <xdr:colOff>63500</xdr:colOff>
      <xdr:row>19</xdr:row>
      <xdr:rowOff>131233</xdr:rowOff>
    </xdr:from>
    <xdr:to>
      <xdr:col>4</xdr:col>
      <xdr:colOff>51728</xdr:colOff>
      <xdr:row>22</xdr:row>
      <xdr:rowOff>36232</xdr:rowOff>
    </xdr:to>
    <xdr:sp macro="" textlink="">
      <xdr:nvSpPr>
        <xdr:cNvPr id="68" name="207 Rectángulo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/>
      </xdr:nvSpPr>
      <xdr:spPr bwMode="auto">
        <a:xfrm>
          <a:off x="2378075" y="3207808"/>
          <a:ext cx="759753" cy="390774"/>
        </a:xfrm>
        <a:prstGeom prst="rect">
          <a:avLst/>
        </a:prstGeom>
        <a:ln/>
      </xdr:spPr>
      <xdr:style>
        <a:lnRef idx="1">
          <a:schemeClr val="accent5"/>
        </a:lnRef>
        <a:fillRef idx="3">
          <a:schemeClr val="accent5"/>
        </a:fillRef>
        <a:effectRef idx="2">
          <a:schemeClr val="accent5"/>
        </a:effectRef>
        <a:fontRef idx="minor">
          <a:schemeClr val="lt1"/>
        </a:fontRef>
      </xdr:style>
      <xdr:txBody>
        <a:bodyPr wrap="square" lIns="0" tIns="0" rIns="0" bIns="0" rtlCol="0" anchor="ctr"/>
        <a:lstStyle/>
        <a:p>
          <a:pPr marL="0" indent="0" algn="ctr"/>
          <a:r>
            <a:rPr lang="es-ES" sz="1000" b="1">
              <a:solidFill>
                <a:schemeClr val="bg1"/>
              </a:solidFill>
              <a:latin typeface="+mn-lt"/>
              <a:ea typeface="+mn-ea"/>
              <a:cs typeface="+mn-cs"/>
            </a:rPr>
            <a:t>Recuperación Balsas</a:t>
          </a:r>
        </a:p>
      </xdr:txBody>
    </xdr:sp>
    <xdr:clientData/>
  </xdr:twoCellAnchor>
  <xdr:twoCellAnchor>
    <xdr:from>
      <xdr:col>1</xdr:col>
      <xdr:colOff>232834</xdr:colOff>
      <xdr:row>11</xdr:row>
      <xdr:rowOff>158749</xdr:rowOff>
    </xdr:from>
    <xdr:to>
      <xdr:col>9</xdr:col>
      <xdr:colOff>603250</xdr:colOff>
      <xdr:row>35</xdr:row>
      <xdr:rowOff>84666</xdr:rowOff>
    </xdr:to>
    <xdr:sp macro="" textlink="">
      <xdr:nvSpPr>
        <xdr:cNvPr id="69" name="Forma libre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/>
      </xdr:nvSpPr>
      <xdr:spPr>
        <a:xfrm>
          <a:off x="1004359" y="1939924"/>
          <a:ext cx="6542616" cy="3812117"/>
        </a:xfrm>
        <a:custGeom>
          <a:avLst/>
          <a:gdLst>
            <a:gd name="connsiteX0" fmla="*/ 6678083 w 6678083"/>
            <a:gd name="connsiteY0" fmla="*/ 74084 h 3725334"/>
            <a:gd name="connsiteX1" fmla="*/ 21166 w 6678083"/>
            <a:gd name="connsiteY1" fmla="*/ 0 h 3725334"/>
            <a:gd name="connsiteX2" fmla="*/ 0 w 6678083"/>
            <a:gd name="connsiteY2" fmla="*/ 2984500 h 3725334"/>
            <a:gd name="connsiteX3" fmla="*/ 2518833 w 6678083"/>
            <a:gd name="connsiteY3" fmla="*/ 2995084 h 3725334"/>
            <a:gd name="connsiteX4" fmla="*/ 2518833 w 6678083"/>
            <a:gd name="connsiteY4" fmla="*/ 3725334 h 3725334"/>
            <a:gd name="connsiteX5" fmla="*/ 5958416 w 6678083"/>
            <a:gd name="connsiteY5" fmla="*/ 3714750 h 3725334"/>
            <a:gd name="connsiteX6" fmla="*/ 5969000 w 6678083"/>
            <a:gd name="connsiteY6" fmla="*/ 1407584 h 3725334"/>
            <a:gd name="connsiteX7" fmla="*/ 6551083 w 6678083"/>
            <a:gd name="connsiteY7" fmla="*/ 1407584 h 3725334"/>
            <a:gd name="connsiteX8" fmla="*/ 6540500 w 6678083"/>
            <a:gd name="connsiteY8" fmla="*/ 95250 h 3725334"/>
            <a:gd name="connsiteX0" fmla="*/ 6529916 w 6551083"/>
            <a:gd name="connsiteY0" fmla="*/ 74084 h 3725334"/>
            <a:gd name="connsiteX1" fmla="*/ 21166 w 6551083"/>
            <a:gd name="connsiteY1" fmla="*/ 0 h 3725334"/>
            <a:gd name="connsiteX2" fmla="*/ 0 w 6551083"/>
            <a:gd name="connsiteY2" fmla="*/ 2984500 h 3725334"/>
            <a:gd name="connsiteX3" fmla="*/ 2518833 w 6551083"/>
            <a:gd name="connsiteY3" fmla="*/ 2995084 h 3725334"/>
            <a:gd name="connsiteX4" fmla="*/ 2518833 w 6551083"/>
            <a:gd name="connsiteY4" fmla="*/ 3725334 h 3725334"/>
            <a:gd name="connsiteX5" fmla="*/ 5958416 w 6551083"/>
            <a:gd name="connsiteY5" fmla="*/ 3714750 h 3725334"/>
            <a:gd name="connsiteX6" fmla="*/ 5969000 w 6551083"/>
            <a:gd name="connsiteY6" fmla="*/ 1407584 h 3725334"/>
            <a:gd name="connsiteX7" fmla="*/ 6551083 w 6551083"/>
            <a:gd name="connsiteY7" fmla="*/ 1407584 h 3725334"/>
            <a:gd name="connsiteX8" fmla="*/ 6540500 w 6551083"/>
            <a:gd name="connsiteY8" fmla="*/ 95250 h 3725334"/>
            <a:gd name="connsiteX0" fmla="*/ 6529916 w 6552101"/>
            <a:gd name="connsiteY0" fmla="*/ 74084 h 3725334"/>
            <a:gd name="connsiteX1" fmla="*/ 21166 w 6552101"/>
            <a:gd name="connsiteY1" fmla="*/ 0 h 3725334"/>
            <a:gd name="connsiteX2" fmla="*/ 0 w 6552101"/>
            <a:gd name="connsiteY2" fmla="*/ 2984500 h 3725334"/>
            <a:gd name="connsiteX3" fmla="*/ 2518833 w 6552101"/>
            <a:gd name="connsiteY3" fmla="*/ 2995084 h 3725334"/>
            <a:gd name="connsiteX4" fmla="*/ 2518833 w 6552101"/>
            <a:gd name="connsiteY4" fmla="*/ 3725334 h 3725334"/>
            <a:gd name="connsiteX5" fmla="*/ 5958416 w 6552101"/>
            <a:gd name="connsiteY5" fmla="*/ 3714750 h 3725334"/>
            <a:gd name="connsiteX6" fmla="*/ 5969000 w 6552101"/>
            <a:gd name="connsiteY6" fmla="*/ 1407584 h 3725334"/>
            <a:gd name="connsiteX7" fmla="*/ 6551083 w 6552101"/>
            <a:gd name="connsiteY7" fmla="*/ 1407584 h 3725334"/>
            <a:gd name="connsiteX8" fmla="*/ 6551083 w 6552101"/>
            <a:gd name="connsiteY8" fmla="*/ 42333 h 3725334"/>
            <a:gd name="connsiteX0" fmla="*/ 6529916 w 6667574"/>
            <a:gd name="connsiteY0" fmla="*/ 74084 h 3725334"/>
            <a:gd name="connsiteX1" fmla="*/ 21166 w 6667574"/>
            <a:gd name="connsiteY1" fmla="*/ 0 h 3725334"/>
            <a:gd name="connsiteX2" fmla="*/ 0 w 6667574"/>
            <a:gd name="connsiteY2" fmla="*/ 2984500 h 3725334"/>
            <a:gd name="connsiteX3" fmla="*/ 2518833 w 6667574"/>
            <a:gd name="connsiteY3" fmla="*/ 2995084 h 3725334"/>
            <a:gd name="connsiteX4" fmla="*/ 2518833 w 6667574"/>
            <a:gd name="connsiteY4" fmla="*/ 3725334 h 3725334"/>
            <a:gd name="connsiteX5" fmla="*/ 5958416 w 6667574"/>
            <a:gd name="connsiteY5" fmla="*/ 3714750 h 3725334"/>
            <a:gd name="connsiteX6" fmla="*/ 5969000 w 6667574"/>
            <a:gd name="connsiteY6" fmla="*/ 1407584 h 3725334"/>
            <a:gd name="connsiteX7" fmla="*/ 6551083 w 6667574"/>
            <a:gd name="connsiteY7" fmla="*/ 1407584 h 3725334"/>
            <a:gd name="connsiteX8" fmla="*/ 6667500 w 6667574"/>
            <a:gd name="connsiteY8" fmla="*/ 232833 h 3725334"/>
            <a:gd name="connsiteX0" fmla="*/ 6529916 w 6667574"/>
            <a:gd name="connsiteY0" fmla="*/ 0 h 3735917"/>
            <a:gd name="connsiteX1" fmla="*/ 21166 w 6667574"/>
            <a:gd name="connsiteY1" fmla="*/ 10583 h 3735917"/>
            <a:gd name="connsiteX2" fmla="*/ 0 w 6667574"/>
            <a:gd name="connsiteY2" fmla="*/ 2995083 h 3735917"/>
            <a:gd name="connsiteX3" fmla="*/ 2518833 w 6667574"/>
            <a:gd name="connsiteY3" fmla="*/ 3005667 h 3735917"/>
            <a:gd name="connsiteX4" fmla="*/ 2518833 w 6667574"/>
            <a:gd name="connsiteY4" fmla="*/ 3735917 h 3735917"/>
            <a:gd name="connsiteX5" fmla="*/ 5958416 w 6667574"/>
            <a:gd name="connsiteY5" fmla="*/ 3725333 h 3735917"/>
            <a:gd name="connsiteX6" fmla="*/ 5969000 w 6667574"/>
            <a:gd name="connsiteY6" fmla="*/ 1418167 h 3735917"/>
            <a:gd name="connsiteX7" fmla="*/ 6551083 w 6667574"/>
            <a:gd name="connsiteY7" fmla="*/ 1418167 h 3735917"/>
            <a:gd name="connsiteX8" fmla="*/ 6667500 w 6667574"/>
            <a:gd name="connsiteY8" fmla="*/ 243416 h 3735917"/>
            <a:gd name="connsiteX0" fmla="*/ 6529916 w 6551083"/>
            <a:gd name="connsiteY0" fmla="*/ 0 h 3735917"/>
            <a:gd name="connsiteX1" fmla="*/ 21166 w 6551083"/>
            <a:gd name="connsiteY1" fmla="*/ 10583 h 3735917"/>
            <a:gd name="connsiteX2" fmla="*/ 0 w 6551083"/>
            <a:gd name="connsiteY2" fmla="*/ 2995083 h 3735917"/>
            <a:gd name="connsiteX3" fmla="*/ 2518833 w 6551083"/>
            <a:gd name="connsiteY3" fmla="*/ 3005667 h 3735917"/>
            <a:gd name="connsiteX4" fmla="*/ 2518833 w 6551083"/>
            <a:gd name="connsiteY4" fmla="*/ 3735917 h 3735917"/>
            <a:gd name="connsiteX5" fmla="*/ 5958416 w 6551083"/>
            <a:gd name="connsiteY5" fmla="*/ 3725333 h 3735917"/>
            <a:gd name="connsiteX6" fmla="*/ 5969000 w 6551083"/>
            <a:gd name="connsiteY6" fmla="*/ 1418167 h 3735917"/>
            <a:gd name="connsiteX7" fmla="*/ 6551083 w 6551083"/>
            <a:gd name="connsiteY7" fmla="*/ 1418167 h 3735917"/>
            <a:gd name="connsiteX8" fmla="*/ 6529917 w 6551083"/>
            <a:gd name="connsiteY8" fmla="*/ 31749 h 3735917"/>
            <a:gd name="connsiteX0" fmla="*/ 6529916 w 6551083"/>
            <a:gd name="connsiteY0" fmla="*/ 0 h 3735917"/>
            <a:gd name="connsiteX1" fmla="*/ 21166 w 6551083"/>
            <a:gd name="connsiteY1" fmla="*/ 10583 h 3735917"/>
            <a:gd name="connsiteX2" fmla="*/ 0 w 6551083"/>
            <a:gd name="connsiteY2" fmla="*/ 2995083 h 3735917"/>
            <a:gd name="connsiteX3" fmla="*/ 2518833 w 6551083"/>
            <a:gd name="connsiteY3" fmla="*/ 3005667 h 3735917"/>
            <a:gd name="connsiteX4" fmla="*/ 2518833 w 6551083"/>
            <a:gd name="connsiteY4" fmla="*/ 3735917 h 3735917"/>
            <a:gd name="connsiteX5" fmla="*/ 5958416 w 6551083"/>
            <a:gd name="connsiteY5" fmla="*/ 3725333 h 3735917"/>
            <a:gd name="connsiteX6" fmla="*/ 5969000 w 6551083"/>
            <a:gd name="connsiteY6" fmla="*/ 1418167 h 3735917"/>
            <a:gd name="connsiteX7" fmla="*/ 6551083 w 6551083"/>
            <a:gd name="connsiteY7" fmla="*/ 1418167 h 3735917"/>
            <a:gd name="connsiteX8" fmla="*/ 6529917 w 6551083"/>
            <a:gd name="connsiteY8" fmla="*/ 31749 h 373591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6551083" h="3735917">
              <a:moveTo>
                <a:pt x="6529916" y="0"/>
              </a:moveTo>
              <a:lnTo>
                <a:pt x="21166" y="10583"/>
              </a:lnTo>
              <a:lnTo>
                <a:pt x="0" y="2995083"/>
              </a:lnTo>
              <a:lnTo>
                <a:pt x="2518833" y="3005667"/>
              </a:lnTo>
              <a:lnTo>
                <a:pt x="2518833" y="3735917"/>
              </a:lnTo>
              <a:lnTo>
                <a:pt x="5958416" y="3725333"/>
              </a:lnTo>
              <a:lnTo>
                <a:pt x="5969000" y="1418167"/>
              </a:lnTo>
              <a:lnTo>
                <a:pt x="6551083" y="1418167"/>
              </a:lnTo>
              <a:cubicBezTo>
                <a:pt x="6547555" y="980722"/>
                <a:pt x="6533445" y="469194"/>
                <a:pt x="6529917" y="31749"/>
              </a:cubicBezTo>
            </a:path>
          </a:pathLst>
        </a:cu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L" sz="1100"/>
        </a:p>
      </xdr:txBody>
    </xdr:sp>
    <xdr:clientData/>
  </xdr:twoCellAnchor>
  <xdr:twoCellAnchor>
    <xdr:from>
      <xdr:col>9</xdr:col>
      <xdr:colOff>560916</xdr:colOff>
      <xdr:row>26</xdr:row>
      <xdr:rowOff>60324</xdr:rowOff>
    </xdr:from>
    <xdr:to>
      <xdr:col>10</xdr:col>
      <xdr:colOff>361266</xdr:colOff>
      <xdr:row>27</xdr:row>
      <xdr:rowOff>137584</xdr:rowOff>
    </xdr:to>
    <xdr:sp macro="" textlink="">
      <xdr:nvSpPr>
        <xdr:cNvPr id="70" name="167 CuadroTexto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7504641" y="4270374"/>
          <a:ext cx="571875" cy="239185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ctr"/>
        <a:lstStyle/>
        <a:p>
          <a:pPr algn="ctr"/>
          <a:r>
            <a:rPr lang="es-ES" sz="1000" b="1">
              <a:solidFill>
                <a:schemeClr val="tx1"/>
              </a:solidFill>
            </a:rPr>
            <a:t>MURO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234418</xdr:colOff>
      <xdr:row>315</xdr:row>
      <xdr:rowOff>68036</xdr:rowOff>
    </xdr:from>
    <xdr:to>
      <xdr:col>42</xdr:col>
      <xdr:colOff>802822</xdr:colOff>
      <xdr:row>337</xdr:row>
      <xdr:rowOff>160189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714375</xdr:colOff>
      <xdr:row>342</xdr:row>
      <xdr:rowOff>35719</xdr:rowOff>
    </xdr:from>
    <xdr:to>
      <xdr:col>23</xdr:col>
      <xdr:colOff>416184</xdr:colOff>
      <xdr:row>348</xdr:row>
      <xdr:rowOff>178433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72375" y="17942719"/>
          <a:ext cx="5180952" cy="1285714"/>
        </a:xfrm>
        <a:prstGeom prst="rect">
          <a:avLst/>
        </a:prstGeom>
      </xdr:spPr>
    </xdr:pic>
    <xdr:clientData/>
  </xdr:twoCellAnchor>
  <xdr:twoCellAnchor>
    <xdr:from>
      <xdr:col>90</xdr:col>
      <xdr:colOff>173181</xdr:colOff>
      <xdr:row>223</xdr:row>
      <xdr:rowOff>138548</xdr:rowOff>
    </xdr:from>
    <xdr:to>
      <xdr:col>102</xdr:col>
      <xdr:colOff>1</xdr:colOff>
      <xdr:row>249</xdr:row>
      <xdr:rowOff>17318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52</xdr:col>
      <xdr:colOff>499754</xdr:colOff>
      <xdr:row>313</xdr:row>
      <xdr:rowOff>51800</xdr:rowOff>
    </xdr:from>
    <xdr:to>
      <xdr:col>60</xdr:col>
      <xdr:colOff>0</xdr:colOff>
      <xdr:row>338</xdr:row>
      <xdr:rowOff>30925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0</xdr:col>
      <xdr:colOff>646340</xdr:colOff>
      <xdr:row>342</xdr:row>
      <xdr:rowOff>34849</xdr:rowOff>
    </xdr:from>
    <xdr:to>
      <xdr:col>10</xdr:col>
      <xdr:colOff>221842</xdr:colOff>
      <xdr:row>358</xdr:row>
      <xdr:rowOff>122464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6340" y="65158635"/>
          <a:ext cx="9329349" cy="3135615"/>
        </a:xfrm>
        <a:prstGeom prst="rect">
          <a:avLst/>
        </a:prstGeom>
      </xdr:spPr>
    </xdr:pic>
    <xdr:clientData/>
  </xdr:twoCellAnchor>
  <xdr:twoCellAnchor>
    <xdr:from>
      <xdr:col>51</xdr:col>
      <xdr:colOff>208281</xdr:colOff>
      <xdr:row>344</xdr:row>
      <xdr:rowOff>7885</xdr:rowOff>
    </xdr:from>
    <xdr:to>
      <xdr:col>60</xdr:col>
      <xdr:colOff>0</xdr:colOff>
      <xdr:row>372</xdr:row>
      <xdr:rowOff>121226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64</xdr:col>
      <xdr:colOff>588818</xdr:colOff>
      <xdr:row>331</xdr:row>
      <xdr:rowOff>19791</xdr:rowOff>
    </xdr:from>
    <xdr:to>
      <xdr:col>76</xdr:col>
      <xdr:colOff>658091</xdr:colOff>
      <xdr:row>358</xdr:row>
      <xdr:rowOff>69272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43</xdr:col>
      <xdr:colOff>353786</xdr:colOff>
      <xdr:row>303</xdr:row>
      <xdr:rowOff>81644</xdr:rowOff>
    </xdr:from>
    <xdr:to>
      <xdr:col>50</xdr:col>
      <xdr:colOff>503463</xdr:colOff>
      <xdr:row>319</xdr:row>
      <xdr:rowOff>40821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0</xdr:colOff>
      <xdr:row>308</xdr:row>
      <xdr:rowOff>111579</xdr:rowOff>
    </xdr:from>
    <xdr:to>
      <xdr:col>28</xdr:col>
      <xdr:colOff>625929</xdr:colOff>
      <xdr:row>322</xdr:row>
      <xdr:rowOff>174172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103</xdr:col>
      <xdr:colOff>632520</xdr:colOff>
      <xdr:row>74</xdr:row>
      <xdr:rowOff>86591</xdr:rowOff>
    </xdr:from>
    <xdr:to>
      <xdr:col>114</xdr:col>
      <xdr:colOff>86284</xdr:colOff>
      <xdr:row>96</xdr:row>
      <xdr:rowOff>37638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8183338" y="3723409"/>
          <a:ext cx="7835764" cy="4523047"/>
        </a:xfrm>
        <a:prstGeom prst="rect">
          <a:avLst/>
        </a:prstGeom>
      </xdr:spPr>
    </xdr:pic>
    <xdr:clientData/>
  </xdr:twoCellAnchor>
  <xdr:twoCellAnchor>
    <xdr:from>
      <xdr:col>92</xdr:col>
      <xdr:colOff>696438</xdr:colOff>
      <xdr:row>272</xdr:row>
      <xdr:rowOff>163285</xdr:rowOff>
    </xdr:from>
    <xdr:to>
      <xdr:col>103</xdr:col>
      <xdr:colOff>732311</xdr:colOff>
      <xdr:row>299</xdr:row>
      <xdr:rowOff>28452</xdr:rowOff>
    </xdr:to>
    <xdr:graphicFrame macro="">
      <xdr:nvGraphicFramePr>
        <xdr:cNvPr id="33" name="Gráfico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68</xdr:col>
      <xdr:colOff>329046</xdr:colOff>
      <xdr:row>19</xdr:row>
      <xdr:rowOff>90921</xdr:rowOff>
    </xdr:from>
    <xdr:to>
      <xdr:col>81</xdr:col>
      <xdr:colOff>295555</xdr:colOff>
      <xdr:row>43</xdr:row>
      <xdr:rowOff>98051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83</xdr:col>
      <xdr:colOff>138546</xdr:colOff>
      <xdr:row>45</xdr:row>
      <xdr:rowOff>17317</xdr:rowOff>
    </xdr:from>
    <xdr:to>
      <xdr:col>92</xdr:col>
      <xdr:colOff>554182</xdr:colOff>
      <xdr:row>64</xdr:row>
      <xdr:rowOff>55418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64</xdr:col>
      <xdr:colOff>706582</xdr:colOff>
      <xdr:row>263</xdr:row>
      <xdr:rowOff>95249</xdr:rowOff>
    </xdr:from>
    <xdr:to>
      <xdr:col>77</xdr:col>
      <xdr:colOff>91788</xdr:colOff>
      <xdr:row>292</xdr:row>
      <xdr:rowOff>183571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88</xdr:col>
      <xdr:colOff>294409</xdr:colOff>
      <xdr:row>302</xdr:row>
      <xdr:rowOff>155864</xdr:rowOff>
    </xdr:from>
    <xdr:to>
      <xdr:col>97</xdr:col>
      <xdr:colOff>591292</xdr:colOff>
      <xdr:row>323</xdr:row>
      <xdr:rowOff>31080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92</xdr:col>
      <xdr:colOff>415637</xdr:colOff>
      <xdr:row>249</xdr:row>
      <xdr:rowOff>173181</xdr:rowOff>
    </xdr:from>
    <xdr:to>
      <xdr:col>103</xdr:col>
      <xdr:colOff>381000</xdr:colOff>
      <xdr:row>271</xdr:row>
      <xdr:rowOff>89650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73</xdr:col>
      <xdr:colOff>0</xdr:colOff>
      <xdr:row>48</xdr:row>
      <xdr:rowOff>0</xdr:rowOff>
    </xdr:from>
    <xdr:to>
      <xdr:col>82</xdr:col>
      <xdr:colOff>311726</xdr:colOff>
      <xdr:row>67</xdr:row>
      <xdr:rowOff>72737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82</xdr:col>
      <xdr:colOff>207818</xdr:colOff>
      <xdr:row>318</xdr:row>
      <xdr:rowOff>86591</xdr:rowOff>
    </xdr:from>
    <xdr:to>
      <xdr:col>91</xdr:col>
      <xdr:colOff>17318</xdr:colOff>
      <xdr:row>339</xdr:row>
      <xdr:rowOff>55418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absoluteAnchor>
    <xdr:pos x="72985949" y="51583731"/>
    <xdr:ext cx="8664677" cy="6268065"/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absoluteAnchor>
  <xdr:absoluteAnchor>
    <xdr:pos x="75414188" y="47982189"/>
    <xdr:ext cx="8664677" cy="4976812"/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absoluteAnchor>
  <xdr:twoCellAnchor>
    <xdr:from>
      <xdr:col>77</xdr:col>
      <xdr:colOff>523874</xdr:colOff>
      <xdr:row>84</xdr:row>
      <xdr:rowOff>114300</xdr:rowOff>
    </xdr:from>
    <xdr:to>
      <xdr:col>86</xdr:col>
      <xdr:colOff>599643</xdr:colOff>
      <xdr:row>114</xdr:row>
      <xdr:rowOff>40697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89</xdr:col>
      <xdr:colOff>0</xdr:colOff>
      <xdr:row>325</xdr:row>
      <xdr:rowOff>0</xdr:rowOff>
    </xdr:from>
    <xdr:to>
      <xdr:col>98</xdr:col>
      <xdr:colOff>608610</xdr:colOff>
      <xdr:row>349</xdr:row>
      <xdr:rowOff>169624</xdr:rowOff>
    </xdr:to>
    <xdr:graphicFrame macro="">
      <xdr:nvGraphicFramePr>
        <xdr:cNvPr id="34" name="Gráfico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37</xdr:col>
      <xdr:colOff>261735</xdr:colOff>
      <xdr:row>33</xdr:row>
      <xdr:rowOff>47678</xdr:rowOff>
    </xdr:from>
    <xdr:to>
      <xdr:col>48</xdr:col>
      <xdr:colOff>340179</xdr:colOff>
      <xdr:row>62</xdr:row>
      <xdr:rowOff>242661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D25698FE-D4BF-48B1-A9F9-545C41A68F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81</xdr:col>
      <xdr:colOff>604517</xdr:colOff>
      <xdr:row>18</xdr:row>
      <xdr:rowOff>88245</xdr:rowOff>
    </xdr:from>
    <xdr:to>
      <xdr:col>94</xdr:col>
      <xdr:colOff>638861</xdr:colOff>
      <xdr:row>45</xdr:row>
      <xdr:rowOff>180294</xdr:rowOff>
    </xdr:to>
    <xdr:graphicFrame macro="">
      <xdr:nvGraphicFramePr>
        <xdr:cNvPr id="35" name="Gráfico 34">
          <a:extLst>
            <a:ext uri="{FF2B5EF4-FFF2-40B4-BE49-F238E27FC236}">
              <a16:creationId xmlns:a16="http://schemas.microsoft.com/office/drawing/2014/main" id="{C3104C54-FE63-47A8-9CB9-AE5B1D0EE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absoluteAnchor>
    <xdr:pos x="91305529" y="4101353"/>
    <xdr:ext cx="8664677" cy="6268065"/>
    <xdr:graphicFrame macro="">
      <xdr:nvGraphicFramePr>
        <xdr:cNvPr id="36" name="Gráfico 35">
          <a:extLst>
            <a:ext uri="{FF2B5EF4-FFF2-40B4-BE49-F238E27FC236}">
              <a16:creationId xmlns:a16="http://schemas.microsoft.com/office/drawing/2014/main" id="{B431F75E-CFDA-4077-B3B0-1D8177C3D86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absoluteAnchor>
  <xdr:absoluteAnchor>
    <xdr:pos x="81653062" y="4119563"/>
    <xdr:ext cx="8664677" cy="6268065"/>
    <xdr:graphicFrame macro="">
      <xdr:nvGraphicFramePr>
        <xdr:cNvPr id="37" name="Gráfico 36">
          <a:extLst>
            <a:ext uri="{FF2B5EF4-FFF2-40B4-BE49-F238E27FC236}">
              <a16:creationId xmlns:a16="http://schemas.microsoft.com/office/drawing/2014/main" id="{CDEE9B19-121B-4A75-A555-4F2BCADB844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absoluteAnchor>
  <xdr:twoCellAnchor>
    <xdr:from>
      <xdr:col>12</xdr:col>
      <xdr:colOff>703034</xdr:colOff>
      <xdr:row>30</xdr:row>
      <xdr:rowOff>74838</xdr:rowOff>
    </xdr:from>
    <xdr:to>
      <xdr:col>30</xdr:col>
      <xdr:colOff>514802</xdr:colOff>
      <xdr:row>57</xdr:row>
      <xdr:rowOff>70249</xdr:rowOff>
    </xdr:to>
    <xdr:graphicFrame macro="">
      <xdr:nvGraphicFramePr>
        <xdr:cNvPr id="38" name="Gráfico 37">
          <a:extLst>
            <a:ext uri="{FF2B5EF4-FFF2-40B4-BE49-F238E27FC236}">
              <a16:creationId xmlns:a16="http://schemas.microsoft.com/office/drawing/2014/main" id="{B554E474-ECCE-4BC2-8A5D-0274617BB6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68</xdr:col>
      <xdr:colOff>2164</xdr:colOff>
      <xdr:row>27</xdr:row>
      <xdr:rowOff>80147</xdr:rowOff>
    </xdr:from>
    <xdr:to>
      <xdr:col>80</xdr:col>
      <xdr:colOff>340177</xdr:colOff>
      <xdr:row>55</xdr:row>
      <xdr:rowOff>35719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5070042E-A893-4D82-8028-A4AB15E64F3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0.13441</cdr:x>
      <cdr:y>0.10494</cdr:y>
    </cdr:from>
    <cdr:to>
      <cdr:x>0.45878</cdr:x>
      <cdr:y>0.17284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298864" y="588818"/>
          <a:ext cx="3134591" cy="381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1600"/>
            <a:t>Entradas Promedio :                  l/s</a:t>
          </a:r>
        </a:p>
      </cdr:txBody>
    </cdr:sp>
  </cdr:relSizeAnchor>
  <cdr:relSizeAnchor xmlns:cdr="http://schemas.openxmlformats.org/drawingml/2006/chartDrawing">
    <cdr:from>
      <cdr:x>0.32437</cdr:x>
      <cdr:y>0.10802</cdr:y>
    </cdr:from>
    <cdr:to>
      <cdr:x>0.40323</cdr:x>
      <cdr:y>0.15741</cdr:y>
    </cdr:to>
    <cdr:sp macro="" textlink="WB!$AM$298">
      <cdr:nvSpPr>
        <cdr:cNvPr id="3" name="CuadroTexto 2"/>
        <cdr:cNvSpPr txBox="1"/>
      </cdr:nvSpPr>
      <cdr:spPr>
        <a:xfrm xmlns:a="http://schemas.openxmlformats.org/drawingml/2006/main">
          <a:off x="3134589" y="606136"/>
          <a:ext cx="762001" cy="2770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A7FF8C5-D2D8-4869-85B7-606FFBE09438}" type="TxLink">
            <a:rPr lang="en-US" sz="1600" b="1" i="0" u="none" strike="noStrike">
              <a:solidFill>
                <a:srgbClr val="000000"/>
              </a:solidFill>
              <a:latin typeface="Calibri"/>
            </a:rPr>
            <a:pPr/>
            <a:t>656</a:t>
          </a:fld>
          <a:endParaRPr lang="es-CL" sz="16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0.17589</cdr:x>
      <cdr:y>0.15204</cdr:y>
    </cdr:from>
    <cdr:to>
      <cdr:x>0.43345</cdr:x>
      <cdr:y>0.20516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528253" y="807419"/>
          <a:ext cx="2237883" cy="28209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CL" sz="1100"/>
            <a:t>Volumen Laguna promedio :</a:t>
          </a:r>
        </a:p>
        <a:p xmlns:a="http://schemas.openxmlformats.org/drawingml/2006/main">
          <a:endParaRPr lang="es-CL" sz="1100"/>
        </a:p>
      </cdr:txBody>
    </cdr:sp>
  </cdr:relSizeAnchor>
  <cdr:relSizeAnchor xmlns:cdr="http://schemas.openxmlformats.org/drawingml/2006/chartDrawing">
    <cdr:from>
      <cdr:x>0.37601</cdr:x>
      <cdr:y>0.15204</cdr:y>
    </cdr:from>
    <cdr:to>
      <cdr:x>0.46854</cdr:x>
      <cdr:y>0.21803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3267088" y="807418"/>
          <a:ext cx="803921" cy="3504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53CE788-8DF9-415A-B57E-8DAA760CAE22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/>
            <a:t>552.879</a:t>
          </a:fld>
          <a:endParaRPr lang="es-CL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0.17589</cdr:x>
      <cdr:y>0.15204</cdr:y>
    </cdr:from>
    <cdr:to>
      <cdr:x>0.43345</cdr:x>
      <cdr:y>0.20516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528253" y="807419"/>
          <a:ext cx="2237883" cy="28209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CL" sz="1100"/>
            <a:t>Volumen Laguna promedio :</a:t>
          </a:r>
        </a:p>
        <a:p xmlns:a="http://schemas.openxmlformats.org/drawingml/2006/main">
          <a:endParaRPr lang="es-CL" sz="1100"/>
        </a:p>
      </cdr:txBody>
    </cdr:sp>
  </cdr:relSizeAnchor>
  <cdr:relSizeAnchor xmlns:cdr="http://schemas.openxmlformats.org/drawingml/2006/chartDrawing">
    <cdr:from>
      <cdr:x>0.37601</cdr:x>
      <cdr:y>0.15204</cdr:y>
    </cdr:from>
    <cdr:to>
      <cdr:x>0.46854</cdr:x>
      <cdr:y>0.21803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3267088" y="807418"/>
          <a:ext cx="803921" cy="3504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53CE788-8DF9-415A-B57E-8DAA760CAE22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/>
            <a:t>552.879</a:t>
          </a:fld>
          <a:endParaRPr lang="es-CL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0.13638</cdr:x>
      <cdr:y>0.15758</cdr:y>
    </cdr:from>
    <cdr:to>
      <cdr:x>0.56132</cdr:x>
      <cdr:y>0.21938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319090" y="971550"/>
          <a:ext cx="4110160" cy="381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1600"/>
            <a:t>Volumen Laguna Promedio:       614.000      l/s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0.07621</cdr:x>
      <cdr:y>0.36212</cdr:y>
    </cdr:from>
    <cdr:to>
      <cdr:x>0.95334</cdr:x>
      <cdr:y>0.36212</cdr:y>
    </cdr:to>
    <cdr:cxnSp macro="">
      <cdr:nvCxnSpPr>
        <cdr:cNvPr id="3" name="Conector recto 2">
          <a:extLst xmlns:a="http://schemas.openxmlformats.org/drawingml/2006/main">
            <a:ext uri="{FF2B5EF4-FFF2-40B4-BE49-F238E27FC236}">
              <a16:creationId xmlns:a16="http://schemas.microsoft.com/office/drawing/2014/main" id="{177EA976-FB79-467D-B7AE-579F7A8A8E7E}"/>
            </a:ext>
          </a:extLst>
        </cdr:cNvPr>
        <cdr:cNvCxnSpPr/>
      </cdr:nvCxnSpPr>
      <cdr:spPr>
        <a:xfrm xmlns:a="http://schemas.openxmlformats.org/drawingml/2006/main">
          <a:off x="777876" y="2016125"/>
          <a:ext cx="8953500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0.08086</cdr:x>
      <cdr:y>0.06297</cdr:y>
    </cdr:from>
    <cdr:to>
      <cdr:x>0.95105</cdr:x>
      <cdr:y>0.13492</cdr:y>
    </cdr:to>
    <cdr:grpSp>
      <cdr:nvGrpSpPr>
        <cdr:cNvPr id="19" name="Grupo 18">
          <a:extLst xmlns:a="http://schemas.openxmlformats.org/drawingml/2006/main">
            <a:ext uri="{FF2B5EF4-FFF2-40B4-BE49-F238E27FC236}">
              <a16:creationId xmlns:a16="http://schemas.microsoft.com/office/drawing/2014/main" id="{BB70644C-10CA-44D0-8597-E7B7CAD72426}"/>
            </a:ext>
          </a:extLst>
        </cdr:cNvPr>
        <cdr:cNvGrpSpPr/>
      </cdr:nvGrpSpPr>
      <cdr:grpSpPr>
        <a:xfrm xmlns:a="http://schemas.openxmlformats.org/drawingml/2006/main">
          <a:off x="907556" y="353043"/>
          <a:ext cx="9767455" cy="403391"/>
          <a:chOff x="384358" y="316177"/>
          <a:chExt cx="8882579" cy="400590"/>
        </a:xfrm>
      </cdr:grpSpPr>
      <cdr:cxnSp macro="">
        <cdr:nvCxnSpPr>
          <cdr:cNvPr id="9" name="Conector recto de flecha 8">
            <a:extLst xmlns:a="http://schemas.openxmlformats.org/drawingml/2006/main">
              <a:ext uri="{FF2B5EF4-FFF2-40B4-BE49-F238E27FC236}">
                <a16:creationId xmlns:a16="http://schemas.microsoft.com/office/drawing/2014/main" id="{31AEEB1F-8E8D-44D8-AB7B-6FEC10B1A80A}"/>
              </a:ext>
            </a:extLst>
          </cdr:cNvPr>
          <cdr:cNvCxnSpPr/>
        </cdr:nvCxnSpPr>
        <cdr:spPr>
          <a:xfrm xmlns:a="http://schemas.openxmlformats.org/drawingml/2006/main">
            <a:off x="384358" y="682372"/>
            <a:ext cx="3464836" cy="1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headEnd type="triangle"/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0" name="Conector recto de flecha 9">
            <a:extLst xmlns:a="http://schemas.openxmlformats.org/drawingml/2006/main">
              <a:ext uri="{FF2B5EF4-FFF2-40B4-BE49-F238E27FC236}">
                <a16:creationId xmlns:a16="http://schemas.microsoft.com/office/drawing/2014/main" id="{54C71E38-E24B-4DF2-B60A-485FFA72C9FC}"/>
              </a:ext>
            </a:extLst>
          </cdr:cNvPr>
          <cdr:cNvCxnSpPr/>
        </cdr:nvCxnSpPr>
        <cdr:spPr>
          <a:xfrm xmlns:a="http://schemas.openxmlformats.org/drawingml/2006/main">
            <a:off x="3864944" y="682372"/>
            <a:ext cx="2723181" cy="16128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headEnd type="triangle"/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11" name="Conector recto de flecha 10">
            <a:extLst xmlns:a="http://schemas.openxmlformats.org/drawingml/2006/main">
              <a:ext uri="{FF2B5EF4-FFF2-40B4-BE49-F238E27FC236}">
                <a16:creationId xmlns:a16="http://schemas.microsoft.com/office/drawing/2014/main" id="{54C71E38-E24B-4DF2-B60A-485FFA72C9FC}"/>
              </a:ext>
            </a:extLst>
          </cdr:cNvPr>
          <cdr:cNvCxnSpPr/>
        </cdr:nvCxnSpPr>
        <cdr:spPr>
          <a:xfrm xmlns:a="http://schemas.openxmlformats.org/drawingml/2006/main">
            <a:off x="6573815" y="699569"/>
            <a:ext cx="2693122" cy="17198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headEnd type="triangle"/>
            <a:tailEnd type="triangle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sp macro="" textlink="">
        <cdr:nvSpPr>
          <cdr:cNvPr id="16" name="CuadroTexto 15">
            <a:extLst xmlns:a="http://schemas.openxmlformats.org/drawingml/2006/main">
              <a:ext uri="{FF2B5EF4-FFF2-40B4-BE49-F238E27FC236}">
                <a16:creationId xmlns:a16="http://schemas.microsoft.com/office/drawing/2014/main" id="{E2070548-C641-446B-B468-EEA2FA27E421}"/>
              </a:ext>
            </a:extLst>
          </cdr:cNvPr>
          <cdr:cNvSpPr txBox="1"/>
        </cdr:nvSpPr>
        <cdr:spPr>
          <a:xfrm xmlns:a="http://schemas.openxmlformats.org/drawingml/2006/main">
            <a:off x="1671151" y="316177"/>
            <a:ext cx="1111250" cy="285750"/>
          </a:xfrm>
          <a:prstGeom xmlns:a="http://schemas.openxmlformats.org/drawingml/2006/main" prst="rect">
            <a:avLst/>
          </a:prstGeom>
        </cdr:spPr>
        <cdr:style>
          <a:lnRef xmlns:a="http://schemas.openxmlformats.org/drawingml/2006/main" idx="2">
            <a:schemeClr val="accent6">
              <a:shade val="50000"/>
            </a:schemeClr>
          </a:lnRef>
          <a:fillRef xmlns:a="http://schemas.openxmlformats.org/drawingml/2006/main" idx="1">
            <a:schemeClr val="accent6"/>
          </a:fillRef>
          <a:effectRef xmlns:a="http://schemas.openxmlformats.org/drawingml/2006/main" idx="0">
            <a:schemeClr val="accent6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vertOverflow="clip" wrap="square" rtlCol="0" anchor="ctr"/>
          <a:lstStyle xmlns:a="http://schemas.openxmlformats.org/drawingml/2006/main"/>
          <a:p xmlns:a="http://schemas.openxmlformats.org/drawingml/2006/main">
            <a:pPr algn="ctr"/>
            <a:r>
              <a:rPr lang="es-CL" sz="1600"/>
              <a:t>2015</a:t>
            </a:r>
          </a:p>
        </cdr:txBody>
      </cdr:sp>
      <cdr:sp macro="" textlink="">
        <cdr:nvSpPr>
          <cdr:cNvPr id="17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D95DD825-A69A-4119-B4FE-B007F00CC944}"/>
              </a:ext>
            </a:extLst>
          </cdr:cNvPr>
          <cdr:cNvSpPr txBox="1"/>
        </cdr:nvSpPr>
        <cdr:spPr>
          <a:xfrm xmlns:a="http://schemas.openxmlformats.org/drawingml/2006/main">
            <a:off x="4749800" y="320675"/>
            <a:ext cx="1111250" cy="285750"/>
          </a:xfrm>
          <a:prstGeom xmlns:a="http://schemas.openxmlformats.org/drawingml/2006/main" prst="rect">
            <a:avLst/>
          </a:prstGeom>
        </cdr:spPr>
        <cdr:style>
          <a:lnRef xmlns:a="http://schemas.openxmlformats.org/drawingml/2006/main" idx="2">
            <a:schemeClr val="accent6">
              <a:shade val="50000"/>
            </a:schemeClr>
          </a:lnRef>
          <a:fillRef xmlns:a="http://schemas.openxmlformats.org/drawingml/2006/main" idx="1">
            <a:schemeClr val="accent6"/>
          </a:fillRef>
          <a:effectRef xmlns:a="http://schemas.openxmlformats.org/drawingml/2006/main" idx="0">
            <a:schemeClr val="accent6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ctr"/>
            <a:r>
              <a:rPr lang="es-CL" sz="1600"/>
              <a:t>2016</a:t>
            </a:r>
          </a:p>
        </cdr:txBody>
      </cdr:sp>
      <cdr:sp macro="" textlink="">
        <cdr:nvSpPr>
          <cdr:cNvPr id="18" name="CuadroTexto 1">
            <a:extLst xmlns:a="http://schemas.openxmlformats.org/drawingml/2006/main">
              <a:ext uri="{FF2B5EF4-FFF2-40B4-BE49-F238E27FC236}">
                <a16:creationId xmlns:a16="http://schemas.microsoft.com/office/drawing/2014/main" id="{D95DD825-A69A-4119-B4FE-B007F00CC944}"/>
              </a:ext>
            </a:extLst>
          </cdr:cNvPr>
          <cdr:cNvSpPr txBox="1"/>
        </cdr:nvSpPr>
        <cdr:spPr>
          <a:xfrm xmlns:a="http://schemas.openxmlformats.org/drawingml/2006/main">
            <a:off x="7369175" y="320675"/>
            <a:ext cx="1111250" cy="285750"/>
          </a:xfrm>
          <a:prstGeom xmlns:a="http://schemas.openxmlformats.org/drawingml/2006/main" prst="rect">
            <a:avLst/>
          </a:prstGeom>
        </cdr:spPr>
        <cdr:style>
          <a:lnRef xmlns:a="http://schemas.openxmlformats.org/drawingml/2006/main" idx="2">
            <a:schemeClr val="accent6">
              <a:shade val="50000"/>
            </a:schemeClr>
          </a:lnRef>
          <a:fillRef xmlns:a="http://schemas.openxmlformats.org/drawingml/2006/main" idx="1">
            <a:schemeClr val="accent6"/>
          </a:fillRef>
          <a:effectRef xmlns:a="http://schemas.openxmlformats.org/drawingml/2006/main" idx="0">
            <a:schemeClr val="accent6"/>
          </a:effectRef>
          <a:fontRef xmlns:a="http://schemas.openxmlformats.org/drawingml/2006/main" idx="minor">
            <a:schemeClr val="lt1"/>
          </a:fontRef>
        </cdr:style>
        <cdr:txBody>
          <a:bodyPr xmlns:a="http://schemas.openxmlformats.org/drawingml/2006/main" wrap="square" rtlCol="0" anchor="ctr"/>
          <a:lstStyle xmlns:a="http://schemas.openxmlformats.org/drawingml/2006/main">
            <a:lvl1pPr marL="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pPr algn="ctr"/>
            <a:r>
              <a:rPr lang="es-CL" sz="1600"/>
              <a:t>2017</a:t>
            </a:r>
          </a:p>
        </cdr:txBody>
      </cdr: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234418</xdr:colOff>
      <xdr:row>315</xdr:row>
      <xdr:rowOff>68036</xdr:rowOff>
    </xdr:from>
    <xdr:to>
      <xdr:col>44</xdr:col>
      <xdr:colOff>802822</xdr:colOff>
      <xdr:row>337</xdr:row>
      <xdr:rowOff>160189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45DB10-51F3-49A1-9E8F-BAFC0FD629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14</xdr:col>
      <xdr:colOff>714375</xdr:colOff>
      <xdr:row>342</xdr:row>
      <xdr:rowOff>35719</xdr:rowOff>
    </xdr:from>
    <xdr:to>
      <xdr:col>20</xdr:col>
      <xdr:colOff>559059</xdr:colOff>
      <xdr:row>348</xdr:row>
      <xdr:rowOff>178433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F476C3B2-D503-44D2-BFC3-B751D25A2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134975" y="69730144"/>
          <a:ext cx="5169159" cy="1285714"/>
        </a:xfrm>
        <a:prstGeom prst="rect">
          <a:avLst/>
        </a:prstGeom>
      </xdr:spPr>
    </xdr:pic>
    <xdr:clientData/>
  </xdr:twoCellAnchor>
  <xdr:twoCellAnchor>
    <xdr:from>
      <xdr:col>92</xdr:col>
      <xdr:colOff>173181</xdr:colOff>
      <xdr:row>223</xdr:row>
      <xdr:rowOff>138548</xdr:rowOff>
    </xdr:from>
    <xdr:to>
      <xdr:col>104</xdr:col>
      <xdr:colOff>1</xdr:colOff>
      <xdr:row>249</xdr:row>
      <xdr:rowOff>17318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E72DF934-E3F6-49A5-83BF-BA5BB526F9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54</xdr:col>
      <xdr:colOff>499754</xdr:colOff>
      <xdr:row>313</xdr:row>
      <xdr:rowOff>51800</xdr:rowOff>
    </xdr:from>
    <xdr:to>
      <xdr:col>62</xdr:col>
      <xdr:colOff>0</xdr:colOff>
      <xdr:row>338</xdr:row>
      <xdr:rowOff>30925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D1527641-1810-43F5-9F34-FF065B3BD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0</xdr:col>
      <xdr:colOff>646340</xdr:colOff>
      <xdr:row>342</xdr:row>
      <xdr:rowOff>34849</xdr:rowOff>
    </xdr:from>
    <xdr:to>
      <xdr:col>10</xdr:col>
      <xdr:colOff>285342</xdr:colOff>
      <xdr:row>358</xdr:row>
      <xdr:rowOff>122464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B8DCBF-5C4F-495F-8B06-572BDB792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6340" y="69729274"/>
          <a:ext cx="9319577" cy="3135615"/>
        </a:xfrm>
        <a:prstGeom prst="rect">
          <a:avLst/>
        </a:prstGeom>
      </xdr:spPr>
    </xdr:pic>
    <xdr:clientData/>
  </xdr:twoCellAnchor>
  <xdr:twoCellAnchor>
    <xdr:from>
      <xdr:col>53</xdr:col>
      <xdr:colOff>208281</xdr:colOff>
      <xdr:row>344</xdr:row>
      <xdr:rowOff>7885</xdr:rowOff>
    </xdr:from>
    <xdr:to>
      <xdr:col>62</xdr:col>
      <xdr:colOff>0</xdr:colOff>
      <xdr:row>372</xdr:row>
      <xdr:rowOff>121226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642C9DE-AF07-4E96-83F4-8A1227A5D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66</xdr:col>
      <xdr:colOff>588818</xdr:colOff>
      <xdr:row>331</xdr:row>
      <xdr:rowOff>19791</xdr:rowOff>
    </xdr:from>
    <xdr:to>
      <xdr:col>78</xdr:col>
      <xdr:colOff>658091</xdr:colOff>
      <xdr:row>358</xdr:row>
      <xdr:rowOff>69272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32D451EF-6738-4C63-BC07-084CCD8128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45</xdr:col>
      <xdr:colOff>353786</xdr:colOff>
      <xdr:row>303</xdr:row>
      <xdr:rowOff>81644</xdr:rowOff>
    </xdr:from>
    <xdr:to>
      <xdr:col>52</xdr:col>
      <xdr:colOff>503463</xdr:colOff>
      <xdr:row>319</xdr:row>
      <xdr:rowOff>40821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C39C9873-A336-47DF-948E-3A8F6A7F18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0</xdr:colOff>
      <xdr:row>308</xdr:row>
      <xdr:rowOff>111579</xdr:rowOff>
    </xdr:from>
    <xdr:to>
      <xdr:col>29</xdr:col>
      <xdr:colOff>625929</xdr:colOff>
      <xdr:row>322</xdr:row>
      <xdr:rowOff>174172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1CFD2EA7-E322-4F14-AA04-166CABA049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105</xdr:col>
      <xdr:colOff>632520</xdr:colOff>
      <xdr:row>74</xdr:row>
      <xdr:rowOff>86591</xdr:rowOff>
    </xdr:from>
    <xdr:to>
      <xdr:col>116</xdr:col>
      <xdr:colOff>86284</xdr:colOff>
      <xdr:row>96</xdr:row>
      <xdr:rowOff>37638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CC2F000-DB2B-43AE-9C33-254583C97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0843795" y="15764741"/>
          <a:ext cx="7835764" cy="4351597"/>
        </a:xfrm>
        <a:prstGeom prst="rect">
          <a:avLst/>
        </a:prstGeom>
      </xdr:spPr>
    </xdr:pic>
    <xdr:clientData/>
  </xdr:twoCellAnchor>
  <xdr:twoCellAnchor>
    <xdr:from>
      <xdr:col>94</xdr:col>
      <xdr:colOff>696438</xdr:colOff>
      <xdr:row>272</xdr:row>
      <xdr:rowOff>163285</xdr:rowOff>
    </xdr:from>
    <xdr:to>
      <xdr:col>105</xdr:col>
      <xdr:colOff>732311</xdr:colOff>
      <xdr:row>299</xdr:row>
      <xdr:rowOff>28452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0CC01B4B-9526-4948-A2B9-45D4E0DA00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83</xdr:col>
      <xdr:colOff>471921</xdr:colOff>
      <xdr:row>13</xdr:row>
      <xdr:rowOff>11546</xdr:rowOff>
    </xdr:from>
    <xdr:to>
      <xdr:col>95</xdr:col>
      <xdr:colOff>89180</xdr:colOff>
      <xdr:row>37</xdr:row>
      <xdr:rowOff>113926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A853AAC1-2004-498C-8506-07FEA41B77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85</xdr:col>
      <xdr:colOff>138546</xdr:colOff>
      <xdr:row>45</xdr:row>
      <xdr:rowOff>17317</xdr:rowOff>
    </xdr:from>
    <xdr:to>
      <xdr:col>94</xdr:col>
      <xdr:colOff>554182</xdr:colOff>
      <xdr:row>64</xdr:row>
      <xdr:rowOff>55418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5F53150-8EF2-4749-9A21-85BE48B47A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66</xdr:col>
      <xdr:colOff>706582</xdr:colOff>
      <xdr:row>263</xdr:row>
      <xdr:rowOff>95249</xdr:rowOff>
    </xdr:from>
    <xdr:to>
      <xdr:col>79</xdr:col>
      <xdr:colOff>91788</xdr:colOff>
      <xdr:row>292</xdr:row>
      <xdr:rowOff>183571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97FD023-F256-4481-A3B9-F6A6A0382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90</xdr:col>
      <xdr:colOff>294409</xdr:colOff>
      <xdr:row>302</xdr:row>
      <xdr:rowOff>155864</xdr:rowOff>
    </xdr:from>
    <xdr:to>
      <xdr:col>99</xdr:col>
      <xdr:colOff>591292</xdr:colOff>
      <xdr:row>323</xdr:row>
      <xdr:rowOff>31080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D4CC773-9A4E-4B46-A8FF-6AA95963BD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94</xdr:col>
      <xdr:colOff>415637</xdr:colOff>
      <xdr:row>249</xdr:row>
      <xdr:rowOff>173181</xdr:rowOff>
    </xdr:from>
    <xdr:to>
      <xdr:col>105</xdr:col>
      <xdr:colOff>381000</xdr:colOff>
      <xdr:row>271</xdr:row>
      <xdr:rowOff>89650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0674AC4-C56E-45B4-9ECE-2AB3E5274F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75</xdr:col>
      <xdr:colOff>0</xdr:colOff>
      <xdr:row>48</xdr:row>
      <xdr:rowOff>0</xdr:rowOff>
    </xdr:from>
    <xdr:to>
      <xdr:col>84</xdr:col>
      <xdr:colOff>311726</xdr:colOff>
      <xdr:row>67</xdr:row>
      <xdr:rowOff>72737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68B1F7FB-5D53-4873-9B2B-215FA05CC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84</xdr:col>
      <xdr:colOff>207818</xdr:colOff>
      <xdr:row>318</xdr:row>
      <xdr:rowOff>86591</xdr:rowOff>
    </xdr:from>
    <xdr:to>
      <xdr:col>93</xdr:col>
      <xdr:colOff>17318</xdr:colOff>
      <xdr:row>339</xdr:row>
      <xdr:rowOff>55418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67027502-9DA9-4A4E-9734-5EDD4DDBB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absoluteAnchor>
    <xdr:pos x="72985949" y="51583731"/>
    <xdr:ext cx="8664677" cy="6268065"/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600B78D-1162-4855-9783-277C31B97DA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absoluteAnchor>
  <xdr:absoluteAnchor>
    <xdr:pos x="75414188" y="47982189"/>
    <xdr:ext cx="8664677" cy="4976812"/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E3688E48-59C2-48BD-A23A-FC618B57975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absoluteAnchor>
  <xdr:twoCellAnchor>
    <xdr:from>
      <xdr:col>79</xdr:col>
      <xdr:colOff>523874</xdr:colOff>
      <xdr:row>84</xdr:row>
      <xdr:rowOff>114300</xdr:rowOff>
    </xdr:from>
    <xdr:to>
      <xdr:col>88</xdr:col>
      <xdr:colOff>599643</xdr:colOff>
      <xdr:row>114</xdr:row>
      <xdr:rowOff>40697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9324715-A759-4B22-9DA6-A046E642B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91</xdr:col>
      <xdr:colOff>0</xdr:colOff>
      <xdr:row>325</xdr:row>
      <xdr:rowOff>0</xdr:rowOff>
    </xdr:from>
    <xdr:to>
      <xdr:col>100</xdr:col>
      <xdr:colOff>608610</xdr:colOff>
      <xdr:row>349</xdr:row>
      <xdr:rowOff>169624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7ABB9704-FEBA-4FF5-A72A-F4DAD2ED4F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44</xdr:col>
      <xdr:colOff>573461</xdr:colOff>
      <xdr:row>57</xdr:row>
      <xdr:rowOff>193646</xdr:rowOff>
    </xdr:from>
    <xdr:to>
      <xdr:col>55</xdr:col>
      <xdr:colOff>25977</xdr:colOff>
      <xdr:row>87</xdr:row>
      <xdr:rowOff>174625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95D965D3-211B-4351-999E-0724A68A5F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83</xdr:col>
      <xdr:colOff>436696</xdr:colOff>
      <xdr:row>38</xdr:row>
      <xdr:rowOff>40620</xdr:rowOff>
    </xdr:from>
    <xdr:to>
      <xdr:col>96</xdr:col>
      <xdr:colOff>475575</xdr:colOff>
      <xdr:row>65</xdr:row>
      <xdr:rowOff>103187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8098B63-88EB-48E8-BD53-F771C85F4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absoluteAnchor>
    <xdr:pos x="91305529" y="4101353"/>
    <xdr:ext cx="8664677" cy="6268065"/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83E6D022-F647-4737-A257-E4D6C0C118D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absoluteAnchor>
  <xdr:absoluteAnchor>
    <xdr:pos x="81653062" y="4119563"/>
    <xdr:ext cx="8664677" cy="6268065"/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34304DFB-348F-473D-8A50-4BD8558A4A8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absoluteAnchor>
  <xdr:twoCellAnchor>
    <xdr:from>
      <xdr:col>27</xdr:col>
      <xdr:colOff>735851</xdr:colOff>
      <xdr:row>23</xdr:row>
      <xdr:rowOff>187698</xdr:rowOff>
    </xdr:from>
    <xdr:to>
      <xdr:col>41</xdr:col>
      <xdr:colOff>325903</xdr:colOff>
      <xdr:row>50</xdr:row>
      <xdr:rowOff>183109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E1D453E0-2F6A-4387-B315-706A83D0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69</xdr:col>
      <xdr:colOff>489857</xdr:colOff>
      <xdr:row>39</xdr:row>
      <xdr:rowOff>190500</xdr:rowOff>
    </xdr:from>
    <xdr:to>
      <xdr:col>82</xdr:col>
      <xdr:colOff>757991</xdr:colOff>
      <xdr:row>69</xdr:row>
      <xdr:rowOff>197630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BC35FFFE-391B-411C-874A-BDBDF5901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42</xdr:col>
      <xdr:colOff>640774</xdr:colOff>
      <xdr:row>23</xdr:row>
      <xdr:rowOff>34636</xdr:rowOff>
    </xdr:from>
    <xdr:to>
      <xdr:col>57</xdr:col>
      <xdr:colOff>467592</xdr:colOff>
      <xdr:row>53</xdr:row>
      <xdr:rowOff>135777</xdr:rowOff>
    </xdr:to>
    <xdr:graphicFrame macro="">
      <xdr:nvGraphicFramePr>
        <xdr:cNvPr id="31" name="Gráfico 30">
          <a:extLst>
            <a:ext uri="{FF2B5EF4-FFF2-40B4-BE49-F238E27FC236}">
              <a16:creationId xmlns:a16="http://schemas.microsoft.com/office/drawing/2014/main" id="{2BEF305A-13BF-4F7C-956F-F8A002AAC3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69</xdr:col>
      <xdr:colOff>476251</xdr:colOff>
      <xdr:row>6</xdr:row>
      <xdr:rowOff>122463</xdr:rowOff>
    </xdr:from>
    <xdr:to>
      <xdr:col>82</xdr:col>
      <xdr:colOff>744385</xdr:colOff>
      <xdr:row>37</xdr:row>
      <xdr:rowOff>104852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2DB2FFD6-3B31-4D92-83E5-546E9252A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28</xdr:col>
      <xdr:colOff>0</xdr:colOff>
      <xdr:row>51</xdr:row>
      <xdr:rowOff>0</xdr:rowOff>
    </xdr:from>
    <xdr:to>
      <xdr:col>41</xdr:col>
      <xdr:colOff>352052</xdr:colOff>
      <xdr:row>78</xdr:row>
      <xdr:rowOff>9019</xdr:rowOff>
    </xdr:to>
    <xdr:graphicFrame macro="">
      <xdr:nvGraphicFramePr>
        <xdr:cNvPr id="34" name="Gráfico 33">
          <a:extLst>
            <a:ext uri="{FF2B5EF4-FFF2-40B4-BE49-F238E27FC236}">
              <a16:creationId xmlns:a16="http://schemas.microsoft.com/office/drawing/2014/main" id="{2C13CCDE-A217-4C61-9A76-51EB901FD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0.13441</cdr:x>
      <cdr:y>0.10494</cdr:y>
    </cdr:from>
    <cdr:to>
      <cdr:x>0.45878</cdr:x>
      <cdr:y>0.17284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298864" y="588818"/>
          <a:ext cx="3134591" cy="381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1600"/>
            <a:t>Entradas Promedio :                  l/s</a:t>
          </a:r>
        </a:p>
      </cdr:txBody>
    </cdr:sp>
  </cdr:relSizeAnchor>
  <cdr:relSizeAnchor xmlns:cdr="http://schemas.openxmlformats.org/drawingml/2006/chartDrawing">
    <cdr:from>
      <cdr:x>0.32437</cdr:x>
      <cdr:y>0.10802</cdr:y>
    </cdr:from>
    <cdr:to>
      <cdr:x>0.40323</cdr:x>
      <cdr:y>0.15741</cdr:y>
    </cdr:to>
    <cdr:sp macro="" textlink="'WB (sensib)'!$AN$298">
      <cdr:nvSpPr>
        <cdr:cNvPr id="3" name="CuadroTexto 2"/>
        <cdr:cNvSpPr txBox="1"/>
      </cdr:nvSpPr>
      <cdr:spPr>
        <a:xfrm xmlns:a="http://schemas.openxmlformats.org/drawingml/2006/main">
          <a:off x="3134589" y="606136"/>
          <a:ext cx="762001" cy="2770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A7FF8C5-D2D8-4869-85B7-606FFBE09438}" type="TxLink">
            <a:rPr lang="en-US" sz="1600" b="1" i="0" u="none" strike="noStrike">
              <a:solidFill>
                <a:srgbClr val="000000"/>
              </a:solidFill>
              <a:latin typeface="Calibri"/>
            </a:rPr>
            <a:pPr/>
            <a:t>656</a:t>
          </a:fld>
          <a:endParaRPr lang="es-CL" sz="16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0.17589</cdr:x>
      <cdr:y>0.15204</cdr:y>
    </cdr:from>
    <cdr:to>
      <cdr:x>0.43345</cdr:x>
      <cdr:y>0.20516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528253" y="807419"/>
          <a:ext cx="2237883" cy="28209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CL" sz="1100"/>
            <a:t>Volumen Laguna promedio :</a:t>
          </a:r>
        </a:p>
        <a:p xmlns:a="http://schemas.openxmlformats.org/drawingml/2006/main">
          <a:endParaRPr lang="es-CL" sz="1100"/>
        </a:p>
      </cdr:txBody>
    </cdr:sp>
  </cdr:relSizeAnchor>
  <cdr:relSizeAnchor xmlns:cdr="http://schemas.openxmlformats.org/drawingml/2006/chartDrawing">
    <cdr:from>
      <cdr:x>0.37601</cdr:x>
      <cdr:y>0.15204</cdr:y>
    </cdr:from>
    <cdr:to>
      <cdr:x>0.46854</cdr:x>
      <cdr:y>0.21803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3267088" y="807418"/>
          <a:ext cx="803921" cy="3504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53CE788-8DF9-415A-B57E-8DAA760CAE22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/>
            <a:t>552.879</a:t>
          </a:fld>
          <a:endParaRPr lang="es-CL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0.17589</cdr:x>
      <cdr:y>0.15204</cdr:y>
    </cdr:from>
    <cdr:to>
      <cdr:x>0.43345</cdr:x>
      <cdr:y>0.20516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528253" y="807419"/>
          <a:ext cx="2237883" cy="28209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CL" sz="1100"/>
            <a:t>Volumen Laguna promedio :</a:t>
          </a:r>
        </a:p>
        <a:p xmlns:a="http://schemas.openxmlformats.org/drawingml/2006/main">
          <a:endParaRPr lang="es-CL" sz="1100"/>
        </a:p>
      </cdr:txBody>
    </cdr:sp>
  </cdr:relSizeAnchor>
  <cdr:relSizeAnchor xmlns:cdr="http://schemas.openxmlformats.org/drawingml/2006/chartDrawing">
    <cdr:from>
      <cdr:x>0.37601</cdr:x>
      <cdr:y>0.15204</cdr:y>
    </cdr:from>
    <cdr:to>
      <cdr:x>0.46854</cdr:x>
      <cdr:y>0.21803</cdr:y>
    </cdr:to>
    <cdr:sp macro="" textlink="">
      <cdr:nvSpPr>
        <cdr:cNvPr id="3" name="CuadroTexto 1"/>
        <cdr:cNvSpPr txBox="1"/>
      </cdr:nvSpPr>
      <cdr:spPr>
        <a:xfrm xmlns:a="http://schemas.openxmlformats.org/drawingml/2006/main">
          <a:off x="3267088" y="807418"/>
          <a:ext cx="803921" cy="3504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53CE788-8DF9-415A-B57E-8DAA760CAE22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/>
            <a:t>552.879</a:t>
          </a:fld>
          <a:endParaRPr lang="es-CL" sz="1100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0.13638</cdr:x>
      <cdr:y>0.15758</cdr:y>
    </cdr:from>
    <cdr:to>
      <cdr:x>0.56132</cdr:x>
      <cdr:y>0.21938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1319090" y="971550"/>
          <a:ext cx="4110160" cy="3810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1600"/>
            <a:t>Volumen Laguna Promedio:       614.000      l/s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0.07864</cdr:x>
      <cdr:y>0.28798</cdr:y>
    </cdr:from>
    <cdr:to>
      <cdr:x>0.95577</cdr:x>
      <cdr:y>0.28798</cdr:y>
    </cdr:to>
    <cdr:cxnSp macro="">
      <cdr:nvCxnSpPr>
        <cdr:cNvPr id="3" name="Conector recto 2">
          <a:extLst xmlns:a="http://schemas.openxmlformats.org/drawingml/2006/main">
            <a:ext uri="{FF2B5EF4-FFF2-40B4-BE49-F238E27FC236}">
              <a16:creationId xmlns:a16="http://schemas.microsoft.com/office/drawing/2014/main" id="{177EA976-FB79-467D-B7AE-579F7A8A8E7E}"/>
            </a:ext>
          </a:extLst>
        </cdr:cNvPr>
        <cdr:cNvCxnSpPr/>
      </cdr:nvCxnSpPr>
      <cdr:spPr>
        <a:xfrm xmlns:a="http://schemas.openxmlformats.org/drawingml/2006/main">
          <a:off x="881571" y="1585728"/>
          <a:ext cx="9833112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0.0788</cdr:x>
      <cdr:y>0.12407</cdr:y>
    </cdr:from>
    <cdr:to>
      <cdr:x>0.3871</cdr:x>
      <cdr:y>0.12407</cdr:y>
    </cdr:to>
    <cdr:cxnSp macro="">
      <cdr:nvCxnSpPr>
        <cdr:cNvPr id="9" name="Conector recto de flecha 8">
          <a:extLst xmlns:a="http://schemas.openxmlformats.org/drawingml/2006/main">
            <a:ext uri="{FF2B5EF4-FFF2-40B4-BE49-F238E27FC236}">
              <a16:creationId xmlns:a16="http://schemas.microsoft.com/office/drawing/2014/main" id="{31AEEB1F-8E8D-44D8-AB7B-6FEC10B1A80A}"/>
            </a:ext>
          </a:extLst>
        </cdr:cNvPr>
        <cdr:cNvCxnSpPr/>
      </cdr:nvCxnSpPr>
      <cdr:spPr>
        <a:xfrm xmlns:a="http://schemas.openxmlformats.org/drawingml/2006/main" flipV="1">
          <a:off x="883399" y="683159"/>
          <a:ext cx="3456215" cy="1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0.38953</cdr:x>
      <cdr:y>0.12407</cdr:y>
    </cdr:from>
    <cdr:to>
      <cdr:x>0.66991</cdr:x>
      <cdr:y>0.12654</cdr:y>
    </cdr:to>
    <cdr:cxnSp macro="">
      <cdr:nvCxnSpPr>
        <cdr:cNvPr id="10" name="Conector recto de flecha 9">
          <a:extLst xmlns:a="http://schemas.openxmlformats.org/drawingml/2006/main">
            <a:ext uri="{FF2B5EF4-FFF2-40B4-BE49-F238E27FC236}">
              <a16:creationId xmlns:a16="http://schemas.microsoft.com/office/drawing/2014/main" id="{54C71E38-E24B-4DF2-B60A-485FFA72C9FC}"/>
            </a:ext>
          </a:extLst>
        </cdr:cNvPr>
        <cdr:cNvCxnSpPr/>
      </cdr:nvCxnSpPr>
      <cdr:spPr>
        <a:xfrm xmlns:a="http://schemas.openxmlformats.org/drawingml/2006/main">
          <a:off x="4366828" y="683159"/>
          <a:ext cx="3143250" cy="13607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0.66991</cdr:x>
      <cdr:y>0.12407</cdr:y>
    </cdr:from>
    <cdr:to>
      <cdr:x>0.95151</cdr:x>
      <cdr:y>0.12407</cdr:y>
    </cdr:to>
    <cdr:cxnSp macro="">
      <cdr:nvCxnSpPr>
        <cdr:cNvPr id="11" name="Conector recto de flecha 10">
          <a:extLst xmlns:a="http://schemas.openxmlformats.org/drawingml/2006/main">
            <a:ext uri="{FF2B5EF4-FFF2-40B4-BE49-F238E27FC236}">
              <a16:creationId xmlns:a16="http://schemas.microsoft.com/office/drawing/2014/main" id="{54C71E38-E24B-4DF2-B60A-485FFA72C9FC}"/>
            </a:ext>
          </a:extLst>
        </cdr:cNvPr>
        <cdr:cNvCxnSpPr/>
      </cdr:nvCxnSpPr>
      <cdr:spPr>
        <a:xfrm xmlns:a="http://schemas.openxmlformats.org/drawingml/2006/main">
          <a:off x="7510078" y="683159"/>
          <a:ext cx="3156857" cy="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0.21618</cdr:x>
      <cdr:y>0.05988</cdr:y>
    </cdr:from>
    <cdr:to>
      <cdr:x>0.32504</cdr:x>
      <cdr:y>0.11121</cdr:y>
    </cdr:to>
    <cdr:sp macro="" textlink="">
      <cdr:nvSpPr>
        <cdr:cNvPr id="16" name="CuadroTexto 15">
          <a:extLst xmlns:a="http://schemas.openxmlformats.org/drawingml/2006/main">
            <a:ext uri="{FF2B5EF4-FFF2-40B4-BE49-F238E27FC236}">
              <a16:creationId xmlns:a16="http://schemas.microsoft.com/office/drawing/2014/main" id="{E2070548-C641-446B-B468-EEA2FA27E421}"/>
            </a:ext>
          </a:extLst>
        </cdr:cNvPr>
        <cdr:cNvSpPr txBox="1"/>
      </cdr:nvSpPr>
      <cdr:spPr>
        <a:xfrm xmlns:a="http://schemas.openxmlformats.org/drawingml/2006/main">
          <a:off x="2423444" y="335724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es-CL" sz="1600"/>
            <a:t>2015</a:t>
          </a:r>
        </a:p>
      </cdr:txBody>
    </cdr:sp>
  </cdr:relSizeAnchor>
  <cdr:relSizeAnchor xmlns:cdr="http://schemas.openxmlformats.org/drawingml/2006/chartDrawing">
    <cdr:from>
      <cdr:x>0.46532</cdr:x>
      <cdr:y>0.0576</cdr:y>
    </cdr:from>
    <cdr:to>
      <cdr:x>0.57419</cdr:x>
      <cdr:y>0.10892</cdr:y>
    </cdr:to>
    <cdr:sp macro="" textlink="">
      <cdr:nvSpPr>
        <cdr:cNvPr id="17" name="CuadroTexto 1">
          <a:extLst xmlns:a="http://schemas.openxmlformats.org/drawingml/2006/main">
            <a:ext uri="{FF2B5EF4-FFF2-40B4-BE49-F238E27FC236}">
              <a16:creationId xmlns:a16="http://schemas.microsoft.com/office/drawing/2014/main" id="{D95DD825-A69A-4119-B4FE-B007F00CC944}"/>
            </a:ext>
          </a:extLst>
        </cdr:cNvPr>
        <cdr:cNvSpPr txBox="1"/>
      </cdr:nvSpPr>
      <cdr:spPr>
        <a:xfrm xmlns:a="http://schemas.openxmlformats.org/drawingml/2006/main">
          <a:off x="5216505" y="322935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2016</a:t>
          </a:r>
        </a:p>
      </cdr:txBody>
    </cdr:sp>
  </cdr:relSizeAnchor>
  <cdr:relSizeAnchor xmlns:cdr="http://schemas.openxmlformats.org/drawingml/2006/chartDrawing">
    <cdr:from>
      <cdr:x>0.72193</cdr:x>
      <cdr:y>0.0576</cdr:y>
    </cdr:from>
    <cdr:to>
      <cdr:x>0.8308</cdr:x>
      <cdr:y>0.10892</cdr:y>
    </cdr:to>
    <cdr:sp macro="" textlink="">
      <cdr:nvSpPr>
        <cdr:cNvPr id="18" name="CuadroTexto 1">
          <a:extLst xmlns:a="http://schemas.openxmlformats.org/drawingml/2006/main">
            <a:ext uri="{FF2B5EF4-FFF2-40B4-BE49-F238E27FC236}">
              <a16:creationId xmlns:a16="http://schemas.microsoft.com/office/drawing/2014/main" id="{D95DD825-A69A-4119-B4FE-B007F00CC944}"/>
            </a:ext>
          </a:extLst>
        </cdr:cNvPr>
        <cdr:cNvSpPr txBox="1"/>
      </cdr:nvSpPr>
      <cdr:spPr>
        <a:xfrm xmlns:a="http://schemas.openxmlformats.org/drawingml/2006/main">
          <a:off x="8093254" y="322935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2017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0.74895</cdr:x>
      <cdr:y>0.44828</cdr:y>
    </cdr:from>
    <cdr:to>
      <cdr:x>0.81373</cdr:x>
      <cdr:y>0.54882</cdr:y>
    </cdr:to>
    <cdr:sp macro="" textlink="">
      <cdr:nvSpPr>
        <cdr:cNvPr id="2" name="Elipse 1">
          <a:extLst xmlns:a="http://schemas.openxmlformats.org/drawingml/2006/main">
            <a:ext uri="{FF2B5EF4-FFF2-40B4-BE49-F238E27FC236}">
              <a16:creationId xmlns:a16="http://schemas.microsoft.com/office/drawing/2014/main" id="{D19EB161-0BF5-4ACD-AD89-8590ECD56F6B}"/>
            </a:ext>
          </a:extLst>
        </cdr:cNvPr>
        <cdr:cNvSpPr/>
      </cdr:nvSpPr>
      <cdr:spPr>
        <a:xfrm xmlns:a="http://schemas.openxmlformats.org/drawingml/2006/main">
          <a:off x="10078028" y="2840182"/>
          <a:ext cx="871742" cy="636953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CL"/>
        </a:p>
      </cdr:txBody>
    </cdr:sp>
  </cdr:relSizeAnchor>
  <cdr:relSizeAnchor xmlns:cdr="http://schemas.openxmlformats.org/drawingml/2006/chartDrawing">
    <cdr:from>
      <cdr:x>0.64985</cdr:x>
      <cdr:y>0.24874</cdr:y>
    </cdr:from>
    <cdr:to>
      <cdr:x>0.71463</cdr:x>
      <cdr:y>0.4229</cdr:y>
    </cdr:to>
    <cdr:sp macro="" textlink="">
      <cdr:nvSpPr>
        <cdr:cNvPr id="3" name="Elipse 2">
          <a:extLst xmlns:a="http://schemas.openxmlformats.org/drawingml/2006/main">
            <a:ext uri="{FF2B5EF4-FFF2-40B4-BE49-F238E27FC236}">
              <a16:creationId xmlns:a16="http://schemas.microsoft.com/office/drawing/2014/main" id="{DFAA3BAF-EC80-45A6-B85C-75487C2D7732}"/>
            </a:ext>
          </a:extLst>
        </cdr:cNvPr>
        <cdr:cNvSpPr/>
      </cdr:nvSpPr>
      <cdr:spPr>
        <a:xfrm xmlns:a="http://schemas.openxmlformats.org/drawingml/2006/main">
          <a:off x="8744527" y="1575955"/>
          <a:ext cx="871742" cy="1103390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CL"/>
        </a:p>
      </cdr:txBody>
    </cdr:sp>
  </cdr:relSizeAnchor>
  <cdr:relSizeAnchor xmlns:cdr="http://schemas.openxmlformats.org/drawingml/2006/chartDrawing">
    <cdr:from>
      <cdr:x>0.3964</cdr:x>
      <cdr:y>0.45922</cdr:y>
    </cdr:from>
    <cdr:to>
      <cdr:x>0.6332</cdr:x>
      <cdr:y>0.82276</cdr:y>
    </cdr:to>
    <cdr:sp macro="" textlink="">
      <cdr:nvSpPr>
        <cdr:cNvPr id="4" name="Elipse 3">
          <a:extLst xmlns:a="http://schemas.openxmlformats.org/drawingml/2006/main">
            <a:ext uri="{FF2B5EF4-FFF2-40B4-BE49-F238E27FC236}">
              <a16:creationId xmlns:a16="http://schemas.microsoft.com/office/drawing/2014/main" id="{BBA798B3-C5A1-4BD7-8CEA-457490254857}"/>
            </a:ext>
          </a:extLst>
        </cdr:cNvPr>
        <cdr:cNvSpPr/>
      </cdr:nvSpPr>
      <cdr:spPr>
        <a:xfrm xmlns:a="http://schemas.openxmlformats.org/drawingml/2006/main">
          <a:off x="5334000" y="2909454"/>
          <a:ext cx="3186545" cy="2303319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CL"/>
        </a:p>
      </cdr:txBody>
    </cdr:sp>
  </cdr:relSizeAnchor>
  <cdr:relSizeAnchor xmlns:cdr="http://schemas.openxmlformats.org/drawingml/2006/chartDrawing">
    <cdr:from>
      <cdr:x>0.2381</cdr:x>
      <cdr:y>0.31161</cdr:y>
    </cdr:from>
    <cdr:to>
      <cdr:x>0.32295</cdr:x>
      <cdr:y>0.60136</cdr:y>
    </cdr:to>
    <cdr:sp macro="" textlink="">
      <cdr:nvSpPr>
        <cdr:cNvPr id="5" name="Elipse 4">
          <a:extLst xmlns:a="http://schemas.openxmlformats.org/drawingml/2006/main">
            <a:ext uri="{FF2B5EF4-FFF2-40B4-BE49-F238E27FC236}">
              <a16:creationId xmlns:a16="http://schemas.microsoft.com/office/drawing/2014/main" id="{8404B630-B2B3-42B9-A7FB-BB9AED64C827}"/>
            </a:ext>
          </a:extLst>
        </cdr:cNvPr>
        <cdr:cNvSpPr/>
      </cdr:nvSpPr>
      <cdr:spPr>
        <a:xfrm xmlns:a="http://schemas.openxmlformats.org/drawingml/2006/main">
          <a:off x="3203863" y="1974273"/>
          <a:ext cx="1141845" cy="1835727"/>
        </a:xfrm>
        <a:prstGeom xmlns:a="http://schemas.openxmlformats.org/drawingml/2006/main" prst="ellipse">
          <a:avLst/>
        </a:prstGeom>
        <a:noFill xmlns:a="http://schemas.openxmlformats.org/drawingml/2006/main"/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CL"/>
        </a:p>
      </cdr:txBody>
    </cdr:sp>
  </cdr:relSizeAnchor>
  <cdr:relSizeAnchor xmlns:cdr="http://schemas.openxmlformats.org/drawingml/2006/chartDrawing">
    <cdr:from>
      <cdr:x>0.16602</cdr:x>
      <cdr:y>0.0902</cdr:y>
    </cdr:from>
    <cdr:to>
      <cdr:x>0.41317</cdr:x>
      <cdr:y>0.09275</cdr:y>
    </cdr:to>
    <cdr:cxnSp macro="">
      <cdr:nvCxnSpPr>
        <cdr:cNvPr id="6" name="Conector recto de flecha 5">
          <a:extLst xmlns:a="http://schemas.openxmlformats.org/drawingml/2006/main">
            <a:ext uri="{FF2B5EF4-FFF2-40B4-BE49-F238E27FC236}">
              <a16:creationId xmlns:a16="http://schemas.microsoft.com/office/drawing/2014/main" id="{048A0E94-E85E-417A-A6AD-CB88DAA5603E}"/>
            </a:ext>
          </a:extLst>
        </cdr:cNvPr>
        <cdr:cNvCxnSpPr/>
      </cdr:nvCxnSpPr>
      <cdr:spPr>
        <a:xfrm xmlns:a="http://schemas.openxmlformats.org/drawingml/2006/main">
          <a:off x="2234044" y="571500"/>
          <a:ext cx="3325635" cy="16164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0.41313</cdr:x>
      <cdr:y>0.0902</cdr:y>
    </cdr:from>
    <cdr:to>
      <cdr:x>0.63578</cdr:x>
      <cdr:y>0.09294</cdr:y>
    </cdr:to>
    <cdr:cxnSp macro="">
      <cdr:nvCxnSpPr>
        <cdr:cNvPr id="7" name="Conector recto de flecha 6">
          <a:extLst xmlns:a="http://schemas.openxmlformats.org/drawingml/2006/main">
            <a:ext uri="{FF2B5EF4-FFF2-40B4-BE49-F238E27FC236}">
              <a16:creationId xmlns:a16="http://schemas.microsoft.com/office/drawing/2014/main" id="{AF7DCEE4-8AF1-4F7C-8C13-A32D025DBAB3}"/>
            </a:ext>
          </a:extLst>
        </cdr:cNvPr>
        <cdr:cNvCxnSpPr/>
      </cdr:nvCxnSpPr>
      <cdr:spPr>
        <a:xfrm xmlns:a="http://schemas.openxmlformats.org/drawingml/2006/main" flipV="1">
          <a:off x="5559135" y="571500"/>
          <a:ext cx="2996046" cy="17318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0.63964</cdr:x>
      <cdr:y>0.0902</cdr:y>
    </cdr:from>
    <cdr:to>
      <cdr:x>0.88417</cdr:x>
      <cdr:y>0.0902</cdr:y>
    </cdr:to>
    <cdr:cxnSp macro="">
      <cdr:nvCxnSpPr>
        <cdr:cNvPr id="8" name="Conector recto de flecha 7">
          <a:extLst xmlns:a="http://schemas.openxmlformats.org/drawingml/2006/main">
            <a:ext uri="{FF2B5EF4-FFF2-40B4-BE49-F238E27FC236}">
              <a16:creationId xmlns:a16="http://schemas.microsoft.com/office/drawing/2014/main" id="{B2977014-BC65-46C4-B1E4-CAE1E745F395}"/>
            </a:ext>
          </a:extLst>
        </cdr:cNvPr>
        <cdr:cNvCxnSpPr/>
      </cdr:nvCxnSpPr>
      <cdr:spPr>
        <a:xfrm xmlns:a="http://schemas.openxmlformats.org/drawingml/2006/main">
          <a:off x="8607135" y="571500"/>
          <a:ext cx="3290455" cy="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0.73608</cdr:x>
      <cdr:y>0.02442</cdr:y>
    </cdr:from>
    <cdr:to>
      <cdr:x>0.82678</cdr:x>
      <cdr:y>0.06984</cdr:y>
    </cdr:to>
    <cdr:sp macro="" textlink="">
      <cdr:nvSpPr>
        <cdr:cNvPr id="15" name="CuadroTexto 1">
          <a:extLst xmlns:a="http://schemas.openxmlformats.org/drawingml/2006/main">
            <a:ext uri="{FF2B5EF4-FFF2-40B4-BE49-F238E27FC236}">
              <a16:creationId xmlns:a16="http://schemas.microsoft.com/office/drawing/2014/main" id="{19562BC0-92C8-4A5A-81C5-9145019BC4D6}"/>
            </a:ext>
          </a:extLst>
        </cdr:cNvPr>
        <cdr:cNvSpPr txBox="1"/>
      </cdr:nvSpPr>
      <cdr:spPr>
        <a:xfrm xmlns:a="http://schemas.openxmlformats.org/drawingml/2006/main">
          <a:off x="9904845" y="154710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2017</a:t>
          </a:r>
        </a:p>
      </cdr:txBody>
    </cdr:sp>
  </cdr:relSizeAnchor>
  <cdr:relSizeAnchor xmlns:cdr="http://schemas.openxmlformats.org/drawingml/2006/chartDrawing">
    <cdr:from>
      <cdr:x>0.48897</cdr:x>
      <cdr:y>0.02442</cdr:y>
    </cdr:from>
    <cdr:to>
      <cdr:x>0.57967</cdr:x>
      <cdr:y>0.06984</cdr:y>
    </cdr:to>
    <cdr:sp macro="" textlink="">
      <cdr:nvSpPr>
        <cdr:cNvPr id="16" name="CuadroTexto 1">
          <a:extLst xmlns:a="http://schemas.openxmlformats.org/drawingml/2006/main">
            <a:ext uri="{FF2B5EF4-FFF2-40B4-BE49-F238E27FC236}">
              <a16:creationId xmlns:a16="http://schemas.microsoft.com/office/drawing/2014/main" id="{4C783810-E5A5-4612-9897-32A0A42DA175}"/>
            </a:ext>
          </a:extLst>
        </cdr:cNvPr>
        <cdr:cNvSpPr txBox="1"/>
      </cdr:nvSpPr>
      <cdr:spPr>
        <a:xfrm xmlns:a="http://schemas.openxmlformats.org/drawingml/2006/main">
          <a:off x="6579754" y="154709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2016</a:t>
          </a:r>
        </a:p>
      </cdr:txBody>
    </cdr:sp>
  </cdr:relSizeAnchor>
  <cdr:relSizeAnchor xmlns:cdr="http://schemas.openxmlformats.org/drawingml/2006/chartDrawing">
    <cdr:from>
      <cdr:x>0.24702</cdr:x>
      <cdr:y>0.02442</cdr:y>
    </cdr:from>
    <cdr:to>
      <cdr:x>0.33772</cdr:x>
      <cdr:y>0.06984</cdr:y>
    </cdr:to>
    <cdr:sp macro="" textlink="">
      <cdr:nvSpPr>
        <cdr:cNvPr id="17" name="CuadroTexto 1">
          <a:extLst xmlns:a="http://schemas.openxmlformats.org/drawingml/2006/main">
            <a:ext uri="{FF2B5EF4-FFF2-40B4-BE49-F238E27FC236}">
              <a16:creationId xmlns:a16="http://schemas.microsoft.com/office/drawing/2014/main" id="{EFAF0C3F-0835-42D4-A0C7-AEEA17590448}"/>
            </a:ext>
          </a:extLst>
        </cdr:cNvPr>
        <cdr:cNvSpPr txBox="1"/>
      </cdr:nvSpPr>
      <cdr:spPr>
        <a:xfrm xmlns:a="http://schemas.openxmlformats.org/drawingml/2006/main">
          <a:off x="3323937" y="154709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2015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0.0788</cdr:x>
      <cdr:y>0.12356</cdr:y>
    </cdr:from>
    <cdr:to>
      <cdr:x>0.37627</cdr:x>
      <cdr:y>0.12407</cdr:y>
    </cdr:to>
    <cdr:cxnSp macro="">
      <cdr:nvCxnSpPr>
        <cdr:cNvPr id="9" name="Conector recto de flecha 8">
          <a:extLst xmlns:a="http://schemas.openxmlformats.org/drawingml/2006/main">
            <a:ext uri="{FF2B5EF4-FFF2-40B4-BE49-F238E27FC236}">
              <a16:creationId xmlns:a16="http://schemas.microsoft.com/office/drawing/2014/main" id="{31AEEB1F-8E8D-44D8-AB7B-6FEC10B1A80A}"/>
            </a:ext>
          </a:extLst>
        </cdr:cNvPr>
        <cdr:cNvCxnSpPr/>
      </cdr:nvCxnSpPr>
      <cdr:spPr>
        <a:xfrm xmlns:a="http://schemas.openxmlformats.org/drawingml/2006/main" flipV="1">
          <a:off x="883391" y="680357"/>
          <a:ext cx="3334824" cy="281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0.37506</cdr:x>
      <cdr:y>0.12356</cdr:y>
    </cdr:from>
    <cdr:to>
      <cdr:x>0.66991</cdr:x>
      <cdr:y>0.12654</cdr:y>
    </cdr:to>
    <cdr:cxnSp macro="">
      <cdr:nvCxnSpPr>
        <cdr:cNvPr id="10" name="Conector recto de flecha 9">
          <a:extLst xmlns:a="http://schemas.openxmlformats.org/drawingml/2006/main">
            <a:ext uri="{FF2B5EF4-FFF2-40B4-BE49-F238E27FC236}">
              <a16:creationId xmlns:a16="http://schemas.microsoft.com/office/drawing/2014/main" id="{54C71E38-E24B-4DF2-B60A-485FFA72C9FC}"/>
            </a:ext>
          </a:extLst>
        </cdr:cNvPr>
        <cdr:cNvCxnSpPr/>
      </cdr:nvCxnSpPr>
      <cdr:spPr>
        <a:xfrm xmlns:a="http://schemas.openxmlformats.org/drawingml/2006/main">
          <a:off x="4204607" y="680357"/>
          <a:ext cx="3305454" cy="16411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0.66991</cdr:x>
      <cdr:y>0.12407</cdr:y>
    </cdr:from>
    <cdr:to>
      <cdr:x>0.95151</cdr:x>
      <cdr:y>0.12407</cdr:y>
    </cdr:to>
    <cdr:cxnSp macro="">
      <cdr:nvCxnSpPr>
        <cdr:cNvPr id="11" name="Conector recto de flecha 10">
          <a:extLst xmlns:a="http://schemas.openxmlformats.org/drawingml/2006/main">
            <a:ext uri="{FF2B5EF4-FFF2-40B4-BE49-F238E27FC236}">
              <a16:creationId xmlns:a16="http://schemas.microsoft.com/office/drawing/2014/main" id="{54C71E38-E24B-4DF2-B60A-485FFA72C9FC}"/>
            </a:ext>
          </a:extLst>
        </cdr:cNvPr>
        <cdr:cNvCxnSpPr/>
      </cdr:nvCxnSpPr>
      <cdr:spPr>
        <a:xfrm xmlns:a="http://schemas.openxmlformats.org/drawingml/2006/main">
          <a:off x="7510078" y="683159"/>
          <a:ext cx="3156857" cy="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0.21618</cdr:x>
      <cdr:y>0.05988</cdr:y>
    </cdr:from>
    <cdr:to>
      <cdr:x>0.32504</cdr:x>
      <cdr:y>0.11121</cdr:y>
    </cdr:to>
    <cdr:sp macro="" textlink="">
      <cdr:nvSpPr>
        <cdr:cNvPr id="16" name="CuadroTexto 15">
          <a:extLst xmlns:a="http://schemas.openxmlformats.org/drawingml/2006/main">
            <a:ext uri="{FF2B5EF4-FFF2-40B4-BE49-F238E27FC236}">
              <a16:creationId xmlns:a16="http://schemas.microsoft.com/office/drawing/2014/main" id="{E2070548-C641-446B-B468-EEA2FA27E421}"/>
            </a:ext>
          </a:extLst>
        </cdr:cNvPr>
        <cdr:cNvSpPr txBox="1"/>
      </cdr:nvSpPr>
      <cdr:spPr>
        <a:xfrm xmlns:a="http://schemas.openxmlformats.org/drawingml/2006/main">
          <a:off x="2423444" y="335724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es-CL" sz="1600"/>
            <a:t>2015</a:t>
          </a:r>
        </a:p>
      </cdr:txBody>
    </cdr:sp>
  </cdr:relSizeAnchor>
  <cdr:relSizeAnchor xmlns:cdr="http://schemas.openxmlformats.org/drawingml/2006/chartDrawing">
    <cdr:from>
      <cdr:x>0.46532</cdr:x>
      <cdr:y>0.0576</cdr:y>
    </cdr:from>
    <cdr:to>
      <cdr:x>0.57419</cdr:x>
      <cdr:y>0.10892</cdr:y>
    </cdr:to>
    <cdr:sp macro="" textlink="">
      <cdr:nvSpPr>
        <cdr:cNvPr id="17" name="CuadroTexto 1">
          <a:extLst xmlns:a="http://schemas.openxmlformats.org/drawingml/2006/main">
            <a:ext uri="{FF2B5EF4-FFF2-40B4-BE49-F238E27FC236}">
              <a16:creationId xmlns:a16="http://schemas.microsoft.com/office/drawing/2014/main" id="{D95DD825-A69A-4119-B4FE-B007F00CC944}"/>
            </a:ext>
          </a:extLst>
        </cdr:cNvPr>
        <cdr:cNvSpPr txBox="1"/>
      </cdr:nvSpPr>
      <cdr:spPr>
        <a:xfrm xmlns:a="http://schemas.openxmlformats.org/drawingml/2006/main">
          <a:off x="5216505" y="322935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2016</a:t>
          </a:r>
        </a:p>
      </cdr:txBody>
    </cdr:sp>
  </cdr:relSizeAnchor>
  <cdr:relSizeAnchor xmlns:cdr="http://schemas.openxmlformats.org/drawingml/2006/chartDrawing">
    <cdr:from>
      <cdr:x>0.72193</cdr:x>
      <cdr:y>0.0576</cdr:y>
    </cdr:from>
    <cdr:to>
      <cdr:x>0.8308</cdr:x>
      <cdr:y>0.10892</cdr:y>
    </cdr:to>
    <cdr:sp macro="" textlink="">
      <cdr:nvSpPr>
        <cdr:cNvPr id="18" name="CuadroTexto 1">
          <a:extLst xmlns:a="http://schemas.openxmlformats.org/drawingml/2006/main">
            <a:ext uri="{FF2B5EF4-FFF2-40B4-BE49-F238E27FC236}">
              <a16:creationId xmlns:a16="http://schemas.microsoft.com/office/drawing/2014/main" id="{D95DD825-A69A-4119-B4FE-B007F00CC944}"/>
            </a:ext>
          </a:extLst>
        </cdr:cNvPr>
        <cdr:cNvSpPr txBox="1"/>
      </cdr:nvSpPr>
      <cdr:spPr>
        <a:xfrm xmlns:a="http://schemas.openxmlformats.org/drawingml/2006/main">
          <a:off x="8093254" y="322935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2017</a:t>
          </a:r>
        </a:p>
      </cdr:txBody>
    </cdr:sp>
  </cdr:relSizeAnchor>
  <cdr:relSizeAnchor xmlns:cdr="http://schemas.openxmlformats.org/drawingml/2006/chartDrawing">
    <cdr:from>
      <cdr:x>0.07742</cdr:x>
      <cdr:y>0.28551</cdr:y>
    </cdr:from>
    <cdr:to>
      <cdr:x>0.95455</cdr:x>
      <cdr:y>0.28551</cdr:y>
    </cdr:to>
    <cdr:cxnSp macro="">
      <cdr:nvCxnSpPr>
        <cdr:cNvPr id="12" name="Conector recto 2">
          <a:extLst xmlns:a="http://schemas.openxmlformats.org/drawingml/2006/main">
            <a:ext uri="{FF2B5EF4-FFF2-40B4-BE49-F238E27FC236}">
              <a16:creationId xmlns:a16="http://schemas.microsoft.com/office/drawing/2014/main" id="{177EA976-FB79-467D-B7AE-579F7A8A8E7E}"/>
            </a:ext>
          </a:extLst>
        </cdr:cNvPr>
        <cdr:cNvCxnSpPr/>
      </cdr:nvCxnSpPr>
      <cdr:spPr>
        <a:xfrm xmlns:a="http://schemas.openxmlformats.org/drawingml/2006/main">
          <a:off x="867964" y="1572121"/>
          <a:ext cx="9833112" cy="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0.0788</cdr:x>
      <cdr:y>0.12407</cdr:y>
    </cdr:from>
    <cdr:to>
      <cdr:x>0.3871</cdr:x>
      <cdr:y>0.12407</cdr:y>
    </cdr:to>
    <cdr:cxnSp macro="">
      <cdr:nvCxnSpPr>
        <cdr:cNvPr id="20" name="Conector recto de flecha 8">
          <a:extLst xmlns:a="http://schemas.openxmlformats.org/drawingml/2006/main">
            <a:ext uri="{FF2B5EF4-FFF2-40B4-BE49-F238E27FC236}">
              <a16:creationId xmlns:a16="http://schemas.microsoft.com/office/drawing/2014/main" id="{31AEEB1F-8E8D-44D8-AB7B-6FEC10B1A80A}"/>
            </a:ext>
          </a:extLst>
        </cdr:cNvPr>
        <cdr:cNvCxnSpPr/>
      </cdr:nvCxnSpPr>
      <cdr:spPr>
        <a:xfrm xmlns:a="http://schemas.openxmlformats.org/drawingml/2006/main" flipV="1">
          <a:off x="883399" y="683159"/>
          <a:ext cx="3456215" cy="1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0.38953</cdr:x>
      <cdr:y>0.12407</cdr:y>
    </cdr:from>
    <cdr:to>
      <cdr:x>0.66991</cdr:x>
      <cdr:y>0.12654</cdr:y>
    </cdr:to>
    <cdr:cxnSp macro="">
      <cdr:nvCxnSpPr>
        <cdr:cNvPr id="22" name="Conector recto de flecha 9">
          <a:extLst xmlns:a="http://schemas.openxmlformats.org/drawingml/2006/main">
            <a:ext uri="{FF2B5EF4-FFF2-40B4-BE49-F238E27FC236}">
              <a16:creationId xmlns:a16="http://schemas.microsoft.com/office/drawing/2014/main" id="{54C71E38-E24B-4DF2-B60A-485FFA72C9FC}"/>
            </a:ext>
          </a:extLst>
        </cdr:cNvPr>
        <cdr:cNvCxnSpPr/>
      </cdr:nvCxnSpPr>
      <cdr:spPr>
        <a:xfrm xmlns:a="http://schemas.openxmlformats.org/drawingml/2006/main">
          <a:off x="4366828" y="683159"/>
          <a:ext cx="3143250" cy="13607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0.66991</cdr:x>
      <cdr:y>0.12407</cdr:y>
    </cdr:from>
    <cdr:to>
      <cdr:x>0.95151</cdr:x>
      <cdr:y>0.12407</cdr:y>
    </cdr:to>
    <cdr:cxnSp macro="">
      <cdr:nvCxnSpPr>
        <cdr:cNvPr id="23" name="Conector recto de flecha 10">
          <a:extLst xmlns:a="http://schemas.openxmlformats.org/drawingml/2006/main">
            <a:ext uri="{FF2B5EF4-FFF2-40B4-BE49-F238E27FC236}">
              <a16:creationId xmlns:a16="http://schemas.microsoft.com/office/drawing/2014/main" id="{54C71E38-E24B-4DF2-B60A-485FFA72C9FC}"/>
            </a:ext>
          </a:extLst>
        </cdr:cNvPr>
        <cdr:cNvCxnSpPr/>
      </cdr:nvCxnSpPr>
      <cdr:spPr>
        <a:xfrm xmlns:a="http://schemas.openxmlformats.org/drawingml/2006/main">
          <a:off x="7510078" y="683159"/>
          <a:ext cx="3156857" cy="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0.21618</cdr:x>
      <cdr:y>0.05988</cdr:y>
    </cdr:from>
    <cdr:to>
      <cdr:x>0.32504</cdr:x>
      <cdr:y>0.11121</cdr:y>
    </cdr:to>
    <cdr:sp macro="" textlink="">
      <cdr:nvSpPr>
        <cdr:cNvPr id="24" name="CuadroTexto 15">
          <a:extLst xmlns:a="http://schemas.openxmlformats.org/drawingml/2006/main">
            <a:ext uri="{FF2B5EF4-FFF2-40B4-BE49-F238E27FC236}">
              <a16:creationId xmlns:a16="http://schemas.microsoft.com/office/drawing/2014/main" id="{E2070548-C641-446B-B468-EEA2FA27E421}"/>
            </a:ext>
          </a:extLst>
        </cdr:cNvPr>
        <cdr:cNvSpPr txBox="1"/>
      </cdr:nvSpPr>
      <cdr:spPr>
        <a:xfrm xmlns:a="http://schemas.openxmlformats.org/drawingml/2006/main">
          <a:off x="2423444" y="335724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es-CL" sz="1600"/>
            <a:t>2015</a:t>
          </a:r>
        </a:p>
      </cdr:txBody>
    </cdr:sp>
  </cdr:relSizeAnchor>
  <cdr:relSizeAnchor xmlns:cdr="http://schemas.openxmlformats.org/drawingml/2006/chartDrawing">
    <cdr:from>
      <cdr:x>0.46532</cdr:x>
      <cdr:y>0.0576</cdr:y>
    </cdr:from>
    <cdr:to>
      <cdr:x>0.57419</cdr:x>
      <cdr:y>0.10892</cdr:y>
    </cdr:to>
    <cdr:sp macro="" textlink="">
      <cdr:nvSpPr>
        <cdr:cNvPr id="25" name="CuadroTexto 1">
          <a:extLst xmlns:a="http://schemas.openxmlformats.org/drawingml/2006/main">
            <a:ext uri="{FF2B5EF4-FFF2-40B4-BE49-F238E27FC236}">
              <a16:creationId xmlns:a16="http://schemas.microsoft.com/office/drawing/2014/main" id="{D95DD825-A69A-4119-B4FE-B007F00CC944}"/>
            </a:ext>
          </a:extLst>
        </cdr:cNvPr>
        <cdr:cNvSpPr txBox="1"/>
      </cdr:nvSpPr>
      <cdr:spPr>
        <a:xfrm xmlns:a="http://schemas.openxmlformats.org/drawingml/2006/main">
          <a:off x="5216505" y="322935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2016</a:t>
          </a:r>
        </a:p>
      </cdr:txBody>
    </cdr:sp>
  </cdr:relSizeAnchor>
  <cdr:relSizeAnchor xmlns:cdr="http://schemas.openxmlformats.org/drawingml/2006/chartDrawing">
    <cdr:from>
      <cdr:x>0.72193</cdr:x>
      <cdr:y>0.0576</cdr:y>
    </cdr:from>
    <cdr:to>
      <cdr:x>0.8308</cdr:x>
      <cdr:y>0.10892</cdr:y>
    </cdr:to>
    <cdr:sp macro="" textlink="">
      <cdr:nvSpPr>
        <cdr:cNvPr id="26" name="CuadroTexto 1">
          <a:extLst xmlns:a="http://schemas.openxmlformats.org/drawingml/2006/main">
            <a:ext uri="{FF2B5EF4-FFF2-40B4-BE49-F238E27FC236}">
              <a16:creationId xmlns:a16="http://schemas.microsoft.com/office/drawing/2014/main" id="{D95DD825-A69A-4119-B4FE-B007F00CC944}"/>
            </a:ext>
          </a:extLst>
        </cdr:cNvPr>
        <cdr:cNvSpPr txBox="1"/>
      </cdr:nvSpPr>
      <cdr:spPr>
        <a:xfrm xmlns:a="http://schemas.openxmlformats.org/drawingml/2006/main">
          <a:off x="8093254" y="322935"/>
          <a:ext cx="1220439" cy="287748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6">
            <a:shade val="50000"/>
          </a:schemeClr>
        </a:lnRef>
        <a:fillRef xmlns:a="http://schemas.openxmlformats.org/drawingml/2006/main" idx="1">
          <a:schemeClr val="accent6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CL" sz="1600"/>
            <a:t>2017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552450</xdr:colOff>
      <xdr:row>1</xdr:row>
      <xdr:rowOff>0</xdr:rowOff>
    </xdr:from>
    <xdr:to>
      <xdr:col>18</xdr:col>
      <xdr:colOff>85724</xdr:colOff>
      <xdr:row>20</xdr:row>
      <xdr:rowOff>114299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57DD4F3-5303-449E-9727-60DB259D65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695325</xdr:colOff>
      <xdr:row>40</xdr:row>
      <xdr:rowOff>128690</xdr:rowOff>
    </xdr:from>
    <xdr:to>
      <xdr:col>17</xdr:col>
      <xdr:colOff>104775</xdr:colOff>
      <xdr:row>62</xdr:row>
      <xdr:rowOff>38100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90DDD7F-2FD0-45CC-8774-023166405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91325" y="7748690"/>
          <a:ext cx="6267450" cy="4100410"/>
        </a:xfrm>
        <a:prstGeom prst="rect">
          <a:avLst/>
        </a:prstGeom>
      </xdr:spPr>
    </xdr:pic>
    <xdr:clientData/>
  </xdr:twoCellAnchor>
  <xdr:twoCellAnchor>
    <xdr:from>
      <xdr:col>7</xdr:col>
      <xdr:colOff>323850</xdr:colOff>
      <xdr:row>20</xdr:row>
      <xdr:rowOff>95250</xdr:rowOff>
    </xdr:from>
    <xdr:to>
      <xdr:col>17</xdr:col>
      <xdr:colOff>38100</xdr:colOff>
      <xdr:row>39</xdr:row>
      <xdr:rowOff>47625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DC4E7B6D-3D14-4213-9B5B-89CAD5356E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65</xdr:row>
      <xdr:rowOff>0</xdr:rowOff>
    </xdr:from>
    <xdr:to>
      <xdr:col>20</xdr:col>
      <xdr:colOff>301625</xdr:colOff>
      <xdr:row>92</xdr:row>
      <xdr:rowOff>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1B6AB35E-A516-40E2-834D-6791786CD6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56</xdr:row>
      <xdr:rowOff>85725</xdr:rowOff>
    </xdr:from>
    <xdr:to>
      <xdr:col>8</xdr:col>
      <xdr:colOff>66675</xdr:colOff>
      <xdr:row>89</xdr:row>
      <xdr:rowOff>152400</xdr:rowOff>
    </xdr:to>
    <xdr:pic>
      <xdr:nvPicPr>
        <xdr:cNvPr id="7" name="Imagen 1" descr="image001">
          <a:extLst>
            <a:ext uri="{FF2B5EF4-FFF2-40B4-BE49-F238E27FC236}">
              <a16:creationId xmlns:a16="http://schemas.microsoft.com/office/drawing/2014/main" id="{42A78392-1EF5-405B-B654-0043465E6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753725"/>
          <a:ext cx="6162675" cy="6353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25</xdr:row>
      <xdr:rowOff>0</xdr:rowOff>
    </xdr:from>
    <xdr:to>
      <xdr:col>5</xdr:col>
      <xdr:colOff>250825</xdr:colOff>
      <xdr:row>37</xdr:row>
      <xdr:rowOff>85725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4133850"/>
          <a:ext cx="4584700" cy="2371725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64677" cy="6268065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0.14709</cdr:x>
      <cdr:y>0.1624</cdr:y>
    </cdr:from>
    <cdr:to>
      <cdr:x>0.43817</cdr:x>
      <cdr:y>0.20727</cdr:y>
    </cdr:to>
    <cdr:sp macro="" textlink="">
      <cdr:nvSpPr>
        <cdr:cNvPr id="3" name="CuadroTexto 2"/>
        <cdr:cNvSpPr txBox="1"/>
      </cdr:nvSpPr>
      <cdr:spPr>
        <a:xfrm xmlns:a="http://schemas.openxmlformats.org/drawingml/2006/main">
          <a:off x="1274471" y="1019577"/>
          <a:ext cx="2522113" cy="28172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CL" sz="1100"/>
            <a:t>Volumen Laguna promedio :</a:t>
          </a:r>
        </a:p>
        <a:p xmlns:a="http://schemas.openxmlformats.org/drawingml/2006/main">
          <a:endParaRPr lang="es-CL" sz="1100"/>
        </a:p>
      </cdr:txBody>
    </cdr:sp>
  </cdr:relSizeAnchor>
  <cdr:relSizeAnchor xmlns:cdr="http://schemas.openxmlformats.org/drawingml/2006/chartDrawing">
    <cdr:from>
      <cdr:x>0.33908</cdr:x>
      <cdr:y>0.16453</cdr:y>
    </cdr:from>
    <cdr:to>
      <cdr:x>0.42269</cdr:x>
      <cdr:y>0.21368</cdr:y>
    </cdr:to>
    <cdr:sp macro="" textlink="WB!$BM$298">
      <cdr:nvSpPr>
        <cdr:cNvPr id="2" name="CuadroTexto 1"/>
        <cdr:cNvSpPr txBox="1"/>
      </cdr:nvSpPr>
      <cdr:spPr>
        <a:xfrm xmlns:a="http://schemas.openxmlformats.org/drawingml/2006/main">
          <a:off x="2937994" y="1032992"/>
          <a:ext cx="724436" cy="3085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953CE788-8DF9-415A-B57E-8DAA760CAE22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/>
            <a:t>676.913</a:t>
          </a:fld>
          <a:endParaRPr lang="es-CL" sz="1100"/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8660230" cy="6278980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664677" cy="6268065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147637</xdr:rowOff>
    </xdr:from>
    <xdr:to>
      <xdr:col>10</xdr:col>
      <xdr:colOff>209550</xdr:colOff>
      <xdr:row>17</xdr:row>
      <xdr:rowOff>33337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533400</xdr:colOff>
      <xdr:row>15</xdr:row>
      <xdr:rowOff>185737</xdr:rowOff>
    </xdr:from>
    <xdr:to>
      <xdr:col>15</xdr:col>
      <xdr:colOff>38100</xdr:colOff>
      <xdr:row>34</xdr:row>
      <xdr:rowOff>71437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37</xdr:col>
      <xdr:colOff>333375</xdr:colOff>
      <xdr:row>16</xdr:row>
      <xdr:rowOff>114300</xdr:rowOff>
    </xdr:from>
    <xdr:to>
      <xdr:col>45</xdr:col>
      <xdr:colOff>232816</xdr:colOff>
      <xdr:row>29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193500" y="3067050"/>
          <a:ext cx="3366541" cy="25146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420219</xdr:colOff>
      <xdr:row>740</xdr:row>
      <xdr:rowOff>180414</xdr:rowOff>
    </xdr:from>
    <xdr:to>
      <xdr:col>27</xdr:col>
      <xdr:colOff>324970</xdr:colOff>
      <xdr:row>764</xdr:row>
      <xdr:rowOff>156882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616323</xdr:colOff>
      <xdr:row>748</xdr:row>
      <xdr:rowOff>123264</xdr:rowOff>
    </xdr:from>
    <xdr:to>
      <xdr:col>26</xdr:col>
      <xdr:colOff>493059</xdr:colOff>
      <xdr:row>754</xdr:row>
      <xdr:rowOff>100853</xdr:rowOff>
    </xdr:to>
    <xdr:cxnSp macro="">
      <xdr:nvCxnSpPr>
        <xdr:cNvPr id="4" name="Conector rect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CxnSpPr/>
      </xdr:nvCxnSpPr>
      <xdr:spPr>
        <a:xfrm flipV="1">
          <a:off x="15486529" y="151705235"/>
          <a:ext cx="5210736" cy="112058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102</xdr:col>
      <xdr:colOff>336175</xdr:colOff>
      <xdr:row>610</xdr:row>
      <xdr:rowOff>45943</xdr:rowOff>
    </xdr:from>
    <xdr:to>
      <xdr:col>113</xdr:col>
      <xdr:colOff>67235</xdr:colOff>
      <xdr:row>623</xdr:row>
      <xdr:rowOff>10085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991961</xdr:colOff>
      <xdr:row>1109</xdr:row>
      <xdr:rowOff>77560</xdr:rowOff>
    </xdr:from>
    <xdr:to>
      <xdr:col>37</xdr:col>
      <xdr:colOff>515711</xdr:colOff>
      <xdr:row>1128</xdr:row>
      <xdr:rowOff>34017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400049</xdr:colOff>
      <xdr:row>1</xdr:row>
      <xdr:rowOff>14287</xdr:rowOff>
    </xdr:from>
    <xdr:to>
      <xdr:col>24</xdr:col>
      <xdr:colOff>123824</xdr:colOff>
      <xdr:row>22</xdr:row>
      <xdr:rowOff>180975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400050</xdr:colOff>
      <xdr:row>23</xdr:row>
      <xdr:rowOff>76200</xdr:rowOff>
    </xdr:from>
    <xdr:to>
      <xdr:col>29</xdr:col>
      <xdr:colOff>257175</xdr:colOff>
      <xdr:row>45</xdr:row>
      <xdr:rowOff>52388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219075</xdr:colOff>
      <xdr:row>46</xdr:row>
      <xdr:rowOff>76200</xdr:rowOff>
    </xdr:from>
    <xdr:to>
      <xdr:col>26</xdr:col>
      <xdr:colOff>76200</xdr:colOff>
      <xdr:row>68</xdr:row>
      <xdr:rowOff>52388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69</xdr:row>
      <xdr:rowOff>0</xdr:rowOff>
    </xdr:from>
    <xdr:to>
      <xdr:col>25</xdr:col>
      <xdr:colOff>619125</xdr:colOff>
      <xdr:row>90</xdr:row>
      <xdr:rowOff>166688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94</xdr:row>
      <xdr:rowOff>0</xdr:rowOff>
    </xdr:from>
    <xdr:to>
      <xdr:col>25</xdr:col>
      <xdr:colOff>619125</xdr:colOff>
      <xdr:row>113</xdr:row>
      <xdr:rowOff>130969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0</xdr:colOff>
      <xdr:row>120</xdr:row>
      <xdr:rowOff>0</xdr:rowOff>
    </xdr:from>
    <xdr:to>
      <xdr:col>25</xdr:col>
      <xdr:colOff>619125</xdr:colOff>
      <xdr:row>141</xdr:row>
      <xdr:rowOff>166688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144</xdr:row>
      <xdr:rowOff>0</xdr:rowOff>
    </xdr:from>
    <xdr:to>
      <xdr:col>25</xdr:col>
      <xdr:colOff>619125</xdr:colOff>
      <xdr:row>165</xdr:row>
      <xdr:rowOff>166688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25</xdr:col>
      <xdr:colOff>696516</xdr:colOff>
      <xdr:row>112</xdr:row>
      <xdr:rowOff>86915</xdr:rowOff>
    </xdr:from>
    <xdr:to>
      <xdr:col>35</xdr:col>
      <xdr:colOff>428626</xdr:colOff>
      <xdr:row>128</xdr:row>
      <xdr:rowOff>59531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26</xdr:col>
      <xdr:colOff>346364</xdr:colOff>
      <xdr:row>162</xdr:row>
      <xdr:rowOff>17318</xdr:rowOff>
    </xdr:from>
    <xdr:to>
      <xdr:col>42</xdr:col>
      <xdr:colOff>638175</xdr:colOff>
      <xdr:row>200</xdr:row>
      <xdr:rowOff>19049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597477</xdr:colOff>
      <xdr:row>932</xdr:row>
      <xdr:rowOff>117764</xdr:rowOff>
    </xdr:from>
    <xdr:to>
      <xdr:col>17</xdr:col>
      <xdr:colOff>684068</xdr:colOff>
      <xdr:row>959</xdr:row>
      <xdr:rowOff>173182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27214</xdr:colOff>
      <xdr:row>784</xdr:row>
      <xdr:rowOff>77561</xdr:rowOff>
    </xdr:from>
    <xdr:to>
      <xdr:col>15</xdr:col>
      <xdr:colOff>27214</xdr:colOff>
      <xdr:row>798</xdr:row>
      <xdr:rowOff>153761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38100</xdr:colOff>
      <xdr:row>34</xdr:row>
      <xdr:rowOff>90487</xdr:rowOff>
    </xdr:from>
    <xdr:to>
      <xdr:col>15</xdr:col>
      <xdr:colOff>38100</xdr:colOff>
      <xdr:row>48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57150</xdr:colOff>
      <xdr:row>8</xdr:row>
      <xdr:rowOff>4762</xdr:rowOff>
    </xdr:from>
    <xdr:to>
      <xdr:col>16</xdr:col>
      <xdr:colOff>57150</xdr:colOff>
      <xdr:row>21</xdr:row>
      <xdr:rowOff>100012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urukawa/Desktop/KFurukawa/MLCC/Hidrico/Estudio/20160501%20Balance/Users/drios/Desktop/Balance%20aguas%2004-11-15/Codice/Proyectos/1013%20-%20Caserones/Antecedentes/Relaves/Topografia/20150720/RH_r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LNAS-07\arcadis$\Users\furukawa\Desktop\KFurukawa\MLCC\Hidrico\Estudio\20160501%20Balance\Users\drios\Desktop\Balance%20aguas%2004-11-15\Codice\Proyectos\1013%20-%20Caserones\Antecedentes\Relaves\Topografia\20150720\RH_r2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lagos/AppData/Local/Microsoft/Windows/Temporary%20Internet%20Files/Content.Outlook/Q34R4KZY/IN-SITU%202017_rev5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urukawa/Desktop/KFurukawa/MLCC/Hidrico/Estudio/20160501%20Balance/Users/drios/Desktop/Balance%20aguas%2004-11-15/Users/drios/Desktop/SPS-1013-GA_005_Modelo_WB_DR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LNAS-07\arcadis$\Users\furukawa\Desktop\KFurukawa\MLCC\Hidrico\Estudio\20160501%20Balance\Users\drios\Desktop\Balance%20aguas%2004-11-15\Users\drios\Desktop\SPS-1013-GA_005_Modelo_WB_DR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urukawa/Desktop/KFurukawa/MLCC/Hidrico/Estudio/20160501%20Balance/Users/drios/Desktop/Balance%20aguas%2004-11-15/Users/juan/Desktop/Domi/Users/drios/Desktop/Depositaci&#243;n%20Actual%20y%20prioridad%20Horizontal%2006%20a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LNAS-07\arcadis$\Users\furukawa\Desktop\KFurukawa\MLCC\Hidrico\Estudio\20160501%20Balance\Users\drios\Desktop\Balance%20aguas%2004-11-15\Users\juan\Desktop\Domi\Users\drios\Desktop\Depositaci&#243;n%20Actual%20y%20prioridad%20Horizontal%2006%20a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urukawa/Desktop/KFurukawa/MLCC/Hidrico/Estudio/20160501%20Balance/Users/drios/Desktop/Mineria/PYC/4091%20TSF%20Feaseibility%20Study%20El%20Abra/05%20En%20Trabajo/CQC/FLOWSHEET/Planillas/4091%20WB%202013%200907_CQC_10-09-2013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LNAS-07\arcadis$\Users\furukawa\Desktop\KFurukawa\MLCC\Hidrico\Estudio\20160501%20Balance\Users\drios\Desktop\Mineria\PYC\4091%20TSF%20Feaseibility%20Study%20El%20Abra\05%20En%20Trabajo\CQC\FLOWSHEET\Planillas\4091%20WB%202013%200907_CQC_10-09-2013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GeoH/PROYECTOS/4896%20-%20MLCC%20La%20Brea%202/00_Antecedentes/2017.10.28%20Niveles%20complementarios%20(FA%20via%20CD)/20171024-01813-InSitu_R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Mineria\PYC\4567%20-%20Aumento%20Capacidad%20Muro\05%20En%20Trabajo\JLB\Trabajo\Balance%20de%20Aguas%20Tranque%20Mauro%20(JPL%20v15)_parametros%20MEL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urukawa/Desktop/KFurukawa/MLCC/Hidrico/Estudio/20160501%20Balance/Users/drios/Desktop/Balance%20aguas%2004-11-15/Users/drios/Desktop/4157-GA-001_R2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LNAS-07\arcadis$\Users\furukawa\Desktop\KFurukawa\MLCC\Hidrico\Estudio\20160501%20Balance\Users\drios\Desktop\Balance%20aguas%2004-11-15\Users\drios\Desktop\4157-GA-001_R2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loyola/Desktop/INTERPOLIN.xla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Mineria\PY\4896%20Extensi&#243;n%20de%20contrato%20Apoyo%20a%20la%20Operaci&#243;n%20Caserones\05%20En%20Trabajo\RELAVES\JLB\Febrero%202019%20Cargos%20Variaci&#243;n%20Cp%20infiltr-%20WB\balance%2006.07.18%20(con%20sensibilizacion%20e)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Mineria\PY\5031%20Ingenier&#237;a%20para%20EIA%20Caserones\05%20En%20Trabajo\Relaves\JLB\Plan%20Minero\Plan%20Minero%20proyectado%20LOM%202018%20v2(29_03_18)2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LNAS-07\arcadis$\Users\nishi\AppData\Local\Microsoft\Windows\Temporary%20Internet%20Files\Content.Outlook\96VCNLQ0\registro%20depositacion%20relaves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s&#233;%20Lagos\01%20PY\4896%20Caserones\Medio%20Ambiente\Descargos%20Acta%2025%20oct\Reprogramacion%20Laguna\Copia%20de%20Pozos%20La%20Brea%20v8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GeoH/PROYECTOS/4896%20-%20MLCC%20La%20Brea%202/01_Archivos%20de%20trabajo/(300)%20General/01%20Procesamiento%20Divers/03)%20Gr&#225;ficos/Pozos%20La%20Brea%20v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H"/>
      <sheetName val="Ejercicio"/>
      <sheetName val="Gráfico3"/>
      <sheetName val="Analisis"/>
      <sheetName val="Hoja1"/>
      <sheetName val="Registros"/>
      <sheetName val="Evaporacion"/>
      <sheetName val="Huellas"/>
      <sheetName val="Longitud"/>
      <sheetName val="planilla datos"/>
      <sheetName val="Marlin"/>
      <sheetName val="VarArea"/>
      <sheetName val="Gráfico2"/>
      <sheetName val="Gráfico1"/>
    </sheetNames>
    <sheetDataSet>
      <sheetData sheetId="0">
        <row r="5">
          <cell r="A5">
            <v>2748</v>
          </cell>
          <cell r="C5">
            <v>4.1751701404957503E-33</v>
          </cell>
        </row>
        <row r="6">
          <cell r="A6">
            <v>2748</v>
          </cell>
          <cell r="C6">
            <v>4.1751701404957503E-33</v>
          </cell>
        </row>
        <row r="7">
          <cell r="A7">
            <v>2748.5</v>
          </cell>
          <cell r="C7">
            <v>43.797041252990297</v>
          </cell>
        </row>
        <row r="8">
          <cell r="A8">
            <v>2749</v>
          </cell>
          <cell r="C8">
            <v>544.62025072364099</v>
          </cell>
        </row>
        <row r="9">
          <cell r="A9">
            <v>2749.5</v>
          </cell>
          <cell r="C9">
            <v>2754.2305512180501</v>
          </cell>
        </row>
        <row r="10">
          <cell r="A10">
            <v>2750</v>
          </cell>
          <cell r="C10">
            <v>9865.4987483182595</v>
          </cell>
        </row>
        <row r="11">
          <cell r="A11">
            <v>2750.5</v>
          </cell>
          <cell r="C11">
            <v>30461.303937663601</v>
          </cell>
        </row>
        <row r="12">
          <cell r="A12">
            <v>2751</v>
          </cell>
          <cell r="C12">
            <v>52618.566603277199</v>
          </cell>
        </row>
        <row r="13">
          <cell r="A13">
            <v>2751.5</v>
          </cell>
          <cell r="C13">
            <v>75960.981899713093</v>
          </cell>
        </row>
        <row r="14">
          <cell r="A14">
            <v>2752</v>
          </cell>
          <cell r="C14">
            <v>100052.26157504501</v>
          </cell>
        </row>
        <row r="15">
          <cell r="A15">
            <v>2752.5</v>
          </cell>
          <cell r="C15">
            <v>124738.71708219701</v>
          </cell>
        </row>
        <row r="16">
          <cell r="A16">
            <v>2753</v>
          </cell>
          <cell r="C16">
            <v>149902.96841487099</v>
          </cell>
        </row>
        <row r="17">
          <cell r="A17">
            <v>2753.5</v>
          </cell>
          <cell r="C17">
            <v>175565.58444048499</v>
          </cell>
        </row>
        <row r="18">
          <cell r="A18">
            <v>2754</v>
          </cell>
          <cell r="C18">
            <v>201740.00275313499</v>
          </cell>
        </row>
        <row r="19">
          <cell r="A19">
            <v>2754.5</v>
          </cell>
          <cell r="C19">
            <v>228474.23632053501</v>
          </cell>
        </row>
        <row r="20">
          <cell r="A20">
            <v>2755</v>
          </cell>
          <cell r="C20">
            <v>255866.82682792001</v>
          </cell>
        </row>
        <row r="21">
          <cell r="A21">
            <v>2755.5</v>
          </cell>
          <cell r="C21">
            <v>284029.48676994297</v>
          </cell>
        </row>
        <row r="22">
          <cell r="A22">
            <v>2756</v>
          </cell>
          <cell r="C22">
            <v>312836.200771139</v>
          </cell>
        </row>
        <row r="23">
          <cell r="A23">
            <v>2756.5</v>
          </cell>
          <cell r="C23">
            <v>342244.046489826</v>
          </cell>
        </row>
        <row r="24">
          <cell r="A24">
            <v>2757</v>
          </cell>
          <cell r="C24">
            <v>372260.11387033999</v>
          </cell>
        </row>
        <row r="25">
          <cell r="A25">
            <v>2757.5</v>
          </cell>
          <cell r="C25">
            <v>403046.60577355197</v>
          </cell>
        </row>
        <row r="26">
          <cell r="A26">
            <v>2758</v>
          </cell>
          <cell r="C26">
            <v>434602.90119561099</v>
          </cell>
        </row>
        <row r="27">
          <cell r="A27">
            <v>2758.5</v>
          </cell>
          <cell r="C27">
            <v>467129.10229264101</v>
          </cell>
        </row>
        <row r="28">
          <cell r="A28">
            <v>2759</v>
          </cell>
          <cell r="C28">
            <v>500514.72352211701</v>
          </cell>
        </row>
        <row r="29">
          <cell r="A29">
            <v>2759.5</v>
          </cell>
          <cell r="C29">
            <v>534923.82135572401</v>
          </cell>
        </row>
        <row r="30">
          <cell r="A30">
            <v>2760</v>
          </cell>
          <cell r="C30">
            <v>570434.32933205995</v>
          </cell>
        </row>
        <row r="31">
          <cell r="A31">
            <v>2760.5</v>
          </cell>
          <cell r="C31">
            <v>607257.53056625999</v>
          </cell>
        </row>
        <row r="32">
          <cell r="A32">
            <v>2761</v>
          </cell>
          <cell r="C32">
            <v>645267.78814142104</v>
          </cell>
        </row>
        <row r="33">
          <cell r="A33">
            <v>2761.5</v>
          </cell>
          <cell r="C33">
            <v>684311.93472480704</v>
          </cell>
        </row>
        <row r="34">
          <cell r="A34">
            <v>2762</v>
          </cell>
          <cell r="C34">
            <v>724083.68979021802</v>
          </cell>
        </row>
        <row r="35">
          <cell r="A35">
            <v>2762.5</v>
          </cell>
          <cell r="C35">
            <v>764678.66817724204</v>
          </cell>
        </row>
        <row r="36">
          <cell r="A36">
            <v>2763</v>
          </cell>
          <cell r="C36">
            <v>806022.13881077501</v>
          </cell>
        </row>
        <row r="37">
          <cell r="A37">
            <v>2763.5</v>
          </cell>
          <cell r="C37">
            <v>848059.94685726101</v>
          </cell>
        </row>
        <row r="38">
          <cell r="A38">
            <v>2764</v>
          </cell>
          <cell r="C38">
            <v>890769.48970845202</v>
          </cell>
        </row>
        <row r="39">
          <cell r="A39">
            <v>2764.5</v>
          </cell>
          <cell r="C39">
            <v>934131.99453370902</v>
          </cell>
        </row>
        <row r="40">
          <cell r="A40">
            <v>2765</v>
          </cell>
          <cell r="C40">
            <v>978252.13272536802</v>
          </cell>
        </row>
        <row r="41">
          <cell r="A41">
            <v>2765.5</v>
          </cell>
          <cell r="C41">
            <v>1023422.12095607</v>
          </cell>
        </row>
        <row r="42">
          <cell r="A42">
            <v>2766</v>
          </cell>
          <cell r="C42">
            <v>1069906.9414584299</v>
          </cell>
        </row>
        <row r="43">
          <cell r="A43">
            <v>2766.5</v>
          </cell>
          <cell r="C43">
            <v>1117690.60703272</v>
          </cell>
        </row>
        <row r="44">
          <cell r="A44">
            <v>2767</v>
          </cell>
          <cell r="C44">
            <v>1166353.6393120801</v>
          </cell>
        </row>
        <row r="45">
          <cell r="A45">
            <v>2767.5</v>
          </cell>
          <cell r="C45">
            <v>1215773.2562573601</v>
          </cell>
        </row>
        <row r="46">
          <cell r="A46">
            <v>2768</v>
          </cell>
          <cell r="C46">
            <v>1265904.7901154</v>
          </cell>
        </row>
        <row r="47">
          <cell r="A47">
            <v>2768.5</v>
          </cell>
          <cell r="C47">
            <v>1316713.95810324</v>
          </cell>
        </row>
        <row r="48">
          <cell r="A48">
            <v>2769</v>
          </cell>
          <cell r="C48">
            <v>1368239.4060609499</v>
          </cell>
        </row>
        <row r="49">
          <cell r="A49">
            <v>2769.5</v>
          </cell>
          <cell r="C49">
            <v>1420552.3054329499</v>
          </cell>
        </row>
        <row r="50">
          <cell r="A50">
            <v>2770</v>
          </cell>
          <cell r="C50">
            <v>1473723.76145392</v>
          </cell>
        </row>
        <row r="51">
          <cell r="A51">
            <v>2770.5</v>
          </cell>
          <cell r="C51">
            <v>1528000.17848181</v>
          </cell>
        </row>
        <row r="52">
          <cell r="A52">
            <v>2771</v>
          </cell>
          <cell r="C52">
            <v>1583384.7169677799</v>
          </cell>
        </row>
        <row r="53">
          <cell r="A53">
            <v>2771.5</v>
          </cell>
          <cell r="C53">
            <v>1639657.67001022</v>
          </cell>
        </row>
        <row r="54">
          <cell r="A54">
            <v>2772</v>
          </cell>
          <cell r="C54">
            <v>1696644.15517938</v>
          </cell>
        </row>
        <row r="55">
          <cell r="A55">
            <v>2772.5</v>
          </cell>
          <cell r="C55">
            <v>1754333.6286458001</v>
          </cell>
        </row>
        <row r="56">
          <cell r="A56">
            <v>2773</v>
          </cell>
          <cell r="C56">
            <v>1812736.62349067</v>
          </cell>
        </row>
        <row r="57">
          <cell r="A57">
            <v>2773.5</v>
          </cell>
          <cell r="C57">
            <v>1871838.9224734299</v>
          </cell>
        </row>
        <row r="58">
          <cell r="A58">
            <v>2774</v>
          </cell>
          <cell r="C58">
            <v>1931731.7588503701</v>
          </cell>
        </row>
        <row r="59">
          <cell r="A59">
            <v>2774.5</v>
          </cell>
          <cell r="C59">
            <v>1993154.12741101</v>
          </cell>
        </row>
        <row r="60">
          <cell r="A60">
            <v>2775</v>
          </cell>
          <cell r="C60">
            <v>2058213.4192611701</v>
          </cell>
        </row>
        <row r="61">
          <cell r="A61">
            <v>2775.5</v>
          </cell>
          <cell r="C61">
            <v>2129746.4331748001</v>
          </cell>
        </row>
        <row r="62">
          <cell r="A62">
            <v>2776</v>
          </cell>
          <cell r="C62">
            <v>2203244.2768361801</v>
          </cell>
        </row>
        <row r="63">
          <cell r="A63">
            <v>2776.5</v>
          </cell>
          <cell r="C63">
            <v>2278255.2696823301</v>
          </cell>
        </row>
        <row r="64">
          <cell r="A64">
            <v>2777</v>
          </cell>
          <cell r="C64">
            <v>2354419.9161447901</v>
          </cell>
        </row>
        <row r="65">
          <cell r="A65">
            <v>2777.5</v>
          </cell>
          <cell r="C65">
            <v>2431692.8835677202</v>
          </cell>
        </row>
        <row r="66">
          <cell r="A66">
            <v>2778</v>
          </cell>
          <cell r="C66">
            <v>2509959.14307201</v>
          </cell>
        </row>
        <row r="67">
          <cell r="A67">
            <v>2778.5</v>
          </cell>
          <cell r="C67">
            <v>2589214.0079531898</v>
          </cell>
        </row>
        <row r="68">
          <cell r="A68">
            <v>2779</v>
          </cell>
          <cell r="C68">
            <v>2669552.9562731902</v>
          </cell>
        </row>
        <row r="69">
          <cell r="A69">
            <v>2779.5</v>
          </cell>
          <cell r="C69">
            <v>2751088.78686071</v>
          </cell>
        </row>
        <row r="70">
          <cell r="A70">
            <v>2780</v>
          </cell>
          <cell r="C70">
            <v>2833818.4357179999</v>
          </cell>
        </row>
        <row r="71">
          <cell r="A71">
            <v>2780.5</v>
          </cell>
          <cell r="C71">
            <v>2917879.35309528</v>
          </cell>
        </row>
        <row r="72">
          <cell r="A72">
            <v>2781</v>
          </cell>
          <cell r="C72">
            <v>3003294.32182403</v>
          </cell>
        </row>
        <row r="73">
          <cell r="A73">
            <v>2781.5</v>
          </cell>
          <cell r="C73">
            <v>3090015.71313792</v>
          </cell>
        </row>
        <row r="74">
          <cell r="A74">
            <v>2782</v>
          </cell>
          <cell r="C74">
            <v>3177846.5078378199</v>
          </cell>
        </row>
        <row r="75">
          <cell r="A75">
            <v>2782.5</v>
          </cell>
          <cell r="C75">
            <v>3266744.93970278</v>
          </cell>
        </row>
        <row r="76">
          <cell r="A76">
            <v>2783</v>
          </cell>
          <cell r="C76">
            <v>3356655.7002781802</v>
          </cell>
        </row>
        <row r="77">
          <cell r="A77">
            <v>2783.5</v>
          </cell>
          <cell r="C77">
            <v>3447604.6351049002</v>
          </cell>
        </row>
        <row r="78">
          <cell r="A78">
            <v>2784</v>
          </cell>
          <cell r="C78">
            <v>3539562.8726096302</v>
          </cell>
        </row>
        <row r="79">
          <cell r="A79">
            <v>2784.5</v>
          </cell>
          <cell r="C79">
            <v>3632614.2946993299</v>
          </cell>
        </row>
        <row r="80">
          <cell r="A80">
            <v>2785</v>
          </cell>
          <cell r="C80">
            <v>3726733.8443462201</v>
          </cell>
        </row>
        <row r="81">
          <cell r="A81">
            <v>2785.5</v>
          </cell>
          <cell r="C81">
            <v>3821966.5359284999</v>
          </cell>
        </row>
        <row r="82">
          <cell r="A82">
            <v>2786</v>
          </cell>
          <cell r="C82">
            <v>3918314.8183747199</v>
          </cell>
        </row>
        <row r="83">
          <cell r="A83">
            <v>2786.5</v>
          </cell>
          <cell r="C83">
            <v>4015840.1313537802</v>
          </cell>
        </row>
        <row r="84">
          <cell r="A84">
            <v>2787</v>
          </cell>
          <cell r="C84">
            <v>4114566.56602237</v>
          </cell>
        </row>
        <row r="85">
          <cell r="A85">
            <v>2787.5</v>
          </cell>
          <cell r="C85">
            <v>4214632.7873863</v>
          </cell>
        </row>
        <row r="86">
          <cell r="A86">
            <v>2788</v>
          </cell>
          <cell r="C86">
            <v>4316056.8656375799</v>
          </cell>
        </row>
        <row r="87">
          <cell r="A87">
            <v>2788.5</v>
          </cell>
          <cell r="C87">
            <v>4419002.4183308203</v>
          </cell>
        </row>
        <row r="88">
          <cell r="A88">
            <v>2789</v>
          </cell>
          <cell r="C88">
            <v>4523535.2146268198</v>
          </cell>
        </row>
        <row r="89">
          <cell r="A89">
            <v>2789.5</v>
          </cell>
          <cell r="C89">
            <v>4629989.2990772603</v>
          </cell>
        </row>
        <row r="90">
          <cell r="A90">
            <v>2790</v>
          </cell>
          <cell r="C90">
            <v>4738711.29650582</v>
          </cell>
        </row>
        <row r="91">
          <cell r="A91">
            <v>2790.5</v>
          </cell>
          <cell r="C91">
            <v>4849920.8938083202</v>
          </cell>
        </row>
        <row r="92">
          <cell r="A92">
            <v>2791</v>
          </cell>
          <cell r="C92">
            <v>4963626.9528150996</v>
          </cell>
        </row>
        <row r="93">
          <cell r="A93">
            <v>2791.5</v>
          </cell>
          <cell r="C93">
            <v>5079428.4815515904</v>
          </cell>
        </row>
        <row r="94">
          <cell r="A94">
            <v>2792</v>
          </cell>
          <cell r="C94">
            <v>5196752.2131415699</v>
          </cell>
        </row>
        <row r="95">
          <cell r="A95">
            <v>2792.5</v>
          </cell>
          <cell r="C95">
            <v>5315536.1428552298</v>
          </cell>
        </row>
        <row r="96">
          <cell r="A96">
            <v>2793</v>
          </cell>
          <cell r="C96">
            <v>5435619.8063982297</v>
          </cell>
        </row>
        <row r="97">
          <cell r="A97">
            <v>2793.5</v>
          </cell>
          <cell r="C97">
            <v>5556929.5812545801</v>
          </cell>
        </row>
        <row r="98">
          <cell r="A98">
            <v>2794</v>
          </cell>
          <cell r="C98">
            <v>5679444.4396989699</v>
          </cell>
        </row>
        <row r="99">
          <cell r="A99">
            <v>2794.5</v>
          </cell>
          <cell r="C99">
            <v>5803174.7543264702</v>
          </cell>
        </row>
        <row r="100">
          <cell r="A100">
            <v>2795</v>
          </cell>
          <cell r="C100">
            <v>5928099.1087632095</v>
          </cell>
        </row>
        <row r="101">
          <cell r="A101">
            <v>2795.5</v>
          </cell>
          <cell r="C101">
            <v>6054196.58562598</v>
          </cell>
        </row>
        <row r="102">
          <cell r="A102">
            <v>2796</v>
          </cell>
          <cell r="C102">
            <v>6181459.5407522498</v>
          </cell>
        </row>
        <row r="103">
          <cell r="A103">
            <v>2796.5</v>
          </cell>
          <cell r="C103">
            <v>6309925.5523657603</v>
          </cell>
        </row>
        <row r="104">
          <cell r="A104">
            <v>2797</v>
          </cell>
          <cell r="C104">
            <v>6439609.6780899903</v>
          </cell>
        </row>
        <row r="105">
          <cell r="A105">
            <v>2797.5</v>
          </cell>
          <cell r="C105">
            <v>6570542.52655329</v>
          </cell>
        </row>
        <row r="106">
          <cell r="A106">
            <v>2798</v>
          </cell>
          <cell r="C106">
            <v>6702745.2645636396</v>
          </cell>
        </row>
        <row r="107">
          <cell r="A107">
            <v>2798.5</v>
          </cell>
          <cell r="C107">
            <v>6836282.6163109103</v>
          </cell>
        </row>
        <row r="108">
          <cell r="A108">
            <v>2799</v>
          </cell>
          <cell r="C108">
            <v>6971317.2097062096</v>
          </cell>
        </row>
        <row r="109">
          <cell r="A109">
            <v>2799.5</v>
          </cell>
          <cell r="C109">
            <v>7108158.4456990501</v>
          </cell>
        </row>
        <row r="110">
          <cell r="A110">
            <v>2800</v>
          </cell>
          <cell r="C110">
            <v>7247133.7129638204</v>
          </cell>
        </row>
        <row r="111">
          <cell r="A111">
            <v>2800.5</v>
          </cell>
          <cell r="C111">
            <v>7389189.2748001199</v>
          </cell>
        </row>
        <row r="112">
          <cell r="A112">
            <v>2801</v>
          </cell>
          <cell r="C112">
            <v>7534001.4232475497</v>
          </cell>
        </row>
        <row r="113">
          <cell r="A113">
            <v>2801.5</v>
          </cell>
          <cell r="C113">
            <v>7681437.4995537801</v>
          </cell>
        </row>
        <row r="114">
          <cell r="A114">
            <v>2802</v>
          </cell>
          <cell r="C114">
            <v>7830718.8456570301</v>
          </cell>
        </row>
        <row r="115">
          <cell r="A115">
            <v>2802.5</v>
          </cell>
          <cell r="C115">
            <v>7981790.23926643</v>
          </cell>
        </row>
        <row r="116">
          <cell r="A116">
            <v>2803</v>
          </cell>
          <cell r="C116">
            <v>8134474.1555863796</v>
          </cell>
        </row>
        <row r="117">
          <cell r="A117">
            <v>2803.5</v>
          </cell>
          <cell r="C117">
            <v>8288751.0068723699</v>
          </cell>
        </row>
        <row r="118">
          <cell r="A118">
            <v>2804</v>
          </cell>
          <cell r="C118">
            <v>8444626.7175467294</v>
          </cell>
        </row>
        <row r="119">
          <cell r="A119">
            <v>2804.5</v>
          </cell>
          <cell r="C119">
            <v>8602348.8234327305</v>
          </cell>
        </row>
        <row r="120">
          <cell r="A120">
            <v>2805</v>
          </cell>
          <cell r="C120">
            <v>8761919.81974997</v>
          </cell>
        </row>
        <row r="121">
          <cell r="A121">
            <v>2805.5</v>
          </cell>
          <cell r="C121">
            <v>8923496.42197855</v>
          </cell>
        </row>
        <row r="122">
          <cell r="A122">
            <v>2806</v>
          </cell>
          <cell r="C122">
            <v>9086946.4021148197</v>
          </cell>
        </row>
        <row r="123">
          <cell r="A123">
            <v>2806.5</v>
          </cell>
          <cell r="C123">
            <v>9252177.9147609901</v>
          </cell>
        </row>
        <row r="124">
          <cell r="A124">
            <v>2807</v>
          </cell>
          <cell r="C124">
            <v>9419137.3746494409</v>
          </cell>
        </row>
        <row r="125">
          <cell r="A125">
            <v>2807.5</v>
          </cell>
          <cell r="C125">
            <v>9587850.7221282199</v>
          </cell>
        </row>
        <row r="126">
          <cell r="A126">
            <v>2808</v>
          </cell>
          <cell r="C126">
            <v>9758250.9651018698</v>
          </cell>
        </row>
        <row r="127">
          <cell r="A127">
            <v>2808.5</v>
          </cell>
          <cell r="C127">
            <v>9930479.10030948</v>
          </cell>
        </row>
        <row r="128">
          <cell r="A128">
            <v>2809</v>
          </cell>
          <cell r="C128">
            <v>10104620.9600388</v>
          </cell>
        </row>
        <row r="129">
          <cell r="A129">
            <v>2809.5</v>
          </cell>
          <cell r="C129">
            <v>10280844.5840284</v>
          </cell>
        </row>
        <row r="130">
          <cell r="A130">
            <v>2810</v>
          </cell>
          <cell r="C130">
            <v>10459195.713571301</v>
          </cell>
        </row>
        <row r="131">
          <cell r="A131">
            <v>2810.5</v>
          </cell>
          <cell r="C131">
            <v>10640067.934477299</v>
          </cell>
        </row>
        <row r="132">
          <cell r="A132">
            <v>2811</v>
          </cell>
          <cell r="C132">
            <v>10823502.430281799</v>
          </cell>
        </row>
        <row r="133">
          <cell r="A133">
            <v>2811.5</v>
          </cell>
          <cell r="C133">
            <v>11009702.012909001</v>
          </cell>
        </row>
        <row r="134">
          <cell r="A134">
            <v>2812</v>
          </cell>
          <cell r="C134">
            <v>11198399.1440154</v>
          </cell>
        </row>
        <row r="135">
          <cell r="A135">
            <v>2812.5</v>
          </cell>
          <cell r="C135">
            <v>11389320.145787699</v>
          </cell>
        </row>
        <row r="136">
          <cell r="A136">
            <v>2813</v>
          </cell>
          <cell r="C136">
            <v>11582235.3777739</v>
          </cell>
        </row>
        <row r="137">
          <cell r="A137">
            <v>2813.5</v>
          </cell>
          <cell r="C137">
            <v>11777135.6865301</v>
          </cell>
        </row>
        <row r="138">
          <cell r="A138">
            <v>2814</v>
          </cell>
          <cell r="C138">
            <v>11973880.5447201</v>
          </cell>
        </row>
        <row r="139">
          <cell r="A139">
            <v>2814.5</v>
          </cell>
          <cell r="C139">
            <v>12172519.883033101</v>
          </cell>
        </row>
        <row r="140">
          <cell r="A140">
            <v>2815</v>
          </cell>
          <cell r="C140">
            <v>12373007.3240242</v>
          </cell>
        </row>
        <row r="141">
          <cell r="A141">
            <v>2815.5</v>
          </cell>
          <cell r="C141">
            <v>12575448.7271946</v>
          </cell>
        </row>
        <row r="142">
          <cell r="A142">
            <v>2816</v>
          </cell>
          <cell r="C142">
            <v>12779830.6756129</v>
          </cell>
        </row>
        <row r="143">
          <cell r="A143">
            <v>2816.5</v>
          </cell>
          <cell r="C143">
            <v>12986090.3114272</v>
          </cell>
        </row>
        <row r="144">
          <cell r="A144">
            <v>2817</v>
          </cell>
          <cell r="C144">
            <v>13194267.8306517</v>
          </cell>
        </row>
        <row r="145">
          <cell r="A145">
            <v>2817.5</v>
          </cell>
          <cell r="C145">
            <v>13404480.054159001</v>
          </cell>
        </row>
        <row r="146">
          <cell r="A146">
            <v>2818</v>
          </cell>
          <cell r="C146">
            <v>13616666.983513299</v>
          </cell>
        </row>
        <row r="147">
          <cell r="A147">
            <v>2818.5</v>
          </cell>
          <cell r="C147">
            <v>13830975.4130894</v>
          </cell>
        </row>
        <row r="148">
          <cell r="A148">
            <v>2819</v>
          </cell>
          <cell r="C148">
            <v>14047382.3175376</v>
          </cell>
        </row>
        <row r="149">
          <cell r="A149">
            <v>2819.5</v>
          </cell>
          <cell r="C149">
            <v>14265998.243014799</v>
          </cell>
        </row>
        <row r="150">
          <cell r="A150">
            <v>2820</v>
          </cell>
          <cell r="C150">
            <v>14486984.7428771</v>
          </cell>
        </row>
        <row r="151">
          <cell r="A151">
            <v>2820.5</v>
          </cell>
          <cell r="C151">
            <v>14710927.657276999</v>
          </cell>
        </row>
        <row r="152">
          <cell r="A152">
            <v>2821</v>
          </cell>
          <cell r="C152">
            <v>14937734.947326001</v>
          </cell>
        </row>
        <row r="153">
          <cell r="A153">
            <v>2821.5</v>
          </cell>
          <cell r="C153">
            <v>15167723.781838199</v>
          </cell>
        </row>
        <row r="154">
          <cell r="A154">
            <v>2822</v>
          </cell>
          <cell r="C154">
            <v>15400850.4449019</v>
          </cell>
        </row>
        <row r="155">
          <cell r="A155">
            <v>2822.5</v>
          </cell>
          <cell r="C155">
            <v>15637202.483612699</v>
          </cell>
        </row>
        <row r="156">
          <cell r="A156">
            <v>2823</v>
          </cell>
          <cell r="C156">
            <v>15876064.942384901</v>
          </cell>
        </row>
        <row r="157">
          <cell r="A157">
            <v>2823.5</v>
          </cell>
          <cell r="C157">
            <v>16117312.6737742</v>
          </cell>
        </row>
        <row r="158">
          <cell r="A158">
            <v>2824</v>
          </cell>
          <cell r="C158">
            <v>16360865.045460399</v>
          </cell>
        </row>
        <row r="159">
          <cell r="A159">
            <v>2824.5</v>
          </cell>
          <cell r="C159">
            <v>16607052.5315507</v>
          </cell>
        </row>
        <row r="160">
          <cell r="A160">
            <v>2825</v>
          </cell>
          <cell r="C160">
            <v>16855956.7352653</v>
          </cell>
        </row>
        <row r="161">
          <cell r="A161">
            <v>2825.5</v>
          </cell>
          <cell r="C161">
            <v>17108179.702874798</v>
          </cell>
        </row>
        <row r="162">
          <cell r="A162">
            <v>2826</v>
          </cell>
          <cell r="C162">
            <v>17363144.428493999</v>
          </cell>
        </row>
        <row r="163">
          <cell r="A163">
            <v>2826.5</v>
          </cell>
          <cell r="C163">
            <v>17620823.358345199</v>
          </cell>
        </row>
        <row r="164">
          <cell r="A164">
            <v>2827</v>
          </cell>
          <cell r="C164">
            <v>17881012.166954499</v>
          </cell>
        </row>
        <row r="165">
          <cell r="A165">
            <v>2827.5</v>
          </cell>
          <cell r="C165">
            <v>18143735.703405499</v>
          </cell>
        </row>
        <row r="166">
          <cell r="A166">
            <v>2828</v>
          </cell>
          <cell r="C166">
            <v>18408948.769307699</v>
          </cell>
        </row>
        <row r="167">
          <cell r="A167">
            <v>2828.5</v>
          </cell>
          <cell r="C167">
            <v>18676897.773575101</v>
          </cell>
        </row>
        <row r="168">
          <cell r="A168">
            <v>2829</v>
          </cell>
          <cell r="C168">
            <v>18947418.450089201</v>
          </cell>
        </row>
        <row r="169">
          <cell r="A169">
            <v>2829.5</v>
          </cell>
          <cell r="C169">
            <v>19220878.531711899</v>
          </cell>
        </row>
        <row r="170">
          <cell r="A170">
            <v>2830</v>
          </cell>
          <cell r="C170">
            <v>19497823.947392199</v>
          </cell>
        </row>
        <row r="171">
          <cell r="A171">
            <v>2830.5</v>
          </cell>
          <cell r="C171">
            <v>19778907.672652598</v>
          </cell>
        </row>
        <row r="172">
          <cell r="A172">
            <v>2831</v>
          </cell>
          <cell r="C172">
            <v>20063479.949691601</v>
          </cell>
        </row>
        <row r="173">
          <cell r="A173">
            <v>2831.5</v>
          </cell>
          <cell r="C173">
            <v>20351342.0289126</v>
          </cell>
        </row>
        <row r="174">
          <cell r="A174">
            <v>2832</v>
          </cell>
          <cell r="C174">
            <v>20642102.473067399</v>
          </cell>
        </row>
      </sheetData>
      <sheetData sheetId="1">
        <row r="19">
          <cell r="B19">
            <v>2.7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A2">
            <v>2755</v>
          </cell>
        </row>
      </sheetData>
      <sheetData sheetId="9"/>
      <sheetData sheetId="10">
        <row r="4">
          <cell r="G4">
            <v>3.4642485676986201</v>
          </cell>
        </row>
        <row r="5">
          <cell r="G5">
            <v>3.2733218491317578E-7</v>
          </cell>
        </row>
      </sheetData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H"/>
      <sheetName val="Ejercicio"/>
      <sheetName val="Gráfico3"/>
      <sheetName val="Analisis"/>
      <sheetName val="Hoja1"/>
      <sheetName val="Registros"/>
      <sheetName val="Evaporacion"/>
      <sheetName val="Huellas"/>
      <sheetName val="Longitud"/>
      <sheetName val="planilla datos"/>
      <sheetName val="Marlin"/>
      <sheetName val="VarArea"/>
      <sheetName val="Gráfico2"/>
      <sheetName val="Gráfico1"/>
    </sheetNames>
    <sheetDataSet>
      <sheetData sheetId="0">
        <row r="5">
          <cell r="A5">
            <v>2748</v>
          </cell>
          <cell r="C5">
            <v>4.1751701404957503E-33</v>
          </cell>
        </row>
        <row r="6">
          <cell r="A6">
            <v>2748</v>
          </cell>
          <cell r="C6">
            <v>4.1751701404957503E-33</v>
          </cell>
        </row>
        <row r="7">
          <cell r="A7">
            <v>2748.5</v>
          </cell>
          <cell r="C7">
            <v>43.797041252990297</v>
          </cell>
        </row>
        <row r="8">
          <cell r="A8">
            <v>2749</v>
          </cell>
          <cell r="C8">
            <v>544.62025072364099</v>
          </cell>
        </row>
        <row r="9">
          <cell r="A9">
            <v>2749.5</v>
          </cell>
          <cell r="C9">
            <v>2754.2305512180501</v>
          </cell>
        </row>
        <row r="10">
          <cell r="A10">
            <v>2750</v>
          </cell>
          <cell r="C10">
            <v>9865.4987483182595</v>
          </cell>
        </row>
        <row r="11">
          <cell r="A11">
            <v>2750.5</v>
          </cell>
          <cell r="C11">
            <v>30461.303937663601</v>
          </cell>
        </row>
        <row r="12">
          <cell r="A12">
            <v>2751</v>
          </cell>
          <cell r="C12">
            <v>52618.566603277199</v>
          </cell>
        </row>
        <row r="13">
          <cell r="A13">
            <v>2751.5</v>
          </cell>
          <cell r="C13">
            <v>75960.981899713093</v>
          </cell>
        </row>
        <row r="14">
          <cell r="A14">
            <v>2752</v>
          </cell>
          <cell r="C14">
            <v>100052.26157504501</v>
          </cell>
        </row>
        <row r="15">
          <cell r="A15">
            <v>2752.5</v>
          </cell>
          <cell r="C15">
            <v>124738.71708219701</v>
          </cell>
        </row>
        <row r="16">
          <cell r="A16">
            <v>2753</v>
          </cell>
          <cell r="C16">
            <v>149902.96841487099</v>
          </cell>
        </row>
        <row r="17">
          <cell r="A17">
            <v>2753.5</v>
          </cell>
          <cell r="C17">
            <v>175565.58444048499</v>
          </cell>
        </row>
        <row r="18">
          <cell r="A18">
            <v>2754</v>
          </cell>
          <cell r="C18">
            <v>201740.00275313499</v>
          </cell>
        </row>
        <row r="19">
          <cell r="A19">
            <v>2754.5</v>
          </cell>
          <cell r="C19">
            <v>228474.23632053501</v>
          </cell>
        </row>
        <row r="20">
          <cell r="A20">
            <v>2755</v>
          </cell>
          <cell r="C20">
            <v>255866.82682792001</v>
          </cell>
        </row>
        <row r="21">
          <cell r="A21">
            <v>2755.5</v>
          </cell>
          <cell r="C21">
            <v>284029.48676994297</v>
          </cell>
        </row>
        <row r="22">
          <cell r="A22">
            <v>2756</v>
          </cell>
          <cell r="C22">
            <v>312836.200771139</v>
          </cell>
        </row>
        <row r="23">
          <cell r="A23">
            <v>2756.5</v>
          </cell>
          <cell r="C23">
            <v>342244.046489826</v>
          </cell>
        </row>
        <row r="24">
          <cell r="A24">
            <v>2757</v>
          </cell>
          <cell r="C24">
            <v>372260.11387033999</v>
          </cell>
        </row>
        <row r="25">
          <cell r="A25">
            <v>2757.5</v>
          </cell>
          <cell r="C25">
            <v>403046.60577355197</v>
          </cell>
        </row>
        <row r="26">
          <cell r="A26">
            <v>2758</v>
          </cell>
          <cell r="C26">
            <v>434602.90119561099</v>
          </cell>
        </row>
        <row r="27">
          <cell r="A27">
            <v>2758.5</v>
          </cell>
          <cell r="C27">
            <v>467129.10229264101</v>
          </cell>
        </row>
        <row r="28">
          <cell r="A28">
            <v>2759</v>
          </cell>
          <cell r="C28">
            <v>500514.72352211701</v>
          </cell>
        </row>
        <row r="29">
          <cell r="A29">
            <v>2759.5</v>
          </cell>
          <cell r="C29">
            <v>534923.82135572401</v>
          </cell>
        </row>
        <row r="30">
          <cell r="A30">
            <v>2760</v>
          </cell>
          <cell r="C30">
            <v>570434.32933205995</v>
          </cell>
        </row>
        <row r="31">
          <cell r="A31">
            <v>2760.5</v>
          </cell>
          <cell r="C31">
            <v>607257.53056625999</v>
          </cell>
        </row>
        <row r="32">
          <cell r="A32">
            <v>2761</v>
          </cell>
          <cell r="C32">
            <v>645267.78814142104</v>
          </cell>
        </row>
        <row r="33">
          <cell r="A33">
            <v>2761.5</v>
          </cell>
          <cell r="C33">
            <v>684311.93472480704</v>
          </cell>
        </row>
        <row r="34">
          <cell r="A34">
            <v>2762</v>
          </cell>
          <cell r="C34">
            <v>724083.68979021802</v>
          </cell>
        </row>
        <row r="35">
          <cell r="A35">
            <v>2762.5</v>
          </cell>
          <cell r="C35">
            <v>764678.66817724204</v>
          </cell>
        </row>
        <row r="36">
          <cell r="A36">
            <v>2763</v>
          </cell>
          <cell r="C36">
            <v>806022.13881077501</v>
          </cell>
        </row>
        <row r="37">
          <cell r="A37">
            <v>2763.5</v>
          </cell>
          <cell r="C37">
            <v>848059.94685726101</v>
          </cell>
        </row>
        <row r="38">
          <cell r="A38">
            <v>2764</v>
          </cell>
          <cell r="C38">
            <v>890769.48970845202</v>
          </cell>
        </row>
        <row r="39">
          <cell r="A39">
            <v>2764.5</v>
          </cell>
          <cell r="C39">
            <v>934131.99453370902</v>
          </cell>
        </row>
        <row r="40">
          <cell r="A40">
            <v>2765</v>
          </cell>
          <cell r="C40">
            <v>978252.13272536802</v>
          </cell>
        </row>
        <row r="41">
          <cell r="A41">
            <v>2765.5</v>
          </cell>
          <cell r="C41">
            <v>1023422.12095607</v>
          </cell>
        </row>
        <row r="42">
          <cell r="A42">
            <v>2766</v>
          </cell>
          <cell r="C42">
            <v>1069906.9414584299</v>
          </cell>
        </row>
        <row r="43">
          <cell r="A43">
            <v>2766.5</v>
          </cell>
          <cell r="C43">
            <v>1117690.60703272</v>
          </cell>
        </row>
        <row r="44">
          <cell r="A44">
            <v>2767</v>
          </cell>
          <cell r="C44">
            <v>1166353.6393120801</v>
          </cell>
        </row>
        <row r="45">
          <cell r="A45">
            <v>2767.5</v>
          </cell>
          <cell r="C45">
            <v>1215773.2562573601</v>
          </cell>
        </row>
        <row r="46">
          <cell r="A46">
            <v>2768</v>
          </cell>
          <cell r="C46">
            <v>1265904.7901154</v>
          </cell>
        </row>
        <row r="47">
          <cell r="A47">
            <v>2768.5</v>
          </cell>
          <cell r="C47">
            <v>1316713.95810324</v>
          </cell>
        </row>
        <row r="48">
          <cell r="A48">
            <v>2769</v>
          </cell>
          <cell r="C48">
            <v>1368239.4060609499</v>
          </cell>
        </row>
        <row r="49">
          <cell r="A49">
            <v>2769.5</v>
          </cell>
          <cell r="C49">
            <v>1420552.3054329499</v>
          </cell>
        </row>
        <row r="50">
          <cell r="A50">
            <v>2770</v>
          </cell>
          <cell r="C50">
            <v>1473723.76145392</v>
          </cell>
        </row>
        <row r="51">
          <cell r="A51">
            <v>2770.5</v>
          </cell>
          <cell r="C51">
            <v>1528000.17848181</v>
          </cell>
        </row>
        <row r="52">
          <cell r="A52">
            <v>2771</v>
          </cell>
          <cell r="C52">
            <v>1583384.7169677799</v>
          </cell>
        </row>
        <row r="53">
          <cell r="A53">
            <v>2771.5</v>
          </cell>
          <cell r="C53">
            <v>1639657.67001022</v>
          </cell>
        </row>
        <row r="54">
          <cell r="A54">
            <v>2772</v>
          </cell>
          <cell r="C54">
            <v>1696644.15517938</v>
          </cell>
        </row>
        <row r="55">
          <cell r="A55">
            <v>2772.5</v>
          </cell>
          <cell r="C55">
            <v>1754333.6286458001</v>
          </cell>
        </row>
        <row r="56">
          <cell r="A56">
            <v>2773</v>
          </cell>
          <cell r="C56">
            <v>1812736.62349067</v>
          </cell>
        </row>
        <row r="57">
          <cell r="A57">
            <v>2773.5</v>
          </cell>
          <cell r="C57">
            <v>1871838.9224734299</v>
          </cell>
        </row>
        <row r="58">
          <cell r="A58">
            <v>2774</v>
          </cell>
          <cell r="C58">
            <v>1931731.7588503701</v>
          </cell>
        </row>
        <row r="59">
          <cell r="A59">
            <v>2774.5</v>
          </cell>
          <cell r="C59">
            <v>1993154.12741101</v>
          </cell>
        </row>
        <row r="60">
          <cell r="A60">
            <v>2775</v>
          </cell>
          <cell r="C60">
            <v>2058213.4192611701</v>
          </cell>
        </row>
        <row r="61">
          <cell r="A61">
            <v>2775.5</v>
          </cell>
          <cell r="C61">
            <v>2129746.4331748001</v>
          </cell>
        </row>
        <row r="62">
          <cell r="A62">
            <v>2776</v>
          </cell>
          <cell r="C62">
            <v>2203244.2768361801</v>
          </cell>
        </row>
        <row r="63">
          <cell r="A63">
            <v>2776.5</v>
          </cell>
          <cell r="C63">
            <v>2278255.2696823301</v>
          </cell>
        </row>
        <row r="64">
          <cell r="A64">
            <v>2777</v>
          </cell>
          <cell r="C64">
            <v>2354419.9161447901</v>
          </cell>
        </row>
        <row r="65">
          <cell r="A65">
            <v>2777.5</v>
          </cell>
          <cell r="C65">
            <v>2431692.8835677202</v>
          </cell>
        </row>
        <row r="66">
          <cell r="A66">
            <v>2778</v>
          </cell>
          <cell r="C66">
            <v>2509959.14307201</v>
          </cell>
        </row>
        <row r="67">
          <cell r="A67">
            <v>2778.5</v>
          </cell>
          <cell r="C67">
            <v>2589214.0079531898</v>
          </cell>
        </row>
        <row r="68">
          <cell r="A68">
            <v>2779</v>
          </cell>
          <cell r="C68">
            <v>2669552.9562731902</v>
          </cell>
        </row>
        <row r="69">
          <cell r="A69">
            <v>2779.5</v>
          </cell>
          <cell r="C69">
            <v>2751088.78686071</v>
          </cell>
        </row>
        <row r="70">
          <cell r="A70">
            <v>2780</v>
          </cell>
          <cell r="C70">
            <v>2833818.4357179999</v>
          </cell>
        </row>
        <row r="71">
          <cell r="A71">
            <v>2780.5</v>
          </cell>
          <cell r="C71">
            <v>2917879.35309528</v>
          </cell>
        </row>
        <row r="72">
          <cell r="A72">
            <v>2781</v>
          </cell>
          <cell r="C72">
            <v>3003294.32182403</v>
          </cell>
        </row>
        <row r="73">
          <cell r="A73">
            <v>2781.5</v>
          </cell>
          <cell r="C73">
            <v>3090015.71313792</v>
          </cell>
        </row>
        <row r="74">
          <cell r="A74">
            <v>2782</v>
          </cell>
          <cell r="C74">
            <v>3177846.5078378199</v>
          </cell>
        </row>
        <row r="75">
          <cell r="A75">
            <v>2782.5</v>
          </cell>
          <cell r="C75">
            <v>3266744.93970278</v>
          </cell>
        </row>
        <row r="76">
          <cell r="A76">
            <v>2783</v>
          </cell>
          <cell r="C76">
            <v>3356655.7002781802</v>
          </cell>
        </row>
        <row r="77">
          <cell r="A77">
            <v>2783.5</v>
          </cell>
          <cell r="C77">
            <v>3447604.6351049002</v>
          </cell>
        </row>
        <row r="78">
          <cell r="A78">
            <v>2784</v>
          </cell>
          <cell r="C78">
            <v>3539562.8726096302</v>
          </cell>
        </row>
        <row r="79">
          <cell r="A79">
            <v>2784.5</v>
          </cell>
          <cell r="C79">
            <v>3632614.2946993299</v>
          </cell>
        </row>
        <row r="80">
          <cell r="A80">
            <v>2785</v>
          </cell>
          <cell r="C80">
            <v>3726733.8443462201</v>
          </cell>
        </row>
        <row r="81">
          <cell r="A81">
            <v>2785.5</v>
          </cell>
          <cell r="C81">
            <v>3821966.5359284999</v>
          </cell>
        </row>
        <row r="82">
          <cell r="A82">
            <v>2786</v>
          </cell>
          <cell r="C82">
            <v>3918314.8183747199</v>
          </cell>
        </row>
        <row r="83">
          <cell r="A83">
            <v>2786.5</v>
          </cell>
          <cell r="C83">
            <v>4015840.1313537802</v>
          </cell>
        </row>
        <row r="84">
          <cell r="A84">
            <v>2787</v>
          </cell>
          <cell r="C84">
            <v>4114566.56602237</v>
          </cell>
        </row>
        <row r="85">
          <cell r="A85">
            <v>2787.5</v>
          </cell>
          <cell r="C85">
            <v>4214632.7873863</v>
          </cell>
        </row>
        <row r="86">
          <cell r="A86">
            <v>2788</v>
          </cell>
          <cell r="C86">
            <v>4316056.8656375799</v>
          </cell>
        </row>
        <row r="87">
          <cell r="A87">
            <v>2788.5</v>
          </cell>
          <cell r="C87">
            <v>4419002.4183308203</v>
          </cell>
        </row>
        <row r="88">
          <cell r="A88">
            <v>2789</v>
          </cell>
          <cell r="C88">
            <v>4523535.2146268198</v>
          </cell>
        </row>
        <row r="89">
          <cell r="A89">
            <v>2789.5</v>
          </cell>
          <cell r="C89">
            <v>4629989.2990772603</v>
          </cell>
        </row>
        <row r="90">
          <cell r="A90">
            <v>2790</v>
          </cell>
          <cell r="C90">
            <v>4738711.29650582</v>
          </cell>
        </row>
        <row r="91">
          <cell r="A91">
            <v>2790.5</v>
          </cell>
          <cell r="C91">
            <v>4849920.8938083202</v>
          </cell>
        </row>
        <row r="92">
          <cell r="A92">
            <v>2791</v>
          </cell>
          <cell r="C92">
            <v>4963626.9528150996</v>
          </cell>
        </row>
        <row r="93">
          <cell r="A93">
            <v>2791.5</v>
          </cell>
          <cell r="C93">
            <v>5079428.4815515904</v>
          </cell>
        </row>
        <row r="94">
          <cell r="A94">
            <v>2792</v>
          </cell>
          <cell r="C94">
            <v>5196752.2131415699</v>
          </cell>
        </row>
        <row r="95">
          <cell r="A95">
            <v>2792.5</v>
          </cell>
          <cell r="C95">
            <v>5315536.1428552298</v>
          </cell>
        </row>
        <row r="96">
          <cell r="A96">
            <v>2793</v>
          </cell>
          <cell r="C96">
            <v>5435619.8063982297</v>
          </cell>
        </row>
        <row r="97">
          <cell r="A97">
            <v>2793.5</v>
          </cell>
          <cell r="C97">
            <v>5556929.5812545801</v>
          </cell>
        </row>
        <row r="98">
          <cell r="A98">
            <v>2794</v>
          </cell>
          <cell r="C98">
            <v>5679444.4396989699</v>
          </cell>
        </row>
        <row r="99">
          <cell r="A99">
            <v>2794.5</v>
          </cell>
          <cell r="C99">
            <v>5803174.7543264702</v>
          </cell>
        </row>
        <row r="100">
          <cell r="A100">
            <v>2795</v>
          </cell>
          <cell r="C100">
            <v>5928099.1087632095</v>
          </cell>
        </row>
        <row r="101">
          <cell r="A101">
            <v>2795.5</v>
          </cell>
          <cell r="C101">
            <v>6054196.58562598</v>
          </cell>
        </row>
        <row r="102">
          <cell r="A102">
            <v>2796</v>
          </cell>
          <cell r="C102">
            <v>6181459.5407522498</v>
          </cell>
        </row>
        <row r="103">
          <cell r="A103">
            <v>2796.5</v>
          </cell>
          <cell r="C103">
            <v>6309925.5523657603</v>
          </cell>
        </row>
        <row r="104">
          <cell r="A104">
            <v>2797</v>
          </cell>
          <cell r="C104">
            <v>6439609.6780899903</v>
          </cell>
        </row>
        <row r="105">
          <cell r="A105">
            <v>2797.5</v>
          </cell>
          <cell r="C105">
            <v>6570542.52655329</v>
          </cell>
        </row>
        <row r="106">
          <cell r="A106">
            <v>2798</v>
          </cell>
          <cell r="C106">
            <v>6702745.2645636396</v>
          </cell>
        </row>
        <row r="107">
          <cell r="A107">
            <v>2798.5</v>
          </cell>
          <cell r="C107">
            <v>6836282.6163109103</v>
          </cell>
        </row>
        <row r="108">
          <cell r="A108">
            <v>2799</v>
          </cell>
          <cell r="C108">
            <v>6971317.2097062096</v>
          </cell>
        </row>
        <row r="109">
          <cell r="A109">
            <v>2799.5</v>
          </cell>
          <cell r="C109">
            <v>7108158.4456990501</v>
          </cell>
        </row>
        <row r="110">
          <cell r="A110">
            <v>2800</v>
          </cell>
          <cell r="C110">
            <v>7247133.7129638204</v>
          </cell>
        </row>
        <row r="111">
          <cell r="A111">
            <v>2800.5</v>
          </cell>
          <cell r="C111">
            <v>7389189.2748001199</v>
          </cell>
        </row>
        <row r="112">
          <cell r="A112">
            <v>2801</v>
          </cell>
          <cell r="C112">
            <v>7534001.4232475497</v>
          </cell>
        </row>
        <row r="113">
          <cell r="A113">
            <v>2801.5</v>
          </cell>
          <cell r="C113">
            <v>7681437.4995537801</v>
          </cell>
        </row>
        <row r="114">
          <cell r="A114">
            <v>2802</v>
          </cell>
          <cell r="C114">
            <v>7830718.8456570301</v>
          </cell>
        </row>
        <row r="115">
          <cell r="A115">
            <v>2802.5</v>
          </cell>
          <cell r="C115">
            <v>7981790.23926643</v>
          </cell>
        </row>
        <row r="116">
          <cell r="A116">
            <v>2803</v>
          </cell>
          <cell r="C116">
            <v>8134474.1555863796</v>
          </cell>
        </row>
        <row r="117">
          <cell r="A117">
            <v>2803.5</v>
          </cell>
          <cell r="C117">
            <v>8288751.0068723699</v>
          </cell>
        </row>
        <row r="118">
          <cell r="A118">
            <v>2804</v>
          </cell>
          <cell r="C118">
            <v>8444626.7175467294</v>
          </cell>
        </row>
        <row r="119">
          <cell r="A119">
            <v>2804.5</v>
          </cell>
          <cell r="C119">
            <v>8602348.8234327305</v>
          </cell>
        </row>
        <row r="120">
          <cell r="A120">
            <v>2805</v>
          </cell>
          <cell r="C120">
            <v>8761919.81974997</v>
          </cell>
        </row>
        <row r="121">
          <cell r="A121">
            <v>2805.5</v>
          </cell>
          <cell r="C121">
            <v>8923496.42197855</v>
          </cell>
        </row>
        <row r="122">
          <cell r="A122">
            <v>2806</v>
          </cell>
          <cell r="C122">
            <v>9086946.4021148197</v>
          </cell>
        </row>
        <row r="123">
          <cell r="A123">
            <v>2806.5</v>
          </cell>
          <cell r="C123">
            <v>9252177.9147609901</v>
          </cell>
        </row>
        <row r="124">
          <cell r="A124">
            <v>2807</v>
          </cell>
          <cell r="C124">
            <v>9419137.3746494409</v>
          </cell>
        </row>
        <row r="125">
          <cell r="A125">
            <v>2807.5</v>
          </cell>
          <cell r="C125">
            <v>9587850.7221282199</v>
          </cell>
        </row>
        <row r="126">
          <cell r="A126">
            <v>2808</v>
          </cell>
          <cell r="C126">
            <v>9758250.9651018698</v>
          </cell>
        </row>
        <row r="127">
          <cell r="A127">
            <v>2808.5</v>
          </cell>
          <cell r="C127">
            <v>9930479.10030948</v>
          </cell>
        </row>
        <row r="128">
          <cell r="A128">
            <v>2809</v>
          </cell>
          <cell r="C128">
            <v>10104620.9600388</v>
          </cell>
        </row>
        <row r="129">
          <cell r="A129">
            <v>2809.5</v>
          </cell>
          <cell r="C129">
            <v>10280844.5840284</v>
          </cell>
        </row>
        <row r="130">
          <cell r="A130">
            <v>2810</v>
          </cell>
          <cell r="C130">
            <v>10459195.713571301</v>
          </cell>
        </row>
        <row r="131">
          <cell r="A131">
            <v>2810.5</v>
          </cell>
          <cell r="C131">
            <v>10640067.934477299</v>
          </cell>
        </row>
        <row r="132">
          <cell r="A132">
            <v>2811</v>
          </cell>
          <cell r="C132">
            <v>10823502.430281799</v>
          </cell>
        </row>
        <row r="133">
          <cell r="A133">
            <v>2811.5</v>
          </cell>
          <cell r="C133">
            <v>11009702.012909001</v>
          </cell>
        </row>
        <row r="134">
          <cell r="A134">
            <v>2812</v>
          </cell>
          <cell r="C134">
            <v>11198399.1440154</v>
          </cell>
        </row>
        <row r="135">
          <cell r="A135">
            <v>2812.5</v>
          </cell>
          <cell r="C135">
            <v>11389320.145787699</v>
          </cell>
        </row>
        <row r="136">
          <cell r="A136">
            <v>2813</v>
          </cell>
          <cell r="C136">
            <v>11582235.3777739</v>
          </cell>
        </row>
        <row r="137">
          <cell r="A137">
            <v>2813.5</v>
          </cell>
          <cell r="C137">
            <v>11777135.6865301</v>
          </cell>
        </row>
        <row r="138">
          <cell r="A138">
            <v>2814</v>
          </cell>
          <cell r="C138">
            <v>11973880.5447201</v>
          </cell>
        </row>
        <row r="139">
          <cell r="A139">
            <v>2814.5</v>
          </cell>
          <cell r="C139">
            <v>12172519.883033101</v>
          </cell>
        </row>
        <row r="140">
          <cell r="A140">
            <v>2815</v>
          </cell>
          <cell r="C140">
            <v>12373007.3240242</v>
          </cell>
        </row>
        <row r="141">
          <cell r="A141">
            <v>2815.5</v>
          </cell>
          <cell r="C141">
            <v>12575448.7271946</v>
          </cell>
        </row>
        <row r="142">
          <cell r="A142">
            <v>2816</v>
          </cell>
          <cell r="C142">
            <v>12779830.6756129</v>
          </cell>
        </row>
        <row r="143">
          <cell r="A143">
            <v>2816.5</v>
          </cell>
          <cell r="C143">
            <v>12986090.3114272</v>
          </cell>
        </row>
        <row r="144">
          <cell r="A144">
            <v>2817</v>
          </cell>
          <cell r="C144">
            <v>13194267.8306517</v>
          </cell>
        </row>
        <row r="145">
          <cell r="A145">
            <v>2817.5</v>
          </cell>
          <cell r="C145">
            <v>13404480.054159001</v>
          </cell>
        </row>
        <row r="146">
          <cell r="A146">
            <v>2818</v>
          </cell>
          <cell r="C146">
            <v>13616666.983513299</v>
          </cell>
        </row>
        <row r="147">
          <cell r="A147">
            <v>2818.5</v>
          </cell>
          <cell r="C147">
            <v>13830975.4130894</v>
          </cell>
        </row>
        <row r="148">
          <cell r="A148">
            <v>2819</v>
          </cell>
          <cell r="C148">
            <v>14047382.3175376</v>
          </cell>
        </row>
        <row r="149">
          <cell r="A149">
            <v>2819.5</v>
          </cell>
          <cell r="C149">
            <v>14265998.243014799</v>
          </cell>
        </row>
        <row r="150">
          <cell r="A150">
            <v>2820</v>
          </cell>
          <cell r="C150">
            <v>14486984.7428771</v>
          </cell>
        </row>
        <row r="151">
          <cell r="A151">
            <v>2820.5</v>
          </cell>
          <cell r="C151">
            <v>14710927.657276999</v>
          </cell>
        </row>
        <row r="152">
          <cell r="A152">
            <v>2821</v>
          </cell>
          <cell r="C152">
            <v>14937734.947326001</v>
          </cell>
        </row>
        <row r="153">
          <cell r="A153">
            <v>2821.5</v>
          </cell>
          <cell r="C153">
            <v>15167723.781838199</v>
          </cell>
        </row>
        <row r="154">
          <cell r="A154">
            <v>2822</v>
          </cell>
          <cell r="C154">
            <v>15400850.4449019</v>
          </cell>
        </row>
        <row r="155">
          <cell r="A155">
            <v>2822.5</v>
          </cell>
          <cell r="C155">
            <v>15637202.483612699</v>
          </cell>
        </row>
        <row r="156">
          <cell r="A156">
            <v>2823</v>
          </cell>
          <cell r="C156">
            <v>15876064.942384901</v>
          </cell>
        </row>
        <row r="157">
          <cell r="A157">
            <v>2823.5</v>
          </cell>
          <cell r="C157">
            <v>16117312.6737742</v>
          </cell>
        </row>
        <row r="158">
          <cell r="A158">
            <v>2824</v>
          </cell>
          <cell r="C158">
            <v>16360865.045460399</v>
          </cell>
        </row>
        <row r="159">
          <cell r="A159">
            <v>2824.5</v>
          </cell>
          <cell r="C159">
            <v>16607052.5315507</v>
          </cell>
        </row>
        <row r="160">
          <cell r="A160">
            <v>2825</v>
          </cell>
          <cell r="C160">
            <v>16855956.7352653</v>
          </cell>
        </row>
        <row r="161">
          <cell r="A161">
            <v>2825.5</v>
          </cell>
          <cell r="C161">
            <v>17108179.702874798</v>
          </cell>
        </row>
        <row r="162">
          <cell r="A162">
            <v>2826</v>
          </cell>
          <cell r="C162">
            <v>17363144.428493999</v>
          </cell>
        </row>
        <row r="163">
          <cell r="A163">
            <v>2826.5</v>
          </cell>
          <cell r="C163">
            <v>17620823.358345199</v>
          </cell>
        </row>
        <row r="164">
          <cell r="A164">
            <v>2827</v>
          </cell>
          <cell r="C164">
            <v>17881012.166954499</v>
          </cell>
        </row>
        <row r="165">
          <cell r="A165">
            <v>2827.5</v>
          </cell>
          <cell r="C165">
            <v>18143735.703405499</v>
          </cell>
        </row>
        <row r="166">
          <cell r="A166">
            <v>2828</v>
          </cell>
          <cell r="C166">
            <v>18408948.769307699</v>
          </cell>
        </row>
        <row r="167">
          <cell r="A167">
            <v>2828.5</v>
          </cell>
          <cell r="C167">
            <v>18676897.773575101</v>
          </cell>
        </row>
        <row r="168">
          <cell r="A168">
            <v>2829</v>
          </cell>
          <cell r="C168">
            <v>18947418.450089201</v>
          </cell>
        </row>
        <row r="169">
          <cell r="A169">
            <v>2829.5</v>
          </cell>
          <cell r="C169">
            <v>19220878.531711899</v>
          </cell>
        </row>
        <row r="170">
          <cell r="A170">
            <v>2830</v>
          </cell>
          <cell r="C170">
            <v>19497823.947392199</v>
          </cell>
        </row>
        <row r="171">
          <cell r="A171">
            <v>2830.5</v>
          </cell>
          <cell r="C171">
            <v>19778907.672652598</v>
          </cell>
        </row>
        <row r="172">
          <cell r="A172">
            <v>2831</v>
          </cell>
          <cell r="C172">
            <v>20063479.949691601</v>
          </cell>
        </row>
        <row r="173">
          <cell r="A173">
            <v>2831.5</v>
          </cell>
          <cell r="C173">
            <v>20351342.0289126</v>
          </cell>
        </row>
        <row r="174">
          <cell r="A174">
            <v>2832</v>
          </cell>
          <cell r="C174">
            <v>20642102.473067399</v>
          </cell>
        </row>
      </sheetData>
      <sheetData sheetId="1">
        <row r="19">
          <cell r="B19">
            <v>2.7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A2">
            <v>2755</v>
          </cell>
        </row>
      </sheetData>
      <sheetData sheetId="9"/>
      <sheetData sheetId="10">
        <row r="4">
          <cell r="G4">
            <v>3.4642485676986201</v>
          </cell>
        </row>
        <row r="5">
          <cell r="G5">
            <v>3.2733218491317578E-7</v>
          </cell>
        </row>
      </sheetData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A"/>
      <sheetName val="PUNTOS_NUEVOS"/>
      <sheetName val="REGISTRO ERRORES"/>
      <sheetName val="TEMP"/>
      <sheetName val="ENERO"/>
      <sheetName val="OCTUBRE"/>
      <sheetName val="NOVIEMBRE"/>
      <sheetName val="DICIEMBRE"/>
      <sheetName val="BBD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LM-38</v>
          </cell>
        </row>
        <row r="3">
          <cell r="A3" t="str">
            <v>EF-RS1</v>
          </cell>
        </row>
        <row r="4">
          <cell r="A4" t="str">
            <v>LM-21</v>
          </cell>
        </row>
        <row r="5">
          <cell r="A5" t="str">
            <v>LM-23</v>
          </cell>
        </row>
        <row r="6">
          <cell r="A6" t="str">
            <v>LM-23A</v>
          </cell>
        </row>
        <row r="7">
          <cell r="A7" t="str">
            <v>LM-25</v>
          </cell>
        </row>
        <row r="8">
          <cell r="A8" t="str">
            <v>LM-25A</v>
          </cell>
        </row>
        <row r="9">
          <cell r="A9" t="str">
            <v>LM-37</v>
          </cell>
        </row>
        <row r="10">
          <cell r="A10" t="str">
            <v>LM-39</v>
          </cell>
        </row>
        <row r="11">
          <cell r="A11" t="str">
            <v>LM-40</v>
          </cell>
        </row>
        <row r="12">
          <cell r="A12" t="str">
            <v>LM-41</v>
          </cell>
        </row>
        <row r="13">
          <cell r="A13" t="str">
            <v>LM-50</v>
          </cell>
        </row>
        <row r="14">
          <cell r="A14" t="str">
            <v>LM-54</v>
          </cell>
        </row>
        <row r="15">
          <cell r="A15" t="str">
            <v>LM-55</v>
          </cell>
        </row>
        <row r="16">
          <cell r="A16" t="str">
            <v>LM-66</v>
          </cell>
        </row>
        <row r="17">
          <cell r="A17" t="str">
            <v>LM-10</v>
          </cell>
        </row>
        <row r="18">
          <cell r="A18" t="str">
            <v>LM-10A</v>
          </cell>
        </row>
        <row r="19">
          <cell r="A19" t="str">
            <v>LM-26</v>
          </cell>
        </row>
        <row r="20">
          <cell r="A20" t="str">
            <v>LM-27</v>
          </cell>
        </row>
        <row r="21">
          <cell r="A21" t="str">
            <v>LM-2A</v>
          </cell>
        </row>
        <row r="22">
          <cell r="A22" t="str">
            <v>LM-27B</v>
          </cell>
        </row>
        <row r="23">
          <cell r="A23" t="str">
            <v>LM-29</v>
          </cell>
        </row>
        <row r="24">
          <cell r="A24" t="str">
            <v>LM-30</v>
          </cell>
        </row>
        <row r="25">
          <cell r="A25" t="str">
            <v>LM-31</v>
          </cell>
        </row>
        <row r="26">
          <cell r="A26" t="str">
            <v>LM-32</v>
          </cell>
        </row>
        <row r="27">
          <cell r="A27" t="str">
            <v>LM-33</v>
          </cell>
        </row>
        <row r="28">
          <cell r="A28" t="str">
            <v>LM-34</v>
          </cell>
        </row>
        <row r="29">
          <cell r="A29" t="str">
            <v>LM-35</v>
          </cell>
        </row>
        <row r="30">
          <cell r="A30" t="str">
            <v>LM-36</v>
          </cell>
        </row>
        <row r="31">
          <cell r="A31" t="str">
            <v>LM-36A</v>
          </cell>
        </row>
        <row r="32">
          <cell r="A32" t="str">
            <v>LM-36B</v>
          </cell>
        </row>
        <row r="33">
          <cell r="A33" t="str">
            <v>LM-36C</v>
          </cell>
        </row>
        <row r="34">
          <cell r="A34" t="str">
            <v>LM-49</v>
          </cell>
        </row>
        <row r="35">
          <cell r="A35" t="str">
            <v>LM-49TC</v>
          </cell>
        </row>
        <row r="36">
          <cell r="A36" t="str">
            <v>LM-49TID</v>
          </cell>
        </row>
        <row r="37">
          <cell r="A37" t="str">
            <v>LM-49TII</v>
          </cell>
        </row>
        <row r="38">
          <cell r="A38" t="str">
            <v>LM-49TSD</v>
          </cell>
        </row>
        <row r="39">
          <cell r="A39" t="str">
            <v>LM-49TSI</v>
          </cell>
        </row>
        <row r="40">
          <cell r="A40" t="str">
            <v>LM-53</v>
          </cell>
        </row>
        <row r="41">
          <cell r="A41" t="str">
            <v>LM-56</v>
          </cell>
        </row>
        <row r="42">
          <cell r="A42" t="str">
            <v>LM-42</v>
          </cell>
        </row>
        <row r="43">
          <cell r="A43" t="str">
            <v>LM-43</v>
          </cell>
        </row>
        <row r="44">
          <cell r="A44" t="str">
            <v>LM-51</v>
          </cell>
        </row>
        <row r="45">
          <cell r="A45" t="str">
            <v>LM-05</v>
          </cell>
        </row>
        <row r="46">
          <cell r="A46" t="str">
            <v>LM-28</v>
          </cell>
        </row>
        <row r="47">
          <cell r="A47" t="str">
            <v>EF-RS2</v>
          </cell>
        </row>
        <row r="48">
          <cell r="A48" t="str">
            <v>LM-60</v>
          </cell>
        </row>
        <row r="49">
          <cell r="A49" t="str">
            <v>LM-52</v>
          </cell>
        </row>
        <row r="50">
          <cell r="A50" t="str">
            <v>LM-06</v>
          </cell>
        </row>
        <row r="51">
          <cell r="A51" t="str">
            <v>LM-07</v>
          </cell>
        </row>
        <row r="52">
          <cell r="A52" t="str">
            <v>DCGN</v>
          </cell>
        </row>
        <row r="53">
          <cell r="A53" t="str">
            <v>DCGS</v>
          </cell>
        </row>
        <row r="54">
          <cell r="A54" t="str">
            <v>LM-48</v>
          </cell>
        </row>
        <row r="55">
          <cell r="A55" t="str">
            <v>LM-22</v>
          </cell>
        </row>
        <row r="56">
          <cell r="A56" t="str">
            <v>LM-15</v>
          </cell>
        </row>
        <row r="57">
          <cell r="A57" t="str">
            <v>LM-16</v>
          </cell>
        </row>
        <row r="58">
          <cell r="A58" t="str">
            <v>LM-17</v>
          </cell>
        </row>
        <row r="59">
          <cell r="A59" t="str">
            <v>DGA-13</v>
          </cell>
        </row>
        <row r="60">
          <cell r="A60" t="str">
            <v>DGA-16</v>
          </cell>
        </row>
        <row r="61">
          <cell r="A61" t="str">
            <v>DGA-15</v>
          </cell>
        </row>
        <row r="62">
          <cell r="A62" t="str">
            <v>DGA-14</v>
          </cell>
        </row>
        <row r="63">
          <cell r="A63" t="str">
            <v>EF-RPOT</v>
          </cell>
        </row>
        <row r="64">
          <cell r="A64" t="str">
            <v>EF-RMON</v>
          </cell>
        </row>
        <row r="65">
          <cell r="A65" t="str">
            <v>EF-RPUL</v>
          </cell>
        </row>
        <row r="66">
          <cell r="A66" t="str">
            <v>DGA-18</v>
          </cell>
        </row>
        <row r="67">
          <cell r="A67" t="str">
            <v>DGA-17</v>
          </cell>
        </row>
        <row r="68">
          <cell r="A68" t="str">
            <v>LM-57</v>
          </cell>
        </row>
        <row r="69">
          <cell r="A69" t="str">
            <v>LM-58</v>
          </cell>
        </row>
        <row r="70">
          <cell r="A70" t="str">
            <v>LM-58-LAT</v>
          </cell>
        </row>
        <row r="71">
          <cell r="A71" t="str">
            <v>LM-24</v>
          </cell>
        </row>
        <row r="72">
          <cell r="A72" t="str">
            <v>EMBL-01</v>
          </cell>
        </row>
        <row r="73">
          <cell r="A73" t="str">
            <v>DROPBOX</v>
          </cell>
        </row>
        <row r="74">
          <cell r="A74" t="str">
            <v>LXM-1</v>
          </cell>
        </row>
        <row r="75">
          <cell r="A75" t="str">
            <v>LXM-2</v>
          </cell>
        </row>
        <row r="76">
          <cell r="A76" t="str">
            <v>CRW-01</v>
          </cell>
        </row>
        <row r="77">
          <cell r="A77" t="str">
            <v>CRW-02</v>
          </cell>
        </row>
        <row r="78">
          <cell r="A78" t="str">
            <v>DA-02</v>
          </cell>
        </row>
        <row r="79">
          <cell r="A79" t="str">
            <v>DA-03</v>
          </cell>
        </row>
        <row r="80">
          <cell r="A80" t="str">
            <v>DAM-01</v>
          </cell>
        </row>
        <row r="81">
          <cell r="A81" t="str">
            <v>MNA-1A</v>
          </cell>
        </row>
        <row r="82">
          <cell r="A82" t="str">
            <v>MNA-1B</v>
          </cell>
        </row>
        <row r="83">
          <cell r="A83" t="str">
            <v>MNA-1C</v>
          </cell>
        </row>
        <row r="84">
          <cell r="A84" t="str">
            <v>MNA-2A</v>
          </cell>
        </row>
        <row r="85">
          <cell r="A85" t="str">
            <v>MNA-2B</v>
          </cell>
        </row>
        <row r="86">
          <cell r="A86" t="str">
            <v>MNA-2C</v>
          </cell>
        </row>
        <row r="87">
          <cell r="A87" t="str">
            <v>PBC-01</v>
          </cell>
        </row>
        <row r="88">
          <cell r="A88" t="str">
            <v>PBC-02</v>
          </cell>
        </row>
        <row r="89">
          <cell r="A89" t="str">
            <v>PBC-03</v>
          </cell>
        </row>
        <row r="90">
          <cell r="A90" t="str">
            <v>PBC-06</v>
          </cell>
        </row>
        <row r="91">
          <cell r="A91" t="str">
            <v>PBC-07</v>
          </cell>
        </row>
        <row r="92">
          <cell r="A92" t="str">
            <v>PBC-08</v>
          </cell>
        </row>
        <row r="93">
          <cell r="A93" t="str">
            <v>POC-06A</v>
          </cell>
        </row>
        <row r="94">
          <cell r="A94" t="str">
            <v>POC-06B</v>
          </cell>
        </row>
        <row r="95">
          <cell r="A95" t="str">
            <v>PBC-06B</v>
          </cell>
        </row>
        <row r="96">
          <cell r="A96" t="str">
            <v>POC-07A</v>
          </cell>
        </row>
        <row r="97">
          <cell r="A97" t="str">
            <v>POC-07B</v>
          </cell>
        </row>
        <row r="98">
          <cell r="A98" t="str">
            <v>PPO-05</v>
          </cell>
        </row>
        <row r="99">
          <cell r="A99" t="str">
            <v>PPO-07</v>
          </cell>
        </row>
        <row r="100">
          <cell r="A100" t="str">
            <v>PPO-07-OBS</v>
          </cell>
        </row>
        <row r="101">
          <cell r="A101" t="str">
            <v>ZCTB</v>
          </cell>
        </row>
        <row r="102">
          <cell r="A102" t="str">
            <v>BRW-01</v>
          </cell>
        </row>
        <row r="103">
          <cell r="A103" t="str">
            <v>BRW-02</v>
          </cell>
        </row>
        <row r="104">
          <cell r="A104" t="str">
            <v>MNB-4A</v>
          </cell>
        </row>
        <row r="105">
          <cell r="A105" t="str">
            <v>MNB-4B</v>
          </cell>
        </row>
        <row r="106">
          <cell r="A106" t="str">
            <v>MNB-4C</v>
          </cell>
        </row>
        <row r="107">
          <cell r="A107" t="str">
            <v>MNB-5A</v>
          </cell>
        </row>
        <row r="108">
          <cell r="A108" t="str">
            <v>MNB-5B</v>
          </cell>
        </row>
        <row r="109">
          <cell r="A109" t="str">
            <v>MNB-5C</v>
          </cell>
        </row>
        <row r="110">
          <cell r="A110" t="str">
            <v>MNB-6A</v>
          </cell>
        </row>
        <row r="111">
          <cell r="A111" t="str">
            <v>MNB-6B</v>
          </cell>
        </row>
        <row r="112">
          <cell r="A112" t="str">
            <v>MNB-6C</v>
          </cell>
        </row>
        <row r="113">
          <cell r="A113" t="str">
            <v>MNL-3A</v>
          </cell>
        </row>
        <row r="114">
          <cell r="A114" t="str">
            <v>MNL-3B</v>
          </cell>
        </row>
        <row r="115">
          <cell r="A115" t="str">
            <v>MNL-3C</v>
          </cell>
        </row>
        <row r="116">
          <cell r="A116" t="str">
            <v>P1-TR</v>
          </cell>
        </row>
        <row r="117">
          <cell r="A117" t="str">
            <v>P2-TR</v>
          </cell>
        </row>
        <row r="118">
          <cell r="A118" t="str">
            <v>P3-TR</v>
          </cell>
        </row>
        <row r="119">
          <cell r="A119" t="str">
            <v>PBB-01</v>
          </cell>
        </row>
        <row r="120">
          <cell r="A120" t="str">
            <v>PBB-06</v>
          </cell>
        </row>
        <row r="121">
          <cell r="A121" t="str">
            <v>PBB-07</v>
          </cell>
        </row>
        <row r="122">
          <cell r="A122" t="str">
            <v>POB-06B</v>
          </cell>
        </row>
        <row r="123">
          <cell r="A123" t="str">
            <v>POB-07A</v>
          </cell>
        </row>
        <row r="124">
          <cell r="A124" t="str">
            <v>POB-07B</v>
          </cell>
        </row>
        <row r="125">
          <cell r="A125" t="str">
            <v>POB-08A</v>
          </cell>
        </row>
        <row r="126">
          <cell r="A126" t="str">
            <v>POB-08B</v>
          </cell>
        </row>
        <row r="127">
          <cell r="A127" t="str">
            <v>PRLB-01</v>
          </cell>
        </row>
        <row r="128">
          <cell r="A128" t="str">
            <v>PRLB-02</v>
          </cell>
        </row>
        <row r="129">
          <cell r="A129" t="str">
            <v>PRLB-03</v>
          </cell>
        </row>
        <row r="130">
          <cell r="A130" t="str">
            <v>PRLB-04</v>
          </cell>
        </row>
        <row r="131">
          <cell r="A131" t="str">
            <v>PRLB-05</v>
          </cell>
        </row>
        <row r="132">
          <cell r="A132" t="str">
            <v>PRLB-06</v>
          </cell>
        </row>
        <row r="133">
          <cell r="A133" t="str">
            <v>PRLB-07</v>
          </cell>
        </row>
        <row r="134">
          <cell r="A134" t="str">
            <v>PRLB-08</v>
          </cell>
        </row>
        <row r="135">
          <cell r="A135" t="str">
            <v>PRLB-09</v>
          </cell>
        </row>
        <row r="136">
          <cell r="A136" t="str">
            <v>PRLB-10</v>
          </cell>
        </row>
        <row r="137">
          <cell r="A137" t="str">
            <v>PRLB-11</v>
          </cell>
        </row>
        <row r="138">
          <cell r="A138" t="str">
            <v>PRLB-12</v>
          </cell>
        </row>
        <row r="139">
          <cell r="A139" t="str">
            <v>PRLB-13</v>
          </cell>
        </row>
        <row r="140">
          <cell r="A140" t="str">
            <v>PRLB-14</v>
          </cell>
        </row>
        <row r="141">
          <cell r="A141" t="str">
            <v>PZB-01</v>
          </cell>
        </row>
        <row r="142">
          <cell r="A142" t="str">
            <v>PZLB-01A</v>
          </cell>
        </row>
        <row r="143">
          <cell r="A143" t="str">
            <v>PZLB-01B</v>
          </cell>
        </row>
        <row r="144">
          <cell r="A144" t="str">
            <v>PZLB-01C</v>
          </cell>
        </row>
        <row r="145">
          <cell r="A145" t="str">
            <v>PZLB-02</v>
          </cell>
        </row>
        <row r="146">
          <cell r="A146" t="str">
            <v>PZLB-03A</v>
          </cell>
        </row>
        <row r="147">
          <cell r="A147" t="str">
            <v>PZLB-03B</v>
          </cell>
        </row>
        <row r="148">
          <cell r="A148" t="str">
            <v>PZLB-04A</v>
          </cell>
        </row>
        <row r="149">
          <cell r="A149" t="str">
            <v>PZLB-04B</v>
          </cell>
        </row>
        <row r="150">
          <cell r="A150" t="str">
            <v>PZLB-05</v>
          </cell>
        </row>
        <row r="151">
          <cell r="A151" t="str">
            <v>PZLB-06</v>
          </cell>
        </row>
        <row r="152">
          <cell r="A152" t="str">
            <v>PZLB-07</v>
          </cell>
        </row>
        <row r="153">
          <cell r="A153" t="str">
            <v>PZLB-08</v>
          </cell>
        </row>
        <row r="154">
          <cell r="A154" t="str">
            <v>PZLB-09</v>
          </cell>
        </row>
        <row r="155">
          <cell r="A155" t="str">
            <v>PZLB-10</v>
          </cell>
        </row>
        <row r="156">
          <cell r="A156" t="str">
            <v>PZLB-11</v>
          </cell>
        </row>
        <row r="157">
          <cell r="A157" t="str">
            <v>PZLB-12</v>
          </cell>
        </row>
        <row r="158">
          <cell r="A158" t="str">
            <v>PZLB-13</v>
          </cell>
        </row>
        <row r="159">
          <cell r="A159" t="str">
            <v>PZLB-14</v>
          </cell>
        </row>
        <row r="160">
          <cell r="A160" t="str">
            <v>PZLB-15</v>
          </cell>
        </row>
        <row r="161">
          <cell r="A161" t="str">
            <v>PZLB-16</v>
          </cell>
        </row>
        <row r="162">
          <cell r="A162" t="str">
            <v>PZLB-17</v>
          </cell>
        </row>
        <row r="163">
          <cell r="A163" t="str">
            <v>PZLB-18</v>
          </cell>
        </row>
        <row r="164">
          <cell r="A164" t="str">
            <v>PZLB-19</v>
          </cell>
        </row>
        <row r="165">
          <cell r="A165" t="str">
            <v>PZLB-20</v>
          </cell>
        </row>
        <row r="166">
          <cell r="A166" t="str">
            <v>WE-01</v>
          </cell>
        </row>
        <row r="167">
          <cell r="A167" t="str">
            <v>WP-01</v>
          </cell>
        </row>
        <row r="168">
          <cell r="A168" t="str">
            <v>AFMS</v>
          </cell>
        </row>
        <row r="169">
          <cell r="A169" t="str">
            <v>AFMN</v>
          </cell>
        </row>
        <row r="170">
          <cell r="A170" t="str">
            <v>ZCLB</v>
          </cell>
        </row>
        <row r="171">
          <cell r="A171" t="str">
            <v>PPO-031</v>
          </cell>
        </row>
        <row r="172">
          <cell r="A172" t="str">
            <v>PPO-032</v>
          </cell>
        </row>
        <row r="173">
          <cell r="A173" t="str">
            <v>PPO-032-OBS</v>
          </cell>
        </row>
        <row r="174">
          <cell r="A174" t="str">
            <v>PPO-033</v>
          </cell>
        </row>
        <row r="175">
          <cell r="A175" t="str">
            <v>PZL-1</v>
          </cell>
        </row>
        <row r="176">
          <cell r="A176" t="str">
            <v>PMRS-01</v>
          </cell>
        </row>
        <row r="177">
          <cell r="A177" t="str">
            <v>PMRS-02</v>
          </cell>
        </row>
        <row r="178">
          <cell r="A178" t="str">
            <v>PMRS-03</v>
          </cell>
        </row>
        <row r="179">
          <cell r="A179" t="str">
            <v>PMRS-04</v>
          </cell>
        </row>
        <row r="180">
          <cell r="A180" t="str">
            <v>PMRS-05</v>
          </cell>
        </row>
        <row r="181">
          <cell r="A181" t="str">
            <v>PMRS-06</v>
          </cell>
        </row>
        <row r="182">
          <cell r="A182" t="str">
            <v>WE-02</v>
          </cell>
        </row>
        <row r="183">
          <cell r="A183" t="str">
            <v>WE-03</v>
          </cell>
        </row>
        <row r="184">
          <cell r="A184" t="str">
            <v>WE-09</v>
          </cell>
        </row>
        <row r="185">
          <cell r="A185" t="str">
            <v>CCH-1</v>
          </cell>
        </row>
        <row r="186">
          <cell r="A186" t="str">
            <v>CCH-2</v>
          </cell>
        </row>
        <row r="187">
          <cell r="A187" t="str">
            <v>CCH-3</v>
          </cell>
        </row>
        <row r="188">
          <cell r="A188" t="str">
            <v>CCH-4</v>
          </cell>
        </row>
        <row r="189">
          <cell r="A189" t="str">
            <v>CCH-5</v>
          </cell>
        </row>
        <row r="190">
          <cell r="A190" t="str">
            <v>ND-326</v>
          </cell>
        </row>
        <row r="191">
          <cell r="A191" t="str">
            <v>DGA (Fundo El Rodeo)</v>
          </cell>
        </row>
        <row r="192">
          <cell r="A192" t="str">
            <v>DGA (Iglesia Colorada)</v>
          </cell>
        </row>
        <row r="193">
          <cell r="A193" t="str">
            <v>DGA (Junta de Manflas)</v>
          </cell>
        </row>
        <row r="194">
          <cell r="A194" t="str">
            <v>DGA (Quebrada Seca)</v>
          </cell>
        </row>
        <row r="195">
          <cell r="A195" t="str">
            <v>PR-01</v>
          </cell>
        </row>
        <row r="196">
          <cell r="A196" t="str">
            <v>PRD-01</v>
          </cell>
        </row>
        <row r="197">
          <cell r="A197" t="str">
            <v>PMR-01</v>
          </cell>
        </row>
        <row r="198">
          <cell r="A198" t="str">
            <v>PMR-02</v>
          </cell>
        </row>
        <row r="199">
          <cell r="A199" t="str">
            <v>PMR-03</v>
          </cell>
        </row>
        <row r="200">
          <cell r="A200" t="str">
            <v>PMR-04</v>
          </cell>
        </row>
        <row r="201">
          <cell r="A201" t="str">
            <v>PMR-05</v>
          </cell>
        </row>
        <row r="202">
          <cell r="A202" t="str">
            <v>PMR-06</v>
          </cell>
        </row>
        <row r="203">
          <cell r="A203" t="str">
            <v>PMR-07</v>
          </cell>
        </row>
        <row r="204">
          <cell r="A204" t="str">
            <v>PMR-08</v>
          </cell>
        </row>
        <row r="205">
          <cell r="A205" t="str">
            <v>PMR-09</v>
          </cell>
        </row>
        <row r="206">
          <cell r="A206" t="str">
            <v>PMR-10</v>
          </cell>
        </row>
        <row r="207">
          <cell r="A207" t="str">
            <v>PMR-11</v>
          </cell>
        </row>
        <row r="208">
          <cell r="A208" t="str">
            <v>PMR-12</v>
          </cell>
        </row>
        <row r="209">
          <cell r="A209" t="str">
            <v>PMR-13</v>
          </cell>
        </row>
        <row r="210">
          <cell r="A210" t="str">
            <v>PMR-14</v>
          </cell>
        </row>
        <row r="211">
          <cell r="A211" t="str">
            <v>WE-04</v>
          </cell>
        </row>
        <row r="212">
          <cell r="A212" t="str">
            <v>WE-05</v>
          </cell>
        </row>
        <row r="213">
          <cell r="A213" t="str">
            <v>WE-07</v>
          </cell>
        </row>
        <row r="214">
          <cell r="A214" t="str">
            <v>WE-08</v>
          </cell>
        </row>
        <row r="215">
          <cell r="A215" t="str">
            <v>WP-02</v>
          </cell>
        </row>
        <row r="216">
          <cell r="A216" t="str">
            <v>WP-03</v>
          </cell>
        </row>
        <row r="217">
          <cell r="A217" t="str">
            <v>WP-04</v>
          </cell>
        </row>
        <row r="218">
          <cell r="A218" t="str">
            <v>CER-1</v>
          </cell>
        </row>
        <row r="219">
          <cell r="A219" t="str">
            <v>CER-2</v>
          </cell>
        </row>
        <row r="220">
          <cell r="A220" t="str">
            <v>PAV-01</v>
          </cell>
        </row>
        <row r="221">
          <cell r="A221" t="str">
            <v>DGA (Emb-Lautaro)</v>
          </cell>
        </row>
        <row r="222">
          <cell r="A222" t="str">
            <v>ESC-43</v>
          </cell>
        </row>
        <row r="223">
          <cell r="A223" t="str">
            <v>PFLP</v>
          </cell>
        </row>
        <row r="224">
          <cell r="A224" t="str">
            <v>PQC-01</v>
          </cell>
        </row>
        <row r="225">
          <cell r="A225" t="str">
            <v>PPSA-01</v>
          </cell>
        </row>
        <row r="226">
          <cell r="A226" t="str">
            <v>PFG-1</v>
          </cell>
        </row>
        <row r="227">
          <cell r="A227" t="str">
            <v>DLB-1</v>
          </cell>
        </row>
        <row r="228">
          <cell r="A228" t="str">
            <v>DLB-2</v>
          </cell>
        </row>
        <row r="229">
          <cell r="A229" t="str">
            <v>PAF-1</v>
          </cell>
        </row>
        <row r="230">
          <cell r="A230" t="str">
            <v>PDB-1</v>
          </cell>
        </row>
        <row r="231">
          <cell r="A231" t="str">
            <v>PDB-2</v>
          </cell>
        </row>
        <row r="232">
          <cell r="A232" t="str">
            <v>PEL-1</v>
          </cell>
        </row>
        <row r="233">
          <cell r="A233" t="str">
            <v>PEL-2</v>
          </cell>
        </row>
        <row r="234">
          <cell r="A234" t="str">
            <v>PER-2</v>
          </cell>
        </row>
        <row r="235">
          <cell r="A235" t="str">
            <v>PNI-1</v>
          </cell>
        </row>
        <row r="236">
          <cell r="A236" t="str">
            <v>PNV-01</v>
          </cell>
        </row>
        <row r="237">
          <cell r="A237" t="str">
            <v>PNV-02</v>
          </cell>
        </row>
        <row r="238">
          <cell r="A238" t="str">
            <v>PPO-1</v>
          </cell>
        </row>
        <row r="239">
          <cell r="A239" t="str">
            <v>PPO-2</v>
          </cell>
        </row>
        <row r="240">
          <cell r="A240" t="str">
            <v>PPR-1</v>
          </cell>
        </row>
        <row r="241">
          <cell r="A241" t="str">
            <v>PMR-15</v>
          </cell>
        </row>
        <row r="242">
          <cell r="A242" t="str">
            <v>PMR-16</v>
          </cell>
        </row>
        <row r="243">
          <cell r="A243" t="str">
            <v>PMR-17</v>
          </cell>
        </row>
        <row r="244">
          <cell r="A244" t="str">
            <v>PMR-18</v>
          </cell>
        </row>
        <row r="245">
          <cell r="A245" t="str">
            <v>PMR-19</v>
          </cell>
        </row>
        <row r="246">
          <cell r="A246" t="str">
            <v>PMR-20</v>
          </cell>
        </row>
        <row r="247">
          <cell r="A247" t="str">
            <v>PMR-21</v>
          </cell>
        </row>
        <row r="248">
          <cell r="A248" t="str">
            <v>PMR-22</v>
          </cell>
        </row>
        <row r="249">
          <cell r="A249" t="str">
            <v>PMR-23</v>
          </cell>
        </row>
        <row r="250">
          <cell r="A250" t="str">
            <v>PMR-24</v>
          </cell>
        </row>
        <row r="251">
          <cell r="A251" t="str">
            <v>PMR-25</v>
          </cell>
        </row>
        <row r="252">
          <cell r="A252" t="str">
            <v>PMR-26</v>
          </cell>
        </row>
        <row r="253">
          <cell r="A253" t="str">
            <v>PMR-27</v>
          </cell>
        </row>
        <row r="254">
          <cell r="A254" t="str">
            <v>PMR-28</v>
          </cell>
        </row>
        <row r="255">
          <cell r="A255" t="str">
            <v>PMR-29</v>
          </cell>
        </row>
        <row r="256">
          <cell r="A256" t="str">
            <v>PMR-30</v>
          </cell>
        </row>
        <row r="257">
          <cell r="A257" t="str">
            <v>PMR-31</v>
          </cell>
        </row>
        <row r="258">
          <cell r="A258" t="str">
            <v>RE-1</v>
          </cell>
        </row>
        <row r="259">
          <cell r="A259" t="str">
            <v>RE-2</v>
          </cell>
        </row>
        <row r="260">
          <cell r="A260" t="str">
            <v>RE-3</v>
          </cell>
        </row>
        <row r="261">
          <cell r="A261" t="str">
            <v>DREN 9 SX</v>
          </cell>
        </row>
        <row r="262">
          <cell r="A262" t="str">
            <v>DREN 5 SX</v>
          </cell>
        </row>
        <row r="263">
          <cell r="A263" t="str">
            <v>AFLORAMIENTO (KM29) EL TAMBO</v>
          </cell>
        </row>
        <row r="264">
          <cell r="A264" t="str">
            <v xml:space="preserve">AFLORAMIENTO (OESTE) EL TAMBO </v>
          </cell>
        </row>
        <row r="265">
          <cell r="A265" t="str">
            <v>AGUAS ARRIBA LM-23</v>
          </cell>
        </row>
        <row r="266">
          <cell r="A266" t="str">
            <v>AGUAS ARRIBA LM-25</v>
          </cell>
        </row>
        <row r="267">
          <cell r="A267" t="str">
            <v>CENTINA EL TAMBO</v>
          </cell>
        </row>
        <row r="268">
          <cell r="A268" t="str">
            <v>POR-5C</v>
          </cell>
        </row>
        <row r="269">
          <cell r="A269" t="str">
            <v>PEMB-1</v>
          </cell>
        </row>
        <row r="270">
          <cell r="A270" t="str">
            <v>VACIO</v>
          </cell>
        </row>
        <row r="271">
          <cell r="A271" t="str">
            <v>VACIO</v>
          </cell>
        </row>
        <row r="272">
          <cell r="A272" t="str">
            <v>VACIO</v>
          </cell>
        </row>
        <row r="273">
          <cell r="A273" t="str">
            <v>VACIO</v>
          </cell>
        </row>
        <row r="274">
          <cell r="A274" t="str">
            <v>VACIO</v>
          </cell>
        </row>
        <row r="275">
          <cell r="A275" t="str">
            <v>VACIO</v>
          </cell>
        </row>
        <row r="276">
          <cell r="A276" t="str">
            <v>VACIO</v>
          </cell>
        </row>
        <row r="277">
          <cell r="A277" t="str">
            <v>VACIO</v>
          </cell>
        </row>
        <row r="278">
          <cell r="A278" t="str">
            <v>VACIO</v>
          </cell>
        </row>
        <row r="279">
          <cell r="A279" t="str">
            <v>VACIO</v>
          </cell>
        </row>
        <row r="280">
          <cell r="A280" t="str">
            <v>VACIO</v>
          </cell>
        </row>
        <row r="281">
          <cell r="A281" t="str">
            <v>VACIO</v>
          </cell>
        </row>
        <row r="282">
          <cell r="A282" t="str">
            <v>VACIO</v>
          </cell>
        </row>
        <row r="283">
          <cell r="A283" t="str">
            <v>VACIO</v>
          </cell>
        </row>
        <row r="284">
          <cell r="A284" t="str">
            <v>VACIO</v>
          </cell>
        </row>
        <row r="285">
          <cell r="A285" t="str">
            <v>VACIO</v>
          </cell>
        </row>
        <row r="286">
          <cell r="A286" t="str">
            <v>VACIO</v>
          </cell>
        </row>
        <row r="287">
          <cell r="A287" t="str">
            <v>VACIO</v>
          </cell>
        </row>
        <row r="288">
          <cell r="A288" t="str">
            <v>VACIO</v>
          </cell>
        </row>
        <row r="289">
          <cell r="A289" t="str">
            <v>VACIO</v>
          </cell>
        </row>
        <row r="290">
          <cell r="A290" t="str">
            <v>VACIO</v>
          </cell>
        </row>
        <row r="291">
          <cell r="A291" t="str">
            <v>VACIO</v>
          </cell>
        </row>
        <row r="292">
          <cell r="A292" t="str">
            <v>VACIO</v>
          </cell>
        </row>
        <row r="293">
          <cell r="A293" t="str">
            <v>VACIO</v>
          </cell>
        </row>
        <row r="294">
          <cell r="A294" t="str">
            <v>VACIO</v>
          </cell>
        </row>
        <row r="295">
          <cell r="A295" t="str">
            <v>VACIO</v>
          </cell>
        </row>
        <row r="296">
          <cell r="A296" t="str">
            <v>VACIO</v>
          </cell>
        </row>
        <row r="297">
          <cell r="A297" t="str">
            <v>VACIO</v>
          </cell>
        </row>
        <row r="298">
          <cell r="A298" t="str">
            <v>VACIO</v>
          </cell>
        </row>
        <row r="299">
          <cell r="A299" t="str">
            <v>VACIO</v>
          </cell>
        </row>
        <row r="300">
          <cell r="A300" t="str">
            <v>VACIO</v>
          </cell>
        </row>
        <row r="301">
          <cell r="A301" t="str">
            <v>VACIO</v>
          </cell>
        </row>
        <row r="302">
          <cell r="A302" t="str">
            <v>VACIO</v>
          </cell>
        </row>
        <row r="303">
          <cell r="A303" t="str">
            <v>VACIO</v>
          </cell>
        </row>
        <row r="304">
          <cell r="A304" t="str">
            <v>VACIO</v>
          </cell>
        </row>
        <row r="305">
          <cell r="A305" t="str">
            <v>VACIO</v>
          </cell>
        </row>
        <row r="306">
          <cell r="A306" t="str">
            <v>VACIO</v>
          </cell>
        </row>
        <row r="307">
          <cell r="A307" t="str">
            <v>VACIO</v>
          </cell>
        </row>
        <row r="308">
          <cell r="A308" t="str">
            <v>VACIO</v>
          </cell>
        </row>
        <row r="309">
          <cell r="A309" t="str">
            <v>VACIO</v>
          </cell>
        </row>
        <row r="310">
          <cell r="A310" t="str">
            <v>VACIO</v>
          </cell>
        </row>
        <row r="311">
          <cell r="A311" t="str">
            <v>VACIO</v>
          </cell>
        </row>
        <row r="312">
          <cell r="A312" t="str">
            <v>VACIO</v>
          </cell>
        </row>
        <row r="313">
          <cell r="A313" t="str">
            <v>VACIO</v>
          </cell>
        </row>
        <row r="314">
          <cell r="A314" t="str">
            <v>VACIO</v>
          </cell>
        </row>
        <row r="315">
          <cell r="A315" t="str">
            <v>VACIO</v>
          </cell>
        </row>
        <row r="316">
          <cell r="A316" t="str">
            <v>VACIO</v>
          </cell>
        </row>
        <row r="317">
          <cell r="A317" t="str">
            <v>VACIO</v>
          </cell>
        </row>
        <row r="318">
          <cell r="A318" t="str">
            <v>VACIO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"/>
      <sheetName val="WB"/>
      <sheetName val="Bat"/>
      <sheetName val="Consolidacion"/>
      <sheetName val="Data_Dmnq"/>
      <sheetName val="Huellas"/>
      <sheetName val="Bat_Dmnq"/>
      <sheetName val="Longitud"/>
      <sheetName val="RHTab"/>
      <sheetName val="Gráfico1"/>
      <sheetName val="Medicion de Relave"/>
      <sheetName val="Estadistica"/>
      <sheetName val="Criterios"/>
      <sheetName val="Tabla_Evap"/>
      <sheetName val="Matriz_Evap"/>
      <sheetName val="Graph_Evap"/>
      <sheetName val="Evap_Cont"/>
      <sheetName val="Mod_Evap"/>
      <sheetName val="Param_Evap"/>
    </sheetNames>
    <sheetDataSet>
      <sheetData sheetId="0">
        <row r="3">
          <cell r="A3">
            <v>42016</v>
          </cell>
        </row>
        <row r="4">
          <cell r="A4">
            <v>42039</v>
          </cell>
        </row>
        <row r="5">
          <cell r="A5">
            <v>42059</v>
          </cell>
        </row>
        <row r="6">
          <cell r="A6">
            <v>42075</v>
          </cell>
        </row>
        <row r="7">
          <cell r="A7">
            <v>42109</v>
          </cell>
        </row>
        <row r="8">
          <cell r="A8">
            <v>42123</v>
          </cell>
        </row>
        <row r="9">
          <cell r="A9">
            <v>42137</v>
          </cell>
        </row>
        <row r="10">
          <cell r="A10">
            <v>42151</v>
          </cell>
        </row>
        <row r="11">
          <cell r="A11">
            <v>42234</v>
          </cell>
        </row>
        <row r="24">
          <cell r="F24">
            <v>1</v>
          </cell>
        </row>
      </sheetData>
      <sheetData sheetId="1"/>
      <sheetData sheetId="2">
        <row r="3">
          <cell r="A3">
            <v>42016</v>
          </cell>
          <cell r="B3">
            <v>4810793.1552510811</v>
          </cell>
          <cell r="C3">
            <v>2790.1</v>
          </cell>
        </row>
        <row r="4">
          <cell r="A4">
            <v>42039</v>
          </cell>
          <cell r="B4">
            <v>5412219.7077447549</v>
          </cell>
          <cell r="C4">
            <v>2792.06</v>
          </cell>
        </row>
        <row r="5">
          <cell r="A5">
            <v>42059</v>
          </cell>
          <cell r="B5">
            <v>6121124.5747484518</v>
          </cell>
          <cell r="C5">
            <v>2793.67</v>
          </cell>
        </row>
        <row r="6">
          <cell r="A6">
            <v>42075</v>
          </cell>
          <cell r="B6">
            <v>6705766.1235847613</v>
          </cell>
          <cell r="C6">
            <v>2795.21</v>
          </cell>
        </row>
        <row r="7">
          <cell r="A7">
            <v>42109</v>
          </cell>
          <cell r="B7">
            <v>7213586.1619959073</v>
          </cell>
          <cell r="C7">
            <v>2797.33</v>
          </cell>
        </row>
        <row r="8">
          <cell r="A8">
            <v>42123</v>
          </cell>
          <cell r="B8">
            <v>7376046.606194634</v>
          </cell>
          <cell r="C8">
            <v>2798.27</v>
          </cell>
        </row>
        <row r="9">
          <cell r="A9">
            <v>42137</v>
          </cell>
          <cell r="B9">
            <v>7550401.1009016382</v>
          </cell>
          <cell r="C9">
            <v>2799</v>
          </cell>
        </row>
        <row r="10">
          <cell r="A10">
            <v>42151</v>
          </cell>
          <cell r="B10">
            <v>7733915.4868959449</v>
          </cell>
          <cell r="C10">
            <v>2799.74</v>
          </cell>
        </row>
        <row r="11">
          <cell r="A11">
            <v>42234</v>
          </cell>
          <cell r="B11">
            <v>9682090.5199999996</v>
          </cell>
          <cell r="C11">
            <v>2804.74</v>
          </cell>
        </row>
      </sheetData>
      <sheetData sheetId="3">
        <row r="3">
          <cell r="G3">
            <v>4008202.1520464323</v>
          </cell>
        </row>
        <row r="4">
          <cell r="G4">
            <v>4932423.6838022461</v>
          </cell>
        </row>
        <row r="5">
          <cell r="G5">
            <v>5398042.0463945614</v>
          </cell>
        </row>
        <row r="6">
          <cell r="G6">
            <v>6190896.3119657468</v>
          </cell>
        </row>
        <row r="7">
          <cell r="G7">
            <v>6553177.8069762867</v>
          </cell>
        </row>
        <row r="8">
          <cell r="G8">
            <v>6909288.4300086536</v>
          </cell>
        </row>
        <row r="9">
          <cell r="G9">
            <v>7272047.5594220906</v>
          </cell>
        </row>
        <row r="10">
          <cell r="G10">
            <v>7640267.4233406158</v>
          </cell>
        </row>
        <row r="11">
          <cell r="G11">
            <v>8020483.6666965177</v>
          </cell>
        </row>
        <row r="12">
          <cell r="G12">
            <v>8424133.1219501309</v>
          </cell>
        </row>
        <row r="13">
          <cell r="G13">
            <v>8870615.3567104451</v>
          </cell>
        </row>
        <row r="14">
          <cell r="G14">
            <v>10153062.067979407</v>
          </cell>
        </row>
        <row r="15">
          <cell r="G15">
            <v>10725099.421865022</v>
          </cell>
        </row>
        <row r="16">
          <cell r="G16">
            <v>11313882.299572933</v>
          </cell>
        </row>
        <row r="17">
          <cell r="G17">
            <v>12035526.39893331</v>
          </cell>
        </row>
        <row r="18">
          <cell r="G18">
            <v>12699351.970152752</v>
          </cell>
        </row>
        <row r="19">
          <cell r="G19">
            <v>13351563.746423995</v>
          </cell>
        </row>
        <row r="20">
          <cell r="G20">
            <v>14171414.604440505</v>
          </cell>
        </row>
        <row r="21">
          <cell r="G21">
            <v>15560860.479154158</v>
          </cell>
        </row>
        <row r="22">
          <cell r="G22">
            <v>16395776.367243743</v>
          </cell>
        </row>
        <row r="23">
          <cell r="G23">
            <v>17184411.089929566</v>
          </cell>
        </row>
        <row r="24">
          <cell r="G24">
            <v>17989588.275476884</v>
          </cell>
        </row>
        <row r="25">
          <cell r="G25">
            <v>18829894.046712171</v>
          </cell>
        </row>
        <row r="26">
          <cell r="G26">
            <v>19747055.937714115</v>
          </cell>
        </row>
        <row r="27">
          <cell r="G27">
            <v>20820204.595216721</v>
          </cell>
        </row>
        <row r="28">
          <cell r="G28">
            <v>23053119.393962227</v>
          </cell>
        </row>
        <row r="29">
          <cell r="G29">
            <v>24275040.180467252</v>
          </cell>
        </row>
        <row r="30">
          <cell r="G30">
            <v>26011039.39481457</v>
          </cell>
        </row>
        <row r="31">
          <cell r="G31">
            <v>27326932.289388787</v>
          </cell>
        </row>
        <row r="32">
          <cell r="G32">
            <v>29845086.590556577</v>
          </cell>
        </row>
      </sheetData>
      <sheetData sheetId="4">
        <row r="7">
          <cell r="A7">
            <v>41790</v>
          </cell>
        </row>
        <row r="8">
          <cell r="A8">
            <v>41820</v>
          </cell>
        </row>
        <row r="9">
          <cell r="A9">
            <v>41851</v>
          </cell>
        </row>
        <row r="10">
          <cell r="A10">
            <v>41852</v>
          </cell>
        </row>
        <row r="11">
          <cell r="A11">
            <v>41853</v>
          </cell>
        </row>
        <row r="12">
          <cell r="A12">
            <v>41854</v>
          </cell>
        </row>
        <row r="13">
          <cell r="A13">
            <v>41855</v>
          </cell>
        </row>
        <row r="14">
          <cell r="A14">
            <v>41856</v>
          </cell>
        </row>
        <row r="15">
          <cell r="A15">
            <v>41857</v>
          </cell>
        </row>
        <row r="16">
          <cell r="A16">
            <v>41858</v>
          </cell>
        </row>
        <row r="17">
          <cell r="A17">
            <v>41859</v>
          </cell>
        </row>
        <row r="18">
          <cell r="A18">
            <v>41860</v>
          </cell>
        </row>
        <row r="19">
          <cell r="A19">
            <v>41861</v>
          </cell>
        </row>
        <row r="20">
          <cell r="A20">
            <v>41862</v>
          </cell>
        </row>
        <row r="21">
          <cell r="A21">
            <v>41863</v>
          </cell>
        </row>
        <row r="22">
          <cell r="A22">
            <v>41864</v>
          </cell>
        </row>
        <row r="23">
          <cell r="A23">
            <v>41865</v>
          </cell>
        </row>
        <row r="24">
          <cell r="A24">
            <v>41866</v>
          </cell>
        </row>
        <row r="25">
          <cell r="A25">
            <v>41867</v>
          </cell>
        </row>
        <row r="26">
          <cell r="A26">
            <v>41868</v>
          </cell>
        </row>
        <row r="27">
          <cell r="A27">
            <v>41869</v>
          </cell>
        </row>
        <row r="28">
          <cell r="A28">
            <v>41870</v>
          </cell>
        </row>
        <row r="29">
          <cell r="A29">
            <v>41871</v>
          </cell>
        </row>
        <row r="30">
          <cell r="A30">
            <v>41872</v>
          </cell>
        </row>
        <row r="31">
          <cell r="A31">
            <v>41873</v>
          </cell>
        </row>
        <row r="32">
          <cell r="A32">
            <v>41874</v>
          </cell>
        </row>
        <row r="33">
          <cell r="A33">
            <v>41875</v>
          </cell>
        </row>
        <row r="34">
          <cell r="A34">
            <v>41876</v>
          </cell>
        </row>
        <row r="35">
          <cell r="A35">
            <v>41877</v>
          </cell>
        </row>
        <row r="36">
          <cell r="A36">
            <v>41878</v>
          </cell>
        </row>
        <row r="37">
          <cell r="A37">
            <v>41879</v>
          </cell>
        </row>
        <row r="38">
          <cell r="A38">
            <v>41880</v>
          </cell>
        </row>
        <row r="39">
          <cell r="A39">
            <v>41881</v>
          </cell>
        </row>
        <row r="40">
          <cell r="A40">
            <v>41882</v>
          </cell>
        </row>
        <row r="41">
          <cell r="A41">
            <v>41883</v>
          </cell>
        </row>
        <row r="42">
          <cell r="A42">
            <v>41884</v>
          </cell>
        </row>
        <row r="43">
          <cell r="A43">
            <v>41885</v>
          </cell>
        </row>
        <row r="44">
          <cell r="A44">
            <v>41886</v>
          </cell>
        </row>
        <row r="45">
          <cell r="A45">
            <v>41887</v>
          </cell>
        </row>
        <row r="46">
          <cell r="A46">
            <v>41888</v>
          </cell>
        </row>
        <row r="47">
          <cell r="A47">
            <v>41889</v>
          </cell>
        </row>
        <row r="48">
          <cell r="A48">
            <v>41890</v>
          </cell>
        </row>
        <row r="49">
          <cell r="A49">
            <v>41891</v>
          </cell>
        </row>
        <row r="50">
          <cell r="A50">
            <v>41892</v>
          </cell>
        </row>
        <row r="51">
          <cell r="A51">
            <v>41893</v>
          </cell>
        </row>
        <row r="52">
          <cell r="A52">
            <v>41894</v>
          </cell>
        </row>
        <row r="53">
          <cell r="A53">
            <v>41895</v>
          </cell>
        </row>
        <row r="54">
          <cell r="A54">
            <v>41896</v>
          </cell>
        </row>
        <row r="55">
          <cell r="A55">
            <v>41897</v>
          </cell>
        </row>
        <row r="56">
          <cell r="A56">
            <v>41898</v>
          </cell>
        </row>
        <row r="57">
          <cell r="A57">
            <v>41899</v>
          </cell>
        </row>
        <row r="58">
          <cell r="A58">
            <v>41900</v>
          </cell>
        </row>
        <row r="59">
          <cell r="A59">
            <v>41901</v>
          </cell>
        </row>
        <row r="60">
          <cell r="A60">
            <v>41902</v>
          </cell>
        </row>
        <row r="61">
          <cell r="A61">
            <v>41903</v>
          </cell>
        </row>
        <row r="62">
          <cell r="A62">
            <v>41904</v>
          </cell>
        </row>
        <row r="63">
          <cell r="A63">
            <v>41905</v>
          </cell>
        </row>
        <row r="64">
          <cell r="A64">
            <v>41906</v>
          </cell>
        </row>
        <row r="65">
          <cell r="A65">
            <v>41907</v>
          </cell>
        </row>
        <row r="66">
          <cell r="A66">
            <v>41908</v>
          </cell>
        </row>
        <row r="67">
          <cell r="A67">
            <v>41909</v>
          </cell>
        </row>
        <row r="68">
          <cell r="A68">
            <v>41910</v>
          </cell>
        </row>
        <row r="69">
          <cell r="A69">
            <v>41911</v>
          </cell>
        </row>
        <row r="70">
          <cell r="A70">
            <v>41912</v>
          </cell>
        </row>
        <row r="71">
          <cell r="A71">
            <v>41913</v>
          </cell>
        </row>
        <row r="72">
          <cell r="A72">
            <v>41914</v>
          </cell>
        </row>
        <row r="73">
          <cell r="A73">
            <v>41915</v>
          </cell>
        </row>
        <row r="74">
          <cell r="A74">
            <v>41916</v>
          </cell>
        </row>
        <row r="75">
          <cell r="A75">
            <v>41917</v>
          </cell>
        </row>
        <row r="76">
          <cell r="A76">
            <v>41918</v>
          </cell>
        </row>
        <row r="77">
          <cell r="A77">
            <v>41919</v>
          </cell>
        </row>
        <row r="78">
          <cell r="A78">
            <v>41920</v>
          </cell>
        </row>
        <row r="79">
          <cell r="A79">
            <v>41921</v>
          </cell>
        </row>
        <row r="80">
          <cell r="A80">
            <v>41922</v>
          </cell>
        </row>
        <row r="81">
          <cell r="A81">
            <v>41923</v>
          </cell>
        </row>
        <row r="82">
          <cell r="A82">
            <v>41924</v>
          </cell>
        </row>
        <row r="83">
          <cell r="A83">
            <v>41925</v>
          </cell>
        </row>
        <row r="84">
          <cell r="A84">
            <v>41926</v>
          </cell>
        </row>
        <row r="85">
          <cell r="A85">
            <v>41927</v>
          </cell>
        </row>
        <row r="86">
          <cell r="A86">
            <v>41928</v>
          </cell>
        </row>
        <row r="87">
          <cell r="A87">
            <v>41929</v>
          </cell>
        </row>
        <row r="88">
          <cell r="A88">
            <v>41930</v>
          </cell>
        </row>
        <row r="89">
          <cell r="A89">
            <v>41931</v>
          </cell>
        </row>
        <row r="90">
          <cell r="A90">
            <v>41932</v>
          </cell>
        </row>
        <row r="91">
          <cell r="A91">
            <v>41933</v>
          </cell>
        </row>
        <row r="92">
          <cell r="A92">
            <v>41934</v>
          </cell>
        </row>
        <row r="93">
          <cell r="A93">
            <v>41935</v>
          </cell>
        </row>
        <row r="94">
          <cell r="A94">
            <v>41936</v>
          </cell>
        </row>
        <row r="95">
          <cell r="A95">
            <v>41937</v>
          </cell>
        </row>
        <row r="96">
          <cell r="A96">
            <v>41938</v>
          </cell>
        </row>
        <row r="97">
          <cell r="A97">
            <v>41939</v>
          </cell>
        </row>
        <row r="98">
          <cell r="A98">
            <v>41940</v>
          </cell>
        </row>
        <row r="99">
          <cell r="A99">
            <v>41941</v>
          </cell>
        </row>
        <row r="100">
          <cell r="A100">
            <v>41942</v>
          </cell>
        </row>
        <row r="101">
          <cell r="A101">
            <v>41943</v>
          </cell>
        </row>
        <row r="102">
          <cell r="A102">
            <v>41944</v>
          </cell>
        </row>
        <row r="103">
          <cell r="A103">
            <v>41945</v>
          </cell>
        </row>
        <row r="104">
          <cell r="A104">
            <v>41946</v>
          </cell>
        </row>
        <row r="105">
          <cell r="A105">
            <v>41947</v>
          </cell>
        </row>
        <row r="106">
          <cell r="A106">
            <v>41948</v>
          </cell>
        </row>
        <row r="107">
          <cell r="A107">
            <v>41949</v>
          </cell>
        </row>
        <row r="108">
          <cell r="A108">
            <v>41950</v>
          </cell>
        </row>
        <row r="109">
          <cell r="A109">
            <v>41951</v>
          </cell>
        </row>
        <row r="110">
          <cell r="A110">
            <v>41952</v>
          </cell>
        </row>
        <row r="111">
          <cell r="A111">
            <v>41953</v>
          </cell>
        </row>
        <row r="112">
          <cell r="A112">
            <v>41954</v>
          </cell>
        </row>
        <row r="113">
          <cell r="A113">
            <v>41955</v>
          </cell>
        </row>
        <row r="114">
          <cell r="A114">
            <v>41956</v>
          </cell>
        </row>
        <row r="115">
          <cell r="A115">
            <v>41957</v>
          </cell>
        </row>
        <row r="116">
          <cell r="A116">
            <v>41958</v>
          </cell>
        </row>
        <row r="117">
          <cell r="A117">
            <v>41959</v>
          </cell>
        </row>
        <row r="118">
          <cell r="A118">
            <v>41960</v>
          </cell>
        </row>
        <row r="119">
          <cell r="A119">
            <v>41961</v>
          </cell>
        </row>
        <row r="120">
          <cell r="A120">
            <v>41962</v>
          </cell>
        </row>
        <row r="121">
          <cell r="A121">
            <v>41963</v>
          </cell>
        </row>
        <row r="122">
          <cell r="A122">
            <v>41964</v>
          </cell>
        </row>
        <row r="123">
          <cell r="A123">
            <v>41965</v>
          </cell>
        </row>
        <row r="124">
          <cell r="A124">
            <v>41966</v>
          </cell>
        </row>
        <row r="125">
          <cell r="A125">
            <v>41967</v>
          </cell>
        </row>
        <row r="126">
          <cell r="A126">
            <v>41968</v>
          </cell>
        </row>
        <row r="127">
          <cell r="A127">
            <v>41969</v>
          </cell>
        </row>
        <row r="128">
          <cell r="A128">
            <v>41970</v>
          </cell>
        </row>
        <row r="129">
          <cell r="A129">
            <v>41971</v>
          </cell>
        </row>
        <row r="130">
          <cell r="A130">
            <v>41972</v>
          </cell>
        </row>
        <row r="131">
          <cell r="A131">
            <v>41973</v>
          </cell>
        </row>
        <row r="132">
          <cell r="A132">
            <v>41974</v>
          </cell>
        </row>
        <row r="133">
          <cell r="A133">
            <v>41975</v>
          </cell>
        </row>
        <row r="134">
          <cell r="A134">
            <v>41976</v>
          </cell>
        </row>
        <row r="135">
          <cell r="A135">
            <v>41977</v>
          </cell>
        </row>
        <row r="136">
          <cell r="A136">
            <v>41978</v>
          </cell>
        </row>
        <row r="137">
          <cell r="A137">
            <v>41979</v>
          </cell>
        </row>
        <row r="138">
          <cell r="A138">
            <v>41980</v>
          </cell>
        </row>
        <row r="139">
          <cell r="A139">
            <v>41981</v>
          </cell>
        </row>
        <row r="140">
          <cell r="A140">
            <v>41982</v>
          </cell>
        </row>
        <row r="141">
          <cell r="A141">
            <v>41983</v>
          </cell>
        </row>
        <row r="142">
          <cell r="A142">
            <v>41984</v>
          </cell>
        </row>
        <row r="143">
          <cell r="A143">
            <v>41985</v>
          </cell>
        </row>
        <row r="144">
          <cell r="A144">
            <v>41986</v>
          </cell>
        </row>
        <row r="145">
          <cell r="A145">
            <v>41987</v>
          </cell>
        </row>
        <row r="146">
          <cell r="A146">
            <v>41988</v>
          </cell>
        </row>
        <row r="147">
          <cell r="A147">
            <v>41989</v>
          </cell>
        </row>
        <row r="148">
          <cell r="A148">
            <v>41990</v>
          </cell>
        </row>
        <row r="149">
          <cell r="A149">
            <v>41991</v>
          </cell>
        </row>
        <row r="150">
          <cell r="A150">
            <v>41992</v>
          </cell>
        </row>
        <row r="151">
          <cell r="A151">
            <v>41993</v>
          </cell>
        </row>
        <row r="152">
          <cell r="A152">
            <v>41994</v>
          </cell>
        </row>
        <row r="153">
          <cell r="A153">
            <v>41995</v>
          </cell>
        </row>
        <row r="154">
          <cell r="A154">
            <v>41996</v>
          </cell>
        </row>
        <row r="155">
          <cell r="A155">
            <v>41997</v>
          </cell>
        </row>
        <row r="156">
          <cell r="A156">
            <v>41998</v>
          </cell>
        </row>
        <row r="157">
          <cell r="A157">
            <v>41999</v>
          </cell>
        </row>
        <row r="158">
          <cell r="A158">
            <v>42000</v>
          </cell>
        </row>
        <row r="159">
          <cell r="A159">
            <v>42001</v>
          </cell>
        </row>
        <row r="160">
          <cell r="A160">
            <v>42002</v>
          </cell>
        </row>
        <row r="161">
          <cell r="A161">
            <v>42003</v>
          </cell>
        </row>
        <row r="162">
          <cell r="A162">
            <v>42004</v>
          </cell>
        </row>
        <row r="163">
          <cell r="A163">
            <v>42005</v>
          </cell>
        </row>
        <row r="164">
          <cell r="A164">
            <v>42006</v>
          </cell>
        </row>
        <row r="165">
          <cell r="A165">
            <v>42007</v>
          </cell>
        </row>
        <row r="166">
          <cell r="A166">
            <v>42008</v>
          </cell>
        </row>
        <row r="167">
          <cell r="A167">
            <v>42009</v>
          </cell>
        </row>
        <row r="168">
          <cell r="A168">
            <v>42010</v>
          </cell>
        </row>
        <row r="169">
          <cell r="A169">
            <v>42011</v>
          </cell>
        </row>
        <row r="170">
          <cell r="A170">
            <v>42012</v>
          </cell>
        </row>
        <row r="171">
          <cell r="A171">
            <v>42013</v>
          </cell>
        </row>
        <row r="172">
          <cell r="A172">
            <v>42014</v>
          </cell>
        </row>
        <row r="173">
          <cell r="A173">
            <v>42015</v>
          </cell>
        </row>
        <row r="174">
          <cell r="A174">
            <v>42016</v>
          </cell>
        </row>
        <row r="175">
          <cell r="A175">
            <v>42017</v>
          </cell>
        </row>
        <row r="176">
          <cell r="A176">
            <v>42018</v>
          </cell>
        </row>
        <row r="177">
          <cell r="A177">
            <v>42019</v>
          </cell>
        </row>
        <row r="178">
          <cell r="A178">
            <v>42020</v>
          </cell>
        </row>
        <row r="179">
          <cell r="A179">
            <v>42021</v>
          </cell>
        </row>
        <row r="180">
          <cell r="A180">
            <v>42022</v>
          </cell>
        </row>
        <row r="181">
          <cell r="A181">
            <v>42023</v>
          </cell>
        </row>
        <row r="182">
          <cell r="A182">
            <v>42024</v>
          </cell>
        </row>
        <row r="183">
          <cell r="A183">
            <v>42025</v>
          </cell>
        </row>
        <row r="184">
          <cell r="A184">
            <v>42026</v>
          </cell>
        </row>
        <row r="185">
          <cell r="A185">
            <v>42027</v>
          </cell>
        </row>
        <row r="186">
          <cell r="A186">
            <v>42028</v>
          </cell>
        </row>
        <row r="187">
          <cell r="A187">
            <v>42029</v>
          </cell>
        </row>
        <row r="188">
          <cell r="A188">
            <v>42030</v>
          </cell>
        </row>
        <row r="189">
          <cell r="A189">
            <v>42031</v>
          </cell>
        </row>
        <row r="190">
          <cell r="A190">
            <v>42032</v>
          </cell>
        </row>
        <row r="191">
          <cell r="A191">
            <v>42033</v>
          </cell>
        </row>
        <row r="192">
          <cell r="A192">
            <v>42034</v>
          </cell>
        </row>
        <row r="193">
          <cell r="A193">
            <v>42035</v>
          </cell>
        </row>
        <row r="194">
          <cell r="A194">
            <v>42036</v>
          </cell>
        </row>
        <row r="195">
          <cell r="A195">
            <v>42037</v>
          </cell>
        </row>
        <row r="196">
          <cell r="A196">
            <v>42038</v>
          </cell>
        </row>
        <row r="197">
          <cell r="A197">
            <v>42039</v>
          </cell>
        </row>
        <row r="198">
          <cell r="A198">
            <v>42040</v>
          </cell>
        </row>
        <row r="199">
          <cell r="A199">
            <v>42041</v>
          </cell>
        </row>
        <row r="200">
          <cell r="A200">
            <v>42042</v>
          </cell>
        </row>
        <row r="201">
          <cell r="A201">
            <v>42043</v>
          </cell>
        </row>
        <row r="202">
          <cell r="A202">
            <v>42044</v>
          </cell>
        </row>
        <row r="203">
          <cell r="A203">
            <v>42045</v>
          </cell>
        </row>
        <row r="204">
          <cell r="A204">
            <v>42046</v>
          </cell>
        </row>
        <row r="205">
          <cell r="A205">
            <v>42047</v>
          </cell>
        </row>
        <row r="206">
          <cell r="A206">
            <v>42048</v>
          </cell>
        </row>
        <row r="207">
          <cell r="A207">
            <v>42049</v>
          </cell>
        </row>
        <row r="208">
          <cell r="A208">
            <v>42050</v>
          </cell>
        </row>
        <row r="209">
          <cell r="A209">
            <v>42051</v>
          </cell>
        </row>
        <row r="210">
          <cell r="A210">
            <v>42052</v>
          </cell>
        </row>
        <row r="211">
          <cell r="A211">
            <v>42053</v>
          </cell>
        </row>
        <row r="212">
          <cell r="A212">
            <v>42054</v>
          </cell>
        </row>
        <row r="213">
          <cell r="A213">
            <v>42055</v>
          </cell>
        </row>
        <row r="214">
          <cell r="A214">
            <v>42056</v>
          </cell>
        </row>
        <row r="215">
          <cell r="A215">
            <v>42057</v>
          </cell>
        </row>
        <row r="216">
          <cell r="A216">
            <v>42058</v>
          </cell>
        </row>
        <row r="217">
          <cell r="A217">
            <v>42059</v>
          </cell>
        </row>
        <row r="218">
          <cell r="A218">
            <v>42060</v>
          </cell>
        </row>
        <row r="219">
          <cell r="A219">
            <v>42061</v>
          </cell>
        </row>
        <row r="220">
          <cell r="A220">
            <v>42062</v>
          </cell>
        </row>
        <row r="221">
          <cell r="A221">
            <v>42063</v>
          </cell>
        </row>
        <row r="222">
          <cell r="A222">
            <v>42064</v>
          </cell>
        </row>
        <row r="223">
          <cell r="A223">
            <v>42065</v>
          </cell>
        </row>
        <row r="224">
          <cell r="A224">
            <v>42066</v>
          </cell>
        </row>
        <row r="225">
          <cell r="A225">
            <v>42067</v>
          </cell>
        </row>
        <row r="226">
          <cell r="A226">
            <v>42068</v>
          </cell>
        </row>
        <row r="227">
          <cell r="A227">
            <v>42069</v>
          </cell>
        </row>
        <row r="228">
          <cell r="A228">
            <v>42070</v>
          </cell>
        </row>
        <row r="229">
          <cell r="A229">
            <v>42071</v>
          </cell>
        </row>
        <row r="230">
          <cell r="A230">
            <v>42072</v>
          </cell>
        </row>
        <row r="231">
          <cell r="A231">
            <v>42073</v>
          </cell>
        </row>
        <row r="232">
          <cell r="A232">
            <v>42074</v>
          </cell>
        </row>
        <row r="233">
          <cell r="A233">
            <v>42075</v>
          </cell>
        </row>
        <row r="234">
          <cell r="A234">
            <v>42076</v>
          </cell>
        </row>
        <row r="235">
          <cell r="A235">
            <v>42077</v>
          </cell>
        </row>
        <row r="236">
          <cell r="A236">
            <v>42078</v>
          </cell>
        </row>
        <row r="237">
          <cell r="A237">
            <v>42079</v>
          </cell>
        </row>
        <row r="238">
          <cell r="A238">
            <v>42080</v>
          </cell>
        </row>
        <row r="239">
          <cell r="A239">
            <v>42081</v>
          </cell>
        </row>
        <row r="240">
          <cell r="A240">
            <v>42082</v>
          </cell>
        </row>
        <row r="241">
          <cell r="A241">
            <v>42083</v>
          </cell>
        </row>
        <row r="242">
          <cell r="A242">
            <v>42084</v>
          </cell>
        </row>
        <row r="243">
          <cell r="A243">
            <v>42085</v>
          </cell>
        </row>
        <row r="244">
          <cell r="A244">
            <v>42086</v>
          </cell>
        </row>
        <row r="245">
          <cell r="A245">
            <v>42087</v>
          </cell>
        </row>
        <row r="246">
          <cell r="A246">
            <v>42088</v>
          </cell>
        </row>
        <row r="247">
          <cell r="A247">
            <v>42089</v>
          </cell>
        </row>
        <row r="248">
          <cell r="A248">
            <v>42090</v>
          </cell>
        </row>
        <row r="249">
          <cell r="A249">
            <v>42091</v>
          </cell>
        </row>
        <row r="250">
          <cell r="A250">
            <v>42092</v>
          </cell>
        </row>
        <row r="251">
          <cell r="A251">
            <v>42093</v>
          </cell>
        </row>
        <row r="252">
          <cell r="A252">
            <v>42094</v>
          </cell>
        </row>
        <row r="253">
          <cell r="A253">
            <v>42095</v>
          </cell>
        </row>
        <row r="254">
          <cell r="A254">
            <v>42096</v>
          </cell>
        </row>
        <row r="255">
          <cell r="A255">
            <v>42097</v>
          </cell>
        </row>
        <row r="256">
          <cell r="A256">
            <v>42098</v>
          </cell>
        </row>
        <row r="257">
          <cell r="A257">
            <v>42099</v>
          </cell>
        </row>
        <row r="258">
          <cell r="A258">
            <v>42100</v>
          </cell>
        </row>
        <row r="259">
          <cell r="A259">
            <v>42101</v>
          </cell>
        </row>
        <row r="260">
          <cell r="A260">
            <v>42102</v>
          </cell>
        </row>
        <row r="261">
          <cell r="A261">
            <v>42103</v>
          </cell>
        </row>
        <row r="262">
          <cell r="A262">
            <v>42104</v>
          </cell>
        </row>
        <row r="263">
          <cell r="A263">
            <v>42105</v>
          </cell>
        </row>
        <row r="264">
          <cell r="A264">
            <v>42106</v>
          </cell>
        </row>
        <row r="265">
          <cell r="A265">
            <v>42107</v>
          </cell>
        </row>
        <row r="266">
          <cell r="A266">
            <v>42108</v>
          </cell>
        </row>
        <row r="267">
          <cell r="A267">
            <v>42109</v>
          </cell>
        </row>
        <row r="268">
          <cell r="A268">
            <v>42110</v>
          </cell>
        </row>
        <row r="269">
          <cell r="A269">
            <v>42111</v>
          </cell>
        </row>
        <row r="270">
          <cell r="A270">
            <v>42112</v>
          </cell>
        </row>
        <row r="271">
          <cell r="A271">
            <v>42113</v>
          </cell>
        </row>
        <row r="272">
          <cell r="A272">
            <v>42114</v>
          </cell>
        </row>
        <row r="273">
          <cell r="A273">
            <v>42115</v>
          </cell>
        </row>
        <row r="274">
          <cell r="A274">
            <v>42116</v>
          </cell>
        </row>
        <row r="275">
          <cell r="A275">
            <v>42117</v>
          </cell>
        </row>
        <row r="276">
          <cell r="A276">
            <v>42118</v>
          </cell>
        </row>
        <row r="277">
          <cell r="A277">
            <v>42119</v>
          </cell>
        </row>
        <row r="278">
          <cell r="A278">
            <v>42120</v>
          </cell>
        </row>
        <row r="279">
          <cell r="A279">
            <v>42121</v>
          </cell>
        </row>
        <row r="280">
          <cell r="A280">
            <v>42122</v>
          </cell>
        </row>
        <row r="281">
          <cell r="A281">
            <v>42123</v>
          </cell>
        </row>
        <row r="282">
          <cell r="A282">
            <v>42124</v>
          </cell>
        </row>
        <row r="283">
          <cell r="A283">
            <v>42125</v>
          </cell>
        </row>
        <row r="284">
          <cell r="A284">
            <v>42126</v>
          </cell>
        </row>
        <row r="285">
          <cell r="A285">
            <v>42127</v>
          </cell>
        </row>
        <row r="286">
          <cell r="A286">
            <v>42128</v>
          </cell>
        </row>
        <row r="287">
          <cell r="A287">
            <v>42129</v>
          </cell>
        </row>
        <row r="288">
          <cell r="A288">
            <v>42130</v>
          </cell>
        </row>
        <row r="289">
          <cell r="A289">
            <v>42131</v>
          </cell>
        </row>
        <row r="290">
          <cell r="A290">
            <v>42132</v>
          </cell>
        </row>
        <row r="291">
          <cell r="A291">
            <v>42133</v>
          </cell>
        </row>
        <row r="292">
          <cell r="A292">
            <v>42134</v>
          </cell>
        </row>
        <row r="293">
          <cell r="A293">
            <v>42135</v>
          </cell>
        </row>
        <row r="294">
          <cell r="A294">
            <v>42136</v>
          </cell>
        </row>
        <row r="295">
          <cell r="A295">
            <v>42137</v>
          </cell>
        </row>
        <row r="296">
          <cell r="A296">
            <v>42138</v>
          </cell>
        </row>
        <row r="297">
          <cell r="A297">
            <v>42139</v>
          </cell>
        </row>
        <row r="298">
          <cell r="A298">
            <v>42140</v>
          </cell>
        </row>
        <row r="299">
          <cell r="A299">
            <v>42141</v>
          </cell>
        </row>
        <row r="300">
          <cell r="A300">
            <v>42142</v>
          </cell>
        </row>
        <row r="301">
          <cell r="A301">
            <v>42143</v>
          </cell>
        </row>
        <row r="302">
          <cell r="A302">
            <v>42144</v>
          </cell>
        </row>
        <row r="303">
          <cell r="A303">
            <v>42145</v>
          </cell>
        </row>
        <row r="304">
          <cell r="A304">
            <v>42146</v>
          </cell>
        </row>
        <row r="305">
          <cell r="A305">
            <v>42147</v>
          </cell>
        </row>
        <row r="306">
          <cell r="A306">
            <v>42148</v>
          </cell>
        </row>
        <row r="307">
          <cell r="A307">
            <v>42149</v>
          </cell>
        </row>
        <row r="308">
          <cell r="A308">
            <v>42150</v>
          </cell>
        </row>
        <row r="309">
          <cell r="A309">
            <v>42151</v>
          </cell>
        </row>
        <row r="310">
          <cell r="A310">
            <v>42152</v>
          </cell>
        </row>
        <row r="311">
          <cell r="A311">
            <v>42153</v>
          </cell>
        </row>
        <row r="312">
          <cell r="A312">
            <v>42154</v>
          </cell>
        </row>
        <row r="313">
          <cell r="A313">
            <v>42155</v>
          </cell>
        </row>
        <row r="314">
          <cell r="A314">
            <v>42156</v>
          </cell>
        </row>
        <row r="315">
          <cell r="A315">
            <v>42157</v>
          </cell>
        </row>
        <row r="316">
          <cell r="A316">
            <v>42158</v>
          </cell>
        </row>
        <row r="317">
          <cell r="A317">
            <v>42159</v>
          </cell>
        </row>
        <row r="318">
          <cell r="A318">
            <v>42160</v>
          </cell>
        </row>
        <row r="319">
          <cell r="A319">
            <v>42161</v>
          </cell>
        </row>
        <row r="320">
          <cell r="A320">
            <v>42162</v>
          </cell>
        </row>
        <row r="321">
          <cell r="A321">
            <v>42163</v>
          </cell>
        </row>
        <row r="322">
          <cell r="A322">
            <v>42164</v>
          </cell>
        </row>
        <row r="323">
          <cell r="A323">
            <v>42165</v>
          </cell>
        </row>
        <row r="324">
          <cell r="A324">
            <v>42166</v>
          </cell>
        </row>
        <row r="325">
          <cell r="A325">
            <v>42167</v>
          </cell>
        </row>
        <row r="326">
          <cell r="A326">
            <v>42168</v>
          </cell>
        </row>
        <row r="327">
          <cell r="A327">
            <v>42169</v>
          </cell>
        </row>
        <row r="328">
          <cell r="A328">
            <v>42170</v>
          </cell>
        </row>
        <row r="329">
          <cell r="A329">
            <v>42171</v>
          </cell>
        </row>
        <row r="330">
          <cell r="A330">
            <v>42172</v>
          </cell>
        </row>
        <row r="331">
          <cell r="A331">
            <v>42173</v>
          </cell>
        </row>
        <row r="332">
          <cell r="A332">
            <v>42174</v>
          </cell>
        </row>
        <row r="333">
          <cell r="A333">
            <v>42175</v>
          </cell>
        </row>
        <row r="334">
          <cell r="A334">
            <v>42176</v>
          </cell>
        </row>
        <row r="335">
          <cell r="A335">
            <v>42177</v>
          </cell>
        </row>
        <row r="336">
          <cell r="A336">
            <v>42178</v>
          </cell>
        </row>
        <row r="337">
          <cell r="A337">
            <v>42179</v>
          </cell>
        </row>
        <row r="338">
          <cell r="A338">
            <v>42180</v>
          </cell>
        </row>
        <row r="339">
          <cell r="A339">
            <v>42181</v>
          </cell>
        </row>
        <row r="340">
          <cell r="A340">
            <v>42182</v>
          </cell>
        </row>
        <row r="341">
          <cell r="A341">
            <v>42183</v>
          </cell>
        </row>
        <row r="342">
          <cell r="A342">
            <v>42184</v>
          </cell>
        </row>
        <row r="343">
          <cell r="A343">
            <v>42185</v>
          </cell>
        </row>
        <row r="344">
          <cell r="A344">
            <v>42186</v>
          </cell>
        </row>
        <row r="345">
          <cell r="A345">
            <v>42187</v>
          </cell>
        </row>
        <row r="346">
          <cell r="A346">
            <v>42188</v>
          </cell>
        </row>
        <row r="347">
          <cell r="A347">
            <v>42189</v>
          </cell>
        </row>
        <row r="348">
          <cell r="A348">
            <v>42190</v>
          </cell>
        </row>
        <row r="349">
          <cell r="A349">
            <v>42191</v>
          </cell>
        </row>
        <row r="350">
          <cell r="A350">
            <v>42192</v>
          </cell>
        </row>
        <row r="351">
          <cell r="A351">
            <v>42193</v>
          </cell>
        </row>
        <row r="352">
          <cell r="A352">
            <v>42194</v>
          </cell>
        </row>
        <row r="353">
          <cell r="A353">
            <v>42195</v>
          </cell>
        </row>
        <row r="354">
          <cell r="A354">
            <v>42196</v>
          </cell>
        </row>
        <row r="355">
          <cell r="A355">
            <v>42197</v>
          </cell>
        </row>
        <row r="356">
          <cell r="A356">
            <v>42198</v>
          </cell>
        </row>
        <row r="357">
          <cell r="A357">
            <v>42199</v>
          </cell>
        </row>
        <row r="358">
          <cell r="A358">
            <v>42200</v>
          </cell>
        </row>
        <row r="359">
          <cell r="A359">
            <v>42201</v>
          </cell>
        </row>
        <row r="360">
          <cell r="A360">
            <v>42202</v>
          </cell>
        </row>
        <row r="361">
          <cell r="A361">
            <v>42203</v>
          </cell>
        </row>
        <row r="362">
          <cell r="A362">
            <v>42204</v>
          </cell>
        </row>
        <row r="363">
          <cell r="A363">
            <v>42205</v>
          </cell>
        </row>
        <row r="364">
          <cell r="A364">
            <v>42206</v>
          </cell>
        </row>
        <row r="365">
          <cell r="A365">
            <v>42207</v>
          </cell>
        </row>
        <row r="366">
          <cell r="A366">
            <v>42208</v>
          </cell>
        </row>
        <row r="367">
          <cell r="A367">
            <v>42209</v>
          </cell>
        </row>
        <row r="368">
          <cell r="A368">
            <v>42210</v>
          </cell>
        </row>
        <row r="369">
          <cell r="A369">
            <v>42211</v>
          </cell>
        </row>
        <row r="370">
          <cell r="A370">
            <v>42212</v>
          </cell>
        </row>
        <row r="371">
          <cell r="A371">
            <v>42213</v>
          </cell>
        </row>
        <row r="372">
          <cell r="A372">
            <v>42214</v>
          </cell>
        </row>
        <row r="373">
          <cell r="A373">
            <v>42215</v>
          </cell>
        </row>
        <row r="374">
          <cell r="A374">
            <v>42216</v>
          </cell>
        </row>
        <row r="375">
          <cell r="A375">
            <v>42217</v>
          </cell>
        </row>
        <row r="376">
          <cell r="A376">
            <v>42218</v>
          </cell>
        </row>
        <row r="377">
          <cell r="A377">
            <v>42219</v>
          </cell>
        </row>
        <row r="378">
          <cell r="A378">
            <v>42220</v>
          </cell>
        </row>
        <row r="379">
          <cell r="A379">
            <v>42221</v>
          </cell>
        </row>
        <row r="380">
          <cell r="A380">
            <v>42222</v>
          </cell>
        </row>
        <row r="381">
          <cell r="A381">
            <v>42223</v>
          </cell>
        </row>
        <row r="382">
          <cell r="A382">
            <v>42224</v>
          </cell>
        </row>
        <row r="383">
          <cell r="A383">
            <v>42225</v>
          </cell>
        </row>
        <row r="384">
          <cell r="A384">
            <v>42226</v>
          </cell>
        </row>
        <row r="385">
          <cell r="A385">
            <v>42227</v>
          </cell>
        </row>
        <row r="386">
          <cell r="A386">
            <v>42228</v>
          </cell>
        </row>
        <row r="387">
          <cell r="A387">
            <v>42229</v>
          </cell>
        </row>
        <row r="388">
          <cell r="A388">
            <v>42230</v>
          </cell>
        </row>
        <row r="389">
          <cell r="A389">
            <v>42231</v>
          </cell>
        </row>
        <row r="390">
          <cell r="A390">
            <v>42232</v>
          </cell>
        </row>
        <row r="391">
          <cell r="A391">
            <v>42233</v>
          </cell>
        </row>
        <row r="392">
          <cell r="A392">
            <v>42234</v>
          </cell>
        </row>
        <row r="393">
          <cell r="A393">
            <v>42235</v>
          </cell>
        </row>
        <row r="394">
          <cell r="A394">
            <v>42236</v>
          </cell>
        </row>
        <row r="395">
          <cell r="A395">
            <v>42237</v>
          </cell>
        </row>
        <row r="396">
          <cell r="A396">
            <v>42238</v>
          </cell>
        </row>
        <row r="397">
          <cell r="A397">
            <v>42239</v>
          </cell>
        </row>
        <row r="398">
          <cell r="A398">
            <v>42240</v>
          </cell>
        </row>
      </sheetData>
      <sheetData sheetId="5"/>
      <sheetData sheetId="6"/>
      <sheetData sheetId="7">
        <row r="2">
          <cell r="A2">
            <v>2755</v>
          </cell>
        </row>
        <row r="3">
          <cell r="A3">
            <v>2760</v>
          </cell>
        </row>
        <row r="4">
          <cell r="A4">
            <v>2762</v>
          </cell>
        </row>
        <row r="5">
          <cell r="A5">
            <v>2764</v>
          </cell>
        </row>
        <row r="6">
          <cell r="A6">
            <v>2766</v>
          </cell>
        </row>
        <row r="7">
          <cell r="A7">
            <v>2768</v>
          </cell>
        </row>
        <row r="8">
          <cell r="A8">
            <v>2770</v>
          </cell>
        </row>
        <row r="9">
          <cell r="A9">
            <v>2772</v>
          </cell>
        </row>
        <row r="10">
          <cell r="A10">
            <v>2774</v>
          </cell>
        </row>
        <row r="11">
          <cell r="A11">
            <v>2776</v>
          </cell>
        </row>
        <row r="12">
          <cell r="A12">
            <v>2778</v>
          </cell>
        </row>
        <row r="13">
          <cell r="A13">
            <v>2780</v>
          </cell>
        </row>
        <row r="14">
          <cell r="A14">
            <v>2782</v>
          </cell>
        </row>
        <row r="15">
          <cell r="A15">
            <v>2784</v>
          </cell>
        </row>
        <row r="16">
          <cell r="A16">
            <v>2786</v>
          </cell>
        </row>
        <row r="17">
          <cell r="A17">
            <v>2788</v>
          </cell>
        </row>
        <row r="18">
          <cell r="A18">
            <v>2790</v>
          </cell>
        </row>
        <row r="19">
          <cell r="A19">
            <v>2792</v>
          </cell>
        </row>
        <row r="20">
          <cell r="A20">
            <v>2794</v>
          </cell>
        </row>
        <row r="21">
          <cell r="A21">
            <v>2796</v>
          </cell>
        </row>
        <row r="22">
          <cell r="A22">
            <v>2798</v>
          </cell>
        </row>
        <row r="23">
          <cell r="A23">
            <v>2800</v>
          </cell>
        </row>
        <row r="24">
          <cell r="A24">
            <v>2802</v>
          </cell>
        </row>
        <row r="25">
          <cell r="A25">
            <v>2804</v>
          </cell>
        </row>
        <row r="26">
          <cell r="A26">
            <v>2806</v>
          </cell>
        </row>
        <row r="27">
          <cell r="A27">
            <v>2808</v>
          </cell>
        </row>
        <row r="28">
          <cell r="A28">
            <v>2810</v>
          </cell>
        </row>
        <row r="29">
          <cell r="A29">
            <v>2812</v>
          </cell>
        </row>
        <row r="30">
          <cell r="A30">
            <v>2814</v>
          </cell>
        </row>
        <row r="31">
          <cell r="A31">
            <v>2816</v>
          </cell>
        </row>
        <row r="32">
          <cell r="A32">
            <v>2818</v>
          </cell>
        </row>
        <row r="33">
          <cell r="A33">
            <v>2820</v>
          </cell>
        </row>
        <row r="34">
          <cell r="A34">
            <v>2822</v>
          </cell>
        </row>
        <row r="35">
          <cell r="A35">
            <v>2824</v>
          </cell>
        </row>
        <row r="36">
          <cell r="A36">
            <v>2826</v>
          </cell>
        </row>
        <row r="37">
          <cell r="A37">
            <v>2828</v>
          </cell>
        </row>
        <row r="38">
          <cell r="A38">
            <v>2830</v>
          </cell>
        </row>
        <row r="39">
          <cell r="A39">
            <v>2832</v>
          </cell>
        </row>
      </sheetData>
      <sheetData sheetId="8">
        <row r="2">
          <cell r="A2">
            <v>2748</v>
          </cell>
          <cell r="C2">
            <v>4.1751701404957503E-33</v>
          </cell>
          <cell r="D2">
            <v>0</v>
          </cell>
        </row>
        <row r="3">
          <cell r="A3">
            <v>2748</v>
          </cell>
          <cell r="C3">
            <v>4.1751701404957503E-33</v>
          </cell>
          <cell r="D3">
            <v>0</v>
          </cell>
        </row>
        <row r="4">
          <cell r="A4">
            <v>2748.5</v>
          </cell>
          <cell r="C4">
            <v>43.797041252990297</v>
          </cell>
          <cell r="D4">
            <v>0.15474795996466706</v>
          </cell>
        </row>
        <row r="5">
          <cell r="A5">
            <v>2749</v>
          </cell>
          <cell r="C5">
            <v>544.62025072364099</v>
          </cell>
          <cell r="D5">
            <v>0.22765882675068624</v>
          </cell>
        </row>
        <row r="6">
          <cell r="A6">
            <v>2749.5</v>
          </cell>
          <cell r="C6">
            <v>2754.2305512180501</v>
          </cell>
          <cell r="D6">
            <v>0.40132497190549615</v>
          </cell>
        </row>
        <row r="7">
          <cell r="A7">
            <v>2750</v>
          </cell>
          <cell r="C7">
            <v>9865.4987483182595</v>
          </cell>
          <cell r="D7">
            <v>0.29100485163376139</v>
          </cell>
        </row>
        <row r="8">
          <cell r="A8">
            <v>2750.5</v>
          </cell>
          <cell r="C8">
            <v>30461.303937663601</v>
          </cell>
          <cell r="D8">
            <v>0.70649638443050233</v>
          </cell>
        </row>
        <row r="9">
          <cell r="A9">
            <v>2751</v>
          </cell>
          <cell r="C9">
            <v>52618.566603277199</v>
          </cell>
          <cell r="D9">
            <v>1.1515140411172</v>
          </cell>
        </row>
        <row r="10">
          <cell r="A10">
            <v>2751.5</v>
          </cell>
          <cell r="C10">
            <v>75960.981899713093</v>
          </cell>
          <cell r="D10">
            <v>1.599210409178121</v>
          </cell>
        </row>
        <row r="11">
          <cell r="A11">
            <v>2752</v>
          </cell>
          <cell r="C11">
            <v>100052.26157504501</v>
          </cell>
          <cell r="D11">
            <v>2.0474917336060665</v>
          </cell>
        </row>
        <row r="12">
          <cell r="A12">
            <v>2752.5</v>
          </cell>
          <cell r="C12">
            <v>124738.71708219701</v>
          </cell>
          <cell r="D12">
            <v>2.5017809130567019</v>
          </cell>
        </row>
        <row r="13">
          <cell r="A13">
            <v>2753</v>
          </cell>
          <cell r="C13">
            <v>149902.96841487099</v>
          </cell>
          <cell r="D13">
            <v>2.9491022051782441</v>
          </cell>
        </row>
        <row r="14">
          <cell r="A14">
            <v>2753.5</v>
          </cell>
          <cell r="C14">
            <v>175565.58444048499</v>
          </cell>
          <cell r="D14">
            <v>3.3888994240023189</v>
          </cell>
        </row>
        <row r="15">
          <cell r="A15">
            <v>2754</v>
          </cell>
          <cell r="C15">
            <v>201740.00275313499</v>
          </cell>
          <cell r="D15">
            <v>3.813368750505127</v>
          </cell>
        </row>
        <row r="16">
          <cell r="A16">
            <v>2754.5</v>
          </cell>
          <cell r="C16">
            <v>228474.23632053501</v>
          </cell>
          <cell r="D16">
            <v>4.2247738889667898</v>
          </cell>
        </row>
        <row r="17">
          <cell r="A17">
            <v>2755</v>
          </cell>
          <cell r="C17">
            <v>255866.82682792001</v>
          </cell>
          <cell r="D17">
            <v>4.6038131080900433</v>
          </cell>
        </row>
        <row r="18">
          <cell r="A18">
            <v>2755.5</v>
          </cell>
          <cell r="C18">
            <v>284029.48676994297</v>
          </cell>
          <cell r="D18">
            <v>4.9859718689460593</v>
          </cell>
        </row>
        <row r="19">
          <cell r="A19">
            <v>2756</v>
          </cell>
          <cell r="C19">
            <v>312836.200771139</v>
          </cell>
          <cell r="D19">
            <v>5.3732593328758922</v>
          </cell>
        </row>
        <row r="20">
          <cell r="A20">
            <v>2756.5</v>
          </cell>
          <cell r="C20">
            <v>342244.046489826</v>
          </cell>
          <cell r="D20">
            <v>5.7630752107305385</v>
          </cell>
        </row>
        <row r="21">
          <cell r="A21">
            <v>2757</v>
          </cell>
          <cell r="C21">
            <v>372260.11387033999</v>
          </cell>
          <cell r="D21">
            <v>6.1252123223012198</v>
          </cell>
        </row>
        <row r="22">
          <cell r="A22">
            <v>2757.5</v>
          </cell>
          <cell r="C22">
            <v>403046.60577355197</v>
          </cell>
          <cell r="D22">
            <v>6.4676894316421674</v>
          </cell>
        </row>
        <row r="23">
          <cell r="A23">
            <v>2758</v>
          </cell>
          <cell r="C23">
            <v>434602.90119561099</v>
          </cell>
          <cell r="D23">
            <v>6.7808004576969454</v>
          </cell>
        </row>
        <row r="24">
          <cell r="A24">
            <v>2758.5</v>
          </cell>
          <cell r="C24">
            <v>467129.10229264101</v>
          </cell>
          <cell r="D24">
            <v>7.087339014224229</v>
          </cell>
        </row>
        <row r="25">
          <cell r="A25">
            <v>2759</v>
          </cell>
          <cell r="C25">
            <v>500514.72352211701</v>
          </cell>
          <cell r="D25">
            <v>7.3903157225252993</v>
          </cell>
        </row>
        <row r="26">
          <cell r="A26">
            <v>2759.5</v>
          </cell>
          <cell r="C26">
            <v>534923.82135572401</v>
          </cell>
          <cell r="D26">
            <v>7.6551505896966887</v>
          </cell>
        </row>
        <row r="27">
          <cell r="A27">
            <v>2760</v>
          </cell>
          <cell r="C27">
            <v>570434.32933205995</v>
          </cell>
          <cell r="D27">
            <v>7.8893905706706153</v>
          </cell>
        </row>
        <row r="28">
          <cell r="A28">
            <v>2760.5</v>
          </cell>
          <cell r="C28">
            <v>607257.53056625999</v>
          </cell>
          <cell r="D28">
            <v>8.11016733522073</v>
          </cell>
        </row>
        <row r="29">
          <cell r="A29">
            <v>2761</v>
          </cell>
          <cell r="C29">
            <v>645267.78814142104</v>
          </cell>
          <cell r="D29">
            <v>8.362882533388893</v>
          </cell>
        </row>
        <row r="30">
          <cell r="A30">
            <v>2761.5</v>
          </cell>
          <cell r="C30">
            <v>684311.93472480704</v>
          </cell>
          <cell r="D30">
            <v>8.6796395501558674</v>
          </cell>
        </row>
        <row r="31">
          <cell r="A31">
            <v>2762</v>
          </cell>
          <cell r="C31">
            <v>724083.68979021802</v>
          </cell>
          <cell r="D31">
            <v>9.0165973914401345</v>
          </cell>
        </row>
        <row r="32">
          <cell r="A32">
            <v>2762.5</v>
          </cell>
          <cell r="C32">
            <v>764678.66817724204</v>
          </cell>
          <cell r="D32">
            <v>9.3277617071109553</v>
          </cell>
        </row>
        <row r="33">
          <cell r="A33">
            <v>2763</v>
          </cell>
          <cell r="C33">
            <v>806022.13881077501</v>
          </cell>
          <cell r="D33">
            <v>9.6657350579584076</v>
          </cell>
        </row>
        <row r="34">
          <cell r="A34">
            <v>2763.5</v>
          </cell>
          <cell r="C34">
            <v>848059.94685726101</v>
          </cell>
          <cell r="D34">
            <v>10.00641353963591</v>
          </cell>
        </row>
        <row r="35">
          <cell r="A35">
            <v>2764</v>
          </cell>
          <cell r="C35">
            <v>890769.48970845202</v>
          </cell>
          <cell r="D35">
            <v>10.350843691425791</v>
          </cell>
        </row>
        <row r="36">
          <cell r="A36">
            <v>2764.5</v>
          </cell>
          <cell r="C36">
            <v>934131.99453370902</v>
          </cell>
          <cell r="D36">
            <v>10.688248966326805</v>
          </cell>
        </row>
        <row r="37">
          <cell r="A37">
            <v>2765</v>
          </cell>
          <cell r="C37">
            <v>978252.13272536802</v>
          </cell>
          <cell r="D37">
            <v>10.970108913854252</v>
          </cell>
        </row>
        <row r="38">
          <cell r="A38">
            <v>2765.5</v>
          </cell>
          <cell r="C38">
            <v>1023422.12095607</v>
          </cell>
          <cell r="D38">
            <v>11.172164243006906</v>
          </cell>
        </row>
        <row r="39">
          <cell r="A39">
            <v>2766</v>
          </cell>
          <cell r="C39">
            <v>1069906.9414584299</v>
          </cell>
          <cell r="D39">
            <v>11.339512531395188</v>
          </cell>
        </row>
        <row r="40">
          <cell r="A40">
            <v>2766.5</v>
          </cell>
          <cell r="C40">
            <v>1117690.60703272</v>
          </cell>
          <cell r="D40">
            <v>11.576968371879401</v>
          </cell>
        </row>
        <row r="41">
          <cell r="A41">
            <v>2767</v>
          </cell>
          <cell r="C41">
            <v>1166353.6393120801</v>
          </cell>
          <cell r="D41">
            <v>11.890574575848738</v>
          </cell>
        </row>
        <row r="42">
          <cell r="A42">
            <v>2767.5</v>
          </cell>
          <cell r="C42">
            <v>1215773.2562573601</v>
          </cell>
          <cell r="D42">
            <v>12.209616267811221</v>
          </cell>
        </row>
        <row r="43">
          <cell r="A43">
            <v>2768</v>
          </cell>
          <cell r="C43">
            <v>1265904.7901154</v>
          </cell>
          <cell r="D43">
            <v>12.54157509469132</v>
          </cell>
        </row>
        <row r="44">
          <cell r="A44">
            <v>2768.5</v>
          </cell>
          <cell r="C44">
            <v>1316713.95810324</v>
          </cell>
          <cell r="D44">
            <v>12.872284293045475</v>
          </cell>
        </row>
        <row r="45">
          <cell r="A45">
            <v>2769</v>
          </cell>
          <cell r="C45">
            <v>1368239.4060609499</v>
          </cell>
          <cell r="D45">
            <v>13.178682392966488</v>
          </cell>
        </row>
        <row r="46">
          <cell r="A46">
            <v>2769.5</v>
          </cell>
          <cell r="C46">
            <v>1420552.3054329499</v>
          </cell>
          <cell r="D46">
            <v>13.471831925730587</v>
          </cell>
        </row>
        <row r="47">
          <cell r="A47">
            <v>2770</v>
          </cell>
          <cell r="C47">
            <v>1473723.76145392</v>
          </cell>
          <cell r="D47">
            <v>13.724953247220292</v>
          </cell>
        </row>
        <row r="48">
          <cell r="A48">
            <v>2770.5</v>
          </cell>
          <cell r="C48">
            <v>1528000.17848181</v>
          </cell>
          <cell r="D48">
            <v>13.926244728839569</v>
          </cell>
        </row>
        <row r="49">
          <cell r="A49">
            <v>2771</v>
          </cell>
          <cell r="C49">
            <v>1583384.7169677799</v>
          </cell>
          <cell r="D49">
            <v>14.163724774600409</v>
          </cell>
        </row>
        <row r="50">
          <cell r="A50">
            <v>2771.5</v>
          </cell>
          <cell r="C50">
            <v>1639657.67001022</v>
          </cell>
          <cell r="D50">
            <v>14.474008577276276</v>
          </cell>
        </row>
        <row r="51">
          <cell r="A51">
            <v>2772</v>
          </cell>
          <cell r="C51">
            <v>1696644.15517938</v>
          </cell>
          <cell r="D51">
            <v>14.794636305178447</v>
          </cell>
        </row>
        <row r="52">
          <cell r="A52">
            <v>2772.5</v>
          </cell>
          <cell r="C52">
            <v>1754333.6286458001</v>
          </cell>
          <cell r="D52">
            <v>15.111487900253067</v>
          </cell>
        </row>
        <row r="53">
          <cell r="A53">
            <v>2773</v>
          </cell>
          <cell r="C53">
            <v>1812736.62349067</v>
          </cell>
          <cell r="D53">
            <v>15.423756451052187</v>
          </cell>
        </row>
        <row r="54">
          <cell r="A54">
            <v>2773.5</v>
          </cell>
          <cell r="C54">
            <v>1871838.9224734299</v>
          </cell>
          <cell r="D54">
            <v>15.741345068794335</v>
          </cell>
        </row>
        <row r="55">
          <cell r="A55">
            <v>2774</v>
          </cell>
          <cell r="C55">
            <v>1931731.7588503701</v>
          </cell>
          <cell r="D55">
            <v>15.987625307020112</v>
          </cell>
        </row>
        <row r="56">
          <cell r="A56">
            <v>2774.5</v>
          </cell>
          <cell r="C56">
            <v>1993154.12741101</v>
          </cell>
          <cell r="D56">
            <v>15.880929927842311</v>
          </cell>
        </row>
        <row r="57">
          <cell r="A57">
            <v>2775</v>
          </cell>
          <cell r="C57">
            <v>2058213.4192611701</v>
          </cell>
          <cell r="D57">
            <v>14.770764320895173</v>
          </cell>
        </row>
        <row r="58">
          <cell r="A58">
            <v>2775.5</v>
          </cell>
          <cell r="C58">
            <v>2129746.4331748001</v>
          </cell>
          <cell r="D58">
            <v>14.666935687811549</v>
          </cell>
        </row>
        <row r="59">
          <cell r="A59">
            <v>2776</v>
          </cell>
          <cell r="C59">
            <v>2203244.2768361801</v>
          </cell>
          <cell r="D59">
            <v>14.818613153374233</v>
          </cell>
        </row>
        <row r="60">
          <cell r="A60">
            <v>2776.5</v>
          </cell>
          <cell r="C60">
            <v>2278255.2696823301</v>
          </cell>
          <cell r="D60">
            <v>15.068036055616693</v>
          </cell>
        </row>
        <row r="61">
          <cell r="A61">
            <v>2777</v>
          </cell>
          <cell r="C61">
            <v>2354419.9161447901</v>
          </cell>
          <cell r="D61">
            <v>15.339155619311626</v>
          </cell>
        </row>
        <row r="62">
          <cell r="A62">
            <v>2777.5</v>
          </cell>
          <cell r="C62">
            <v>2431692.8835677202</v>
          </cell>
          <cell r="D62">
            <v>15.633298237455305</v>
          </cell>
        </row>
        <row r="63">
          <cell r="A63">
            <v>2778</v>
          </cell>
          <cell r="C63">
            <v>2509959.14307201</v>
          </cell>
          <cell r="D63">
            <v>15.933214445268655</v>
          </cell>
        </row>
        <row r="64">
          <cell r="A64">
            <v>2778.5</v>
          </cell>
          <cell r="C64">
            <v>2589214.0079531898</v>
          </cell>
          <cell r="D64">
            <v>16.22977200610995</v>
          </cell>
        </row>
        <row r="65">
          <cell r="A65">
            <v>2779</v>
          </cell>
          <cell r="C65">
            <v>2669552.9562731902</v>
          </cell>
          <cell r="D65">
            <v>16.492256331891806</v>
          </cell>
        </row>
        <row r="66">
          <cell r="A66">
            <v>2779.5</v>
          </cell>
          <cell r="C66">
            <v>2751088.78686071</v>
          </cell>
          <cell r="D66">
            <v>16.751743416555058</v>
          </cell>
        </row>
        <row r="67">
          <cell r="A67">
            <v>2780</v>
          </cell>
          <cell r="C67">
            <v>2833818.4357179999</v>
          </cell>
          <cell r="D67">
            <v>16.992918223312934</v>
          </cell>
        </row>
        <row r="68">
          <cell r="A68">
            <v>2780.5</v>
          </cell>
          <cell r="C68">
            <v>2917879.35309528</v>
          </cell>
          <cell r="D68">
            <v>17.215231126114688</v>
          </cell>
        </row>
        <row r="69">
          <cell r="A69">
            <v>2781</v>
          </cell>
          <cell r="C69">
            <v>3003294.32182403</v>
          </cell>
          <cell r="D69">
            <v>17.443026113300657</v>
          </cell>
        </row>
        <row r="70">
          <cell r="A70">
            <v>2781.5</v>
          </cell>
          <cell r="C70">
            <v>3090015.71313792</v>
          </cell>
          <cell r="D70">
            <v>17.697588631399011</v>
          </cell>
        </row>
        <row r="71">
          <cell r="A71">
            <v>2782</v>
          </cell>
          <cell r="C71">
            <v>3177846.5078378199</v>
          </cell>
          <cell r="D71">
            <v>17.978530353036394</v>
          </cell>
        </row>
        <row r="72">
          <cell r="A72">
            <v>2782.5</v>
          </cell>
          <cell r="C72">
            <v>3266744.93970278</v>
          </cell>
          <cell r="D72">
            <v>18.269842263972532</v>
          </cell>
        </row>
        <row r="73">
          <cell r="A73">
            <v>2783</v>
          </cell>
          <cell r="C73">
            <v>3356655.7002781802</v>
          </cell>
          <cell r="D73">
            <v>18.557469908444922</v>
          </cell>
        </row>
        <row r="74">
          <cell r="A74">
            <v>2783.5</v>
          </cell>
          <cell r="C74">
            <v>3447604.6351049002</v>
          </cell>
          <cell r="D74">
            <v>18.850589473856832</v>
          </cell>
        </row>
        <row r="75">
          <cell r="A75">
            <v>2784</v>
          </cell>
          <cell r="C75">
            <v>3539562.8726096302</v>
          </cell>
          <cell r="D75">
            <v>19.133356123058636</v>
          </cell>
        </row>
        <row r="76">
          <cell r="A76">
            <v>2784.5</v>
          </cell>
          <cell r="C76">
            <v>3632614.2946993299</v>
          </cell>
          <cell r="D76">
            <v>19.407807514813499</v>
          </cell>
        </row>
        <row r="77">
          <cell r="A77">
            <v>2785</v>
          </cell>
          <cell r="C77">
            <v>3726733.8443462201</v>
          </cell>
          <cell r="D77">
            <v>19.681326162999323</v>
          </cell>
        </row>
        <row r="78">
          <cell r="A78">
            <v>2785.5</v>
          </cell>
          <cell r="C78">
            <v>3821966.5359284999</v>
          </cell>
          <cell r="D78">
            <v>19.952915183713483</v>
          </cell>
        </row>
        <row r="79">
          <cell r="A79">
            <v>2786</v>
          </cell>
          <cell r="C79">
            <v>3918314.8183747199</v>
          </cell>
          <cell r="D79">
            <v>20.209254804886768</v>
          </cell>
        </row>
        <row r="80">
          <cell r="A80">
            <v>2786.5</v>
          </cell>
          <cell r="C80">
            <v>4015840.1313537802</v>
          </cell>
          <cell r="D80">
            <v>20.465406683023389</v>
          </cell>
        </row>
        <row r="81">
          <cell r="A81">
            <v>2787</v>
          </cell>
          <cell r="C81">
            <v>4114566.56602237</v>
          </cell>
          <cell r="D81">
            <v>20.700713018755348</v>
          </cell>
        </row>
        <row r="82">
          <cell r="A82">
            <v>2787.5</v>
          </cell>
          <cell r="C82">
            <v>4214632.7873863</v>
          </cell>
          <cell r="D82">
            <v>20.918246459727392</v>
          </cell>
        </row>
        <row r="83">
          <cell r="A83">
            <v>2788</v>
          </cell>
          <cell r="C83">
            <v>4316056.8656375799</v>
          </cell>
          <cell r="D83">
            <v>21.124763007000059</v>
          </cell>
        </row>
        <row r="84">
          <cell r="A84">
            <v>2788.5</v>
          </cell>
          <cell r="C84">
            <v>4419002.4183308203</v>
          </cell>
          <cell r="D84">
            <v>21.304663751239389</v>
          </cell>
        </row>
        <row r="85">
          <cell r="A85">
            <v>2789</v>
          </cell>
          <cell r="C85">
            <v>4523535.2146268198</v>
          </cell>
          <cell r="D85">
            <v>21.456068524243829</v>
          </cell>
        </row>
        <row r="86">
          <cell r="A86">
            <v>2789.5</v>
          </cell>
          <cell r="C86">
            <v>4629989.2990772603</v>
          </cell>
          <cell r="D86">
            <v>21.525026974213219</v>
          </cell>
        </row>
        <row r="87">
          <cell r="A87">
            <v>2790</v>
          </cell>
          <cell r="C87">
            <v>4738711.29650582</v>
          </cell>
          <cell r="D87">
            <v>21.548349402958788</v>
          </cell>
        </row>
        <row r="88">
          <cell r="A88">
            <v>2790.5</v>
          </cell>
          <cell r="C88">
            <v>4849920.8938083202</v>
          </cell>
          <cell r="D88">
            <v>21.56220719565459</v>
          </cell>
        </row>
        <row r="89">
          <cell r="A89">
            <v>2791</v>
          </cell>
          <cell r="C89">
            <v>4963626.9528150996</v>
          </cell>
          <cell r="D89">
            <v>21.60578303255933</v>
          </cell>
        </row>
        <row r="90">
          <cell r="A90">
            <v>2791.5</v>
          </cell>
          <cell r="C90">
            <v>5079428.4815515904</v>
          </cell>
          <cell r="D90">
            <v>21.781203794554635</v>
          </cell>
        </row>
        <row r="91">
          <cell r="A91">
            <v>2792</v>
          </cell>
          <cell r="C91">
            <v>5196752.2131415699</v>
          </cell>
          <cell r="D91">
            <v>22.003501647002793</v>
          </cell>
        </row>
        <row r="92">
          <cell r="A92">
            <v>2792.5</v>
          </cell>
          <cell r="C92">
            <v>5315536.1428552298</v>
          </cell>
          <cell r="D92">
            <v>22.24948843825873</v>
          </cell>
        </row>
        <row r="93">
          <cell r="A93">
            <v>2793</v>
          </cell>
          <cell r="C93">
            <v>5435619.8063982297</v>
          </cell>
          <cell r="D93">
            <v>22.517742284333313</v>
          </cell>
        </row>
        <row r="94">
          <cell r="A94">
            <v>2793.5</v>
          </cell>
          <cell r="C94">
            <v>5556929.5812545801</v>
          </cell>
          <cell r="D94">
            <v>22.790119959292493</v>
          </cell>
        </row>
        <row r="95">
          <cell r="A95">
            <v>2794</v>
          </cell>
          <cell r="C95">
            <v>5679444.4396989699</v>
          </cell>
          <cell r="D95">
            <v>23.062895149568913</v>
          </cell>
        </row>
        <row r="96">
          <cell r="A96">
            <v>2794.5</v>
          </cell>
          <cell r="C96">
            <v>5803174.7543264702</v>
          </cell>
          <cell r="D96">
            <v>23.340404681891432</v>
          </cell>
        </row>
        <row r="97">
          <cell r="A97">
            <v>2795</v>
          </cell>
          <cell r="C97">
            <v>5928099.1087632095</v>
          </cell>
          <cell r="D97">
            <v>23.613078910481395</v>
          </cell>
        </row>
        <row r="98">
          <cell r="A98">
            <v>2795.5</v>
          </cell>
          <cell r="C98">
            <v>6054196.58562598</v>
          </cell>
          <cell r="D98">
            <v>23.89448126969231</v>
          </cell>
        </row>
        <row r="99">
          <cell r="A99">
            <v>2796</v>
          </cell>
          <cell r="C99">
            <v>6181459.5407522498</v>
          </cell>
          <cell r="D99">
            <v>24.174808150543161</v>
          </cell>
        </row>
        <row r="100">
          <cell r="A100">
            <v>2796.5</v>
          </cell>
          <cell r="C100">
            <v>6309925.5523657603</v>
          </cell>
          <cell r="D100">
            <v>24.443902531725389</v>
          </cell>
        </row>
        <row r="101">
          <cell r="A101">
            <v>2797</v>
          </cell>
          <cell r="C101">
            <v>6439609.6780899903</v>
          </cell>
          <cell r="D101">
            <v>24.707909471679347</v>
          </cell>
        </row>
        <row r="102">
          <cell r="A102">
            <v>2797.5</v>
          </cell>
          <cell r="C102">
            <v>6570542.52655329</v>
          </cell>
          <cell r="D102">
            <v>24.971288255939818</v>
          </cell>
        </row>
        <row r="103">
          <cell r="A103">
            <v>2798</v>
          </cell>
          <cell r="C103">
            <v>6702745.2645636396</v>
          </cell>
          <cell r="D103">
            <v>25.224780574923429</v>
          </cell>
        </row>
        <row r="104">
          <cell r="A104">
            <v>2798.5</v>
          </cell>
          <cell r="C104">
            <v>6836282.6163109103</v>
          </cell>
          <cell r="D104">
            <v>25.462199253704547</v>
          </cell>
        </row>
        <row r="105">
          <cell r="A105">
            <v>2799</v>
          </cell>
          <cell r="C105">
            <v>6971317.2097062096</v>
          </cell>
          <cell r="D105">
            <v>25.65222144965287</v>
          </cell>
        </row>
        <row r="106">
          <cell r="A106">
            <v>2799.5</v>
          </cell>
          <cell r="C106">
            <v>7108158.4456990501</v>
          </cell>
          <cell r="D106">
            <v>25.781694121870117</v>
          </cell>
        </row>
        <row r="107">
          <cell r="A107">
            <v>2800</v>
          </cell>
          <cell r="C107">
            <v>7247133.7129638204</v>
          </cell>
          <cell r="D107">
            <v>25.802816442487806</v>
          </cell>
        </row>
        <row r="108">
          <cell r="A108">
            <v>2800.5</v>
          </cell>
          <cell r="C108">
            <v>7389189.2748001199</v>
          </cell>
          <cell r="D108">
            <v>25.75352055939808</v>
          </cell>
        </row>
        <row r="109">
          <cell r="A109">
            <v>2801</v>
          </cell>
          <cell r="C109">
            <v>7534001.4232475497</v>
          </cell>
          <cell r="D109">
            <v>25.767579303047903</v>
          </cell>
        </row>
        <row r="110">
          <cell r="A110">
            <v>2801.5</v>
          </cell>
          <cell r="C110">
            <v>7681437.4995537801</v>
          </cell>
          <cell r="D110">
            <v>25.880574018226927</v>
          </cell>
        </row>
        <row r="111">
          <cell r="A111">
            <v>2802</v>
          </cell>
          <cell r="C111">
            <v>7830718.8456570301</v>
          </cell>
          <cell r="D111">
            <v>26.066910358936894</v>
          </cell>
        </row>
        <row r="112">
          <cell r="A112">
            <v>2802.5</v>
          </cell>
          <cell r="C112">
            <v>7981790.23926643</v>
          </cell>
          <cell r="D112">
            <v>26.275078148921118</v>
          </cell>
        </row>
        <row r="113">
          <cell r="A113">
            <v>2803</v>
          </cell>
          <cell r="C113">
            <v>8134474.1555863796</v>
          </cell>
          <cell r="D113">
            <v>26.497644355637707</v>
          </cell>
        </row>
        <row r="114">
          <cell r="A114">
            <v>2803.5</v>
          </cell>
          <cell r="C114">
            <v>8288751.0068723699</v>
          </cell>
          <cell r="D114">
            <v>26.727085455843049</v>
          </cell>
        </row>
        <row r="115">
          <cell r="A115">
            <v>2804</v>
          </cell>
          <cell r="C115">
            <v>8444626.7175467294</v>
          </cell>
          <cell r="D115">
            <v>26.934125036894258</v>
          </cell>
        </row>
        <row r="116">
          <cell r="A116">
            <v>2804.5</v>
          </cell>
          <cell r="C116">
            <v>8602348.8234327305</v>
          </cell>
          <cell r="D116">
            <v>27.113584715895449</v>
          </cell>
        </row>
        <row r="117">
          <cell r="A117">
            <v>2805</v>
          </cell>
          <cell r="C117">
            <v>8761919.81974997</v>
          </cell>
          <cell r="D117">
            <v>27.280879959090445</v>
          </cell>
        </row>
        <row r="118">
          <cell r="A118">
            <v>2805.5</v>
          </cell>
          <cell r="C118">
            <v>8923496.42197855</v>
          </cell>
          <cell r="D118">
            <v>27.453252672004869</v>
          </cell>
        </row>
        <row r="119">
          <cell r="A119">
            <v>2806</v>
          </cell>
          <cell r="C119">
            <v>9086946.4021148197</v>
          </cell>
          <cell r="D119">
            <v>27.646988896118682</v>
          </cell>
        </row>
        <row r="120">
          <cell r="A120">
            <v>2806.5</v>
          </cell>
          <cell r="C120">
            <v>9252177.9147609901</v>
          </cell>
          <cell r="D120">
            <v>27.851965115018977</v>
          </cell>
        </row>
        <row r="121">
          <cell r="A121">
            <v>2807</v>
          </cell>
          <cell r="C121">
            <v>9419137.3746494409</v>
          </cell>
          <cell r="D121">
            <v>28.058460699014237</v>
          </cell>
        </row>
        <row r="122">
          <cell r="A122">
            <v>2807.5</v>
          </cell>
          <cell r="C122">
            <v>9587850.7221282199</v>
          </cell>
          <cell r="D122">
            <v>28.273502974973553</v>
          </cell>
        </row>
        <row r="123">
          <cell r="A123">
            <v>2808</v>
          </cell>
          <cell r="C123">
            <v>9758250.9651018698</v>
          </cell>
          <cell r="D123">
            <v>28.485422125367041</v>
          </cell>
        </row>
        <row r="124">
          <cell r="A124">
            <v>2808.5</v>
          </cell>
          <cell r="C124">
            <v>9930479.10030948</v>
          </cell>
          <cell r="D124">
            <v>28.672394039056837</v>
          </cell>
        </row>
        <row r="125">
          <cell r="A125">
            <v>2809</v>
          </cell>
          <cell r="C125">
            <v>10104620.9600388</v>
          </cell>
          <cell r="D125">
            <v>28.845228602326547</v>
          </cell>
        </row>
        <row r="126">
          <cell r="A126">
            <v>2809.5</v>
          </cell>
          <cell r="C126">
            <v>10280844.5840284</v>
          </cell>
          <cell r="D126">
            <v>28.996338391460117</v>
          </cell>
        </row>
        <row r="127">
          <cell r="A127">
            <v>2810</v>
          </cell>
          <cell r="C127">
            <v>10459195.713571301</v>
          </cell>
          <cell r="D127">
            <v>29.125969805544887</v>
          </cell>
        </row>
        <row r="128">
          <cell r="A128">
            <v>2810.5</v>
          </cell>
          <cell r="C128">
            <v>10640067.934477299</v>
          </cell>
          <cell r="D128">
            <v>29.204883064247024</v>
          </cell>
        </row>
        <row r="129">
          <cell r="A129">
            <v>2811</v>
          </cell>
          <cell r="C129">
            <v>10823502.430281799</v>
          </cell>
          <cell r="D129">
            <v>29.283402552442542</v>
          </cell>
        </row>
        <row r="130">
          <cell r="A130">
            <v>2811.5</v>
          </cell>
          <cell r="C130">
            <v>11009702.012909001</v>
          </cell>
          <cell r="D130">
            <v>29.357055370697985</v>
          </cell>
        </row>
        <row r="131">
          <cell r="A131">
            <v>2812</v>
          </cell>
          <cell r="C131">
            <v>11198399.1440154</v>
          </cell>
          <cell r="D131">
            <v>29.490832201883105</v>
          </cell>
        </row>
        <row r="132">
          <cell r="A132">
            <v>2812.5</v>
          </cell>
          <cell r="C132">
            <v>11389320.145787699</v>
          </cell>
          <cell r="D132">
            <v>29.671050103516681</v>
          </cell>
        </row>
        <row r="133">
          <cell r="A133">
            <v>2813</v>
          </cell>
          <cell r="C133">
            <v>11582235.3777739</v>
          </cell>
          <cell r="D133">
            <v>29.857920480731607</v>
          </cell>
        </row>
        <row r="134">
          <cell r="A134">
            <v>2813.5</v>
          </cell>
          <cell r="C134">
            <v>11777135.6865301</v>
          </cell>
          <cell r="D134">
            <v>30.070197892645893</v>
          </cell>
        </row>
        <row r="135">
          <cell r="A135">
            <v>2814</v>
          </cell>
          <cell r="C135">
            <v>11973880.5447201</v>
          </cell>
          <cell r="D135">
            <v>30.286004325181064</v>
          </cell>
        </row>
        <row r="136">
          <cell r="A136">
            <v>2814.5</v>
          </cell>
          <cell r="C136">
            <v>12172519.883033101</v>
          </cell>
          <cell r="D136">
            <v>30.498301877056594</v>
          </cell>
        </row>
        <row r="137">
          <cell r="A137">
            <v>2815</v>
          </cell>
          <cell r="C137">
            <v>12373007.3240242</v>
          </cell>
          <cell r="D137">
            <v>30.714728431534603</v>
          </cell>
        </row>
        <row r="138">
          <cell r="A138">
            <v>2815.5</v>
          </cell>
          <cell r="C138">
            <v>12575448.7271946</v>
          </cell>
          <cell r="D138">
            <v>30.904508565210747</v>
          </cell>
        </row>
        <row r="139">
          <cell r="A139">
            <v>2816</v>
          </cell>
          <cell r="C139">
            <v>12779830.6756129</v>
          </cell>
          <cell r="D139">
            <v>31.12301924055275</v>
          </cell>
        </row>
        <row r="140">
          <cell r="A140">
            <v>2816.5</v>
          </cell>
          <cell r="C140">
            <v>12986090.3114272</v>
          </cell>
          <cell r="D140">
            <v>31.337004691664724</v>
          </cell>
        </row>
        <row r="141">
          <cell r="A141">
            <v>2817</v>
          </cell>
          <cell r="C141">
            <v>13194267.8306517</v>
          </cell>
          <cell r="D141">
            <v>31.536714383448363</v>
          </cell>
        </row>
        <row r="142">
          <cell r="A142">
            <v>2817.5</v>
          </cell>
          <cell r="C142">
            <v>13404480.054159001</v>
          </cell>
          <cell r="D142">
            <v>31.734255770937267</v>
          </cell>
        </row>
        <row r="143">
          <cell r="A143">
            <v>2818</v>
          </cell>
          <cell r="C143">
            <v>13616666.983513299</v>
          </cell>
          <cell r="D143">
            <v>31.92841874239835</v>
          </cell>
        </row>
        <row r="144">
          <cell r="A144">
            <v>2818.5</v>
          </cell>
          <cell r="C144">
            <v>13830975.4130894</v>
          </cell>
          <cell r="D144">
            <v>32.111676265223892</v>
          </cell>
        </row>
        <row r="145">
          <cell r="A145">
            <v>2819</v>
          </cell>
          <cell r="C145">
            <v>14047382.3175376</v>
          </cell>
          <cell r="D145">
            <v>32.296621941025734</v>
          </cell>
        </row>
        <row r="146">
          <cell r="A146">
            <v>2819.5</v>
          </cell>
          <cell r="C146">
            <v>14265998.243014799</v>
          </cell>
          <cell r="D146">
            <v>32.458377276844452</v>
          </cell>
        </row>
        <row r="147">
          <cell r="A147">
            <v>2820</v>
          </cell>
          <cell r="C147">
            <v>14486984.7428771</v>
          </cell>
          <cell r="D147">
            <v>32.572412820657014</v>
          </cell>
        </row>
        <row r="148">
          <cell r="A148">
            <v>2820.5</v>
          </cell>
          <cell r="C148">
            <v>14710927.657276999</v>
          </cell>
          <cell r="D148">
            <v>32.639362530123236</v>
          </cell>
        </row>
        <row r="149">
          <cell r="A149">
            <v>2821</v>
          </cell>
          <cell r="C149">
            <v>14937734.947326001</v>
          </cell>
          <cell r="D149">
            <v>32.701180834039782</v>
          </cell>
        </row>
        <row r="150">
          <cell r="A150">
            <v>2821.5</v>
          </cell>
          <cell r="C150">
            <v>15167723.781838199</v>
          </cell>
          <cell r="D150">
            <v>32.758400251221161</v>
          </cell>
        </row>
        <row r="151">
          <cell r="A151">
            <v>2822</v>
          </cell>
          <cell r="C151">
            <v>15400850.4449019</v>
          </cell>
          <cell r="D151">
            <v>32.795134938541494</v>
          </cell>
        </row>
        <row r="152">
          <cell r="A152">
            <v>2822.5</v>
          </cell>
          <cell r="C152">
            <v>15637202.483612699</v>
          </cell>
          <cell r="D152">
            <v>32.898626890113519</v>
          </cell>
        </row>
        <row r="153">
          <cell r="A153">
            <v>2823</v>
          </cell>
          <cell r="C153">
            <v>15876064.942384901</v>
          </cell>
          <cell r="D153">
            <v>33.06816689014407</v>
          </cell>
        </row>
        <row r="154">
          <cell r="A154">
            <v>2823.5</v>
          </cell>
          <cell r="C154">
            <v>16117312.6737742</v>
          </cell>
          <cell r="D154">
            <v>33.246128091990897</v>
          </cell>
        </row>
        <row r="155">
          <cell r="A155">
            <v>2824</v>
          </cell>
          <cell r="C155">
            <v>16360865.045460399</v>
          </cell>
          <cell r="D155">
            <v>33.419606610866005</v>
          </cell>
        </row>
        <row r="156">
          <cell r="A156">
            <v>2824.5</v>
          </cell>
          <cell r="C156">
            <v>16607052.5315507</v>
          </cell>
          <cell r="D156">
            <v>33.553109978239561</v>
          </cell>
        </row>
        <row r="157">
          <cell r="A157">
            <v>2825</v>
          </cell>
          <cell r="C157">
            <v>16855956.7352653</v>
          </cell>
          <cell r="D157">
            <v>33.630211779186972</v>
          </cell>
        </row>
        <row r="158">
          <cell r="A158">
            <v>2825.5</v>
          </cell>
          <cell r="C158">
            <v>17108179.702874798</v>
          </cell>
          <cell r="D158">
            <v>33.727583929741769</v>
          </cell>
        </row>
        <row r="159">
          <cell r="A159">
            <v>2826</v>
          </cell>
          <cell r="C159">
            <v>17363144.428493999</v>
          </cell>
          <cell r="D159">
            <v>33.865641178803735</v>
          </cell>
        </row>
        <row r="160">
          <cell r="A160">
            <v>2826.5</v>
          </cell>
          <cell r="C160">
            <v>17620823.358345199</v>
          </cell>
          <cell r="D160">
            <v>34.02651990941721</v>
          </cell>
        </row>
        <row r="161">
          <cell r="A161">
            <v>2827</v>
          </cell>
          <cell r="C161">
            <v>17881012.166954499</v>
          </cell>
          <cell r="D161">
            <v>34.194570192841176</v>
          </cell>
        </row>
        <row r="162">
          <cell r="A162">
            <v>2827.5</v>
          </cell>
          <cell r="C162">
            <v>18143735.703405499</v>
          </cell>
          <cell r="D162">
            <v>34.369540809030838</v>
          </cell>
        </row>
        <row r="163">
          <cell r="A163">
            <v>2828</v>
          </cell>
          <cell r="C163">
            <v>18408948.769307699</v>
          </cell>
          <cell r="D163">
            <v>34.533932720686806</v>
          </cell>
        </row>
        <row r="164">
          <cell r="A164">
            <v>2828.5</v>
          </cell>
          <cell r="C164">
            <v>18676897.773575101</v>
          </cell>
          <cell r="D164">
            <v>34.681750588489727</v>
          </cell>
        </row>
        <row r="165">
          <cell r="A165">
            <v>2829</v>
          </cell>
          <cell r="C165">
            <v>18947418.450089201</v>
          </cell>
          <cell r="D165">
            <v>34.853737710817704</v>
          </cell>
        </row>
        <row r="166">
          <cell r="A166">
            <v>2829.5</v>
          </cell>
          <cell r="C166">
            <v>19220878.531711899</v>
          </cell>
          <cell r="D166">
            <v>34.921491921374788</v>
          </cell>
        </row>
        <row r="167">
          <cell r="A167">
            <v>2830</v>
          </cell>
          <cell r="C167">
            <v>19497823.947392199</v>
          </cell>
          <cell r="D167">
            <v>34.940093030144716</v>
          </cell>
        </row>
        <row r="168">
          <cell r="A168">
            <v>2830.5</v>
          </cell>
          <cell r="C168">
            <v>19778907.672652598</v>
          </cell>
          <cell r="D168">
            <v>34.95837121126057</v>
          </cell>
        </row>
        <row r="169">
          <cell r="A169">
            <v>2831</v>
          </cell>
          <cell r="C169">
            <v>20063479.949691601</v>
          </cell>
          <cell r="D169">
            <v>35.039233496365583</v>
          </cell>
        </row>
        <row r="170">
          <cell r="A170">
            <v>2831.5</v>
          </cell>
          <cell r="C170">
            <v>20351342.0289126</v>
          </cell>
          <cell r="D170">
            <v>35.173892003400013</v>
          </cell>
        </row>
        <row r="171">
          <cell r="A171">
            <v>2832</v>
          </cell>
          <cell r="C171">
            <v>20642102.473067399</v>
          </cell>
          <cell r="D171">
            <v>35.31464127053971</v>
          </cell>
        </row>
      </sheetData>
      <sheetData sheetId="9" refreshError="1"/>
      <sheetData sheetId="10">
        <row r="6">
          <cell r="C6">
            <v>42138</v>
          </cell>
        </row>
        <row r="7">
          <cell r="C7">
            <v>42144</v>
          </cell>
        </row>
        <row r="8">
          <cell r="C8">
            <v>42145</v>
          </cell>
        </row>
        <row r="9">
          <cell r="C9">
            <v>42146</v>
          </cell>
        </row>
        <row r="10">
          <cell r="C10">
            <v>42147</v>
          </cell>
        </row>
        <row r="11">
          <cell r="C11">
            <v>42148</v>
          </cell>
        </row>
        <row r="12">
          <cell r="C12">
            <v>42149</v>
          </cell>
        </row>
        <row r="13">
          <cell r="C13">
            <v>42150</v>
          </cell>
        </row>
        <row r="14">
          <cell r="C14">
            <v>42151</v>
          </cell>
        </row>
        <row r="15">
          <cell r="C15">
            <v>42152</v>
          </cell>
        </row>
        <row r="16">
          <cell r="C16">
            <v>42153</v>
          </cell>
        </row>
        <row r="17">
          <cell r="C17">
            <v>42154</v>
          </cell>
        </row>
        <row r="18">
          <cell r="C18">
            <v>42155</v>
          </cell>
        </row>
        <row r="19">
          <cell r="C19">
            <v>42156</v>
          </cell>
        </row>
        <row r="20">
          <cell r="C20">
            <v>42157</v>
          </cell>
        </row>
        <row r="21">
          <cell r="C21">
            <v>42158</v>
          </cell>
        </row>
        <row r="22">
          <cell r="C22">
            <v>42159</v>
          </cell>
        </row>
        <row r="23">
          <cell r="C23">
            <v>42160</v>
          </cell>
        </row>
        <row r="24">
          <cell r="C24">
            <v>42161</v>
          </cell>
        </row>
        <row r="25">
          <cell r="C25">
            <v>42162</v>
          </cell>
        </row>
        <row r="26">
          <cell r="C26">
            <v>42163</v>
          </cell>
        </row>
        <row r="27">
          <cell r="C27">
            <v>42164</v>
          </cell>
        </row>
        <row r="28">
          <cell r="C28">
            <v>42165</v>
          </cell>
        </row>
        <row r="29">
          <cell r="C29">
            <v>42166</v>
          </cell>
        </row>
        <row r="30">
          <cell r="C30">
            <v>42167</v>
          </cell>
        </row>
        <row r="31">
          <cell r="C31">
            <v>42168</v>
          </cell>
        </row>
        <row r="32">
          <cell r="C32">
            <v>42169</v>
          </cell>
        </row>
        <row r="33">
          <cell r="C33">
            <v>42170</v>
          </cell>
        </row>
        <row r="34">
          <cell r="C34">
            <v>42171</v>
          </cell>
        </row>
        <row r="35">
          <cell r="C35">
            <v>42172</v>
          </cell>
        </row>
        <row r="36">
          <cell r="C36">
            <v>42173</v>
          </cell>
        </row>
        <row r="37">
          <cell r="C37">
            <v>42174</v>
          </cell>
        </row>
        <row r="38">
          <cell r="C38">
            <v>42175</v>
          </cell>
        </row>
        <row r="39">
          <cell r="C39">
            <v>42176</v>
          </cell>
        </row>
        <row r="40">
          <cell r="C40">
            <v>42177</v>
          </cell>
        </row>
        <row r="41">
          <cell r="C41">
            <v>42178</v>
          </cell>
        </row>
        <row r="42">
          <cell r="C42">
            <v>42179</v>
          </cell>
        </row>
        <row r="43">
          <cell r="C43">
            <v>42180</v>
          </cell>
        </row>
        <row r="44">
          <cell r="C44">
            <v>42181</v>
          </cell>
        </row>
        <row r="45">
          <cell r="C45">
            <v>42182</v>
          </cell>
        </row>
        <row r="46">
          <cell r="C46">
            <v>42183</v>
          </cell>
        </row>
        <row r="47">
          <cell r="C47">
            <v>42184</v>
          </cell>
        </row>
        <row r="48">
          <cell r="C48">
            <v>42185</v>
          </cell>
        </row>
        <row r="49">
          <cell r="C49">
            <v>42186</v>
          </cell>
        </row>
        <row r="50">
          <cell r="C50">
            <v>42187</v>
          </cell>
        </row>
        <row r="51">
          <cell r="C51">
            <v>42188</v>
          </cell>
        </row>
        <row r="52">
          <cell r="C52">
            <v>42189</v>
          </cell>
        </row>
        <row r="53">
          <cell r="C53">
            <v>42190</v>
          </cell>
        </row>
        <row r="54">
          <cell r="C54">
            <v>42191</v>
          </cell>
        </row>
        <row r="55">
          <cell r="C55">
            <v>42192</v>
          </cell>
        </row>
        <row r="56">
          <cell r="C56">
            <v>42193</v>
          </cell>
        </row>
        <row r="57">
          <cell r="C57">
            <v>42194</v>
          </cell>
        </row>
        <row r="58">
          <cell r="C58">
            <v>42195</v>
          </cell>
        </row>
        <row r="59">
          <cell r="C59">
            <v>42196</v>
          </cell>
        </row>
        <row r="60">
          <cell r="C60">
            <v>42197</v>
          </cell>
        </row>
        <row r="61">
          <cell r="C61">
            <v>42204</v>
          </cell>
        </row>
        <row r="62">
          <cell r="C62">
            <v>42205</v>
          </cell>
        </row>
        <row r="63">
          <cell r="C63">
            <v>42206</v>
          </cell>
        </row>
        <row r="64">
          <cell r="C64">
            <v>42207</v>
          </cell>
        </row>
        <row r="65">
          <cell r="C65">
            <v>42208</v>
          </cell>
        </row>
        <row r="66">
          <cell r="C66">
            <v>42209</v>
          </cell>
        </row>
        <row r="67">
          <cell r="C67">
            <v>42210</v>
          </cell>
        </row>
        <row r="68">
          <cell r="C68">
            <v>42211</v>
          </cell>
        </row>
        <row r="69">
          <cell r="C69">
            <v>42212</v>
          </cell>
        </row>
        <row r="70">
          <cell r="C70">
            <v>42213</v>
          </cell>
        </row>
        <row r="71">
          <cell r="C71">
            <v>42214</v>
          </cell>
        </row>
        <row r="72">
          <cell r="C72">
            <v>42215</v>
          </cell>
        </row>
        <row r="73">
          <cell r="C73">
            <v>42216</v>
          </cell>
        </row>
        <row r="74">
          <cell r="C74">
            <v>42217</v>
          </cell>
        </row>
        <row r="75">
          <cell r="C75">
            <v>42218</v>
          </cell>
        </row>
        <row r="76">
          <cell r="C76">
            <v>42219</v>
          </cell>
        </row>
        <row r="77">
          <cell r="C77">
            <v>42220</v>
          </cell>
        </row>
      </sheetData>
      <sheetData sheetId="11"/>
      <sheetData sheetId="12">
        <row r="3">
          <cell r="C3">
            <v>2.7</v>
          </cell>
        </row>
      </sheetData>
      <sheetData sheetId="13"/>
      <sheetData sheetId="14"/>
      <sheetData sheetId="15" refreshError="1"/>
      <sheetData sheetId="16"/>
      <sheetData sheetId="17"/>
      <sheetData sheetId="1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"/>
      <sheetName val="WB"/>
      <sheetName val="Bat"/>
      <sheetName val="Consolidacion"/>
      <sheetName val="Data_Dmnq"/>
      <sheetName val="Huellas"/>
      <sheetName val="Bat_Dmnq"/>
      <sheetName val="Longitud"/>
      <sheetName val="RHTab"/>
      <sheetName val="Gráfico1"/>
      <sheetName val="Medicion de Relave"/>
      <sheetName val="Estadistica"/>
      <sheetName val="Criterios"/>
      <sheetName val="Tabla_Evap"/>
      <sheetName val="Matriz_Evap"/>
      <sheetName val="Graph_Evap"/>
      <sheetName val="Evap_Cont"/>
      <sheetName val="Mod_Evap"/>
      <sheetName val="Param_Evap"/>
    </sheetNames>
    <sheetDataSet>
      <sheetData sheetId="0">
        <row r="3">
          <cell r="A3">
            <v>42016</v>
          </cell>
        </row>
        <row r="4">
          <cell r="A4">
            <v>42039</v>
          </cell>
        </row>
        <row r="5">
          <cell r="A5">
            <v>42059</v>
          </cell>
        </row>
        <row r="6">
          <cell r="A6">
            <v>42075</v>
          </cell>
        </row>
        <row r="7">
          <cell r="A7">
            <v>42109</v>
          </cell>
        </row>
        <row r="8">
          <cell r="A8">
            <v>42123</v>
          </cell>
        </row>
        <row r="9">
          <cell r="A9">
            <v>42137</v>
          </cell>
        </row>
        <row r="10">
          <cell r="A10">
            <v>42151</v>
          </cell>
        </row>
        <row r="11">
          <cell r="A11">
            <v>42234</v>
          </cell>
        </row>
        <row r="24">
          <cell r="F24">
            <v>1</v>
          </cell>
        </row>
      </sheetData>
      <sheetData sheetId="1"/>
      <sheetData sheetId="2">
        <row r="3">
          <cell r="A3">
            <v>42016</v>
          </cell>
          <cell r="B3">
            <v>4810793.1552510811</v>
          </cell>
          <cell r="C3">
            <v>2790.1</v>
          </cell>
        </row>
        <row r="4">
          <cell r="A4">
            <v>42039</v>
          </cell>
          <cell r="B4">
            <v>5412219.7077447549</v>
          </cell>
          <cell r="C4">
            <v>2792.06</v>
          </cell>
        </row>
        <row r="5">
          <cell r="A5">
            <v>42059</v>
          </cell>
          <cell r="B5">
            <v>6121124.5747484518</v>
          </cell>
          <cell r="C5">
            <v>2793.67</v>
          </cell>
        </row>
        <row r="6">
          <cell r="A6">
            <v>42075</v>
          </cell>
          <cell r="B6">
            <v>6705766.1235847613</v>
          </cell>
          <cell r="C6">
            <v>2795.21</v>
          </cell>
        </row>
        <row r="7">
          <cell r="A7">
            <v>42109</v>
          </cell>
          <cell r="B7">
            <v>7213586.1619959073</v>
          </cell>
          <cell r="C7">
            <v>2797.33</v>
          </cell>
        </row>
        <row r="8">
          <cell r="A8">
            <v>42123</v>
          </cell>
          <cell r="B8">
            <v>7376046.606194634</v>
          </cell>
          <cell r="C8">
            <v>2798.27</v>
          </cell>
        </row>
        <row r="9">
          <cell r="A9">
            <v>42137</v>
          </cell>
          <cell r="B9">
            <v>7550401.1009016382</v>
          </cell>
          <cell r="C9">
            <v>2799</v>
          </cell>
        </row>
        <row r="10">
          <cell r="A10">
            <v>42151</v>
          </cell>
          <cell r="B10">
            <v>7733915.4868959449</v>
          </cell>
          <cell r="C10">
            <v>2799.74</v>
          </cell>
        </row>
        <row r="11">
          <cell r="A11">
            <v>42234</v>
          </cell>
          <cell r="B11">
            <v>9682090.5199999996</v>
          </cell>
          <cell r="C11">
            <v>2804.74</v>
          </cell>
        </row>
      </sheetData>
      <sheetData sheetId="3">
        <row r="3">
          <cell r="G3">
            <v>4008202.1520464323</v>
          </cell>
        </row>
        <row r="4">
          <cell r="G4">
            <v>4932423.6838022461</v>
          </cell>
        </row>
        <row r="5">
          <cell r="G5">
            <v>5398042.0463945614</v>
          </cell>
        </row>
        <row r="6">
          <cell r="G6">
            <v>6190896.3119657468</v>
          </cell>
        </row>
        <row r="7">
          <cell r="G7">
            <v>6553177.8069762867</v>
          </cell>
        </row>
        <row r="8">
          <cell r="G8">
            <v>6909288.4300086536</v>
          </cell>
        </row>
        <row r="9">
          <cell r="G9">
            <v>7272047.5594220906</v>
          </cell>
        </row>
        <row r="10">
          <cell r="G10">
            <v>7640267.4233406158</v>
          </cell>
        </row>
        <row r="11">
          <cell r="G11">
            <v>8020483.6666965177</v>
          </cell>
        </row>
        <row r="12">
          <cell r="G12">
            <v>8424133.1219501309</v>
          </cell>
        </row>
        <row r="13">
          <cell r="G13">
            <v>8870615.3567104451</v>
          </cell>
        </row>
        <row r="14">
          <cell r="G14">
            <v>10153062.067979407</v>
          </cell>
        </row>
        <row r="15">
          <cell r="G15">
            <v>10725099.421865022</v>
          </cell>
        </row>
        <row r="16">
          <cell r="G16">
            <v>11313882.299572933</v>
          </cell>
        </row>
        <row r="17">
          <cell r="G17">
            <v>12035526.39893331</v>
          </cell>
        </row>
        <row r="18">
          <cell r="G18">
            <v>12699351.970152752</v>
          </cell>
        </row>
        <row r="19">
          <cell r="G19">
            <v>13351563.746423995</v>
          </cell>
        </row>
        <row r="20">
          <cell r="G20">
            <v>14171414.604440505</v>
          </cell>
        </row>
        <row r="21">
          <cell r="G21">
            <v>15560860.479154158</v>
          </cell>
        </row>
        <row r="22">
          <cell r="G22">
            <v>16395776.367243743</v>
          </cell>
        </row>
        <row r="23">
          <cell r="G23">
            <v>17184411.089929566</v>
          </cell>
        </row>
        <row r="24">
          <cell r="G24">
            <v>17989588.275476884</v>
          </cell>
        </row>
        <row r="25">
          <cell r="G25">
            <v>18829894.046712171</v>
          </cell>
        </row>
        <row r="26">
          <cell r="G26">
            <v>19747055.937714115</v>
          </cell>
        </row>
        <row r="27">
          <cell r="G27">
            <v>20820204.595216721</v>
          </cell>
        </row>
        <row r="28">
          <cell r="G28">
            <v>23053119.393962227</v>
          </cell>
        </row>
        <row r="29">
          <cell r="G29">
            <v>24275040.180467252</v>
          </cell>
        </row>
        <row r="30">
          <cell r="G30">
            <v>26011039.39481457</v>
          </cell>
        </row>
        <row r="31">
          <cell r="G31">
            <v>27326932.289388787</v>
          </cell>
        </row>
        <row r="32">
          <cell r="G32">
            <v>29845086.590556577</v>
          </cell>
        </row>
      </sheetData>
      <sheetData sheetId="4">
        <row r="7">
          <cell r="A7">
            <v>41790</v>
          </cell>
        </row>
        <row r="8">
          <cell r="A8">
            <v>41820</v>
          </cell>
        </row>
        <row r="9">
          <cell r="A9">
            <v>41851</v>
          </cell>
        </row>
        <row r="10">
          <cell r="A10">
            <v>41852</v>
          </cell>
        </row>
        <row r="11">
          <cell r="A11">
            <v>41853</v>
          </cell>
        </row>
        <row r="12">
          <cell r="A12">
            <v>41854</v>
          </cell>
        </row>
        <row r="13">
          <cell r="A13">
            <v>41855</v>
          </cell>
        </row>
        <row r="14">
          <cell r="A14">
            <v>41856</v>
          </cell>
        </row>
        <row r="15">
          <cell r="A15">
            <v>41857</v>
          </cell>
        </row>
        <row r="16">
          <cell r="A16">
            <v>41858</v>
          </cell>
        </row>
        <row r="17">
          <cell r="A17">
            <v>41859</v>
          </cell>
        </row>
        <row r="18">
          <cell r="A18">
            <v>41860</v>
          </cell>
        </row>
        <row r="19">
          <cell r="A19">
            <v>41861</v>
          </cell>
        </row>
        <row r="20">
          <cell r="A20">
            <v>41862</v>
          </cell>
        </row>
        <row r="21">
          <cell r="A21">
            <v>41863</v>
          </cell>
        </row>
        <row r="22">
          <cell r="A22">
            <v>41864</v>
          </cell>
        </row>
        <row r="23">
          <cell r="A23">
            <v>41865</v>
          </cell>
        </row>
        <row r="24">
          <cell r="A24">
            <v>41866</v>
          </cell>
        </row>
        <row r="25">
          <cell r="A25">
            <v>41867</v>
          </cell>
        </row>
        <row r="26">
          <cell r="A26">
            <v>41868</v>
          </cell>
        </row>
        <row r="27">
          <cell r="A27">
            <v>41869</v>
          </cell>
        </row>
        <row r="28">
          <cell r="A28">
            <v>41870</v>
          </cell>
        </row>
        <row r="29">
          <cell r="A29">
            <v>41871</v>
          </cell>
        </row>
        <row r="30">
          <cell r="A30">
            <v>41872</v>
          </cell>
        </row>
        <row r="31">
          <cell r="A31">
            <v>41873</v>
          </cell>
        </row>
        <row r="32">
          <cell r="A32">
            <v>41874</v>
          </cell>
        </row>
        <row r="33">
          <cell r="A33">
            <v>41875</v>
          </cell>
        </row>
        <row r="34">
          <cell r="A34">
            <v>41876</v>
          </cell>
        </row>
        <row r="35">
          <cell r="A35">
            <v>41877</v>
          </cell>
        </row>
        <row r="36">
          <cell r="A36">
            <v>41878</v>
          </cell>
        </row>
        <row r="37">
          <cell r="A37">
            <v>41879</v>
          </cell>
        </row>
        <row r="38">
          <cell r="A38">
            <v>41880</v>
          </cell>
        </row>
        <row r="39">
          <cell r="A39">
            <v>41881</v>
          </cell>
        </row>
        <row r="40">
          <cell r="A40">
            <v>41882</v>
          </cell>
        </row>
        <row r="41">
          <cell r="A41">
            <v>41883</v>
          </cell>
        </row>
        <row r="42">
          <cell r="A42">
            <v>41884</v>
          </cell>
        </row>
        <row r="43">
          <cell r="A43">
            <v>41885</v>
          </cell>
        </row>
        <row r="44">
          <cell r="A44">
            <v>41886</v>
          </cell>
        </row>
        <row r="45">
          <cell r="A45">
            <v>41887</v>
          </cell>
        </row>
        <row r="46">
          <cell r="A46">
            <v>41888</v>
          </cell>
        </row>
        <row r="47">
          <cell r="A47">
            <v>41889</v>
          </cell>
        </row>
        <row r="48">
          <cell r="A48">
            <v>41890</v>
          </cell>
        </row>
        <row r="49">
          <cell r="A49">
            <v>41891</v>
          </cell>
        </row>
        <row r="50">
          <cell r="A50">
            <v>41892</v>
          </cell>
        </row>
        <row r="51">
          <cell r="A51">
            <v>41893</v>
          </cell>
        </row>
        <row r="52">
          <cell r="A52">
            <v>41894</v>
          </cell>
        </row>
        <row r="53">
          <cell r="A53">
            <v>41895</v>
          </cell>
        </row>
        <row r="54">
          <cell r="A54">
            <v>41896</v>
          </cell>
        </row>
        <row r="55">
          <cell r="A55">
            <v>41897</v>
          </cell>
        </row>
        <row r="56">
          <cell r="A56">
            <v>41898</v>
          </cell>
        </row>
        <row r="57">
          <cell r="A57">
            <v>41899</v>
          </cell>
        </row>
        <row r="58">
          <cell r="A58">
            <v>41900</v>
          </cell>
        </row>
        <row r="59">
          <cell r="A59">
            <v>41901</v>
          </cell>
        </row>
        <row r="60">
          <cell r="A60">
            <v>41902</v>
          </cell>
        </row>
        <row r="61">
          <cell r="A61">
            <v>41903</v>
          </cell>
        </row>
        <row r="62">
          <cell r="A62">
            <v>41904</v>
          </cell>
        </row>
        <row r="63">
          <cell r="A63">
            <v>41905</v>
          </cell>
        </row>
        <row r="64">
          <cell r="A64">
            <v>41906</v>
          </cell>
        </row>
        <row r="65">
          <cell r="A65">
            <v>41907</v>
          </cell>
        </row>
        <row r="66">
          <cell r="A66">
            <v>41908</v>
          </cell>
        </row>
        <row r="67">
          <cell r="A67">
            <v>41909</v>
          </cell>
        </row>
        <row r="68">
          <cell r="A68">
            <v>41910</v>
          </cell>
        </row>
        <row r="69">
          <cell r="A69">
            <v>41911</v>
          </cell>
        </row>
        <row r="70">
          <cell r="A70">
            <v>41912</v>
          </cell>
        </row>
        <row r="71">
          <cell r="A71">
            <v>41913</v>
          </cell>
        </row>
        <row r="72">
          <cell r="A72">
            <v>41914</v>
          </cell>
        </row>
        <row r="73">
          <cell r="A73">
            <v>41915</v>
          </cell>
        </row>
        <row r="74">
          <cell r="A74">
            <v>41916</v>
          </cell>
        </row>
        <row r="75">
          <cell r="A75">
            <v>41917</v>
          </cell>
        </row>
        <row r="76">
          <cell r="A76">
            <v>41918</v>
          </cell>
        </row>
        <row r="77">
          <cell r="A77">
            <v>41919</v>
          </cell>
        </row>
        <row r="78">
          <cell r="A78">
            <v>41920</v>
          </cell>
        </row>
        <row r="79">
          <cell r="A79">
            <v>41921</v>
          </cell>
        </row>
        <row r="80">
          <cell r="A80">
            <v>41922</v>
          </cell>
        </row>
        <row r="81">
          <cell r="A81">
            <v>41923</v>
          </cell>
        </row>
        <row r="82">
          <cell r="A82">
            <v>41924</v>
          </cell>
        </row>
        <row r="83">
          <cell r="A83">
            <v>41925</v>
          </cell>
        </row>
        <row r="84">
          <cell r="A84">
            <v>41926</v>
          </cell>
        </row>
        <row r="85">
          <cell r="A85">
            <v>41927</v>
          </cell>
        </row>
        <row r="86">
          <cell r="A86">
            <v>41928</v>
          </cell>
        </row>
        <row r="87">
          <cell r="A87">
            <v>41929</v>
          </cell>
        </row>
        <row r="88">
          <cell r="A88">
            <v>41930</v>
          </cell>
        </row>
        <row r="89">
          <cell r="A89">
            <v>41931</v>
          </cell>
        </row>
        <row r="90">
          <cell r="A90">
            <v>41932</v>
          </cell>
        </row>
        <row r="91">
          <cell r="A91">
            <v>41933</v>
          </cell>
        </row>
        <row r="92">
          <cell r="A92">
            <v>41934</v>
          </cell>
        </row>
        <row r="93">
          <cell r="A93">
            <v>41935</v>
          </cell>
        </row>
        <row r="94">
          <cell r="A94">
            <v>41936</v>
          </cell>
        </row>
        <row r="95">
          <cell r="A95">
            <v>41937</v>
          </cell>
        </row>
        <row r="96">
          <cell r="A96">
            <v>41938</v>
          </cell>
        </row>
        <row r="97">
          <cell r="A97">
            <v>41939</v>
          </cell>
        </row>
        <row r="98">
          <cell r="A98">
            <v>41940</v>
          </cell>
        </row>
        <row r="99">
          <cell r="A99">
            <v>41941</v>
          </cell>
        </row>
        <row r="100">
          <cell r="A100">
            <v>41942</v>
          </cell>
        </row>
        <row r="101">
          <cell r="A101">
            <v>41943</v>
          </cell>
        </row>
        <row r="102">
          <cell r="A102">
            <v>41944</v>
          </cell>
        </row>
        <row r="103">
          <cell r="A103">
            <v>41945</v>
          </cell>
        </row>
        <row r="104">
          <cell r="A104">
            <v>41946</v>
          </cell>
        </row>
        <row r="105">
          <cell r="A105">
            <v>41947</v>
          </cell>
        </row>
        <row r="106">
          <cell r="A106">
            <v>41948</v>
          </cell>
        </row>
        <row r="107">
          <cell r="A107">
            <v>41949</v>
          </cell>
        </row>
        <row r="108">
          <cell r="A108">
            <v>41950</v>
          </cell>
        </row>
        <row r="109">
          <cell r="A109">
            <v>41951</v>
          </cell>
        </row>
        <row r="110">
          <cell r="A110">
            <v>41952</v>
          </cell>
        </row>
        <row r="111">
          <cell r="A111">
            <v>41953</v>
          </cell>
        </row>
        <row r="112">
          <cell r="A112">
            <v>41954</v>
          </cell>
        </row>
        <row r="113">
          <cell r="A113">
            <v>41955</v>
          </cell>
        </row>
        <row r="114">
          <cell r="A114">
            <v>41956</v>
          </cell>
        </row>
        <row r="115">
          <cell r="A115">
            <v>41957</v>
          </cell>
        </row>
        <row r="116">
          <cell r="A116">
            <v>41958</v>
          </cell>
        </row>
        <row r="117">
          <cell r="A117">
            <v>41959</v>
          </cell>
        </row>
        <row r="118">
          <cell r="A118">
            <v>41960</v>
          </cell>
        </row>
        <row r="119">
          <cell r="A119">
            <v>41961</v>
          </cell>
        </row>
        <row r="120">
          <cell r="A120">
            <v>41962</v>
          </cell>
        </row>
        <row r="121">
          <cell r="A121">
            <v>41963</v>
          </cell>
        </row>
        <row r="122">
          <cell r="A122">
            <v>41964</v>
          </cell>
        </row>
        <row r="123">
          <cell r="A123">
            <v>41965</v>
          </cell>
        </row>
        <row r="124">
          <cell r="A124">
            <v>41966</v>
          </cell>
        </row>
        <row r="125">
          <cell r="A125">
            <v>41967</v>
          </cell>
        </row>
        <row r="126">
          <cell r="A126">
            <v>41968</v>
          </cell>
        </row>
        <row r="127">
          <cell r="A127">
            <v>41969</v>
          </cell>
        </row>
        <row r="128">
          <cell r="A128">
            <v>41970</v>
          </cell>
        </row>
        <row r="129">
          <cell r="A129">
            <v>41971</v>
          </cell>
        </row>
        <row r="130">
          <cell r="A130">
            <v>41972</v>
          </cell>
        </row>
        <row r="131">
          <cell r="A131">
            <v>41973</v>
          </cell>
        </row>
        <row r="132">
          <cell r="A132">
            <v>41974</v>
          </cell>
        </row>
        <row r="133">
          <cell r="A133">
            <v>41975</v>
          </cell>
        </row>
        <row r="134">
          <cell r="A134">
            <v>41976</v>
          </cell>
        </row>
        <row r="135">
          <cell r="A135">
            <v>41977</v>
          </cell>
        </row>
        <row r="136">
          <cell r="A136">
            <v>41978</v>
          </cell>
        </row>
        <row r="137">
          <cell r="A137">
            <v>41979</v>
          </cell>
        </row>
        <row r="138">
          <cell r="A138">
            <v>41980</v>
          </cell>
        </row>
        <row r="139">
          <cell r="A139">
            <v>41981</v>
          </cell>
        </row>
        <row r="140">
          <cell r="A140">
            <v>41982</v>
          </cell>
        </row>
        <row r="141">
          <cell r="A141">
            <v>41983</v>
          </cell>
        </row>
        <row r="142">
          <cell r="A142">
            <v>41984</v>
          </cell>
        </row>
        <row r="143">
          <cell r="A143">
            <v>41985</v>
          </cell>
        </row>
        <row r="144">
          <cell r="A144">
            <v>41986</v>
          </cell>
        </row>
        <row r="145">
          <cell r="A145">
            <v>41987</v>
          </cell>
        </row>
        <row r="146">
          <cell r="A146">
            <v>41988</v>
          </cell>
        </row>
        <row r="147">
          <cell r="A147">
            <v>41989</v>
          </cell>
        </row>
        <row r="148">
          <cell r="A148">
            <v>41990</v>
          </cell>
        </row>
        <row r="149">
          <cell r="A149">
            <v>41991</v>
          </cell>
        </row>
        <row r="150">
          <cell r="A150">
            <v>41992</v>
          </cell>
        </row>
        <row r="151">
          <cell r="A151">
            <v>41993</v>
          </cell>
        </row>
        <row r="152">
          <cell r="A152">
            <v>41994</v>
          </cell>
        </row>
        <row r="153">
          <cell r="A153">
            <v>41995</v>
          </cell>
        </row>
        <row r="154">
          <cell r="A154">
            <v>41996</v>
          </cell>
        </row>
        <row r="155">
          <cell r="A155">
            <v>41997</v>
          </cell>
        </row>
        <row r="156">
          <cell r="A156">
            <v>41998</v>
          </cell>
        </row>
        <row r="157">
          <cell r="A157">
            <v>41999</v>
          </cell>
        </row>
        <row r="158">
          <cell r="A158">
            <v>42000</v>
          </cell>
        </row>
        <row r="159">
          <cell r="A159">
            <v>42001</v>
          </cell>
        </row>
        <row r="160">
          <cell r="A160">
            <v>42002</v>
          </cell>
        </row>
        <row r="161">
          <cell r="A161">
            <v>42003</v>
          </cell>
        </row>
        <row r="162">
          <cell r="A162">
            <v>42004</v>
          </cell>
        </row>
        <row r="163">
          <cell r="A163">
            <v>42005</v>
          </cell>
        </row>
        <row r="164">
          <cell r="A164">
            <v>42006</v>
          </cell>
        </row>
        <row r="165">
          <cell r="A165">
            <v>42007</v>
          </cell>
        </row>
        <row r="166">
          <cell r="A166">
            <v>42008</v>
          </cell>
        </row>
        <row r="167">
          <cell r="A167">
            <v>42009</v>
          </cell>
        </row>
        <row r="168">
          <cell r="A168">
            <v>42010</v>
          </cell>
        </row>
        <row r="169">
          <cell r="A169">
            <v>42011</v>
          </cell>
        </row>
        <row r="170">
          <cell r="A170">
            <v>42012</v>
          </cell>
        </row>
        <row r="171">
          <cell r="A171">
            <v>42013</v>
          </cell>
        </row>
        <row r="172">
          <cell r="A172">
            <v>42014</v>
          </cell>
        </row>
        <row r="173">
          <cell r="A173">
            <v>42015</v>
          </cell>
        </row>
        <row r="174">
          <cell r="A174">
            <v>42016</v>
          </cell>
        </row>
        <row r="175">
          <cell r="A175">
            <v>42017</v>
          </cell>
        </row>
        <row r="176">
          <cell r="A176">
            <v>42018</v>
          </cell>
        </row>
        <row r="177">
          <cell r="A177">
            <v>42019</v>
          </cell>
        </row>
        <row r="178">
          <cell r="A178">
            <v>42020</v>
          </cell>
        </row>
        <row r="179">
          <cell r="A179">
            <v>42021</v>
          </cell>
        </row>
        <row r="180">
          <cell r="A180">
            <v>42022</v>
          </cell>
        </row>
        <row r="181">
          <cell r="A181">
            <v>42023</v>
          </cell>
        </row>
        <row r="182">
          <cell r="A182">
            <v>42024</v>
          </cell>
        </row>
        <row r="183">
          <cell r="A183">
            <v>42025</v>
          </cell>
        </row>
        <row r="184">
          <cell r="A184">
            <v>42026</v>
          </cell>
        </row>
        <row r="185">
          <cell r="A185">
            <v>42027</v>
          </cell>
        </row>
        <row r="186">
          <cell r="A186">
            <v>42028</v>
          </cell>
        </row>
        <row r="187">
          <cell r="A187">
            <v>42029</v>
          </cell>
        </row>
        <row r="188">
          <cell r="A188">
            <v>42030</v>
          </cell>
        </row>
        <row r="189">
          <cell r="A189">
            <v>42031</v>
          </cell>
        </row>
        <row r="190">
          <cell r="A190">
            <v>42032</v>
          </cell>
        </row>
        <row r="191">
          <cell r="A191">
            <v>42033</v>
          </cell>
        </row>
        <row r="192">
          <cell r="A192">
            <v>42034</v>
          </cell>
        </row>
        <row r="193">
          <cell r="A193">
            <v>42035</v>
          </cell>
        </row>
        <row r="194">
          <cell r="A194">
            <v>42036</v>
          </cell>
        </row>
        <row r="195">
          <cell r="A195">
            <v>42037</v>
          </cell>
        </row>
        <row r="196">
          <cell r="A196">
            <v>42038</v>
          </cell>
        </row>
        <row r="197">
          <cell r="A197">
            <v>42039</v>
          </cell>
        </row>
        <row r="198">
          <cell r="A198">
            <v>42040</v>
          </cell>
        </row>
        <row r="199">
          <cell r="A199">
            <v>42041</v>
          </cell>
        </row>
        <row r="200">
          <cell r="A200">
            <v>42042</v>
          </cell>
        </row>
        <row r="201">
          <cell r="A201">
            <v>42043</v>
          </cell>
        </row>
        <row r="202">
          <cell r="A202">
            <v>42044</v>
          </cell>
        </row>
        <row r="203">
          <cell r="A203">
            <v>42045</v>
          </cell>
        </row>
        <row r="204">
          <cell r="A204">
            <v>42046</v>
          </cell>
        </row>
        <row r="205">
          <cell r="A205">
            <v>42047</v>
          </cell>
        </row>
        <row r="206">
          <cell r="A206">
            <v>42048</v>
          </cell>
        </row>
        <row r="207">
          <cell r="A207">
            <v>42049</v>
          </cell>
        </row>
        <row r="208">
          <cell r="A208">
            <v>42050</v>
          </cell>
        </row>
        <row r="209">
          <cell r="A209">
            <v>42051</v>
          </cell>
        </row>
        <row r="210">
          <cell r="A210">
            <v>42052</v>
          </cell>
        </row>
        <row r="211">
          <cell r="A211">
            <v>42053</v>
          </cell>
        </row>
        <row r="212">
          <cell r="A212">
            <v>42054</v>
          </cell>
        </row>
        <row r="213">
          <cell r="A213">
            <v>42055</v>
          </cell>
        </row>
        <row r="214">
          <cell r="A214">
            <v>42056</v>
          </cell>
        </row>
        <row r="215">
          <cell r="A215">
            <v>42057</v>
          </cell>
        </row>
        <row r="216">
          <cell r="A216">
            <v>42058</v>
          </cell>
        </row>
        <row r="217">
          <cell r="A217">
            <v>42059</v>
          </cell>
        </row>
        <row r="218">
          <cell r="A218">
            <v>42060</v>
          </cell>
        </row>
        <row r="219">
          <cell r="A219">
            <v>42061</v>
          </cell>
        </row>
        <row r="220">
          <cell r="A220">
            <v>42062</v>
          </cell>
        </row>
        <row r="221">
          <cell r="A221">
            <v>42063</v>
          </cell>
        </row>
        <row r="222">
          <cell r="A222">
            <v>42064</v>
          </cell>
        </row>
        <row r="223">
          <cell r="A223">
            <v>42065</v>
          </cell>
        </row>
        <row r="224">
          <cell r="A224">
            <v>42066</v>
          </cell>
        </row>
        <row r="225">
          <cell r="A225">
            <v>42067</v>
          </cell>
        </row>
        <row r="226">
          <cell r="A226">
            <v>42068</v>
          </cell>
        </row>
        <row r="227">
          <cell r="A227">
            <v>42069</v>
          </cell>
        </row>
        <row r="228">
          <cell r="A228">
            <v>42070</v>
          </cell>
        </row>
        <row r="229">
          <cell r="A229">
            <v>42071</v>
          </cell>
        </row>
        <row r="230">
          <cell r="A230">
            <v>42072</v>
          </cell>
        </row>
        <row r="231">
          <cell r="A231">
            <v>42073</v>
          </cell>
        </row>
        <row r="232">
          <cell r="A232">
            <v>42074</v>
          </cell>
        </row>
        <row r="233">
          <cell r="A233">
            <v>42075</v>
          </cell>
        </row>
        <row r="234">
          <cell r="A234">
            <v>42076</v>
          </cell>
        </row>
        <row r="235">
          <cell r="A235">
            <v>42077</v>
          </cell>
        </row>
        <row r="236">
          <cell r="A236">
            <v>42078</v>
          </cell>
        </row>
        <row r="237">
          <cell r="A237">
            <v>42079</v>
          </cell>
        </row>
        <row r="238">
          <cell r="A238">
            <v>42080</v>
          </cell>
        </row>
        <row r="239">
          <cell r="A239">
            <v>42081</v>
          </cell>
        </row>
        <row r="240">
          <cell r="A240">
            <v>42082</v>
          </cell>
        </row>
        <row r="241">
          <cell r="A241">
            <v>42083</v>
          </cell>
        </row>
        <row r="242">
          <cell r="A242">
            <v>42084</v>
          </cell>
        </row>
        <row r="243">
          <cell r="A243">
            <v>42085</v>
          </cell>
        </row>
        <row r="244">
          <cell r="A244">
            <v>42086</v>
          </cell>
        </row>
        <row r="245">
          <cell r="A245">
            <v>42087</v>
          </cell>
        </row>
        <row r="246">
          <cell r="A246">
            <v>42088</v>
          </cell>
        </row>
        <row r="247">
          <cell r="A247">
            <v>42089</v>
          </cell>
        </row>
        <row r="248">
          <cell r="A248">
            <v>42090</v>
          </cell>
        </row>
        <row r="249">
          <cell r="A249">
            <v>42091</v>
          </cell>
        </row>
        <row r="250">
          <cell r="A250">
            <v>42092</v>
          </cell>
        </row>
        <row r="251">
          <cell r="A251">
            <v>42093</v>
          </cell>
        </row>
        <row r="252">
          <cell r="A252">
            <v>42094</v>
          </cell>
        </row>
        <row r="253">
          <cell r="A253">
            <v>42095</v>
          </cell>
        </row>
        <row r="254">
          <cell r="A254">
            <v>42096</v>
          </cell>
        </row>
        <row r="255">
          <cell r="A255">
            <v>42097</v>
          </cell>
        </row>
        <row r="256">
          <cell r="A256">
            <v>42098</v>
          </cell>
        </row>
        <row r="257">
          <cell r="A257">
            <v>42099</v>
          </cell>
        </row>
        <row r="258">
          <cell r="A258">
            <v>42100</v>
          </cell>
        </row>
        <row r="259">
          <cell r="A259">
            <v>42101</v>
          </cell>
        </row>
        <row r="260">
          <cell r="A260">
            <v>42102</v>
          </cell>
        </row>
        <row r="261">
          <cell r="A261">
            <v>42103</v>
          </cell>
        </row>
        <row r="262">
          <cell r="A262">
            <v>42104</v>
          </cell>
        </row>
        <row r="263">
          <cell r="A263">
            <v>42105</v>
          </cell>
        </row>
        <row r="264">
          <cell r="A264">
            <v>42106</v>
          </cell>
        </row>
        <row r="265">
          <cell r="A265">
            <v>42107</v>
          </cell>
        </row>
        <row r="266">
          <cell r="A266">
            <v>42108</v>
          </cell>
        </row>
        <row r="267">
          <cell r="A267">
            <v>42109</v>
          </cell>
        </row>
        <row r="268">
          <cell r="A268">
            <v>42110</v>
          </cell>
        </row>
        <row r="269">
          <cell r="A269">
            <v>42111</v>
          </cell>
        </row>
        <row r="270">
          <cell r="A270">
            <v>42112</v>
          </cell>
        </row>
        <row r="271">
          <cell r="A271">
            <v>42113</v>
          </cell>
        </row>
        <row r="272">
          <cell r="A272">
            <v>42114</v>
          </cell>
        </row>
        <row r="273">
          <cell r="A273">
            <v>42115</v>
          </cell>
        </row>
        <row r="274">
          <cell r="A274">
            <v>42116</v>
          </cell>
        </row>
        <row r="275">
          <cell r="A275">
            <v>42117</v>
          </cell>
        </row>
        <row r="276">
          <cell r="A276">
            <v>42118</v>
          </cell>
        </row>
        <row r="277">
          <cell r="A277">
            <v>42119</v>
          </cell>
        </row>
        <row r="278">
          <cell r="A278">
            <v>42120</v>
          </cell>
        </row>
        <row r="279">
          <cell r="A279">
            <v>42121</v>
          </cell>
        </row>
        <row r="280">
          <cell r="A280">
            <v>42122</v>
          </cell>
        </row>
        <row r="281">
          <cell r="A281">
            <v>42123</v>
          </cell>
        </row>
        <row r="282">
          <cell r="A282">
            <v>42124</v>
          </cell>
        </row>
        <row r="283">
          <cell r="A283">
            <v>42125</v>
          </cell>
        </row>
        <row r="284">
          <cell r="A284">
            <v>42126</v>
          </cell>
        </row>
        <row r="285">
          <cell r="A285">
            <v>42127</v>
          </cell>
        </row>
        <row r="286">
          <cell r="A286">
            <v>42128</v>
          </cell>
        </row>
        <row r="287">
          <cell r="A287">
            <v>42129</v>
          </cell>
        </row>
        <row r="288">
          <cell r="A288">
            <v>42130</v>
          </cell>
        </row>
        <row r="289">
          <cell r="A289">
            <v>42131</v>
          </cell>
        </row>
        <row r="290">
          <cell r="A290">
            <v>42132</v>
          </cell>
        </row>
        <row r="291">
          <cell r="A291">
            <v>42133</v>
          </cell>
        </row>
        <row r="292">
          <cell r="A292">
            <v>42134</v>
          </cell>
        </row>
        <row r="293">
          <cell r="A293">
            <v>42135</v>
          </cell>
        </row>
        <row r="294">
          <cell r="A294">
            <v>42136</v>
          </cell>
        </row>
        <row r="295">
          <cell r="A295">
            <v>42137</v>
          </cell>
        </row>
        <row r="296">
          <cell r="A296">
            <v>42138</v>
          </cell>
        </row>
        <row r="297">
          <cell r="A297">
            <v>42139</v>
          </cell>
        </row>
        <row r="298">
          <cell r="A298">
            <v>42140</v>
          </cell>
        </row>
        <row r="299">
          <cell r="A299">
            <v>42141</v>
          </cell>
        </row>
        <row r="300">
          <cell r="A300">
            <v>42142</v>
          </cell>
        </row>
        <row r="301">
          <cell r="A301">
            <v>42143</v>
          </cell>
        </row>
        <row r="302">
          <cell r="A302">
            <v>42144</v>
          </cell>
        </row>
        <row r="303">
          <cell r="A303">
            <v>42145</v>
          </cell>
        </row>
        <row r="304">
          <cell r="A304">
            <v>42146</v>
          </cell>
        </row>
        <row r="305">
          <cell r="A305">
            <v>42147</v>
          </cell>
        </row>
        <row r="306">
          <cell r="A306">
            <v>42148</v>
          </cell>
        </row>
        <row r="307">
          <cell r="A307">
            <v>42149</v>
          </cell>
        </row>
        <row r="308">
          <cell r="A308">
            <v>42150</v>
          </cell>
        </row>
        <row r="309">
          <cell r="A309">
            <v>42151</v>
          </cell>
        </row>
        <row r="310">
          <cell r="A310">
            <v>42152</v>
          </cell>
        </row>
        <row r="311">
          <cell r="A311">
            <v>42153</v>
          </cell>
        </row>
        <row r="312">
          <cell r="A312">
            <v>42154</v>
          </cell>
        </row>
        <row r="313">
          <cell r="A313">
            <v>42155</v>
          </cell>
        </row>
        <row r="314">
          <cell r="A314">
            <v>42156</v>
          </cell>
        </row>
        <row r="315">
          <cell r="A315">
            <v>42157</v>
          </cell>
        </row>
        <row r="316">
          <cell r="A316">
            <v>42158</v>
          </cell>
        </row>
        <row r="317">
          <cell r="A317">
            <v>42159</v>
          </cell>
        </row>
        <row r="318">
          <cell r="A318">
            <v>42160</v>
          </cell>
        </row>
        <row r="319">
          <cell r="A319">
            <v>42161</v>
          </cell>
        </row>
        <row r="320">
          <cell r="A320">
            <v>42162</v>
          </cell>
        </row>
        <row r="321">
          <cell r="A321">
            <v>42163</v>
          </cell>
        </row>
        <row r="322">
          <cell r="A322">
            <v>42164</v>
          </cell>
        </row>
        <row r="323">
          <cell r="A323">
            <v>42165</v>
          </cell>
        </row>
        <row r="324">
          <cell r="A324">
            <v>42166</v>
          </cell>
        </row>
        <row r="325">
          <cell r="A325">
            <v>42167</v>
          </cell>
        </row>
        <row r="326">
          <cell r="A326">
            <v>42168</v>
          </cell>
        </row>
        <row r="327">
          <cell r="A327">
            <v>42169</v>
          </cell>
        </row>
        <row r="328">
          <cell r="A328">
            <v>42170</v>
          </cell>
        </row>
        <row r="329">
          <cell r="A329">
            <v>42171</v>
          </cell>
        </row>
        <row r="330">
          <cell r="A330">
            <v>42172</v>
          </cell>
        </row>
        <row r="331">
          <cell r="A331">
            <v>42173</v>
          </cell>
        </row>
        <row r="332">
          <cell r="A332">
            <v>42174</v>
          </cell>
        </row>
        <row r="333">
          <cell r="A333">
            <v>42175</v>
          </cell>
        </row>
        <row r="334">
          <cell r="A334">
            <v>42176</v>
          </cell>
        </row>
        <row r="335">
          <cell r="A335">
            <v>42177</v>
          </cell>
        </row>
        <row r="336">
          <cell r="A336">
            <v>42178</v>
          </cell>
        </row>
        <row r="337">
          <cell r="A337">
            <v>42179</v>
          </cell>
        </row>
        <row r="338">
          <cell r="A338">
            <v>42180</v>
          </cell>
        </row>
        <row r="339">
          <cell r="A339">
            <v>42181</v>
          </cell>
        </row>
        <row r="340">
          <cell r="A340">
            <v>42182</v>
          </cell>
        </row>
        <row r="341">
          <cell r="A341">
            <v>42183</v>
          </cell>
        </row>
        <row r="342">
          <cell r="A342">
            <v>42184</v>
          </cell>
        </row>
        <row r="343">
          <cell r="A343">
            <v>42185</v>
          </cell>
        </row>
        <row r="344">
          <cell r="A344">
            <v>42186</v>
          </cell>
        </row>
        <row r="345">
          <cell r="A345">
            <v>42187</v>
          </cell>
        </row>
        <row r="346">
          <cell r="A346">
            <v>42188</v>
          </cell>
        </row>
        <row r="347">
          <cell r="A347">
            <v>42189</v>
          </cell>
        </row>
        <row r="348">
          <cell r="A348">
            <v>42190</v>
          </cell>
        </row>
        <row r="349">
          <cell r="A349">
            <v>42191</v>
          </cell>
        </row>
        <row r="350">
          <cell r="A350">
            <v>42192</v>
          </cell>
        </row>
        <row r="351">
          <cell r="A351">
            <v>42193</v>
          </cell>
        </row>
        <row r="352">
          <cell r="A352">
            <v>42194</v>
          </cell>
        </row>
        <row r="353">
          <cell r="A353">
            <v>42195</v>
          </cell>
        </row>
        <row r="354">
          <cell r="A354">
            <v>42196</v>
          </cell>
        </row>
        <row r="355">
          <cell r="A355">
            <v>42197</v>
          </cell>
        </row>
        <row r="356">
          <cell r="A356">
            <v>42198</v>
          </cell>
        </row>
        <row r="357">
          <cell r="A357">
            <v>42199</v>
          </cell>
        </row>
        <row r="358">
          <cell r="A358">
            <v>42200</v>
          </cell>
        </row>
        <row r="359">
          <cell r="A359">
            <v>42201</v>
          </cell>
        </row>
        <row r="360">
          <cell r="A360">
            <v>42202</v>
          </cell>
        </row>
        <row r="361">
          <cell r="A361">
            <v>42203</v>
          </cell>
        </row>
        <row r="362">
          <cell r="A362">
            <v>42204</v>
          </cell>
        </row>
        <row r="363">
          <cell r="A363">
            <v>42205</v>
          </cell>
        </row>
        <row r="364">
          <cell r="A364">
            <v>42206</v>
          </cell>
        </row>
        <row r="365">
          <cell r="A365">
            <v>42207</v>
          </cell>
        </row>
        <row r="366">
          <cell r="A366">
            <v>42208</v>
          </cell>
        </row>
        <row r="367">
          <cell r="A367">
            <v>42209</v>
          </cell>
        </row>
        <row r="368">
          <cell r="A368">
            <v>42210</v>
          </cell>
        </row>
        <row r="369">
          <cell r="A369">
            <v>42211</v>
          </cell>
        </row>
        <row r="370">
          <cell r="A370">
            <v>42212</v>
          </cell>
        </row>
        <row r="371">
          <cell r="A371">
            <v>42213</v>
          </cell>
        </row>
        <row r="372">
          <cell r="A372">
            <v>42214</v>
          </cell>
        </row>
        <row r="373">
          <cell r="A373">
            <v>42215</v>
          </cell>
        </row>
        <row r="374">
          <cell r="A374">
            <v>42216</v>
          </cell>
        </row>
        <row r="375">
          <cell r="A375">
            <v>42217</v>
          </cell>
        </row>
        <row r="376">
          <cell r="A376">
            <v>42218</v>
          </cell>
        </row>
        <row r="377">
          <cell r="A377">
            <v>42219</v>
          </cell>
        </row>
        <row r="378">
          <cell r="A378">
            <v>42220</v>
          </cell>
        </row>
        <row r="379">
          <cell r="A379">
            <v>42221</v>
          </cell>
        </row>
        <row r="380">
          <cell r="A380">
            <v>42222</v>
          </cell>
        </row>
        <row r="381">
          <cell r="A381">
            <v>42223</v>
          </cell>
        </row>
        <row r="382">
          <cell r="A382">
            <v>42224</v>
          </cell>
        </row>
        <row r="383">
          <cell r="A383">
            <v>42225</v>
          </cell>
        </row>
        <row r="384">
          <cell r="A384">
            <v>42226</v>
          </cell>
        </row>
        <row r="385">
          <cell r="A385">
            <v>42227</v>
          </cell>
        </row>
        <row r="386">
          <cell r="A386">
            <v>42228</v>
          </cell>
        </row>
        <row r="387">
          <cell r="A387">
            <v>42229</v>
          </cell>
        </row>
        <row r="388">
          <cell r="A388">
            <v>42230</v>
          </cell>
        </row>
        <row r="389">
          <cell r="A389">
            <v>42231</v>
          </cell>
        </row>
        <row r="390">
          <cell r="A390">
            <v>42232</v>
          </cell>
        </row>
        <row r="391">
          <cell r="A391">
            <v>42233</v>
          </cell>
        </row>
        <row r="392">
          <cell r="A392">
            <v>42234</v>
          </cell>
        </row>
        <row r="393">
          <cell r="A393">
            <v>42235</v>
          </cell>
        </row>
        <row r="394">
          <cell r="A394">
            <v>42236</v>
          </cell>
        </row>
        <row r="395">
          <cell r="A395">
            <v>42237</v>
          </cell>
        </row>
        <row r="396">
          <cell r="A396">
            <v>42238</v>
          </cell>
        </row>
        <row r="397">
          <cell r="A397">
            <v>42239</v>
          </cell>
        </row>
        <row r="398">
          <cell r="A398">
            <v>42240</v>
          </cell>
        </row>
      </sheetData>
      <sheetData sheetId="5"/>
      <sheetData sheetId="6"/>
      <sheetData sheetId="7">
        <row r="2">
          <cell r="A2">
            <v>2755</v>
          </cell>
        </row>
        <row r="3">
          <cell r="A3">
            <v>2760</v>
          </cell>
        </row>
        <row r="4">
          <cell r="A4">
            <v>2762</v>
          </cell>
        </row>
        <row r="5">
          <cell r="A5">
            <v>2764</v>
          </cell>
        </row>
        <row r="6">
          <cell r="A6">
            <v>2766</v>
          </cell>
        </row>
        <row r="7">
          <cell r="A7">
            <v>2768</v>
          </cell>
        </row>
        <row r="8">
          <cell r="A8">
            <v>2770</v>
          </cell>
        </row>
        <row r="9">
          <cell r="A9">
            <v>2772</v>
          </cell>
        </row>
        <row r="10">
          <cell r="A10">
            <v>2774</v>
          </cell>
        </row>
        <row r="11">
          <cell r="A11">
            <v>2776</v>
          </cell>
        </row>
        <row r="12">
          <cell r="A12">
            <v>2778</v>
          </cell>
        </row>
        <row r="13">
          <cell r="A13">
            <v>2780</v>
          </cell>
        </row>
        <row r="14">
          <cell r="A14">
            <v>2782</v>
          </cell>
        </row>
        <row r="15">
          <cell r="A15">
            <v>2784</v>
          </cell>
        </row>
        <row r="16">
          <cell r="A16">
            <v>2786</v>
          </cell>
        </row>
        <row r="17">
          <cell r="A17">
            <v>2788</v>
          </cell>
        </row>
        <row r="18">
          <cell r="A18">
            <v>2790</v>
          </cell>
        </row>
        <row r="19">
          <cell r="A19">
            <v>2792</v>
          </cell>
        </row>
        <row r="20">
          <cell r="A20">
            <v>2794</v>
          </cell>
        </row>
        <row r="21">
          <cell r="A21">
            <v>2796</v>
          </cell>
        </row>
        <row r="22">
          <cell r="A22">
            <v>2798</v>
          </cell>
        </row>
        <row r="23">
          <cell r="A23">
            <v>2800</v>
          </cell>
        </row>
        <row r="24">
          <cell r="A24">
            <v>2802</v>
          </cell>
        </row>
        <row r="25">
          <cell r="A25">
            <v>2804</v>
          </cell>
        </row>
        <row r="26">
          <cell r="A26">
            <v>2806</v>
          </cell>
        </row>
        <row r="27">
          <cell r="A27">
            <v>2808</v>
          </cell>
        </row>
        <row r="28">
          <cell r="A28">
            <v>2810</v>
          </cell>
        </row>
        <row r="29">
          <cell r="A29">
            <v>2812</v>
          </cell>
        </row>
        <row r="30">
          <cell r="A30">
            <v>2814</v>
          </cell>
        </row>
        <row r="31">
          <cell r="A31">
            <v>2816</v>
          </cell>
        </row>
        <row r="32">
          <cell r="A32">
            <v>2818</v>
          </cell>
        </row>
        <row r="33">
          <cell r="A33">
            <v>2820</v>
          </cell>
        </row>
        <row r="34">
          <cell r="A34">
            <v>2822</v>
          </cell>
        </row>
        <row r="35">
          <cell r="A35">
            <v>2824</v>
          </cell>
        </row>
        <row r="36">
          <cell r="A36">
            <v>2826</v>
          </cell>
        </row>
        <row r="37">
          <cell r="A37">
            <v>2828</v>
          </cell>
        </row>
        <row r="38">
          <cell r="A38">
            <v>2830</v>
          </cell>
        </row>
        <row r="39">
          <cell r="A39">
            <v>2832</v>
          </cell>
        </row>
      </sheetData>
      <sheetData sheetId="8">
        <row r="2">
          <cell r="A2">
            <v>2748</v>
          </cell>
          <cell r="C2">
            <v>4.1751701404957503E-33</v>
          </cell>
          <cell r="D2">
            <v>0</v>
          </cell>
        </row>
        <row r="3">
          <cell r="A3">
            <v>2748</v>
          </cell>
          <cell r="C3">
            <v>4.1751701404957503E-33</v>
          </cell>
          <cell r="D3">
            <v>0</v>
          </cell>
        </row>
        <row r="4">
          <cell r="A4">
            <v>2748.5</v>
          </cell>
          <cell r="C4">
            <v>43.797041252990297</v>
          </cell>
          <cell r="D4">
            <v>0.15474795996466706</v>
          </cell>
        </row>
        <row r="5">
          <cell r="A5">
            <v>2749</v>
          </cell>
          <cell r="C5">
            <v>544.62025072364099</v>
          </cell>
          <cell r="D5">
            <v>0.22765882675068624</v>
          </cell>
        </row>
        <row r="6">
          <cell r="A6">
            <v>2749.5</v>
          </cell>
          <cell r="C6">
            <v>2754.2305512180501</v>
          </cell>
          <cell r="D6">
            <v>0.40132497190549615</v>
          </cell>
        </row>
        <row r="7">
          <cell r="A7">
            <v>2750</v>
          </cell>
          <cell r="C7">
            <v>9865.4987483182595</v>
          </cell>
          <cell r="D7">
            <v>0.29100485163376139</v>
          </cell>
        </row>
        <row r="8">
          <cell r="A8">
            <v>2750.5</v>
          </cell>
          <cell r="C8">
            <v>30461.303937663601</v>
          </cell>
          <cell r="D8">
            <v>0.70649638443050233</v>
          </cell>
        </row>
        <row r="9">
          <cell r="A9">
            <v>2751</v>
          </cell>
          <cell r="C9">
            <v>52618.566603277199</v>
          </cell>
          <cell r="D9">
            <v>1.1515140411172</v>
          </cell>
        </row>
        <row r="10">
          <cell r="A10">
            <v>2751.5</v>
          </cell>
          <cell r="C10">
            <v>75960.981899713093</v>
          </cell>
          <cell r="D10">
            <v>1.599210409178121</v>
          </cell>
        </row>
        <row r="11">
          <cell r="A11">
            <v>2752</v>
          </cell>
          <cell r="C11">
            <v>100052.26157504501</v>
          </cell>
          <cell r="D11">
            <v>2.0474917336060665</v>
          </cell>
        </row>
        <row r="12">
          <cell r="A12">
            <v>2752.5</v>
          </cell>
          <cell r="C12">
            <v>124738.71708219701</v>
          </cell>
          <cell r="D12">
            <v>2.5017809130567019</v>
          </cell>
        </row>
        <row r="13">
          <cell r="A13">
            <v>2753</v>
          </cell>
          <cell r="C13">
            <v>149902.96841487099</v>
          </cell>
          <cell r="D13">
            <v>2.9491022051782441</v>
          </cell>
        </row>
        <row r="14">
          <cell r="A14">
            <v>2753.5</v>
          </cell>
          <cell r="C14">
            <v>175565.58444048499</v>
          </cell>
          <cell r="D14">
            <v>3.3888994240023189</v>
          </cell>
        </row>
        <row r="15">
          <cell r="A15">
            <v>2754</v>
          </cell>
          <cell r="C15">
            <v>201740.00275313499</v>
          </cell>
          <cell r="D15">
            <v>3.813368750505127</v>
          </cell>
        </row>
        <row r="16">
          <cell r="A16">
            <v>2754.5</v>
          </cell>
          <cell r="C16">
            <v>228474.23632053501</v>
          </cell>
          <cell r="D16">
            <v>4.2247738889667898</v>
          </cell>
        </row>
        <row r="17">
          <cell r="A17">
            <v>2755</v>
          </cell>
          <cell r="C17">
            <v>255866.82682792001</v>
          </cell>
          <cell r="D17">
            <v>4.6038131080900433</v>
          </cell>
        </row>
        <row r="18">
          <cell r="A18">
            <v>2755.5</v>
          </cell>
          <cell r="C18">
            <v>284029.48676994297</v>
          </cell>
          <cell r="D18">
            <v>4.9859718689460593</v>
          </cell>
        </row>
        <row r="19">
          <cell r="A19">
            <v>2756</v>
          </cell>
          <cell r="C19">
            <v>312836.200771139</v>
          </cell>
          <cell r="D19">
            <v>5.3732593328758922</v>
          </cell>
        </row>
        <row r="20">
          <cell r="A20">
            <v>2756.5</v>
          </cell>
          <cell r="C20">
            <v>342244.046489826</v>
          </cell>
          <cell r="D20">
            <v>5.7630752107305385</v>
          </cell>
        </row>
        <row r="21">
          <cell r="A21">
            <v>2757</v>
          </cell>
          <cell r="C21">
            <v>372260.11387033999</v>
          </cell>
          <cell r="D21">
            <v>6.1252123223012198</v>
          </cell>
        </row>
        <row r="22">
          <cell r="A22">
            <v>2757.5</v>
          </cell>
          <cell r="C22">
            <v>403046.60577355197</v>
          </cell>
          <cell r="D22">
            <v>6.4676894316421674</v>
          </cell>
        </row>
        <row r="23">
          <cell r="A23">
            <v>2758</v>
          </cell>
          <cell r="C23">
            <v>434602.90119561099</v>
          </cell>
          <cell r="D23">
            <v>6.7808004576969454</v>
          </cell>
        </row>
        <row r="24">
          <cell r="A24">
            <v>2758.5</v>
          </cell>
          <cell r="C24">
            <v>467129.10229264101</v>
          </cell>
          <cell r="D24">
            <v>7.087339014224229</v>
          </cell>
        </row>
        <row r="25">
          <cell r="A25">
            <v>2759</v>
          </cell>
          <cell r="C25">
            <v>500514.72352211701</v>
          </cell>
          <cell r="D25">
            <v>7.3903157225252993</v>
          </cell>
        </row>
        <row r="26">
          <cell r="A26">
            <v>2759.5</v>
          </cell>
          <cell r="C26">
            <v>534923.82135572401</v>
          </cell>
          <cell r="D26">
            <v>7.6551505896966887</v>
          </cell>
        </row>
        <row r="27">
          <cell r="A27">
            <v>2760</v>
          </cell>
          <cell r="C27">
            <v>570434.32933205995</v>
          </cell>
          <cell r="D27">
            <v>7.8893905706706153</v>
          </cell>
        </row>
        <row r="28">
          <cell r="A28">
            <v>2760.5</v>
          </cell>
          <cell r="C28">
            <v>607257.53056625999</v>
          </cell>
          <cell r="D28">
            <v>8.11016733522073</v>
          </cell>
        </row>
        <row r="29">
          <cell r="A29">
            <v>2761</v>
          </cell>
          <cell r="C29">
            <v>645267.78814142104</v>
          </cell>
          <cell r="D29">
            <v>8.362882533388893</v>
          </cell>
        </row>
        <row r="30">
          <cell r="A30">
            <v>2761.5</v>
          </cell>
          <cell r="C30">
            <v>684311.93472480704</v>
          </cell>
          <cell r="D30">
            <v>8.6796395501558674</v>
          </cell>
        </row>
        <row r="31">
          <cell r="A31">
            <v>2762</v>
          </cell>
          <cell r="C31">
            <v>724083.68979021802</v>
          </cell>
          <cell r="D31">
            <v>9.0165973914401345</v>
          </cell>
        </row>
        <row r="32">
          <cell r="A32">
            <v>2762.5</v>
          </cell>
          <cell r="C32">
            <v>764678.66817724204</v>
          </cell>
          <cell r="D32">
            <v>9.3277617071109553</v>
          </cell>
        </row>
        <row r="33">
          <cell r="A33">
            <v>2763</v>
          </cell>
          <cell r="C33">
            <v>806022.13881077501</v>
          </cell>
          <cell r="D33">
            <v>9.6657350579584076</v>
          </cell>
        </row>
        <row r="34">
          <cell r="A34">
            <v>2763.5</v>
          </cell>
          <cell r="C34">
            <v>848059.94685726101</v>
          </cell>
          <cell r="D34">
            <v>10.00641353963591</v>
          </cell>
        </row>
        <row r="35">
          <cell r="A35">
            <v>2764</v>
          </cell>
          <cell r="C35">
            <v>890769.48970845202</v>
          </cell>
          <cell r="D35">
            <v>10.350843691425791</v>
          </cell>
        </row>
        <row r="36">
          <cell r="A36">
            <v>2764.5</v>
          </cell>
          <cell r="C36">
            <v>934131.99453370902</v>
          </cell>
          <cell r="D36">
            <v>10.688248966326805</v>
          </cell>
        </row>
        <row r="37">
          <cell r="A37">
            <v>2765</v>
          </cell>
          <cell r="C37">
            <v>978252.13272536802</v>
          </cell>
          <cell r="D37">
            <v>10.970108913854252</v>
          </cell>
        </row>
        <row r="38">
          <cell r="A38">
            <v>2765.5</v>
          </cell>
          <cell r="C38">
            <v>1023422.12095607</v>
          </cell>
          <cell r="D38">
            <v>11.172164243006906</v>
          </cell>
        </row>
        <row r="39">
          <cell r="A39">
            <v>2766</v>
          </cell>
          <cell r="C39">
            <v>1069906.9414584299</v>
          </cell>
          <cell r="D39">
            <v>11.339512531395188</v>
          </cell>
        </row>
        <row r="40">
          <cell r="A40">
            <v>2766.5</v>
          </cell>
          <cell r="C40">
            <v>1117690.60703272</v>
          </cell>
          <cell r="D40">
            <v>11.576968371879401</v>
          </cell>
        </row>
        <row r="41">
          <cell r="A41">
            <v>2767</v>
          </cell>
          <cell r="C41">
            <v>1166353.6393120801</v>
          </cell>
          <cell r="D41">
            <v>11.890574575848738</v>
          </cell>
        </row>
        <row r="42">
          <cell r="A42">
            <v>2767.5</v>
          </cell>
          <cell r="C42">
            <v>1215773.2562573601</v>
          </cell>
          <cell r="D42">
            <v>12.209616267811221</v>
          </cell>
        </row>
        <row r="43">
          <cell r="A43">
            <v>2768</v>
          </cell>
          <cell r="C43">
            <v>1265904.7901154</v>
          </cell>
          <cell r="D43">
            <v>12.54157509469132</v>
          </cell>
        </row>
        <row r="44">
          <cell r="A44">
            <v>2768.5</v>
          </cell>
          <cell r="C44">
            <v>1316713.95810324</v>
          </cell>
          <cell r="D44">
            <v>12.872284293045475</v>
          </cell>
        </row>
        <row r="45">
          <cell r="A45">
            <v>2769</v>
          </cell>
          <cell r="C45">
            <v>1368239.4060609499</v>
          </cell>
          <cell r="D45">
            <v>13.178682392966488</v>
          </cell>
        </row>
        <row r="46">
          <cell r="A46">
            <v>2769.5</v>
          </cell>
          <cell r="C46">
            <v>1420552.3054329499</v>
          </cell>
          <cell r="D46">
            <v>13.471831925730587</v>
          </cell>
        </row>
        <row r="47">
          <cell r="A47">
            <v>2770</v>
          </cell>
          <cell r="C47">
            <v>1473723.76145392</v>
          </cell>
          <cell r="D47">
            <v>13.724953247220292</v>
          </cell>
        </row>
        <row r="48">
          <cell r="A48">
            <v>2770.5</v>
          </cell>
          <cell r="C48">
            <v>1528000.17848181</v>
          </cell>
          <cell r="D48">
            <v>13.926244728839569</v>
          </cell>
        </row>
        <row r="49">
          <cell r="A49">
            <v>2771</v>
          </cell>
          <cell r="C49">
            <v>1583384.7169677799</v>
          </cell>
          <cell r="D49">
            <v>14.163724774600409</v>
          </cell>
        </row>
        <row r="50">
          <cell r="A50">
            <v>2771.5</v>
          </cell>
          <cell r="C50">
            <v>1639657.67001022</v>
          </cell>
          <cell r="D50">
            <v>14.474008577276276</v>
          </cell>
        </row>
        <row r="51">
          <cell r="A51">
            <v>2772</v>
          </cell>
          <cell r="C51">
            <v>1696644.15517938</v>
          </cell>
          <cell r="D51">
            <v>14.794636305178447</v>
          </cell>
        </row>
        <row r="52">
          <cell r="A52">
            <v>2772.5</v>
          </cell>
          <cell r="C52">
            <v>1754333.6286458001</v>
          </cell>
          <cell r="D52">
            <v>15.111487900253067</v>
          </cell>
        </row>
        <row r="53">
          <cell r="A53">
            <v>2773</v>
          </cell>
          <cell r="C53">
            <v>1812736.62349067</v>
          </cell>
          <cell r="D53">
            <v>15.423756451052187</v>
          </cell>
        </row>
        <row r="54">
          <cell r="A54">
            <v>2773.5</v>
          </cell>
          <cell r="C54">
            <v>1871838.9224734299</v>
          </cell>
          <cell r="D54">
            <v>15.741345068794335</v>
          </cell>
        </row>
        <row r="55">
          <cell r="A55">
            <v>2774</v>
          </cell>
          <cell r="C55">
            <v>1931731.7588503701</v>
          </cell>
          <cell r="D55">
            <v>15.987625307020112</v>
          </cell>
        </row>
        <row r="56">
          <cell r="A56">
            <v>2774.5</v>
          </cell>
          <cell r="C56">
            <v>1993154.12741101</v>
          </cell>
          <cell r="D56">
            <v>15.880929927842311</v>
          </cell>
        </row>
        <row r="57">
          <cell r="A57">
            <v>2775</v>
          </cell>
          <cell r="C57">
            <v>2058213.4192611701</v>
          </cell>
          <cell r="D57">
            <v>14.770764320895173</v>
          </cell>
        </row>
        <row r="58">
          <cell r="A58">
            <v>2775.5</v>
          </cell>
          <cell r="C58">
            <v>2129746.4331748001</v>
          </cell>
          <cell r="D58">
            <v>14.666935687811549</v>
          </cell>
        </row>
        <row r="59">
          <cell r="A59">
            <v>2776</v>
          </cell>
          <cell r="C59">
            <v>2203244.2768361801</v>
          </cell>
          <cell r="D59">
            <v>14.818613153374233</v>
          </cell>
        </row>
        <row r="60">
          <cell r="A60">
            <v>2776.5</v>
          </cell>
          <cell r="C60">
            <v>2278255.2696823301</v>
          </cell>
          <cell r="D60">
            <v>15.068036055616693</v>
          </cell>
        </row>
        <row r="61">
          <cell r="A61">
            <v>2777</v>
          </cell>
          <cell r="C61">
            <v>2354419.9161447901</v>
          </cell>
          <cell r="D61">
            <v>15.339155619311626</v>
          </cell>
        </row>
        <row r="62">
          <cell r="A62">
            <v>2777.5</v>
          </cell>
          <cell r="C62">
            <v>2431692.8835677202</v>
          </cell>
          <cell r="D62">
            <v>15.633298237455305</v>
          </cell>
        </row>
        <row r="63">
          <cell r="A63">
            <v>2778</v>
          </cell>
          <cell r="C63">
            <v>2509959.14307201</v>
          </cell>
          <cell r="D63">
            <v>15.933214445268655</v>
          </cell>
        </row>
        <row r="64">
          <cell r="A64">
            <v>2778.5</v>
          </cell>
          <cell r="C64">
            <v>2589214.0079531898</v>
          </cell>
          <cell r="D64">
            <v>16.22977200610995</v>
          </cell>
        </row>
        <row r="65">
          <cell r="A65">
            <v>2779</v>
          </cell>
          <cell r="C65">
            <v>2669552.9562731902</v>
          </cell>
          <cell r="D65">
            <v>16.492256331891806</v>
          </cell>
        </row>
        <row r="66">
          <cell r="A66">
            <v>2779.5</v>
          </cell>
          <cell r="C66">
            <v>2751088.78686071</v>
          </cell>
          <cell r="D66">
            <v>16.751743416555058</v>
          </cell>
        </row>
        <row r="67">
          <cell r="A67">
            <v>2780</v>
          </cell>
          <cell r="C67">
            <v>2833818.4357179999</v>
          </cell>
          <cell r="D67">
            <v>16.992918223312934</v>
          </cell>
        </row>
        <row r="68">
          <cell r="A68">
            <v>2780.5</v>
          </cell>
          <cell r="C68">
            <v>2917879.35309528</v>
          </cell>
          <cell r="D68">
            <v>17.215231126114688</v>
          </cell>
        </row>
        <row r="69">
          <cell r="A69">
            <v>2781</v>
          </cell>
          <cell r="C69">
            <v>3003294.32182403</v>
          </cell>
          <cell r="D69">
            <v>17.443026113300657</v>
          </cell>
        </row>
        <row r="70">
          <cell r="A70">
            <v>2781.5</v>
          </cell>
          <cell r="C70">
            <v>3090015.71313792</v>
          </cell>
          <cell r="D70">
            <v>17.697588631399011</v>
          </cell>
        </row>
        <row r="71">
          <cell r="A71">
            <v>2782</v>
          </cell>
          <cell r="C71">
            <v>3177846.5078378199</v>
          </cell>
          <cell r="D71">
            <v>17.978530353036394</v>
          </cell>
        </row>
        <row r="72">
          <cell r="A72">
            <v>2782.5</v>
          </cell>
          <cell r="C72">
            <v>3266744.93970278</v>
          </cell>
          <cell r="D72">
            <v>18.269842263972532</v>
          </cell>
        </row>
        <row r="73">
          <cell r="A73">
            <v>2783</v>
          </cell>
          <cell r="C73">
            <v>3356655.7002781802</v>
          </cell>
          <cell r="D73">
            <v>18.557469908444922</v>
          </cell>
        </row>
        <row r="74">
          <cell r="A74">
            <v>2783.5</v>
          </cell>
          <cell r="C74">
            <v>3447604.6351049002</v>
          </cell>
          <cell r="D74">
            <v>18.850589473856832</v>
          </cell>
        </row>
        <row r="75">
          <cell r="A75">
            <v>2784</v>
          </cell>
          <cell r="C75">
            <v>3539562.8726096302</v>
          </cell>
          <cell r="D75">
            <v>19.133356123058636</v>
          </cell>
        </row>
        <row r="76">
          <cell r="A76">
            <v>2784.5</v>
          </cell>
          <cell r="C76">
            <v>3632614.2946993299</v>
          </cell>
          <cell r="D76">
            <v>19.407807514813499</v>
          </cell>
        </row>
        <row r="77">
          <cell r="A77">
            <v>2785</v>
          </cell>
          <cell r="C77">
            <v>3726733.8443462201</v>
          </cell>
          <cell r="D77">
            <v>19.681326162999323</v>
          </cell>
        </row>
        <row r="78">
          <cell r="A78">
            <v>2785.5</v>
          </cell>
          <cell r="C78">
            <v>3821966.5359284999</v>
          </cell>
          <cell r="D78">
            <v>19.952915183713483</v>
          </cell>
        </row>
        <row r="79">
          <cell r="A79">
            <v>2786</v>
          </cell>
          <cell r="C79">
            <v>3918314.8183747199</v>
          </cell>
          <cell r="D79">
            <v>20.209254804886768</v>
          </cell>
        </row>
        <row r="80">
          <cell r="A80">
            <v>2786.5</v>
          </cell>
          <cell r="C80">
            <v>4015840.1313537802</v>
          </cell>
          <cell r="D80">
            <v>20.465406683023389</v>
          </cell>
        </row>
        <row r="81">
          <cell r="A81">
            <v>2787</v>
          </cell>
          <cell r="C81">
            <v>4114566.56602237</v>
          </cell>
          <cell r="D81">
            <v>20.700713018755348</v>
          </cell>
        </row>
        <row r="82">
          <cell r="A82">
            <v>2787.5</v>
          </cell>
          <cell r="C82">
            <v>4214632.7873863</v>
          </cell>
          <cell r="D82">
            <v>20.918246459727392</v>
          </cell>
        </row>
        <row r="83">
          <cell r="A83">
            <v>2788</v>
          </cell>
          <cell r="C83">
            <v>4316056.8656375799</v>
          </cell>
          <cell r="D83">
            <v>21.124763007000059</v>
          </cell>
        </row>
        <row r="84">
          <cell r="A84">
            <v>2788.5</v>
          </cell>
          <cell r="C84">
            <v>4419002.4183308203</v>
          </cell>
          <cell r="D84">
            <v>21.304663751239389</v>
          </cell>
        </row>
        <row r="85">
          <cell r="A85">
            <v>2789</v>
          </cell>
          <cell r="C85">
            <v>4523535.2146268198</v>
          </cell>
          <cell r="D85">
            <v>21.456068524243829</v>
          </cell>
        </row>
        <row r="86">
          <cell r="A86">
            <v>2789.5</v>
          </cell>
          <cell r="C86">
            <v>4629989.2990772603</v>
          </cell>
          <cell r="D86">
            <v>21.525026974213219</v>
          </cell>
        </row>
        <row r="87">
          <cell r="A87">
            <v>2790</v>
          </cell>
          <cell r="C87">
            <v>4738711.29650582</v>
          </cell>
          <cell r="D87">
            <v>21.548349402958788</v>
          </cell>
        </row>
        <row r="88">
          <cell r="A88">
            <v>2790.5</v>
          </cell>
          <cell r="C88">
            <v>4849920.8938083202</v>
          </cell>
          <cell r="D88">
            <v>21.56220719565459</v>
          </cell>
        </row>
        <row r="89">
          <cell r="A89">
            <v>2791</v>
          </cell>
          <cell r="C89">
            <v>4963626.9528150996</v>
          </cell>
          <cell r="D89">
            <v>21.60578303255933</v>
          </cell>
        </row>
        <row r="90">
          <cell r="A90">
            <v>2791.5</v>
          </cell>
          <cell r="C90">
            <v>5079428.4815515904</v>
          </cell>
          <cell r="D90">
            <v>21.781203794554635</v>
          </cell>
        </row>
        <row r="91">
          <cell r="A91">
            <v>2792</v>
          </cell>
          <cell r="C91">
            <v>5196752.2131415699</v>
          </cell>
          <cell r="D91">
            <v>22.003501647002793</v>
          </cell>
        </row>
        <row r="92">
          <cell r="A92">
            <v>2792.5</v>
          </cell>
          <cell r="C92">
            <v>5315536.1428552298</v>
          </cell>
          <cell r="D92">
            <v>22.24948843825873</v>
          </cell>
        </row>
        <row r="93">
          <cell r="A93">
            <v>2793</v>
          </cell>
          <cell r="C93">
            <v>5435619.8063982297</v>
          </cell>
          <cell r="D93">
            <v>22.517742284333313</v>
          </cell>
        </row>
        <row r="94">
          <cell r="A94">
            <v>2793.5</v>
          </cell>
          <cell r="C94">
            <v>5556929.5812545801</v>
          </cell>
          <cell r="D94">
            <v>22.790119959292493</v>
          </cell>
        </row>
        <row r="95">
          <cell r="A95">
            <v>2794</v>
          </cell>
          <cell r="C95">
            <v>5679444.4396989699</v>
          </cell>
          <cell r="D95">
            <v>23.062895149568913</v>
          </cell>
        </row>
        <row r="96">
          <cell r="A96">
            <v>2794.5</v>
          </cell>
          <cell r="C96">
            <v>5803174.7543264702</v>
          </cell>
          <cell r="D96">
            <v>23.340404681891432</v>
          </cell>
        </row>
        <row r="97">
          <cell r="A97">
            <v>2795</v>
          </cell>
          <cell r="C97">
            <v>5928099.1087632095</v>
          </cell>
          <cell r="D97">
            <v>23.613078910481395</v>
          </cell>
        </row>
        <row r="98">
          <cell r="A98">
            <v>2795.5</v>
          </cell>
          <cell r="C98">
            <v>6054196.58562598</v>
          </cell>
          <cell r="D98">
            <v>23.89448126969231</v>
          </cell>
        </row>
        <row r="99">
          <cell r="A99">
            <v>2796</v>
          </cell>
          <cell r="C99">
            <v>6181459.5407522498</v>
          </cell>
          <cell r="D99">
            <v>24.174808150543161</v>
          </cell>
        </row>
        <row r="100">
          <cell r="A100">
            <v>2796.5</v>
          </cell>
          <cell r="C100">
            <v>6309925.5523657603</v>
          </cell>
          <cell r="D100">
            <v>24.443902531725389</v>
          </cell>
        </row>
        <row r="101">
          <cell r="A101">
            <v>2797</v>
          </cell>
          <cell r="C101">
            <v>6439609.6780899903</v>
          </cell>
          <cell r="D101">
            <v>24.707909471679347</v>
          </cell>
        </row>
        <row r="102">
          <cell r="A102">
            <v>2797.5</v>
          </cell>
          <cell r="C102">
            <v>6570542.52655329</v>
          </cell>
          <cell r="D102">
            <v>24.971288255939818</v>
          </cell>
        </row>
        <row r="103">
          <cell r="A103">
            <v>2798</v>
          </cell>
          <cell r="C103">
            <v>6702745.2645636396</v>
          </cell>
          <cell r="D103">
            <v>25.224780574923429</v>
          </cell>
        </row>
        <row r="104">
          <cell r="A104">
            <v>2798.5</v>
          </cell>
          <cell r="C104">
            <v>6836282.6163109103</v>
          </cell>
          <cell r="D104">
            <v>25.462199253704547</v>
          </cell>
        </row>
        <row r="105">
          <cell r="A105">
            <v>2799</v>
          </cell>
          <cell r="C105">
            <v>6971317.2097062096</v>
          </cell>
          <cell r="D105">
            <v>25.65222144965287</v>
          </cell>
        </row>
        <row r="106">
          <cell r="A106">
            <v>2799.5</v>
          </cell>
          <cell r="C106">
            <v>7108158.4456990501</v>
          </cell>
          <cell r="D106">
            <v>25.781694121870117</v>
          </cell>
        </row>
        <row r="107">
          <cell r="A107">
            <v>2800</v>
          </cell>
          <cell r="C107">
            <v>7247133.7129638204</v>
          </cell>
          <cell r="D107">
            <v>25.802816442487806</v>
          </cell>
        </row>
        <row r="108">
          <cell r="A108">
            <v>2800.5</v>
          </cell>
          <cell r="C108">
            <v>7389189.2748001199</v>
          </cell>
          <cell r="D108">
            <v>25.75352055939808</v>
          </cell>
        </row>
        <row r="109">
          <cell r="A109">
            <v>2801</v>
          </cell>
          <cell r="C109">
            <v>7534001.4232475497</v>
          </cell>
          <cell r="D109">
            <v>25.767579303047903</v>
          </cell>
        </row>
        <row r="110">
          <cell r="A110">
            <v>2801.5</v>
          </cell>
          <cell r="C110">
            <v>7681437.4995537801</v>
          </cell>
          <cell r="D110">
            <v>25.880574018226927</v>
          </cell>
        </row>
        <row r="111">
          <cell r="A111">
            <v>2802</v>
          </cell>
          <cell r="C111">
            <v>7830718.8456570301</v>
          </cell>
          <cell r="D111">
            <v>26.066910358936894</v>
          </cell>
        </row>
        <row r="112">
          <cell r="A112">
            <v>2802.5</v>
          </cell>
          <cell r="C112">
            <v>7981790.23926643</v>
          </cell>
          <cell r="D112">
            <v>26.275078148921118</v>
          </cell>
        </row>
        <row r="113">
          <cell r="A113">
            <v>2803</v>
          </cell>
          <cell r="C113">
            <v>8134474.1555863796</v>
          </cell>
          <cell r="D113">
            <v>26.497644355637707</v>
          </cell>
        </row>
        <row r="114">
          <cell r="A114">
            <v>2803.5</v>
          </cell>
          <cell r="C114">
            <v>8288751.0068723699</v>
          </cell>
          <cell r="D114">
            <v>26.727085455843049</v>
          </cell>
        </row>
        <row r="115">
          <cell r="A115">
            <v>2804</v>
          </cell>
          <cell r="C115">
            <v>8444626.7175467294</v>
          </cell>
          <cell r="D115">
            <v>26.934125036894258</v>
          </cell>
        </row>
        <row r="116">
          <cell r="A116">
            <v>2804.5</v>
          </cell>
          <cell r="C116">
            <v>8602348.8234327305</v>
          </cell>
          <cell r="D116">
            <v>27.113584715895449</v>
          </cell>
        </row>
        <row r="117">
          <cell r="A117">
            <v>2805</v>
          </cell>
          <cell r="C117">
            <v>8761919.81974997</v>
          </cell>
          <cell r="D117">
            <v>27.280879959090445</v>
          </cell>
        </row>
        <row r="118">
          <cell r="A118">
            <v>2805.5</v>
          </cell>
          <cell r="C118">
            <v>8923496.42197855</v>
          </cell>
          <cell r="D118">
            <v>27.453252672004869</v>
          </cell>
        </row>
        <row r="119">
          <cell r="A119">
            <v>2806</v>
          </cell>
          <cell r="C119">
            <v>9086946.4021148197</v>
          </cell>
          <cell r="D119">
            <v>27.646988896118682</v>
          </cell>
        </row>
        <row r="120">
          <cell r="A120">
            <v>2806.5</v>
          </cell>
          <cell r="C120">
            <v>9252177.9147609901</v>
          </cell>
          <cell r="D120">
            <v>27.851965115018977</v>
          </cell>
        </row>
        <row r="121">
          <cell r="A121">
            <v>2807</v>
          </cell>
          <cell r="C121">
            <v>9419137.3746494409</v>
          </cell>
          <cell r="D121">
            <v>28.058460699014237</v>
          </cell>
        </row>
        <row r="122">
          <cell r="A122">
            <v>2807.5</v>
          </cell>
          <cell r="C122">
            <v>9587850.7221282199</v>
          </cell>
          <cell r="D122">
            <v>28.273502974973553</v>
          </cell>
        </row>
        <row r="123">
          <cell r="A123">
            <v>2808</v>
          </cell>
          <cell r="C123">
            <v>9758250.9651018698</v>
          </cell>
          <cell r="D123">
            <v>28.485422125367041</v>
          </cell>
        </row>
        <row r="124">
          <cell r="A124">
            <v>2808.5</v>
          </cell>
          <cell r="C124">
            <v>9930479.10030948</v>
          </cell>
          <cell r="D124">
            <v>28.672394039056837</v>
          </cell>
        </row>
        <row r="125">
          <cell r="A125">
            <v>2809</v>
          </cell>
          <cell r="C125">
            <v>10104620.9600388</v>
          </cell>
          <cell r="D125">
            <v>28.845228602326547</v>
          </cell>
        </row>
        <row r="126">
          <cell r="A126">
            <v>2809.5</v>
          </cell>
          <cell r="C126">
            <v>10280844.5840284</v>
          </cell>
          <cell r="D126">
            <v>28.996338391460117</v>
          </cell>
        </row>
        <row r="127">
          <cell r="A127">
            <v>2810</v>
          </cell>
          <cell r="C127">
            <v>10459195.713571301</v>
          </cell>
          <cell r="D127">
            <v>29.125969805544887</v>
          </cell>
        </row>
        <row r="128">
          <cell r="A128">
            <v>2810.5</v>
          </cell>
          <cell r="C128">
            <v>10640067.934477299</v>
          </cell>
          <cell r="D128">
            <v>29.204883064247024</v>
          </cell>
        </row>
        <row r="129">
          <cell r="A129">
            <v>2811</v>
          </cell>
          <cell r="C129">
            <v>10823502.430281799</v>
          </cell>
          <cell r="D129">
            <v>29.283402552442542</v>
          </cell>
        </row>
        <row r="130">
          <cell r="A130">
            <v>2811.5</v>
          </cell>
          <cell r="C130">
            <v>11009702.012909001</v>
          </cell>
          <cell r="D130">
            <v>29.357055370697985</v>
          </cell>
        </row>
        <row r="131">
          <cell r="A131">
            <v>2812</v>
          </cell>
          <cell r="C131">
            <v>11198399.1440154</v>
          </cell>
          <cell r="D131">
            <v>29.490832201883105</v>
          </cell>
        </row>
        <row r="132">
          <cell r="A132">
            <v>2812.5</v>
          </cell>
          <cell r="C132">
            <v>11389320.145787699</v>
          </cell>
          <cell r="D132">
            <v>29.671050103516681</v>
          </cell>
        </row>
        <row r="133">
          <cell r="A133">
            <v>2813</v>
          </cell>
          <cell r="C133">
            <v>11582235.3777739</v>
          </cell>
          <cell r="D133">
            <v>29.857920480731607</v>
          </cell>
        </row>
        <row r="134">
          <cell r="A134">
            <v>2813.5</v>
          </cell>
          <cell r="C134">
            <v>11777135.6865301</v>
          </cell>
          <cell r="D134">
            <v>30.070197892645893</v>
          </cell>
        </row>
        <row r="135">
          <cell r="A135">
            <v>2814</v>
          </cell>
          <cell r="C135">
            <v>11973880.5447201</v>
          </cell>
          <cell r="D135">
            <v>30.286004325181064</v>
          </cell>
        </row>
        <row r="136">
          <cell r="A136">
            <v>2814.5</v>
          </cell>
          <cell r="C136">
            <v>12172519.883033101</v>
          </cell>
          <cell r="D136">
            <v>30.498301877056594</v>
          </cell>
        </row>
        <row r="137">
          <cell r="A137">
            <v>2815</v>
          </cell>
          <cell r="C137">
            <v>12373007.3240242</v>
          </cell>
          <cell r="D137">
            <v>30.714728431534603</v>
          </cell>
        </row>
        <row r="138">
          <cell r="A138">
            <v>2815.5</v>
          </cell>
          <cell r="C138">
            <v>12575448.7271946</v>
          </cell>
          <cell r="D138">
            <v>30.904508565210747</v>
          </cell>
        </row>
        <row r="139">
          <cell r="A139">
            <v>2816</v>
          </cell>
          <cell r="C139">
            <v>12779830.6756129</v>
          </cell>
          <cell r="D139">
            <v>31.12301924055275</v>
          </cell>
        </row>
        <row r="140">
          <cell r="A140">
            <v>2816.5</v>
          </cell>
          <cell r="C140">
            <v>12986090.3114272</v>
          </cell>
          <cell r="D140">
            <v>31.337004691664724</v>
          </cell>
        </row>
        <row r="141">
          <cell r="A141">
            <v>2817</v>
          </cell>
          <cell r="C141">
            <v>13194267.8306517</v>
          </cell>
          <cell r="D141">
            <v>31.536714383448363</v>
          </cell>
        </row>
        <row r="142">
          <cell r="A142">
            <v>2817.5</v>
          </cell>
          <cell r="C142">
            <v>13404480.054159001</v>
          </cell>
          <cell r="D142">
            <v>31.734255770937267</v>
          </cell>
        </row>
        <row r="143">
          <cell r="A143">
            <v>2818</v>
          </cell>
          <cell r="C143">
            <v>13616666.983513299</v>
          </cell>
          <cell r="D143">
            <v>31.92841874239835</v>
          </cell>
        </row>
        <row r="144">
          <cell r="A144">
            <v>2818.5</v>
          </cell>
          <cell r="C144">
            <v>13830975.4130894</v>
          </cell>
          <cell r="D144">
            <v>32.111676265223892</v>
          </cell>
        </row>
        <row r="145">
          <cell r="A145">
            <v>2819</v>
          </cell>
          <cell r="C145">
            <v>14047382.3175376</v>
          </cell>
          <cell r="D145">
            <v>32.296621941025734</v>
          </cell>
        </row>
        <row r="146">
          <cell r="A146">
            <v>2819.5</v>
          </cell>
          <cell r="C146">
            <v>14265998.243014799</v>
          </cell>
          <cell r="D146">
            <v>32.458377276844452</v>
          </cell>
        </row>
        <row r="147">
          <cell r="A147">
            <v>2820</v>
          </cell>
          <cell r="C147">
            <v>14486984.7428771</v>
          </cell>
          <cell r="D147">
            <v>32.572412820657014</v>
          </cell>
        </row>
        <row r="148">
          <cell r="A148">
            <v>2820.5</v>
          </cell>
          <cell r="C148">
            <v>14710927.657276999</v>
          </cell>
          <cell r="D148">
            <v>32.639362530123236</v>
          </cell>
        </row>
        <row r="149">
          <cell r="A149">
            <v>2821</v>
          </cell>
          <cell r="C149">
            <v>14937734.947326001</v>
          </cell>
          <cell r="D149">
            <v>32.701180834039782</v>
          </cell>
        </row>
        <row r="150">
          <cell r="A150">
            <v>2821.5</v>
          </cell>
          <cell r="C150">
            <v>15167723.781838199</v>
          </cell>
          <cell r="D150">
            <v>32.758400251221161</v>
          </cell>
        </row>
        <row r="151">
          <cell r="A151">
            <v>2822</v>
          </cell>
          <cell r="C151">
            <v>15400850.4449019</v>
          </cell>
          <cell r="D151">
            <v>32.795134938541494</v>
          </cell>
        </row>
        <row r="152">
          <cell r="A152">
            <v>2822.5</v>
          </cell>
          <cell r="C152">
            <v>15637202.483612699</v>
          </cell>
          <cell r="D152">
            <v>32.898626890113519</v>
          </cell>
        </row>
        <row r="153">
          <cell r="A153">
            <v>2823</v>
          </cell>
          <cell r="C153">
            <v>15876064.942384901</v>
          </cell>
          <cell r="D153">
            <v>33.06816689014407</v>
          </cell>
        </row>
        <row r="154">
          <cell r="A154">
            <v>2823.5</v>
          </cell>
          <cell r="C154">
            <v>16117312.6737742</v>
          </cell>
          <cell r="D154">
            <v>33.246128091990897</v>
          </cell>
        </row>
        <row r="155">
          <cell r="A155">
            <v>2824</v>
          </cell>
          <cell r="C155">
            <v>16360865.045460399</v>
          </cell>
          <cell r="D155">
            <v>33.419606610866005</v>
          </cell>
        </row>
        <row r="156">
          <cell r="A156">
            <v>2824.5</v>
          </cell>
          <cell r="C156">
            <v>16607052.5315507</v>
          </cell>
          <cell r="D156">
            <v>33.553109978239561</v>
          </cell>
        </row>
        <row r="157">
          <cell r="A157">
            <v>2825</v>
          </cell>
          <cell r="C157">
            <v>16855956.7352653</v>
          </cell>
          <cell r="D157">
            <v>33.630211779186972</v>
          </cell>
        </row>
        <row r="158">
          <cell r="A158">
            <v>2825.5</v>
          </cell>
          <cell r="C158">
            <v>17108179.702874798</v>
          </cell>
          <cell r="D158">
            <v>33.727583929741769</v>
          </cell>
        </row>
        <row r="159">
          <cell r="A159">
            <v>2826</v>
          </cell>
          <cell r="C159">
            <v>17363144.428493999</v>
          </cell>
          <cell r="D159">
            <v>33.865641178803735</v>
          </cell>
        </row>
        <row r="160">
          <cell r="A160">
            <v>2826.5</v>
          </cell>
          <cell r="C160">
            <v>17620823.358345199</v>
          </cell>
          <cell r="D160">
            <v>34.02651990941721</v>
          </cell>
        </row>
        <row r="161">
          <cell r="A161">
            <v>2827</v>
          </cell>
          <cell r="C161">
            <v>17881012.166954499</v>
          </cell>
          <cell r="D161">
            <v>34.194570192841176</v>
          </cell>
        </row>
        <row r="162">
          <cell r="A162">
            <v>2827.5</v>
          </cell>
          <cell r="C162">
            <v>18143735.703405499</v>
          </cell>
          <cell r="D162">
            <v>34.369540809030838</v>
          </cell>
        </row>
        <row r="163">
          <cell r="A163">
            <v>2828</v>
          </cell>
          <cell r="C163">
            <v>18408948.769307699</v>
          </cell>
          <cell r="D163">
            <v>34.533932720686806</v>
          </cell>
        </row>
        <row r="164">
          <cell r="A164">
            <v>2828.5</v>
          </cell>
          <cell r="C164">
            <v>18676897.773575101</v>
          </cell>
          <cell r="D164">
            <v>34.681750588489727</v>
          </cell>
        </row>
        <row r="165">
          <cell r="A165">
            <v>2829</v>
          </cell>
          <cell r="C165">
            <v>18947418.450089201</v>
          </cell>
          <cell r="D165">
            <v>34.853737710817704</v>
          </cell>
        </row>
        <row r="166">
          <cell r="A166">
            <v>2829.5</v>
          </cell>
          <cell r="C166">
            <v>19220878.531711899</v>
          </cell>
          <cell r="D166">
            <v>34.921491921374788</v>
          </cell>
        </row>
        <row r="167">
          <cell r="A167">
            <v>2830</v>
          </cell>
          <cell r="C167">
            <v>19497823.947392199</v>
          </cell>
          <cell r="D167">
            <v>34.940093030144716</v>
          </cell>
        </row>
        <row r="168">
          <cell r="A168">
            <v>2830.5</v>
          </cell>
          <cell r="C168">
            <v>19778907.672652598</v>
          </cell>
          <cell r="D168">
            <v>34.95837121126057</v>
          </cell>
        </row>
        <row r="169">
          <cell r="A169">
            <v>2831</v>
          </cell>
          <cell r="C169">
            <v>20063479.949691601</v>
          </cell>
          <cell r="D169">
            <v>35.039233496365583</v>
          </cell>
        </row>
        <row r="170">
          <cell r="A170">
            <v>2831.5</v>
          </cell>
          <cell r="C170">
            <v>20351342.0289126</v>
          </cell>
          <cell r="D170">
            <v>35.173892003400013</v>
          </cell>
        </row>
        <row r="171">
          <cell r="A171">
            <v>2832</v>
          </cell>
          <cell r="C171">
            <v>20642102.473067399</v>
          </cell>
          <cell r="D171">
            <v>35.31464127053971</v>
          </cell>
        </row>
      </sheetData>
      <sheetData sheetId="9" refreshError="1"/>
      <sheetData sheetId="10">
        <row r="6">
          <cell r="C6">
            <v>42138</v>
          </cell>
        </row>
        <row r="7">
          <cell r="C7">
            <v>42144</v>
          </cell>
        </row>
        <row r="8">
          <cell r="C8">
            <v>42145</v>
          </cell>
        </row>
        <row r="9">
          <cell r="C9">
            <v>42146</v>
          </cell>
        </row>
        <row r="10">
          <cell r="C10">
            <v>42147</v>
          </cell>
        </row>
        <row r="11">
          <cell r="C11">
            <v>42148</v>
          </cell>
        </row>
        <row r="12">
          <cell r="C12">
            <v>42149</v>
          </cell>
        </row>
        <row r="13">
          <cell r="C13">
            <v>42150</v>
          </cell>
        </row>
        <row r="14">
          <cell r="C14">
            <v>42151</v>
          </cell>
        </row>
        <row r="15">
          <cell r="C15">
            <v>42152</v>
          </cell>
        </row>
        <row r="16">
          <cell r="C16">
            <v>42153</v>
          </cell>
        </row>
        <row r="17">
          <cell r="C17">
            <v>42154</v>
          </cell>
        </row>
        <row r="18">
          <cell r="C18">
            <v>42155</v>
          </cell>
        </row>
        <row r="19">
          <cell r="C19">
            <v>42156</v>
          </cell>
        </row>
        <row r="20">
          <cell r="C20">
            <v>42157</v>
          </cell>
        </row>
        <row r="21">
          <cell r="C21">
            <v>42158</v>
          </cell>
        </row>
        <row r="22">
          <cell r="C22">
            <v>42159</v>
          </cell>
        </row>
        <row r="23">
          <cell r="C23">
            <v>42160</v>
          </cell>
        </row>
        <row r="24">
          <cell r="C24">
            <v>42161</v>
          </cell>
        </row>
        <row r="25">
          <cell r="C25">
            <v>42162</v>
          </cell>
        </row>
        <row r="26">
          <cell r="C26">
            <v>42163</v>
          </cell>
        </row>
        <row r="27">
          <cell r="C27">
            <v>42164</v>
          </cell>
        </row>
        <row r="28">
          <cell r="C28">
            <v>42165</v>
          </cell>
        </row>
        <row r="29">
          <cell r="C29">
            <v>42166</v>
          </cell>
        </row>
        <row r="30">
          <cell r="C30">
            <v>42167</v>
          </cell>
        </row>
        <row r="31">
          <cell r="C31">
            <v>42168</v>
          </cell>
        </row>
        <row r="32">
          <cell r="C32">
            <v>42169</v>
          </cell>
        </row>
        <row r="33">
          <cell r="C33">
            <v>42170</v>
          </cell>
        </row>
        <row r="34">
          <cell r="C34">
            <v>42171</v>
          </cell>
        </row>
        <row r="35">
          <cell r="C35">
            <v>42172</v>
          </cell>
        </row>
        <row r="36">
          <cell r="C36">
            <v>42173</v>
          </cell>
        </row>
        <row r="37">
          <cell r="C37">
            <v>42174</v>
          </cell>
        </row>
        <row r="38">
          <cell r="C38">
            <v>42175</v>
          </cell>
        </row>
        <row r="39">
          <cell r="C39">
            <v>42176</v>
          </cell>
        </row>
        <row r="40">
          <cell r="C40">
            <v>42177</v>
          </cell>
        </row>
        <row r="41">
          <cell r="C41">
            <v>42178</v>
          </cell>
        </row>
        <row r="42">
          <cell r="C42">
            <v>42179</v>
          </cell>
        </row>
        <row r="43">
          <cell r="C43">
            <v>42180</v>
          </cell>
        </row>
        <row r="44">
          <cell r="C44">
            <v>42181</v>
          </cell>
        </row>
        <row r="45">
          <cell r="C45">
            <v>42182</v>
          </cell>
        </row>
        <row r="46">
          <cell r="C46">
            <v>42183</v>
          </cell>
        </row>
        <row r="47">
          <cell r="C47">
            <v>42184</v>
          </cell>
        </row>
        <row r="48">
          <cell r="C48">
            <v>42185</v>
          </cell>
        </row>
        <row r="49">
          <cell r="C49">
            <v>42186</v>
          </cell>
        </row>
        <row r="50">
          <cell r="C50">
            <v>42187</v>
          </cell>
        </row>
        <row r="51">
          <cell r="C51">
            <v>42188</v>
          </cell>
        </row>
        <row r="52">
          <cell r="C52">
            <v>42189</v>
          </cell>
        </row>
        <row r="53">
          <cell r="C53">
            <v>42190</v>
          </cell>
        </row>
        <row r="54">
          <cell r="C54">
            <v>42191</v>
          </cell>
        </row>
        <row r="55">
          <cell r="C55">
            <v>42192</v>
          </cell>
        </row>
        <row r="56">
          <cell r="C56">
            <v>42193</v>
          </cell>
        </row>
        <row r="57">
          <cell r="C57">
            <v>42194</v>
          </cell>
        </row>
        <row r="58">
          <cell r="C58">
            <v>42195</v>
          </cell>
        </row>
        <row r="59">
          <cell r="C59">
            <v>42196</v>
          </cell>
        </row>
        <row r="60">
          <cell r="C60">
            <v>42197</v>
          </cell>
        </row>
        <row r="61">
          <cell r="C61">
            <v>42204</v>
          </cell>
        </row>
        <row r="62">
          <cell r="C62">
            <v>42205</v>
          </cell>
        </row>
        <row r="63">
          <cell r="C63">
            <v>42206</v>
          </cell>
        </row>
        <row r="64">
          <cell r="C64">
            <v>42207</v>
          </cell>
        </row>
        <row r="65">
          <cell r="C65">
            <v>42208</v>
          </cell>
        </row>
        <row r="66">
          <cell r="C66">
            <v>42209</v>
          </cell>
        </row>
        <row r="67">
          <cell r="C67">
            <v>42210</v>
          </cell>
        </row>
        <row r="68">
          <cell r="C68">
            <v>42211</v>
          </cell>
        </row>
        <row r="69">
          <cell r="C69">
            <v>42212</v>
          </cell>
        </row>
        <row r="70">
          <cell r="C70">
            <v>42213</v>
          </cell>
        </row>
        <row r="71">
          <cell r="C71">
            <v>42214</v>
          </cell>
        </row>
        <row r="72">
          <cell r="C72">
            <v>42215</v>
          </cell>
        </row>
        <row r="73">
          <cell r="C73">
            <v>42216</v>
          </cell>
        </row>
        <row r="74">
          <cell r="C74">
            <v>42217</v>
          </cell>
        </row>
        <row r="75">
          <cell r="C75">
            <v>42218</v>
          </cell>
        </row>
        <row r="76">
          <cell r="C76">
            <v>42219</v>
          </cell>
        </row>
        <row r="77">
          <cell r="C77">
            <v>42220</v>
          </cell>
        </row>
      </sheetData>
      <sheetData sheetId="11"/>
      <sheetData sheetId="12">
        <row r="3">
          <cell r="C3">
            <v>2.7</v>
          </cell>
        </row>
      </sheetData>
      <sheetData sheetId="13"/>
      <sheetData sheetId="14"/>
      <sheetData sheetId="15" refreshError="1"/>
      <sheetData sheetId="16"/>
      <sheetData sheetId="17"/>
      <sheetData sheetId="1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g"/>
      <sheetName val="DArena"/>
      <sheetName val="Datos"/>
      <sheetName val="Tabla"/>
      <sheetName val="Recursos"/>
    </sheetNames>
    <sheetDataSet>
      <sheetData sheetId="0"/>
      <sheetData sheetId="1">
        <row r="4">
          <cell r="A4" t="str">
            <v>C71</v>
          </cell>
          <cell r="B4">
            <v>3463</v>
          </cell>
          <cell r="C4">
            <v>0</v>
          </cell>
          <cell r="D4">
            <v>0</v>
          </cell>
          <cell r="E4">
            <v>116.22</v>
          </cell>
          <cell r="F4">
            <v>0</v>
          </cell>
          <cell r="G4">
            <v>6214.29</v>
          </cell>
          <cell r="H4">
            <v>7437.3150000000005</v>
          </cell>
          <cell r="I4">
            <v>0</v>
          </cell>
          <cell r="J4">
            <v>7437.3150000000005</v>
          </cell>
          <cell r="K4">
            <v>0</v>
          </cell>
          <cell r="L4">
            <v>6214.29</v>
          </cell>
          <cell r="M4">
            <v>14874.630000000001</v>
          </cell>
        </row>
        <row r="5">
          <cell r="A5" t="str">
            <v>C72</v>
          </cell>
          <cell r="B5">
            <v>3464</v>
          </cell>
          <cell r="C5">
            <v>110.68</v>
          </cell>
          <cell r="D5">
            <v>121.76</v>
          </cell>
          <cell r="E5">
            <v>116.22</v>
          </cell>
          <cell r="F5">
            <v>1394.6399999999999</v>
          </cell>
          <cell r="G5">
            <v>6214.29</v>
          </cell>
          <cell r="H5">
            <v>8660.34</v>
          </cell>
          <cell r="I5">
            <v>14874.630000000001</v>
          </cell>
          <cell r="J5">
            <v>7437.3150000000005</v>
          </cell>
          <cell r="K5">
            <v>0</v>
          </cell>
          <cell r="L5">
            <v>6214.29</v>
          </cell>
          <cell r="M5">
            <v>15837.550000000001</v>
          </cell>
        </row>
        <row r="6">
          <cell r="A6" t="str">
            <v>C73</v>
          </cell>
          <cell r="B6">
            <v>3465</v>
          </cell>
          <cell r="C6">
            <v>0</v>
          </cell>
          <cell r="D6">
            <v>0</v>
          </cell>
          <cell r="E6">
            <v>120.62</v>
          </cell>
          <cell r="F6">
            <v>0</v>
          </cell>
          <cell r="G6">
            <v>7371.52</v>
          </cell>
          <cell r="H6">
            <v>8400.2350000000006</v>
          </cell>
          <cell r="I6">
            <v>0</v>
          </cell>
          <cell r="J6">
            <v>8400.2350000000006</v>
          </cell>
          <cell r="K6">
            <v>0</v>
          </cell>
          <cell r="L6">
            <v>7371.52</v>
          </cell>
          <cell r="M6">
            <v>16800.47</v>
          </cell>
        </row>
        <row r="7">
          <cell r="A7" t="str">
            <v>C74</v>
          </cell>
          <cell r="B7">
            <v>3466</v>
          </cell>
          <cell r="C7">
            <v>114.22</v>
          </cell>
          <cell r="D7">
            <v>127.02</v>
          </cell>
          <cell r="E7">
            <v>120.62</v>
          </cell>
          <cell r="F7">
            <v>1447.44</v>
          </cell>
          <cell r="G7">
            <v>7371.52</v>
          </cell>
          <cell r="H7">
            <v>9428.9500000000007</v>
          </cell>
          <cell r="I7">
            <v>16800.47</v>
          </cell>
          <cell r="J7">
            <v>8400.2350000000006</v>
          </cell>
          <cell r="K7">
            <v>0</v>
          </cell>
          <cell r="L7">
            <v>7371.52</v>
          </cell>
          <cell r="M7">
            <v>17445.474999999999</v>
          </cell>
        </row>
        <row r="8">
          <cell r="A8" t="str">
            <v>C75</v>
          </cell>
          <cell r="B8">
            <v>3467</v>
          </cell>
          <cell r="C8">
            <v>0</v>
          </cell>
          <cell r="D8">
            <v>0</v>
          </cell>
          <cell r="E8">
            <v>125.82</v>
          </cell>
          <cell r="F8">
            <v>0</v>
          </cell>
          <cell r="G8">
            <v>8070.99</v>
          </cell>
          <cell r="H8">
            <v>9045.24</v>
          </cell>
          <cell r="I8">
            <v>0</v>
          </cell>
          <cell r="J8">
            <v>9045.24</v>
          </cell>
          <cell r="K8">
            <v>0</v>
          </cell>
          <cell r="L8">
            <v>8070.99</v>
          </cell>
          <cell r="M8">
            <v>18090.48</v>
          </cell>
        </row>
        <row r="9">
          <cell r="A9" t="str">
            <v>C76</v>
          </cell>
          <cell r="B9">
            <v>3468</v>
          </cell>
          <cell r="C9">
            <v>121.22</v>
          </cell>
          <cell r="D9">
            <v>130.41999999999999</v>
          </cell>
          <cell r="E9">
            <v>125.82</v>
          </cell>
          <cell r="F9">
            <v>1509.84</v>
          </cell>
          <cell r="G9">
            <v>8070.99</v>
          </cell>
          <cell r="H9">
            <v>10019.49</v>
          </cell>
          <cell r="I9">
            <v>18090.48</v>
          </cell>
          <cell r="J9">
            <v>9045.24</v>
          </cell>
          <cell r="K9">
            <v>0</v>
          </cell>
          <cell r="L9">
            <v>8070.99</v>
          </cell>
          <cell r="M9">
            <v>18767.91</v>
          </cell>
        </row>
        <row r="10">
          <cell r="A10" t="str">
            <v>C77</v>
          </cell>
          <cell r="B10">
            <v>3469</v>
          </cell>
          <cell r="C10">
            <v>0</v>
          </cell>
          <cell r="D10">
            <v>0</v>
          </cell>
          <cell r="E10">
            <v>130.54500000000002</v>
          </cell>
          <cell r="F10">
            <v>0</v>
          </cell>
          <cell r="G10">
            <v>8609.7199999999993</v>
          </cell>
          <cell r="H10">
            <v>9722.67</v>
          </cell>
          <cell r="I10">
            <v>0</v>
          </cell>
          <cell r="J10">
            <v>9722.67</v>
          </cell>
          <cell r="K10">
            <v>0</v>
          </cell>
          <cell r="L10">
            <v>8609.7199999999993</v>
          </cell>
          <cell r="M10">
            <v>19445.34</v>
          </cell>
        </row>
        <row r="11">
          <cell r="A11" t="str">
            <v>C78</v>
          </cell>
          <cell r="B11">
            <v>3470</v>
          </cell>
          <cell r="C11">
            <v>125.88</v>
          </cell>
          <cell r="D11">
            <v>135.21</v>
          </cell>
          <cell r="E11">
            <v>130.54500000000002</v>
          </cell>
          <cell r="F11">
            <v>1566.5400000000002</v>
          </cell>
          <cell r="G11">
            <v>8609.7199999999993</v>
          </cell>
          <cell r="H11">
            <v>10835.62</v>
          </cell>
          <cell r="I11">
            <v>19445.34</v>
          </cell>
          <cell r="J11">
            <v>9722.67</v>
          </cell>
          <cell r="K11">
            <v>0</v>
          </cell>
          <cell r="L11">
            <v>8609.7199999999993</v>
          </cell>
          <cell r="M11">
            <v>20331.864999999998</v>
          </cell>
        </row>
        <row r="12">
          <cell r="A12" t="str">
            <v>C79</v>
          </cell>
          <cell r="B12">
            <v>3471</v>
          </cell>
          <cell r="C12">
            <v>0</v>
          </cell>
          <cell r="D12">
            <v>0</v>
          </cell>
          <cell r="E12">
            <v>136.05000000000001</v>
          </cell>
          <cell r="F12">
            <v>0</v>
          </cell>
          <cell r="G12">
            <v>9367.2199999999993</v>
          </cell>
          <cell r="H12">
            <v>10609.195</v>
          </cell>
          <cell r="I12">
            <v>0</v>
          </cell>
          <cell r="J12">
            <v>10609.195</v>
          </cell>
          <cell r="K12">
            <v>0</v>
          </cell>
          <cell r="L12">
            <v>9367.2199999999993</v>
          </cell>
          <cell r="M12">
            <v>21218.39</v>
          </cell>
        </row>
        <row r="13">
          <cell r="A13" t="str">
            <v>C710</v>
          </cell>
          <cell r="B13">
            <v>3472</v>
          </cell>
          <cell r="C13">
            <v>131.66</v>
          </cell>
          <cell r="D13">
            <v>140.44</v>
          </cell>
          <cell r="E13">
            <v>136.05000000000001</v>
          </cell>
          <cell r="F13">
            <v>1632.6000000000001</v>
          </cell>
          <cell r="G13">
            <v>9367.2199999999993</v>
          </cell>
          <cell r="H13">
            <v>11851.17</v>
          </cell>
          <cell r="I13">
            <v>21218.39</v>
          </cell>
          <cell r="J13">
            <v>10609.195</v>
          </cell>
          <cell r="K13">
            <v>0</v>
          </cell>
          <cell r="L13">
            <v>9367.2199999999993</v>
          </cell>
          <cell r="M13">
            <v>22252.915000000001</v>
          </cell>
        </row>
        <row r="14">
          <cell r="A14" t="str">
            <v>C711</v>
          </cell>
          <cell r="B14">
            <v>3473</v>
          </cell>
          <cell r="C14">
            <v>0</v>
          </cell>
          <cell r="D14">
            <v>0</v>
          </cell>
          <cell r="E14">
            <v>141.58500000000001</v>
          </cell>
          <cell r="F14">
            <v>0</v>
          </cell>
          <cell r="G14">
            <v>10324.09</v>
          </cell>
          <cell r="H14">
            <v>11643.720000000001</v>
          </cell>
          <cell r="I14">
            <v>0</v>
          </cell>
          <cell r="J14">
            <v>11643.720000000001</v>
          </cell>
          <cell r="K14">
            <v>0</v>
          </cell>
          <cell r="L14">
            <v>10324.09</v>
          </cell>
          <cell r="M14">
            <v>23287.440000000002</v>
          </cell>
        </row>
        <row r="15">
          <cell r="A15" t="str">
            <v>C712</v>
          </cell>
          <cell r="B15">
            <v>3474</v>
          </cell>
          <cell r="C15">
            <v>137.09</v>
          </cell>
          <cell r="D15">
            <v>146.08000000000001</v>
          </cell>
          <cell r="E15">
            <v>141.58500000000001</v>
          </cell>
          <cell r="F15">
            <v>1699.02</v>
          </cell>
          <cell r="G15">
            <v>10324.09</v>
          </cell>
          <cell r="H15">
            <v>12963.35</v>
          </cell>
          <cell r="I15">
            <v>23287.440000000002</v>
          </cell>
          <cell r="J15">
            <v>11643.720000000001</v>
          </cell>
          <cell r="K15">
            <v>0</v>
          </cell>
          <cell r="L15">
            <v>10324.09</v>
          </cell>
          <cell r="M15">
            <v>24351.045000000002</v>
          </cell>
        </row>
        <row r="16">
          <cell r="A16" t="str">
            <v>C713</v>
          </cell>
          <cell r="B16">
            <v>3475</v>
          </cell>
          <cell r="C16">
            <v>0</v>
          </cell>
          <cell r="D16">
            <v>0</v>
          </cell>
          <cell r="E16">
            <v>146.91499999999999</v>
          </cell>
          <cell r="F16">
            <v>0</v>
          </cell>
          <cell r="G16">
            <v>11375.63</v>
          </cell>
          <cell r="H16">
            <v>12707.325000000001</v>
          </cell>
          <cell r="I16">
            <v>0</v>
          </cell>
          <cell r="J16">
            <v>12707.325000000001</v>
          </cell>
          <cell r="K16">
            <v>0</v>
          </cell>
          <cell r="L16">
            <v>11375.63</v>
          </cell>
          <cell r="M16">
            <v>25414.65</v>
          </cell>
        </row>
        <row r="17">
          <cell r="A17" t="str">
            <v>C714</v>
          </cell>
          <cell r="B17">
            <v>3476</v>
          </cell>
          <cell r="C17">
            <v>142.82</v>
          </cell>
          <cell r="D17">
            <v>151.01</v>
          </cell>
          <cell r="E17">
            <v>146.91499999999999</v>
          </cell>
          <cell r="F17">
            <v>1762.98</v>
          </cell>
          <cell r="G17">
            <v>11375.63</v>
          </cell>
          <cell r="H17">
            <v>14039.02</v>
          </cell>
          <cell r="I17">
            <v>25414.65</v>
          </cell>
          <cell r="J17">
            <v>12707.325000000001</v>
          </cell>
          <cell r="K17">
            <v>0</v>
          </cell>
          <cell r="L17">
            <v>11375.63</v>
          </cell>
          <cell r="M17">
            <v>26008.38</v>
          </cell>
        </row>
        <row r="18">
          <cell r="A18" t="str">
            <v>C715</v>
          </cell>
          <cell r="B18">
            <v>3477</v>
          </cell>
          <cell r="C18">
            <v>0</v>
          </cell>
          <cell r="D18">
            <v>0</v>
          </cell>
          <cell r="E18">
            <v>152.4</v>
          </cell>
          <cell r="F18">
            <v>0</v>
          </cell>
          <cell r="G18">
            <v>11375.63</v>
          </cell>
          <cell r="H18">
            <v>13301.055</v>
          </cell>
          <cell r="I18">
            <v>0</v>
          </cell>
          <cell r="J18">
            <v>13301.055</v>
          </cell>
          <cell r="K18">
            <v>0</v>
          </cell>
          <cell r="L18">
            <v>11375.63</v>
          </cell>
          <cell r="M18">
            <v>26602.11</v>
          </cell>
        </row>
        <row r="19">
          <cell r="A19" t="str">
            <v>C716</v>
          </cell>
          <cell r="B19">
            <v>3478</v>
          </cell>
          <cell r="C19">
            <v>148.15</v>
          </cell>
          <cell r="D19">
            <v>156.65</v>
          </cell>
          <cell r="E19">
            <v>152.4</v>
          </cell>
          <cell r="F19">
            <v>1828.8000000000002</v>
          </cell>
          <cell r="G19">
            <v>11375.63</v>
          </cell>
          <cell r="H19">
            <v>15226.48</v>
          </cell>
          <cell r="I19">
            <v>26602.11</v>
          </cell>
          <cell r="J19">
            <v>13301.055</v>
          </cell>
          <cell r="K19">
            <v>0</v>
          </cell>
          <cell r="L19">
            <v>11375.63</v>
          </cell>
          <cell r="M19">
            <v>28045.24</v>
          </cell>
        </row>
        <row r="20">
          <cell r="A20" t="str">
            <v>C717</v>
          </cell>
          <cell r="B20">
            <v>3479</v>
          </cell>
          <cell r="C20">
            <v>0</v>
          </cell>
          <cell r="D20">
            <v>0</v>
          </cell>
          <cell r="E20">
            <v>157.94</v>
          </cell>
          <cell r="F20">
            <v>0</v>
          </cell>
          <cell r="G20">
            <v>13519.95</v>
          </cell>
          <cell r="H20">
            <v>14744.185000000001</v>
          </cell>
          <cell r="I20">
            <v>0</v>
          </cell>
          <cell r="J20">
            <v>14744.185000000001</v>
          </cell>
          <cell r="K20">
            <v>0</v>
          </cell>
          <cell r="L20">
            <v>13519.95</v>
          </cell>
          <cell r="M20">
            <v>29488.370000000003</v>
          </cell>
        </row>
        <row r="21">
          <cell r="A21" t="str">
            <v>C718</v>
          </cell>
          <cell r="B21">
            <v>3480</v>
          </cell>
          <cell r="C21">
            <v>153.91999999999999</v>
          </cell>
          <cell r="D21">
            <v>161.96</v>
          </cell>
          <cell r="E21">
            <v>157.94</v>
          </cell>
          <cell r="F21">
            <v>1895.28</v>
          </cell>
          <cell r="G21">
            <v>13519.95</v>
          </cell>
          <cell r="H21">
            <v>15968.42</v>
          </cell>
          <cell r="I21">
            <v>29488.370000000003</v>
          </cell>
          <cell r="J21">
            <v>14744.185000000001</v>
          </cell>
          <cell r="K21">
            <v>0</v>
          </cell>
          <cell r="L21">
            <v>13519.95</v>
          </cell>
          <cell r="M21">
            <v>30119.275000000001</v>
          </cell>
        </row>
        <row r="22">
          <cell r="A22" t="str">
            <v>C719</v>
          </cell>
          <cell r="B22">
            <v>3481</v>
          </cell>
          <cell r="C22">
            <v>0</v>
          </cell>
          <cell r="D22">
            <v>0</v>
          </cell>
          <cell r="E22">
            <v>163.48500000000001</v>
          </cell>
          <cell r="F22">
            <v>0</v>
          </cell>
          <cell r="G22">
            <v>14197.47</v>
          </cell>
          <cell r="H22">
            <v>15375.09</v>
          </cell>
          <cell r="I22">
            <v>0</v>
          </cell>
          <cell r="J22">
            <v>15375.09</v>
          </cell>
          <cell r="K22">
            <v>0</v>
          </cell>
          <cell r="L22">
            <v>14197.47</v>
          </cell>
          <cell r="M22">
            <v>30750.18</v>
          </cell>
        </row>
        <row r="23">
          <cell r="A23" t="str">
            <v>C720</v>
          </cell>
          <cell r="B23">
            <v>3482</v>
          </cell>
          <cell r="C23">
            <v>158.94</v>
          </cell>
          <cell r="D23">
            <v>168.03</v>
          </cell>
          <cell r="E23">
            <v>163.48500000000001</v>
          </cell>
          <cell r="F23">
            <v>1961.8200000000002</v>
          </cell>
          <cell r="G23">
            <v>14197.47</v>
          </cell>
          <cell r="H23">
            <v>16552.71</v>
          </cell>
          <cell r="I23">
            <v>30750.18</v>
          </cell>
          <cell r="J23">
            <v>15375.09</v>
          </cell>
          <cell r="K23">
            <v>0</v>
          </cell>
          <cell r="L23">
            <v>14197.47</v>
          </cell>
          <cell r="M23">
            <v>31381.095000000001</v>
          </cell>
        </row>
        <row r="24">
          <cell r="A24" t="str">
            <v>C721</v>
          </cell>
          <cell r="B24">
            <v>3483</v>
          </cell>
          <cell r="C24">
            <v>0</v>
          </cell>
          <cell r="D24">
            <v>0</v>
          </cell>
          <cell r="E24">
            <v>169.08</v>
          </cell>
          <cell r="F24">
            <v>0</v>
          </cell>
          <cell r="G24">
            <v>14722.05</v>
          </cell>
          <cell r="H24">
            <v>16006.004999999999</v>
          </cell>
          <cell r="I24">
            <v>0</v>
          </cell>
          <cell r="J24">
            <v>16006.004999999999</v>
          </cell>
          <cell r="K24">
            <v>0</v>
          </cell>
          <cell r="L24">
            <v>14722.05</v>
          </cell>
          <cell r="M24">
            <v>32012.01</v>
          </cell>
        </row>
        <row r="25">
          <cell r="A25" t="str">
            <v>C722</v>
          </cell>
          <cell r="B25">
            <v>3484</v>
          </cell>
          <cell r="C25">
            <v>165.33</v>
          </cell>
          <cell r="D25">
            <v>172.83</v>
          </cell>
          <cell r="E25">
            <v>169.08</v>
          </cell>
          <cell r="F25">
            <v>2028.96</v>
          </cell>
          <cell r="G25">
            <v>14722.05</v>
          </cell>
          <cell r="H25">
            <v>17289.96</v>
          </cell>
          <cell r="I25">
            <v>32012.01</v>
          </cell>
          <cell r="J25">
            <v>16006.004999999999</v>
          </cell>
          <cell r="K25">
            <v>0</v>
          </cell>
          <cell r="L25">
            <v>14722.05</v>
          </cell>
          <cell r="M25">
            <v>33199.375</v>
          </cell>
        </row>
        <row r="26">
          <cell r="A26" t="str">
            <v>C723</v>
          </cell>
          <cell r="B26">
            <v>3485</v>
          </cell>
          <cell r="C26">
            <v>0</v>
          </cell>
          <cell r="D26">
            <v>0</v>
          </cell>
          <cell r="E26">
            <v>175.18</v>
          </cell>
          <cell r="F26">
            <v>0</v>
          </cell>
          <cell r="G26">
            <v>15396.42</v>
          </cell>
          <cell r="H26">
            <v>17193.37</v>
          </cell>
          <cell r="I26">
            <v>0</v>
          </cell>
          <cell r="J26">
            <v>17193.37</v>
          </cell>
          <cell r="K26">
            <v>0</v>
          </cell>
          <cell r="L26">
            <v>15396.42</v>
          </cell>
          <cell r="M26">
            <v>34386.74</v>
          </cell>
        </row>
        <row r="27">
          <cell r="A27" t="str">
            <v>C724</v>
          </cell>
          <cell r="B27">
            <v>3486</v>
          </cell>
          <cell r="C27">
            <v>171.16</v>
          </cell>
          <cell r="D27">
            <v>179.2</v>
          </cell>
          <cell r="E27">
            <v>175.18</v>
          </cell>
          <cell r="F27">
            <v>2102.16</v>
          </cell>
          <cell r="G27">
            <v>15396.42</v>
          </cell>
          <cell r="H27">
            <v>18990.32</v>
          </cell>
          <cell r="I27">
            <v>34386.74</v>
          </cell>
          <cell r="J27">
            <v>17193.37</v>
          </cell>
          <cell r="K27">
            <v>0</v>
          </cell>
          <cell r="L27">
            <v>15396.42</v>
          </cell>
          <cell r="M27">
            <v>35874.080000000002</v>
          </cell>
        </row>
        <row r="28">
          <cell r="A28" t="str">
            <v>C725</v>
          </cell>
          <cell r="B28">
            <v>3487</v>
          </cell>
          <cell r="C28">
            <v>0</v>
          </cell>
          <cell r="D28">
            <v>0</v>
          </cell>
          <cell r="E28">
            <v>181.43</v>
          </cell>
          <cell r="F28">
            <v>0</v>
          </cell>
          <cell r="G28">
            <v>17026.95</v>
          </cell>
          <cell r="H28">
            <v>18680.71</v>
          </cell>
          <cell r="I28">
            <v>0</v>
          </cell>
          <cell r="J28">
            <v>18680.71</v>
          </cell>
          <cell r="K28">
            <v>0</v>
          </cell>
          <cell r="L28">
            <v>17026.95</v>
          </cell>
          <cell r="M28">
            <v>37361.42</v>
          </cell>
        </row>
        <row r="29">
          <cell r="A29" t="str">
            <v>C726</v>
          </cell>
          <cell r="B29">
            <v>3488</v>
          </cell>
          <cell r="C29">
            <v>177.92</v>
          </cell>
          <cell r="D29">
            <v>184.94</v>
          </cell>
          <cell r="E29">
            <v>181.43</v>
          </cell>
          <cell r="F29">
            <v>2177.16</v>
          </cell>
          <cell r="G29">
            <v>17026.95</v>
          </cell>
          <cell r="H29">
            <v>20334.47</v>
          </cell>
          <cell r="I29">
            <v>37361.42</v>
          </cell>
          <cell r="J29">
            <v>18680.71</v>
          </cell>
          <cell r="K29">
            <v>0</v>
          </cell>
          <cell r="L29">
            <v>17026.95</v>
          </cell>
          <cell r="M29">
            <v>38587.864999999998</v>
          </cell>
        </row>
        <row r="30">
          <cell r="A30" t="str">
            <v>C727</v>
          </cell>
          <cell r="B30">
            <v>3489</v>
          </cell>
          <cell r="C30">
            <v>0</v>
          </cell>
          <cell r="D30">
            <v>0</v>
          </cell>
          <cell r="E30">
            <v>187.61500000000001</v>
          </cell>
          <cell r="F30">
            <v>0</v>
          </cell>
          <cell r="G30">
            <v>18307.689999999999</v>
          </cell>
          <cell r="H30">
            <v>19907.154999999999</v>
          </cell>
          <cell r="I30">
            <v>0</v>
          </cell>
          <cell r="J30">
            <v>19907.154999999999</v>
          </cell>
          <cell r="K30">
            <v>0</v>
          </cell>
          <cell r="L30">
            <v>18307.689999999999</v>
          </cell>
          <cell r="M30">
            <v>39814.31</v>
          </cell>
        </row>
        <row r="31">
          <cell r="A31" t="str">
            <v>C728</v>
          </cell>
          <cell r="B31">
            <v>3490</v>
          </cell>
          <cell r="C31">
            <v>184</v>
          </cell>
          <cell r="D31">
            <v>191.23</v>
          </cell>
          <cell r="E31">
            <v>187.61500000000001</v>
          </cell>
          <cell r="F31">
            <v>2251.38</v>
          </cell>
          <cell r="G31">
            <v>18307.689999999999</v>
          </cell>
          <cell r="H31">
            <v>21506.62</v>
          </cell>
          <cell r="I31">
            <v>39814.31</v>
          </cell>
          <cell r="J31">
            <v>19907.154999999999</v>
          </cell>
          <cell r="K31">
            <v>0</v>
          </cell>
          <cell r="L31">
            <v>18307.689999999999</v>
          </cell>
          <cell r="M31">
            <v>42141.33</v>
          </cell>
        </row>
        <row r="32">
          <cell r="A32" t="str">
            <v>C729</v>
          </cell>
          <cell r="B32">
            <v>3491</v>
          </cell>
          <cell r="C32">
            <v>0</v>
          </cell>
          <cell r="D32">
            <v>0</v>
          </cell>
          <cell r="E32">
            <v>194.60500000000002</v>
          </cell>
          <cell r="F32">
            <v>0</v>
          </cell>
          <cell r="G32">
            <v>19406.75</v>
          </cell>
          <cell r="H32">
            <v>22234.174999999999</v>
          </cell>
          <cell r="I32">
            <v>0</v>
          </cell>
          <cell r="J32">
            <v>22234.174999999999</v>
          </cell>
          <cell r="K32">
            <v>0</v>
          </cell>
          <cell r="L32">
            <v>19406.75</v>
          </cell>
          <cell r="M32">
            <v>44468.35</v>
          </cell>
        </row>
        <row r="33">
          <cell r="A33" t="str">
            <v>C730</v>
          </cell>
          <cell r="B33">
            <v>3492</v>
          </cell>
          <cell r="C33">
            <v>190.84</v>
          </cell>
          <cell r="D33">
            <v>198.37</v>
          </cell>
          <cell r="E33">
            <v>194.60500000000002</v>
          </cell>
          <cell r="F33">
            <v>2335.2600000000002</v>
          </cell>
          <cell r="G33">
            <v>19406.75</v>
          </cell>
          <cell r="H33">
            <v>25061.599999999999</v>
          </cell>
          <cell r="I33">
            <v>44468.35</v>
          </cell>
          <cell r="J33">
            <v>22234.174999999999</v>
          </cell>
          <cell r="K33">
            <v>0</v>
          </cell>
          <cell r="L33">
            <v>19406.75</v>
          </cell>
          <cell r="M33">
            <v>44816.195</v>
          </cell>
        </row>
        <row r="34">
          <cell r="A34" t="str">
            <v>C731</v>
          </cell>
          <cell r="B34">
            <v>3493</v>
          </cell>
          <cell r="C34">
            <v>0</v>
          </cell>
          <cell r="D34">
            <v>0</v>
          </cell>
          <cell r="E34">
            <v>201.655</v>
          </cell>
          <cell r="F34">
            <v>0</v>
          </cell>
          <cell r="G34">
            <v>19406.75</v>
          </cell>
          <cell r="H34">
            <v>22582.02</v>
          </cell>
          <cell r="I34">
            <v>0</v>
          </cell>
          <cell r="J34">
            <v>22582.02</v>
          </cell>
          <cell r="K34">
            <v>0</v>
          </cell>
          <cell r="L34">
            <v>19406.75</v>
          </cell>
          <cell r="M34">
            <v>45164.04</v>
          </cell>
        </row>
        <row r="35">
          <cell r="A35" t="str">
            <v>C732</v>
          </cell>
          <cell r="B35">
            <v>3494</v>
          </cell>
          <cell r="C35">
            <v>198</v>
          </cell>
          <cell r="D35">
            <v>205.31</v>
          </cell>
          <cell r="E35">
            <v>201.655</v>
          </cell>
          <cell r="F35">
            <v>2419.86</v>
          </cell>
          <cell r="G35">
            <v>19406.75</v>
          </cell>
          <cell r="H35">
            <v>25757.29</v>
          </cell>
          <cell r="I35">
            <v>45164.04</v>
          </cell>
          <cell r="J35">
            <v>22582.02</v>
          </cell>
          <cell r="K35">
            <v>0</v>
          </cell>
          <cell r="L35">
            <v>19406.75</v>
          </cell>
          <cell r="M35">
            <v>47411.184999999998</v>
          </cell>
        </row>
        <row r="36">
          <cell r="A36" t="str">
            <v>C733</v>
          </cell>
          <cell r="B36">
            <v>3495</v>
          </cell>
          <cell r="C36">
            <v>0</v>
          </cell>
          <cell r="D36">
            <v>0</v>
          </cell>
          <cell r="E36">
            <v>208.49</v>
          </cell>
          <cell r="F36">
            <v>0</v>
          </cell>
          <cell r="G36">
            <v>23499.97</v>
          </cell>
          <cell r="H36">
            <v>24829.165000000001</v>
          </cell>
          <cell r="I36">
            <v>0</v>
          </cell>
          <cell r="J36">
            <v>24829.165000000001</v>
          </cell>
          <cell r="K36">
            <v>0</v>
          </cell>
          <cell r="L36">
            <v>23499.97</v>
          </cell>
          <cell r="M36">
            <v>49658.33</v>
          </cell>
        </row>
        <row r="37">
          <cell r="A37" t="str">
            <v>C734</v>
          </cell>
          <cell r="B37">
            <v>3496</v>
          </cell>
          <cell r="C37">
            <v>204.29</v>
          </cell>
          <cell r="D37">
            <v>212.69</v>
          </cell>
          <cell r="E37">
            <v>208.49</v>
          </cell>
          <cell r="F37">
            <v>2501.88</v>
          </cell>
          <cell r="G37">
            <v>23499.97</v>
          </cell>
          <cell r="H37">
            <v>26158.36</v>
          </cell>
          <cell r="I37">
            <v>49658.33</v>
          </cell>
          <cell r="J37">
            <v>24829.165000000001</v>
          </cell>
          <cell r="K37">
            <v>0</v>
          </cell>
          <cell r="L37">
            <v>23499.97</v>
          </cell>
          <cell r="M37">
            <v>50258.06</v>
          </cell>
        </row>
        <row r="38">
          <cell r="A38" t="str">
            <v>C735</v>
          </cell>
          <cell r="B38">
            <v>3497</v>
          </cell>
          <cell r="C38">
            <v>0</v>
          </cell>
          <cell r="D38">
            <v>0</v>
          </cell>
          <cell r="E38">
            <v>213.065</v>
          </cell>
          <cell r="F38">
            <v>0</v>
          </cell>
          <cell r="G38">
            <v>23841.07</v>
          </cell>
          <cell r="H38">
            <v>25428.895</v>
          </cell>
          <cell r="I38">
            <v>0</v>
          </cell>
          <cell r="J38">
            <v>25428.895</v>
          </cell>
          <cell r="K38">
            <v>0</v>
          </cell>
          <cell r="L38">
            <v>23841.07</v>
          </cell>
          <cell r="M38">
            <v>50857.79</v>
          </cell>
        </row>
        <row r="39">
          <cell r="A39" t="str">
            <v>C736</v>
          </cell>
          <cell r="B39">
            <v>3498</v>
          </cell>
          <cell r="C39">
            <v>207.8</v>
          </cell>
          <cell r="D39">
            <v>218.33</v>
          </cell>
          <cell r="E39">
            <v>213.065</v>
          </cell>
          <cell r="F39">
            <v>2556.7799999999997</v>
          </cell>
          <cell r="G39">
            <v>23841.07</v>
          </cell>
          <cell r="H39">
            <v>27016.720000000001</v>
          </cell>
          <cell r="I39">
            <v>50857.79</v>
          </cell>
          <cell r="J39">
            <v>25428.895</v>
          </cell>
          <cell r="K39">
            <v>0</v>
          </cell>
          <cell r="L39">
            <v>23841.07</v>
          </cell>
          <cell r="M39">
            <v>51714.270000000004</v>
          </cell>
        </row>
        <row r="40">
          <cell r="A40" t="str">
            <v>C737</v>
          </cell>
          <cell r="B40">
            <v>3499</v>
          </cell>
          <cell r="C40">
            <v>0</v>
          </cell>
          <cell r="D40">
            <v>0</v>
          </cell>
          <cell r="E40">
            <v>215.07999999999998</v>
          </cell>
          <cell r="F40">
            <v>0</v>
          </cell>
          <cell r="G40">
            <v>24659.84</v>
          </cell>
          <cell r="H40">
            <v>26285.375</v>
          </cell>
          <cell r="I40">
            <v>0</v>
          </cell>
          <cell r="J40">
            <v>26285.375</v>
          </cell>
          <cell r="K40">
            <v>0</v>
          </cell>
          <cell r="L40">
            <v>24659.84</v>
          </cell>
          <cell r="M40">
            <v>52570.75</v>
          </cell>
        </row>
        <row r="41">
          <cell r="A41" t="str">
            <v>C738</v>
          </cell>
          <cell r="B41">
            <v>3500</v>
          </cell>
          <cell r="C41">
            <v>209.29</v>
          </cell>
          <cell r="D41">
            <v>220.87</v>
          </cell>
          <cell r="E41">
            <v>215.07999999999998</v>
          </cell>
          <cell r="F41">
            <v>2580.96</v>
          </cell>
          <cell r="G41">
            <v>24659.84</v>
          </cell>
          <cell r="H41">
            <v>27910.91</v>
          </cell>
          <cell r="I41">
            <v>52570.75</v>
          </cell>
          <cell r="J41">
            <v>26285.375</v>
          </cell>
          <cell r="K41">
            <v>0</v>
          </cell>
          <cell r="L41">
            <v>24659.84</v>
          </cell>
          <cell r="M41">
            <v>53592.255000000005</v>
          </cell>
        </row>
        <row r="42">
          <cell r="A42" t="str">
            <v>C739</v>
          </cell>
          <cell r="B42">
            <v>3501</v>
          </cell>
          <cell r="C42">
            <v>0</v>
          </cell>
          <cell r="D42">
            <v>0</v>
          </cell>
          <cell r="E42">
            <v>214.80500000000001</v>
          </cell>
          <cell r="F42">
            <v>0</v>
          </cell>
          <cell r="G42">
            <v>25544.36</v>
          </cell>
          <cell r="H42">
            <v>27306.880000000001</v>
          </cell>
          <cell r="I42">
            <v>0</v>
          </cell>
          <cell r="J42">
            <v>27306.880000000001</v>
          </cell>
          <cell r="K42">
            <v>0</v>
          </cell>
          <cell r="L42">
            <v>25544.36</v>
          </cell>
          <cell r="M42">
            <v>54613.760000000002</v>
          </cell>
        </row>
        <row r="43">
          <cell r="A43" t="str">
            <v>C740</v>
          </cell>
          <cell r="B43">
            <v>3502</v>
          </cell>
          <cell r="C43">
            <v>207.82</v>
          </cell>
          <cell r="D43">
            <v>221.79</v>
          </cell>
          <cell r="E43">
            <v>214.80500000000001</v>
          </cell>
          <cell r="F43">
            <v>2577.66</v>
          </cell>
          <cell r="G43">
            <v>25544.36</v>
          </cell>
          <cell r="H43">
            <v>29069.4</v>
          </cell>
          <cell r="I43">
            <v>54613.760000000002</v>
          </cell>
          <cell r="J43">
            <v>27306.880000000001</v>
          </cell>
          <cell r="K43">
            <v>0</v>
          </cell>
          <cell r="L43">
            <v>25544.36</v>
          </cell>
          <cell r="M43">
            <v>55656.775000000001</v>
          </cell>
        </row>
        <row r="44">
          <cell r="A44" t="str">
            <v>C741</v>
          </cell>
          <cell r="B44">
            <v>3503</v>
          </cell>
          <cell r="C44">
            <v>0</v>
          </cell>
          <cell r="D44">
            <v>0</v>
          </cell>
          <cell r="E44">
            <v>212.51</v>
          </cell>
          <cell r="F44">
            <v>0</v>
          </cell>
          <cell r="G44">
            <v>26727.06</v>
          </cell>
          <cell r="H44">
            <v>28349.895</v>
          </cell>
          <cell r="I44">
            <v>0</v>
          </cell>
          <cell r="J44">
            <v>28349.895</v>
          </cell>
          <cell r="K44">
            <v>0</v>
          </cell>
          <cell r="L44">
            <v>26727.06</v>
          </cell>
          <cell r="M44">
            <v>56699.79</v>
          </cell>
        </row>
        <row r="45">
          <cell r="A45" t="str">
            <v>C742</v>
          </cell>
          <cell r="B45">
            <v>3504</v>
          </cell>
          <cell r="C45">
            <v>206.92</v>
          </cell>
          <cell r="D45">
            <v>218.1</v>
          </cell>
          <cell r="E45">
            <v>212.51</v>
          </cell>
          <cell r="F45">
            <v>2550.12</v>
          </cell>
          <cell r="G45">
            <v>26727.06</v>
          </cell>
          <cell r="H45">
            <v>29972.73</v>
          </cell>
          <cell r="I45">
            <v>56699.79</v>
          </cell>
          <cell r="J45">
            <v>28349.895</v>
          </cell>
          <cell r="K45">
            <v>0</v>
          </cell>
          <cell r="L45">
            <v>26727.06</v>
          </cell>
          <cell r="M45">
            <v>57778.455000000002</v>
          </cell>
        </row>
        <row r="46">
          <cell r="A46" t="str">
            <v>C743</v>
          </cell>
          <cell r="B46">
            <v>3505</v>
          </cell>
          <cell r="C46">
            <v>0</v>
          </cell>
          <cell r="D46">
            <v>0</v>
          </cell>
          <cell r="E46">
            <v>211.96499999999997</v>
          </cell>
          <cell r="F46">
            <v>0</v>
          </cell>
          <cell r="G46">
            <v>27637.41</v>
          </cell>
          <cell r="H46">
            <v>29428.559999999998</v>
          </cell>
          <cell r="I46">
            <v>0</v>
          </cell>
          <cell r="J46">
            <v>29428.559999999998</v>
          </cell>
          <cell r="K46">
            <v>0</v>
          </cell>
          <cell r="L46">
            <v>27637.41</v>
          </cell>
          <cell r="M46">
            <v>58857.119999999995</v>
          </cell>
        </row>
        <row r="47">
          <cell r="A47" t="str">
            <v>C744</v>
          </cell>
          <cell r="B47">
            <v>3506</v>
          </cell>
          <cell r="C47">
            <v>206.76</v>
          </cell>
          <cell r="D47">
            <v>217.17</v>
          </cell>
          <cell r="E47">
            <v>211.96499999999997</v>
          </cell>
          <cell r="F47">
            <v>2543.58</v>
          </cell>
          <cell r="G47">
            <v>27637.41</v>
          </cell>
          <cell r="H47">
            <v>31219.71</v>
          </cell>
          <cell r="I47">
            <v>58857.119999999995</v>
          </cell>
          <cell r="J47">
            <v>29428.559999999998</v>
          </cell>
          <cell r="K47">
            <v>0</v>
          </cell>
          <cell r="L47">
            <v>27637.41</v>
          </cell>
          <cell r="M47">
            <v>59822.644999999997</v>
          </cell>
        </row>
        <row r="48">
          <cell r="A48" t="str">
            <v>C745</v>
          </cell>
          <cell r="B48">
            <v>3507</v>
          </cell>
          <cell r="C48">
            <v>0</v>
          </cell>
          <cell r="D48">
            <v>0</v>
          </cell>
          <cell r="E48">
            <v>211.51999999999998</v>
          </cell>
          <cell r="F48">
            <v>0</v>
          </cell>
          <cell r="G48">
            <v>28892.02</v>
          </cell>
          <cell r="H48">
            <v>30394.084999999999</v>
          </cell>
          <cell r="I48">
            <v>0</v>
          </cell>
          <cell r="J48">
            <v>30394.084999999999</v>
          </cell>
          <cell r="K48">
            <v>0</v>
          </cell>
          <cell r="L48">
            <v>28892.02</v>
          </cell>
          <cell r="M48">
            <v>60788.17</v>
          </cell>
        </row>
        <row r="49">
          <cell r="A49" t="str">
            <v>C746</v>
          </cell>
          <cell r="B49">
            <v>3508</v>
          </cell>
          <cell r="C49">
            <v>206.69</v>
          </cell>
          <cell r="D49">
            <v>216.35</v>
          </cell>
          <cell r="E49">
            <v>211.51999999999998</v>
          </cell>
          <cell r="F49">
            <v>2538.2399999999998</v>
          </cell>
          <cell r="G49">
            <v>28892.02</v>
          </cell>
          <cell r="H49">
            <v>31896.15</v>
          </cell>
          <cell r="I49">
            <v>60788.17</v>
          </cell>
          <cell r="J49">
            <v>30394.084999999999</v>
          </cell>
          <cell r="K49">
            <v>0</v>
          </cell>
          <cell r="L49">
            <v>28892.02</v>
          </cell>
          <cell r="M49">
            <v>61689.235000000001</v>
          </cell>
        </row>
        <row r="50">
          <cell r="A50" t="str">
            <v>C747</v>
          </cell>
          <cell r="B50">
            <v>3509</v>
          </cell>
          <cell r="C50">
            <v>0</v>
          </cell>
          <cell r="D50">
            <v>0</v>
          </cell>
          <cell r="E50">
            <v>212.27500000000001</v>
          </cell>
          <cell r="F50">
            <v>0</v>
          </cell>
          <cell r="G50">
            <v>29562.58</v>
          </cell>
          <cell r="H50">
            <v>31295.15</v>
          </cell>
          <cell r="I50">
            <v>0</v>
          </cell>
          <cell r="J50">
            <v>31295.15</v>
          </cell>
          <cell r="K50">
            <v>0</v>
          </cell>
          <cell r="L50">
            <v>29562.58</v>
          </cell>
          <cell r="M50">
            <v>62590.3</v>
          </cell>
        </row>
        <row r="51">
          <cell r="A51" t="str">
            <v>C748</v>
          </cell>
          <cell r="B51">
            <v>3510</v>
          </cell>
          <cell r="C51">
            <v>207.4</v>
          </cell>
          <cell r="D51">
            <v>217.15</v>
          </cell>
          <cell r="E51">
            <v>212.27500000000001</v>
          </cell>
          <cell r="F51">
            <v>2547.3000000000002</v>
          </cell>
          <cell r="G51">
            <v>29562.58</v>
          </cell>
          <cell r="H51">
            <v>33027.72</v>
          </cell>
          <cell r="I51">
            <v>62590.3</v>
          </cell>
          <cell r="J51">
            <v>31295.15</v>
          </cell>
          <cell r="K51">
            <v>0</v>
          </cell>
          <cell r="L51">
            <v>29562.58</v>
          </cell>
          <cell r="M51">
            <v>63418.16</v>
          </cell>
        </row>
        <row r="52">
          <cell r="A52" t="str">
            <v>C749</v>
          </cell>
          <cell r="B52">
            <v>3511</v>
          </cell>
          <cell r="C52">
            <v>0</v>
          </cell>
          <cell r="D52">
            <v>0</v>
          </cell>
          <cell r="E52">
            <v>213.64</v>
          </cell>
          <cell r="F52">
            <v>0</v>
          </cell>
          <cell r="G52">
            <v>30685.51</v>
          </cell>
          <cell r="H52">
            <v>32123.010000000002</v>
          </cell>
          <cell r="I52">
            <v>0</v>
          </cell>
          <cell r="J52">
            <v>32123.010000000002</v>
          </cell>
          <cell r="K52">
            <v>0</v>
          </cell>
          <cell r="L52">
            <v>30685.51</v>
          </cell>
          <cell r="M52">
            <v>64246.020000000004</v>
          </cell>
        </row>
        <row r="53">
          <cell r="A53" t="str">
            <v>C750</v>
          </cell>
          <cell r="B53">
            <v>3512</v>
          </cell>
          <cell r="C53">
            <v>209.01</v>
          </cell>
          <cell r="D53">
            <v>218.27</v>
          </cell>
          <cell r="E53">
            <v>213.64</v>
          </cell>
          <cell r="F53">
            <v>2563.6799999999998</v>
          </cell>
          <cell r="G53">
            <v>30685.51</v>
          </cell>
          <cell r="H53">
            <v>33560.51</v>
          </cell>
          <cell r="I53">
            <v>64246.020000000004</v>
          </cell>
          <cell r="J53">
            <v>32123.010000000002</v>
          </cell>
          <cell r="K53">
            <v>0</v>
          </cell>
          <cell r="L53">
            <v>30685.51</v>
          </cell>
          <cell r="M53">
            <v>64748.395000000004</v>
          </cell>
        </row>
        <row r="54">
          <cell r="A54" t="str">
            <v>C751</v>
          </cell>
          <cell r="B54">
            <v>3513</v>
          </cell>
          <cell r="C54">
            <v>0</v>
          </cell>
          <cell r="D54">
            <v>0</v>
          </cell>
          <cell r="E54">
            <v>215.02500000000001</v>
          </cell>
          <cell r="F54">
            <v>0</v>
          </cell>
          <cell r="G54">
            <v>31205.22</v>
          </cell>
          <cell r="H54">
            <v>32625.385000000002</v>
          </cell>
          <cell r="I54">
            <v>0</v>
          </cell>
          <cell r="J54">
            <v>32625.385000000002</v>
          </cell>
          <cell r="K54">
            <v>0</v>
          </cell>
          <cell r="L54">
            <v>31205.22</v>
          </cell>
          <cell r="M54">
            <v>65250.770000000004</v>
          </cell>
        </row>
        <row r="55">
          <cell r="A55" t="str">
            <v>C752</v>
          </cell>
          <cell r="B55">
            <v>3514</v>
          </cell>
          <cell r="C55">
            <v>210.58</v>
          </cell>
          <cell r="D55">
            <v>219.47</v>
          </cell>
          <cell r="E55">
            <v>215.02500000000001</v>
          </cell>
          <cell r="F55">
            <v>2580.3000000000002</v>
          </cell>
          <cell r="G55">
            <v>31205.22</v>
          </cell>
          <cell r="H55">
            <v>34045.550000000003</v>
          </cell>
          <cell r="I55">
            <v>65250.770000000004</v>
          </cell>
          <cell r="J55">
            <v>32625.385000000002</v>
          </cell>
          <cell r="K55">
            <v>0</v>
          </cell>
          <cell r="L55">
            <v>31205.22</v>
          </cell>
          <cell r="M55">
            <v>65753.395000000004</v>
          </cell>
        </row>
        <row r="56">
          <cell r="A56" t="str">
            <v>C753</v>
          </cell>
          <cell r="B56">
            <v>3515</v>
          </cell>
          <cell r="C56">
            <v>0</v>
          </cell>
          <cell r="D56">
            <v>0</v>
          </cell>
          <cell r="E56">
            <v>216.54</v>
          </cell>
          <cell r="F56">
            <v>0</v>
          </cell>
          <cell r="G56">
            <v>31670.15</v>
          </cell>
          <cell r="H56">
            <v>33128.01</v>
          </cell>
          <cell r="I56">
            <v>0</v>
          </cell>
          <cell r="J56">
            <v>33128.01</v>
          </cell>
          <cell r="K56">
            <v>0</v>
          </cell>
          <cell r="L56">
            <v>31670.15</v>
          </cell>
          <cell r="M56">
            <v>66256.02</v>
          </cell>
        </row>
        <row r="57">
          <cell r="A57" t="str">
            <v>C754</v>
          </cell>
          <cell r="B57">
            <v>3516</v>
          </cell>
          <cell r="C57">
            <v>212.29</v>
          </cell>
          <cell r="D57">
            <v>220.79</v>
          </cell>
          <cell r="E57">
            <v>216.54</v>
          </cell>
          <cell r="F57">
            <v>2598.48</v>
          </cell>
          <cell r="G57">
            <v>31670.15</v>
          </cell>
          <cell r="H57">
            <v>34585.870000000003</v>
          </cell>
          <cell r="I57">
            <v>66256.02</v>
          </cell>
          <cell r="J57">
            <v>33128.01</v>
          </cell>
          <cell r="K57">
            <v>0</v>
          </cell>
          <cell r="L57">
            <v>31670.15</v>
          </cell>
          <cell r="M57">
            <v>67043.285000000003</v>
          </cell>
        </row>
        <row r="58">
          <cell r="A58" t="str">
            <v>C755</v>
          </cell>
          <cell r="B58">
            <v>3517</v>
          </cell>
          <cell r="C58">
            <v>0</v>
          </cell>
          <cell r="D58">
            <v>0</v>
          </cell>
          <cell r="E58">
            <v>219.17500000000001</v>
          </cell>
          <cell r="F58">
            <v>0</v>
          </cell>
          <cell r="G58">
            <v>32191.77</v>
          </cell>
          <cell r="H58">
            <v>33915.275000000001</v>
          </cell>
          <cell r="I58">
            <v>0</v>
          </cell>
          <cell r="J58">
            <v>33915.275000000001</v>
          </cell>
          <cell r="K58">
            <v>0</v>
          </cell>
          <cell r="L58">
            <v>32191.77</v>
          </cell>
          <cell r="M58">
            <v>67830.55</v>
          </cell>
        </row>
        <row r="59">
          <cell r="A59" t="str">
            <v>C756</v>
          </cell>
          <cell r="B59">
            <v>3518</v>
          </cell>
          <cell r="C59">
            <v>214.86</v>
          </cell>
          <cell r="D59">
            <v>223.49</v>
          </cell>
          <cell r="E59">
            <v>219.17500000000001</v>
          </cell>
          <cell r="F59">
            <v>2630.1000000000004</v>
          </cell>
          <cell r="G59">
            <v>32191.77</v>
          </cell>
          <cell r="H59">
            <v>35638.78</v>
          </cell>
          <cell r="I59">
            <v>67830.55</v>
          </cell>
          <cell r="J59">
            <v>33915.275000000001</v>
          </cell>
          <cell r="K59">
            <v>0</v>
          </cell>
          <cell r="L59">
            <v>32191.77</v>
          </cell>
          <cell r="M59">
            <v>68768.69</v>
          </cell>
        </row>
        <row r="60">
          <cell r="A60" t="str">
            <v>C757</v>
          </cell>
          <cell r="B60">
            <v>3519</v>
          </cell>
          <cell r="C60">
            <v>0</v>
          </cell>
          <cell r="D60">
            <v>0</v>
          </cell>
          <cell r="E60">
            <v>221.36500000000001</v>
          </cell>
          <cell r="F60">
            <v>0</v>
          </cell>
          <cell r="G60">
            <v>33217.019999999997</v>
          </cell>
          <cell r="H60">
            <v>34853.414999999994</v>
          </cell>
          <cell r="I60">
            <v>0</v>
          </cell>
          <cell r="J60">
            <v>34853.414999999994</v>
          </cell>
          <cell r="K60">
            <v>0</v>
          </cell>
          <cell r="L60">
            <v>33217.019999999997</v>
          </cell>
          <cell r="M60">
            <v>69706.829999999987</v>
          </cell>
        </row>
        <row r="61">
          <cell r="A61" t="str">
            <v>C758</v>
          </cell>
          <cell r="B61">
            <v>3520</v>
          </cell>
          <cell r="C61">
            <v>216.89</v>
          </cell>
          <cell r="D61">
            <v>225.84</v>
          </cell>
          <cell r="E61">
            <v>221.36500000000001</v>
          </cell>
          <cell r="F61">
            <v>2656.38</v>
          </cell>
          <cell r="G61">
            <v>33217.019999999997</v>
          </cell>
          <cell r="H61">
            <v>36489.81</v>
          </cell>
          <cell r="I61">
            <v>69706.829999999987</v>
          </cell>
          <cell r="J61">
            <v>34853.414999999994</v>
          </cell>
          <cell r="K61">
            <v>0</v>
          </cell>
          <cell r="L61">
            <v>33217.019999999997</v>
          </cell>
          <cell r="M61">
            <v>70555.64</v>
          </cell>
        </row>
        <row r="62">
          <cell r="A62" t="str">
            <v>C759</v>
          </cell>
          <cell r="B62">
            <v>3521</v>
          </cell>
          <cell r="C62">
            <v>0</v>
          </cell>
          <cell r="D62">
            <v>0</v>
          </cell>
          <cell r="E62">
            <v>223.20999999999998</v>
          </cell>
          <cell r="F62">
            <v>0</v>
          </cell>
          <cell r="G62">
            <v>34045.08</v>
          </cell>
          <cell r="H62">
            <v>35702.225000000006</v>
          </cell>
          <cell r="I62">
            <v>0</v>
          </cell>
          <cell r="J62">
            <v>35702.225000000006</v>
          </cell>
          <cell r="K62">
            <v>0</v>
          </cell>
          <cell r="L62">
            <v>34045.08</v>
          </cell>
          <cell r="M62">
            <v>71404.450000000012</v>
          </cell>
        </row>
        <row r="63">
          <cell r="A63" t="str">
            <v>C760</v>
          </cell>
          <cell r="B63">
            <v>3522</v>
          </cell>
          <cell r="C63">
            <v>218.67</v>
          </cell>
          <cell r="D63">
            <v>227.75</v>
          </cell>
          <cell r="E63">
            <v>223.20999999999998</v>
          </cell>
          <cell r="F63">
            <v>2678.5199999999995</v>
          </cell>
          <cell r="G63">
            <v>34045.08</v>
          </cell>
          <cell r="H63">
            <v>37359.370000000003</v>
          </cell>
          <cell r="I63">
            <v>71404.450000000012</v>
          </cell>
          <cell r="J63">
            <v>35702.225000000006</v>
          </cell>
          <cell r="K63">
            <v>0</v>
          </cell>
          <cell r="L63">
            <v>34045.08</v>
          </cell>
          <cell r="M63">
            <v>72218.005000000005</v>
          </cell>
        </row>
        <row r="64">
          <cell r="A64" t="str">
            <v>C761</v>
          </cell>
          <cell r="B64">
            <v>3523</v>
          </cell>
          <cell r="C64">
            <v>0</v>
          </cell>
          <cell r="D64">
            <v>0</v>
          </cell>
          <cell r="E64">
            <v>224.27500000000001</v>
          </cell>
          <cell r="F64">
            <v>0</v>
          </cell>
          <cell r="G64">
            <v>34898.42</v>
          </cell>
          <cell r="H64">
            <v>36515.78</v>
          </cell>
          <cell r="I64">
            <v>0</v>
          </cell>
          <cell r="J64">
            <v>36515.78</v>
          </cell>
          <cell r="K64">
            <v>0</v>
          </cell>
          <cell r="L64">
            <v>34898.42</v>
          </cell>
          <cell r="M64">
            <v>73031.56</v>
          </cell>
        </row>
        <row r="65">
          <cell r="A65" t="str">
            <v>C762</v>
          </cell>
          <cell r="B65">
            <v>3524</v>
          </cell>
          <cell r="C65">
            <v>219.49</v>
          </cell>
          <cell r="D65">
            <v>229.06</v>
          </cell>
          <cell r="E65">
            <v>224.27500000000001</v>
          </cell>
          <cell r="F65">
            <v>2691.3</v>
          </cell>
          <cell r="G65">
            <v>34898.42</v>
          </cell>
          <cell r="H65">
            <v>38133.14</v>
          </cell>
          <cell r="I65">
            <v>73031.56</v>
          </cell>
          <cell r="J65">
            <v>36515.78</v>
          </cell>
          <cell r="K65">
            <v>0</v>
          </cell>
          <cell r="L65">
            <v>34898.42</v>
          </cell>
          <cell r="M65">
            <v>73704.14499999999</v>
          </cell>
        </row>
        <row r="66">
          <cell r="A66" t="str">
            <v>C763</v>
          </cell>
          <cell r="B66">
            <v>3525</v>
          </cell>
          <cell r="C66">
            <v>0</v>
          </cell>
          <cell r="D66">
            <v>0</v>
          </cell>
          <cell r="E66">
            <v>225.67000000000002</v>
          </cell>
          <cell r="F66">
            <v>0</v>
          </cell>
          <cell r="G66">
            <v>35655.99</v>
          </cell>
          <cell r="H66">
            <v>37188.364999999998</v>
          </cell>
          <cell r="I66">
            <v>0</v>
          </cell>
          <cell r="J66">
            <v>37188.364999999998</v>
          </cell>
          <cell r="K66">
            <v>0</v>
          </cell>
          <cell r="L66">
            <v>35655.99</v>
          </cell>
          <cell r="M66">
            <v>74376.73</v>
          </cell>
        </row>
        <row r="67">
          <cell r="A67" t="str">
            <v>C764</v>
          </cell>
          <cell r="B67">
            <v>3526</v>
          </cell>
          <cell r="C67">
            <v>221.52</v>
          </cell>
          <cell r="D67">
            <v>229.82</v>
          </cell>
          <cell r="E67">
            <v>225.67000000000002</v>
          </cell>
          <cell r="F67">
            <v>2708.04</v>
          </cell>
          <cell r="G67">
            <v>35655.99</v>
          </cell>
          <cell r="H67">
            <v>38720.74</v>
          </cell>
          <cell r="I67">
            <v>74376.73</v>
          </cell>
          <cell r="J67">
            <v>37188.364999999998</v>
          </cell>
          <cell r="K67">
            <v>0</v>
          </cell>
          <cell r="L67">
            <v>35655.99</v>
          </cell>
          <cell r="M67">
            <v>75136.459999999992</v>
          </cell>
        </row>
        <row r="68">
          <cell r="A68" t="str">
            <v>C765</v>
          </cell>
          <cell r="B68">
            <v>3527</v>
          </cell>
          <cell r="C68">
            <v>0</v>
          </cell>
          <cell r="D68">
            <v>0</v>
          </cell>
          <cell r="E68">
            <v>228.005</v>
          </cell>
          <cell r="F68">
            <v>0</v>
          </cell>
          <cell r="G68">
            <v>36228.9</v>
          </cell>
          <cell r="H68">
            <v>37948.095000000001</v>
          </cell>
          <cell r="I68">
            <v>0</v>
          </cell>
          <cell r="J68">
            <v>37948.095000000001</v>
          </cell>
          <cell r="K68">
            <v>0</v>
          </cell>
          <cell r="L68">
            <v>36228.9</v>
          </cell>
          <cell r="M68">
            <v>75896.19</v>
          </cell>
        </row>
        <row r="69">
          <cell r="A69" t="str">
            <v>C766</v>
          </cell>
          <cell r="B69">
            <v>3528</v>
          </cell>
          <cell r="C69">
            <v>223.85</v>
          </cell>
          <cell r="D69">
            <v>232.16</v>
          </cell>
          <cell r="E69">
            <v>228.005</v>
          </cell>
          <cell r="F69">
            <v>2736.06</v>
          </cell>
          <cell r="G69">
            <v>36228.9</v>
          </cell>
          <cell r="H69">
            <v>39667.29</v>
          </cell>
          <cell r="I69">
            <v>75896.19</v>
          </cell>
          <cell r="J69">
            <v>37948.095000000001</v>
          </cell>
          <cell r="K69">
            <v>0</v>
          </cell>
          <cell r="L69">
            <v>36228.9</v>
          </cell>
          <cell r="M69">
            <v>76825.09</v>
          </cell>
        </row>
        <row r="70">
          <cell r="A70" t="str">
            <v>C767</v>
          </cell>
          <cell r="B70">
            <v>3529</v>
          </cell>
          <cell r="C70">
            <v>0</v>
          </cell>
          <cell r="D70">
            <v>0</v>
          </cell>
          <cell r="E70">
            <v>230.78</v>
          </cell>
          <cell r="F70">
            <v>0</v>
          </cell>
          <cell r="G70">
            <v>37146.879999999997</v>
          </cell>
          <cell r="H70">
            <v>38876.994999999995</v>
          </cell>
          <cell r="I70">
            <v>0</v>
          </cell>
          <cell r="J70">
            <v>38876.994999999995</v>
          </cell>
          <cell r="K70">
            <v>0</v>
          </cell>
          <cell r="L70">
            <v>37146.879999999997</v>
          </cell>
          <cell r="M70">
            <v>77753.989999999991</v>
          </cell>
        </row>
        <row r="71">
          <cell r="A71" t="str">
            <v>C768</v>
          </cell>
          <cell r="B71">
            <v>3530</v>
          </cell>
          <cell r="C71">
            <v>226.83</v>
          </cell>
          <cell r="D71">
            <v>234.73</v>
          </cell>
          <cell r="E71">
            <v>230.78</v>
          </cell>
          <cell r="F71">
            <v>2769.36</v>
          </cell>
          <cell r="G71">
            <v>37146.879999999997</v>
          </cell>
          <cell r="H71">
            <v>40607.11</v>
          </cell>
          <cell r="I71">
            <v>77753.989999999991</v>
          </cell>
          <cell r="J71">
            <v>38876.994999999995</v>
          </cell>
          <cell r="K71">
            <v>0</v>
          </cell>
          <cell r="L71">
            <v>37146.879999999997</v>
          </cell>
          <cell r="M71">
            <v>78616.36</v>
          </cell>
        </row>
        <row r="72">
          <cell r="A72" t="str">
            <v>C769</v>
          </cell>
          <cell r="B72">
            <v>3531</v>
          </cell>
          <cell r="C72">
            <v>0</v>
          </cell>
          <cell r="D72">
            <v>0</v>
          </cell>
          <cell r="E72">
            <v>234.98000000000002</v>
          </cell>
          <cell r="F72">
            <v>0</v>
          </cell>
          <cell r="G72">
            <v>38043.050000000003</v>
          </cell>
          <cell r="H72">
            <v>39739.365000000005</v>
          </cell>
          <cell r="I72">
            <v>0</v>
          </cell>
          <cell r="J72">
            <v>39739.365000000005</v>
          </cell>
          <cell r="K72">
            <v>0</v>
          </cell>
          <cell r="L72">
            <v>38043.050000000003</v>
          </cell>
          <cell r="M72">
            <v>79478.73000000001</v>
          </cell>
        </row>
        <row r="73">
          <cell r="A73" t="str">
            <v>C770</v>
          </cell>
          <cell r="B73">
            <v>3532</v>
          </cell>
          <cell r="C73">
            <v>231.11</v>
          </cell>
          <cell r="D73">
            <v>238.85</v>
          </cell>
          <cell r="E73">
            <v>234.98000000000002</v>
          </cell>
          <cell r="F73">
            <v>2819.76</v>
          </cell>
          <cell r="G73">
            <v>38043.050000000003</v>
          </cell>
          <cell r="H73">
            <v>41435.68</v>
          </cell>
          <cell r="I73">
            <v>79478.73000000001</v>
          </cell>
          <cell r="J73">
            <v>39739.365000000005</v>
          </cell>
          <cell r="K73">
            <v>0</v>
          </cell>
          <cell r="L73">
            <v>38043.050000000003</v>
          </cell>
          <cell r="M73">
            <v>80400.62000000001</v>
          </cell>
        </row>
        <row r="74">
          <cell r="A74" t="str">
            <v>C771</v>
          </cell>
          <cell r="B74">
            <v>3533</v>
          </cell>
          <cell r="C74">
            <v>0</v>
          </cell>
          <cell r="D74">
            <v>0</v>
          </cell>
          <cell r="E74">
            <v>240.09</v>
          </cell>
          <cell r="F74">
            <v>0</v>
          </cell>
          <cell r="G74">
            <v>38823.47</v>
          </cell>
          <cell r="H74">
            <v>40661.255000000005</v>
          </cell>
          <cell r="I74">
            <v>0</v>
          </cell>
          <cell r="J74">
            <v>40661.255000000005</v>
          </cell>
          <cell r="K74">
            <v>1731708.0350000001</v>
          </cell>
          <cell r="L74">
            <v>38823.47</v>
          </cell>
          <cell r="M74">
            <v>81322.510000000009</v>
          </cell>
        </row>
        <row r="75">
          <cell r="A75" t="str">
            <v>C772</v>
          </cell>
          <cell r="B75">
            <v>3534</v>
          </cell>
          <cell r="C75">
            <v>236.12</v>
          </cell>
          <cell r="D75">
            <v>244.06</v>
          </cell>
          <cell r="E75">
            <v>240.09</v>
          </cell>
          <cell r="F75">
            <v>2881.08</v>
          </cell>
          <cell r="G75">
            <v>38823.47</v>
          </cell>
          <cell r="H75">
            <v>42499.040000000001</v>
          </cell>
          <cell r="I75">
            <v>81322.510000000009</v>
          </cell>
          <cell r="J75">
            <v>40661.255000000005</v>
          </cell>
          <cell r="K75">
            <v>1772369.29</v>
          </cell>
          <cell r="L75">
            <v>38823.47</v>
          </cell>
          <cell r="M75">
            <v>82397.09</v>
          </cell>
        </row>
        <row r="76">
          <cell r="A76" t="str">
            <v>C773</v>
          </cell>
          <cell r="B76">
            <v>3535</v>
          </cell>
          <cell r="C76">
            <v>0</v>
          </cell>
          <cell r="D76">
            <v>0</v>
          </cell>
          <cell r="E76">
            <v>244.42500000000001</v>
          </cell>
          <cell r="F76">
            <v>0</v>
          </cell>
          <cell r="G76">
            <v>39830.949999999997</v>
          </cell>
          <cell r="H76">
            <v>41735.834999999999</v>
          </cell>
          <cell r="I76">
            <v>0</v>
          </cell>
          <cell r="J76">
            <v>41735.834999999999</v>
          </cell>
          <cell r="K76">
            <v>1814105.125</v>
          </cell>
          <cell r="L76">
            <v>39830.949999999997</v>
          </cell>
          <cell r="M76">
            <v>83471.67</v>
          </cell>
        </row>
        <row r="77">
          <cell r="A77" t="str">
            <v>C774</v>
          </cell>
          <cell r="B77">
            <v>3536</v>
          </cell>
          <cell r="C77">
            <v>240.2</v>
          </cell>
          <cell r="D77">
            <v>248.65</v>
          </cell>
          <cell r="E77">
            <v>244.42500000000001</v>
          </cell>
          <cell r="F77">
            <v>2933.1000000000004</v>
          </cell>
          <cell r="G77">
            <v>39830.949999999997</v>
          </cell>
          <cell r="H77">
            <v>43640.72</v>
          </cell>
          <cell r="I77">
            <v>83471.67</v>
          </cell>
          <cell r="J77">
            <v>41735.834999999999</v>
          </cell>
          <cell r="K77">
            <v>1855840.96</v>
          </cell>
          <cell r="L77">
            <v>39830.949999999997</v>
          </cell>
          <cell r="M77">
            <v>84433.104999999996</v>
          </cell>
        </row>
        <row r="78">
          <cell r="A78" t="str">
            <v>C775</v>
          </cell>
          <cell r="B78">
            <v>3537</v>
          </cell>
          <cell r="C78">
            <v>0</v>
          </cell>
          <cell r="D78">
            <v>0</v>
          </cell>
          <cell r="E78">
            <v>246.09</v>
          </cell>
          <cell r="F78">
            <v>0</v>
          </cell>
          <cell r="G78">
            <v>40942.769999999997</v>
          </cell>
          <cell r="H78">
            <v>42697.27</v>
          </cell>
          <cell r="I78">
            <v>0</v>
          </cell>
          <cell r="J78">
            <v>42697.27</v>
          </cell>
          <cell r="K78">
            <v>1898538.23</v>
          </cell>
          <cell r="L78">
            <v>40942.769999999997</v>
          </cell>
          <cell r="M78">
            <v>85394.54</v>
          </cell>
        </row>
        <row r="79">
          <cell r="A79" t="str">
            <v>C776</v>
          </cell>
          <cell r="B79">
            <v>3538</v>
          </cell>
          <cell r="C79">
            <v>241.12</v>
          </cell>
          <cell r="D79">
            <v>251.06</v>
          </cell>
          <cell r="E79">
            <v>246.09</v>
          </cell>
          <cell r="F79">
            <v>2953.08</v>
          </cell>
          <cell r="G79">
            <v>40942.769999999997</v>
          </cell>
          <cell r="H79">
            <v>44451.77</v>
          </cell>
          <cell r="I79">
            <v>85394.54</v>
          </cell>
          <cell r="J79">
            <v>42697.27</v>
          </cell>
          <cell r="K79">
            <v>1941235.5</v>
          </cell>
          <cell r="L79">
            <v>40942.769999999997</v>
          </cell>
          <cell r="M79">
            <v>85973.13</v>
          </cell>
        </row>
        <row r="80">
          <cell r="A80" t="str">
            <v>C777</v>
          </cell>
          <cell r="B80">
            <v>3539</v>
          </cell>
          <cell r="C80">
            <v>0</v>
          </cell>
          <cell r="D80">
            <v>0</v>
          </cell>
          <cell r="E80">
            <v>246.28500000000003</v>
          </cell>
          <cell r="F80">
            <v>0</v>
          </cell>
          <cell r="G80">
            <v>41746.25</v>
          </cell>
          <cell r="H80">
            <v>43275.86</v>
          </cell>
          <cell r="I80">
            <v>0</v>
          </cell>
          <cell r="J80">
            <v>43275.86</v>
          </cell>
          <cell r="K80">
            <v>1984511.36</v>
          </cell>
          <cell r="L80">
            <v>41746.25</v>
          </cell>
          <cell r="M80">
            <v>86551.72</v>
          </cell>
        </row>
        <row r="81">
          <cell r="A81" t="str">
            <v>C778</v>
          </cell>
          <cell r="B81">
            <v>3540</v>
          </cell>
          <cell r="C81">
            <v>240.99</v>
          </cell>
          <cell r="D81">
            <v>251.58</v>
          </cell>
          <cell r="E81">
            <v>246.28500000000003</v>
          </cell>
          <cell r="F81">
            <v>2955.42</v>
          </cell>
          <cell r="G81">
            <v>41746.25</v>
          </cell>
          <cell r="H81">
            <v>44805.47</v>
          </cell>
          <cell r="I81">
            <v>86551.72</v>
          </cell>
          <cell r="J81">
            <v>43275.86</v>
          </cell>
          <cell r="K81">
            <v>2027787.2200000002</v>
          </cell>
          <cell r="L81">
            <v>41746.25</v>
          </cell>
          <cell r="M81">
            <v>86832.03</v>
          </cell>
        </row>
        <row r="82">
          <cell r="A82" t="str">
            <v>C779</v>
          </cell>
          <cell r="B82">
            <v>3541</v>
          </cell>
          <cell r="C82">
            <v>0</v>
          </cell>
          <cell r="D82">
            <v>0</v>
          </cell>
          <cell r="E82">
            <v>245.875</v>
          </cell>
          <cell r="F82">
            <v>0</v>
          </cell>
          <cell r="G82">
            <v>42101.33</v>
          </cell>
          <cell r="H82">
            <v>43556.17</v>
          </cell>
          <cell r="I82">
            <v>0</v>
          </cell>
          <cell r="J82">
            <v>43556.17</v>
          </cell>
          <cell r="K82">
            <v>2071343.3900000001</v>
          </cell>
          <cell r="L82">
            <v>42101.33</v>
          </cell>
          <cell r="M82">
            <v>87112.34</v>
          </cell>
        </row>
        <row r="83">
          <cell r="A83" t="str">
            <v>C780</v>
          </cell>
          <cell r="B83">
            <v>3542</v>
          </cell>
          <cell r="C83">
            <v>241.05</v>
          </cell>
          <cell r="D83">
            <v>250.7</v>
          </cell>
          <cell r="E83">
            <v>245.875</v>
          </cell>
          <cell r="F83">
            <v>2950.5</v>
          </cell>
          <cell r="G83">
            <v>42101.33</v>
          </cell>
          <cell r="H83">
            <v>45011.01</v>
          </cell>
          <cell r="I83">
            <v>87112.34</v>
          </cell>
          <cell r="J83">
            <v>43556.17</v>
          </cell>
          <cell r="K83">
            <v>2114899.56</v>
          </cell>
          <cell r="L83">
            <v>42101.33</v>
          </cell>
          <cell r="M83">
            <v>87388.404999999999</v>
          </cell>
        </row>
        <row r="84">
          <cell r="A84" t="str">
            <v>C781</v>
          </cell>
          <cell r="B84">
            <v>3543</v>
          </cell>
          <cell r="C84">
            <v>0</v>
          </cell>
          <cell r="D84">
            <v>0</v>
          </cell>
          <cell r="E84">
            <v>246.16</v>
          </cell>
          <cell r="F84">
            <v>0</v>
          </cell>
          <cell r="G84">
            <v>42305.06</v>
          </cell>
          <cell r="H84">
            <v>43832.235000000001</v>
          </cell>
          <cell r="I84">
            <v>0</v>
          </cell>
          <cell r="J84">
            <v>43832.235000000001</v>
          </cell>
          <cell r="K84">
            <v>2158731.7949999999</v>
          </cell>
          <cell r="L84">
            <v>42305.06</v>
          </cell>
          <cell r="M84">
            <v>87664.47</v>
          </cell>
        </row>
        <row r="85">
          <cell r="A85" t="str">
            <v>C782</v>
          </cell>
          <cell r="B85">
            <v>3544</v>
          </cell>
          <cell r="C85">
            <v>241.75</v>
          </cell>
          <cell r="D85">
            <v>250.57</v>
          </cell>
          <cell r="E85">
            <v>246.16</v>
          </cell>
          <cell r="F85">
            <v>2953.92</v>
          </cell>
          <cell r="G85">
            <v>42305.06</v>
          </cell>
          <cell r="H85">
            <v>45359.41</v>
          </cell>
          <cell r="I85">
            <v>87664.47</v>
          </cell>
          <cell r="J85">
            <v>43832.235000000001</v>
          </cell>
          <cell r="K85">
            <v>2202564.0299999998</v>
          </cell>
          <cell r="L85">
            <v>42305.06</v>
          </cell>
          <cell r="M85">
            <v>88228.125</v>
          </cell>
        </row>
        <row r="86">
          <cell r="A86" t="str">
            <v>C783</v>
          </cell>
          <cell r="B86">
            <v>3545</v>
          </cell>
          <cell r="C86">
            <v>0</v>
          </cell>
          <cell r="D86">
            <v>0</v>
          </cell>
          <cell r="E86">
            <v>247.995</v>
          </cell>
          <cell r="F86">
            <v>0</v>
          </cell>
          <cell r="G86">
            <v>42645.09</v>
          </cell>
          <cell r="H86">
            <v>44395.89</v>
          </cell>
          <cell r="I86">
            <v>0</v>
          </cell>
          <cell r="J86">
            <v>44395.89</v>
          </cell>
          <cell r="K86">
            <v>2246959.92</v>
          </cell>
          <cell r="L86">
            <v>42645.09</v>
          </cell>
          <cell r="M86">
            <v>88791.78</v>
          </cell>
        </row>
        <row r="87">
          <cell r="A87" t="str">
            <v>C784</v>
          </cell>
          <cell r="B87">
            <v>3546</v>
          </cell>
          <cell r="C87">
            <v>244.11</v>
          </cell>
          <cell r="D87">
            <v>251.88</v>
          </cell>
          <cell r="E87">
            <v>247.995</v>
          </cell>
          <cell r="F87">
            <v>2975.94</v>
          </cell>
          <cell r="G87">
            <v>42645.09</v>
          </cell>
          <cell r="H87">
            <v>46146.69</v>
          </cell>
          <cell r="I87">
            <v>88791.78</v>
          </cell>
          <cell r="J87">
            <v>44395.89</v>
          </cell>
          <cell r="K87">
            <v>2291355.81</v>
          </cell>
          <cell r="L87">
            <v>42645.09</v>
          </cell>
          <cell r="M87">
            <v>89555.73</v>
          </cell>
        </row>
        <row r="88">
          <cell r="A88" t="str">
            <v>C785</v>
          </cell>
          <cell r="B88">
            <v>3547</v>
          </cell>
          <cell r="C88">
            <v>0</v>
          </cell>
          <cell r="D88">
            <v>0</v>
          </cell>
          <cell r="E88">
            <v>251.5</v>
          </cell>
          <cell r="F88">
            <v>0</v>
          </cell>
          <cell r="G88">
            <v>43398.559999999998</v>
          </cell>
          <cell r="H88">
            <v>45159.839999999997</v>
          </cell>
          <cell r="I88">
            <v>0</v>
          </cell>
          <cell r="J88">
            <v>45159.839999999997</v>
          </cell>
          <cell r="K88">
            <v>2336515.65</v>
          </cell>
          <cell r="L88">
            <v>43398.559999999998</v>
          </cell>
          <cell r="M88">
            <v>90319.679999999993</v>
          </cell>
        </row>
        <row r="89">
          <cell r="A89" t="str">
            <v>C786</v>
          </cell>
          <cell r="B89">
            <v>3548</v>
          </cell>
          <cell r="C89">
            <v>247.56</v>
          </cell>
          <cell r="D89">
            <v>255.44</v>
          </cell>
          <cell r="E89">
            <v>251.5</v>
          </cell>
          <cell r="F89">
            <v>3018</v>
          </cell>
          <cell r="G89">
            <v>43398.559999999998</v>
          </cell>
          <cell r="H89">
            <v>46921.120000000003</v>
          </cell>
          <cell r="I89">
            <v>90319.679999999993</v>
          </cell>
          <cell r="J89">
            <v>45159.839999999997</v>
          </cell>
          <cell r="K89">
            <v>2381675.4899999998</v>
          </cell>
          <cell r="L89">
            <v>43398.559999999998</v>
          </cell>
          <cell r="M89">
            <v>90902.154999999999</v>
          </cell>
        </row>
        <row r="90">
          <cell r="A90" t="str">
            <v>C787</v>
          </cell>
          <cell r="B90">
            <v>3549</v>
          </cell>
          <cell r="C90">
            <v>0</v>
          </cell>
          <cell r="D90">
            <v>0</v>
          </cell>
          <cell r="E90">
            <v>254.69499999999999</v>
          </cell>
          <cell r="F90">
            <v>0</v>
          </cell>
          <cell r="G90">
            <v>44135.839999999997</v>
          </cell>
          <cell r="H90">
            <v>45742.315000000002</v>
          </cell>
          <cell r="I90">
            <v>0</v>
          </cell>
          <cell r="J90">
            <v>45742.315000000002</v>
          </cell>
          <cell r="K90">
            <v>2427417.8049999997</v>
          </cell>
          <cell r="L90">
            <v>44135.839999999997</v>
          </cell>
          <cell r="M90">
            <v>91484.63</v>
          </cell>
        </row>
        <row r="91">
          <cell r="A91" t="str">
            <v>C788</v>
          </cell>
          <cell r="B91">
            <v>3550</v>
          </cell>
          <cell r="C91">
            <v>251.29</v>
          </cell>
          <cell r="D91">
            <v>258.10000000000002</v>
          </cell>
          <cell r="E91">
            <v>254.69499999999999</v>
          </cell>
          <cell r="F91">
            <v>3056.34</v>
          </cell>
          <cell r="G91">
            <v>44135.839999999997</v>
          </cell>
          <cell r="H91">
            <v>47348.79</v>
          </cell>
          <cell r="I91">
            <v>91484.63</v>
          </cell>
          <cell r="J91">
            <v>45742.315000000002</v>
          </cell>
          <cell r="K91">
            <v>2473160.1199999996</v>
          </cell>
          <cell r="L91">
            <v>44135.839999999997</v>
          </cell>
          <cell r="M91">
            <v>91931.260000000009</v>
          </cell>
        </row>
        <row r="92">
          <cell r="A92" t="str">
            <v>C789</v>
          </cell>
          <cell r="B92">
            <v>3551</v>
          </cell>
          <cell r="C92">
            <v>0</v>
          </cell>
          <cell r="D92">
            <v>0</v>
          </cell>
          <cell r="E92">
            <v>258.48500000000001</v>
          </cell>
          <cell r="F92">
            <v>0</v>
          </cell>
          <cell r="G92">
            <v>44527.17</v>
          </cell>
          <cell r="H92">
            <v>46188.945</v>
          </cell>
          <cell r="I92">
            <v>0</v>
          </cell>
          <cell r="J92">
            <v>46188.945</v>
          </cell>
          <cell r="K92">
            <v>2519349.0649999995</v>
          </cell>
          <cell r="L92">
            <v>44527.17</v>
          </cell>
          <cell r="M92">
            <v>92377.89</v>
          </cell>
        </row>
        <row r="93">
          <cell r="A93" t="str">
            <v>C790</v>
          </cell>
          <cell r="B93">
            <v>3552</v>
          </cell>
          <cell r="C93">
            <v>254.92</v>
          </cell>
          <cell r="D93">
            <v>262.05</v>
          </cell>
          <cell r="E93">
            <v>258.48500000000001</v>
          </cell>
          <cell r="F93">
            <v>3101.82</v>
          </cell>
          <cell r="G93">
            <v>44527.17</v>
          </cell>
          <cell r="H93">
            <v>47850.720000000001</v>
          </cell>
          <cell r="I93">
            <v>92377.89</v>
          </cell>
          <cell r="J93">
            <v>46188.945</v>
          </cell>
          <cell r="K93">
            <v>2565538.0099999993</v>
          </cell>
          <cell r="L93">
            <v>44527.17</v>
          </cell>
          <cell r="M93">
            <v>93070.33</v>
          </cell>
        </row>
        <row r="94">
          <cell r="A94" t="str">
            <v>C791</v>
          </cell>
          <cell r="B94">
            <v>3553</v>
          </cell>
          <cell r="C94">
            <v>0</v>
          </cell>
          <cell r="D94">
            <v>0</v>
          </cell>
          <cell r="E94">
            <v>262.32499999999999</v>
          </cell>
          <cell r="F94">
            <v>0</v>
          </cell>
          <cell r="G94">
            <v>44986.66</v>
          </cell>
          <cell r="H94">
            <v>46881.385000000002</v>
          </cell>
          <cell r="I94">
            <v>0</v>
          </cell>
          <cell r="J94">
            <v>46881.385000000002</v>
          </cell>
          <cell r="K94">
            <v>2612419.3949999991</v>
          </cell>
          <cell r="L94">
            <v>44986.66</v>
          </cell>
          <cell r="M94">
            <v>93762.77</v>
          </cell>
        </row>
        <row r="95">
          <cell r="A95" t="str">
            <v>C792</v>
          </cell>
          <cell r="B95">
            <v>3554</v>
          </cell>
          <cell r="C95">
            <v>258.69</v>
          </cell>
          <cell r="D95">
            <v>265.95999999999998</v>
          </cell>
          <cell r="E95">
            <v>262.32499999999999</v>
          </cell>
          <cell r="F95">
            <v>3147.8999999999996</v>
          </cell>
          <cell r="G95">
            <v>44986.66</v>
          </cell>
          <cell r="H95">
            <v>48776.11</v>
          </cell>
          <cell r="I95">
            <v>93762.77</v>
          </cell>
          <cell r="J95">
            <v>46881.385000000002</v>
          </cell>
          <cell r="K95">
            <v>2659300.7799999989</v>
          </cell>
          <cell r="L95">
            <v>44986.66</v>
          </cell>
          <cell r="M95">
            <v>94394.890000000014</v>
          </cell>
        </row>
        <row r="96">
          <cell r="A96" t="str">
            <v>C793</v>
          </cell>
          <cell r="B96">
            <v>3555</v>
          </cell>
          <cell r="C96">
            <v>0</v>
          </cell>
          <cell r="D96">
            <v>0</v>
          </cell>
          <cell r="E96">
            <v>266.05</v>
          </cell>
          <cell r="F96">
            <v>0</v>
          </cell>
          <cell r="G96">
            <v>45868.61</v>
          </cell>
          <cell r="H96">
            <v>47513.505000000005</v>
          </cell>
          <cell r="I96">
            <v>0</v>
          </cell>
          <cell r="J96">
            <v>47513.505000000005</v>
          </cell>
          <cell r="K96">
            <v>2706814.2849999988</v>
          </cell>
          <cell r="L96">
            <v>45868.61</v>
          </cell>
          <cell r="M96">
            <v>95027.010000000009</v>
          </cell>
        </row>
        <row r="97">
          <cell r="A97" t="str">
            <v>C794</v>
          </cell>
          <cell r="B97">
            <v>3556</v>
          </cell>
          <cell r="C97">
            <v>262.41000000000003</v>
          </cell>
          <cell r="D97">
            <v>269.69</v>
          </cell>
          <cell r="E97">
            <v>266.05</v>
          </cell>
          <cell r="F97">
            <v>3192.6000000000004</v>
          </cell>
          <cell r="G97">
            <v>45868.61</v>
          </cell>
          <cell r="H97">
            <v>49158.400000000001</v>
          </cell>
          <cell r="I97">
            <v>95027.010000000009</v>
          </cell>
          <cell r="J97">
            <v>47513.505000000005</v>
          </cell>
          <cell r="K97">
            <v>2754327.7899999986</v>
          </cell>
          <cell r="L97">
            <v>45868.61</v>
          </cell>
          <cell r="M97">
            <v>96842.13</v>
          </cell>
        </row>
        <row r="98">
          <cell r="A98" t="str">
            <v>C795</v>
          </cell>
          <cell r="B98">
            <v>3557</v>
          </cell>
          <cell r="C98">
            <v>0</v>
          </cell>
          <cell r="D98">
            <v>0</v>
          </cell>
          <cell r="E98">
            <v>268.27</v>
          </cell>
          <cell r="F98">
            <v>0</v>
          </cell>
          <cell r="G98">
            <v>46213.77</v>
          </cell>
          <cell r="H98">
            <v>49328.625</v>
          </cell>
          <cell r="I98">
            <v>0</v>
          </cell>
          <cell r="J98">
            <v>49328.625</v>
          </cell>
          <cell r="K98">
            <v>2803656.4149999986</v>
          </cell>
          <cell r="L98">
            <v>46213.77</v>
          </cell>
          <cell r="M98">
            <v>98657.25</v>
          </cell>
        </row>
        <row r="99">
          <cell r="A99" t="str">
            <v>C796</v>
          </cell>
          <cell r="B99">
            <v>3558</v>
          </cell>
          <cell r="C99">
            <v>264.81</v>
          </cell>
          <cell r="D99">
            <v>271.73</v>
          </cell>
          <cell r="E99">
            <v>268.27</v>
          </cell>
          <cell r="F99">
            <v>3219.24</v>
          </cell>
          <cell r="G99">
            <v>46213.77</v>
          </cell>
          <cell r="H99">
            <v>52443.48</v>
          </cell>
          <cell r="I99">
            <v>98657.25</v>
          </cell>
          <cell r="J99">
            <v>49328.625</v>
          </cell>
          <cell r="K99">
            <v>2852985.0399999986</v>
          </cell>
          <cell r="L99">
            <v>46213.77</v>
          </cell>
          <cell r="M99">
            <v>101052.63</v>
          </cell>
        </row>
        <row r="100">
          <cell r="A100" t="str">
            <v>C797</v>
          </cell>
          <cell r="B100">
            <v>3559</v>
          </cell>
          <cell r="C100">
            <v>0</v>
          </cell>
          <cell r="D100">
            <v>0</v>
          </cell>
          <cell r="E100">
            <v>270.59500000000003</v>
          </cell>
          <cell r="F100">
            <v>0</v>
          </cell>
          <cell r="G100">
            <v>49482.99</v>
          </cell>
          <cell r="H100">
            <v>51724.004999999997</v>
          </cell>
          <cell r="I100">
            <v>0</v>
          </cell>
          <cell r="J100">
            <v>51724.004999999997</v>
          </cell>
          <cell r="K100">
            <v>2904709.0449999985</v>
          </cell>
          <cell r="L100">
            <v>49482.99</v>
          </cell>
          <cell r="M100">
            <v>103448.01</v>
          </cell>
        </row>
        <row r="101">
          <cell r="A101" t="str">
            <v>C798</v>
          </cell>
          <cell r="B101">
            <v>3560</v>
          </cell>
          <cell r="C101">
            <v>266.5</v>
          </cell>
          <cell r="D101">
            <v>274.69</v>
          </cell>
          <cell r="E101">
            <v>270.59500000000003</v>
          </cell>
          <cell r="F101">
            <v>3247.1400000000003</v>
          </cell>
          <cell r="G101">
            <v>49482.99</v>
          </cell>
          <cell r="H101">
            <v>53965.02</v>
          </cell>
          <cell r="I101">
            <v>103448.01</v>
          </cell>
          <cell r="J101">
            <v>51724.004999999997</v>
          </cell>
          <cell r="K101">
            <v>2956433.0499999984</v>
          </cell>
          <cell r="L101">
            <v>49482.99</v>
          </cell>
          <cell r="M101">
            <v>104530.22</v>
          </cell>
        </row>
        <row r="102">
          <cell r="A102" t="str">
            <v>C799</v>
          </cell>
          <cell r="B102">
            <v>3561</v>
          </cell>
          <cell r="C102">
            <v>0</v>
          </cell>
          <cell r="D102">
            <v>0</v>
          </cell>
          <cell r="E102">
            <v>271.86500000000001</v>
          </cell>
          <cell r="F102">
            <v>0</v>
          </cell>
          <cell r="G102">
            <v>50980.21</v>
          </cell>
          <cell r="H102">
            <v>52806.214999999997</v>
          </cell>
          <cell r="I102">
            <v>0</v>
          </cell>
          <cell r="J102">
            <v>52806.214999999997</v>
          </cell>
          <cell r="K102">
            <v>3009239.2649999983</v>
          </cell>
          <cell r="L102">
            <v>50980.21</v>
          </cell>
          <cell r="M102">
            <v>105612.43</v>
          </cell>
        </row>
        <row r="103">
          <cell r="A103" t="str">
            <v>C7100</v>
          </cell>
          <cell r="B103">
            <v>3562</v>
          </cell>
          <cell r="C103">
            <v>267.52999999999997</v>
          </cell>
          <cell r="D103">
            <v>276.2</v>
          </cell>
          <cell r="E103">
            <v>271.86500000000001</v>
          </cell>
          <cell r="F103">
            <v>3262.38</v>
          </cell>
          <cell r="G103">
            <v>50980.21</v>
          </cell>
          <cell r="H103">
            <v>54632.22</v>
          </cell>
          <cell r="I103">
            <v>105612.43</v>
          </cell>
          <cell r="J103">
            <v>52806.214999999997</v>
          </cell>
          <cell r="K103">
            <v>3062045.4799999981</v>
          </cell>
          <cell r="L103">
            <v>50980.21</v>
          </cell>
          <cell r="M103">
            <v>106725.3642498564</v>
          </cell>
        </row>
        <row r="104">
          <cell r="A104" t="str">
            <v>C7101</v>
          </cell>
          <cell r="B104">
            <v>3563</v>
          </cell>
          <cell r="C104">
            <v>0</v>
          </cell>
          <cell r="D104">
            <v>0</v>
          </cell>
          <cell r="E104">
            <v>274.88365302749997</v>
          </cell>
          <cell r="F104">
            <v>0</v>
          </cell>
          <cell r="G104">
            <v>51998.229225271098</v>
          </cell>
          <cell r="H104">
            <v>55840.069274441703</v>
          </cell>
          <cell r="I104">
            <v>107838.29849971281</v>
          </cell>
          <cell r="J104">
            <v>53919.149249856404</v>
          </cell>
          <cell r="K104">
            <v>3116552.9515894782</v>
          </cell>
          <cell r="L104">
            <v>51998.229225271098</v>
          </cell>
          <cell r="M104">
            <v>108974.74912647734</v>
          </cell>
        </row>
        <row r="105">
          <cell r="A105" t="str">
            <v>C7102</v>
          </cell>
          <cell r="B105">
            <v>3564</v>
          </cell>
          <cell r="C105">
            <v>0</v>
          </cell>
          <cell r="D105">
            <v>0</v>
          </cell>
          <cell r="E105">
            <v>277.93582366889081</v>
          </cell>
          <cell r="F105">
            <v>0</v>
          </cell>
          <cell r="G105">
            <v>53036.577184829905</v>
          </cell>
          <cell r="H105">
            <v>57074.622568411978</v>
          </cell>
          <cell r="I105">
            <v>110111.19975324188</v>
          </cell>
          <cell r="J105">
            <v>55055.599876620938</v>
          </cell>
          <cell r="K105">
            <v>3172030.7106807223</v>
          </cell>
          <cell r="L105">
            <v>53036.577184829905</v>
          </cell>
          <cell r="M105">
            <v>111271.66492429285</v>
          </cell>
        </row>
        <row r="106">
          <cell r="A106" t="str">
            <v>C7103</v>
          </cell>
          <cell r="B106">
            <v>3565</v>
          </cell>
          <cell r="C106">
            <v>0</v>
          </cell>
          <cell r="D106">
            <v>0</v>
          </cell>
          <cell r="E106">
            <v>281.02188408699834</v>
          </cell>
          <cell r="F106">
            <v>0</v>
          </cell>
          <cell r="G106">
            <v>54095.659821341826</v>
          </cell>
          <cell r="H106">
            <v>58336.470274002015</v>
          </cell>
          <cell r="I106">
            <v>112432.13009534383</v>
          </cell>
          <cell r="J106">
            <v>56216.065047671917</v>
          </cell>
          <cell r="K106">
            <v>3228496.0293615498</v>
          </cell>
          <cell r="L106">
            <v>54095.659821341826</v>
          </cell>
          <cell r="M106">
            <v>113617.11855758697</v>
          </cell>
        </row>
        <row r="107">
          <cell r="A107" t="str">
            <v>C7104</v>
          </cell>
          <cell r="B107">
            <v>3566</v>
          </cell>
          <cell r="C107">
            <v>0</v>
          </cell>
          <cell r="D107">
            <v>0</v>
          </cell>
          <cell r="E107">
            <v>284.14221057695829</v>
          </cell>
          <cell r="F107">
            <v>0</v>
          </cell>
          <cell r="G107">
            <v>55175.891183704814</v>
          </cell>
          <cell r="H107">
            <v>59626.215836125302</v>
          </cell>
          <cell r="I107">
            <v>114802.10701983012</v>
          </cell>
          <cell r="J107">
            <v>57401.053509915058</v>
          </cell>
          <cell r="K107">
            <v>3285966.4871802144</v>
          </cell>
          <cell r="L107">
            <v>55175.891183704814</v>
          </cell>
          <cell r="M107">
            <v>116012.13832492556</v>
          </cell>
        </row>
        <row r="108">
          <cell r="A108" t="str">
            <v>C7105</v>
          </cell>
          <cell r="B108">
            <v>3567</v>
          </cell>
          <cell r="C108">
            <v>0</v>
          </cell>
          <cell r="D108">
            <v>0</v>
          </cell>
          <cell r="E108">
            <v>287.2971836120995</v>
          </cell>
          <cell r="F108">
            <v>0</v>
          </cell>
          <cell r="G108">
            <v>56277.693588922011</v>
          </cell>
          <cell r="H108">
            <v>60944.476041098998</v>
          </cell>
          <cell r="I108">
            <v>117222.169630021</v>
          </cell>
          <cell r="J108">
            <v>58611.084815010501</v>
          </cell>
          <cell r="K108">
            <v>3344459.9766185093</v>
          </cell>
          <cell r="L108">
            <v>56277.693588922011</v>
          </cell>
          <cell r="M108">
            <v>118457.77436441663</v>
          </cell>
        </row>
        <row r="109">
          <cell r="A109" t="str">
            <v>C7106</v>
          </cell>
          <cell r="B109">
            <v>3568</v>
          </cell>
          <cell r="C109">
            <v>0</v>
          </cell>
          <cell r="D109">
            <v>0</v>
          </cell>
          <cell r="E109">
            <v>290.48718789033643</v>
          </cell>
          <cell r="F109">
            <v>0</v>
          </cell>
          <cell r="G109">
            <v>57401.497787206776</v>
          </cell>
          <cell r="H109">
            <v>62291.881311605503</v>
          </cell>
          <cell r="I109">
            <v>119693.37909881228</v>
          </cell>
          <cell r="J109">
            <v>59846.689549406139</v>
          </cell>
          <cell r="K109">
            <v>3403994.7086622952</v>
          </cell>
          <cell r="L109">
            <v>57401.497787206776</v>
          </cell>
          <cell r="M109">
            <v>120955.09911868611</v>
          </cell>
        </row>
        <row r="110">
          <cell r="A110" t="str">
            <v>C7107</v>
          </cell>
          <cell r="B110">
            <v>3569</v>
          </cell>
          <cell r="C110">
            <v>0</v>
          </cell>
          <cell r="D110">
            <v>0</v>
          </cell>
          <cell r="E110">
            <v>293.71261238107678</v>
          </cell>
          <cell r="F110">
            <v>0</v>
          </cell>
          <cell r="G110">
            <v>58547.743130384704</v>
          </cell>
          <cell r="H110">
            <v>63669.076008175238</v>
          </cell>
          <cell r="I110">
            <v>122216.81913855995</v>
          </cell>
          <cell r="J110">
            <v>61108.409569279975</v>
          </cell>
          <cell r="K110">
            <v>3464589.2184711928</v>
          </cell>
          <cell r="L110">
            <v>58547.743130384704</v>
          </cell>
          <cell r="M110">
            <v>123505.20780977664</v>
          </cell>
        </row>
        <row r="111">
          <cell r="A111" t="str">
            <v>C7108</v>
          </cell>
          <cell r="B111">
            <v>3570</v>
          </cell>
          <cell r="C111">
            <v>0</v>
          </cell>
          <cell r="D111">
            <v>0</v>
          </cell>
          <cell r="E111">
            <v>296.97385037265002</v>
          </cell>
          <cell r="F111">
            <v>0</v>
          </cell>
          <cell r="G111">
            <v>59716.877743658471</v>
          </cell>
          <cell r="H111">
            <v>65076.718737334842</v>
          </cell>
          <cell r="I111">
            <v>124793.59648099332</v>
          </cell>
          <cell r="J111">
            <v>62396.798240496661</v>
          </cell>
          <cell r="K111">
            <v>3526262.3711491982</v>
          </cell>
          <cell r="L111">
            <v>59716.877743658471</v>
          </cell>
          <cell r="M111">
            <v>126109.21892418202</v>
          </cell>
        </row>
        <row r="112">
          <cell r="A112" t="str">
            <v>C7109</v>
          </cell>
          <cell r="B112">
            <v>3571</v>
          </cell>
          <cell r="C112">
            <v>0</v>
          </cell>
          <cell r="D112">
            <v>0</v>
          </cell>
          <cell r="E112">
            <v>300.27129952026274</v>
          </cell>
          <cell r="F112">
            <v>0</v>
          </cell>
          <cell r="G112">
            <v>60909.358700802593</v>
          </cell>
          <cell r="H112">
            <v>66515.482666568118</v>
          </cell>
          <cell r="I112">
            <v>127424.84136737071</v>
          </cell>
          <cell r="J112">
            <v>63712.420683685355</v>
          </cell>
          <cell r="K112">
            <v>3589033.3676180248</v>
          </cell>
          <cell r="L112">
            <v>60909.358700802593</v>
          </cell>
          <cell r="M112">
            <v>128768.27470823386</v>
          </cell>
        </row>
        <row r="113">
          <cell r="A113" t="str">
            <v>C7110</v>
          </cell>
          <cell r="B113">
            <v>3572</v>
          </cell>
          <cell r="C113">
            <v>0</v>
          </cell>
          <cell r="D113">
            <v>0</v>
          </cell>
          <cell r="E113">
            <v>303.60536189448595</v>
          </cell>
          <cell r="F113">
            <v>0</v>
          </cell>
          <cell r="G113">
            <v>62125.65220285664</v>
          </cell>
          <cell r="H113">
            <v>67986.055846240371</v>
          </cell>
          <cell r="I113">
            <v>130111.70804909701</v>
          </cell>
          <cell r="J113">
            <v>65055.854024548506</v>
          </cell>
          <cell r="K113">
            <v>3652921.7505949931</v>
          </cell>
          <cell r="L113">
            <v>62125.65220285664</v>
          </cell>
          <cell r="M113">
            <v>131483.54167406197</v>
          </cell>
        </row>
        <row r="114">
          <cell r="A114" t="str">
            <v>C7111</v>
          </cell>
          <cell r="B114">
            <v>3573</v>
          </cell>
          <cell r="C114">
            <v>0</v>
          </cell>
          <cell r="D114">
            <v>0</v>
          </cell>
          <cell r="E114">
            <v>306.97644403028136</v>
          </cell>
          <cell r="F114">
            <v>0</v>
          </cell>
          <cell r="G114">
            <v>63366.233760386785</v>
          </cell>
          <cell r="H114">
            <v>69489.141538640106</v>
          </cell>
          <cell r="I114">
            <v>132855.3752990269</v>
          </cell>
          <cell r="J114">
            <v>66427.687649513449</v>
          </cell>
          <cell r="K114">
            <v>3717947.4106773343</v>
          </cell>
          <cell r="L114">
            <v>63366.233760386785</v>
          </cell>
          <cell r="M114">
            <v>134256.21111635459</v>
          </cell>
        </row>
        <row r="115">
          <cell r="A115" t="str">
            <v>C7112</v>
          </cell>
          <cell r="B115">
            <v>3574</v>
          </cell>
          <cell r="C115">
            <v>0</v>
          </cell>
          <cell r="D115">
            <v>0</v>
          </cell>
          <cell r="E115">
            <v>310.38495697657157</v>
          </cell>
          <cell r="F115">
            <v>0</v>
          </cell>
          <cell r="G115">
            <v>64631.588379386914</v>
          </cell>
          <cell r="H115">
            <v>71025.458554295386</v>
          </cell>
          <cell r="I115">
            <v>135657.04693368229</v>
          </cell>
          <cell r="J115">
            <v>67828.523466841143</v>
          </cell>
          <cell r="K115">
            <v>3784130.5925348015</v>
          </cell>
          <cell r="L115">
            <v>64631.588379386914</v>
          </cell>
          <cell r="M115">
            <v>137087.49964015</v>
          </cell>
        </row>
        <row r="116">
          <cell r="A116" t="str">
            <v>C7113</v>
          </cell>
          <cell r="B116">
            <v>3575</v>
          </cell>
          <cell r="C116">
            <v>0</v>
          </cell>
          <cell r="D116">
            <v>0</v>
          </cell>
          <cell r="E116">
            <v>313.83131634636089</v>
          </cell>
          <cell r="F116">
            <v>0</v>
          </cell>
          <cell r="G116">
            <v>65922.210750891943</v>
          </cell>
          <cell r="H116">
            <v>72595.741595725791</v>
          </cell>
          <cell r="I116">
            <v>138517.95234661773</v>
          </cell>
          <cell r="J116">
            <v>69258.976173308867</v>
          </cell>
          <cell r="K116">
            <v>3851491.9012125134</v>
          </cell>
          <cell r="L116">
            <v>65922.210750891943</v>
          </cell>
          <cell r="M116">
            <v>139978.64969989471</v>
          </cell>
        </row>
        <row r="117">
          <cell r="A117" t="str">
            <v>C7114</v>
          </cell>
          <cell r="B117">
            <v>3576</v>
          </cell>
          <cell r="C117">
            <v>0</v>
          </cell>
          <cell r="D117">
            <v>0</v>
          </cell>
          <cell r="E117">
            <v>317.31594236741267</v>
          </cell>
          <cell r="F117">
            <v>0</v>
          </cell>
          <cell r="G117">
            <v>67238.605444377536</v>
          </cell>
          <cell r="H117">
            <v>74200.741608794167</v>
          </cell>
          <cell r="I117">
            <v>141439.34705317172</v>
          </cell>
          <cell r="J117">
            <v>70719.673526585859</v>
          </cell>
          <cell r="K117">
            <v>3920052.3085459974</v>
          </cell>
          <cell r="L117">
            <v>67238.605444377536</v>
          </cell>
          <cell r="M117">
            <v>142930.93015001001</v>
          </cell>
        </row>
        <row r="118">
          <cell r="A118" t="str">
            <v>C7115</v>
          </cell>
          <cell r="B118">
            <v>3577</v>
          </cell>
          <cell r="C118">
            <v>0</v>
          </cell>
          <cell r="D118">
            <v>0</v>
          </cell>
          <cell r="E118">
            <v>320.83925993348925</v>
          </cell>
          <cell r="F118">
            <v>0</v>
          </cell>
          <cell r="G118">
            <v>68581.287105021824</v>
          </cell>
          <cell r="H118">
            <v>75841.226141826468</v>
          </cell>
          <cell r="I118">
            <v>144422.51324684831</v>
          </cell>
          <cell r="J118">
            <v>72211.256623424153</v>
          </cell>
          <cell r="K118">
            <v>3989833.1596904243</v>
          </cell>
          <cell r="L118">
            <v>68581.287105021824</v>
          </cell>
          <cell r="M118">
            <v>145945.63680721284</v>
          </cell>
        </row>
        <row r="119">
          <cell r="A119" t="str">
            <v>C7116</v>
          </cell>
          <cell r="B119">
            <v>3578</v>
          </cell>
          <cell r="C119">
            <v>0</v>
          </cell>
          <cell r="D119">
            <v>0</v>
          </cell>
          <cell r="E119">
            <v>324.4016986561607</v>
          </cell>
          <cell r="F119">
            <v>0</v>
          </cell>
          <cell r="G119">
            <v>69950.780654906164</v>
          </cell>
          <cell r="H119">
            <v>77517.979712671178</v>
          </cell>
          <cell r="I119">
            <v>147468.76036757734</v>
          </cell>
          <cell r="J119">
            <v>73734.380183788671</v>
          </cell>
          <cell r="K119">
            <v>4060856.1797660734</v>
          </cell>
          <cell r="L119">
            <v>69950.780654906164</v>
          </cell>
          <cell r="M119">
            <v>149024.09302484256</v>
          </cell>
        </row>
        <row r="120">
          <cell r="A120" t="str">
            <v>C7117</v>
          </cell>
          <cell r="B120">
            <v>3579</v>
          </cell>
          <cell r="C120">
            <v>0</v>
          </cell>
          <cell r="D120">
            <v>0</v>
          </cell>
          <cell r="E120">
            <v>328.00369291718937</v>
          </cell>
          <cell r="F120">
            <v>0</v>
          </cell>
          <cell r="G120">
            <v>71347.621498233726</v>
          </cell>
          <cell r="H120">
            <v>79231.804183874003</v>
          </cell>
          <cell r="I120">
            <v>150579.42568210774</v>
          </cell>
          <cell r="J120">
            <v>75289.712841053872</v>
          </cell>
          <cell r="K120">
            <v>4133143.480622089</v>
          </cell>
          <cell r="L120">
            <v>71347.621498233726</v>
          </cell>
          <cell r="M120">
            <v>152167.65027945046</v>
          </cell>
        </row>
        <row r="121">
          <cell r="A121" t="str">
            <v>C7118</v>
          </cell>
          <cell r="B121">
            <v>3580</v>
          </cell>
          <cell r="C121">
            <v>0</v>
          </cell>
          <cell r="D121">
            <v>0</v>
          </cell>
          <cell r="E121">
            <v>331.64568192149534</v>
          </cell>
          <cell r="F121">
            <v>0</v>
          </cell>
          <cell r="G121">
            <v>72772.355730646028</v>
          </cell>
          <cell r="H121">
            <v>80983.51914614717</v>
          </cell>
          <cell r="I121">
            <v>153755.87487679318</v>
          </cell>
          <cell r="J121">
            <v>76877.937438396591</v>
          </cell>
          <cell r="K121">
            <v>4206717.5677206423</v>
          </cell>
          <cell r="L121">
            <v>72772.355730646028</v>
          </cell>
          <cell r="M121">
            <v>155377.68876991462</v>
          </cell>
        </row>
        <row r="122">
          <cell r="A122" t="str">
            <v>C7119</v>
          </cell>
          <cell r="B122">
            <v>3581</v>
          </cell>
          <cell r="C122">
            <v>0</v>
          </cell>
          <cell r="D122">
            <v>0</v>
          </cell>
          <cell r="E122">
            <v>335.32810975071067</v>
          </cell>
          <cell r="F122">
            <v>0</v>
          </cell>
          <cell r="G122">
            <v>74225.540352719283</v>
          </cell>
          <cell r="H122">
            <v>82773.962310316769</v>
          </cell>
          <cell r="I122">
            <v>156999.50266303605</v>
          </cell>
          <cell r="J122">
            <v>78499.751331518026</v>
          </cell>
          <cell r="K122">
            <v>4281601.347143637</v>
          </cell>
          <cell r="L122">
            <v>74225.540352719283</v>
          </cell>
          <cell r="M122">
            <v>158655.61802934785</v>
          </cell>
        </row>
        <row r="123">
          <cell r="A123" t="str">
            <v>C7120</v>
          </cell>
          <cell r="B123">
            <v>3582</v>
          </cell>
          <cell r="C123">
            <v>0</v>
          </cell>
          <cell r="D123">
            <v>0</v>
          </cell>
          <cell r="E123">
            <v>339.05142541732766</v>
          </cell>
          <cell r="F123">
            <v>0</v>
          </cell>
          <cell r="G123">
            <v>75707.743487724103</v>
          </cell>
          <cell r="H123">
            <v>84603.989907935553</v>
          </cell>
          <cell r="I123">
            <v>160311.73339565966</v>
          </cell>
          <cell r="J123">
            <v>80155.866697829828</v>
          </cell>
          <cell r="K123">
            <v>4357818.1327241408</v>
          </cell>
          <cell r="L123">
            <v>75707.743487724103</v>
          </cell>
          <cell r="M123">
            <v>162002.877550073</v>
          </cell>
        </row>
        <row r="124">
          <cell r="A124" t="str">
            <v>C7121</v>
          </cell>
          <cell r="B124">
            <v>3583</v>
          </cell>
          <cell r="C124">
            <v>0</v>
          </cell>
          <cell r="D124">
            <v>0</v>
          </cell>
          <cell r="E124">
            <v>342.81608291944895</v>
          </cell>
          <cell r="F124">
            <v>0</v>
          </cell>
          <cell r="G124">
            <v>77219.54460373355</v>
          </cell>
          <cell r="H124">
            <v>86474.477100752774</v>
          </cell>
          <cell r="I124">
            <v>163694.02170448634</v>
          </cell>
          <cell r="J124">
            <v>81847.010852243169</v>
          </cell>
          <cell r="K124">
            <v>4435391.6533047631</v>
          </cell>
          <cell r="L124">
            <v>77219.54460373355</v>
          </cell>
          <cell r="M124">
            <v>165420.93742194487</v>
          </cell>
        </row>
        <row r="125">
          <cell r="A125" t="str">
            <v>C7122</v>
          </cell>
          <cell r="B125">
            <v>3584</v>
          </cell>
          <cell r="C125">
            <v>0</v>
          </cell>
          <cell r="D125">
            <v>0</v>
          </cell>
          <cell r="E125">
            <v>346.62254129614502</v>
          </cell>
          <cell r="F125">
            <v>0</v>
          </cell>
          <cell r="G125">
            <v>78761.534740166491</v>
          </cell>
          <cell r="H125">
            <v>88386.318399236887</v>
          </cell>
          <cell r="I125">
            <v>167147.85313940339</v>
          </cell>
          <cell r="J125">
            <v>83573.926569701696</v>
          </cell>
          <cell r="K125">
            <v>4514346.0601252411</v>
          </cell>
          <cell r="L125">
            <v>78761.534740166491</v>
          </cell>
          <cell r="M125">
            <v>168911.29898430468</v>
          </cell>
        </row>
        <row r="126">
          <cell r="A126" t="str">
            <v>C7123</v>
          </cell>
          <cell r="B126">
            <v>3585</v>
          </cell>
          <cell r="C126">
            <v>0</v>
          </cell>
          <cell r="D126">
            <v>0</v>
          </cell>
          <cell r="E126">
            <v>350.47126468342674</v>
          </cell>
          <cell r="F126">
            <v>0</v>
          </cell>
          <cell r="G126">
            <v>80334.316738854744</v>
          </cell>
          <cell r="H126">
            <v>90340.428090351241</v>
          </cell>
          <cell r="I126">
            <v>170674.74482920597</v>
          </cell>
          <cell r="J126">
            <v>85337.372414602985</v>
          </cell>
          <cell r="K126">
            <v>4594705.9343415303</v>
          </cell>
          <cell r="L126">
            <v>80334.316738854744</v>
          </cell>
          <cell r="M126">
            <v>172475.49549185889</v>
          </cell>
        </row>
        <row r="127">
          <cell r="A127" t="str">
            <v>C7124</v>
          </cell>
          <cell r="B127">
            <v>3586</v>
          </cell>
          <cell r="C127">
            <v>0</v>
          </cell>
          <cell r="D127">
            <v>0</v>
          </cell>
          <cell r="E127">
            <v>354.36272237083915</v>
          </cell>
          <cell r="F127">
            <v>0</v>
          </cell>
          <cell r="G127">
            <v>81938.505479724423</v>
          </cell>
          <cell r="H127">
            <v>92337.740674787376</v>
          </cell>
          <cell r="I127">
            <v>174276.24615451181</v>
          </cell>
          <cell r="J127">
            <v>87138.123077255907</v>
          </cell>
          <cell r="K127">
            <v>4676496.2946787439</v>
          </cell>
          <cell r="L127">
            <v>81938.505479724423</v>
          </cell>
          <cell r="M127">
            <v>176115.09279478015</v>
          </cell>
        </row>
        <row r="128">
          <cell r="A128" t="str">
            <v>C7125</v>
          </cell>
          <cell r="B128">
            <v>3587</v>
          </cell>
          <cell r="C128">
            <v>0</v>
          </cell>
          <cell r="D128">
            <v>0</v>
          </cell>
          <cell r="E128">
            <v>358.29738885868375</v>
          </cell>
          <cell r="F128">
            <v>0</v>
          </cell>
          <cell r="G128">
            <v>83574.728121183551</v>
          </cell>
          <cell r="H128">
            <v>94379.211313864973</v>
          </cell>
          <cell r="I128">
            <v>177953.93943504852</v>
          </cell>
          <cell r="J128">
            <v>88976.969717524262</v>
          </cell>
          <cell r="K128">
            <v>4759742.6052203197</v>
          </cell>
          <cell r="L128">
            <v>83574.728121183551</v>
          </cell>
          <cell r="M128">
            <v>179831.69003333536</v>
          </cell>
        </row>
        <row r="129">
          <cell r="A129" t="str">
            <v>C7126</v>
          </cell>
          <cell r="B129">
            <v>3588</v>
          </cell>
          <cell r="C129">
            <v>0</v>
          </cell>
          <cell r="D129">
            <v>0</v>
          </cell>
          <cell r="E129">
            <v>362.27574391587609</v>
          </cell>
          <cell r="F129">
            <v>0</v>
          </cell>
          <cell r="G129">
            <v>85243.624345309931</v>
          </cell>
          <cell r="H129">
            <v>96465.816286312212</v>
          </cell>
          <cell r="I129">
            <v>181709.44063162216</v>
          </cell>
          <cell r="J129">
            <v>90854.720315811079</v>
          </cell>
          <cell r="K129">
            <v>4844470.7833358468</v>
          </cell>
          <cell r="L129">
            <v>85243.624345309931</v>
          </cell>
          <cell r="M129">
            <v>183626.92034735117</v>
          </cell>
        </row>
        <row r="130">
          <cell r="A130" t="str">
            <v>C7127</v>
          </cell>
          <cell r="B130">
            <v>3589</v>
          </cell>
          <cell r="C130">
            <v>0</v>
          </cell>
          <cell r="D130">
            <v>0</v>
          </cell>
          <cell r="E130">
            <v>366.29827263844601</v>
          </cell>
          <cell r="F130">
            <v>0</v>
          </cell>
          <cell r="G130">
            <v>86945.846607935237</v>
          </cell>
          <cell r="H130">
            <v>98598.553455144967</v>
          </cell>
          <cell r="I130">
            <v>185544.40006308019</v>
          </cell>
          <cell r="J130">
            <v>92772.200031540095</v>
          </cell>
          <cell r="K130">
            <v>4930707.2077500084</v>
          </cell>
          <cell r="L130">
            <v>86945.846607935237</v>
          </cell>
          <cell r="M130">
            <v>187502.4516008356</v>
          </cell>
        </row>
        <row r="131">
          <cell r="A131" t="str">
            <v>C7128</v>
          </cell>
          <cell r="B131">
            <v>3590</v>
          </cell>
          <cell r="C131">
            <v>0</v>
          </cell>
          <cell r="D131">
            <v>0</v>
          </cell>
          <cell r="E131">
            <v>370.36546550868695</v>
          </cell>
          <cell r="F131">
            <v>0</v>
          </cell>
          <cell r="G131">
            <v>88682.060393722903</v>
          </cell>
          <cell r="H131">
            <v>100778.44274486809</v>
          </cell>
          <cell r="I131">
            <v>189460.50313859101</v>
          </cell>
          <cell r="J131">
            <v>94730.251569295506</v>
          </cell>
          <cell r="K131">
            <v>5018478.7267551664</v>
          </cell>
          <cell r="L131">
            <v>88682.060393722903</v>
          </cell>
          <cell r="M131">
            <v>191459.98712207889</v>
          </cell>
        </row>
        <row r="132">
          <cell r="A132" t="str">
            <v>C7129</v>
          </cell>
          <cell r="B132">
            <v>3591</v>
          </cell>
          <cell r="C132">
            <v>0</v>
          </cell>
          <cell r="D132">
            <v>0</v>
          </cell>
          <cell r="E132">
            <v>374.47781845496263</v>
          </cell>
          <cell r="F132">
            <v>0</v>
          </cell>
          <cell r="G132">
            <v>90452.944476339719</v>
          </cell>
          <cell r="H132">
            <v>103006.52662922705</v>
          </cell>
          <cell r="I132">
            <v>193459.47110556677</v>
          </cell>
          <cell r="J132">
            <v>96729.735552783386</v>
          </cell>
          <cell r="K132">
            <v>5107812.6665701345</v>
          </cell>
          <cell r="L132">
            <v>90452.944476339719</v>
          </cell>
          <cell r="M132">
            <v>195501.26645956631</v>
          </cell>
        </row>
        <row r="133">
          <cell r="A133" t="str">
            <v>C7130</v>
          </cell>
          <cell r="B133">
            <v>3592</v>
          </cell>
          <cell r="C133">
            <v>0</v>
          </cell>
          <cell r="D133">
            <v>0</v>
          </cell>
          <cell r="E133">
            <v>378.63583291217731</v>
          </cell>
          <cell r="F133">
            <v>0</v>
          </cell>
          <cell r="G133">
            <v>92259.191183822739</v>
          </cell>
          <cell r="H133">
            <v>105283.87062974308</v>
          </cell>
          <cell r="I133">
            <v>197543.06181356582</v>
          </cell>
          <cell r="J133">
            <v>98771.530906782908</v>
          </cell>
          <cell r="K133">
            <v>5198736.8398477491</v>
          </cell>
          <cell r="L133">
            <v>92259.191183822739</v>
          </cell>
          <cell r="M133">
            <v>199628.06615404075</v>
          </cell>
        </row>
        <row r="134">
          <cell r="A134" t="str">
            <v>C7131</v>
          </cell>
          <cell r="B134">
            <v>3593</v>
          </cell>
          <cell r="C134">
            <v>0</v>
          </cell>
          <cell r="D134">
            <v>0</v>
          </cell>
          <cell r="E134">
            <v>382.84001588291767</v>
          </cell>
          <cell r="F134">
            <v>0</v>
          </cell>
          <cell r="G134">
            <v>94101.506669245282</v>
          </cell>
          <cell r="H134">
            <v>107611.56382527035</v>
          </cell>
          <cell r="I134">
            <v>201713.07049451565</v>
          </cell>
          <cell r="J134">
            <v>100856.53524725782</v>
          </cell>
          <cell r="K134">
            <v>5291279.5543338787</v>
          </cell>
          <cell r="L134">
            <v>94101.506669245282</v>
          </cell>
          <cell r="M134">
            <v>203842.20052706116</v>
          </cell>
        </row>
        <row r="135">
          <cell r="A135" t="str">
            <v>C7132</v>
          </cell>
          <cell r="B135">
            <v>3594</v>
          </cell>
          <cell r="C135">
            <v>0</v>
          </cell>
          <cell r="D135">
            <v>0</v>
          </cell>
          <cell r="E135">
            <v>387.09087999927362</v>
          </cell>
          <cell r="F135">
            <v>0</v>
          </cell>
          <cell r="G135">
            <v>95980.611186787835</v>
          </cell>
          <cell r="H135">
            <v>109990.71937281884</v>
          </cell>
          <cell r="I135">
            <v>205971.33055960666</v>
          </cell>
          <cell r="J135">
            <v>102985.66527980333</v>
          </cell>
          <cell r="K135">
            <v>5385469.6216805754</v>
          </cell>
          <cell r="L135">
            <v>95980.611186787835</v>
          </cell>
          <cell r="M135">
            <v>208145.52248641016</v>
          </cell>
        </row>
        <row r="136">
          <cell r="A136" t="str">
            <v>C7133</v>
          </cell>
          <cell r="B136">
            <v>3595</v>
          </cell>
          <cell r="C136">
            <v>0</v>
          </cell>
          <cell r="D136">
            <v>0</v>
          </cell>
          <cell r="E136">
            <v>391.38894358534554</v>
          </cell>
          <cell r="F136">
            <v>0</v>
          </cell>
          <cell r="G136">
            <v>97897.23937332179</v>
          </cell>
          <cell r="H136">
            <v>112422.47503989185</v>
          </cell>
          <cell r="I136">
            <v>210319.71441321366</v>
          </cell>
          <cell r="J136">
            <v>105159.85720660683</v>
          </cell>
          <cell r="K136">
            <v>5481336.3664161107</v>
          </cell>
          <cell r="L136">
            <v>97897.23937332179</v>
          </cell>
          <cell r="M136">
            <v>212539.92434871136</v>
          </cell>
        </row>
        <row r="137">
          <cell r="A137" t="str">
            <v>C7134</v>
          </cell>
          <cell r="B137">
            <v>3596</v>
          </cell>
          <cell r="C137">
            <v>0</v>
          </cell>
          <cell r="D137">
            <v>0</v>
          </cell>
          <cell r="E137">
            <v>395.73473072044538</v>
          </cell>
          <cell r="F137">
            <v>0</v>
          </cell>
          <cell r="G137">
            <v>99852.140535616112</v>
          </cell>
          <cell r="H137">
            <v>114907.99374859294</v>
          </cell>
          <cell r="I137">
            <v>214760.13428420905</v>
          </cell>
          <cell r="J137">
            <v>107380.06714210453</v>
          </cell>
          <cell r="K137">
            <v>5578909.6350746835</v>
          </cell>
          <cell r="L137">
            <v>99852.140535616112</v>
          </cell>
          <cell r="M137">
            <v>217027.33867962525</v>
          </cell>
        </row>
        <row r="138">
          <cell r="A138" t="str">
            <v>C7135</v>
          </cell>
          <cell r="B138">
            <v>3597</v>
          </cell>
          <cell r="C138">
            <v>0</v>
          </cell>
          <cell r="D138">
            <v>0</v>
          </cell>
          <cell r="E138">
            <v>400.12877130299984</v>
          </cell>
          <cell r="F138">
            <v>0</v>
          </cell>
          <cell r="G138">
            <v>101846.07894327918</v>
          </cell>
          <cell r="H138">
            <v>117448.46413176224</v>
          </cell>
          <cell r="I138">
            <v>219294.54307504144</v>
          </cell>
          <cell r="J138">
            <v>109647.27153752072</v>
          </cell>
          <cell r="K138">
            <v>5678219.8054886479</v>
          </cell>
          <cell r="L138">
            <v>101846.07894327918</v>
          </cell>
          <cell r="M138">
            <v>221609.73915200011</v>
          </cell>
        </row>
        <row r="139">
          <cell r="A139" t="str">
            <v>C7136</v>
          </cell>
          <cell r="B139">
            <v>3598</v>
          </cell>
          <cell r="C139">
            <v>0</v>
          </cell>
          <cell r="D139">
            <v>0</v>
          </cell>
          <cell r="E139">
            <v>404.57160111516265</v>
          </cell>
          <cell r="F139">
            <v>0</v>
          </cell>
          <cell r="G139">
            <v>103879.83412755042</v>
          </cell>
          <cell r="H139">
            <v>120045.10110140838</v>
          </cell>
          <cell r="I139">
            <v>223924.93522895878</v>
          </cell>
          <cell r="J139">
            <v>111962.46761447939</v>
          </cell>
          <cell r="K139">
            <v>5779297.7962461514</v>
          </cell>
          <cell r="L139">
            <v>103879.83412755042</v>
          </cell>
          <cell r="M139">
            <v>226289.14142236242</v>
          </cell>
        </row>
        <row r="140">
          <cell r="A140" t="str">
            <v>C7137</v>
          </cell>
          <cell r="B140">
            <v>3599</v>
          </cell>
          <cell r="C140">
            <v>0</v>
          </cell>
          <cell r="D140">
            <v>0</v>
          </cell>
          <cell r="E140">
            <v>409.06376188814482</v>
          </cell>
          <cell r="F140">
            <v>0</v>
          </cell>
          <cell r="G140">
            <v>105954.2011860584</v>
          </cell>
          <cell r="H140">
            <v>122699.14642970762</v>
          </cell>
          <cell r="I140">
            <v>228653.34761576602</v>
          </cell>
          <cell r="J140">
            <v>114326.67380788301</v>
          </cell>
          <cell r="K140">
            <v>5882175.0763171287</v>
          </cell>
          <cell r="L140">
            <v>105954.2011860584</v>
          </cell>
          <cell r="M140">
            <v>231067.60402613948</v>
          </cell>
        </row>
        <row r="141">
          <cell r="A141" t="str">
            <v>C7138</v>
          </cell>
          <cell r="B141">
            <v>3600</v>
          </cell>
          <cell r="C141">
            <v>0</v>
          </cell>
          <cell r="D141">
            <v>0</v>
          </cell>
          <cell r="E141">
            <v>413.60580136826979</v>
          </cell>
          <cell r="F141">
            <v>0</v>
          </cell>
          <cell r="G141">
            <v>108069.99109366469</v>
          </cell>
          <cell r="H141">
            <v>125411.86934284822</v>
          </cell>
          <cell r="I141">
            <v>233481.86043651291</v>
          </cell>
          <cell r="J141">
            <v>116740.93021825646</v>
          </cell>
          <cell r="K141">
            <v>5986883.6748506501</v>
          </cell>
          <cell r="L141">
            <v>108069.99109366469</v>
          </cell>
          <cell r="M141">
            <v>235947.22929201584</v>
          </cell>
        </row>
        <row r="142">
          <cell r="A142" t="str">
            <v>C7139</v>
          </cell>
          <cell r="B142">
            <v>3601</v>
          </cell>
          <cell r="C142">
            <v>0</v>
          </cell>
          <cell r="D142">
            <v>0</v>
          </cell>
          <cell r="E142">
            <v>418.19827338376234</v>
          </cell>
          <cell r="F142">
            <v>0</v>
          </cell>
          <cell r="G142">
            <v>110228.03101951488</v>
          </cell>
          <cell r="H142">
            <v>128184.56712800388</v>
          </cell>
          <cell r="I142">
            <v>238412.59814751876</v>
          </cell>
          <cell r="J142">
            <v>119206.29907375938</v>
          </cell>
          <cell r="K142">
            <v>6093456.1911466662</v>
          </cell>
          <cell r="L142">
            <v>110228.03101951488</v>
          </cell>
          <cell r="M142">
            <v>240930.16427583309</v>
          </cell>
        </row>
        <row r="143">
          <cell r="A143" t="str">
            <v>C7140</v>
          </cell>
          <cell r="B143">
            <v>3602</v>
          </cell>
          <cell r="C143">
            <v>0</v>
          </cell>
          <cell r="D143">
            <v>0</v>
          </cell>
          <cell r="E143">
            <v>422.84173791227892</v>
          </cell>
          <cell r="F143">
            <v>0</v>
          </cell>
          <cell r="G143">
            <v>112429.16465042077</v>
          </cell>
          <cell r="H143">
            <v>131018.56575372662</v>
          </cell>
          <cell r="I143">
            <v>243447.73040414741</v>
          </cell>
          <cell r="J143">
            <v>121723.86520207371</v>
          </cell>
          <cell r="K143">
            <v>6201925.8048052676</v>
          </cell>
          <cell r="L143">
            <v>112429.16465042077</v>
          </cell>
          <cell r="M143">
            <v>246018.60171445174</v>
          </cell>
        </row>
        <row r="144">
          <cell r="A144" t="str">
            <v>C7141</v>
          </cell>
          <cell r="B144">
            <v>3603</v>
          </cell>
          <cell r="C144">
            <v>0</v>
          </cell>
          <cell r="D144">
            <v>0</v>
          </cell>
          <cell r="E144">
            <v>427.5367611491879</v>
          </cell>
          <cell r="F144">
            <v>0</v>
          </cell>
          <cell r="G144">
            <v>114674.2525207002</v>
          </cell>
          <cell r="H144">
            <v>133915.22050405585</v>
          </cell>
          <cell r="I144">
            <v>248589.47302475607</v>
          </cell>
          <cell r="J144">
            <v>124294.73651237803</v>
          </cell>
          <cell r="K144">
            <v>6312326.2860566061</v>
          </cell>
          <cell r="L144">
            <v>114674.2525207002</v>
          </cell>
          <cell r="M144">
            <v>251214.78100000299</v>
          </cell>
        </row>
        <row r="145">
          <cell r="A145" t="str">
            <v>C7142</v>
          </cell>
          <cell r="B145">
            <v>3604</v>
          </cell>
          <cell r="C145">
            <v>0</v>
          </cell>
          <cell r="D145">
            <v>0</v>
          </cell>
          <cell r="E145">
            <v>432.28391557660785</v>
          </cell>
          <cell r="F145">
            <v>0</v>
          </cell>
          <cell r="G145">
            <v>116964.17234860334</v>
          </cell>
          <cell r="H145">
            <v>136875.91662664659</v>
          </cell>
          <cell r="I145">
            <v>253840.08897524994</v>
          </cell>
          <cell r="J145">
            <v>126920.04448762497</v>
          </cell>
          <cell r="K145">
            <v>6424692.0062746992</v>
          </cell>
          <cell r="L145">
            <v>116964.17234860334</v>
          </cell>
          <cell r="M145">
            <v>256520.98917496711</v>
          </cell>
        </row>
        <row r="146">
          <cell r="A146" t="str">
            <v>C7143</v>
          </cell>
          <cell r="B146">
            <v>3605</v>
          </cell>
          <cell r="C146">
            <v>0</v>
          </cell>
          <cell r="D146">
            <v>0</v>
          </cell>
          <cell r="E146">
            <v>437.08378003321269</v>
          </cell>
          <cell r="F146">
            <v>0</v>
          </cell>
          <cell r="G146">
            <v>119299.8193794571</v>
          </cell>
          <cell r="H146">
            <v>139902.06999522721</v>
          </cell>
          <cell r="I146">
            <v>259201.88937468431</v>
          </cell>
          <cell r="J146">
            <v>129600.94468734215</v>
          </cell>
          <cell r="K146">
            <v>6539057.9486783948</v>
          </cell>
          <cell r="L146">
            <v>119299.8193794571</v>
          </cell>
          <cell r="M146">
            <v>261939.56194852458</v>
          </cell>
        </row>
        <row r="147">
          <cell r="A147" t="str">
            <v>C7144</v>
          </cell>
          <cell r="B147">
            <v>3606</v>
          </cell>
          <cell r="C147">
            <v>0</v>
          </cell>
          <cell r="D147">
            <v>0</v>
          </cell>
          <cell r="E147">
            <v>441.93693978481144</v>
          </cell>
          <cell r="F147">
            <v>0</v>
          </cell>
          <cell r="G147">
            <v>121682.10673566173</v>
          </cell>
          <cell r="H147">
            <v>142995.12778670315</v>
          </cell>
          <cell r="I147">
            <v>264677.23452236486</v>
          </cell>
          <cell r="J147">
            <v>132338.61726118243</v>
          </cell>
          <cell r="K147">
            <v>6655459.7192228185</v>
          </cell>
          <cell r="L147">
            <v>121682.10673566173</v>
          </cell>
          <cell r="M147">
            <v>267472.88473463594</v>
          </cell>
        </row>
        <row r="148">
          <cell r="A148" t="str">
            <v>C7145</v>
          </cell>
          <cell r="B148">
            <v>3607</v>
          </cell>
          <cell r="C148">
            <v>0</v>
          </cell>
          <cell r="D148">
            <v>0</v>
          </cell>
          <cell r="E148">
            <v>446.84398659571207</v>
          </cell>
          <cell r="F148">
            <v>0</v>
          </cell>
          <cell r="G148">
            <v>124111.96577367655</v>
          </cell>
          <cell r="H148">
            <v>146156.5691732305</v>
          </cell>
          <cell r="I148">
            <v>270268.53494690708</v>
          </cell>
          <cell r="J148">
            <v>135134.26747345354</v>
          </cell>
          <cell r="K148">
            <v>6773933.5576847037</v>
          </cell>
          <cell r="L148">
            <v>124111.96577367655</v>
          </cell>
          <cell r="M148">
            <v>273123.39371231594</v>
          </cell>
        </row>
        <row r="149">
          <cell r="A149" t="str">
            <v>C7146</v>
          </cell>
          <cell r="B149">
            <v>3608</v>
          </cell>
          <cell r="C149">
            <v>0</v>
          </cell>
          <cell r="D149">
            <v>0</v>
          </cell>
          <cell r="E149">
            <v>451.80551880087751</v>
          </cell>
          <cell r="F149">
            <v>0</v>
          </cell>
          <cell r="G149">
            <v>126590.34644813418</v>
          </cell>
          <cell r="H149">
            <v>149387.90602959061</v>
          </cell>
          <cell r="I149">
            <v>275978.2524777248</v>
          </cell>
          <cell r="J149">
            <v>137989.1262388624</v>
          </cell>
          <cell r="K149">
            <v>6894516.3489450486</v>
          </cell>
          <cell r="L149">
            <v>126590.34644813418</v>
          </cell>
          <cell r="M149">
            <v>278893.57690857718</v>
          </cell>
        </row>
        <row r="150">
          <cell r="A150" t="str">
            <v>C7147</v>
          </cell>
          <cell r="B150">
            <v>3609</v>
          </cell>
          <cell r="C150">
            <v>0</v>
          </cell>
          <cell r="D150">
            <v>0</v>
          </cell>
          <cell r="E150">
            <v>456.82214137888303</v>
          </cell>
          <cell r="F150">
            <v>0</v>
          </cell>
          <cell r="G150">
            <v>129118.2176832258</v>
          </cell>
          <cell r="H150">
            <v>152690.68365620374</v>
          </cell>
          <cell r="I150">
            <v>281808.90133942955</v>
          </cell>
          <cell r="J150">
            <v>140904.45066971477</v>
          </cell>
          <cell r="K150">
            <v>7017245.6344726188</v>
          </cell>
          <cell r="L150">
            <v>129118.2176832258</v>
          </cell>
          <cell r="M150">
            <v>284785.97530452983</v>
          </cell>
        </row>
        <row r="151">
          <cell r="A151" t="str">
            <v>C7148</v>
          </cell>
          <cell r="B151">
            <v>3610</v>
          </cell>
          <cell r="C151">
            <v>0</v>
          </cell>
          <cell r="D151">
            <v>0</v>
          </cell>
          <cell r="E151">
            <v>461.89446602568341</v>
          </cell>
          <cell r="F151">
            <v>0</v>
          </cell>
          <cell r="G151">
            <v>131696.56775150253</v>
          </cell>
          <cell r="H151">
            <v>156066.48151812758</v>
          </cell>
          <cell r="I151">
            <v>287763.04926963011</v>
          </cell>
          <cell r="J151">
            <v>143881.52463481505</v>
          </cell>
          <cell r="K151">
            <v>7142159.6240118658</v>
          </cell>
          <cell r="L151">
            <v>131696.56775150253</v>
          </cell>
          <cell r="M151">
            <v>290803.1839651328</v>
          </cell>
        </row>
        <row r="152">
          <cell r="A152" t="str">
            <v>C7149</v>
          </cell>
          <cell r="B152">
            <v>3611</v>
          </cell>
          <cell r="C152">
            <v>0</v>
          </cell>
          <cell r="D152">
            <v>0</v>
          </cell>
          <cell r="E152">
            <v>467.02311122919957</v>
          </cell>
          <cell r="F152">
            <v>0</v>
          </cell>
          <cell r="G152">
            <v>134326.40466024118</v>
          </cell>
          <cell r="H152">
            <v>159516.91400039426</v>
          </cell>
          <cell r="I152">
            <v>293843.31866063544</v>
          </cell>
          <cell r="J152">
            <v>146921.65933031772</v>
          </cell>
          <cell r="K152">
            <v>7269297.2074789004</v>
          </cell>
          <cell r="L152">
            <v>134326.40466024118</v>
          </cell>
          <cell r="M152">
            <v>296947.85319310369</v>
          </cell>
        </row>
        <row r="153">
          <cell r="A153" t="str">
            <v>C7150</v>
          </cell>
          <cell r="B153">
            <v>3612</v>
          </cell>
          <cell r="C153">
            <v>0</v>
          </cell>
          <cell r="D153">
            <v>0</v>
          </cell>
          <cell r="E153">
            <v>472.20870234473296</v>
          </cell>
          <cell r="F153">
            <v>0</v>
          </cell>
          <cell r="G153">
            <v>137008.75654552513</v>
          </cell>
          <cell r="H153">
            <v>163043.63118004677</v>
          </cell>
          <cell r="I153">
            <v>300052.38772557187</v>
          </cell>
          <cell r="J153">
            <v>150026.19386278593</v>
          </cell>
          <cell r="K153">
            <v>7398697.9670692319</v>
          </cell>
          <cell r="L153">
            <v>137008.75654552513</v>
          </cell>
          <cell r="M153">
            <v>303222.68970750534</v>
          </cell>
        </row>
        <row r="154">
          <cell r="A154" t="str">
            <v>C7151</v>
          </cell>
          <cell r="B154">
            <v>3613</v>
          </cell>
          <cell r="C154">
            <v>0</v>
          </cell>
          <cell r="D154">
            <v>0</v>
          </cell>
          <cell r="E154">
            <v>477.45187167121765</v>
          </cell>
          <cell r="F154">
            <v>0</v>
          </cell>
          <cell r="G154">
            <v>139744.67207419465</v>
          </cell>
          <cell r="H154">
            <v>166648.31961524417</v>
          </cell>
          <cell r="I154">
            <v>306392.99168943882</v>
          </cell>
          <cell r="J154">
            <v>153196.49584471941</v>
          </cell>
          <cell r="K154">
            <v>7530402.189581031</v>
          </cell>
          <cell r="L154">
            <v>139744.67207419465</v>
          </cell>
          <cell r="M154">
            <v>309630.45784753771</v>
          </cell>
        </row>
        <row r="155">
          <cell r="A155" t="str">
            <v>C7152</v>
          </cell>
          <cell r="B155">
            <v>3614</v>
          </cell>
          <cell r="C155">
            <v>0</v>
          </cell>
          <cell r="D155">
            <v>0</v>
          </cell>
          <cell r="E155">
            <v>482.75325852831895</v>
          </cell>
          <cell r="F155">
            <v>0</v>
          </cell>
          <cell r="G155">
            <v>142535.22085382376</v>
          </cell>
          <cell r="H155">
            <v>170332.70315181289</v>
          </cell>
          <cell r="I155">
            <v>312867.92400563665</v>
          </cell>
          <cell r="J155">
            <v>156433.96200281833</v>
          </cell>
          <cell r="K155">
            <v>7664450.8789577624</v>
          </cell>
          <cell r="L155">
            <v>142535.22085382376</v>
          </cell>
          <cell r="M155">
            <v>316173.98080207524</v>
          </cell>
        </row>
        <row r="156">
          <cell r="A156" t="str">
            <v>C7153</v>
          </cell>
          <cell r="B156">
            <v>3615</v>
          </cell>
          <cell r="C156">
            <v>0</v>
          </cell>
          <cell r="D156">
            <v>0</v>
          </cell>
          <cell r="E156">
            <v>488.11350933438808</v>
          </cell>
          <cell r="F156">
            <v>0</v>
          </cell>
          <cell r="G156">
            <v>145381.49385088388</v>
          </cell>
          <cell r="H156">
            <v>174098.54374763</v>
          </cell>
          <cell r="I156">
            <v>319480.03759851388</v>
          </cell>
          <cell r="J156">
            <v>159740.01879925694</v>
          </cell>
          <cell r="K156">
            <v>7800885.7690540887</v>
          </cell>
          <cell r="L156">
            <v>145381.49385088388</v>
          </cell>
          <cell r="M156">
            <v>322856.14186550194</v>
          </cell>
        </row>
        <row r="157">
          <cell r="A157" t="str">
            <v>C7154</v>
          </cell>
          <cell r="B157">
            <v>3616</v>
          </cell>
          <cell r="C157">
            <v>0</v>
          </cell>
          <cell r="D157">
            <v>0</v>
          </cell>
          <cell r="E157">
            <v>493.53327768528243</v>
          </cell>
          <cell r="F157">
            <v>0</v>
          </cell>
          <cell r="G157">
            <v>148284.60381725774</v>
          </cell>
          <cell r="H157">
            <v>177947.64231523225</v>
          </cell>
          <cell r="I157">
            <v>326232.24613248999</v>
          </cell>
          <cell r="J157">
            <v>163116.123066245</v>
          </cell>
          <cell r="K157">
            <v>7939749.3366290201</v>
          </cell>
          <cell r="L157">
            <v>148284.60381725774</v>
          </cell>
          <cell r="M157">
            <v>329679.88572040736</v>
          </cell>
        </row>
        <row r="158">
          <cell r="A158" t="str">
            <v>C7155</v>
          </cell>
          <cell r="B158">
            <v>3617</v>
          </cell>
          <cell r="C158">
            <v>0</v>
          </cell>
          <cell r="D158">
            <v>0</v>
          </cell>
          <cell r="E158">
            <v>499.01322443406093</v>
          </cell>
          <cell r="F158">
            <v>0</v>
          </cell>
          <cell r="G158">
            <v>151245.68572527022</v>
          </cell>
          <cell r="H158">
            <v>181881.83958305451</v>
          </cell>
          <cell r="I158">
            <v>333127.52530832472</v>
          </cell>
          <cell r="J158">
            <v>166563.76265416236</v>
          </cell>
          <cell r="K158">
            <v>8081084.8145703524</v>
          </cell>
          <cell r="L158">
            <v>151245.68572527022</v>
          </cell>
          <cell r="M158">
            <v>336648.21974771994</v>
          </cell>
        </row>
        <row r="159">
          <cell r="A159" t="str">
            <v>C7156</v>
          </cell>
          <cell r="B159">
            <v>3618</v>
          </cell>
          <cell r="C159">
            <v>0</v>
          </cell>
          <cell r="D159">
            <v>0</v>
          </cell>
          <cell r="E159">
            <v>504.55401777156447</v>
          </cell>
          <cell r="F159">
            <v>0</v>
          </cell>
          <cell r="G159">
            <v>154265.89721140644</v>
          </cell>
          <cell r="H159">
            <v>185903.01697570877</v>
          </cell>
          <cell r="I159">
            <v>340168.91418711521</v>
          </cell>
          <cell r="J159">
            <v>170084.4570935576</v>
          </cell>
          <cell r="K159">
            <v>8224936.2053545192</v>
          </cell>
          <cell r="L159">
            <v>154265.89721140644</v>
          </cell>
          <cell r="M159">
            <v>343764.21536486538</v>
          </cell>
        </row>
        <row r="160">
          <cell r="A160" t="str">
            <v>C7157</v>
          </cell>
          <cell r="B160">
            <v>3619</v>
          </cell>
          <cell r="C160">
            <v>0</v>
          </cell>
          <cell r="D160">
            <v>0</v>
          </cell>
          <cell r="E160">
            <v>510.15633330789103</v>
          </cell>
          <cell r="F160">
            <v>0</v>
          </cell>
          <cell r="G160">
            <v>157346.41902889026</v>
          </cell>
          <cell r="H160">
            <v>190013.09751372522</v>
          </cell>
          <cell r="I160">
            <v>347359.51654261549</v>
          </cell>
          <cell r="J160">
            <v>173679.75827130774</v>
          </cell>
          <cell r="K160">
            <v>8371348.2947460348</v>
          </cell>
          <cell r="L160">
            <v>157346.41902889026</v>
          </cell>
          <cell r="M160">
            <v>351031.00939255062</v>
          </cell>
        </row>
        <row r="161">
          <cell r="A161" t="str">
            <v>C7158</v>
          </cell>
          <cell r="B161">
            <v>3620</v>
          </cell>
          <cell r="C161">
            <v>0</v>
          </cell>
          <cell r="D161">
            <v>0</v>
          </cell>
          <cell r="E161">
            <v>515.82085415477513</v>
          </cell>
          <cell r="F161">
            <v>0</v>
          </cell>
          <cell r="G161">
            <v>160488.45550930046</v>
          </cell>
          <cell r="H161">
            <v>194214.04673318533</v>
          </cell>
          <cell r="I161">
            <v>354702.50224248576</v>
          </cell>
          <cell r="J161">
            <v>177351.25112124288</v>
          </cell>
          <cell r="K161">
            <v>8520366.6657408085</v>
          </cell>
          <cell r="L161">
            <v>160488.45550930046</v>
          </cell>
          <cell r="M161">
            <v>358451.8054507887</v>
          </cell>
        </row>
        <row r="162">
          <cell r="A162" t="str">
            <v>C7159</v>
          </cell>
          <cell r="B162">
            <v>3621</v>
          </cell>
          <cell r="C162">
            <v>0</v>
          </cell>
          <cell r="D162">
            <v>0</v>
          </cell>
          <cell r="E162">
            <v>521.54827100888269</v>
          </cell>
          <cell r="F162">
            <v>0</v>
          </cell>
          <cell r="G162">
            <v>163693.23503340469</v>
          </cell>
          <cell r="H162">
            <v>198507.87362568695</v>
          </cell>
          <cell r="I162">
            <v>362201.10865909164</v>
          </cell>
          <cell r="J162">
            <v>181100.55432954582</v>
          </cell>
          <cell r="K162">
            <v>8672037.7127576601</v>
          </cell>
          <cell r="L162">
            <v>163693.23503340469</v>
          </cell>
          <cell r="M162">
            <v>366029.87538478896</v>
          </cell>
        </row>
        <row r="163">
          <cell r="A163" t="str">
            <v>C7160</v>
          </cell>
          <cell r="B163">
            <v>3622</v>
          </cell>
          <cell r="C163">
            <v>0</v>
          </cell>
          <cell r="D163">
            <v>0</v>
          </cell>
          <cell r="E163">
            <v>527.33928223602982</v>
          </cell>
          <cell r="F163">
            <v>0</v>
          </cell>
          <cell r="G163">
            <v>166962.01051139561</v>
          </cell>
          <cell r="H163">
            <v>202896.63159909073</v>
          </cell>
          <cell r="I163">
            <v>369858.64211048634</v>
          </cell>
          <cell r="J163">
            <v>184929.32105524317</v>
          </cell>
          <cell r="K163">
            <v>8826408.6560824588</v>
          </cell>
          <cell r="L163">
            <v>166962.01051139561</v>
          </cell>
          <cell r="M163">
            <v>373768.56072135537</v>
          </cell>
        </row>
        <row r="164">
          <cell r="A164" t="str">
            <v>C7161</v>
          </cell>
          <cell r="B164">
            <v>3623</v>
          </cell>
          <cell r="C164">
            <v>0</v>
          </cell>
          <cell r="D164">
            <v>0</v>
          </cell>
          <cell r="E164">
            <v>533.19459395633748</v>
          </cell>
          <cell r="F164">
            <v>0</v>
          </cell>
          <cell r="G164">
            <v>170296.05987271672</v>
          </cell>
          <cell r="H164">
            <v>207382.41945950766</v>
          </cell>
          <cell r="I164">
            <v>377678.47933222435</v>
          </cell>
          <cell r="J164">
            <v>188839.23966611217</v>
          </cell>
          <cell r="K164">
            <v>8983527.5565693825</v>
          </cell>
          <cell r="L164">
            <v>170296.05987271672</v>
          </cell>
          <cell r="M164">
            <v>381671.27415644535</v>
          </cell>
        </row>
        <row r="165">
          <cell r="A165" t="str">
            <v>C7162</v>
          </cell>
          <cell r="B165">
            <v>3624</v>
          </cell>
          <cell r="C165">
            <v>0</v>
          </cell>
          <cell r="D165">
            <v>0</v>
          </cell>
          <cell r="E165">
            <v>539.1149201303316</v>
          </cell>
          <cell r="F165">
            <v>0</v>
          </cell>
          <cell r="G165">
            <v>173696.6865656696</v>
          </cell>
          <cell r="H165">
            <v>211967.38241499674</v>
          </cell>
          <cell r="I165">
            <v>385664.06898066634</v>
          </cell>
          <cell r="J165">
            <v>192832.03449033317</v>
          </cell>
          <cell r="K165">
            <v>9143443.3306038734</v>
          </cell>
          <cell r="L165">
            <v>173696.6865656696</v>
          </cell>
          <cell r="M165">
            <v>389741.50107455876</v>
          </cell>
        </row>
        <row r="166">
          <cell r="A166" t="str">
            <v>C7163</v>
          </cell>
          <cell r="B166">
            <v>3625</v>
          </cell>
          <cell r="C166">
            <v>0</v>
          </cell>
          <cell r="D166">
            <v>0</v>
          </cell>
          <cell r="E166">
            <v>545.10098264599867</v>
          </cell>
          <cell r="F166">
            <v>0</v>
          </cell>
          <cell r="G166">
            <v>177165.22006699766</v>
          </cell>
          <cell r="H166">
            <v>216653.71310145356</v>
          </cell>
          <cell r="I166">
            <v>393818.93316845119</v>
          </cell>
          <cell r="J166">
            <v>196909.46658422559</v>
          </cell>
          <cell r="K166">
            <v>9306205.7653319519</v>
          </cell>
          <cell r="L166">
            <v>177165.22006699766</v>
          </cell>
          <cell r="M166">
            <v>397982.80110063823</v>
          </cell>
        </row>
        <row r="167">
          <cell r="A167" t="str">
            <v>C7164</v>
          </cell>
          <cell r="B167">
            <v>3626</v>
          </cell>
          <cell r="C167">
            <v>0</v>
          </cell>
          <cell r="D167">
            <v>0</v>
          </cell>
          <cell r="E167">
            <v>551.15351140680843</v>
          </cell>
          <cell r="F167">
            <v>0</v>
          </cell>
          <cell r="G167">
            <v>180703.01640164573</v>
          </cell>
          <cell r="H167">
            <v>221443.6526311796</v>
          </cell>
          <cell r="I167">
            <v>402146.66903282533</v>
          </cell>
          <cell r="J167">
            <v>201073.33451641267</v>
          </cell>
          <cell r="K167">
            <v>9471865.5341606252</v>
          </cell>
          <cell r="L167">
            <v>180703.01640164573</v>
          </cell>
          <cell r="M167">
            <v>406398.80968517927</v>
          </cell>
        </row>
        <row r="168">
          <cell r="A168" t="str">
            <v>C7165</v>
          </cell>
          <cell r="B168">
            <v>3627</v>
          </cell>
          <cell r="C168">
            <v>0</v>
          </cell>
          <cell r="D168">
            <v>0</v>
          </cell>
          <cell r="E168">
            <v>557.27324442071392</v>
          </cell>
          <cell r="F168">
            <v>0</v>
          </cell>
          <cell r="G168">
            <v>184311.45867289871</v>
          </cell>
          <cell r="H168">
            <v>226339.49166463441</v>
          </cell>
          <cell r="I168">
            <v>410650.95033753314</v>
          </cell>
          <cell r="J168">
            <v>205325.47516876657</v>
          </cell>
          <cell r="K168">
            <v>9640474.2125342172</v>
          </cell>
          <cell r="L168">
            <v>184311.45867289871</v>
          </cell>
          <cell r="M168">
            <v>414993.2397232611</v>
          </cell>
        </row>
        <row r="169">
          <cell r="A169" t="str">
            <v>C7166</v>
          </cell>
          <cell r="B169">
            <v>3628</v>
          </cell>
          <cell r="C169">
            <v>0</v>
          </cell>
          <cell r="D169">
            <v>0</v>
          </cell>
          <cell r="E169">
            <v>563.46092789013926</v>
          </cell>
          <cell r="F169">
            <v>0</v>
          </cell>
          <cell r="G169">
            <v>187991.95760310654</v>
          </cell>
          <cell r="H169">
            <v>231343.57150588252</v>
          </cell>
          <cell r="I169">
            <v>419335.52910898905</v>
          </cell>
          <cell r="J169">
            <v>209667.76455449453</v>
          </cell>
          <cell r="K169">
            <v>9812084.2939915378</v>
          </cell>
          <cell r="L169">
            <v>187991.95760310654</v>
          </cell>
          <cell r="M169">
            <v>423769.88320822769</v>
          </cell>
        </row>
        <row r="170">
          <cell r="A170" t="str">
            <v>C7167</v>
          </cell>
          <cell r="B170">
            <v>3629</v>
          </cell>
          <cell r="C170">
            <v>0</v>
          </cell>
          <cell r="D170">
            <v>0</v>
          </cell>
          <cell r="E170">
            <v>569.71731630296733</v>
          </cell>
          <cell r="F170">
            <v>0</v>
          </cell>
          <cell r="G170">
            <v>191745.95208520678</v>
          </cell>
          <cell r="H170">
            <v>236458.28522225961</v>
          </cell>
          <cell r="I170">
            <v>428204.23730746639</v>
          </cell>
          <cell r="J170">
            <v>214102.1186537332</v>
          </cell>
          <cell r="K170">
            <v>9986749.2065088805</v>
          </cell>
          <cell r="L170">
            <v>191745.95208520678</v>
          </cell>
          <cell r="M170">
            <v>432732.61292075994</v>
          </cell>
        </row>
        <row r="171">
          <cell r="A171" t="str">
            <v>C7168</v>
          </cell>
          <cell r="B171">
            <v>3630</v>
          </cell>
          <cell r="C171">
            <v>0</v>
          </cell>
          <cell r="D171">
            <v>0</v>
          </cell>
          <cell r="E171">
            <v>576.04317252453734</v>
          </cell>
          <cell r="F171">
            <v>0</v>
          </cell>
          <cell r="G171">
            <v>195574.90974526058</v>
          </cell>
          <cell r="H171">
            <v>241686.07878879298</v>
          </cell>
          <cell r="I171">
            <v>437260.98853405355</v>
          </cell>
          <cell r="J171">
            <v>218630.49426702678</v>
          </cell>
          <cell r="K171">
            <v>10164523.329133945</v>
          </cell>
          <cell r="L171">
            <v>195574.90974526058</v>
          </cell>
          <cell r="M171">
            <v>441885.38415409945</v>
          </cell>
        </row>
        <row r="172">
          <cell r="A172" t="str">
            <v>C7169</v>
          </cell>
          <cell r="B172">
            <v>3631</v>
          </cell>
          <cell r="C172">
            <v>0</v>
          </cell>
          <cell r="D172">
            <v>0</v>
          </cell>
          <cell r="E172">
            <v>582.43926789066347</v>
          </cell>
          <cell r="F172">
            <v>0</v>
          </cell>
          <cell r="G172">
            <v>199480.32751622182</v>
          </cell>
          <cell r="H172">
            <v>247029.45225792352</v>
          </cell>
          <cell r="I172">
            <v>446509.77977414534</v>
          </cell>
          <cell r="J172">
            <v>223254.88988707267</v>
          </cell>
          <cell r="K172">
            <v>10345462.008915858</v>
          </cell>
          <cell r="L172">
            <v>199480.32751622182</v>
          </cell>
          <cell r="M172">
            <v>451232.23647619912</v>
          </cell>
        </row>
        <row r="173">
          <cell r="A173" t="str">
            <v>C7170</v>
          </cell>
          <cell r="B173">
            <v>3632</v>
          </cell>
          <cell r="C173">
            <v>0</v>
          </cell>
          <cell r="D173">
            <v>0</v>
          </cell>
          <cell r="E173">
            <v>588.90638230168747</v>
          </cell>
          <cell r="F173">
            <v>0</v>
          </cell>
          <cell r="G173">
            <v>203463.73222316377</v>
          </cell>
          <cell r="H173">
            <v>252490.9609550891</v>
          </cell>
          <cell r="I173">
            <v>455954.6931782529</v>
          </cell>
          <cell r="J173">
            <v>227977.34658912645</v>
          </cell>
          <cell r="K173">
            <v>10529621.578136569</v>
          </cell>
          <cell r="L173">
            <v>203463.73222316377</v>
          </cell>
          <cell r="M173">
            <v>460777.29552959278</v>
          </cell>
        </row>
        <row r="174">
          <cell r="A174" t="str">
            <v>C7171</v>
          </cell>
          <cell r="B174">
            <v>3633</v>
          </cell>
          <cell r="C174">
            <v>0</v>
          </cell>
          <cell r="D174">
            <v>0</v>
          </cell>
          <cell r="E174">
            <v>595.44530431757426</v>
          </cell>
          <cell r="F174">
            <v>0</v>
          </cell>
          <cell r="G174">
            <v>207526.68118019222</v>
          </cell>
          <cell r="H174">
            <v>258073.21670074051</v>
          </cell>
          <cell r="I174">
            <v>465599.89788093272</v>
          </cell>
          <cell r="J174">
            <v>232799.94894046636</v>
          </cell>
          <cell r="K174">
            <v>10717059.371848978</v>
          </cell>
          <cell r="L174">
            <v>207526.68118019222</v>
          </cell>
          <cell r="M174">
            <v>470524.77486979286</v>
          </cell>
        </row>
        <row r="175">
          <cell r="A175" t="str">
            <v>C7172</v>
          </cell>
          <cell r="B175">
            <v>3634</v>
          </cell>
          <cell r="C175">
            <v>0</v>
          </cell>
          <cell r="D175">
            <v>0</v>
          </cell>
          <cell r="E175">
            <v>602.05683125406438</v>
          </cell>
          <cell r="F175">
            <v>0</v>
          </cell>
          <cell r="G175">
            <v>211670.76279927816</v>
          </cell>
          <cell r="H175">
            <v>263778.88905937475</v>
          </cell>
          <cell r="I175">
            <v>475449.65185865294</v>
          </cell>
          <cell r="J175">
            <v>237724.82592932647</v>
          </cell>
          <cell r="K175">
            <v>10907833.745727262</v>
          </cell>
          <cell r="L175">
            <v>211670.76279927816</v>
          </cell>
          <cell r="M175">
            <v>480478.97784304206</v>
          </cell>
        </row>
        <row r="176">
          <cell r="A176" t="str">
            <v>C7173</v>
          </cell>
          <cell r="B176">
            <v>3635</v>
          </cell>
          <cell r="C176">
            <v>0</v>
          </cell>
          <cell r="D176">
            <v>0</v>
          </cell>
          <cell r="E176">
            <v>608.74176927989379</v>
          </cell>
          <cell r="F176">
            <v>0</v>
          </cell>
          <cell r="G176">
            <v>215897.5972112483</v>
          </cell>
          <cell r="H176">
            <v>269610.70661618287</v>
          </cell>
          <cell r="I176">
            <v>485508.30382743117</v>
          </cell>
          <cell r="J176">
            <v>242754.15191371558</v>
          </cell>
          <cell r="K176">
            <v>11102004.094234953</v>
          </cell>
          <cell r="L176">
            <v>215897.5972112483</v>
          </cell>
          <cell r="M176">
            <v>490644.29950426496</v>
          </cell>
        </row>
        <row r="177">
          <cell r="A177" t="str">
            <v>C7174</v>
          </cell>
          <cell r="B177">
            <v>3636</v>
          </cell>
          <cell r="C177">
            <v>0</v>
          </cell>
          <cell r="D177">
            <v>0</v>
          </cell>
          <cell r="E177">
            <v>615.50093351509304</v>
          </cell>
          <cell r="F177">
            <v>0</v>
          </cell>
          <cell r="G177">
            <v>220208.83689917598</v>
          </cell>
          <cell r="H177">
            <v>275571.45828192279</v>
          </cell>
          <cell r="I177">
            <v>495780.29518109874</v>
          </cell>
          <cell r="J177">
            <v>247890.14759054937</v>
          </cell>
          <cell r="K177">
            <v>11299630.869116429</v>
          </cell>
          <cell r="L177">
            <v>220208.83689917598</v>
          </cell>
          <cell r="M177">
            <v>501025.22857608023</v>
          </cell>
        </row>
        <row r="178">
          <cell r="A178" t="str">
            <v>C7175</v>
          </cell>
          <cell r="B178">
            <v>3637</v>
          </cell>
          <cell r="C178">
            <v>0</v>
          </cell>
          <cell r="D178">
            <v>0</v>
          </cell>
          <cell r="E178">
            <v>622.33514813037789</v>
          </cell>
          <cell r="F178">
            <v>0</v>
          </cell>
          <cell r="G178">
            <v>224606.1673444203</v>
          </cell>
          <cell r="H178">
            <v>281663.99462664139</v>
          </cell>
          <cell r="I178">
            <v>506270.16197106172</v>
          </cell>
          <cell r="J178">
            <v>253135.08098553086</v>
          </cell>
          <cell r="K178">
            <v>11500775.598217571</v>
          </cell>
          <cell r="L178">
            <v>224606.1673444203</v>
          </cell>
          <cell r="M178">
            <v>511626.34944975545</v>
          </cell>
        </row>
        <row r="179">
          <cell r="A179" t="str">
            <v>C7176</v>
          </cell>
          <cell r="B179">
            <v>3638</v>
          </cell>
          <cell r="C179">
            <v>0</v>
          </cell>
          <cell r="D179">
            <v>0</v>
          </cell>
          <cell r="E179">
            <v>629.24524644764347</v>
          </cell>
          <cell r="F179">
            <v>0</v>
          </cell>
          <cell r="G179">
            <v>229091.30768556596</v>
          </cell>
          <cell r="H179">
            <v>287891.22924288322</v>
          </cell>
          <cell r="I179">
            <v>516982.53692844918</v>
          </cell>
          <cell r="J179">
            <v>258491.26846422459</v>
          </cell>
          <cell r="K179">
            <v>11705500.904641442</v>
          </cell>
          <cell r="L179">
            <v>229091.30768556596</v>
          </cell>
          <cell r="M179">
            <v>522452.34422900446</v>
          </cell>
        </row>
        <row r="180">
          <cell r="A180" t="str">
            <v>C7177</v>
          </cell>
          <cell r="B180">
            <v>3639</v>
          </cell>
          <cell r="C180">
            <v>0</v>
          </cell>
          <cell r="D180">
            <v>0</v>
          </cell>
          <cell r="E180">
            <v>636.23207104157484</v>
          </cell>
          <cell r="F180">
            <v>0</v>
          </cell>
          <cell r="G180">
            <v>233666.01139052134</v>
          </cell>
          <cell r="H180">
            <v>294256.14013903838</v>
          </cell>
          <cell r="I180">
            <v>527922.15152955975</v>
          </cell>
          <cell r="J180">
            <v>263961.07576477987</v>
          </cell>
          <cell r="K180">
            <v>11913870.526244964</v>
          </cell>
          <cell r="L180">
            <v>233666.01139052134</v>
          </cell>
          <cell r="M180">
            <v>533507.99481754634</v>
          </cell>
        </row>
        <row r="181">
          <cell r="A181" t="str">
            <v>C7178</v>
          </cell>
          <cell r="B181">
            <v>3640</v>
          </cell>
          <cell r="C181">
            <v>0</v>
          </cell>
          <cell r="D181">
            <v>0</v>
          </cell>
          <cell r="E181">
            <v>643.2964738423849</v>
          </cell>
          <cell r="F181">
            <v>0</v>
          </cell>
          <cell r="G181">
            <v>238332.06694203764</v>
          </cell>
          <cell r="H181">
            <v>300761.77116349526</v>
          </cell>
          <cell r="I181">
            <v>539093.83810553292</v>
          </cell>
          <cell r="J181">
            <v>269546.91905276646</v>
          </cell>
          <cell r="K181">
            <v>12125949.335482651</v>
          </cell>
          <cell r="L181">
            <v>238332.06694203764</v>
          </cell>
          <cell r="M181">
            <v>544798.18505136482</v>
          </cell>
        </row>
        <row r="182">
          <cell r="A182" t="str">
            <v>C7179</v>
          </cell>
          <cell r="B182">
            <v>3641</v>
          </cell>
          <cell r="C182">
            <v>0</v>
          </cell>
          <cell r="D182">
            <v>0</v>
          </cell>
          <cell r="E182">
            <v>650.43931623969377</v>
          </cell>
          <cell r="F182">
            <v>0</v>
          </cell>
          <cell r="G182">
            <v>243091.29853691717</v>
          </cell>
          <cell r="H182">
            <v>307411.23346027959</v>
          </cell>
          <cell r="I182">
            <v>550502.53199719673</v>
          </cell>
          <cell r="J182">
            <v>275251.26599859836</v>
          </cell>
          <cell r="K182">
            <v>12341803.359603578</v>
          </cell>
          <cell r="L182">
            <v>243091.29853691717</v>
          </cell>
          <cell r="M182">
            <v>556327.90287662833</v>
          </cell>
        </row>
        <row r="183">
          <cell r="A183" t="str">
            <v>C7180</v>
          </cell>
          <cell r="B183">
            <v>3642</v>
          </cell>
          <cell r="C183">
            <v>0</v>
          </cell>
          <cell r="D183">
            <v>0</v>
          </cell>
          <cell r="E183">
            <v>657.66146918756112</v>
          </cell>
          <cell r="F183">
            <v>0</v>
          </cell>
          <cell r="G183">
            <v>247945.56679918399</v>
          </cell>
          <cell r="H183">
            <v>314207.70695687603</v>
          </cell>
          <cell r="I183">
            <v>562153.27375606005</v>
          </cell>
          <cell r="J183">
            <v>281076.63687803003</v>
          </cell>
          <cell r="K183">
            <v>12561499.801207881</v>
          </cell>
          <cell r="L183">
            <v>247945.56679918399</v>
          </cell>
          <cell r="M183">
            <v>568102.24257424963</v>
          </cell>
        </row>
        <row r="184">
          <cell r="A184" t="str">
            <v>C7181</v>
          </cell>
          <cell r="B184">
            <v>3643</v>
          </cell>
          <cell r="C184">
            <v>0</v>
          </cell>
          <cell r="D184">
            <v>0</v>
          </cell>
          <cell r="E184">
            <v>664.96381331068517</v>
          </cell>
          <cell r="F184">
            <v>0</v>
          </cell>
          <cell r="G184">
            <v>252896.76950749589</v>
          </cell>
          <cell r="H184">
            <v>321154.44188494328</v>
          </cell>
          <cell r="I184">
            <v>574051.2113924392</v>
          </cell>
          <cell r="J184">
            <v>287025.6056962196</v>
          </cell>
          <cell r="K184">
            <v>12785107.059169183</v>
          </cell>
          <cell r="L184">
            <v>252896.76950749589</v>
          </cell>
          <cell r="M184">
            <v>580126.4070320857</v>
          </cell>
        </row>
        <row r="185">
          <cell r="A185" t="str">
            <v>C7182</v>
          </cell>
          <cell r="B185">
            <v>3644</v>
          </cell>
          <cell r="C185">
            <v>0</v>
          </cell>
          <cell r="D185">
            <v>0</v>
          </cell>
          <cell r="E185">
            <v>672.34723901178029</v>
          </cell>
          <cell r="F185">
            <v>0</v>
          </cell>
          <cell r="G185">
            <v>257946.84233708182</v>
          </cell>
          <cell r="H185">
            <v>328254.7603346504</v>
          </cell>
          <cell r="I185">
            <v>586201.60267173219</v>
          </cell>
          <cell r="J185">
            <v>293100.8013358661</v>
          </cell>
          <cell r="K185">
            <v>13012694.749929452</v>
          </cell>
          <cell r="L185">
            <v>257946.84233708182</v>
          </cell>
          <cell r="M185">
            <v>592405.71006580256</v>
          </cell>
        </row>
        <row r="186">
          <cell r="A186" t="str">
            <v>C7183</v>
          </cell>
          <cell r="B186">
            <v>3645</v>
          </cell>
          <cell r="C186">
            <v>0</v>
          </cell>
          <cell r="D186">
            <v>0</v>
          </cell>
          <cell r="E186">
            <v>679.81264658014754</v>
          </cell>
          <cell r="F186">
            <v>0</v>
          </cell>
          <cell r="G186">
            <v>263097.75961649523</v>
          </cell>
          <cell r="H186">
            <v>335512.0578433777</v>
          </cell>
          <cell r="I186">
            <v>598609.81745987292</v>
          </cell>
          <cell r="J186">
            <v>299304.90872993646</v>
          </cell>
          <cell r="K186">
            <v>13244333.729172945</v>
          </cell>
          <cell r="L186">
            <v>263097.75961649523</v>
          </cell>
          <cell r="M186">
            <v>604945.57878944662</v>
          </cell>
        </row>
        <row r="187">
          <cell r="A187" t="str">
            <v>C7184</v>
          </cell>
          <cell r="B187">
            <v>3646</v>
          </cell>
          <cell r="C187">
            <v>0</v>
          </cell>
          <cell r="D187">
            <v>0</v>
          </cell>
          <cell r="E187">
            <v>687.36094630145021</v>
          </cell>
          <cell r="F187">
            <v>0</v>
          </cell>
          <cell r="G187">
            <v>268351.53509947867</v>
          </cell>
          <cell r="H187">
            <v>342929.80501954159</v>
          </cell>
          <cell r="I187">
            <v>611281.34011902031</v>
          </cell>
          <cell r="J187">
            <v>305640.67005951016</v>
          </cell>
          <cell r="K187">
            <v>13480096.113885952</v>
          </cell>
          <cell r="L187">
            <v>268351.53509947867</v>
          </cell>
          <cell r="M187">
            <v>617751.5560367913</v>
          </cell>
        </row>
        <row r="188">
          <cell r="A188" t="str">
            <v>C7185</v>
          </cell>
          <cell r="B188">
            <v>3647</v>
          </cell>
          <cell r="C188">
            <v>0</v>
          </cell>
          <cell r="D188">
            <v>0</v>
          </cell>
          <cell r="E188">
            <v>694.99305856870831</v>
          </cell>
          <cell r="F188">
            <v>0</v>
          </cell>
          <cell r="G188">
            <v>273710.222752242</v>
          </cell>
          <cell r="H188">
            <v>350511.54920232028</v>
          </cell>
          <cell r="I188">
            <v>624221.77195456228</v>
          </cell>
          <cell r="J188">
            <v>312110.88597728114</v>
          </cell>
          <cell r="K188">
            <v>13720055.304809235</v>
          </cell>
          <cell r="L188">
            <v>273710.222752242</v>
          </cell>
          <cell r="M188">
            <v>630829.30283454875</v>
          </cell>
        </row>
        <row r="189">
          <cell r="A189" t="str">
            <v>C7186</v>
          </cell>
          <cell r="B189">
            <v>3648</v>
          </cell>
          <cell r="C189">
            <v>0</v>
          </cell>
          <cell r="D189">
            <v>0</v>
          </cell>
          <cell r="E189">
            <v>702.70991399452589</v>
          </cell>
          <cell r="F189">
            <v>0</v>
          </cell>
          <cell r="G189">
            <v>279175.91755646147</v>
          </cell>
          <cell r="H189">
            <v>358260.91615807381</v>
          </cell>
          <cell r="I189">
            <v>637436.83371453523</v>
          </cell>
          <cell r="J189">
            <v>318718.41685726761</v>
          </cell>
          <cell r="K189">
            <v>13964286.009290144</v>
          </cell>
          <cell r="L189">
            <v>279175.91755646147</v>
          </cell>
          <cell r="M189">
            <v>644184.60092855943</v>
          </cell>
        </row>
        <row r="190">
          <cell r="A190" t="str">
            <v>C7187</v>
          </cell>
          <cell r="B190">
            <v>3649</v>
          </cell>
          <cell r="C190">
            <v>0</v>
          </cell>
          <cell r="D190">
            <v>0</v>
          </cell>
          <cell r="E190">
            <v>710.51245352456408</v>
          </cell>
          <cell r="F190">
            <v>0</v>
          </cell>
          <cell r="G190">
            <v>284750.75632831384</v>
          </cell>
          <cell r="H190">
            <v>366181.61181426985</v>
          </cell>
          <cell r="I190">
            <v>650932.36814258364</v>
          </cell>
          <cell r="J190">
            <v>325466.18407129182</v>
          </cell>
          <cell r="K190">
            <v>14212864.264541518</v>
          </cell>
          <cell r="L190">
            <v>284750.75632831384</v>
          </cell>
          <cell r="M190">
            <v>657823.35536409693</v>
          </cell>
        </row>
        <row r="191">
          <cell r="A191" t="str">
            <v>C7188</v>
          </cell>
          <cell r="B191">
            <v>3650</v>
          </cell>
          <cell r="C191">
            <v>0</v>
          </cell>
          <cell r="D191">
            <v>0</v>
          </cell>
          <cell r="E191">
            <v>718.40162855227402</v>
          </cell>
          <cell r="F191">
            <v>0</v>
          </cell>
          <cell r="G191">
            <v>290436.91855386586</v>
          </cell>
          <cell r="H191">
            <v>374277.42403174442</v>
          </cell>
          <cell r="I191">
            <v>664714.34258561023</v>
          </cell>
          <cell r="J191">
            <v>332357.17129280511</v>
          </cell>
          <cell r="K191">
            <v>14465867.46131462</v>
          </cell>
          <cell r="L191">
            <v>290436.91855386586</v>
          </cell>
          <cell r="M191">
            <v>671751.59712145024</v>
          </cell>
        </row>
        <row r="192">
          <cell r="A192" t="str">
            <v>C7189</v>
          </cell>
          <cell r="B192">
            <v>3651</v>
          </cell>
          <cell r="C192">
            <v>0</v>
          </cell>
          <cell r="D192">
            <v>0</v>
          </cell>
          <cell r="E192">
            <v>726.37840103490419</v>
          </cell>
          <cell r="F192">
            <v>0</v>
          </cell>
          <cell r="G192">
            <v>296236.62724114535</v>
          </cell>
          <cell r="H192">
            <v>382552.22441614489</v>
          </cell>
          <cell r="I192">
            <v>678788.85165729024</v>
          </cell>
          <cell r="J192">
            <v>339394.42582864512</v>
          </cell>
          <cell r="K192">
            <v>14723374.367993481</v>
          </cell>
          <cell r="L192">
            <v>296236.62724114535</v>
          </cell>
          <cell r="M192">
            <v>685975.48580796982</v>
          </cell>
        </row>
        <row r="193">
          <cell r="A193" t="str">
            <v>C7190</v>
          </cell>
          <cell r="B193">
            <v>3652</v>
          </cell>
          <cell r="C193">
            <v>0</v>
          </cell>
          <cell r="D193">
            <v>0</v>
          </cell>
          <cell r="E193">
            <v>734.4437436107952</v>
          </cell>
          <cell r="F193">
            <v>0</v>
          </cell>
          <cell r="G193">
            <v>302152.14978922735</v>
          </cell>
          <cell r="H193">
            <v>391009.97016942198</v>
          </cell>
          <cell r="I193">
            <v>693162.11995864939</v>
          </cell>
          <cell r="J193">
            <v>346581.05997932469</v>
          </cell>
          <cell r="K193">
            <v>14985465.155118132</v>
          </cell>
          <cell r="L193">
            <v>302152.14978922735</v>
          </cell>
          <cell r="M193">
            <v>700501.31240778998</v>
          </cell>
        </row>
        <row r="194">
          <cell r="A194" t="str">
            <v>C7191</v>
          </cell>
          <cell r="B194">
            <v>3653</v>
          </cell>
          <cell r="C194">
            <v>0</v>
          </cell>
          <cell r="D194">
            <v>0</v>
          </cell>
          <cell r="E194">
            <v>742.59863971797756</v>
          </cell>
          <cell r="F194">
            <v>0</v>
          </cell>
          <cell r="G194">
            <v>308185.79887467495</v>
          </cell>
          <cell r="H194">
            <v>399654.70598225563</v>
          </cell>
          <cell r="I194">
            <v>707840.50485693058</v>
          </cell>
          <cell r="J194">
            <v>353920.25242846529</v>
          </cell>
          <cell r="K194">
            <v>15252221.42034439</v>
          </cell>
          <cell r="L194">
            <v>308185.79887467495</v>
          </cell>
          <cell r="M194">
            <v>715335.50209046609</v>
          </cell>
        </row>
        <row r="195">
          <cell r="A195" t="str">
            <v>C7192</v>
          </cell>
          <cell r="B195">
            <v>3654</v>
          </cell>
          <cell r="C195">
            <v>0</v>
          </cell>
          <cell r="D195">
            <v>0</v>
          </cell>
          <cell r="E195">
            <v>750.84408371408608</v>
          </cell>
          <cell r="F195">
            <v>0</v>
          </cell>
          <cell r="G195">
            <v>314339.93335568142</v>
          </cell>
          <cell r="H195">
            <v>408490.56596832024</v>
          </cell>
          <cell r="I195">
            <v>722830.4993240016</v>
          </cell>
          <cell r="J195">
            <v>361415.2496620008</v>
          </cell>
          <cell r="K195">
            <v>15523726.213847939</v>
          </cell>
          <cell r="L195">
            <v>314339.93335568142</v>
          </cell>
          <cell r="M195">
            <v>730484.61707979126</v>
          </cell>
        </row>
        <row r="196">
          <cell r="A196" t="str">
            <v>C7193</v>
          </cell>
          <cell r="B196">
            <v>3655</v>
          </cell>
          <cell r="C196">
            <v>0</v>
          </cell>
          <cell r="D196">
            <v>0</v>
          </cell>
          <cell r="E196">
            <v>759.18108099760536</v>
          </cell>
          <cell r="F196">
            <v>0</v>
          </cell>
          <cell r="G196">
            <v>320616.95919426705</v>
          </cell>
          <cell r="H196">
            <v>417521.77564131387</v>
          </cell>
          <cell r="I196">
            <v>738138.73483558092</v>
          </cell>
          <cell r="J196">
            <v>369069.36741779046</v>
          </cell>
          <cell r="K196">
            <v>15800064.064180646</v>
          </cell>
          <cell r="L196">
            <v>320616.95919426705</v>
          </cell>
          <cell r="M196">
            <v>745955.35958408448</v>
          </cell>
        </row>
        <row r="197">
          <cell r="A197" t="str">
            <v>C7194</v>
          </cell>
          <cell r="B197">
            <v>3656</v>
          </cell>
          <cell r="C197">
            <v>0</v>
          </cell>
          <cell r="D197">
            <v>0</v>
          </cell>
          <cell r="E197">
            <v>767.61064813046221</v>
          </cell>
          <cell r="F197">
            <v>0</v>
          </cell>
          <cell r="G197">
            <v>327019.33039689105</v>
          </cell>
          <cell r="H197">
            <v>426752.6539356971</v>
          </cell>
          <cell r="I197">
            <v>753771.98433258815</v>
          </cell>
          <cell r="J197">
            <v>376885.99216629408</v>
          </cell>
          <cell r="K197">
            <v>16081321.004587125</v>
          </cell>
          <cell r="L197">
            <v>327019.33039689105</v>
          </cell>
          <cell r="M197">
            <v>761754.57478927146</v>
          </cell>
        </row>
        <row r="198">
          <cell r="A198" t="str">
            <v>C7195</v>
          </cell>
          <cell r="B198">
            <v>3657</v>
          </cell>
          <cell r="C198">
            <v>0</v>
          </cell>
          <cell r="D198">
            <v>0</v>
          </cell>
          <cell r="E198">
            <v>776.13381296197872</v>
          </cell>
          <cell r="F198">
            <v>0</v>
          </cell>
          <cell r="G198">
            <v>333549.54997384682</v>
          </cell>
          <cell r="H198">
            <v>436187.61527210812</v>
          </cell>
          <cell r="I198">
            <v>769737.16524595488</v>
          </cell>
          <cell r="J198">
            <v>384868.58262297744</v>
          </cell>
          <cell r="K198">
            <v>16367584.59978978</v>
          </cell>
          <cell r="L198">
            <v>333549.54997384682</v>
          </cell>
          <cell r="M198">
            <v>777889.25391610549</v>
          </cell>
        </row>
        <row r="199">
          <cell r="A199" t="str">
            <v>C7196</v>
          </cell>
          <cell r="B199">
            <v>3658</v>
          </cell>
          <cell r="C199">
            <v>0</v>
          </cell>
          <cell r="D199">
            <v>0</v>
          </cell>
          <cell r="E199">
            <v>784.75161475420202</v>
          </cell>
          <cell r="F199">
            <v>0</v>
          </cell>
          <cell r="G199">
            <v>340210.17091781506</v>
          </cell>
          <cell r="H199">
            <v>445831.17166844109</v>
          </cell>
          <cell r="I199">
            <v>786041.3425862561</v>
          </cell>
          <cell r="J199">
            <v>393020.67129312805</v>
          </cell>
          <cell r="K199">
            <v>16658943.973250637</v>
          </cell>
          <cell r="L199">
            <v>340210.17091781506</v>
          </cell>
          <cell r="M199">
            <v>794366.53734290588</v>
          </cell>
        </row>
        <row r="200">
          <cell r="A200" t="str">
            <v>C7197</v>
          </cell>
          <cell r="B200">
            <v>3659</v>
          </cell>
          <cell r="C200">
            <v>0</v>
          </cell>
          <cell r="D200">
            <v>0</v>
          </cell>
          <cell r="E200">
            <v>793.4651043086252</v>
          </cell>
          <cell r="F200">
            <v>0</v>
          </cell>
          <cell r="G200">
            <v>347003.79720195755</v>
          </cell>
          <cell r="H200">
            <v>455687.93489759817</v>
          </cell>
          <cell r="I200">
            <v>802691.73209955567</v>
          </cell>
          <cell r="J200">
            <v>401345.86604977783</v>
          </cell>
          <cell r="K200">
            <v>16955489.834918469</v>
          </cell>
          <cell r="L200">
            <v>347003.79720195755</v>
          </cell>
          <cell r="M200">
            <v>811193.71779522183</v>
          </cell>
        </row>
        <row r="201">
          <cell r="A201" t="str">
            <v>C7198</v>
          </cell>
          <cell r="B201">
            <v>3660</v>
          </cell>
          <cell r="C201">
            <v>0</v>
          </cell>
          <cell r="D201">
            <v>0</v>
          </cell>
          <cell r="E201">
            <v>802.27534409431598</v>
          </cell>
          <cell r="F201">
            <v>0</v>
          </cell>
          <cell r="G201">
            <v>353933.08479794167</v>
          </cell>
          <cell r="H201">
            <v>465762.61869294639</v>
          </cell>
          <cell r="I201">
            <v>819695.703490888</v>
          </cell>
          <cell r="J201">
            <v>409847.851745444</v>
          </cell>
          <cell r="K201">
            <v>17257314.509469852</v>
          </cell>
          <cell r="L201">
            <v>353933.08479794167</v>
          </cell>
          <cell r="M201">
            <v>828378.2436038584</v>
          </cell>
        </row>
        <row r="202">
          <cell r="A202" t="str">
            <v>C7199</v>
          </cell>
          <cell r="B202">
            <v>3661</v>
          </cell>
          <cell r="C202">
            <v>0</v>
          </cell>
          <cell r="D202">
            <v>0</v>
          </cell>
          <cell r="E202">
            <v>811.18340837746712</v>
          </cell>
          <cell r="F202">
            <v>0</v>
          </cell>
          <cell r="G202">
            <v>361000.74271429412</v>
          </cell>
          <cell r="H202">
            <v>476060.0410025348</v>
          </cell>
          <cell r="I202">
            <v>837060.78371682891</v>
          </cell>
          <cell r="J202">
            <v>418530.39185841446</v>
          </cell>
          <cell r="K202">
            <v>17564511.965052925</v>
          </cell>
          <cell r="L202">
            <v>361000.74271429412</v>
          </cell>
          <cell r="M202">
            <v>845927.72203273349</v>
          </cell>
        </row>
        <row r="203">
          <cell r="A203" t="str">
            <v>C7200</v>
          </cell>
          <cell r="B203">
            <v>3662</v>
          </cell>
          <cell r="C203">
            <v>0</v>
          </cell>
          <cell r="D203">
            <v>0</v>
          </cell>
          <cell r="E203">
            <v>820.19038335238622</v>
          </cell>
          <cell r="F203">
            <v>0</v>
          </cell>
          <cell r="G203">
            <v>368209.534055489</v>
          </cell>
          <cell r="H203">
            <v>486585.12629314896</v>
          </cell>
          <cell r="I203">
            <v>854794.66034863796</v>
          </cell>
          <cell r="J203">
            <v>427397.33017431898</v>
          </cell>
          <cell r="K203">
            <v>17877177.842542831</v>
          </cell>
          <cell r="L203">
            <v>368209.534055489</v>
          </cell>
          <cell r="M203">
            <v>863849.92267806432</v>
          </cell>
        </row>
        <row r="204">
          <cell r="A204" t="str">
            <v>C7201</v>
          </cell>
          <cell r="B204">
            <v>3663</v>
          </cell>
          <cell r="C204">
            <v>0</v>
          </cell>
          <cell r="D204">
            <v>0</v>
          </cell>
          <cell r="E204">
            <v>829.29736727393936</v>
          </cell>
          <cell r="F204">
            <v>0</v>
          </cell>
          <cell r="G204">
            <v>375562.27710218501</v>
          </cell>
          <cell r="H204">
            <v>497342.90790530574</v>
          </cell>
          <cell r="I204">
            <v>872905.18500749068</v>
          </cell>
          <cell r="J204">
            <v>436452.59250374534</v>
          </cell>
          <cell r="K204">
            <v>18195409.485317934</v>
          </cell>
          <cell r="L204">
            <v>375562.27710218501</v>
          </cell>
          <cell r="M204">
            <v>882152.78094041895</v>
          </cell>
        </row>
        <row r="205">
          <cell r="A205" t="str">
            <v>C7202</v>
          </cell>
          <cell r="B205">
            <v>3664</v>
          </cell>
          <cell r="C205">
            <v>0</v>
          </cell>
          <cell r="D205">
            <v>0</v>
          </cell>
          <cell r="E205">
            <v>838.5054705914655</v>
          </cell>
          <cell r="F205">
            <v>0</v>
          </cell>
          <cell r="G205">
            <v>383061.84641303361</v>
          </cell>
          <cell r="H205">
            <v>508338.53046031354</v>
          </cell>
          <cell r="I205">
            <v>891400.37687334721</v>
          </cell>
          <cell r="J205">
            <v>445700.1884366736</v>
          </cell>
          <cell r="K205">
            <v>18519305.969566077</v>
          </cell>
          <cell r="L205">
            <v>383061.84641303361</v>
          </cell>
          <cell r="M205">
            <v>900844.40157119324</v>
          </cell>
        </row>
        <row r="206">
          <cell r="A206" t="str">
            <v>C7203</v>
          </cell>
          <cell r="B206">
            <v>3665</v>
          </cell>
          <cell r="C206">
            <v>0</v>
          </cell>
          <cell r="D206">
            <v>0</v>
          </cell>
          <cell r="E206">
            <v>847.81581608417775</v>
          </cell>
          <cell r="F206">
            <v>0</v>
          </cell>
          <cell r="G206">
            <v>390711.1739484893</v>
          </cell>
          <cell r="H206">
            <v>519577.25232055003</v>
          </cell>
          <cell r="I206">
            <v>910288.42626903928</v>
          </cell>
          <cell r="J206">
            <v>455144.21313451964</v>
          </cell>
          <cell r="K206">
            <v>18848968.135130323</v>
          </cell>
          <cell r="L206">
            <v>390711.1739484893</v>
          </cell>
          <cell r="M206">
            <v>919933.06229511672</v>
          </cell>
        </row>
        <row r="207">
          <cell r="B207">
            <v>3666</v>
          </cell>
          <cell r="C207">
            <v>0</v>
          </cell>
          <cell r="D207">
            <v>0</v>
          </cell>
          <cell r="E207">
            <v>857.22953899806839</v>
          </cell>
          <cell r="F207">
            <v>0</v>
          </cell>
          <cell r="G207">
            <v>398513.25021706102</v>
          </cell>
          <cell r="H207">
            <v>531064.44810413325</v>
          </cell>
          <cell r="I207">
            <v>929577.69832119427</v>
          </cell>
          <cell r="J207">
            <v>464788.84916059714</v>
          </cell>
          <cell r="K207">
            <v>19184498.616903778</v>
          </cell>
          <cell r="L207">
            <v>398513.25021706102</v>
          </cell>
          <cell r="M207">
            <v>939427.21751041804</v>
          </cell>
        </row>
        <row r="208">
          <cell r="B208">
            <v>3667</v>
          </cell>
          <cell r="C208">
            <v>0</v>
          </cell>
          <cell r="D208">
            <v>0</v>
          </cell>
          <cell r="E208">
            <v>866.74778718433333</v>
          </cell>
          <cell r="F208">
            <v>0</v>
          </cell>
          <cell r="G208">
            <v>406471.12544445298</v>
          </cell>
          <cell r="H208">
            <v>542805.61125518882</v>
          </cell>
          <cell r="I208">
            <v>949276.7366996418</v>
          </cell>
          <cell r="J208">
            <v>474638.3683498209</v>
          </cell>
          <cell r="K208">
            <v>19526001.876783282</v>
          </cell>
          <cell r="L208">
            <v>406471.12544445298</v>
          </cell>
          <cell r="M208">
            <v>959335.50206831831</v>
          </cell>
        </row>
        <row r="209">
          <cell r="B209">
            <v>3668</v>
          </cell>
          <cell r="C209">
            <v>0</v>
          </cell>
          <cell r="D209">
            <v>0</v>
          </cell>
          <cell r="E209">
            <v>876.37172123933453</v>
          </cell>
          <cell r="F209">
            <v>0</v>
          </cell>
          <cell r="G209">
            <v>414587.91076605197</v>
          </cell>
          <cell r="H209">
            <v>554806.35667094286</v>
          </cell>
          <cell r="I209">
            <v>969394.26743699482</v>
          </cell>
          <cell r="J209">
            <v>484697.13371849741</v>
          </cell>
          <cell r="K209">
            <v>19873584.236191899</v>
          </cell>
          <cell r="L209">
            <v>414587.91076605197</v>
          </cell>
          <cell r="M209">
            <v>979666.73513355921</v>
          </cell>
        </row>
        <row r="210">
          <cell r="B210">
            <v>3669</v>
          </cell>
          <cell r="C210">
            <v>0</v>
          </cell>
          <cell r="D210">
            <v>0</v>
          </cell>
          <cell r="E210">
            <v>886.10251464611542</v>
          </cell>
          <cell r="F210">
            <v>0</v>
          </cell>
          <cell r="G210">
            <v>422866.77944322728</v>
          </cell>
          <cell r="H210">
            <v>567072.42338689626</v>
          </cell>
          <cell r="I210">
            <v>989939.20283012348</v>
          </cell>
          <cell r="J210">
            <v>494969.60141506174</v>
          </cell>
          <cell r="K210">
            <v>20227353.909180351</v>
          </cell>
          <cell r="L210">
            <v>422866.77944322728</v>
          </cell>
          <cell r="M210">
            <v>1000429.9241277038</v>
          </cell>
        </row>
        <row r="211">
          <cell r="B211">
            <v>3670</v>
          </cell>
          <cell r="C211">
            <v>0</v>
          </cell>
          <cell r="D211">
            <v>0</v>
          </cell>
          <cell r="E211">
            <v>895.94135391748853</v>
          </cell>
          <cell r="F211">
            <v>0</v>
          </cell>
          <cell r="G211">
            <v>431310.96810391895</v>
          </cell>
          <cell r="H211">
            <v>579609.67732136499</v>
          </cell>
          <cell r="I211">
            <v>1010920.6454252839</v>
          </cell>
          <cell r="J211">
            <v>505460.32271264197</v>
          </cell>
          <cell r="K211">
            <v>20587421.036117669</v>
          </cell>
          <cell r="L211">
            <v>431310.96810391895</v>
          </cell>
          <cell r="M211">
            <v>1021634.2687569908</v>
          </cell>
        </row>
        <row r="212">
          <cell r="B212">
            <v>3671</v>
          </cell>
          <cell r="C212">
            <v>0</v>
          </cell>
          <cell r="D212">
            <v>0</v>
          </cell>
          <cell r="E212">
            <v>905.88943874071128</v>
          </cell>
          <cell r="F212">
            <v>0</v>
          </cell>
          <cell r="G212">
            <v>439923.778007999</v>
          </cell>
          <cell r="H212">
            <v>592424.11408069858</v>
          </cell>
          <cell r="I212">
            <v>1032347.8920886975</v>
          </cell>
          <cell r="J212">
            <v>516173.94604434876</v>
          </cell>
          <cell r="K212">
            <v>20953897.717981599</v>
          </cell>
          <cell r="L212">
            <v>439923.778007999</v>
          </cell>
          <cell r="M212">
            <v>1043289.1651265584</v>
          </cell>
        </row>
        <row r="213">
          <cell r="B213">
            <v>3672</v>
          </cell>
          <cell r="C213">
            <v>0</v>
          </cell>
          <cell r="D213">
            <v>0</v>
          </cell>
          <cell r="E213">
            <v>915.94798212376872</v>
          </cell>
          <cell r="F213">
            <v>0</v>
          </cell>
          <cell r="G213">
            <v>448708.57633790071</v>
          </cell>
          <cell r="H213">
            <v>605521.86182651855</v>
          </cell>
          <cell r="I213">
            <v>1054230.4381644193</v>
          </cell>
          <cell r="J213">
            <v>527115.21908220963</v>
          </cell>
          <cell r="K213">
            <v>21326898.051259387</v>
          </cell>
          <cell r="L213">
            <v>448708.57633790071</v>
          </cell>
          <cell r="M213">
            <v>1065404.2099428936</v>
          </cell>
        </row>
        <row r="214">
          <cell r="B214">
            <v>3673</v>
          </cell>
          <cell r="C214">
            <v>0</v>
          </cell>
          <cell r="D214">
            <v>0</v>
          </cell>
          <cell r="E214">
            <v>926.11821054327993</v>
          </cell>
          <cell r="F214">
            <v>0</v>
          </cell>
          <cell r="G214">
            <v>457668.79751502036</v>
          </cell>
          <cell r="H214">
            <v>618909.18420634768</v>
          </cell>
          <cell r="I214">
            <v>1076577.9817213682</v>
          </cell>
          <cell r="J214">
            <v>538288.99086068408</v>
          </cell>
          <cell r="K214">
            <v>21706538.163469855</v>
          </cell>
          <cell r="L214">
            <v>457668.79751502036</v>
          </cell>
          <cell r="M214">
            <v>1087989.204806403</v>
          </cell>
        </row>
        <row r="215">
          <cell r="B215">
            <v>3674</v>
          </cell>
          <cell r="C215">
            <v>0</v>
          </cell>
          <cell r="D215">
            <v>0</v>
          </cell>
          <cell r="E215">
            <v>936.40136409404715</v>
          </cell>
          <cell r="F215">
            <v>0</v>
          </cell>
          <cell r="G215">
            <v>466807.94454240601</v>
          </cell>
          <cell r="H215">
            <v>632592.483349032</v>
          </cell>
          <cell r="I215">
            <v>1099400.4278914379</v>
          </cell>
          <cell r="J215">
            <v>549700.21394571895</v>
          </cell>
          <cell r="K215">
            <v>22092936.24931778</v>
          </cell>
          <cell r="L215">
            <v>466807.94454240601</v>
          </cell>
          <cell r="M215">
            <v>1111054.1605960419</v>
          </cell>
        </row>
        <row r="216">
          <cell r="B216">
            <v>3675</v>
          </cell>
          <cell r="C216">
            <v>0</v>
          </cell>
          <cell r="D216">
            <v>0</v>
          </cell>
          <cell r="E216">
            <v>946.79869664026535</v>
          </cell>
          <cell r="F216">
            <v>0</v>
          </cell>
          <cell r="G216">
            <v>476129.59037425829</v>
          </cell>
          <cell r="H216">
            <v>646578.30292638764</v>
          </cell>
          <cell r="I216">
            <v>1122707.893300646</v>
          </cell>
          <cell r="J216">
            <v>561353.94665032299</v>
          </cell>
          <cell r="K216">
            <v>22486212.607491884</v>
          </cell>
          <cell r="L216">
            <v>476129.59037425829</v>
          </cell>
          <cell r="M216">
            <v>1134609.3019479807</v>
          </cell>
        </row>
        <row r="217">
          <cell r="B217">
            <v>3676</v>
          </cell>
          <cell r="C217">
            <v>0</v>
          </cell>
          <cell r="D217">
            <v>0</v>
          </cell>
          <cell r="E217">
            <v>957.31147596841049</v>
          </cell>
          <cell r="F217">
            <v>0</v>
          </cell>
          <cell r="G217">
            <v>485637.37931277871</v>
          </cell>
          <cell r="H217">
            <v>660873.33128253685</v>
          </cell>
          <cell r="I217">
            <v>1146510.7105953156</v>
          </cell>
          <cell r="J217">
            <v>573255.35529765778</v>
          </cell>
          <cell r="K217">
            <v>22886489.678117845</v>
          </cell>
          <cell r="L217">
            <v>485637.37931277871</v>
          </cell>
          <cell r="M217">
            <v>1158665.0718303283</v>
          </cell>
        </row>
        <row r="218">
          <cell r="B218">
            <v>3677</v>
          </cell>
          <cell r="C218">
            <v>0</v>
          </cell>
          <cell r="D218">
            <v>0</v>
          </cell>
          <cell r="E218">
            <v>967.94098394182572</v>
          </cell>
          <cell r="F218">
            <v>0</v>
          </cell>
          <cell r="G218">
            <v>495335.02843291144</v>
          </cell>
          <cell r="H218">
            <v>675484.40463242971</v>
          </cell>
          <cell r="I218">
            <v>1170819.4330653411</v>
          </cell>
          <cell r="J218">
            <v>585409.71653267054</v>
          </cell>
          <cell r="K218">
            <v>23293892.080878019</v>
          </cell>
          <cell r="L218">
            <v>495335.02843291144</v>
          </cell>
          <cell r="M218">
            <v>1183232.1362159788</v>
          </cell>
        </row>
        <row r="219">
          <cell r="B219">
            <v>3678</v>
          </cell>
          <cell r="C219">
            <v>0</v>
          </cell>
          <cell r="D219">
            <v>0</v>
          </cell>
          <cell r="E219">
            <v>978.68851665702368</v>
          </cell>
          <cell r="F219">
            <v>0</v>
          </cell>
          <cell r="G219">
            <v>505226.32903553569</v>
          </cell>
          <cell r="H219">
            <v>690418.51033108088</v>
          </cell>
          <cell r="I219">
            <v>1195644.8393666167</v>
          </cell>
          <cell r="J219">
            <v>597822.41968330834</v>
          </cell>
          <cell r="K219">
            <v>23708546.653809726</v>
          </cell>
          <cell r="L219">
            <v>505226.32903553569</v>
          </cell>
          <cell r="M219">
            <v>1208321.3888556894</v>
          </cell>
        </row>
        <row r="220">
          <cell r="B220">
            <v>3679</v>
          </cell>
          <cell r="C220">
            <v>0</v>
          </cell>
          <cell r="D220">
            <v>0</v>
          </cell>
          <cell r="E220">
            <v>989.55538460172488</v>
          </cell>
          <cell r="F220">
            <v>0</v>
          </cell>
          <cell r="G220">
            <v>515315.1481296767</v>
          </cell>
          <cell r="H220">
            <v>705682.79021508549</v>
          </cell>
          <cell r="I220">
            <v>1220997.9383447622</v>
          </cell>
          <cell r="J220">
            <v>610498.9691723811</v>
          </cell>
          <cell r="K220">
            <v>24130582.492794193</v>
          </cell>
          <cell r="L220">
            <v>515315.1481296767</v>
          </cell>
          <cell r="M220">
            <v>1233943.9561535441</v>
          </cell>
        </row>
        <row r="221">
          <cell r="B221">
            <v>3680</v>
          </cell>
          <cell r="C221">
            <v>0</v>
          </cell>
          <cell r="D221">
            <v>0</v>
          </cell>
          <cell r="E221">
            <v>1000.5429128146501</v>
          </cell>
          <cell r="F221">
            <v>0</v>
          </cell>
          <cell r="G221">
            <v>525605.42994431488</v>
          </cell>
          <cell r="H221">
            <v>721284.54401801142</v>
          </cell>
          <cell r="I221">
            <v>1246889.9739623263</v>
          </cell>
          <cell r="J221">
            <v>623444.98698116315</v>
          </cell>
          <cell r="K221">
            <v>24560130.991748422</v>
          </cell>
          <cell r="L221">
            <v>525605.42994431488</v>
          </cell>
          <cell r="M221">
            <v>1260111.2021470061</v>
          </cell>
        </row>
        <row r="222">
          <cell r="B222">
            <v>3681</v>
          </cell>
          <cell r="C222">
            <v>0</v>
          </cell>
          <cell r="D222">
            <v>0</v>
          </cell>
          <cell r="E222">
            <v>1011.6524410470874</v>
          </cell>
          <cell r="F222">
            <v>0</v>
          </cell>
          <cell r="G222">
            <v>536101.19747038418</v>
          </cell>
          <cell r="H222">
            <v>737231.23286130151</v>
          </cell>
          <cell r="I222">
            <v>1273332.4303316856</v>
          </cell>
          <cell r="J222">
            <v>636666.21516584279</v>
          </cell>
          <cell r="K222">
            <v>24997325.883532535</v>
          </cell>
          <cell r="L222">
            <v>536101.19747038418</v>
          </cell>
          <cell r="M222">
            <v>1286834.7335938017</v>
          </cell>
        </row>
        <row r="223">
          <cell r="B223">
            <v>3682</v>
          </cell>
          <cell r="C223">
            <v>0</v>
          </cell>
          <cell r="D223">
            <v>0</v>
          </cell>
          <cell r="E223">
            <v>1022.8853239262537</v>
          </cell>
          <cell r="F223">
            <v>0</v>
          </cell>
          <cell r="G223">
            <v>546806.55403356254</v>
          </cell>
          <cell r="H223">
            <v>753530.48282235535</v>
          </cell>
          <cell r="I223">
            <v>1300337.0368559179</v>
          </cell>
          <cell r="J223">
            <v>650168.51842795894</v>
          </cell>
          <cell r="K223">
            <v>25442303.281585298</v>
          </cell>
          <cell r="L223">
            <v>546806.55403356254</v>
          </cell>
          <cell r="M223">
            <v>1314126.4051679419</v>
          </cell>
        </row>
        <row r="224">
          <cell r="B224">
            <v>3683</v>
          </cell>
          <cell r="C224">
            <v>0</v>
          </cell>
          <cell r="D224">
            <v>0</v>
          </cell>
          <cell r="E224">
            <v>1034.2429311204687</v>
          </cell>
          <cell r="F224">
            <v>0</v>
          </cell>
          <cell r="G224">
            <v>557725.6848984689</v>
          </cell>
          <cell r="H224">
            <v>770190.08858149685</v>
          </cell>
          <cell r="I224">
            <v>1327915.7734799657</v>
          </cell>
          <cell r="J224">
            <v>663957.88673998287</v>
          </cell>
          <cell r="K224">
            <v>25895201.722300798</v>
          </cell>
          <cell r="L224">
            <v>557725.6848984689</v>
          </cell>
          <cell r="M224">
            <v>1341998.3247672161</v>
          </cell>
        </row>
        <row r="225">
          <cell r="B225">
            <v>3684</v>
          </cell>
          <cell r="C225">
            <v>0</v>
          </cell>
          <cell r="D225">
            <v>0</v>
          </cell>
          <cell r="E225">
            <v>1045.7266475061647</v>
          </cell>
          <cell r="F225">
            <v>0</v>
          </cell>
          <cell r="G225">
            <v>568862.85890489479</v>
          </cell>
          <cell r="H225">
            <v>787218.01714957168</v>
          </cell>
          <cell r="I225">
            <v>1356080.8760544665</v>
          </cell>
          <cell r="J225">
            <v>678040.43802723323</v>
          </cell>
          <cell r="K225">
            <v>26356162.208159473</v>
          </cell>
          <cell r="L225">
            <v>568862.85890489479</v>
          </cell>
          <cell r="M225">
            <v>1370462.8589345664</v>
          </cell>
        </row>
        <row r="226">
          <cell r="B226">
            <v>3685</v>
          </cell>
          <cell r="C226">
            <v>0</v>
          </cell>
          <cell r="D226">
            <v>0</v>
          </cell>
          <cell r="E226">
            <v>1057.3378733367492</v>
          </cell>
          <cell r="F226">
            <v>0</v>
          </cell>
          <cell r="G226">
            <v>580222.43013670936</v>
          </cell>
          <cell r="H226">
            <v>804622.41167795705</v>
          </cell>
          <cell r="I226">
            <v>1384844.8418146665</v>
          </cell>
          <cell r="J226">
            <v>692422.42090733326</v>
          </cell>
          <cell r="K226">
            <v>26825328.25162692</v>
          </cell>
          <cell r="L226">
            <v>580222.43013670936</v>
          </cell>
          <cell r="M226">
            <v>1399532.6383957816</v>
          </cell>
        </row>
        <row r="227">
          <cell r="B227">
            <v>3686</v>
          </cell>
          <cell r="C227">
            <v>0</v>
          </cell>
          <cell r="D227">
            <v>0</v>
          </cell>
          <cell r="E227">
            <v>1069.0780244133437</v>
          </cell>
          <cell r="F227">
            <v>0</v>
          </cell>
          <cell r="G227">
            <v>591808.83962409059</v>
          </cell>
          <cell r="H227">
            <v>822411.59535280592</v>
          </cell>
          <cell r="I227">
            <v>1414220.4349768965</v>
          </cell>
          <cell r="J227">
            <v>707110.21748844825</v>
          </cell>
          <cell r="K227">
            <v>27302845.91983413</v>
          </cell>
          <cell r="L227">
            <v>591808.83962409059</v>
          </cell>
          <cell r="M227">
            <v>1429220.5637160167</v>
          </cell>
        </row>
        <row r="228">
          <cell r="B228">
            <v>3687</v>
          </cell>
          <cell r="C228">
            <v>0</v>
          </cell>
          <cell r="D228">
            <v>0</v>
          </cell>
          <cell r="E228">
            <v>1080.9485322574171</v>
          </cell>
          <cell r="F228">
            <v>0</v>
          </cell>
          <cell r="G228">
            <v>603626.61707974854</v>
          </cell>
          <cell r="H228">
            <v>840594.07537538838</v>
          </cell>
          <cell r="I228">
            <v>1444220.6924551369</v>
          </cell>
          <cell r="J228">
            <v>722110.34622756846</v>
          </cell>
          <cell r="K228">
            <v>27788863.880053096</v>
          </cell>
          <cell r="L228">
            <v>603626.61707974854</v>
          </cell>
          <cell r="M228">
            <v>1459539.8110776939</v>
          </cell>
        </row>
        <row r="229">
          <cell r="B229">
            <v>3688</v>
          </cell>
          <cell r="C229">
            <v>0</v>
          </cell>
          <cell r="D229">
            <v>0</v>
          </cell>
          <cell r="E229">
            <v>1092.9508442853373</v>
          </cell>
          <cell r="F229">
            <v>0</v>
          </cell>
          <cell r="G229">
            <v>615680.38266981847</v>
          </cell>
          <cell r="H229">
            <v>859178.54703043285</v>
          </cell>
          <cell r="I229">
            <v>1474858.9297002512</v>
          </cell>
          <cell r="J229">
            <v>737429.4648501256</v>
          </cell>
          <cell r="K229">
            <v>28283533.44598192</v>
          </cell>
          <cell r="L229">
            <v>615680.38266981847</v>
          </cell>
          <cell r="M229">
            <v>1490503.8381823914</v>
          </cell>
        </row>
        <row r="230">
          <cell r="B230">
            <v>3689</v>
          </cell>
          <cell r="C230">
            <v>0</v>
          </cell>
          <cell r="D230">
            <v>0</v>
          </cell>
          <cell r="E230">
            <v>1105.0864239848595</v>
          </cell>
          <cell r="F230">
            <v>0</v>
          </cell>
          <cell r="G230">
            <v>627974.84882011765</v>
          </cell>
          <cell r="H230">
            <v>878173.89784441376</v>
          </cell>
          <cell r="I230">
            <v>1506148.7466645315</v>
          </cell>
          <cell r="J230">
            <v>753074.37333226576</v>
          </cell>
          <cell r="K230">
            <v>28787008.624853842</v>
          </cell>
          <cell r="L230">
            <v>627974.84882011765</v>
          </cell>
          <cell r="M230">
            <v>1522126.3902793874</v>
          </cell>
        </row>
        <row r="231">
          <cell r="B231">
            <v>3690</v>
          </cell>
          <cell r="C231">
            <v>0</v>
          </cell>
          <cell r="D231">
            <v>0</v>
          </cell>
          <cell r="E231">
            <v>1117.3567510935752</v>
          </cell>
          <cell r="F231">
            <v>0</v>
          </cell>
          <cell r="G231">
            <v>640514.82205847022</v>
          </cell>
          <cell r="H231">
            <v>897589.21183577296</v>
          </cell>
          <cell r="I231">
            <v>1538104.0338942432</v>
          </cell>
          <cell r="J231">
            <v>769052.01694712159</v>
          </cell>
          <cell r="K231">
            <v>29299446.165384863</v>
          </cell>
          <cell r="L231">
            <v>640514.82205847022</v>
          </cell>
          <cell r="M231">
            <v>1554421.5063235869</v>
          </cell>
        </row>
        <row r="232">
          <cell r="B232">
            <v>3691</v>
          </cell>
          <cell r="C232">
            <v>0</v>
          </cell>
          <cell r="D232">
            <v>0</v>
          </cell>
          <cell r="E232">
            <v>1129.7633217793427</v>
          </cell>
          <cell r="F232">
            <v>0</v>
          </cell>
          <cell r="G232">
            <v>653305.20489382185</v>
          </cell>
          <cell r="H232">
            <v>917433.77385910891</v>
          </cell>
          <cell r="I232">
            <v>1570738.9787529306</v>
          </cell>
          <cell r="J232">
            <v>785369.48937646532</v>
          </cell>
          <cell r="K232">
            <v>29821005.606574878</v>
          </cell>
          <cell r="L232">
            <v>653305.20489382185</v>
          </cell>
          <cell r="M232">
            <v>1587403.5252656094</v>
          </cell>
        </row>
        <row r="233">
          <cell r="B233">
            <v>3692</v>
          </cell>
          <cell r="C233">
            <v>0</v>
          </cell>
          <cell r="D233">
            <v>0</v>
          </cell>
          <cell r="E233">
            <v>1142.3076488227196</v>
          </cell>
          <cell r="F233">
            <v>0</v>
          </cell>
          <cell r="G233">
            <v>666350.9977328782</v>
          </cell>
          <cell r="H233">
            <v>937717.07404540991</v>
          </cell>
          <cell r="I233">
            <v>1604068.0717782881</v>
          </cell>
          <cell r="J233">
            <v>802034.03588914406</v>
          </cell>
          <cell r="K233">
            <v>30351849.327377517</v>
          </cell>
          <cell r="L233">
            <v>666350.9977328782</v>
          </cell>
          <cell r="M233">
            <v>1621087.0924768797</v>
          </cell>
        </row>
        <row r="234">
          <cell r="B234">
            <v>3693</v>
          </cell>
          <cell r="C234">
            <v>0</v>
          </cell>
          <cell r="D234">
            <v>0</v>
          </cell>
          <cell r="E234">
            <v>1154.9912618014225</v>
          </cell>
          <cell r="F234">
            <v>0</v>
          </cell>
          <cell r="G234">
            <v>679657.3008350163</v>
          </cell>
          <cell r="H234">
            <v>958448.81234045525</v>
          </cell>
          <cell r="I234">
            <v>1638106.1131754715</v>
          </cell>
          <cell r="J234">
            <v>819053.05658773577</v>
          </cell>
          <cell r="K234">
            <v>30892142.597254161</v>
          </cell>
          <cell r="L234">
            <v>679657.3008350163</v>
          </cell>
          <cell r="M234">
            <v>1655487.1663126303</v>
          </cell>
        </row>
        <row r="235">
          <cell r="B235">
            <v>3694</v>
          </cell>
          <cell r="C235">
            <v>0</v>
          </cell>
          <cell r="D235">
            <v>0</v>
          </cell>
          <cell r="E235">
            <v>1167.8157072768345</v>
          </cell>
          <cell r="F235">
            <v>0</v>
          </cell>
          <cell r="G235">
            <v>693229.31630623364</v>
          </cell>
          <cell r="H235">
            <v>979638.90314355504</v>
          </cell>
          <cell r="I235">
            <v>1672868.2194497888</v>
          </cell>
          <cell r="J235">
            <v>836434.1097248944</v>
          </cell>
          <cell r="K235">
            <v>31442053.627627879</v>
          </cell>
          <cell r="L235">
            <v>693229.31630623364</v>
          </cell>
          <cell r="M235">
            <v>1690619.024815775</v>
          </cell>
        </row>
        <row r="236">
          <cell r="B236">
            <v>3695</v>
          </cell>
          <cell r="C236">
            <v>0</v>
          </cell>
          <cell r="D236">
            <v>0</v>
          </cell>
          <cell r="E236">
            <v>1180.7825489825827</v>
          </cell>
          <cell r="F236">
            <v>0</v>
          </cell>
          <cell r="G236">
            <v>707072.35013291438</v>
          </cell>
          <cell r="H236">
            <v>1001297.4800488466</v>
          </cell>
          <cell r="I236">
            <v>1708369.8301817609</v>
          </cell>
          <cell r="J236">
            <v>854184.91509088047</v>
          </cell>
          <cell r="K236">
            <v>32001753.62425328</v>
          </cell>
          <cell r="L236">
            <v>707072.35013291438</v>
          </cell>
          <cell r="M236">
            <v>1726498.272564691</v>
          </cell>
        </row>
        <row r="237">
          <cell r="B237">
            <v>3696</v>
          </cell>
          <cell r="C237">
            <v>0</v>
          </cell>
          <cell r="D237">
            <v>0</v>
          </cell>
          <cell r="E237">
            <v>1193.8933680152109</v>
          </cell>
          <cell r="F237">
            <v>0</v>
          </cell>
          <cell r="G237">
            <v>721191.81425620709</v>
          </cell>
          <cell r="H237">
            <v>1023434.9006914143</v>
          </cell>
          <cell r="I237">
            <v>1744626.7149476213</v>
          </cell>
          <cell r="J237">
            <v>872313.35747381067</v>
          </cell>
          <cell r="K237">
            <v>32571416.840518612</v>
          </cell>
          <cell r="L237">
            <v>721191.81425620709</v>
          </cell>
          <cell r="M237">
            <v>1763140.8476679996</v>
          </cell>
        </row>
        <row r="238">
          <cell r="B238">
            <v>3697</v>
          </cell>
          <cell r="C238">
            <v>0</v>
          </cell>
          <cell r="D238">
            <v>0</v>
          </cell>
          <cell r="E238">
            <v>1207.1497630269678</v>
          </cell>
          <cell r="F238">
            <v>0</v>
          </cell>
          <cell r="G238">
            <v>735593.22868782596</v>
          </cell>
          <cell r="H238">
            <v>1046061.7517005521</v>
          </cell>
          <cell r="I238">
            <v>1781654.980388378</v>
          </cell>
          <cell r="J238">
            <v>890827.49019418901</v>
          </cell>
          <cell r="K238">
            <v>33151220.631696682</v>
          </cell>
          <cell r="L238">
            <v>735593.22868782596</v>
          </cell>
          <cell r="M238">
            <v>1800563.0289095081</v>
          </cell>
        </row>
        <row r="239">
          <cell r="B239">
            <v>3698</v>
          </cell>
          <cell r="C239">
            <v>0</v>
          </cell>
          <cell r="D239">
            <v>0</v>
          </cell>
          <cell r="E239">
            <v>1220.5533504207376</v>
          </cell>
          <cell r="F239">
            <v>0</v>
          </cell>
          <cell r="G239">
            <v>750282.22366810252</v>
          </cell>
          <cell r="H239">
            <v>1069188.8537625354</v>
          </cell>
          <cell r="I239">
            <v>1819471.077430638</v>
          </cell>
          <cell r="J239">
            <v>909735.53871531901</v>
          </cell>
          <cell r="K239">
            <v>33741345.510161512</v>
          </cell>
          <cell r="L239">
            <v>750282.22366810252</v>
          </cell>
          <cell r="M239">
            <v>1838781.443046547</v>
          </cell>
        </row>
        <row r="240">
          <cell r="B240">
            <v>3699</v>
          </cell>
          <cell r="C240">
            <v>0</v>
          </cell>
          <cell r="D240">
            <v>0</v>
          </cell>
          <cell r="E240">
            <v>1234.1057645471342</v>
          </cell>
          <cell r="F240">
            <v>0</v>
          </cell>
          <cell r="G240">
            <v>765264.54186713079</v>
          </cell>
          <cell r="H240">
            <v>1092827.2667953251</v>
          </cell>
          <cell r="I240">
            <v>1858091.808662456</v>
          </cell>
          <cell r="J240">
            <v>929045.904331228</v>
          </cell>
          <cell r="K240">
            <v>34341975.201587893</v>
          </cell>
          <cell r="L240">
            <v>765264.54186713079</v>
          </cell>
          <cell r="M240">
            <v>1877813.0722650001</v>
          </cell>
        </row>
        <row r="241">
          <cell r="B241">
            <v>3700</v>
          </cell>
          <cell r="C241">
            <v>0</v>
          </cell>
          <cell r="D241">
            <v>0</v>
          </cell>
          <cell r="E241">
            <v>1247.8086579037831</v>
          </cell>
          <cell r="F241">
            <v>0</v>
          </cell>
          <cell r="G241">
            <v>780546.04062986677</v>
          </cell>
          <cell r="H241">
            <v>1116988.2952376772</v>
          </cell>
          <cell r="I241">
            <v>1897534.3358675439</v>
          </cell>
          <cell r="J241">
            <v>948767.16793377197</v>
          </cell>
          <cell r="K241">
            <v>34953296.702151358</v>
          </cell>
          <cell r="L241">
            <v>780546.04062986677</v>
          </cell>
          <cell r="M241">
            <v>948767.16793377197</v>
          </cell>
        </row>
      </sheetData>
      <sheetData sheetId="2">
        <row r="1">
          <cell r="A1" t="str">
            <v>Días pérdidos por invierno</v>
          </cell>
        </row>
        <row r="3">
          <cell r="I3">
            <v>1</v>
          </cell>
          <cell r="J3">
            <v>42005</v>
          </cell>
          <cell r="K3">
            <v>42036</v>
          </cell>
          <cell r="L3" t="str">
            <v>Enero</v>
          </cell>
        </row>
        <row r="4">
          <cell r="I4">
            <v>2</v>
          </cell>
          <cell r="J4">
            <v>42036</v>
          </cell>
          <cell r="K4">
            <v>42064</v>
          </cell>
          <cell r="L4" t="str">
            <v>Febrero</v>
          </cell>
        </row>
        <row r="5">
          <cell r="I5">
            <v>3</v>
          </cell>
          <cell r="J5">
            <v>42064</v>
          </cell>
          <cell r="K5">
            <v>42095</v>
          </cell>
          <cell r="L5" t="str">
            <v>Marzo</v>
          </cell>
        </row>
        <row r="6">
          <cell r="I6">
            <v>4</v>
          </cell>
          <cell r="J6">
            <v>42095</v>
          </cell>
          <cell r="K6">
            <v>42125</v>
          </cell>
          <cell r="L6" t="str">
            <v>Abril</v>
          </cell>
        </row>
        <row r="7">
          <cell r="I7">
            <v>5</v>
          </cell>
          <cell r="J7">
            <v>42125</v>
          </cell>
          <cell r="K7">
            <v>42156</v>
          </cell>
          <cell r="L7" t="str">
            <v>Mayo</v>
          </cell>
        </row>
        <row r="8">
          <cell r="I8">
            <v>6</v>
          </cell>
          <cell r="J8">
            <v>42156</v>
          </cell>
          <cell r="K8">
            <v>42186</v>
          </cell>
          <cell r="L8" t="str">
            <v>Junio</v>
          </cell>
        </row>
        <row r="9">
          <cell r="I9">
            <v>7</v>
          </cell>
          <cell r="J9">
            <v>42186</v>
          </cell>
          <cell r="K9">
            <v>42217</v>
          </cell>
          <cell r="L9" t="str">
            <v>Julio</v>
          </cell>
        </row>
        <row r="10">
          <cell r="I10">
            <v>8</v>
          </cell>
          <cell r="J10">
            <v>42217</v>
          </cell>
          <cell r="K10">
            <v>42248</v>
          </cell>
          <cell r="L10" t="str">
            <v>Agosto</v>
          </cell>
        </row>
        <row r="11">
          <cell r="I11">
            <v>9</v>
          </cell>
          <cell r="J11">
            <v>42248</v>
          </cell>
          <cell r="K11">
            <v>42278</v>
          </cell>
          <cell r="L11" t="str">
            <v>Septiembre</v>
          </cell>
        </row>
        <row r="12">
          <cell r="I12">
            <v>10</v>
          </cell>
          <cell r="J12">
            <v>42278</v>
          </cell>
          <cell r="K12">
            <v>42309</v>
          </cell>
          <cell r="L12" t="str">
            <v>Octubre</v>
          </cell>
        </row>
        <row r="13">
          <cell r="I13">
            <v>11</v>
          </cell>
          <cell r="J13">
            <v>42309</v>
          </cell>
          <cell r="K13">
            <v>42339</v>
          </cell>
          <cell r="L13" t="str">
            <v>Noviembre</v>
          </cell>
        </row>
        <row r="14">
          <cell r="I14">
            <v>12</v>
          </cell>
          <cell r="J14">
            <v>42339</v>
          </cell>
          <cell r="K14">
            <v>42370</v>
          </cell>
          <cell r="L14" t="str">
            <v>Diciembre</v>
          </cell>
        </row>
      </sheetData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g"/>
      <sheetName val="DArena"/>
      <sheetName val="Datos"/>
      <sheetName val="Tabla"/>
      <sheetName val="Recursos"/>
    </sheetNames>
    <sheetDataSet>
      <sheetData sheetId="0"/>
      <sheetData sheetId="1">
        <row r="4">
          <cell r="A4" t="str">
            <v>C71</v>
          </cell>
          <cell r="B4">
            <v>3463</v>
          </cell>
          <cell r="C4">
            <v>0</v>
          </cell>
          <cell r="D4">
            <v>0</v>
          </cell>
          <cell r="E4">
            <v>116.22</v>
          </cell>
          <cell r="F4">
            <v>0</v>
          </cell>
          <cell r="G4">
            <v>6214.29</v>
          </cell>
          <cell r="H4">
            <v>7437.3150000000005</v>
          </cell>
          <cell r="I4">
            <v>0</v>
          </cell>
          <cell r="J4">
            <v>7437.3150000000005</v>
          </cell>
          <cell r="K4">
            <v>0</v>
          </cell>
          <cell r="L4">
            <v>6214.29</v>
          </cell>
          <cell r="M4">
            <v>14874.630000000001</v>
          </cell>
        </row>
        <row r="5">
          <cell r="A5" t="str">
            <v>C72</v>
          </cell>
          <cell r="B5">
            <v>3464</v>
          </cell>
          <cell r="C5">
            <v>110.68</v>
          </cell>
          <cell r="D5">
            <v>121.76</v>
          </cell>
          <cell r="E5">
            <v>116.22</v>
          </cell>
          <cell r="F5">
            <v>1394.6399999999999</v>
          </cell>
          <cell r="G5">
            <v>6214.29</v>
          </cell>
          <cell r="H5">
            <v>8660.34</v>
          </cell>
          <cell r="I5">
            <v>14874.630000000001</v>
          </cell>
          <cell r="J5">
            <v>7437.3150000000005</v>
          </cell>
          <cell r="K5">
            <v>0</v>
          </cell>
          <cell r="L5">
            <v>6214.29</v>
          </cell>
          <cell r="M5">
            <v>15837.550000000001</v>
          </cell>
        </row>
        <row r="6">
          <cell r="A6" t="str">
            <v>C73</v>
          </cell>
          <cell r="B6">
            <v>3465</v>
          </cell>
          <cell r="C6">
            <v>0</v>
          </cell>
          <cell r="D6">
            <v>0</v>
          </cell>
          <cell r="E6">
            <v>120.62</v>
          </cell>
          <cell r="F6">
            <v>0</v>
          </cell>
          <cell r="G6">
            <v>7371.52</v>
          </cell>
          <cell r="H6">
            <v>8400.2350000000006</v>
          </cell>
          <cell r="I6">
            <v>0</v>
          </cell>
          <cell r="J6">
            <v>8400.2350000000006</v>
          </cell>
          <cell r="K6">
            <v>0</v>
          </cell>
          <cell r="L6">
            <v>7371.52</v>
          </cell>
          <cell r="M6">
            <v>16800.47</v>
          </cell>
        </row>
        <row r="7">
          <cell r="A7" t="str">
            <v>C74</v>
          </cell>
          <cell r="B7">
            <v>3466</v>
          </cell>
          <cell r="C7">
            <v>114.22</v>
          </cell>
          <cell r="D7">
            <v>127.02</v>
          </cell>
          <cell r="E7">
            <v>120.62</v>
          </cell>
          <cell r="F7">
            <v>1447.44</v>
          </cell>
          <cell r="G7">
            <v>7371.52</v>
          </cell>
          <cell r="H7">
            <v>9428.9500000000007</v>
          </cell>
          <cell r="I7">
            <v>16800.47</v>
          </cell>
          <cell r="J7">
            <v>8400.2350000000006</v>
          </cell>
          <cell r="K7">
            <v>0</v>
          </cell>
          <cell r="L7">
            <v>7371.52</v>
          </cell>
          <cell r="M7">
            <v>17445.474999999999</v>
          </cell>
        </row>
        <row r="8">
          <cell r="A8" t="str">
            <v>C75</v>
          </cell>
          <cell r="B8">
            <v>3467</v>
          </cell>
          <cell r="C8">
            <v>0</v>
          </cell>
          <cell r="D8">
            <v>0</v>
          </cell>
          <cell r="E8">
            <v>125.82</v>
          </cell>
          <cell r="F8">
            <v>0</v>
          </cell>
          <cell r="G8">
            <v>8070.99</v>
          </cell>
          <cell r="H8">
            <v>9045.24</v>
          </cell>
          <cell r="I8">
            <v>0</v>
          </cell>
          <cell r="J8">
            <v>9045.24</v>
          </cell>
          <cell r="K8">
            <v>0</v>
          </cell>
          <cell r="L8">
            <v>8070.99</v>
          </cell>
          <cell r="M8">
            <v>18090.48</v>
          </cell>
        </row>
        <row r="9">
          <cell r="A9" t="str">
            <v>C76</v>
          </cell>
          <cell r="B9">
            <v>3468</v>
          </cell>
          <cell r="C9">
            <v>121.22</v>
          </cell>
          <cell r="D9">
            <v>130.41999999999999</v>
          </cell>
          <cell r="E9">
            <v>125.82</v>
          </cell>
          <cell r="F9">
            <v>1509.84</v>
          </cell>
          <cell r="G9">
            <v>8070.99</v>
          </cell>
          <cell r="H9">
            <v>10019.49</v>
          </cell>
          <cell r="I9">
            <v>18090.48</v>
          </cell>
          <cell r="J9">
            <v>9045.24</v>
          </cell>
          <cell r="K9">
            <v>0</v>
          </cell>
          <cell r="L9">
            <v>8070.99</v>
          </cell>
          <cell r="M9">
            <v>18767.91</v>
          </cell>
        </row>
        <row r="10">
          <cell r="A10" t="str">
            <v>C77</v>
          </cell>
          <cell r="B10">
            <v>3469</v>
          </cell>
          <cell r="C10">
            <v>0</v>
          </cell>
          <cell r="D10">
            <v>0</v>
          </cell>
          <cell r="E10">
            <v>130.54500000000002</v>
          </cell>
          <cell r="F10">
            <v>0</v>
          </cell>
          <cell r="G10">
            <v>8609.7199999999993</v>
          </cell>
          <cell r="H10">
            <v>9722.67</v>
          </cell>
          <cell r="I10">
            <v>0</v>
          </cell>
          <cell r="J10">
            <v>9722.67</v>
          </cell>
          <cell r="K10">
            <v>0</v>
          </cell>
          <cell r="L10">
            <v>8609.7199999999993</v>
          </cell>
          <cell r="M10">
            <v>19445.34</v>
          </cell>
        </row>
        <row r="11">
          <cell r="A11" t="str">
            <v>C78</v>
          </cell>
          <cell r="B11">
            <v>3470</v>
          </cell>
          <cell r="C11">
            <v>125.88</v>
          </cell>
          <cell r="D11">
            <v>135.21</v>
          </cell>
          <cell r="E11">
            <v>130.54500000000002</v>
          </cell>
          <cell r="F11">
            <v>1566.5400000000002</v>
          </cell>
          <cell r="G11">
            <v>8609.7199999999993</v>
          </cell>
          <cell r="H11">
            <v>10835.62</v>
          </cell>
          <cell r="I11">
            <v>19445.34</v>
          </cell>
          <cell r="J11">
            <v>9722.67</v>
          </cell>
          <cell r="K11">
            <v>0</v>
          </cell>
          <cell r="L11">
            <v>8609.7199999999993</v>
          </cell>
          <cell r="M11">
            <v>20331.864999999998</v>
          </cell>
        </row>
        <row r="12">
          <cell r="A12" t="str">
            <v>C79</v>
          </cell>
          <cell r="B12">
            <v>3471</v>
          </cell>
          <cell r="C12">
            <v>0</v>
          </cell>
          <cell r="D12">
            <v>0</v>
          </cell>
          <cell r="E12">
            <v>136.05000000000001</v>
          </cell>
          <cell r="F12">
            <v>0</v>
          </cell>
          <cell r="G12">
            <v>9367.2199999999993</v>
          </cell>
          <cell r="H12">
            <v>10609.195</v>
          </cell>
          <cell r="I12">
            <v>0</v>
          </cell>
          <cell r="J12">
            <v>10609.195</v>
          </cell>
          <cell r="K12">
            <v>0</v>
          </cell>
          <cell r="L12">
            <v>9367.2199999999993</v>
          </cell>
          <cell r="M12">
            <v>21218.39</v>
          </cell>
        </row>
        <row r="13">
          <cell r="A13" t="str">
            <v>C710</v>
          </cell>
          <cell r="B13">
            <v>3472</v>
          </cell>
          <cell r="C13">
            <v>131.66</v>
          </cell>
          <cell r="D13">
            <v>140.44</v>
          </cell>
          <cell r="E13">
            <v>136.05000000000001</v>
          </cell>
          <cell r="F13">
            <v>1632.6000000000001</v>
          </cell>
          <cell r="G13">
            <v>9367.2199999999993</v>
          </cell>
          <cell r="H13">
            <v>11851.17</v>
          </cell>
          <cell r="I13">
            <v>21218.39</v>
          </cell>
          <cell r="J13">
            <v>10609.195</v>
          </cell>
          <cell r="K13">
            <v>0</v>
          </cell>
          <cell r="L13">
            <v>9367.2199999999993</v>
          </cell>
          <cell r="M13">
            <v>22252.915000000001</v>
          </cell>
        </row>
        <row r="14">
          <cell r="A14" t="str">
            <v>C711</v>
          </cell>
          <cell r="B14">
            <v>3473</v>
          </cell>
          <cell r="C14">
            <v>0</v>
          </cell>
          <cell r="D14">
            <v>0</v>
          </cell>
          <cell r="E14">
            <v>141.58500000000001</v>
          </cell>
          <cell r="F14">
            <v>0</v>
          </cell>
          <cell r="G14">
            <v>10324.09</v>
          </cell>
          <cell r="H14">
            <v>11643.720000000001</v>
          </cell>
          <cell r="I14">
            <v>0</v>
          </cell>
          <cell r="J14">
            <v>11643.720000000001</v>
          </cell>
          <cell r="K14">
            <v>0</v>
          </cell>
          <cell r="L14">
            <v>10324.09</v>
          </cell>
          <cell r="M14">
            <v>23287.440000000002</v>
          </cell>
        </row>
        <row r="15">
          <cell r="A15" t="str">
            <v>C712</v>
          </cell>
          <cell r="B15">
            <v>3474</v>
          </cell>
          <cell r="C15">
            <v>137.09</v>
          </cell>
          <cell r="D15">
            <v>146.08000000000001</v>
          </cell>
          <cell r="E15">
            <v>141.58500000000001</v>
          </cell>
          <cell r="F15">
            <v>1699.02</v>
          </cell>
          <cell r="G15">
            <v>10324.09</v>
          </cell>
          <cell r="H15">
            <v>12963.35</v>
          </cell>
          <cell r="I15">
            <v>23287.440000000002</v>
          </cell>
          <cell r="J15">
            <v>11643.720000000001</v>
          </cell>
          <cell r="K15">
            <v>0</v>
          </cell>
          <cell r="L15">
            <v>10324.09</v>
          </cell>
          <cell r="M15">
            <v>24351.045000000002</v>
          </cell>
        </row>
        <row r="16">
          <cell r="A16" t="str">
            <v>C713</v>
          </cell>
          <cell r="B16">
            <v>3475</v>
          </cell>
          <cell r="C16">
            <v>0</v>
          </cell>
          <cell r="D16">
            <v>0</v>
          </cell>
          <cell r="E16">
            <v>146.91499999999999</v>
          </cell>
          <cell r="F16">
            <v>0</v>
          </cell>
          <cell r="G16">
            <v>11375.63</v>
          </cell>
          <cell r="H16">
            <v>12707.325000000001</v>
          </cell>
          <cell r="I16">
            <v>0</v>
          </cell>
          <cell r="J16">
            <v>12707.325000000001</v>
          </cell>
          <cell r="K16">
            <v>0</v>
          </cell>
          <cell r="L16">
            <v>11375.63</v>
          </cell>
          <cell r="M16">
            <v>25414.65</v>
          </cell>
        </row>
        <row r="17">
          <cell r="A17" t="str">
            <v>C714</v>
          </cell>
          <cell r="B17">
            <v>3476</v>
          </cell>
          <cell r="C17">
            <v>142.82</v>
          </cell>
          <cell r="D17">
            <v>151.01</v>
          </cell>
          <cell r="E17">
            <v>146.91499999999999</v>
          </cell>
          <cell r="F17">
            <v>1762.98</v>
          </cell>
          <cell r="G17">
            <v>11375.63</v>
          </cell>
          <cell r="H17">
            <v>14039.02</v>
          </cell>
          <cell r="I17">
            <v>25414.65</v>
          </cell>
          <cell r="J17">
            <v>12707.325000000001</v>
          </cell>
          <cell r="K17">
            <v>0</v>
          </cell>
          <cell r="L17">
            <v>11375.63</v>
          </cell>
          <cell r="M17">
            <v>26008.38</v>
          </cell>
        </row>
        <row r="18">
          <cell r="A18" t="str">
            <v>C715</v>
          </cell>
          <cell r="B18">
            <v>3477</v>
          </cell>
          <cell r="C18">
            <v>0</v>
          </cell>
          <cell r="D18">
            <v>0</v>
          </cell>
          <cell r="E18">
            <v>152.4</v>
          </cell>
          <cell r="F18">
            <v>0</v>
          </cell>
          <cell r="G18">
            <v>11375.63</v>
          </cell>
          <cell r="H18">
            <v>13301.055</v>
          </cell>
          <cell r="I18">
            <v>0</v>
          </cell>
          <cell r="J18">
            <v>13301.055</v>
          </cell>
          <cell r="K18">
            <v>0</v>
          </cell>
          <cell r="L18">
            <v>11375.63</v>
          </cell>
          <cell r="M18">
            <v>26602.11</v>
          </cell>
        </row>
        <row r="19">
          <cell r="A19" t="str">
            <v>C716</v>
          </cell>
          <cell r="B19">
            <v>3478</v>
          </cell>
          <cell r="C19">
            <v>148.15</v>
          </cell>
          <cell r="D19">
            <v>156.65</v>
          </cell>
          <cell r="E19">
            <v>152.4</v>
          </cell>
          <cell r="F19">
            <v>1828.8000000000002</v>
          </cell>
          <cell r="G19">
            <v>11375.63</v>
          </cell>
          <cell r="H19">
            <v>15226.48</v>
          </cell>
          <cell r="I19">
            <v>26602.11</v>
          </cell>
          <cell r="J19">
            <v>13301.055</v>
          </cell>
          <cell r="K19">
            <v>0</v>
          </cell>
          <cell r="L19">
            <v>11375.63</v>
          </cell>
          <cell r="M19">
            <v>28045.24</v>
          </cell>
        </row>
        <row r="20">
          <cell r="A20" t="str">
            <v>C717</v>
          </cell>
          <cell r="B20">
            <v>3479</v>
          </cell>
          <cell r="C20">
            <v>0</v>
          </cell>
          <cell r="D20">
            <v>0</v>
          </cell>
          <cell r="E20">
            <v>157.94</v>
          </cell>
          <cell r="F20">
            <v>0</v>
          </cell>
          <cell r="G20">
            <v>13519.95</v>
          </cell>
          <cell r="H20">
            <v>14744.185000000001</v>
          </cell>
          <cell r="I20">
            <v>0</v>
          </cell>
          <cell r="J20">
            <v>14744.185000000001</v>
          </cell>
          <cell r="K20">
            <v>0</v>
          </cell>
          <cell r="L20">
            <v>13519.95</v>
          </cell>
          <cell r="M20">
            <v>29488.370000000003</v>
          </cell>
        </row>
        <row r="21">
          <cell r="A21" t="str">
            <v>C718</v>
          </cell>
          <cell r="B21">
            <v>3480</v>
          </cell>
          <cell r="C21">
            <v>153.91999999999999</v>
          </cell>
          <cell r="D21">
            <v>161.96</v>
          </cell>
          <cell r="E21">
            <v>157.94</v>
          </cell>
          <cell r="F21">
            <v>1895.28</v>
          </cell>
          <cell r="G21">
            <v>13519.95</v>
          </cell>
          <cell r="H21">
            <v>15968.42</v>
          </cell>
          <cell r="I21">
            <v>29488.370000000003</v>
          </cell>
          <cell r="J21">
            <v>14744.185000000001</v>
          </cell>
          <cell r="K21">
            <v>0</v>
          </cell>
          <cell r="L21">
            <v>13519.95</v>
          </cell>
          <cell r="M21">
            <v>30119.275000000001</v>
          </cell>
        </row>
        <row r="22">
          <cell r="A22" t="str">
            <v>C719</v>
          </cell>
          <cell r="B22">
            <v>3481</v>
          </cell>
          <cell r="C22">
            <v>0</v>
          </cell>
          <cell r="D22">
            <v>0</v>
          </cell>
          <cell r="E22">
            <v>163.48500000000001</v>
          </cell>
          <cell r="F22">
            <v>0</v>
          </cell>
          <cell r="G22">
            <v>14197.47</v>
          </cell>
          <cell r="H22">
            <v>15375.09</v>
          </cell>
          <cell r="I22">
            <v>0</v>
          </cell>
          <cell r="J22">
            <v>15375.09</v>
          </cell>
          <cell r="K22">
            <v>0</v>
          </cell>
          <cell r="L22">
            <v>14197.47</v>
          </cell>
          <cell r="M22">
            <v>30750.18</v>
          </cell>
        </row>
        <row r="23">
          <cell r="A23" t="str">
            <v>C720</v>
          </cell>
          <cell r="B23">
            <v>3482</v>
          </cell>
          <cell r="C23">
            <v>158.94</v>
          </cell>
          <cell r="D23">
            <v>168.03</v>
          </cell>
          <cell r="E23">
            <v>163.48500000000001</v>
          </cell>
          <cell r="F23">
            <v>1961.8200000000002</v>
          </cell>
          <cell r="G23">
            <v>14197.47</v>
          </cell>
          <cell r="H23">
            <v>16552.71</v>
          </cell>
          <cell r="I23">
            <v>30750.18</v>
          </cell>
          <cell r="J23">
            <v>15375.09</v>
          </cell>
          <cell r="K23">
            <v>0</v>
          </cell>
          <cell r="L23">
            <v>14197.47</v>
          </cell>
          <cell r="M23">
            <v>31381.095000000001</v>
          </cell>
        </row>
        <row r="24">
          <cell r="A24" t="str">
            <v>C721</v>
          </cell>
          <cell r="B24">
            <v>3483</v>
          </cell>
          <cell r="C24">
            <v>0</v>
          </cell>
          <cell r="D24">
            <v>0</v>
          </cell>
          <cell r="E24">
            <v>169.08</v>
          </cell>
          <cell r="F24">
            <v>0</v>
          </cell>
          <cell r="G24">
            <v>14722.05</v>
          </cell>
          <cell r="H24">
            <v>16006.004999999999</v>
          </cell>
          <cell r="I24">
            <v>0</v>
          </cell>
          <cell r="J24">
            <v>16006.004999999999</v>
          </cell>
          <cell r="K24">
            <v>0</v>
          </cell>
          <cell r="L24">
            <v>14722.05</v>
          </cell>
          <cell r="M24">
            <v>32012.01</v>
          </cell>
        </row>
        <row r="25">
          <cell r="A25" t="str">
            <v>C722</v>
          </cell>
          <cell r="B25">
            <v>3484</v>
          </cell>
          <cell r="C25">
            <v>165.33</v>
          </cell>
          <cell r="D25">
            <v>172.83</v>
          </cell>
          <cell r="E25">
            <v>169.08</v>
          </cell>
          <cell r="F25">
            <v>2028.96</v>
          </cell>
          <cell r="G25">
            <v>14722.05</v>
          </cell>
          <cell r="H25">
            <v>17289.96</v>
          </cell>
          <cell r="I25">
            <v>32012.01</v>
          </cell>
          <cell r="J25">
            <v>16006.004999999999</v>
          </cell>
          <cell r="K25">
            <v>0</v>
          </cell>
          <cell r="L25">
            <v>14722.05</v>
          </cell>
          <cell r="M25">
            <v>33199.375</v>
          </cell>
        </row>
        <row r="26">
          <cell r="A26" t="str">
            <v>C723</v>
          </cell>
          <cell r="B26">
            <v>3485</v>
          </cell>
          <cell r="C26">
            <v>0</v>
          </cell>
          <cell r="D26">
            <v>0</v>
          </cell>
          <cell r="E26">
            <v>175.18</v>
          </cell>
          <cell r="F26">
            <v>0</v>
          </cell>
          <cell r="G26">
            <v>15396.42</v>
          </cell>
          <cell r="H26">
            <v>17193.37</v>
          </cell>
          <cell r="I26">
            <v>0</v>
          </cell>
          <cell r="J26">
            <v>17193.37</v>
          </cell>
          <cell r="K26">
            <v>0</v>
          </cell>
          <cell r="L26">
            <v>15396.42</v>
          </cell>
          <cell r="M26">
            <v>34386.74</v>
          </cell>
        </row>
        <row r="27">
          <cell r="A27" t="str">
            <v>C724</v>
          </cell>
          <cell r="B27">
            <v>3486</v>
          </cell>
          <cell r="C27">
            <v>171.16</v>
          </cell>
          <cell r="D27">
            <v>179.2</v>
          </cell>
          <cell r="E27">
            <v>175.18</v>
          </cell>
          <cell r="F27">
            <v>2102.16</v>
          </cell>
          <cell r="G27">
            <v>15396.42</v>
          </cell>
          <cell r="H27">
            <v>18990.32</v>
          </cell>
          <cell r="I27">
            <v>34386.74</v>
          </cell>
          <cell r="J27">
            <v>17193.37</v>
          </cell>
          <cell r="K27">
            <v>0</v>
          </cell>
          <cell r="L27">
            <v>15396.42</v>
          </cell>
          <cell r="M27">
            <v>35874.080000000002</v>
          </cell>
        </row>
        <row r="28">
          <cell r="A28" t="str">
            <v>C725</v>
          </cell>
          <cell r="B28">
            <v>3487</v>
          </cell>
          <cell r="C28">
            <v>0</v>
          </cell>
          <cell r="D28">
            <v>0</v>
          </cell>
          <cell r="E28">
            <v>181.43</v>
          </cell>
          <cell r="F28">
            <v>0</v>
          </cell>
          <cell r="G28">
            <v>17026.95</v>
          </cell>
          <cell r="H28">
            <v>18680.71</v>
          </cell>
          <cell r="I28">
            <v>0</v>
          </cell>
          <cell r="J28">
            <v>18680.71</v>
          </cell>
          <cell r="K28">
            <v>0</v>
          </cell>
          <cell r="L28">
            <v>17026.95</v>
          </cell>
          <cell r="M28">
            <v>37361.42</v>
          </cell>
        </row>
        <row r="29">
          <cell r="A29" t="str">
            <v>C726</v>
          </cell>
          <cell r="B29">
            <v>3488</v>
          </cell>
          <cell r="C29">
            <v>177.92</v>
          </cell>
          <cell r="D29">
            <v>184.94</v>
          </cell>
          <cell r="E29">
            <v>181.43</v>
          </cell>
          <cell r="F29">
            <v>2177.16</v>
          </cell>
          <cell r="G29">
            <v>17026.95</v>
          </cell>
          <cell r="H29">
            <v>20334.47</v>
          </cell>
          <cell r="I29">
            <v>37361.42</v>
          </cell>
          <cell r="J29">
            <v>18680.71</v>
          </cell>
          <cell r="K29">
            <v>0</v>
          </cell>
          <cell r="L29">
            <v>17026.95</v>
          </cell>
          <cell r="M29">
            <v>38587.864999999998</v>
          </cell>
        </row>
        <row r="30">
          <cell r="A30" t="str">
            <v>C727</v>
          </cell>
          <cell r="B30">
            <v>3489</v>
          </cell>
          <cell r="C30">
            <v>0</v>
          </cell>
          <cell r="D30">
            <v>0</v>
          </cell>
          <cell r="E30">
            <v>187.61500000000001</v>
          </cell>
          <cell r="F30">
            <v>0</v>
          </cell>
          <cell r="G30">
            <v>18307.689999999999</v>
          </cell>
          <cell r="H30">
            <v>19907.154999999999</v>
          </cell>
          <cell r="I30">
            <v>0</v>
          </cell>
          <cell r="J30">
            <v>19907.154999999999</v>
          </cell>
          <cell r="K30">
            <v>0</v>
          </cell>
          <cell r="L30">
            <v>18307.689999999999</v>
          </cell>
          <cell r="M30">
            <v>39814.31</v>
          </cell>
        </row>
        <row r="31">
          <cell r="A31" t="str">
            <v>C728</v>
          </cell>
          <cell r="B31">
            <v>3490</v>
          </cell>
          <cell r="C31">
            <v>184</v>
          </cell>
          <cell r="D31">
            <v>191.23</v>
          </cell>
          <cell r="E31">
            <v>187.61500000000001</v>
          </cell>
          <cell r="F31">
            <v>2251.38</v>
          </cell>
          <cell r="G31">
            <v>18307.689999999999</v>
          </cell>
          <cell r="H31">
            <v>21506.62</v>
          </cell>
          <cell r="I31">
            <v>39814.31</v>
          </cell>
          <cell r="J31">
            <v>19907.154999999999</v>
          </cell>
          <cell r="K31">
            <v>0</v>
          </cell>
          <cell r="L31">
            <v>18307.689999999999</v>
          </cell>
          <cell r="M31">
            <v>42141.33</v>
          </cell>
        </row>
        <row r="32">
          <cell r="A32" t="str">
            <v>C729</v>
          </cell>
          <cell r="B32">
            <v>3491</v>
          </cell>
          <cell r="C32">
            <v>0</v>
          </cell>
          <cell r="D32">
            <v>0</v>
          </cell>
          <cell r="E32">
            <v>194.60500000000002</v>
          </cell>
          <cell r="F32">
            <v>0</v>
          </cell>
          <cell r="G32">
            <v>19406.75</v>
          </cell>
          <cell r="H32">
            <v>22234.174999999999</v>
          </cell>
          <cell r="I32">
            <v>0</v>
          </cell>
          <cell r="J32">
            <v>22234.174999999999</v>
          </cell>
          <cell r="K32">
            <v>0</v>
          </cell>
          <cell r="L32">
            <v>19406.75</v>
          </cell>
          <cell r="M32">
            <v>44468.35</v>
          </cell>
        </row>
        <row r="33">
          <cell r="A33" t="str">
            <v>C730</v>
          </cell>
          <cell r="B33">
            <v>3492</v>
          </cell>
          <cell r="C33">
            <v>190.84</v>
          </cell>
          <cell r="D33">
            <v>198.37</v>
          </cell>
          <cell r="E33">
            <v>194.60500000000002</v>
          </cell>
          <cell r="F33">
            <v>2335.2600000000002</v>
          </cell>
          <cell r="G33">
            <v>19406.75</v>
          </cell>
          <cell r="H33">
            <v>25061.599999999999</v>
          </cell>
          <cell r="I33">
            <v>44468.35</v>
          </cell>
          <cell r="J33">
            <v>22234.174999999999</v>
          </cell>
          <cell r="K33">
            <v>0</v>
          </cell>
          <cell r="L33">
            <v>19406.75</v>
          </cell>
          <cell r="M33">
            <v>44816.195</v>
          </cell>
        </row>
        <row r="34">
          <cell r="A34" t="str">
            <v>C731</v>
          </cell>
          <cell r="B34">
            <v>3493</v>
          </cell>
          <cell r="C34">
            <v>0</v>
          </cell>
          <cell r="D34">
            <v>0</v>
          </cell>
          <cell r="E34">
            <v>201.655</v>
          </cell>
          <cell r="F34">
            <v>0</v>
          </cell>
          <cell r="G34">
            <v>19406.75</v>
          </cell>
          <cell r="H34">
            <v>22582.02</v>
          </cell>
          <cell r="I34">
            <v>0</v>
          </cell>
          <cell r="J34">
            <v>22582.02</v>
          </cell>
          <cell r="K34">
            <v>0</v>
          </cell>
          <cell r="L34">
            <v>19406.75</v>
          </cell>
          <cell r="M34">
            <v>45164.04</v>
          </cell>
        </row>
        <row r="35">
          <cell r="A35" t="str">
            <v>C732</v>
          </cell>
          <cell r="B35">
            <v>3494</v>
          </cell>
          <cell r="C35">
            <v>198</v>
          </cell>
          <cell r="D35">
            <v>205.31</v>
          </cell>
          <cell r="E35">
            <v>201.655</v>
          </cell>
          <cell r="F35">
            <v>2419.86</v>
          </cell>
          <cell r="G35">
            <v>19406.75</v>
          </cell>
          <cell r="H35">
            <v>25757.29</v>
          </cell>
          <cell r="I35">
            <v>45164.04</v>
          </cell>
          <cell r="J35">
            <v>22582.02</v>
          </cell>
          <cell r="K35">
            <v>0</v>
          </cell>
          <cell r="L35">
            <v>19406.75</v>
          </cell>
          <cell r="M35">
            <v>47411.184999999998</v>
          </cell>
        </row>
        <row r="36">
          <cell r="A36" t="str">
            <v>C733</v>
          </cell>
          <cell r="B36">
            <v>3495</v>
          </cell>
          <cell r="C36">
            <v>0</v>
          </cell>
          <cell r="D36">
            <v>0</v>
          </cell>
          <cell r="E36">
            <v>208.49</v>
          </cell>
          <cell r="F36">
            <v>0</v>
          </cell>
          <cell r="G36">
            <v>23499.97</v>
          </cell>
          <cell r="H36">
            <v>24829.165000000001</v>
          </cell>
          <cell r="I36">
            <v>0</v>
          </cell>
          <cell r="J36">
            <v>24829.165000000001</v>
          </cell>
          <cell r="K36">
            <v>0</v>
          </cell>
          <cell r="L36">
            <v>23499.97</v>
          </cell>
          <cell r="M36">
            <v>49658.33</v>
          </cell>
        </row>
        <row r="37">
          <cell r="A37" t="str">
            <v>C734</v>
          </cell>
          <cell r="B37">
            <v>3496</v>
          </cell>
          <cell r="C37">
            <v>204.29</v>
          </cell>
          <cell r="D37">
            <v>212.69</v>
          </cell>
          <cell r="E37">
            <v>208.49</v>
          </cell>
          <cell r="F37">
            <v>2501.88</v>
          </cell>
          <cell r="G37">
            <v>23499.97</v>
          </cell>
          <cell r="H37">
            <v>26158.36</v>
          </cell>
          <cell r="I37">
            <v>49658.33</v>
          </cell>
          <cell r="J37">
            <v>24829.165000000001</v>
          </cell>
          <cell r="K37">
            <v>0</v>
          </cell>
          <cell r="L37">
            <v>23499.97</v>
          </cell>
          <cell r="M37">
            <v>50258.06</v>
          </cell>
        </row>
        <row r="38">
          <cell r="A38" t="str">
            <v>C735</v>
          </cell>
          <cell r="B38">
            <v>3497</v>
          </cell>
          <cell r="C38">
            <v>0</v>
          </cell>
          <cell r="D38">
            <v>0</v>
          </cell>
          <cell r="E38">
            <v>213.065</v>
          </cell>
          <cell r="F38">
            <v>0</v>
          </cell>
          <cell r="G38">
            <v>23841.07</v>
          </cell>
          <cell r="H38">
            <v>25428.895</v>
          </cell>
          <cell r="I38">
            <v>0</v>
          </cell>
          <cell r="J38">
            <v>25428.895</v>
          </cell>
          <cell r="K38">
            <v>0</v>
          </cell>
          <cell r="L38">
            <v>23841.07</v>
          </cell>
          <cell r="M38">
            <v>50857.79</v>
          </cell>
        </row>
        <row r="39">
          <cell r="A39" t="str">
            <v>C736</v>
          </cell>
          <cell r="B39">
            <v>3498</v>
          </cell>
          <cell r="C39">
            <v>207.8</v>
          </cell>
          <cell r="D39">
            <v>218.33</v>
          </cell>
          <cell r="E39">
            <v>213.065</v>
          </cell>
          <cell r="F39">
            <v>2556.7799999999997</v>
          </cell>
          <cell r="G39">
            <v>23841.07</v>
          </cell>
          <cell r="H39">
            <v>27016.720000000001</v>
          </cell>
          <cell r="I39">
            <v>50857.79</v>
          </cell>
          <cell r="J39">
            <v>25428.895</v>
          </cell>
          <cell r="K39">
            <v>0</v>
          </cell>
          <cell r="L39">
            <v>23841.07</v>
          </cell>
          <cell r="M39">
            <v>51714.270000000004</v>
          </cell>
        </row>
        <row r="40">
          <cell r="A40" t="str">
            <v>C737</v>
          </cell>
          <cell r="B40">
            <v>3499</v>
          </cell>
          <cell r="C40">
            <v>0</v>
          </cell>
          <cell r="D40">
            <v>0</v>
          </cell>
          <cell r="E40">
            <v>215.07999999999998</v>
          </cell>
          <cell r="F40">
            <v>0</v>
          </cell>
          <cell r="G40">
            <v>24659.84</v>
          </cell>
          <cell r="H40">
            <v>26285.375</v>
          </cell>
          <cell r="I40">
            <v>0</v>
          </cell>
          <cell r="J40">
            <v>26285.375</v>
          </cell>
          <cell r="K40">
            <v>0</v>
          </cell>
          <cell r="L40">
            <v>24659.84</v>
          </cell>
          <cell r="M40">
            <v>52570.75</v>
          </cell>
        </row>
        <row r="41">
          <cell r="A41" t="str">
            <v>C738</v>
          </cell>
          <cell r="B41">
            <v>3500</v>
          </cell>
          <cell r="C41">
            <v>209.29</v>
          </cell>
          <cell r="D41">
            <v>220.87</v>
          </cell>
          <cell r="E41">
            <v>215.07999999999998</v>
          </cell>
          <cell r="F41">
            <v>2580.96</v>
          </cell>
          <cell r="G41">
            <v>24659.84</v>
          </cell>
          <cell r="H41">
            <v>27910.91</v>
          </cell>
          <cell r="I41">
            <v>52570.75</v>
          </cell>
          <cell r="J41">
            <v>26285.375</v>
          </cell>
          <cell r="K41">
            <v>0</v>
          </cell>
          <cell r="L41">
            <v>24659.84</v>
          </cell>
          <cell r="M41">
            <v>53592.255000000005</v>
          </cell>
        </row>
        <row r="42">
          <cell r="A42" t="str">
            <v>C739</v>
          </cell>
          <cell r="B42">
            <v>3501</v>
          </cell>
          <cell r="C42">
            <v>0</v>
          </cell>
          <cell r="D42">
            <v>0</v>
          </cell>
          <cell r="E42">
            <v>214.80500000000001</v>
          </cell>
          <cell r="F42">
            <v>0</v>
          </cell>
          <cell r="G42">
            <v>25544.36</v>
          </cell>
          <cell r="H42">
            <v>27306.880000000001</v>
          </cell>
          <cell r="I42">
            <v>0</v>
          </cell>
          <cell r="J42">
            <v>27306.880000000001</v>
          </cell>
          <cell r="K42">
            <v>0</v>
          </cell>
          <cell r="L42">
            <v>25544.36</v>
          </cell>
          <cell r="M42">
            <v>54613.760000000002</v>
          </cell>
        </row>
        <row r="43">
          <cell r="A43" t="str">
            <v>C740</v>
          </cell>
          <cell r="B43">
            <v>3502</v>
          </cell>
          <cell r="C43">
            <v>207.82</v>
          </cell>
          <cell r="D43">
            <v>221.79</v>
          </cell>
          <cell r="E43">
            <v>214.80500000000001</v>
          </cell>
          <cell r="F43">
            <v>2577.66</v>
          </cell>
          <cell r="G43">
            <v>25544.36</v>
          </cell>
          <cell r="H43">
            <v>29069.4</v>
          </cell>
          <cell r="I43">
            <v>54613.760000000002</v>
          </cell>
          <cell r="J43">
            <v>27306.880000000001</v>
          </cell>
          <cell r="K43">
            <v>0</v>
          </cell>
          <cell r="L43">
            <v>25544.36</v>
          </cell>
          <cell r="M43">
            <v>55656.775000000001</v>
          </cell>
        </row>
        <row r="44">
          <cell r="A44" t="str">
            <v>C741</v>
          </cell>
          <cell r="B44">
            <v>3503</v>
          </cell>
          <cell r="C44">
            <v>0</v>
          </cell>
          <cell r="D44">
            <v>0</v>
          </cell>
          <cell r="E44">
            <v>212.51</v>
          </cell>
          <cell r="F44">
            <v>0</v>
          </cell>
          <cell r="G44">
            <v>26727.06</v>
          </cell>
          <cell r="H44">
            <v>28349.895</v>
          </cell>
          <cell r="I44">
            <v>0</v>
          </cell>
          <cell r="J44">
            <v>28349.895</v>
          </cell>
          <cell r="K44">
            <v>0</v>
          </cell>
          <cell r="L44">
            <v>26727.06</v>
          </cell>
          <cell r="M44">
            <v>56699.79</v>
          </cell>
        </row>
        <row r="45">
          <cell r="A45" t="str">
            <v>C742</v>
          </cell>
          <cell r="B45">
            <v>3504</v>
          </cell>
          <cell r="C45">
            <v>206.92</v>
          </cell>
          <cell r="D45">
            <v>218.1</v>
          </cell>
          <cell r="E45">
            <v>212.51</v>
          </cell>
          <cell r="F45">
            <v>2550.12</v>
          </cell>
          <cell r="G45">
            <v>26727.06</v>
          </cell>
          <cell r="H45">
            <v>29972.73</v>
          </cell>
          <cell r="I45">
            <v>56699.79</v>
          </cell>
          <cell r="J45">
            <v>28349.895</v>
          </cell>
          <cell r="K45">
            <v>0</v>
          </cell>
          <cell r="L45">
            <v>26727.06</v>
          </cell>
          <cell r="M45">
            <v>57778.455000000002</v>
          </cell>
        </row>
        <row r="46">
          <cell r="A46" t="str">
            <v>C743</v>
          </cell>
          <cell r="B46">
            <v>3505</v>
          </cell>
          <cell r="C46">
            <v>0</v>
          </cell>
          <cell r="D46">
            <v>0</v>
          </cell>
          <cell r="E46">
            <v>211.96499999999997</v>
          </cell>
          <cell r="F46">
            <v>0</v>
          </cell>
          <cell r="G46">
            <v>27637.41</v>
          </cell>
          <cell r="H46">
            <v>29428.559999999998</v>
          </cell>
          <cell r="I46">
            <v>0</v>
          </cell>
          <cell r="J46">
            <v>29428.559999999998</v>
          </cell>
          <cell r="K46">
            <v>0</v>
          </cell>
          <cell r="L46">
            <v>27637.41</v>
          </cell>
          <cell r="M46">
            <v>58857.119999999995</v>
          </cell>
        </row>
        <row r="47">
          <cell r="A47" t="str">
            <v>C744</v>
          </cell>
          <cell r="B47">
            <v>3506</v>
          </cell>
          <cell r="C47">
            <v>206.76</v>
          </cell>
          <cell r="D47">
            <v>217.17</v>
          </cell>
          <cell r="E47">
            <v>211.96499999999997</v>
          </cell>
          <cell r="F47">
            <v>2543.58</v>
          </cell>
          <cell r="G47">
            <v>27637.41</v>
          </cell>
          <cell r="H47">
            <v>31219.71</v>
          </cell>
          <cell r="I47">
            <v>58857.119999999995</v>
          </cell>
          <cell r="J47">
            <v>29428.559999999998</v>
          </cell>
          <cell r="K47">
            <v>0</v>
          </cell>
          <cell r="L47">
            <v>27637.41</v>
          </cell>
          <cell r="M47">
            <v>59822.644999999997</v>
          </cell>
        </row>
        <row r="48">
          <cell r="A48" t="str">
            <v>C745</v>
          </cell>
          <cell r="B48">
            <v>3507</v>
          </cell>
          <cell r="C48">
            <v>0</v>
          </cell>
          <cell r="D48">
            <v>0</v>
          </cell>
          <cell r="E48">
            <v>211.51999999999998</v>
          </cell>
          <cell r="F48">
            <v>0</v>
          </cell>
          <cell r="G48">
            <v>28892.02</v>
          </cell>
          <cell r="H48">
            <v>30394.084999999999</v>
          </cell>
          <cell r="I48">
            <v>0</v>
          </cell>
          <cell r="J48">
            <v>30394.084999999999</v>
          </cell>
          <cell r="K48">
            <v>0</v>
          </cell>
          <cell r="L48">
            <v>28892.02</v>
          </cell>
          <cell r="M48">
            <v>60788.17</v>
          </cell>
        </row>
        <row r="49">
          <cell r="A49" t="str">
            <v>C746</v>
          </cell>
          <cell r="B49">
            <v>3508</v>
          </cell>
          <cell r="C49">
            <v>206.69</v>
          </cell>
          <cell r="D49">
            <v>216.35</v>
          </cell>
          <cell r="E49">
            <v>211.51999999999998</v>
          </cell>
          <cell r="F49">
            <v>2538.2399999999998</v>
          </cell>
          <cell r="G49">
            <v>28892.02</v>
          </cell>
          <cell r="H49">
            <v>31896.15</v>
          </cell>
          <cell r="I49">
            <v>60788.17</v>
          </cell>
          <cell r="J49">
            <v>30394.084999999999</v>
          </cell>
          <cell r="K49">
            <v>0</v>
          </cell>
          <cell r="L49">
            <v>28892.02</v>
          </cell>
          <cell r="M49">
            <v>61689.235000000001</v>
          </cell>
        </row>
        <row r="50">
          <cell r="A50" t="str">
            <v>C747</v>
          </cell>
          <cell r="B50">
            <v>3509</v>
          </cell>
          <cell r="C50">
            <v>0</v>
          </cell>
          <cell r="D50">
            <v>0</v>
          </cell>
          <cell r="E50">
            <v>212.27500000000001</v>
          </cell>
          <cell r="F50">
            <v>0</v>
          </cell>
          <cell r="G50">
            <v>29562.58</v>
          </cell>
          <cell r="H50">
            <v>31295.15</v>
          </cell>
          <cell r="I50">
            <v>0</v>
          </cell>
          <cell r="J50">
            <v>31295.15</v>
          </cell>
          <cell r="K50">
            <v>0</v>
          </cell>
          <cell r="L50">
            <v>29562.58</v>
          </cell>
          <cell r="M50">
            <v>62590.3</v>
          </cell>
        </row>
        <row r="51">
          <cell r="A51" t="str">
            <v>C748</v>
          </cell>
          <cell r="B51">
            <v>3510</v>
          </cell>
          <cell r="C51">
            <v>207.4</v>
          </cell>
          <cell r="D51">
            <v>217.15</v>
          </cell>
          <cell r="E51">
            <v>212.27500000000001</v>
          </cell>
          <cell r="F51">
            <v>2547.3000000000002</v>
          </cell>
          <cell r="G51">
            <v>29562.58</v>
          </cell>
          <cell r="H51">
            <v>33027.72</v>
          </cell>
          <cell r="I51">
            <v>62590.3</v>
          </cell>
          <cell r="J51">
            <v>31295.15</v>
          </cell>
          <cell r="K51">
            <v>0</v>
          </cell>
          <cell r="L51">
            <v>29562.58</v>
          </cell>
          <cell r="M51">
            <v>63418.16</v>
          </cell>
        </row>
        <row r="52">
          <cell r="A52" t="str">
            <v>C749</v>
          </cell>
          <cell r="B52">
            <v>3511</v>
          </cell>
          <cell r="C52">
            <v>0</v>
          </cell>
          <cell r="D52">
            <v>0</v>
          </cell>
          <cell r="E52">
            <v>213.64</v>
          </cell>
          <cell r="F52">
            <v>0</v>
          </cell>
          <cell r="G52">
            <v>30685.51</v>
          </cell>
          <cell r="H52">
            <v>32123.010000000002</v>
          </cell>
          <cell r="I52">
            <v>0</v>
          </cell>
          <cell r="J52">
            <v>32123.010000000002</v>
          </cell>
          <cell r="K52">
            <v>0</v>
          </cell>
          <cell r="L52">
            <v>30685.51</v>
          </cell>
          <cell r="M52">
            <v>64246.020000000004</v>
          </cell>
        </row>
        <row r="53">
          <cell r="A53" t="str">
            <v>C750</v>
          </cell>
          <cell r="B53">
            <v>3512</v>
          </cell>
          <cell r="C53">
            <v>209.01</v>
          </cell>
          <cell r="D53">
            <v>218.27</v>
          </cell>
          <cell r="E53">
            <v>213.64</v>
          </cell>
          <cell r="F53">
            <v>2563.6799999999998</v>
          </cell>
          <cell r="G53">
            <v>30685.51</v>
          </cell>
          <cell r="H53">
            <v>33560.51</v>
          </cell>
          <cell r="I53">
            <v>64246.020000000004</v>
          </cell>
          <cell r="J53">
            <v>32123.010000000002</v>
          </cell>
          <cell r="K53">
            <v>0</v>
          </cell>
          <cell r="L53">
            <v>30685.51</v>
          </cell>
          <cell r="M53">
            <v>64748.395000000004</v>
          </cell>
        </row>
        <row r="54">
          <cell r="A54" t="str">
            <v>C751</v>
          </cell>
          <cell r="B54">
            <v>3513</v>
          </cell>
          <cell r="C54">
            <v>0</v>
          </cell>
          <cell r="D54">
            <v>0</v>
          </cell>
          <cell r="E54">
            <v>215.02500000000001</v>
          </cell>
          <cell r="F54">
            <v>0</v>
          </cell>
          <cell r="G54">
            <v>31205.22</v>
          </cell>
          <cell r="H54">
            <v>32625.385000000002</v>
          </cell>
          <cell r="I54">
            <v>0</v>
          </cell>
          <cell r="J54">
            <v>32625.385000000002</v>
          </cell>
          <cell r="K54">
            <v>0</v>
          </cell>
          <cell r="L54">
            <v>31205.22</v>
          </cell>
          <cell r="M54">
            <v>65250.770000000004</v>
          </cell>
        </row>
        <row r="55">
          <cell r="A55" t="str">
            <v>C752</v>
          </cell>
          <cell r="B55">
            <v>3514</v>
          </cell>
          <cell r="C55">
            <v>210.58</v>
          </cell>
          <cell r="D55">
            <v>219.47</v>
          </cell>
          <cell r="E55">
            <v>215.02500000000001</v>
          </cell>
          <cell r="F55">
            <v>2580.3000000000002</v>
          </cell>
          <cell r="G55">
            <v>31205.22</v>
          </cell>
          <cell r="H55">
            <v>34045.550000000003</v>
          </cell>
          <cell r="I55">
            <v>65250.770000000004</v>
          </cell>
          <cell r="J55">
            <v>32625.385000000002</v>
          </cell>
          <cell r="K55">
            <v>0</v>
          </cell>
          <cell r="L55">
            <v>31205.22</v>
          </cell>
          <cell r="M55">
            <v>65753.395000000004</v>
          </cell>
        </row>
        <row r="56">
          <cell r="A56" t="str">
            <v>C753</v>
          </cell>
          <cell r="B56">
            <v>3515</v>
          </cell>
          <cell r="C56">
            <v>0</v>
          </cell>
          <cell r="D56">
            <v>0</v>
          </cell>
          <cell r="E56">
            <v>216.54</v>
          </cell>
          <cell r="F56">
            <v>0</v>
          </cell>
          <cell r="G56">
            <v>31670.15</v>
          </cell>
          <cell r="H56">
            <v>33128.01</v>
          </cell>
          <cell r="I56">
            <v>0</v>
          </cell>
          <cell r="J56">
            <v>33128.01</v>
          </cell>
          <cell r="K56">
            <v>0</v>
          </cell>
          <cell r="L56">
            <v>31670.15</v>
          </cell>
          <cell r="M56">
            <v>66256.02</v>
          </cell>
        </row>
        <row r="57">
          <cell r="A57" t="str">
            <v>C754</v>
          </cell>
          <cell r="B57">
            <v>3516</v>
          </cell>
          <cell r="C57">
            <v>212.29</v>
          </cell>
          <cell r="D57">
            <v>220.79</v>
          </cell>
          <cell r="E57">
            <v>216.54</v>
          </cell>
          <cell r="F57">
            <v>2598.48</v>
          </cell>
          <cell r="G57">
            <v>31670.15</v>
          </cell>
          <cell r="H57">
            <v>34585.870000000003</v>
          </cell>
          <cell r="I57">
            <v>66256.02</v>
          </cell>
          <cell r="J57">
            <v>33128.01</v>
          </cell>
          <cell r="K57">
            <v>0</v>
          </cell>
          <cell r="L57">
            <v>31670.15</v>
          </cell>
          <cell r="M57">
            <v>67043.285000000003</v>
          </cell>
        </row>
        <row r="58">
          <cell r="A58" t="str">
            <v>C755</v>
          </cell>
          <cell r="B58">
            <v>3517</v>
          </cell>
          <cell r="C58">
            <v>0</v>
          </cell>
          <cell r="D58">
            <v>0</v>
          </cell>
          <cell r="E58">
            <v>219.17500000000001</v>
          </cell>
          <cell r="F58">
            <v>0</v>
          </cell>
          <cell r="G58">
            <v>32191.77</v>
          </cell>
          <cell r="H58">
            <v>33915.275000000001</v>
          </cell>
          <cell r="I58">
            <v>0</v>
          </cell>
          <cell r="J58">
            <v>33915.275000000001</v>
          </cell>
          <cell r="K58">
            <v>0</v>
          </cell>
          <cell r="L58">
            <v>32191.77</v>
          </cell>
          <cell r="M58">
            <v>67830.55</v>
          </cell>
        </row>
        <row r="59">
          <cell r="A59" t="str">
            <v>C756</v>
          </cell>
          <cell r="B59">
            <v>3518</v>
          </cell>
          <cell r="C59">
            <v>214.86</v>
          </cell>
          <cell r="D59">
            <v>223.49</v>
          </cell>
          <cell r="E59">
            <v>219.17500000000001</v>
          </cell>
          <cell r="F59">
            <v>2630.1000000000004</v>
          </cell>
          <cell r="G59">
            <v>32191.77</v>
          </cell>
          <cell r="H59">
            <v>35638.78</v>
          </cell>
          <cell r="I59">
            <v>67830.55</v>
          </cell>
          <cell r="J59">
            <v>33915.275000000001</v>
          </cell>
          <cell r="K59">
            <v>0</v>
          </cell>
          <cell r="L59">
            <v>32191.77</v>
          </cell>
          <cell r="M59">
            <v>68768.69</v>
          </cell>
        </row>
        <row r="60">
          <cell r="A60" t="str">
            <v>C757</v>
          </cell>
          <cell r="B60">
            <v>3519</v>
          </cell>
          <cell r="C60">
            <v>0</v>
          </cell>
          <cell r="D60">
            <v>0</v>
          </cell>
          <cell r="E60">
            <v>221.36500000000001</v>
          </cell>
          <cell r="F60">
            <v>0</v>
          </cell>
          <cell r="G60">
            <v>33217.019999999997</v>
          </cell>
          <cell r="H60">
            <v>34853.414999999994</v>
          </cell>
          <cell r="I60">
            <v>0</v>
          </cell>
          <cell r="J60">
            <v>34853.414999999994</v>
          </cell>
          <cell r="K60">
            <v>0</v>
          </cell>
          <cell r="L60">
            <v>33217.019999999997</v>
          </cell>
          <cell r="M60">
            <v>69706.829999999987</v>
          </cell>
        </row>
        <row r="61">
          <cell r="A61" t="str">
            <v>C758</v>
          </cell>
          <cell r="B61">
            <v>3520</v>
          </cell>
          <cell r="C61">
            <v>216.89</v>
          </cell>
          <cell r="D61">
            <v>225.84</v>
          </cell>
          <cell r="E61">
            <v>221.36500000000001</v>
          </cell>
          <cell r="F61">
            <v>2656.38</v>
          </cell>
          <cell r="G61">
            <v>33217.019999999997</v>
          </cell>
          <cell r="H61">
            <v>36489.81</v>
          </cell>
          <cell r="I61">
            <v>69706.829999999987</v>
          </cell>
          <cell r="J61">
            <v>34853.414999999994</v>
          </cell>
          <cell r="K61">
            <v>0</v>
          </cell>
          <cell r="L61">
            <v>33217.019999999997</v>
          </cell>
          <cell r="M61">
            <v>70555.64</v>
          </cell>
        </row>
        <row r="62">
          <cell r="A62" t="str">
            <v>C759</v>
          </cell>
          <cell r="B62">
            <v>3521</v>
          </cell>
          <cell r="C62">
            <v>0</v>
          </cell>
          <cell r="D62">
            <v>0</v>
          </cell>
          <cell r="E62">
            <v>223.20999999999998</v>
          </cell>
          <cell r="F62">
            <v>0</v>
          </cell>
          <cell r="G62">
            <v>34045.08</v>
          </cell>
          <cell r="H62">
            <v>35702.225000000006</v>
          </cell>
          <cell r="I62">
            <v>0</v>
          </cell>
          <cell r="J62">
            <v>35702.225000000006</v>
          </cell>
          <cell r="K62">
            <v>0</v>
          </cell>
          <cell r="L62">
            <v>34045.08</v>
          </cell>
          <cell r="M62">
            <v>71404.450000000012</v>
          </cell>
        </row>
        <row r="63">
          <cell r="A63" t="str">
            <v>C760</v>
          </cell>
          <cell r="B63">
            <v>3522</v>
          </cell>
          <cell r="C63">
            <v>218.67</v>
          </cell>
          <cell r="D63">
            <v>227.75</v>
          </cell>
          <cell r="E63">
            <v>223.20999999999998</v>
          </cell>
          <cell r="F63">
            <v>2678.5199999999995</v>
          </cell>
          <cell r="G63">
            <v>34045.08</v>
          </cell>
          <cell r="H63">
            <v>37359.370000000003</v>
          </cell>
          <cell r="I63">
            <v>71404.450000000012</v>
          </cell>
          <cell r="J63">
            <v>35702.225000000006</v>
          </cell>
          <cell r="K63">
            <v>0</v>
          </cell>
          <cell r="L63">
            <v>34045.08</v>
          </cell>
          <cell r="M63">
            <v>72218.005000000005</v>
          </cell>
        </row>
        <row r="64">
          <cell r="A64" t="str">
            <v>C761</v>
          </cell>
          <cell r="B64">
            <v>3523</v>
          </cell>
          <cell r="C64">
            <v>0</v>
          </cell>
          <cell r="D64">
            <v>0</v>
          </cell>
          <cell r="E64">
            <v>224.27500000000001</v>
          </cell>
          <cell r="F64">
            <v>0</v>
          </cell>
          <cell r="G64">
            <v>34898.42</v>
          </cell>
          <cell r="H64">
            <v>36515.78</v>
          </cell>
          <cell r="I64">
            <v>0</v>
          </cell>
          <cell r="J64">
            <v>36515.78</v>
          </cell>
          <cell r="K64">
            <v>0</v>
          </cell>
          <cell r="L64">
            <v>34898.42</v>
          </cell>
          <cell r="M64">
            <v>73031.56</v>
          </cell>
        </row>
        <row r="65">
          <cell r="A65" t="str">
            <v>C762</v>
          </cell>
          <cell r="B65">
            <v>3524</v>
          </cell>
          <cell r="C65">
            <v>219.49</v>
          </cell>
          <cell r="D65">
            <v>229.06</v>
          </cell>
          <cell r="E65">
            <v>224.27500000000001</v>
          </cell>
          <cell r="F65">
            <v>2691.3</v>
          </cell>
          <cell r="G65">
            <v>34898.42</v>
          </cell>
          <cell r="H65">
            <v>38133.14</v>
          </cell>
          <cell r="I65">
            <v>73031.56</v>
          </cell>
          <cell r="J65">
            <v>36515.78</v>
          </cell>
          <cell r="K65">
            <v>0</v>
          </cell>
          <cell r="L65">
            <v>34898.42</v>
          </cell>
          <cell r="M65">
            <v>73704.14499999999</v>
          </cell>
        </row>
        <row r="66">
          <cell r="A66" t="str">
            <v>C763</v>
          </cell>
          <cell r="B66">
            <v>3525</v>
          </cell>
          <cell r="C66">
            <v>0</v>
          </cell>
          <cell r="D66">
            <v>0</v>
          </cell>
          <cell r="E66">
            <v>225.67000000000002</v>
          </cell>
          <cell r="F66">
            <v>0</v>
          </cell>
          <cell r="G66">
            <v>35655.99</v>
          </cell>
          <cell r="H66">
            <v>37188.364999999998</v>
          </cell>
          <cell r="I66">
            <v>0</v>
          </cell>
          <cell r="J66">
            <v>37188.364999999998</v>
          </cell>
          <cell r="K66">
            <v>0</v>
          </cell>
          <cell r="L66">
            <v>35655.99</v>
          </cell>
          <cell r="M66">
            <v>74376.73</v>
          </cell>
        </row>
        <row r="67">
          <cell r="A67" t="str">
            <v>C764</v>
          </cell>
          <cell r="B67">
            <v>3526</v>
          </cell>
          <cell r="C67">
            <v>221.52</v>
          </cell>
          <cell r="D67">
            <v>229.82</v>
          </cell>
          <cell r="E67">
            <v>225.67000000000002</v>
          </cell>
          <cell r="F67">
            <v>2708.04</v>
          </cell>
          <cell r="G67">
            <v>35655.99</v>
          </cell>
          <cell r="H67">
            <v>38720.74</v>
          </cell>
          <cell r="I67">
            <v>74376.73</v>
          </cell>
          <cell r="J67">
            <v>37188.364999999998</v>
          </cell>
          <cell r="K67">
            <v>0</v>
          </cell>
          <cell r="L67">
            <v>35655.99</v>
          </cell>
          <cell r="M67">
            <v>75136.459999999992</v>
          </cell>
        </row>
        <row r="68">
          <cell r="A68" t="str">
            <v>C765</v>
          </cell>
          <cell r="B68">
            <v>3527</v>
          </cell>
          <cell r="C68">
            <v>0</v>
          </cell>
          <cell r="D68">
            <v>0</v>
          </cell>
          <cell r="E68">
            <v>228.005</v>
          </cell>
          <cell r="F68">
            <v>0</v>
          </cell>
          <cell r="G68">
            <v>36228.9</v>
          </cell>
          <cell r="H68">
            <v>37948.095000000001</v>
          </cell>
          <cell r="I68">
            <v>0</v>
          </cell>
          <cell r="J68">
            <v>37948.095000000001</v>
          </cell>
          <cell r="K68">
            <v>0</v>
          </cell>
          <cell r="L68">
            <v>36228.9</v>
          </cell>
          <cell r="M68">
            <v>75896.19</v>
          </cell>
        </row>
        <row r="69">
          <cell r="A69" t="str">
            <v>C766</v>
          </cell>
          <cell r="B69">
            <v>3528</v>
          </cell>
          <cell r="C69">
            <v>223.85</v>
          </cell>
          <cell r="D69">
            <v>232.16</v>
          </cell>
          <cell r="E69">
            <v>228.005</v>
          </cell>
          <cell r="F69">
            <v>2736.06</v>
          </cell>
          <cell r="G69">
            <v>36228.9</v>
          </cell>
          <cell r="H69">
            <v>39667.29</v>
          </cell>
          <cell r="I69">
            <v>75896.19</v>
          </cell>
          <cell r="J69">
            <v>37948.095000000001</v>
          </cell>
          <cell r="K69">
            <v>0</v>
          </cell>
          <cell r="L69">
            <v>36228.9</v>
          </cell>
          <cell r="M69">
            <v>76825.09</v>
          </cell>
        </row>
        <row r="70">
          <cell r="A70" t="str">
            <v>C767</v>
          </cell>
          <cell r="B70">
            <v>3529</v>
          </cell>
          <cell r="C70">
            <v>0</v>
          </cell>
          <cell r="D70">
            <v>0</v>
          </cell>
          <cell r="E70">
            <v>230.78</v>
          </cell>
          <cell r="F70">
            <v>0</v>
          </cell>
          <cell r="G70">
            <v>37146.879999999997</v>
          </cell>
          <cell r="H70">
            <v>38876.994999999995</v>
          </cell>
          <cell r="I70">
            <v>0</v>
          </cell>
          <cell r="J70">
            <v>38876.994999999995</v>
          </cell>
          <cell r="K70">
            <v>0</v>
          </cell>
          <cell r="L70">
            <v>37146.879999999997</v>
          </cell>
          <cell r="M70">
            <v>77753.989999999991</v>
          </cell>
        </row>
        <row r="71">
          <cell r="A71" t="str">
            <v>C768</v>
          </cell>
          <cell r="B71">
            <v>3530</v>
          </cell>
          <cell r="C71">
            <v>226.83</v>
          </cell>
          <cell r="D71">
            <v>234.73</v>
          </cell>
          <cell r="E71">
            <v>230.78</v>
          </cell>
          <cell r="F71">
            <v>2769.36</v>
          </cell>
          <cell r="G71">
            <v>37146.879999999997</v>
          </cell>
          <cell r="H71">
            <v>40607.11</v>
          </cell>
          <cell r="I71">
            <v>77753.989999999991</v>
          </cell>
          <cell r="J71">
            <v>38876.994999999995</v>
          </cell>
          <cell r="K71">
            <v>0</v>
          </cell>
          <cell r="L71">
            <v>37146.879999999997</v>
          </cell>
          <cell r="M71">
            <v>78616.36</v>
          </cell>
        </row>
        <row r="72">
          <cell r="A72" t="str">
            <v>C769</v>
          </cell>
          <cell r="B72">
            <v>3531</v>
          </cell>
          <cell r="C72">
            <v>0</v>
          </cell>
          <cell r="D72">
            <v>0</v>
          </cell>
          <cell r="E72">
            <v>234.98000000000002</v>
          </cell>
          <cell r="F72">
            <v>0</v>
          </cell>
          <cell r="G72">
            <v>38043.050000000003</v>
          </cell>
          <cell r="H72">
            <v>39739.365000000005</v>
          </cell>
          <cell r="I72">
            <v>0</v>
          </cell>
          <cell r="J72">
            <v>39739.365000000005</v>
          </cell>
          <cell r="K72">
            <v>0</v>
          </cell>
          <cell r="L72">
            <v>38043.050000000003</v>
          </cell>
          <cell r="M72">
            <v>79478.73000000001</v>
          </cell>
        </row>
        <row r="73">
          <cell r="A73" t="str">
            <v>C770</v>
          </cell>
          <cell r="B73">
            <v>3532</v>
          </cell>
          <cell r="C73">
            <v>231.11</v>
          </cell>
          <cell r="D73">
            <v>238.85</v>
          </cell>
          <cell r="E73">
            <v>234.98000000000002</v>
          </cell>
          <cell r="F73">
            <v>2819.76</v>
          </cell>
          <cell r="G73">
            <v>38043.050000000003</v>
          </cell>
          <cell r="H73">
            <v>41435.68</v>
          </cell>
          <cell r="I73">
            <v>79478.73000000001</v>
          </cell>
          <cell r="J73">
            <v>39739.365000000005</v>
          </cell>
          <cell r="K73">
            <v>0</v>
          </cell>
          <cell r="L73">
            <v>38043.050000000003</v>
          </cell>
          <cell r="M73">
            <v>80400.62000000001</v>
          </cell>
        </row>
        <row r="74">
          <cell r="A74" t="str">
            <v>C771</v>
          </cell>
          <cell r="B74">
            <v>3533</v>
          </cell>
          <cell r="C74">
            <v>0</v>
          </cell>
          <cell r="D74">
            <v>0</v>
          </cell>
          <cell r="E74">
            <v>240.09</v>
          </cell>
          <cell r="F74">
            <v>0</v>
          </cell>
          <cell r="G74">
            <v>38823.47</v>
          </cell>
          <cell r="H74">
            <v>40661.255000000005</v>
          </cell>
          <cell r="I74">
            <v>0</v>
          </cell>
          <cell r="J74">
            <v>40661.255000000005</v>
          </cell>
          <cell r="K74">
            <v>1731708.0350000001</v>
          </cell>
          <cell r="L74">
            <v>38823.47</v>
          </cell>
          <cell r="M74">
            <v>81322.510000000009</v>
          </cell>
        </row>
        <row r="75">
          <cell r="A75" t="str">
            <v>C772</v>
          </cell>
          <cell r="B75">
            <v>3534</v>
          </cell>
          <cell r="C75">
            <v>236.12</v>
          </cell>
          <cell r="D75">
            <v>244.06</v>
          </cell>
          <cell r="E75">
            <v>240.09</v>
          </cell>
          <cell r="F75">
            <v>2881.08</v>
          </cell>
          <cell r="G75">
            <v>38823.47</v>
          </cell>
          <cell r="H75">
            <v>42499.040000000001</v>
          </cell>
          <cell r="I75">
            <v>81322.510000000009</v>
          </cell>
          <cell r="J75">
            <v>40661.255000000005</v>
          </cell>
          <cell r="K75">
            <v>1772369.29</v>
          </cell>
          <cell r="L75">
            <v>38823.47</v>
          </cell>
          <cell r="M75">
            <v>82397.09</v>
          </cell>
        </row>
        <row r="76">
          <cell r="A76" t="str">
            <v>C773</v>
          </cell>
          <cell r="B76">
            <v>3535</v>
          </cell>
          <cell r="C76">
            <v>0</v>
          </cell>
          <cell r="D76">
            <v>0</v>
          </cell>
          <cell r="E76">
            <v>244.42500000000001</v>
          </cell>
          <cell r="F76">
            <v>0</v>
          </cell>
          <cell r="G76">
            <v>39830.949999999997</v>
          </cell>
          <cell r="H76">
            <v>41735.834999999999</v>
          </cell>
          <cell r="I76">
            <v>0</v>
          </cell>
          <cell r="J76">
            <v>41735.834999999999</v>
          </cell>
          <cell r="K76">
            <v>1814105.125</v>
          </cell>
          <cell r="L76">
            <v>39830.949999999997</v>
          </cell>
          <cell r="M76">
            <v>83471.67</v>
          </cell>
        </row>
        <row r="77">
          <cell r="A77" t="str">
            <v>C774</v>
          </cell>
          <cell r="B77">
            <v>3536</v>
          </cell>
          <cell r="C77">
            <v>240.2</v>
          </cell>
          <cell r="D77">
            <v>248.65</v>
          </cell>
          <cell r="E77">
            <v>244.42500000000001</v>
          </cell>
          <cell r="F77">
            <v>2933.1000000000004</v>
          </cell>
          <cell r="G77">
            <v>39830.949999999997</v>
          </cell>
          <cell r="H77">
            <v>43640.72</v>
          </cell>
          <cell r="I77">
            <v>83471.67</v>
          </cell>
          <cell r="J77">
            <v>41735.834999999999</v>
          </cell>
          <cell r="K77">
            <v>1855840.96</v>
          </cell>
          <cell r="L77">
            <v>39830.949999999997</v>
          </cell>
          <cell r="M77">
            <v>84433.104999999996</v>
          </cell>
        </row>
        <row r="78">
          <cell r="A78" t="str">
            <v>C775</v>
          </cell>
          <cell r="B78">
            <v>3537</v>
          </cell>
          <cell r="C78">
            <v>0</v>
          </cell>
          <cell r="D78">
            <v>0</v>
          </cell>
          <cell r="E78">
            <v>246.09</v>
          </cell>
          <cell r="F78">
            <v>0</v>
          </cell>
          <cell r="G78">
            <v>40942.769999999997</v>
          </cell>
          <cell r="H78">
            <v>42697.27</v>
          </cell>
          <cell r="I78">
            <v>0</v>
          </cell>
          <cell r="J78">
            <v>42697.27</v>
          </cell>
          <cell r="K78">
            <v>1898538.23</v>
          </cell>
          <cell r="L78">
            <v>40942.769999999997</v>
          </cell>
          <cell r="M78">
            <v>85394.54</v>
          </cell>
        </row>
        <row r="79">
          <cell r="A79" t="str">
            <v>C776</v>
          </cell>
          <cell r="B79">
            <v>3538</v>
          </cell>
          <cell r="C79">
            <v>241.12</v>
          </cell>
          <cell r="D79">
            <v>251.06</v>
          </cell>
          <cell r="E79">
            <v>246.09</v>
          </cell>
          <cell r="F79">
            <v>2953.08</v>
          </cell>
          <cell r="G79">
            <v>40942.769999999997</v>
          </cell>
          <cell r="H79">
            <v>44451.77</v>
          </cell>
          <cell r="I79">
            <v>85394.54</v>
          </cell>
          <cell r="J79">
            <v>42697.27</v>
          </cell>
          <cell r="K79">
            <v>1941235.5</v>
          </cell>
          <cell r="L79">
            <v>40942.769999999997</v>
          </cell>
          <cell r="M79">
            <v>85973.13</v>
          </cell>
        </row>
        <row r="80">
          <cell r="A80" t="str">
            <v>C777</v>
          </cell>
          <cell r="B80">
            <v>3539</v>
          </cell>
          <cell r="C80">
            <v>0</v>
          </cell>
          <cell r="D80">
            <v>0</v>
          </cell>
          <cell r="E80">
            <v>246.28500000000003</v>
          </cell>
          <cell r="F80">
            <v>0</v>
          </cell>
          <cell r="G80">
            <v>41746.25</v>
          </cell>
          <cell r="H80">
            <v>43275.86</v>
          </cell>
          <cell r="I80">
            <v>0</v>
          </cell>
          <cell r="J80">
            <v>43275.86</v>
          </cell>
          <cell r="K80">
            <v>1984511.36</v>
          </cell>
          <cell r="L80">
            <v>41746.25</v>
          </cell>
          <cell r="M80">
            <v>86551.72</v>
          </cell>
        </row>
        <row r="81">
          <cell r="A81" t="str">
            <v>C778</v>
          </cell>
          <cell r="B81">
            <v>3540</v>
          </cell>
          <cell r="C81">
            <v>240.99</v>
          </cell>
          <cell r="D81">
            <v>251.58</v>
          </cell>
          <cell r="E81">
            <v>246.28500000000003</v>
          </cell>
          <cell r="F81">
            <v>2955.42</v>
          </cell>
          <cell r="G81">
            <v>41746.25</v>
          </cell>
          <cell r="H81">
            <v>44805.47</v>
          </cell>
          <cell r="I81">
            <v>86551.72</v>
          </cell>
          <cell r="J81">
            <v>43275.86</v>
          </cell>
          <cell r="K81">
            <v>2027787.2200000002</v>
          </cell>
          <cell r="L81">
            <v>41746.25</v>
          </cell>
          <cell r="M81">
            <v>86832.03</v>
          </cell>
        </row>
        <row r="82">
          <cell r="A82" t="str">
            <v>C779</v>
          </cell>
          <cell r="B82">
            <v>3541</v>
          </cell>
          <cell r="C82">
            <v>0</v>
          </cell>
          <cell r="D82">
            <v>0</v>
          </cell>
          <cell r="E82">
            <v>245.875</v>
          </cell>
          <cell r="F82">
            <v>0</v>
          </cell>
          <cell r="G82">
            <v>42101.33</v>
          </cell>
          <cell r="H82">
            <v>43556.17</v>
          </cell>
          <cell r="I82">
            <v>0</v>
          </cell>
          <cell r="J82">
            <v>43556.17</v>
          </cell>
          <cell r="K82">
            <v>2071343.3900000001</v>
          </cell>
          <cell r="L82">
            <v>42101.33</v>
          </cell>
          <cell r="M82">
            <v>87112.34</v>
          </cell>
        </row>
        <row r="83">
          <cell r="A83" t="str">
            <v>C780</v>
          </cell>
          <cell r="B83">
            <v>3542</v>
          </cell>
          <cell r="C83">
            <v>241.05</v>
          </cell>
          <cell r="D83">
            <v>250.7</v>
          </cell>
          <cell r="E83">
            <v>245.875</v>
          </cell>
          <cell r="F83">
            <v>2950.5</v>
          </cell>
          <cell r="G83">
            <v>42101.33</v>
          </cell>
          <cell r="H83">
            <v>45011.01</v>
          </cell>
          <cell r="I83">
            <v>87112.34</v>
          </cell>
          <cell r="J83">
            <v>43556.17</v>
          </cell>
          <cell r="K83">
            <v>2114899.56</v>
          </cell>
          <cell r="L83">
            <v>42101.33</v>
          </cell>
          <cell r="M83">
            <v>87388.404999999999</v>
          </cell>
        </row>
        <row r="84">
          <cell r="A84" t="str">
            <v>C781</v>
          </cell>
          <cell r="B84">
            <v>3543</v>
          </cell>
          <cell r="C84">
            <v>0</v>
          </cell>
          <cell r="D84">
            <v>0</v>
          </cell>
          <cell r="E84">
            <v>246.16</v>
          </cell>
          <cell r="F84">
            <v>0</v>
          </cell>
          <cell r="G84">
            <v>42305.06</v>
          </cell>
          <cell r="H84">
            <v>43832.235000000001</v>
          </cell>
          <cell r="I84">
            <v>0</v>
          </cell>
          <cell r="J84">
            <v>43832.235000000001</v>
          </cell>
          <cell r="K84">
            <v>2158731.7949999999</v>
          </cell>
          <cell r="L84">
            <v>42305.06</v>
          </cell>
          <cell r="M84">
            <v>87664.47</v>
          </cell>
        </row>
        <row r="85">
          <cell r="A85" t="str">
            <v>C782</v>
          </cell>
          <cell r="B85">
            <v>3544</v>
          </cell>
          <cell r="C85">
            <v>241.75</v>
          </cell>
          <cell r="D85">
            <v>250.57</v>
          </cell>
          <cell r="E85">
            <v>246.16</v>
          </cell>
          <cell r="F85">
            <v>2953.92</v>
          </cell>
          <cell r="G85">
            <v>42305.06</v>
          </cell>
          <cell r="H85">
            <v>45359.41</v>
          </cell>
          <cell r="I85">
            <v>87664.47</v>
          </cell>
          <cell r="J85">
            <v>43832.235000000001</v>
          </cell>
          <cell r="K85">
            <v>2202564.0299999998</v>
          </cell>
          <cell r="L85">
            <v>42305.06</v>
          </cell>
          <cell r="M85">
            <v>88228.125</v>
          </cell>
        </row>
        <row r="86">
          <cell r="A86" t="str">
            <v>C783</v>
          </cell>
          <cell r="B86">
            <v>3545</v>
          </cell>
          <cell r="C86">
            <v>0</v>
          </cell>
          <cell r="D86">
            <v>0</v>
          </cell>
          <cell r="E86">
            <v>247.995</v>
          </cell>
          <cell r="F86">
            <v>0</v>
          </cell>
          <cell r="G86">
            <v>42645.09</v>
          </cell>
          <cell r="H86">
            <v>44395.89</v>
          </cell>
          <cell r="I86">
            <v>0</v>
          </cell>
          <cell r="J86">
            <v>44395.89</v>
          </cell>
          <cell r="K86">
            <v>2246959.92</v>
          </cell>
          <cell r="L86">
            <v>42645.09</v>
          </cell>
          <cell r="M86">
            <v>88791.78</v>
          </cell>
        </row>
        <row r="87">
          <cell r="A87" t="str">
            <v>C784</v>
          </cell>
          <cell r="B87">
            <v>3546</v>
          </cell>
          <cell r="C87">
            <v>244.11</v>
          </cell>
          <cell r="D87">
            <v>251.88</v>
          </cell>
          <cell r="E87">
            <v>247.995</v>
          </cell>
          <cell r="F87">
            <v>2975.94</v>
          </cell>
          <cell r="G87">
            <v>42645.09</v>
          </cell>
          <cell r="H87">
            <v>46146.69</v>
          </cell>
          <cell r="I87">
            <v>88791.78</v>
          </cell>
          <cell r="J87">
            <v>44395.89</v>
          </cell>
          <cell r="K87">
            <v>2291355.81</v>
          </cell>
          <cell r="L87">
            <v>42645.09</v>
          </cell>
          <cell r="M87">
            <v>89555.73</v>
          </cell>
        </row>
        <row r="88">
          <cell r="A88" t="str">
            <v>C785</v>
          </cell>
          <cell r="B88">
            <v>3547</v>
          </cell>
          <cell r="C88">
            <v>0</v>
          </cell>
          <cell r="D88">
            <v>0</v>
          </cell>
          <cell r="E88">
            <v>251.5</v>
          </cell>
          <cell r="F88">
            <v>0</v>
          </cell>
          <cell r="G88">
            <v>43398.559999999998</v>
          </cell>
          <cell r="H88">
            <v>45159.839999999997</v>
          </cell>
          <cell r="I88">
            <v>0</v>
          </cell>
          <cell r="J88">
            <v>45159.839999999997</v>
          </cell>
          <cell r="K88">
            <v>2336515.65</v>
          </cell>
          <cell r="L88">
            <v>43398.559999999998</v>
          </cell>
          <cell r="M88">
            <v>90319.679999999993</v>
          </cell>
        </row>
        <row r="89">
          <cell r="A89" t="str">
            <v>C786</v>
          </cell>
          <cell r="B89">
            <v>3548</v>
          </cell>
          <cell r="C89">
            <v>247.56</v>
          </cell>
          <cell r="D89">
            <v>255.44</v>
          </cell>
          <cell r="E89">
            <v>251.5</v>
          </cell>
          <cell r="F89">
            <v>3018</v>
          </cell>
          <cell r="G89">
            <v>43398.559999999998</v>
          </cell>
          <cell r="H89">
            <v>46921.120000000003</v>
          </cell>
          <cell r="I89">
            <v>90319.679999999993</v>
          </cell>
          <cell r="J89">
            <v>45159.839999999997</v>
          </cell>
          <cell r="K89">
            <v>2381675.4899999998</v>
          </cell>
          <cell r="L89">
            <v>43398.559999999998</v>
          </cell>
          <cell r="M89">
            <v>90902.154999999999</v>
          </cell>
        </row>
        <row r="90">
          <cell r="A90" t="str">
            <v>C787</v>
          </cell>
          <cell r="B90">
            <v>3549</v>
          </cell>
          <cell r="C90">
            <v>0</v>
          </cell>
          <cell r="D90">
            <v>0</v>
          </cell>
          <cell r="E90">
            <v>254.69499999999999</v>
          </cell>
          <cell r="F90">
            <v>0</v>
          </cell>
          <cell r="G90">
            <v>44135.839999999997</v>
          </cell>
          <cell r="H90">
            <v>45742.315000000002</v>
          </cell>
          <cell r="I90">
            <v>0</v>
          </cell>
          <cell r="J90">
            <v>45742.315000000002</v>
          </cell>
          <cell r="K90">
            <v>2427417.8049999997</v>
          </cell>
          <cell r="L90">
            <v>44135.839999999997</v>
          </cell>
          <cell r="M90">
            <v>91484.63</v>
          </cell>
        </row>
        <row r="91">
          <cell r="A91" t="str">
            <v>C788</v>
          </cell>
          <cell r="B91">
            <v>3550</v>
          </cell>
          <cell r="C91">
            <v>251.29</v>
          </cell>
          <cell r="D91">
            <v>258.10000000000002</v>
          </cell>
          <cell r="E91">
            <v>254.69499999999999</v>
          </cell>
          <cell r="F91">
            <v>3056.34</v>
          </cell>
          <cell r="G91">
            <v>44135.839999999997</v>
          </cell>
          <cell r="H91">
            <v>47348.79</v>
          </cell>
          <cell r="I91">
            <v>91484.63</v>
          </cell>
          <cell r="J91">
            <v>45742.315000000002</v>
          </cell>
          <cell r="K91">
            <v>2473160.1199999996</v>
          </cell>
          <cell r="L91">
            <v>44135.839999999997</v>
          </cell>
          <cell r="M91">
            <v>91931.260000000009</v>
          </cell>
        </row>
        <row r="92">
          <cell r="A92" t="str">
            <v>C789</v>
          </cell>
          <cell r="B92">
            <v>3551</v>
          </cell>
          <cell r="C92">
            <v>0</v>
          </cell>
          <cell r="D92">
            <v>0</v>
          </cell>
          <cell r="E92">
            <v>258.48500000000001</v>
          </cell>
          <cell r="F92">
            <v>0</v>
          </cell>
          <cell r="G92">
            <v>44527.17</v>
          </cell>
          <cell r="H92">
            <v>46188.945</v>
          </cell>
          <cell r="I92">
            <v>0</v>
          </cell>
          <cell r="J92">
            <v>46188.945</v>
          </cell>
          <cell r="K92">
            <v>2519349.0649999995</v>
          </cell>
          <cell r="L92">
            <v>44527.17</v>
          </cell>
          <cell r="M92">
            <v>92377.89</v>
          </cell>
        </row>
        <row r="93">
          <cell r="A93" t="str">
            <v>C790</v>
          </cell>
          <cell r="B93">
            <v>3552</v>
          </cell>
          <cell r="C93">
            <v>254.92</v>
          </cell>
          <cell r="D93">
            <v>262.05</v>
          </cell>
          <cell r="E93">
            <v>258.48500000000001</v>
          </cell>
          <cell r="F93">
            <v>3101.82</v>
          </cell>
          <cell r="G93">
            <v>44527.17</v>
          </cell>
          <cell r="H93">
            <v>47850.720000000001</v>
          </cell>
          <cell r="I93">
            <v>92377.89</v>
          </cell>
          <cell r="J93">
            <v>46188.945</v>
          </cell>
          <cell r="K93">
            <v>2565538.0099999993</v>
          </cell>
          <cell r="L93">
            <v>44527.17</v>
          </cell>
          <cell r="M93">
            <v>93070.33</v>
          </cell>
        </row>
        <row r="94">
          <cell r="A94" t="str">
            <v>C791</v>
          </cell>
          <cell r="B94">
            <v>3553</v>
          </cell>
          <cell r="C94">
            <v>0</v>
          </cell>
          <cell r="D94">
            <v>0</v>
          </cell>
          <cell r="E94">
            <v>262.32499999999999</v>
          </cell>
          <cell r="F94">
            <v>0</v>
          </cell>
          <cell r="G94">
            <v>44986.66</v>
          </cell>
          <cell r="H94">
            <v>46881.385000000002</v>
          </cell>
          <cell r="I94">
            <v>0</v>
          </cell>
          <cell r="J94">
            <v>46881.385000000002</v>
          </cell>
          <cell r="K94">
            <v>2612419.3949999991</v>
          </cell>
          <cell r="L94">
            <v>44986.66</v>
          </cell>
          <cell r="M94">
            <v>93762.77</v>
          </cell>
        </row>
        <row r="95">
          <cell r="A95" t="str">
            <v>C792</v>
          </cell>
          <cell r="B95">
            <v>3554</v>
          </cell>
          <cell r="C95">
            <v>258.69</v>
          </cell>
          <cell r="D95">
            <v>265.95999999999998</v>
          </cell>
          <cell r="E95">
            <v>262.32499999999999</v>
          </cell>
          <cell r="F95">
            <v>3147.8999999999996</v>
          </cell>
          <cell r="G95">
            <v>44986.66</v>
          </cell>
          <cell r="H95">
            <v>48776.11</v>
          </cell>
          <cell r="I95">
            <v>93762.77</v>
          </cell>
          <cell r="J95">
            <v>46881.385000000002</v>
          </cell>
          <cell r="K95">
            <v>2659300.7799999989</v>
          </cell>
          <cell r="L95">
            <v>44986.66</v>
          </cell>
          <cell r="M95">
            <v>94394.890000000014</v>
          </cell>
        </row>
        <row r="96">
          <cell r="A96" t="str">
            <v>C793</v>
          </cell>
          <cell r="B96">
            <v>3555</v>
          </cell>
          <cell r="C96">
            <v>0</v>
          </cell>
          <cell r="D96">
            <v>0</v>
          </cell>
          <cell r="E96">
            <v>266.05</v>
          </cell>
          <cell r="F96">
            <v>0</v>
          </cell>
          <cell r="G96">
            <v>45868.61</v>
          </cell>
          <cell r="H96">
            <v>47513.505000000005</v>
          </cell>
          <cell r="I96">
            <v>0</v>
          </cell>
          <cell r="J96">
            <v>47513.505000000005</v>
          </cell>
          <cell r="K96">
            <v>2706814.2849999988</v>
          </cell>
          <cell r="L96">
            <v>45868.61</v>
          </cell>
          <cell r="M96">
            <v>95027.010000000009</v>
          </cell>
        </row>
        <row r="97">
          <cell r="A97" t="str">
            <v>C794</v>
          </cell>
          <cell r="B97">
            <v>3556</v>
          </cell>
          <cell r="C97">
            <v>262.41000000000003</v>
          </cell>
          <cell r="D97">
            <v>269.69</v>
          </cell>
          <cell r="E97">
            <v>266.05</v>
          </cell>
          <cell r="F97">
            <v>3192.6000000000004</v>
          </cell>
          <cell r="G97">
            <v>45868.61</v>
          </cell>
          <cell r="H97">
            <v>49158.400000000001</v>
          </cell>
          <cell r="I97">
            <v>95027.010000000009</v>
          </cell>
          <cell r="J97">
            <v>47513.505000000005</v>
          </cell>
          <cell r="K97">
            <v>2754327.7899999986</v>
          </cell>
          <cell r="L97">
            <v>45868.61</v>
          </cell>
          <cell r="M97">
            <v>96842.13</v>
          </cell>
        </row>
        <row r="98">
          <cell r="A98" t="str">
            <v>C795</v>
          </cell>
          <cell r="B98">
            <v>3557</v>
          </cell>
          <cell r="C98">
            <v>0</v>
          </cell>
          <cell r="D98">
            <v>0</v>
          </cell>
          <cell r="E98">
            <v>268.27</v>
          </cell>
          <cell r="F98">
            <v>0</v>
          </cell>
          <cell r="G98">
            <v>46213.77</v>
          </cell>
          <cell r="H98">
            <v>49328.625</v>
          </cell>
          <cell r="I98">
            <v>0</v>
          </cell>
          <cell r="J98">
            <v>49328.625</v>
          </cell>
          <cell r="K98">
            <v>2803656.4149999986</v>
          </cell>
          <cell r="L98">
            <v>46213.77</v>
          </cell>
          <cell r="M98">
            <v>98657.25</v>
          </cell>
        </row>
        <row r="99">
          <cell r="A99" t="str">
            <v>C796</v>
          </cell>
          <cell r="B99">
            <v>3558</v>
          </cell>
          <cell r="C99">
            <v>264.81</v>
          </cell>
          <cell r="D99">
            <v>271.73</v>
          </cell>
          <cell r="E99">
            <v>268.27</v>
          </cell>
          <cell r="F99">
            <v>3219.24</v>
          </cell>
          <cell r="G99">
            <v>46213.77</v>
          </cell>
          <cell r="H99">
            <v>52443.48</v>
          </cell>
          <cell r="I99">
            <v>98657.25</v>
          </cell>
          <cell r="J99">
            <v>49328.625</v>
          </cell>
          <cell r="K99">
            <v>2852985.0399999986</v>
          </cell>
          <cell r="L99">
            <v>46213.77</v>
          </cell>
          <cell r="M99">
            <v>101052.63</v>
          </cell>
        </row>
        <row r="100">
          <cell r="A100" t="str">
            <v>C797</v>
          </cell>
          <cell r="B100">
            <v>3559</v>
          </cell>
          <cell r="C100">
            <v>0</v>
          </cell>
          <cell r="D100">
            <v>0</v>
          </cell>
          <cell r="E100">
            <v>270.59500000000003</v>
          </cell>
          <cell r="F100">
            <v>0</v>
          </cell>
          <cell r="G100">
            <v>49482.99</v>
          </cell>
          <cell r="H100">
            <v>51724.004999999997</v>
          </cell>
          <cell r="I100">
            <v>0</v>
          </cell>
          <cell r="J100">
            <v>51724.004999999997</v>
          </cell>
          <cell r="K100">
            <v>2904709.0449999985</v>
          </cell>
          <cell r="L100">
            <v>49482.99</v>
          </cell>
          <cell r="M100">
            <v>103448.01</v>
          </cell>
        </row>
        <row r="101">
          <cell r="A101" t="str">
            <v>C798</v>
          </cell>
          <cell r="B101">
            <v>3560</v>
          </cell>
          <cell r="C101">
            <v>266.5</v>
          </cell>
          <cell r="D101">
            <v>274.69</v>
          </cell>
          <cell r="E101">
            <v>270.59500000000003</v>
          </cell>
          <cell r="F101">
            <v>3247.1400000000003</v>
          </cell>
          <cell r="G101">
            <v>49482.99</v>
          </cell>
          <cell r="H101">
            <v>53965.02</v>
          </cell>
          <cell r="I101">
            <v>103448.01</v>
          </cell>
          <cell r="J101">
            <v>51724.004999999997</v>
          </cell>
          <cell r="K101">
            <v>2956433.0499999984</v>
          </cell>
          <cell r="L101">
            <v>49482.99</v>
          </cell>
          <cell r="M101">
            <v>104530.22</v>
          </cell>
        </row>
        <row r="102">
          <cell r="A102" t="str">
            <v>C799</v>
          </cell>
          <cell r="B102">
            <v>3561</v>
          </cell>
          <cell r="C102">
            <v>0</v>
          </cell>
          <cell r="D102">
            <v>0</v>
          </cell>
          <cell r="E102">
            <v>271.86500000000001</v>
          </cell>
          <cell r="F102">
            <v>0</v>
          </cell>
          <cell r="G102">
            <v>50980.21</v>
          </cell>
          <cell r="H102">
            <v>52806.214999999997</v>
          </cell>
          <cell r="I102">
            <v>0</v>
          </cell>
          <cell r="J102">
            <v>52806.214999999997</v>
          </cell>
          <cell r="K102">
            <v>3009239.2649999983</v>
          </cell>
          <cell r="L102">
            <v>50980.21</v>
          </cell>
          <cell r="M102">
            <v>105612.43</v>
          </cell>
        </row>
        <row r="103">
          <cell r="A103" t="str">
            <v>C7100</v>
          </cell>
          <cell r="B103">
            <v>3562</v>
          </cell>
          <cell r="C103">
            <v>267.52999999999997</v>
          </cell>
          <cell r="D103">
            <v>276.2</v>
          </cell>
          <cell r="E103">
            <v>271.86500000000001</v>
          </cell>
          <cell r="F103">
            <v>3262.38</v>
          </cell>
          <cell r="G103">
            <v>50980.21</v>
          </cell>
          <cell r="H103">
            <v>54632.22</v>
          </cell>
          <cell r="I103">
            <v>105612.43</v>
          </cell>
          <cell r="J103">
            <v>52806.214999999997</v>
          </cell>
          <cell r="K103">
            <v>3062045.4799999981</v>
          </cell>
          <cell r="L103">
            <v>50980.21</v>
          </cell>
          <cell r="M103">
            <v>106725.3642498564</v>
          </cell>
        </row>
        <row r="104">
          <cell r="A104" t="str">
            <v>C7101</v>
          </cell>
          <cell r="B104">
            <v>3563</v>
          </cell>
          <cell r="C104">
            <v>0</v>
          </cell>
          <cell r="D104">
            <v>0</v>
          </cell>
          <cell r="E104">
            <v>274.88365302749997</v>
          </cell>
          <cell r="F104">
            <v>0</v>
          </cell>
          <cell r="G104">
            <v>51998.229225271098</v>
          </cell>
          <cell r="H104">
            <v>55840.069274441703</v>
          </cell>
          <cell r="I104">
            <v>107838.29849971281</v>
          </cell>
          <cell r="J104">
            <v>53919.149249856404</v>
          </cell>
          <cell r="K104">
            <v>3116552.9515894782</v>
          </cell>
          <cell r="L104">
            <v>51998.229225271098</v>
          </cell>
          <cell r="M104">
            <v>108974.74912647734</v>
          </cell>
        </row>
        <row r="105">
          <cell r="A105" t="str">
            <v>C7102</v>
          </cell>
          <cell r="B105">
            <v>3564</v>
          </cell>
          <cell r="C105">
            <v>0</v>
          </cell>
          <cell r="D105">
            <v>0</v>
          </cell>
          <cell r="E105">
            <v>277.93582366889081</v>
          </cell>
          <cell r="F105">
            <v>0</v>
          </cell>
          <cell r="G105">
            <v>53036.577184829905</v>
          </cell>
          <cell r="H105">
            <v>57074.622568411978</v>
          </cell>
          <cell r="I105">
            <v>110111.19975324188</v>
          </cell>
          <cell r="J105">
            <v>55055.599876620938</v>
          </cell>
          <cell r="K105">
            <v>3172030.7106807223</v>
          </cell>
          <cell r="L105">
            <v>53036.577184829905</v>
          </cell>
          <cell r="M105">
            <v>111271.66492429285</v>
          </cell>
        </row>
        <row r="106">
          <cell r="A106" t="str">
            <v>C7103</v>
          </cell>
          <cell r="B106">
            <v>3565</v>
          </cell>
          <cell r="C106">
            <v>0</v>
          </cell>
          <cell r="D106">
            <v>0</v>
          </cell>
          <cell r="E106">
            <v>281.02188408699834</v>
          </cell>
          <cell r="F106">
            <v>0</v>
          </cell>
          <cell r="G106">
            <v>54095.659821341826</v>
          </cell>
          <cell r="H106">
            <v>58336.470274002015</v>
          </cell>
          <cell r="I106">
            <v>112432.13009534383</v>
          </cell>
          <cell r="J106">
            <v>56216.065047671917</v>
          </cell>
          <cell r="K106">
            <v>3228496.0293615498</v>
          </cell>
          <cell r="L106">
            <v>54095.659821341826</v>
          </cell>
          <cell r="M106">
            <v>113617.11855758697</v>
          </cell>
        </row>
        <row r="107">
          <cell r="A107" t="str">
            <v>C7104</v>
          </cell>
          <cell r="B107">
            <v>3566</v>
          </cell>
          <cell r="C107">
            <v>0</v>
          </cell>
          <cell r="D107">
            <v>0</v>
          </cell>
          <cell r="E107">
            <v>284.14221057695829</v>
          </cell>
          <cell r="F107">
            <v>0</v>
          </cell>
          <cell r="G107">
            <v>55175.891183704814</v>
          </cell>
          <cell r="H107">
            <v>59626.215836125302</v>
          </cell>
          <cell r="I107">
            <v>114802.10701983012</v>
          </cell>
          <cell r="J107">
            <v>57401.053509915058</v>
          </cell>
          <cell r="K107">
            <v>3285966.4871802144</v>
          </cell>
          <cell r="L107">
            <v>55175.891183704814</v>
          </cell>
          <cell r="M107">
            <v>116012.13832492556</v>
          </cell>
        </row>
        <row r="108">
          <cell r="A108" t="str">
            <v>C7105</v>
          </cell>
          <cell r="B108">
            <v>3567</v>
          </cell>
          <cell r="C108">
            <v>0</v>
          </cell>
          <cell r="D108">
            <v>0</v>
          </cell>
          <cell r="E108">
            <v>287.2971836120995</v>
          </cell>
          <cell r="F108">
            <v>0</v>
          </cell>
          <cell r="G108">
            <v>56277.693588922011</v>
          </cell>
          <cell r="H108">
            <v>60944.476041098998</v>
          </cell>
          <cell r="I108">
            <v>117222.169630021</v>
          </cell>
          <cell r="J108">
            <v>58611.084815010501</v>
          </cell>
          <cell r="K108">
            <v>3344459.9766185093</v>
          </cell>
          <cell r="L108">
            <v>56277.693588922011</v>
          </cell>
          <cell r="M108">
            <v>118457.77436441663</v>
          </cell>
        </row>
        <row r="109">
          <cell r="A109" t="str">
            <v>C7106</v>
          </cell>
          <cell r="B109">
            <v>3568</v>
          </cell>
          <cell r="C109">
            <v>0</v>
          </cell>
          <cell r="D109">
            <v>0</v>
          </cell>
          <cell r="E109">
            <v>290.48718789033643</v>
          </cell>
          <cell r="F109">
            <v>0</v>
          </cell>
          <cell r="G109">
            <v>57401.497787206776</v>
          </cell>
          <cell r="H109">
            <v>62291.881311605503</v>
          </cell>
          <cell r="I109">
            <v>119693.37909881228</v>
          </cell>
          <cell r="J109">
            <v>59846.689549406139</v>
          </cell>
          <cell r="K109">
            <v>3403994.7086622952</v>
          </cell>
          <cell r="L109">
            <v>57401.497787206776</v>
          </cell>
          <cell r="M109">
            <v>120955.09911868611</v>
          </cell>
        </row>
        <row r="110">
          <cell r="A110" t="str">
            <v>C7107</v>
          </cell>
          <cell r="B110">
            <v>3569</v>
          </cell>
          <cell r="C110">
            <v>0</v>
          </cell>
          <cell r="D110">
            <v>0</v>
          </cell>
          <cell r="E110">
            <v>293.71261238107678</v>
          </cell>
          <cell r="F110">
            <v>0</v>
          </cell>
          <cell r="G110">
            <v>58547.743130384704</v>
          </cell>
          <cell r="H110">
            <v>63669.076008175238</v>
          </cell>
          <cell r="I110">
            <v>122216.81913855995</v>
          </cell>
          <cell r="J110">
            <v>61108.409569279975</v>
          </cell>
          <cell r="K110">
            <v>3464589.2184711928</v>
          </cell>
          <cell r="L110">
            <v>58547.743130384704</v>
          </cell>
          <cell r="M110">
            <v>123505.20780977664</v>
          </cell>
        </row>
        <row r="111">
          <cell r="A111" t="str">
            <v>C7108</v>
          </cell>
          <cell r="B111">
            <v>3570</v>
          </cell>
          <cell r="C111">
            <v>0</v>
          </cell>
          <cell r="D111">
            <v>0</v>
          </cell>
          <cell r="E111">
            <v>296.97385037265002</v>
          </cell>
          <cell r="F111">
            <v>0</v>
          </cell>
          <cell r="G111">
            <v>59716.877743658471</v>
          </cell>
          <cell r="H111">
            <v>65076.718737334842</v>
          </cell>
          <cell r="I111">
            <v>124793.59648099332</v>
          </cell>
          <cell r="J111">
            <v>62396.798240496661</v>
          </cell>
          <cell r="K111">
            <v>3526262.3711491982</v>
          </cell>
          <cell r="L111">
            <v>59716.877743658471</v>
          </cell>
          <cell r="M111">
            <v>126109.21892418202</v>
          </cell>
        </row>
        <row r="112">
          <cell r="A112" t="str">
            <v>C7109</v>
          </cell>
          <cell r="B112">
            <v>3571</v>
          </cell>
          <cell r="C112">
            <v>0</v>
          </cell>
          <cell r="D112">
            <v>0</v>
          </cell>
          <cell r="E112">
            <v>300.27129952026274</v>
          </cell>
          <cell r="F112">
            <v>0</v>
          </cell>
          <cell r="G112">
            <v>60909.358700802593</v>
          </cell>
          <cell r="H112">
            <v>66515.482666568118</v>
          </cell>
          <cell r="I112">
            <v>127424.84136737071</v>
          </cell>
          <cell r="J112">
            <v>63712.420683685355</v>
          </cell>
          <cell r="K112">
            <v>3589033.3676180248</v>
          </cell>
          <cell r="L112">
            <v>60909.358700802593</v>
          </cell>
          <cell r="M112">
            <v>128768.27470823386</v>
          </cell>
        </row>
        <row r="113">
          <cell r="A113" t="str">
            <v>C7110</v>
          </cell>
          <cell r="B113">
            <v>3572</v>
          </cell>
          <cell r="C113">
            <v>0</v>
          </cell>
          <cell r="D113">
            <v>0</v>
          </cell>
          <cell r="E113">
            <v>303.60536189448595</v>
          </cell>
          <cell r="F113">
            <v>0</v>
          </cell>
          <cell r="G113">
            <v>62125.65220285664</v>
          </cell>
          <cell r="H113">
            <v>67986.055846240371</v>
          </cell>
          <cell r="I113">
            <v>130111.70804909701</v>
          </cell>
          <cell r="J113">
            <v>65055.854024548506</v>
          </cell>
          <cell r="K113">
            <v>3652921.7505949931</v>
          </cell>
          <cell r="L113">
            <v>62125.65220285664</v>
          </cell>
          <cell r="M113">
            <v>131483.54167406197</v>
          </cell>
        </row>
        <row r="114">
          <cell r="A114" t="str">
            <v>C7111</v>
          </cell>
          <cell r="B114">
            <v>3573</v>
          </cell>
          <cell r="C114">
            <v>0</v>
          </cell>
          <cell r="D114">
            <v>0</v>
          </cell>
          <cell r="E114">
            <v>306.97644403028136</v>
          </cell>
          <cell r="F114">
            <v>0</v>
          </cell>
          <cell r="G114">
            <v>63366.233760386785</v>
          </cell>
          <cell r="H114">
            <v>69489.141538640106</v>
          </cell>
          <cell r="I114">
            <v>132855.3752990269</v>
          </cell>
          <cell r="J114">
            <v>66427.687649513449</v>
          </cell>
          <cell r="K114">
            <v>3717947.4106773343</v>
          </cell>
          <cell r="L114">
            <v>63366.233760386785</v>
          </cell>
          <cell r="M114">
            <v>134256.21111635459</v>
          </cell>
        </row>
        <row r="115">
          <cell r="A115" t="str">
            <v>C7112</v>
          </cell>
          <cell r="B115">
            <v>3574</v>
          </cell>
          <cell r="C115">
            <v>0</v>
          </cell>
          <cell r="D115">
            <v>0</v>
          </cell>
          <cell r="E115">
            <v>310.38495697657157</v>
          </cell>
          <cell r="F115">
            <v>0</v>
          </cell>
          <cell r="G115">
            <v>64631.588379386914</v>
          </cell>
          <cell r="H115">
            <v>71025.458554295386</v>
          </cell>
          <cell r="I115">
            <v>135657.04693368229</v>
          </cell>
          <cell r="J115">
            <v>67828.523466841143</v>
          </cell>
          <cell r="K115">
            <v>3784130.5925348015</v>
          </cell>
          <cell r="L115">
            <v>64631.588379386914</v>
          </cell>
          <cell r="M115">
            <v>137087.49964015</v>
          </cell>
        </row>
        <row r="116">
          <cell r="A116" t="str">
            <v>C7113</v>
          </cell>
          <cell r="B116">
            <v>3575</v>
          </cell>
          <cell r="C116">
            <v>0</v>
          </cell>
          <cell r="D116">
            <v>0</v>
          </cell>
          <cell r="E116">
            <v>313.83131634636089</v>
          </cell>
          <cell r="F116">
            <v>0</v>
          </cell>
          <cell r="G116">
            <v>65922.210750891943</v>
          </cell>
          <cell r="H116">
            <v>72595.741595725791</v>
          </cell>
          <cell r="I116">
            <v>138517.95234661773</v>
          </cell>
          <cell r="J116">
            <v>69258.976173308867</v>
          </cell>
          <cell r="K116">
            <v>3851491.9012125134</v>
          </cell>
          <cell r="L116">
            <v>65922.210750891943</v>
          </cell>
          <cell r="M116">
            <v>139978.64969989471</v>
          </cell>
        </row>
        <row r="117">
          <cell r="A117" t="str">
            <v>C7114</v>
          </cell>
          <cell r="B117">
            <v>3576</v>
          </cell>
          <cell r="C117">
            <v>0</v>
          </cell>
          <cell r="D117">
            <v>0</v>
          </cell>
          <cell r="E117">
            <v>317.31594236741267</v>
          </cell>
          <cell r="F117">
            <v>0</v>
          </cell>
          <cell r="G117">
            <v>67238.605444377536</v>
          </cell>
          <cell r="H117">
            <v>74200.741608794167</v>
          </cell>
          <cell r="I117">
            <v>141439.34705317172</v>
          </cell>
          <cell r="J117">
            <v>70719.673526585859</v>
          </cell>
          <cell r="K117">
            <v>3920052.3085459974</v>
          </cell>
          <cell r="L117">
            <v>67238.605444377536</v>
          </cell>
          <cell r="M117">
            <v>142930.93015001001</v>
          </cell>
        </row>
        <row r="118">
          <cell r="A118" t="str">
            <v>C7115</v>
          </cell>
          <cell r="B118">
            <v>3577</v>
          </cell>
          <cell r="C118">
            <v>0</v>
          </cell>
          <cell r="D118">
            <v>0</v>
          </cell>
          <cell r="E118">
            <v>320.83925993348925</v>
          </cell>
          <cell r="F118">
            <v>0</v>
          </cell>
          <cell r="G118">
            <v>68581.287105021824</v>
          </cell>
          <cell r="H118">
            <v>75841.226141826468</v>
          </cell>
          <cell r="I118">
            <v>144422.51324684831</v>
          </cell>
          <cell r="J118">
            <v>72211.256623424153</v>
          </cell>
          <cell r="K118">
            <v>3989833.1596904243</v>
          </cell>
          <cell r="L118">
            <v>68581.287105021824</v>
          </cell>
          <cell r="M118">
            <v>145945.63680721284</v>
          </cell>
        </row>
        <row r="119">
          <cell r="A119" t="str">
            <v>C7116</v>
          </cell>
          <cell r="B119">
            <v>3578</v>
          </cell>
          <cell r="C119">
            <v>0</v>
          </cell>
          <cell r="D119">
            <v>0</v>
          </cell>
          <cell r="E119">
            <v>324.4016986561607</v>
          </cell>
          <cell r="F119">
            <v>0</v>
          </cell>
          <cell r="G119">
            <v>69950.780654906164</v>
          </cell>
          <cell r="H119">
            <v>77517.979712671178</v>
          </cell>
          <cell r="I119">
            <v>147468.76036757734</v>
          </cell>
          <cell r="J119">
            <v>73734.380183788671</v>
          </cell>
          <cell r="K119">
            <v>4060856.1797660734</v>
          </cell>
          <cell r="L119">
            <v>69950.780654906164</v>
          </cell>
          <cell r="M119">
            <v>149024.09302484256</v>
          </cell>
        </row>
        <row r="120">
          <cell r="A120" t="str">
            <v>C7117</v>
          </cell>
          <cell r="B120">
            <v>3579</v>
          </cell>
          <cell r="C120">
            <v>0</v>
          </cell>
          <cell r="D120">
            <v>0</v>
          </cell>
          <cell r="E120">
            <v>328.00369291718937</v>
          </cell>
          <cell r="F120">
            <v>0</v>
          </cell>
          <cell r="G120">
            <v>71347.621498233726</v>
          </cell>
          <cell r="H120">
            <v>79231.804183874003</v>
          </cell>
          <cell r="I120">
            <v>150579.42568210774</v>
          </cell>
          <cell r="J120">
            <v>75289.712841053872</v>
          </cell>
          <cell r="K120">
            <v>4133143.480622089</v>
          </cell>
          <cell r="L120">
            <v>71347.621498233726</v>
          </cell>
          <cell r="M120">
            <v>152167.65027945046</v>
          </cell>
        </row>
        <row r="121">
          <cell r="A121" t="str">
            <v>C7118</v>
          </cell>
          <cell r="B121">
            <v>3580</v>
          </cell>
          <cell r="C121">
            <v>0</v>
          </cell>
          <cell r="D121">
            <v>0</v>
          </cell>
          <cell r="E121">
            <v>331.64568192149534</v>
          </cell>
          <cell r="F121">
            <v>0</v>
          </cell>
          <cell r="G121">
            <v>72772.355730646028</v>
          </cell>
          <cell r="H121">
            <v>80983.51914614717</v>
          </cell>
          <cell r="I121">
            <v>153755.87487679318</v>
          </cell>
          <cell r="J121">
            <v>76877.937438396591</v>
          </cell>
          <cell r="K121">
            <v>4206717.5677206423</v>
          </cell>
          <cell r="L121">
            <v>72772.355730646028</v>
          </cell>
          <cell r="M121">
            <v>155377.68876991462</v>
          </cell>
        </row>
        <row r="122">
          <cell r="A122" t="str">
            <v>C7119</v>
          </cell>
          <cell r="B122">
            <v>3581</v>
          </cell>
          <cell r="C122">
            <v>0</v>
          </cell>
          <cell r="D122">
            <v>0</v>
          </cell>
          <cell r="E122">
            <v>335.32810975071067</v>
          </cell>
          <cell r="F122">
            <v>0</v>
          </cell>
          <cell r="G122">
            <v>74225.540352719283</v>
          </cell>
          <cell r="H122">
            <v>82773.962310316769</v>
          </cell>
          <cell r="I122">
            <v>156999.50266303605</v>
          </cell>
          <cell r="J122">
            <v>78499.751331518026</v>
          </cell>
          <cell r="K122">
            <v>4281601.347143637</v>
          </cell>
          <cell r="L122">
            <v>74225.540352719283</v>
          </cell>
          <cell r="M122">
            <v>158655.61802934785</v>
          </cell>
        </row>
        <row r="123">
          <cell r="A123" t="str">
            <v>C7120</v>
          </cell>
          <cell r="B123">
            <v>3582</v>
          </cell>
          <cell r="C123">
            <v>0</v>
          </cell>
          <cell r="D123">
            <v>0</v>
          </cell>
          <cell r="E123">
            <v>339.05142541732766</v>
          </cell>
          <cell r="F123">
            <v>0</v>
          </cell>
          <cell r="G123">
            <v>75707.743487724103</v>
          </cell>
          <cell r="H123">
            <v>84603.989907935553</v>
          </cell>
          <cell r="I123">
            <v>160311.73339565966</v>
          </cell>
          <cell r="J123">
            <v>80155.866697829828</v>
          </cell>
          <cell r="K123">
            <v>4357818.1327241408</v>
          </cell>
          <cell r="L123">
            <v>75707.743487724103</v>
          </cell>
          <cell r="M123">
            <v>162002.877550073</v>
          </cell>
        </row>
        <row r="124">
          <cell r="A124" t="str">
            <v>C7121</v>
          </cell>
          <cell r="B124">
            <v>3583</v>
          </cell>
          <cell r="C124">
            <v>0</v>
          </cell>
          <cell r="D124">
            <v>0</v>
          </cell>
          <cell r="E124">
            <v>342.81608291944895</v>
          </cell>
          <cell r="F124">
            <v>0</v>
          </cell>
          <cell r="G124">
            <v>77219.54460373355</v>
          </cell>
          <cell r="H124">
            <v>86474.477100752774</v>
          </cell>
          <cell r="I124">
            <v>163694.02170448634</v>
          </cell>
          <cell r="J124">
            <v>81847.010852243169</v>
          </cell>
          <cell r="K124">
            <v>4435391.6533047631</v>
          </cell>
          <cell r="L124">
            <v>77219.54460373355</v>
          </cell>
          <cell r="M124">
            <v>165420.93742194487</v>
          </cell>
        </row>
        <row r="125">
          <cell r="A125" t="str">
            <v>C7122</v>
          </cell>
          <cell r="B125">
            <v>3584</v>
          </cell>
          <cell r="C125">
            <v>0</v>
          </cell>
          <cell r="D125">
            <v>0</v>
          </cell>
          <cell r="E125">
            <v>346.62254129614502</v>
          </cell>
          <cell r="F125">
            <v>0</v>
          </cell>
          <cell r="G125">
            <v>78761.534740166491</v>
          </cell>
          <cell r="H125">
            <v>88386.318399236887</v>
          </cell>
          <cell r="I125">
            <v>167147.85313940339</v>
          </cell>
          <cell r="J125">
            <v>83573.926569701696</v>
          </cell>
          <cell r="K125">
            <v>4514346.0601252411</v>
          </cell>
          <cell r="L125">
            <v>78761.534740166491</v>
          </cell>
          <cell r="M125">
            <v>168911.29898430468</v>
          </cell>
        </row>
        <row r="126">
          <cell r="A126" t="str">
            <v>C7123</v>
          </cell>
          <cell r="B126">
            <v>3585</v>
          </cell>
          <cell r="C126">
            <v>0</v>
          </cell>
          <cell r="D126">
            <v>0</v>
          </cell>
          <cell r="E126">
            <v>350.47126468342674</v>
          </cell>
          <cell r="F126">
            <v>0</v>
          </cell>
          <cell r="G126">
            <v>80334.316738854744</v>
          </cell>
          <cell r="H126">
            <v>90340.428090351241</v>
          </cell>
          <cell r="I126">
            <v>170674.74482920597</v>
          </cell>
          <cell r="J126">
            <v>85337.372414602985</v>
          </cell>
          <cell r="K126">
            <v>4594705.9343415303</v>
          </cell>
          <cell r="L126">
            <v>80334.316738854744</v>
          </cell>
          <cell r="M126">
            <v>172475.49549185889</v>
          </cell>
        </row>
        <row r="127">
          <cell r="A127" t="str">
            <v>C7124</v>
          </cell>
          <cell r="B127">
            <v>3586</v>
          </cell>
          <cell r="C127">
            <v>0</v>
          </cell>
          <cell r="D127">
            <v>0</v>
          </cell>
          <cell r="E127">
            <v>354.36272237083915</v>
          </cell>
          <cell r="F127">
            <v>0</v>
          </cell>
          <cell r="G127">
            <v>81938.505479724423</v>
          </cell>
          <cell r="H127">
            <v>92337.740674787376</v>
          </cell>
          <cell r="I127">
            <v>174276.24615451181</v>
          </cell>
          <cell r="J127">
            <v>87138.123077255907</v>
          </cell>
          <cell r="K127">
            <v>4676496.2946787439</v>
          </cell>
          <cell r="L127">
            <v>81938.505479724423</v>
          </cell>
          <cell r="M127">
            <v>176115.09279478015</v>
          </cell>
        </row>
        <row r="128">
          <cell r="A128" t="str">
            <v>C7125</v>
          </cell>
          <cell r="B128">
            <v>3587</v>
          </cell>
          <cell r="C128">
            <v>0</v>
          </cell>
          <cell r="D128">
            <v>0</v>
          </cell>
          <cell r="E128">
            <v>358.29738885868375</v>
          </cell>
          <cell r="F128">
            <v>0</v>
          </cell>
          <cell r="G128">
            <v>83574.728121183551</v>
          </cell>
          <cell r="H128">
            <v>94379.211313864973</v>
          </cell>
          <cell r="I128">
            <v>177953.93943504852</v>
          </cell>
          <cell r="J128">
            <v>88976.969717524262</v>
          </cell>
          <cell r="K128">
            <v>4759742.6052203197</v>
          </cell>
          <cell r="L128">
            <v>83574.728121183551</v>
          </cell>
          <cell r="M128">
            <v>179831.69003333536</v>
          </cell>
        </row>
        <row r="129">
          <cell r="A129" t="str">
            <v>C7126</v>
          </cell>
          <cell r="B129">
            <v>3588</v>
          </cell>
          <cell r="C129">
            <v>0</v>
          </cell>
          <cell r="D129">
            <v>0</v>
          </cell>
          <cell r="E129">
            <v>362.27574391587609</v>
          </cell>
          <cell r="F129">
            <v>0</v>
          </cell>
          <cell r="G129">
            <v>85243.624345309931</v>
          </cell>
          <cell r="H129">
            <v>96465.816286312212</v>
          </cell>
          <cell r="I129">
            <v>181709.44063162216</v>
          </cell>
          <cell r="J129">
            <v>90854.720315811079</v>
          </cell>
          <cell r="K129">
            <v>4844470.7833358468</v>
          </cell>
          <cell r="L129">
            <v>85243.624345309931</v>
          </cell>
          <cell r="M129">
            <v>183626.92034735117</v>
          </cell>
        </row>
        <row r="130">
          <cell r="A130" t="str">
            <v>C7127</v>
          </cell>
          <cell r="B130">
            <v>3589</v>
          </cell>
          <cell r="C130">
            <v>0</v>
          </cell>
          <cell r="D130">
            <v>0</v>
          </cell>
          <cell r="E130">
            <v>366.29827263844601</v>
          </cell>
          <cell r="F130">
            <v>0</v>
          </cell>
          <cell r="G130">
            <v>86945.846607935237</v>
          </cell>
          <cell r="H130">
            <v>98598.553455144967</v>
          </cell>
          <cell r="I130">
            <v>185544.40006308019</v>
          </cell>
          <cell r="J130">
            <v>92772.200031540095</v>
          </cell>
          <cell r="K130">
            <v>4930707.2077500084</v>
          </cell>
          <cell r="L130">
            <v>86945.846607935237</v>
          </cell>
          <cell r="M130">
            <v>187502.4516008356</v>
          </cell>
        </row>
        <row r="131">
          <cell r="A131" t="str">
            <v>C7128</v>
          </cell>
          <cell r="B131">
            <v>3590</v>
          </cell>
          <cell r="C131">
            <v>0</v>
          </cell>
          <cell r="D131">
            <v>0</v>
          </cell>
          <cell r="E131">
            <v>370.36546550868695</v>
          </cell>
          <cell r="F131">
            <v>0</v>
          </cell>
          <cell r="G131">
            <v>88682.060393722903</v>
          </cell>
          <cell r="H131">
            <v>100778.44274486809</v>
          </cell>
          <cell r="I131">
            <v>189460.50313859101</v>
          </cell>
          <cell r="J131">
            <v>94730.251569295506</v>
          </cell>
          <cell r="K131">
            <v>5018478.7267551664</v>
          </cell>
          <cell r="L131">
            <v>88682.060393722903</v>
          </cell>
          <cell r="M131">
            <v>191459.98712207889</v>
          </cell>
        </row>
        <row r="132">
          <cell r="A132" t="str">
            <v>C7129</v>
          </cell>
          <cell r="B132">
            <v>3591</v>
          </cell>
          <cell r="C132">
            <v>0</v>
          </cell>
          <cell r="D132">
            <v>0</v>
          </cell>
          <cell r="E132">
            <v>374.47781845496263</v>
          </cell>
          <cell r="F132">
            <v>0</v>
          </cell>
          <cell r="G132">
            <v>90452.944476339719</v>
          </cell>
          <cell r="H132">
            <v>103006.52662922705</v>
          </cell>
          <cell r="I132">
            <v>193459.47110556677</v>
          </cell>
          <cell r="J132">
            <v>96729.735552783386</v>
          </cell>
          <cell r="K132">
            <v>5107812.6665701345</v>
          </cell>
          <cell r="L132">
            <v>90452.944476339719</v>
          </cell>
          <cell r="M132">
            <v>195501.26645956631</v>
          </cell>
        </row>
        <row r="133">
          <cell r="A133" t="str">
            <v>C7130</v>
          </cell>
          <cell r="B133">
            <v>3592</v>
          </cell>
          <cell r="C133">
            <v>0</v>
          </cell>
          <cell r="D133">
            <v>0</v>
          </cell>
          <cell r="E133">
            <v>378.63583291217731</v>
          </cell>
          <cell r="F133">
            <v>0</v>
          </cell>
          <cell r="G133">
            <v>92259.191183822739</v>
          </cell>
          <cell r="H133">
            <v>105283.87062974308</v>
          </cell>
          <cell r="I133">
            <v>197543.06181356582</v>
          </cell>
          <cell r="J133">
            <v>98771.530906782908</v>
          </cell>
          <cell r="K133">
            <v>5198736.8398477491</v>
          </cell>
          <cell r="L133">
            <v>92259.191183822739</v>
          </cell>
          <cell r="M133">
            <v>199628.06615404075</v>
          </cell>
        </row>
        <row r="134">
          <cell r="A134" t="str">
            <v>C7131</v>
          </cell>
          <cell r="B134">
            <v>3593</v>
          </cell>
          <cell r="C134">
            <v>0</v>
          </cell>
          <cell r="D134">
            <v>0</v>
          </cell>
          <cell r="E134">
            <v>382.84001588291767</v>
          </cell>
          <cell r="F134">
            <v>0</v>
          </cell>
          <cell r="G134">
            <v>94101.506669245282</v>
          </cell>
          <cell r="H134">
            <v>107611.56382527035</v>
          </cell>
          <cell r="I134">
            <v>201713.07049451565</v>
          </cell>
          <cell r="J134">
            <v>100856.53524725782</v>
          </cell>
          <cell r="K134">
            <v>5291279.5543338787</v>
          </cell>
          <cell r="L134">
            <v>94101.506669245282</v>
          </cell>
          <cell r="M134">
            <v>203842.20052706116</v>
          </cell>
        </row>
        <row r="135">
          <cell r="A135" t="str">
            <v>C7132</v>
          </cell>
          <cell r="B135">
            <v>3594</v>
          </cell>
          <cell r="C135">
            <v>0</v>
          </cell>
          <cell r="D135">
            <v>0</v>
          </cell>
          <cell r="E135">
            <v>387.09087999927362</v>
          </cell>
          <cell r="F135">
            <v>0</v>
          </cell>
          <cell r="G135">
            <v>95980.611186787835</v>
          </cell>
          <cell r="H135">
            <v>109990.71937281884</v>
          </cell>
          <cell r="I135">
            <v>205971.33055960666</v>
          </cell>
          <cell r="J135">
            <v>102985.66527980333</v>
          </cell>
          <cell r="K135">
            <v>5385469.6216805754</v>
          </cell>
          <cell r="L135">
            <v>95980.611186787835</v>
          </cell>
          <cell r="M135">
            <v>208145.52248641016</v>
          </cell>
        </row>
        <row r="136">
          <cell r="A136" t="str">
            <v>C7133</v>
          </cell>
          <cell r="B136">
            <v>3595</v>
          </cell>
          <cell r="C136">
            <v>0</v>
          </cell>
          <cell r="D136">
            <v>0</v>
          </cell>
          <cell r="E136">
            <v>391.38894358534554</v>
          </cell>
          <cell r="F136">
            <v>0</v>
          </cell>
          <cell r="G136">
            <v>97897.23937332179</v>
          </cell>
          <cell r="H136">
            <v>112422.47503989185</v>
          </cell>
          <cell r="I136">
            <v>210319.71441321366</v>
          </cell>
          <cell r="J136">
            <v>105159.85720660683</v>
          </cell>
          <cell r="K136">
            <v>5481336.3664161107</v>
          </cell>
          <cell r="L136">
            <v>97897.23937332179</v>
          </cell>
          <cell r="M136">
            <v>212539.92434871136</v>
          </cell>
        </row>
        <row r="137">
          <cell r="A137" t="str">
            <v>C7134</v>
          </cell>
          <cell r="B137">
            <v>3596</v>
          </cell>
          <cell r="C137">
            <v>0</v>
          </cell>
          <cell r="D137">
            <v>0</v>
          </cell>
          <cell r="E137">
            <v>395.73473072044538</v>
          </cell>
          <cell r="F137">
            <v>0</v>
          </cell>
          <cell r="G137">
            <v>99852.140535616112</v>
          </cell>
          <cell r="H137">
            <v>114907.99374859294</v>
          </cell>
          <cell r="I137">
            <v>214760.13428420905</v>
          </cell>
          <cell r="J137">
            <v>107380.06714210453</v>
          </cell>
          <cell r="K137">
            <v>5578909.6350746835</v>
          </cell>
          <cell r="L137">
            <v>99852.140535616112</v>
          </cell>
          <cell r="M137">
            <v>217027.33867962525</v>
          </cell>
        </row>
        <row r="138">
          <cell r="A138" t="str">
            <v>C7135</v>
          </cell>
          <cell r="B138">
            <v>3597</v>
          </cell>
          <cell r="C138">
            <v>0</v>
          </cell>
          <cell r="D138">
            <v>0</v>
          </cell>
          <cell r="E138">
            <v>400.12877130299984</v>
          </cell>
          <cell r="F138">
            <v>0</v>
          </cell>
          <cell r="G138">
            <v>101846.07894327918</v>
          </cell>
          <cell r="H138">
            <v>117448.46413176224</v>
          </cell>
          <cell r="I138">
            <v>219294.54307504144</v>
          </cell>
          <cell r="J138">
            <v>109647.27153752072</v>
          </cell>
          <cell r="K138">
            <v>5678219.8054886479</v>
          </cell>
          <cell r="L138">
            <v>101846.07894327918</v>
          </cell>
          <cell r="M138">
            <v>221609.73915200011</v>
          </cell>
        </row>
        <row r="139">
          <cell r="A139" t="str">
            <v>C7136</v>
          </cell>
          <cell r="B139">
            <v>3598</v>
          </cell>
          <cell r="C139">
            <v>0</v>
          </cell>
          <cell r="D139">
            <v>0</v>
          </cell>
          <cell r="E139">
            <v>404.57160111516265</v>
          </cell>
          <cell r="F139">
            <v>0</v>
          </cell>
          <cell r="G139">
            <v>103879.83412755042</v>
          </cell>
          <cell r="H139">
            <v>120045.10110140838</v>
          </cell>
          <cell r="I139">
            <v>223924.93522895878</v>
          </cell>
          <cell r="J139">
            <v>111962.46761447939</v>
          </cell>
          <cell r="K139">
            <v>5779297.7962461514</v>
          </cell>
          <cell r="L139">
            <v>103879.83412755042</v>
          </cell>
          <cell r="M139">
            <v>226289.14142236242</v>
          </cell>
        </row>
        <row r="140">
          <cell r="A140" t="str">
            <v>C7137</v>
          </cell>
          <cell r="B140">
            <v>3599</v>
          </cell>
          <cell r="C140">
            <v>0</v>
          </cell>
          <cell r="D140">
            <v>0</v>
          </cell>
          <cell r="E140">
            <v>409.06376188814482</v>
          </cell>
          <cell r="F140">
            <v>0</v>
          </cell>
          <cell r="G140">
            <v>105954.2011860584</v>
          </cell>
          <cell r="H140">
            <v>122699.14642970762</v>
          </cell>
          <cell r="I140">
            <v>228653.34761576602</v>
          </cell>
          <cell r="J140">
            <v>114326.67380788301</v>
          </cell>
          <cell r="K140">
            <v>5882175.0763171287</v>
          </cell>
          <cell r="L140">
            <v>105954.2011860584</v>
          </cell>
          <cell r="M140">
            <v>231067.60402613948</v>
          </cell>
        </row>
        <row r="141">
          <cell r="A141" t="str">
            <v>C7138</v>
          </cell>
          <cell r="B141">
            <v>3600</v>
          </cell>
          <cell r="C141">
            <v>0</v>
          </cell>
          <cell r="D141">
            <v>0</v>
          </cell>
          <cell r="E141">
            <v>413.60580136826979</v>
          </cell>
          <cell r="F141">
            <v>0</v>
          </cell>
          <cell r="G141">
            <v>108069.99109366469</v>
          </cell>
          <cell r="H141">
            <v>125411.86934284822</v>
          </cell>
          <cell r="I141">
            <v>233481.86043651291</v>
          </cell>
          <cell r="J141">
            <v>116740.93021825646</v>
          </cell>
          <cell r="K141">
            <v>5986883.6748506501</v>
          </cell>
          <cell r="L141">
            <v>108069.99109366469</v>
          </cell>
          <cell r="M141">
            <v>235947.22929201584</v>
          </cell>
        </row>
        <row r="142">
          <cell r="A142" t="str">
            <v>C7139</v>
          </cell>
          <cell r="B142">
            <v>3601</v>
          </cell>
          <cell r="C142">
            <v>0</v>
          </cell>
          <cell r="D142">
            <v>0</v>
          </cell>
          <cell r="E142">
            <v>418.19827338376234</v>
          </cell>
          <cell r="F142">
            <v>0</v>
          </cell>
          <cell r="G142">
            <v>110228.03101951488</v>
          </cell>
          <cell r="H142">
            <v>128184.56712800388</v>
          </cell>
          <cell r="I142">
            <v>238412.59814751876</v>
          </cell>
          <cell r="J142">
            <v>119206.29907375938</v>
          </cell>
          <cell r="K142">
            <v>6093456.1911466662</v>
          </cell>
          <cell r="L142">
            <v>110228.03101951488</v>
          </cell>
          <cell r="M142">
            <v>240930.16427583309</v>
          </cell>
        </row>
        <row r="143">
          <cell r="A143" t="str">
            <v>C7140</v>
          </cell>
          <cell r="B143">
            <v>3602</v>
          </cell>
          <cell r="C143">
            <v>0</v>
          </cell>
          <cell r="D143">
            <v>0</v>
          </cell>
          <cell r="E143">
            <v>422.84173791227892</v>
          </cell>
          <cell r="F143">
            <v>0</v>
          </cell>
          <cell r="G143">
            <v>112429.16465042077</v>
          </cell>
          <cell r="H143">
            <v>131018.56575372662</v>
          </cell>
          <cell r="I143">
            <v>243447.73040414741</v>
          </cell>
          <cell r="J143">
            <v>121723.86520207371</v>
          </cell>
          <cell r="K143">
            <v>6201925.8048052676</v>
          </cell>
          <cell r="L143">
            <v>112429.16465042077</v>
          </cell>
          <cell r="M143">
            <v>246018.60171445174</v>
          </cell>
        </row>
        <row r="144">
          <cell r="A144" t="str">
            <v>C7141</v>
          </cell>
          <cell r="B144">
            <v>3603</v>
          </cell>
          <cell r="C144">
            <v>0</v>
          </cell>
          <cell r="D144">
            <v>0</v>
          </cell>
          <cell r="E144">
            <v>427.5367611491879</v>
          </cell>
          <cell r="F144">
            <v>0</v>
          </cell>
          <cell r="G144">
            <v>114674.2525207002</v>
          </cell>
          <cell r="H144">
            <v>133915.22050405585</v>
          </cell>
          <cell r="I144">
            <v>248589.47302475607</v>
          </cell>
          <cell r="J144">
            <v>124294.73651237803</v>
          </cell>
          <cell r="K144">
            <v>6312326.2860566061</v>
          </cell>
          <cell r="L144">
            <v>114674.2525207002</v>
          </cell>
          <cell r="M144">
            <v>251214.78100000299</v>
          </cell>
        </row>
        <row r="145">
          <cell r="A145" t="str">
            <v>C7142</v>
          </cell>
          <cell r="B145">
            <v>3604</v>
          </cell>
          <cell r="C145">
            <v>0</v>
          </cell>
          <cell r="D145">
            <v>0</v>
          </cell>
          <cell r="E145">
            <v>432.28391557660785</v>
          </cell>
          <cell r="F145">
            <v>0</v>
          </cell>
          <cell r="G145">
            <v>116964.17234860334</v>
          </cell>
          <cell r="H145">
            <v>136875.91662664659</v>
          </cell>
          <cell r="I145">
            <v>253840.08897524994</v>
          </cell>
          <cell r="J145">
            <v>126920.04448762497</v>
          </cell>
          <cell r="K145">
            <v>6424692.0062746992</v>
          </cell>
          <cell r="L145">
            <v>116964.17234860334</v>
          </cell>
          <cell r="M145">
            <v>256520.98917496711</v>
          </cell>
        </row>
        <row r="146">
          <cell r="A146" t="str">
            <v>C7143</v>
          </cell>
          <cell r="B146">
            <v>3605</v>
          </cell>
          <cell r="C146">
            <v>0</v>
          </cell>
          <cell r="D146">
            <v>0</v>
          </cell>
          <cell r="E146">
            <v>437.08378003321269</v>
          </cell>
          <cell r="F146">
            <v>0</v>
          </cell>
          <cell r="G146">
            <v>119299.8193794571</v>
          </cell>
          <cell r="H146">
            <v>139902.06999522721</v>
          </cell>
          <cell r="I146">
            <v>259201.88937468431</v>
          </cell>
          <cell r="J146">
            <v>129600.94468734215</v>
          </cell>
          <cell r="K146">
            <v>6539057.9486783948</v>
          </cell>
          <cell r="L146">
            <v>119299.8193794571</v>
          </cell>
          <cell r="M146">
            <v>261939.56194852458</v>
          </cell>
        </row>
        <row r="147">
          <cell r="A147" t="str">
            <v>C7144</v>
          </cell>
          <cell r="B147">
            <v>3606</v>
          </cell>
          <cell r="C147">
            <v>0</v>
          </cell>
          <cell r="D147">
            <v>0</v>
          </cell>
          <cell r="E147">
            <v>441.93693978481144</v>
          </cell>
          <cell r="F147">
            <v>0</v>
          </cell>
          <cell r="G147">
            <v>121682.10673566173</v>
          </cell>
          <cell r="H147">
            <v>142995.12778670315</v>
          </cell>
          <cell r="I147">
            <v>264677.23452236486</v>
          </cell>
          <cell r="J147">
            <v>132338.61726118243</v>
          </cell>
          <cell r="K147">
            <v>6655459.7192228185</v>
          </cell>
          <cell r="L147">
            <v>121682.10673566173</v>
          </cell>
          <cell r="M147">
            <v>267472.88473463594</v>
          </cell>
        </row>
        <row r="148">
          <cell r="A148" t="str">
            <v>C7145</v>
          </cell>
          <cell r="B148">
            <v>3607</v>
          </cell>
          <cell r="C148">
            <v>0</v>
          </cell>
          <cell r="D148">
            <v>0</v>
          </cell>
          <cell r="E148">
            <v>446.84398659571207</v>
          </cell>
          <cell r="F148">
            <v>0</v>
          </cell>
          <cell r="G148">
            <v>124111.96577367655</v>
          </cell>
          <cell r="H148">
            <v>146156.5691732305</v>
          </cell>
          <cell r="I148">
            <v>270268.53494690708</v>
          </cell>
          <cell r="J148">
            <v>135134.26747345354</v>
          </cell>
          <cell r="K148">
            <v>6773933.5576847037</v>
          </cell>
          <cell r="L148">
            <v>124111.96577367655</v>
          </cell>
          <cell r="M148">
            <v>273123.39371231594</v>
          </cell>
        </row>
        <row r="149">
          <cell r="A149" t="str">
            <v>C7146</v>
          </cell>
          <cell r="B149">
            <v>3608</v>
          </cell>
          <cell r="C149">
            <v>0</v>
          </cell>
          <cell r="D149">
            <v>0</v>
          </cell>
          <cell r="E149">
            <v>451.80551880087751</v>
          </cell>
          <cell r="F149">
            <v>0</v>
          </cell>
          <cell r="G149">
            <v>126590.34644813418</v>
          </cell>
          <cell r="H149">
            <v>149387.90602959061</v>
          </cell>
          <cell r="I149">
            <v>275978.2524777248</v>
          </cell>
          <cell r="J149">
            <v>137989.1262388624</v>
          </cell>
          <cell r="K149">
            <v>6894516.3489450486</v>
          </cell>
          <cell r="L149">
            <v>126590.34644813418</v>
          </cell>
          <cell r="M149">
            <v>278893.57690857718</v>
          </cell>
        </row>
        <row r="150">
          <cell r="A150" t="str">
            <v>C7147</v>
          </cell>
          <cell r="B150">
            <v>3609</v>
          </cell>
          <cell r="C150">
            <v>0</v>
          </cell>
          <cell r="D150">
            <v>0</v>
          </cell>
          <cell r="E150">
            <v>456.82214137888303</v>
          </cell>
          <cell r="F150">
            <v>0</v>
          </cell>
          <cell r="G150">
            <v>129118.2176832258</v>
          </cell>
          <cell r="H150">
            <v>152690.68365620374</v>
          </cell>
          <cell r="I150">
            <v>281808.90133942955</v>
          </cell>
          <cell r="J150">
            <v>140904.45066971477</v>
          </cell>
          <cell r="K150">
            <v>7017245.6344726188</v>
          </cell>
          <cell r="L150">
            <v>129118.2176832258</v>
          </cell>
          <cell r="M150">
            <v>284785.97530452983</v>
          </cell>
        </row>
        <row r="151">
          <cell r="A151" t="str">
            <v>C7148</v>
          </cell>
          <cell r="B151">
            <v>3610</v>
          </cell>
          <cell r="C151">
            <v>0</v>
          </cell>
          <cell r="D151">
            <v>0</v>
          </cell>
          <cell r="E151">
            <v>461.89446602568341</v>
          </cell>
          <cell r="F151">
            <v>0</v>
          </cell>
          <cell r="G151">
            <v>131696.56775150253</v>
          </cell>
          <cell r="H151">
            <v>156066.48151812758</v>
          </cell>
          <cell r="I151">
            <v>287763.04926963011</v>
          </cell>
          <cell r="J151">
            <v>143881.52463481505</v>
          </cell>
          <cell r="K151">
            <v>7142159.6240118658</v>
          </cell>
          <cell r="L151">
            <v>131696.56775150253</v>
          </cell>
          <cell r="M151">
            <v>290803.1839651328</v>
          </cell>
        </row>
        <row r="152">
          <cell r="A152" t="str">
            <v>C7149</v>
          </cell>
          <cell r="B152">
            <v>3611</v>
          </cell>
          <cell r="C152">
            <v>0</v>
          </cell>
          <cell r="D152">
            <v>0</v>
          </cell>
          <cell r="E152">
            <v>467.02311122919957</v>
          </cell>
          <cell r="F152">
            <v>0</v>
          </cell>
          <cell r="G152">
            <v>134326.40466024118</v>
          </cell>
          <cell r="H152">
            <v>159516.91400039426</v>
          </cell>
          <cell r="I152">
            <v>293843.31866063544</v>
          </cell>
          <cell r="J152">
            <v>146921.65933031772</v>
          </cell>
          <cell r="K152">
            <v>7269297.2074789004</v>
          </cell>
          <cell r="L152">
            <v>134326.40466024118</v>
          </cell>
          <cell r="M152">
            <v>296947.85319310369</v>
          </cell>
        </row>
        <row r="153">
          <cell r="A153" t="str">
            <v>C7150</v>
          </cell>
          <cell r="B153">
            <v>3612</v>
          </cell>
          <cell r="C153">
            <v>0</v>
          </cell>
          <cell r="D153">
            <v>0</v>
          </cell>
          <cell r="E153">
            <v>472.20870234473296</v>
          </cell>
          <cell r="F153">
            <v>0</v>
          </cell>
          <cell r="G153">
            <v>137008.75654552513</v>
          </cell>
          <cell r="H153">
            <v>163043.63118004677</v>
          </cell>
          <cell r="I153">
            <v>300052.38772557187</v>
          </cell>
          <cell r="J153">
            <v>150026.19386278593</v>
          </cell>
          <cell r="K153">
            <v>7398697.9670692319</v>
          </cell>
          <cell r="L153">
            <v>137008.75654552513</v>
          </cell>
          <cell r="M153">
            <v>303222.68970750534</v>
          </cell>
        </row>
        <row r="154">
          <cell r="A154" t="str">
            <v>C7151</v>
          </cell>
          <cell r="B154">
            <v>3613</v>
          </cell>
          <cell r="C154">
            <v>0</v>
          </cell>
          <cell r="D154">
            <v>0</v>
          </cell>
          <cell r="E154">
            <v>477.45187167121765</v>
          </cell>
          <cell r="F154">
            <v>0</v>
          </cell>
          <cell r="G154">
            <v>139744.67207419465</v>
          </cell>
          <cell r="H154">
            <v>166648.31961524417</v>
          </cell>
          <cell r="I154">
            <v>306392.99168943882</v>
          </cell>
          <cell r="J154">
            <v>153196.49584471941</v>
          </cell>
          <cell r="K154">
            <v>7530402.189581031</v>
          </cell>
          <cell r="L154">
            <v>139744.67207419465</v>
          </cell>
          <cell r="M154">
            <v>309630.45784753771</v>
          </cell>
        </row>
        <row r="155">
          <cell r="A155" t="str">
            <v>C7152</v>
          </cell>
          <cell r="B155">
            <v>3614</v>
          </cell>
          <cell r="C155">
            <v>0</v>
          </cell>
          <cell r="D155">
            <v>0</v>
          </cell>
          <cell r="E155">
            <v>482.75325852831895</v>
          </cell>
          <cell r="F155">
            <v>0</v>
          </cell>
          <cell r="G155">
            <v>142535.22085382376</v>
          </cell>
          <cell r="H155">
            <v>170332.70315181289</v>
          </cell>
          <cell r="I155">
            <v>312867.92400563665</v>
          </cell>
          <cell r="J155">
            <v>156433.96200281833</v>
          </cell>
          <cell r="K155">
            <v>7664450.8789577624</v>
          </cell>
          <cell r="L155">
            <v>142535.22085382376</v>
          </cell>
          <cell r="M155">
            <v>316173.98080207524</v>
          </cell>
        </row>
        <row r="156">
          <cell r="A156" t="str">
            <v>C7153</v>
          </cell>
          <cell r="B156">
            <v>3615</v>
          </cell>
          <cell r="C156">
            <v>0</v>
          </cell>
          <cell r="D156">
            <v>0</v>
          </cell>
          <cell r="E156">
            <v>488.11350933438808</v>
          </cell>
          <cell r="F156">
            <v>0</v>
          </cell>
          <cell r="G156">
            <v>145381.49385088388</v>
          </cell>
          <cell r="H156">
            <v>174098.54374763</v>
          </cell>
          <cell r="I156">
            <v>319480.03759851388</v>
          </cell>
          <cell r="J156">
            <v>159740.01879925694</v>
          </cell>
          <cell r="K156">
            <v>7800885.7690540887</v>
          </cell>
          <cell r="L156">
            <v>145381.49385088388</v>
          </cell>
          <cell r="M156">
            <v>322856.14186550194</v>
          </cell>
        </row>
        <row r="157">
          <cell r="A157" t="str">
            <v>C7154</v>
          </cell>
          <cell r="B157">
            <v>3616</v>
          </cell>
          <cell r="C157">
            <v>0</v>
          </cell>
          <cell r="D157">
            <v>0</v>
          </cell>
          <cell r="E157">
            <v>493.53327768528243</v>
          </cell>
          <cell r="F157">
            <v>0</v>
          </cell>
          <cell r="G157">
            <v>148284.60381725774</v>
          </cell>
          <cell r="H157">
            <v>177947.64231523225</v>
          </cell>
          <cell r="I157">
            <v>326232.24613248999</v>
          </cell>
          <cell r="J157">
            <v>163116.123066245</v>
          </cell>
          <cell r="K157">
            <v>7939749.3366290201</v>
          </cell>
          <cell r="L157">
            <v>148284.60381725774</v>
          </cell>
          <cell r="M157">
            <v>329679.88572040736</v>
          </cell>
        </row>
        <row r="158">
          <cell r="A158" t="str">
            <v>C7155</v>
          </cell>
          <cell r="B158">
            <v>3617</v>
          </cell>
          <cell r="C158">
            <v>0</v>
          </cell>
          <cell r="D158">
            <v>0</v>
          </cell>
          <cell r="E158">
            <v>499.01322443406093</v>
          </cell>
          <cell r="F158">
            <v>0</v>
          </cell>
          <cell r="G158">
            <v>151245.68572527022</v>
          </cell>
          <cell r="H158">
            <v>181881.83958305451</v>
          </cell>
          <cell r="I158">
            <v>333127.52530832472</v>
          </cell>
          <cell r="J158">
            <v>166563.76265416236</v>
          </cell>
          <cell r="K158">
            <v>8081084.8145703524</v>
          </cell>
          <cell r="L158">
            <v>151245.68572527022</v>
          </cell>
          <cell r="M158">
            <v>336648.21974771994</v>
          </cell>
        </row>
        <row r="159">
          <cell r="A159" t="str">
            <v>C7156</v>
          </cell>
          <cell r="B159">
            <v>3618</v>
          </cell>
          <cell r="C159">
            <v>0</v>
          </cell>
          <cell r="D159">
            <v>0</v>
          </cell>
          <cell r="E159">
            <v>504.55401777156447</v>
          </cell>
          <cell r="F159">
            <v>0</v>
          </cell>
          <cell r="G159">
            <v>154265.89721140644</v>
          </cell>
          <cell r="H159">
            <v>185903.01697570877</v>
          </cell>
          <cell r="I159">
            <v>340168.91418711521</v>
          </cell>
          <cell r="J159">
            <v>170084.4570935576</v>
          </cell>
          <cell r="K159">
            <v>8224936.2053545192</v>
          </cell>
          <cell r="L159">
            <v>154265.89721140644</v>
          </cell>
          <cell r="M159">
            <v>343764.21536486538</v>
          </cell>
        </row>
        <row r="160">
          <cell r="A160" t="str">
            <v>C7157</v>
          </cell>
          <cell r="B160">
            <v>3619</v>
          </cell>
          <cell r="C160">
            <v>0</v>
          </cell>
          <cell r="D160">
            <v>0</v>
          </cell>
          <cell r="E160">
            <v>510.15633330789103</v>
          </cell>
          <cell r="F160">
            <v>0</v>
          </cell>
          <cell r="G160">
            <v>157346.41902889026</v>
          </cell>
          <cell r="H160">
            <v>190013.09751372522</v>
          </cell>
          <cell r="I160">
            <v>347359.51654261549</v>
          </cell>
          <cell r="J160">
            <v>173679.75827130774</v>
          </cell>
          <cell r="K160">
            <v>8371348.2947460348</v>
          </cell>
          <cell r="L160">
            <v>157346.41902889026</v>
          </cell>
          <cell r="M160">
            <v>351031.00939255062</v>
          </cell>
        </row>
        <row r="161">
          <cell r="A161" t="str">
            <v>C7158</v>
          </cell>
          <cell r="B161">
            <v>3620</v>
          </cell>
          <cell r="C161">
            <v>0</v>
          </cell>
          <cell r="D161">
            <v>0</v>
          </cell>
          <cell r="E161">
            <v>515.82085415477513</v>
          </cell>
          <cell r="F161">
            <v>0</v>
          </cell>
          <cell r="G161">
            <v>160488.45550930046</v>
          </cell>
          <cell r="H161">
            <v>194214.04673318533</v>
          </cell>
          <cell r="I161">
            <v>354702.50224248576</v>
          </cell>
          <cell r="J161">
            <v>177351.25112124288</v>
          </cell>
          <cell r="K161">
            <v>8520366.6657408085</v>
          </cell>
          <cell r="L161">
            <v>160488.45550930046</v>
          </cell>
          <cell r="M161">
            <v>358451.8054507887</v>
          </cell>
        </row>
        <row r="162">
          <cell r="A162" t="str">
            <v>C7159</v>
          </cell>
          <cell r="B162">
            <v>3621</v>
          </cell>
          <cell r="C162">
            <v>0</v>
          </cell>
          <cell r="D162">
            <v>0</v>
          </cell>
          <cell r="E162">
            <v>521.54827100888269</v>
          </cell>
          <cell r="F162">
            <v>0</v>
          </cell>
          <cell r="G162">
            <v>163693.23503340469</v>
          </cell>
          <cell r="H162">
            <v>198507.87362568695</v>
          </cell>
          <cell r="I162">
            <v>362201.10865909164</v>
          </cell>
          <cell r="J162">
            <v>181100.55432954582</v>
          </cell>
          <cell r="K162">
            <v>8672037.7127576601</v>
          </cell>
          <cell r="L162">
            <v>163693.23503340469</v>
          </cell>
          <cell r="M162">
            <v>366029.87538478896</v>
          </cell>
        </row>
        <row r="163">
          <cell r="A163" t="str">
            <v>C7160</v>
          </cell>
          <cell r="B163">
            <v>3622</v>
          </cell>
          <cell r="C163">
            <v>0</v>
          </cell>
          <cell r="D163">
            <v>0</v>
          </cell>
          <cell r="E163">
            <v>527.33928223602982</v>
          </cell>
          <cell r="F163">
            <v>0</v>
          </cell>
          <cell r="G163">
            <v>166962.01051139561</v>
          </cell>
          <cell r="H163">
            <v>202896.63159909073</v>
          </cell>
          <cell r="I163">
            <v>369858.64211048634</v>
          </cell>
          <cell r="J163">
            <v>184929.32105524317</v>
          </cell>
          <cell r="K163">
            <v>8826408.6560824588</v>
          </cell>
          <cell r="L163">
            <v>166962.01051139561</v>
          </cell>
          <cell r="M163">
            <v>373768.56072135537</v>
          </cell>
        </row>
        <row r="164">
          <cell r="A164" t="str">
            <v>C7161</v>
          </cell>
          <cell r="B164">
            <v>3623</v>
          </cell>
          <cell r="C164">
            <v>0</v>
          </cell>
          <cell r="D164">
            <v>0</v>
          </cell>
          <cell r="E164">
            <v>533.19459395633748</v>
          </cell>
          <cell r="F164">
            <v>0</v>
          </cell>
          <cell r="G164">
            <v>170296.05987271672</v>
          </cell>
          <cell r="H164">
            <v>207382.41945950766</v>
          </cell>
          <cell r="I164">
            <v>377678.47933222435</v>
          </cell>
          <cell r="J164">
            <v>188839.23966611217</v>
          </cell>
          <cell r="K164">
            <v>8983527.5565693825</v>
          </cell>
          <cell r="L164">
            <v>170296.05987271672</v>
          </cell>
          <cell r="M164">
            <v>381671.27415644535</v>
          </cell>
        </row>
        <row r="165">
          <cell r="A165" t="str">
            <v>C7162</v>
          </cell>
          <cell r="B165">
            <v>3624</v>
          </cell>
          <cell r="C165">
            <v>0</v>
          </cell>
          <cell r="D165">
            <v>0</v>
          </cell>
          <cell r="E165">
            <v>539.1149201303316</v>
          </cell>
          <cell r="F165">
            <v>0</v>
          </cell>
          <cell r="G165">
            <v>173696.6865656696</v>
          </cell>
          <cell r="H165">
            <v>211967.38241499674</v>
          </cell>
          <cell r="I165">
            <v>385664.06898066634</v>
          </cell>
          <cell r="J165">
            <v>192832.03449033317</v>
          </cell>
          <cell r="K165">
            <v>9143443.3306038734</v>
          </cell>
          <cell r="L165">
            <v>173696.6865656696</v>
          </cell>
          <cell r="M165">
            <v>389741.50107455876</v>
          </cell>
        </row>
        <row r="166">
          <cell r="A166" t="str">
            <v>C7163</v>
          </cell>
          <cell r="B166">
            <v>3625</v>
          </cell>
          <cell r="C166">
            <v>0</v>
          </cell>
          <cell r="D166">
            <v>0</v>
          </cell>
          <cell r="E166">
            <v>545.10098264599867</v>
          </cell>
          <cell r="F166">
            <v>0</v>
          </cell>
          <cell r="G166">
            <v>177165.22006699766</v>
          </cell>
          <cell r="H166">
            <v>216653.71310145356</v>
          </cell>
          <cell r="I166">
            <v>393818.93316845119</v>
          </cell>
          <cell r="J166">
            <v>196909.46658422559</v>
          </cell>
          <cell r="K166">
            <v>9306205.7653319519</v>
          </cell>
          <cell r="L166">
            <v>177165.22006699766</v>
          </cell>
          <cell r="M166">
            <v>397982.80110063823</v>
          </cell>
        </row>
        <row r="167">
          <cell r="A167" t="str">
            <v>C7164</v>
          </cell>
          <cell r="B167">
            <v>3626</v>
          </cell>
          <cell r="C167">
            <v>0</v>
          </cell>
          <cell r="D167">
            <v>0</v>
          </cell>
          <cell r="E167">
            <v>551.15351140680843</v>
          </cell>
          <cell r="F167">
            <v>0</v>
          </cell>
          <cell r="G167">
            <v>180703.01640164573</v>
          </cell>
          <cell r="H167">
            <v>221443.6526311796</v>
          </cell>
          <cell r="I167">
            <v>402146.66903282533</v>
          </cell>
          <cell r="J167">
            <v>201073.33451641267</v>
          </cell>
          <cell r="K167">
            <v>9471865.5341606252</v>
          </cell>
          <cell r="L167">
            <v>180703.01640164573</v>
          </cell>
          <cell r="M167">
            <v>406398.80968517927</v>
          </cell>
        </row>
        <row r="168">
          <cell r="A168" t="str">
            <v>C7165</v>
          </cell>
          <cell r="B168">
            <v>3627</v>
          </cell>
          <cell r="C168">
            <v>0</v>
          </cell>
          <cell r="D168">
            <v>0</v>
          </cell>
          <cell r="E168">
            <v>557.27324442071392</v>
          </cell>
          <cell r="F168">
            <v>0</v>
          </cell>
          <cell r="G168">
            <v>184311.45867289871</v>
          </cell>
          <cell r="H168">
            <v>226339.49166463441</v>
          </cell>
          <cell r="I168">
            <v>410650.95033753314</v>
          </cell>
          <cell r="J168">
            <v>205325.47516876657</v>
          </cell>
          <cell r="K168">
            <v>9640474.2125342172</v>
          </cell>
          <cell r="L168">
            <v>184311.45867289871</v>
          </cell>
          <cell r="M168">
            <v>414993.2397232611</v>
          </cell>
        </row>
        <row r="169">
          <cell r="A169" t="str">
            <v>C7166</v>
          </cell>
          <cell r="B169">
            <v>3628</v>
          </cell>
          <cell r="C169">
            <v>0</v>
          </cell>
          <cell r="D169">
            <v>0</v>
          </cell>
          <cell r="E169">
            <v>563.46092789013926</v>
          </cell>
          <cell r="F169">
            <v>0</v>
          </cell>
          <cell r="G169">
            <v>187991.95760310654</v>
          </cell>
          <cell r="H169">
            <v>231343.57150588252</v>
          </cell>
          <cell r="I169">
            <v>419335.52910898905</v>
          </cell>
          <cell r="J169">
            <v>209667.76455449453</v>
          </cell>
          <cell r="K169">
            <v>9812084.2939915378</v>
          </cell>
          <cell r="L169">
            <v>187991.95760310654</v>
          </cell>
          <cell r="M169">
            <v>423769.88320822769</v>
          </cell>
        </row>
        <row r="170">
          <cell r="A170" t="str">
            <v>C7167</v>
          </cell>
          <cell r="B170">
            <v>3629</v>
          </cell>
          <cell r="C170">
            <v>0</v>
          </cell>
          <cell r="D170">
            <v>0</v>
          </cell>
          <cell r="E170">
            <v>569.71731630296733</v>
          </cell>
          <cell r="F170">
            <v>0</v>
          </cell>
          <cell r="G170">
            <v>191745.95208520678</v>
          </cell>
          <cell r="H170">
            <v>236458.28522225961</v>
          </cell>
          <cell r="I170">
            <v>428204.23730746639</v>
          </cell>
          <cell r="J170">
            <v>214102.1186537332</v>
          </cell>
          <cell r="K170">
            <v>9986749.2065088805</v>
          </cell>
          <cell r="L170">
            <v>191745.95208520678</v>
          </cell>
          <cell r="M170">
            <v>432732.61292075994</v>
          </cell>
        </row>
        <row r="171">
          <cell r="A171" t="str">
            <v>C7168</v>
          </cell>
          <cell r="B171">
            <v>3630</v>
          </cell>
          <cell r="C171">
            <v>0</v>
          </cell>
          <cell r="D171">
            <v>0</v>
          </cell>
          <cell r="E171">
            <v>576.04317252453734</v>
          </cell>
          <cell r="F171">
            <v>0</v>
          </cell>
          <cell r="G171">
            <v>195574.90974526058</v>
          </cell>
          <cell r="H171">
            <v>241686.07878879298</v>
          </cell>
          <cell r="I171">
            <v>437260.98853405355</v>
          </cell>
          <cell r="J171">
            <v>218630.49426702678</v>
          </cell>
          <cell r="K171">
            <v>10164523.329133945</v>
          </cell>
          <cell r="L171">
            <v>195574.90974526058</v>
          </cell>
          <cell r="M171">
            <v>441885.38415409945</v>
          </cell>
        </row>
        <row r="172">
          <cell r="A172" t="str">
            <v>C7169</v>
          </cell>
          <cell r="B172">
            <v>3631</v>
          </cell>
          <cell r="C172">
            <v>0</v>
          </cell>
          <cell r="D172">
            <v>0</v>
          </cell>
          <cell r="E172">
            <v>582.43926789066347</v>
          </cell>
          <cell r="F172">
            <v>0</v>
          </cell>
          <cell r="G172">
            <v>199480.32751622182</v>
          </cell>
          <cell r="H172">
            <v>247029.45225792352</v>
          </cell>
          <cell r="I172">
            <v>446509.77977414534</v>
          </cell>
          <cell r="J172">
            <v>223254.88988707267</v>
          </cell>
          <cell r="K172">
            <v>10345462.008915858</v>
          </cell>
          <cell r="L172">
            <v>199480.32751622182</v>
          </cell>
          <cell r="M172">
            <v>451232.23647619912</v>
          </cell>
        </row>
        <row r="173">
          <cell r="A173" t="str">
            <v>C7170</v>
          </cell>
          <cell r="B173">
            <v>3632</v>
          </cell>
          <cell r="C173">
            <v>0</v>
          </cell>
          <cell r="D173">
            <v>0</v>
          </cell>
          <cell r="E173">
            <v>588.90638230168747</v>
          </cell>
          <cell r="F173">
            <v>0</v>
          </cell>
          <cell r="G173">
            <v>203463.73222316377</v>
          </cell>
          <cell r="H173">
            <v>252490.9609550891</v>
          </cell>
          <cell r="I173">
            <v>455954.6931782529</v>
          </cell>
          <cell r="J173">
            <v>227977.34658912645</v>
          </cell>
          <cell r="K173">
            <v>10529621.578136569</v>
          </cell>
          <cell r="L173">
            <v>203463.73222316377</v>
          </cell>
          <cell r="M173">
            <v>460777.29552959278</v>
          </cell>
        </row>
        <row r="174">
          <cell r="A174" t="str">
            <v>C7171</v>
          </cell>
          <cell r="B174">
            <v>3633</v>
          </cell>
          <cell r="C174">
            <v>0</v>
          </cell>
          <cell r="D174">
            <v>0</v>
          </cell>
          <cell r="E174">
            <v>595.44530431757426</v>
          </cell>
          <cell r="F174">
            <v>0</v>
          </cell>
          <cell r="G174">
            <v>207526.68118019222</v>
          </cell>
          <cell r="H174">
            <v>258073.21670074051</v>
          </cell>
          <cell r="I174">
            <v>465599.89788093272</v>
          </cell>
          <cell r="J174">
            <v>232799.94894046636</v>
          </cell>
          <cell r="K174">
            <v>10717059.371848978</v>
          </cell>
          <cell r="L174">
            <v>207526.68118019222</v>
          </cell>
          <cell r="M174">
            <v>470524.77486979286</v>
          </cell>
        </row>
        <row r="175">
          <cell r="A175" t="str">
            <v>C7172</v>
          </cell>
          <cell r="B175">
            <v>3634</v>
          </cell>
          <cell r="C175">
            <v>0</v>
          </cell>
          <cell r="D175">
            <v>0</v>
          </cell>
          <cell r="E175">
            <v>602.05683125406438</v>
          </cell>
          <cell r="F175">
            <v>0</v>
          </cell>
          <cell r="G175">
            <v>211670.76279927816</v>
          </cell>
          <cell r="H175">
            <v>263778.88905937475</v>
          </cell>
          <cell r="I175">
            <v>475449.65185865294</v>
          </cell>
          <cell r="J175">
            <v>237724.82592932647</v>
          </cell>
          <cell r="K175">
            <v>10907833.745727262</v>
          </cell>
          <cell r="L175">
            <v>211670.76279927816</v>
          </cell>
          <cell r="M175">
            <v>480478.97784304206</v>
          </cell>
        </row>
        <row r="176">
          <cell r="A176" t="str">
            <v>C7173</v>
          </cell>
          <cell r="B176">
            <v>3635</v>
          </cell>
          <cell r="C176">
            <v>0</v>
          </cell>
          <cell r="D176">
            <v>0</v>
          </cell>
          <cell r="E176">
            <v>608.74176927989379</v>
          </cell>
          <cell r="F176">
            <v>0</v>
          </cell>
          <cell r="G176">
            <v>215897.5972112483</v>
          </cell>
          <cell r="H176">
            <v>269610.70661618287</v>
          </cell>
          <cell r="I176">
            <v>485508.30382743117</v>
          </cell>
          <cell r="J176">
            <v>242754.15191371558</v>
          </cell>
          <cell r="K176">
            <v>11102004.094234953</v>
          </cell>
          <cell r="L176">
            <v>215897.5972112483</v>
          </cell>
          <cell r="M176">
            <v>490644.29950426496</v>
          </cell>
        </row>
        <row r="177">
          <cell r="A177" t="str">
            <v>C7174</v>
          </cell>
          <cell r="B177">
            <v>3636</v>
          </cell>
          <cell r="C177">
            <v>0</v>
          </cell>
          <cell r="D177">
            <v>0</v>
          </cell>
          <cell r="E177">
            <v>615.50093351509304</v>
          </cell>
          <cell r="F177">
            <v>0</v>
          </cell>
          <cell r="G177">
            <v>220208.83689917598</v>
          </cell>
          <cell r="H177">
            <v>275571.45828192279</v>
          </cell>
          <cell r="I177">
            <v>495780.29518109874</v>
          </cell>
          <cell r="J177">
            <v>247890.14759054937</v>
          </cell>
          <cell r="K177">
            <v>11299630.869116429</v>
          </cell>
          <cell r="L177">
            <v>220208.83689917598</v>
          </cell>
          <cell r="M177">
            <v>501025.22857608023</v>
          </cell>
        </row>
        <row r="178">
          <cell r="A178" t="str">
            <v>C7175</v>
          </cell>
          <cell r="B178">
            <v>3637</v>
          </cell>
          <cell r="C178">
            <v>0</v>
          </cell>
          <cell r="D178">
            <v>0</v>
          </cell>
          <cell r="E178">
            <v>622.33514813037789</v>
          </cell>
          <cell r="F178">
            <v>0</v>
          </cell>
          <cell r="G178">
            <v>224606.1673444203</v>
          </cell>
          <cell r="H178">
            <v>281663.99462664139</v>
          </cell>
          <cell r="I178">
            <v>506270.16197106172</v>
          </cell>
          <cell r="J178">
            <v>253135.08098553086</v>
          </cell>
          <cell r="K178">
            <v>11500775.598217571</v>
          </cell>
          <cell r="L178">
            <v>224606.1673444203</v>
          </cell>
          <cell r="M178">
            <v>511626.34944975545</v>
          </cell>
        </row>
        <row r="179">
          <cell r="A179" t="str">
            <v>C7176</v>
          </cell>
          <cell r="B179">
            <v>3638</v>
          </cell>
          <cell r="C179">
            <v>0</v>
          </cell>
          <cell r="D179">
            <v>0</v>
          </cell>
          <cell r="E179">
            <v>629.24524644764347</v>
          </cell>
          <cell r="F179">
            <v>0</v>
          </cell>
          <cell r="G179">
            <v>229091.30768556596</v>
          </cell>
          <cell r="H179">
            <v>287891.22924288322</v>
          </cell>
          <cell r="I179">
            <v>516982.53692844918</v>
          </cell>
          <cell r="J179">
            <v>258491.26846422459</v>
          </cell>
          <cell r="K179">
            <v>11705500.904641442</v>
          </cell>
          <cell r="L179">
            <v>229091.30768556596</v>
          </cell>
          <cell r="M179">
            <v>522452.34422900446</v>
          </cell>
        </row>
        <row r="180">
          <cell r="A180" t="str">
            <v>C7177</v>
          </cell>
          <cell r="B180">
            <v>3639</v>
          </cell>
          <cell r="C180">
            <v>0</v>
          </cell>
          <cell r="D180">
            <v>0</v>
          </cell>
          <cell r="E180">
            <v>636.23207104157484</v>
          </cell>
          <cell r="F180">
            <v>0</v>
          </cell>
          <cell r="G180">
            <v>233666.01139052134</v>
          </cell>
          <cell r="H180">
            <v>294256.14013903838</v>
          </cell>
          <cell r="I180">
            <v>527922.15152955975</v>
          </cell>
          <cell r="J180">
            <v>263961.07576477987</v>
          </cell>
          <cell r="K180">
            <v>11913870.526244964</v>
          </cell>
          <cell r="L180">
            <v>233666.01139052134</v>
          </cell>
          <cell r="M180">
            <v>533507.99481754634</v>
          </cell>
        </row>
        <row r="181">
          <cell r="A181" t="str">
            <v>C7178</v>
          </cell>
          <cell r="B181">
            <v>3640</v>
          </cell>
          <cell r="C181">
            <v>0</v>
          </cell>
          <cell r="D181">
            <v>0</v>
          </cell>
          <cell r="E181">
            <v>643.2964738423849</v>
          </cell>
          <cell r="F181">
            <v>0</v>
          </cell>
          <cell r="G181">
            <v>238332.06694203764</v>
          </cell>
          <cell r="H181">
            <v>300761.77116349526</v>
          </cell>
          <cell r="I181">
            <v>539093.83810553292</v>
          </cell>
          <cell r="J181">
            <v>269546.91905276646</v>
          </cell>
          <cell r="K181">
            <v>12125949.335482651</v>
          </cell>
          <cell r="L181">
            <v>238332.06694203764</v>
          </cell>
          <cell r="M181">
            <v>544798.18505136482</v>
          </cell>
        </row>
        <row r="182">
          <cell r="A182" t="str">
            <v>C7179</v>
          </cell>
          <cell r="B182">
            <v>3641</v>
          </cell>
          <cell r="C182">
            <v>0</v>
          </cell>
          <cell r="D182">
            <v>0</v>
          </cell>
          <cell r="E182">
            <v>650.43931623969377</v>
          </cell>
          <cell r="F182">
            <v>0</v>
          </cell>
          <cell r="G182">
            <v>243091.29853691717</v>
          </cell>
          <cell r="H182">
            <v>307411.23346027959</v>
          </cell>
          <cell r="I182">
            <v>550502.53199719673</v>
          </cell>
          <cell r="J182">
            <v>275251.26599859836</v>
          </cell>
          <cell r="K182">
            <v>12341803.359603578</v>
          </cell>
          <cell r="L182">
            <v>243091.29853691717</v>
          </cell>
          <cell r="M182">
            <v>556327.90287662833</v>
          </cell>
        </row>
        <row r="183">
          <cell r="A183" t="str">
            <v>C7180</v>
          </cell>
          <cell r="B183">
            <v>3642</v>
          </cell>
          <cell r="C183">
            <v>0</v>
          </cell>
          <cell r="D183">
            <v>0</v>
          </cell>
          <cell r="E183">
            <v>657.66146918756112</v>
          </cell>
          <cell r="F183">
            <v>0</v>
          </cell>
          <cell r="G183">
            <v>247945.56679918399</v>
          </cell>
          <cell r="H183">
            <v>314207.70695687603</v>
          </cell>
          <cell r="I183">
            <v>562153.27375606005</v>
          </cell>
          <cell r="J183">
            <v>281076.63687803003</v>
          </cell>
          <cell r="K183">
            <v>12561499.801207881</v>
          </cell>
          <cell r="L183">
            <v>247945.56679918399</v>
          </cell>
          <cell r="M183">
            <v>568102.24257424963</v>
          </cell>
        </row>
        <row r="184">
          <cell r="A184" t="str">
            <v>C7181</v>
          </cell>
          <cell r="B184">
            <v>3643</v>
          </cell>
          <cell r="C184">
            <v>0</v>
          </cell>
          <cell r="D184">
            <v>0</v>
          </cell>
          <cell r="E184">
            <v>664.96381331068517</v>
          </cell>
          <cell r="F184">
            <v>0</v>
          </cell>
          <cell r="G184">
            <v>252896.76950749589</v>
          </cell>
          <cell r="H184">
            <v>321154.44188494328</v>
          </cell>
          <cell r="I184">
            <v>574051.2113924392</v>
          </cell>
          <cell r="J184">
            <v>287025.6056962196</v>
          </cell>
          <cell r="K184">
            <v>12785107.059169183</v>
          </cell>
          <cell r="L184">
            <v>252896.76950749589</v>
          </cell>
          <cell r="M184">
            <v>580126.4070320857</v>
          </cell>
        </row>
        <row r="185">
          <cell r="A185" t="str">
            <v>C7182</v>
          </cell>
          <cell r="B185">
            <v>3644</v>
          </cell>
          <cell r="C185">
            <v>0</v>
          </cell>
          <cell r="D185">
            <v>0</v>
          </cell>
          <cell r="E185">
            <v>672.34723901178029</v>
          </cell>
          <cell r="F185">
            <v>0</v>
          </cell>
          <cell r="G185">
            <v>257946.84233708182</v>
          </cell>
          <cell r="H185">
            <v>328254.7603346504</v>
          </cell>
          <cell r="I185">
            <v>586201.60267173219</v>
          </cell>
          <cell r="J185">
            <v>293100.8013358661</v>
          </cell>
          <cell r="K185">
            <v>13012694.749929452</v>
          </cell>
          <cell r="L185">
            <v>257946.84233708182</v>
          </cell>
          <cell r="M185">
            <v>592405.71006580256</v>
          </cell>
        </row>
        <row r="186">
          <cell r="A186" t="str">
            <v>C7183</v>
          </cell>
          <cell r="B186">
            <v>3645</v>
          </cell>
          <cell r="C186">
            <v>0</v>
          </cell>
          <cell r="D186">
            <v>0</v>
          </cell>
          <cell r="E186">
            <v>679.81264658014754</v>
          </cell>
          <cell r="F186">
            <v>0</v>
          </cell>
          <cell r="G186">
            <v>263097.75961649523</v>
          </cell>
          <cell r="H186">
            <v>335512.0578433777</v>
          </cell>
          <cell r="I186">
            <v>598609.81745987292</v>
          </cell>
          <cell r="J186">
            <v>299304.90872993646</v>
          </cell>
          <cell r="K186">
            <v>13244333.729172945</v>
          </cell>
          <cell r="L186">
            <v>263097.75961649523</v>
          </cell>
          <cell r="M186">
            <v>604945.57878944662</v>
          </cell>
        </row>
        <row r="187">
          <cell r="A187" t="str">
            <v>C7184</v>
          </cell>
          <cell r="B187">
            <v>3646</v>
          </cell>
          <cell r="C187">
            <v>0</v>
          </cell>
          <cell r="D187">
            <v>0</v>
          </cell>
          <cell r="E187">
            <v>687.36094630145021</v>
          </cell>
          <cell r="F187">
            <v>0</v>
          </cell>
          <cell r="G187">
            <v>268351.53509947867</v>
          </cell>
          <cell r="H187">
            <v>342929.80501954159</v>
          </cell>
          <cell r="I187">
            <v>611281.34011902031</v>
          </cell>
          <cell r="J187">
            <v>305640.67005951016</v>
          </cell>
          <cell r="K187">
            <v>13480096.113885952</v>
          </cell>
          <cell r="L187">
            <v>268351.53509947867</v>
          </cell>
          <cell r="M187">
            <v>617751.5560367913</v>
          </cell>
        </row>
        <row r="188">
          <cell r="A188" t="str">
            <v>C7185</v>
          </cell>
          <cell r="B188">
            <v>3647</v>
          </cell>
          <cell r="C188">
            <v>0</v>
          </cell>
          <cell r="D188">
            <v>0</v>
          </cell>
          <cell r="E188">
            <v>694.99305856870831</v>
          </cell>
          <cell r="F188">
            <v>0</v>
          </cell>
          <cell r="G188">
            <v>273710.222752242</v>
          </cell>
          <cell r="H188">
            <v>350511.54920232028</v>
          </cell>
          <cell r="I188">
            <v>624221.77195456228</v>
          </cell>
          <cell r="J188">
            <v>312110.88597728114</v>
          </cell>
          <cell r="K188">
            <v>13720055.304809235</v>
          </cell>
          <cell r="L188">
            <v>273710.222752242</v>
          </cell>
          <cell r="M188">
            <v>630829.30283454875</v>
          </cell>
        </row>
        <row r="189">
          <cell r="A189" t="str">
            <v>C7186</v>
          </cell>
          <cell r="B189">
            <v>3648</v>
          </cell>
          <cell r="C189">
            <v>0</v>
          </cell>
          <cell r="D189">
            <v>0</v>
          </cell>
          <cell r="E189">
            <v>702.70991399452589</v>
          </cell>
          <cell r="F189">
            <v>0</v>
          </cell>
          <cell r="G189">
            <v>279175.91755646147</v>
          </cell>
          <cell r="H189">
            <v>358260.91615807381</v>
          </cell>
          <cell r="I189">
            <v>637436.83371453523</v>
          </cell>
          <cell r="J189">
            <v>318718.41685726761</v>
          </cell>
          <cell r="K189">
            <v>13964286.009290144</v>
          </cell>
          <cell r="L189">
            <v>279175.91755646147</v>
          </cell>
          <cell r="M189">
            <v>644184.60092855943</v>
          </cell>
        </row>
        <row r="190">
          <cell r="A190" t="str">
            <v>C7187</v>
          </cell>
          <cell r="B190">
            <v>3649</v>
          </cell>
          <cell r="C190">
            <v>0</v>
          </cell>
          <cell r="D190">
            <v>0</v>
          </cell>
          <cell r="E190">
            <v>710.51245352456408</v>
          </cell>
          <cell r="F190">
            <v>0</v>
          </cell>
          <cell r="G190">
            <v>284750.75632831384</v>
          </cell>
          <cell r="H190">
            <v>366181.61181426985</v>
          </cell>
          <cell r="I190">
            <v>650932.36814258364</v>
          </cell>
          <cell r="J190">
            <v>325466.18407129182</v>
          </cell>
          <cell r="K190">
            <v>14212864.264541518</v>
          </cell>
          <cell r="L190">
            <v>284750.75632831384</v>
          </cell>
          <cell r="M190">
            <v>657823.35536409693</v>
          </cell>
        </row>
        <row r="191">
          <cell r="A191" t="str">
            <v>C7188</v>
          </cell>
          <cell r="B191">
            <v>3650</v>
          </cell>
          <cell r="C191">
            <v>0</v>
          </cell>
          <cell r="D191">
            <v>0</v>
          </cell>
          <cell r="E191">
            <v>718.40162855227402</v>
          </cell>
          <cell r="F191">
            <v>0</v>
          </cell>
          <cell r="G191">
            <v>290436.91855386586</v>
          </cell>
          <cell r="H191">
            <v>374277.42403174442</v>
          </cell>
          <cell r="I191">
            <v>664714.34258561023</v>
          </cell>
          <cell r="J191">
            <v>332357.17129280511</v>
          </cell>
          <cell r="K191">
            <v>14465867.46131462</v>
          </cell>
          <cell r="L191">
            <v>290436.91855386586</v>
          </cell>
          <cell r="M191">
            <v>671751.59712145024</v>
          </cell>
        </row>
        <row r="192">
          <cell r="A192" t="str">
            <v>C7189</v>
          </cell>
          <cell r="B192">
            <v>3651</v>
          </cell>
          <cell r="C192">
            <v>0</v>
          </cell>
          <cell r="D192">
            <v>0</v>
          </cell>
          <cell r="E192">
            <v>726.37840103490419</v>
          </cell>
          <cell r="F192">
            <v>0</v>
          </cell>
          <cell r="G192">
            <v>296236.62724114535</v>
          </cell>
          <cell r="H192">
            <v>382552.22441614489</v>
          </cell>
          <cell r="I192">
            <v>678788.85165729024</v>
          </cell>
          <cell r="J192">
            <v>339394.42582864512</v>
          </cell>
          <cell r="K192">
            <v>14723374.367993481</v>
          </cell>
          <cell r="L192">
            <v>296236.62724114535</v>
          </cell>
          <cell r="M192">
            <v>685975.48580796982</v>
          </cell>
        </row>
        <row r="193">
          <cell r="A193" t="str">
            <v>C7190</v>
          </cell>
          <cell r="B193">
            <v>3652</v>
          </cell>
          <cell r="C193">
            <v>0</v>
          </cell>
          <cell r="D193">
            <v>0</v>
          </cell>
          <cell r="E193">
            <v>734.4437436107952</v>
          </cell>
          <cell r="F193">
            <v>0</v>
          </cell>
          <cell r="G193">
            <v>302152.14978922735</v>
          </cell>
          <cell r="H193">
            <v>391009.97016942198</v>
          </cell>
          <cell r="I193">
            <v>693162.11995864939</v>
          </cell>
          <cell r="J193">
            <v>346581.05997932469</v>
          </cell>
          <cell r="K193">
            <v>14985465.155118132</v>
          </cell>
          <cell r="L193">
            <v>302152.14978922735</v>
          </cell>
          <cell r="M193">
            <v>700501.31240778998</v>
          </cell>
        </row>
        <row r="194">
          <cell r="A194" t="str">
            <v>C7191</v>
          </cell>
          <cell r="B194">
            <v>3653</v>
          </cell>
          <cell r="C194">
            <v>0</v>
          </cell>
          <cell r="D194">
            <v>0</v>
          </cell>
          <cell r="E194">
            <v>742.59863971797756</v>
          </cell>
          <cell r="F194">
            <v>0</v>
          </cell>
          <cell r="G194">
            <v>308185.79887467495</v>
          </cell>
          <cell r="H194">
            <v>399654.70598225563</v>
          </cell>
          <cell r="I194">
            <v>707840.50485693058</v>
          </cell>
          <cell r="J194">
            <v>353920.25242846529</v>
          </cell>
          <cell r="K194">
            <v>15252221.42034439</v>
          </cell>
          <cell r="L194">
            <v>308185.79887467495</v>
          </cell>
          <cell r="M194">
            <v>715335.50209046609</v>
          </cell>
        </row>
        <row r="195">
          <cell r="A195" t="str">
            <v>C7192</v>
          </cell>
          <cell r="B195">
            <v>3654</v>
          </cell>
          <cell r="C195">
            <v>0</v>
          </cell>
          <cell r="D195">
            <v>0</v>
          </cell>
          <cell r="E195">
            <v>750.84408371408608</v>
          </cell>
          <cell r="F195">
            <v>0</v>
          </cell>
          <cell r="G195">
            <v>314339.93335568142</v>
          </cell>
          <cell r="H195">
            <v>408490.56596832024</v>
          </cell>
          <cell r="I195">
            <v>722830.4993240016</v>
          </cell>
          <cell r="J195">
            <v>361415.2496620008</v>
          </cell>
          <cell r="K195">
            <v>15523726.213847939</v>
          </cell>
          <cell r="L195">
            <v>314339.93335568142</v>
          </cell>
          <cell r="M195">
            <v>730484.61707979126</v>
          </cell>
        </row>
        <row r="196">
          <cell r="A196" t="str">
            <v>C7193</v>
          </cell>
          <cell r="B196">
            <v>3655</v>
          </cell>
          <cell r="C196">
            <v>0</v>
          </cell>
          <cell r="D196">
            <v>0</v>
          </cell>
          <cell r="E196">
            <v>759.18108099760536</v>
          </cell>
          <cell r="F196">
            <v>0</v>
          </cell>
          <cell r="G196">
            <v>320616.95919426705</v>
          </cell>
          <cell r="H196">
            <v>417521.77564131387</v>
          </cell>
          <cell r="I196">
            <v>738138.73483558092</v>
          </cell>
          <cell r="J196">
            <v>369069.36741779046</v>
          </cell>
          <cell r="K196">
            <v>15800064.064180646</v>
          </cell>
          <cell r="L196">
            <v>320616.95919426705</v>
          </cell>
          <cell r="M196">
            <v>745955.35958408448</v>
          </cell>
        </row>
        <row r="197">
          <cell r="A197" t="str">
            <v>C7194</v>
          </cell>
          <cell r="B197">
            <v>3656</v>
          </cell>
          <cell r="C197">
            <v>0</v>
          </cell>
          <cell r="D197">
            <v>0</v>
          </cell>
          <cell r="E197">
            <v>767.61064813046221</v>
          </cell>
          <cell r="F197">
            <v>0</v>
          </cell>
          <cell r="G197">
            <v>327019.33039689105</v>
          </cell>
          <cell r="H197">
            <v>426752.6539356971</v>
          </cell>
          <cell r="I197">
            <v>753771.98433258815</v>
          </cell>
          <cell r="J197">
            <v>376885.99216629408</v>
          </cell>
          <cell r="K197">
            <v>16081321.004587125</v>
          </cell>
          <cell r="L197">
            <v>327019.33039689105</v>
          </cell>
          <cell r="M197">
            <v>761754.57478927146</v>
          </cell>
        </row>
        <row r="198">
          <cell r="A198" t="str">
            <v>C7195</v>
          </cell>
          <cell r="B198">
            <v>3657</v>
          </cell>
          <cell r="C198">
            <v>0</v>
          </cell>
          <cell r="D198">
            <v>0</v>
          </cell>
          <cell r="E198">
            <v>776.13381296197872</v>
          </cell>
          <cell r="F198">
            <v>0</v>
          </cell>
          <cell r="G198">
            <v>333549.54997384682</v>
          </cell>
          <cell r="H198">
            <v>436187.61527210812</v>
          </cell>
          <cell r="I198">
            <v>769737.16524595488</v>
          </cell>
          <cell r="J198">
            <v>384868.58262297744</v>
          </cell>
          <cell r="K198">
            <v>16367584.59978978</v>
          </cell>
          <cell r="L198">
            <v>333549.54997384682</v>
          </cell>
          <cell r="M198">
            <v>777889.25391610549</v>
          </cell>
        </row>
        <row r="199">
          <cell r="A199" t="str">
            <v>C7196</v>
          </cell>
          <cell r="B199">
            <v>3658</v>
          </cell>
          <cell r="C199">
            <v>0</v>
          </cell>
          <cell r="D199">
            <v>0</v>
          </cell>
          <cell r="E199">
            <v>784.75161475420202</v>
          </cell>
          <cell r="F199">
            <v>0</v>
          </cell>
          <cell r="G199">
            <v>340210.17091781506</v>
          </cell>
          <cell r="H199">
            <v>445831.17166844109</v>
          </cell>
          <cell r="I199">
            <v>786041.3425862561</v>
          </cell>
          <cell r="J199">
            <v>393020.67129312805</v>
          </cell>
          <cell r="K199">
            <v>16658943.973250637</v>
          </cell>
          <cell r="L199">
            <v>340210.17091781506</v>
          </cell>
          <cell r="M199">
            <v>794366.53734290588</v>
          </cell>
        </row>
        <row r="200">
          <cell r="A200" t="str">
            <v>C7197</v>
          </cell>
          <cell r="B200">
            <v>3659</v>
          </cell>
          <cell r="C200">
            <v>0</v>
          </cell>
          <cell r="D200">
            <v>0</v>
          </cell>
          <cell r="E200">
            <v>793.4651043086252</v>
          </cell>
          <cell r="F200">
            <v>0</v>
          </cell>
          <cell r="G200">
            <v>347003.79720195755</v>
          </cell>
          <cell r="H200">
            <v>455687.93489759817</v>
          </cell>
          <cell r="I200">
            <v>802691.73209955567</v>
          </cell>
          <cell r="J200">
            <v>401345.86604977783</v>
          </cell>
          <cell r="K200">
            <v>16955489.834918469</v>
          </cell>
          <cell r="L200">
            <v>347003.79720195755</v>
          </cell>
          <cell r="M200">
            <v>811193.71779522183</v>
          </cell>
        </row>
        <row r="201">
          <cell r="A201" t="str">
            <v>C7198</v>
          </cell>
          <cell r="B201">
            <v>3660</v>
          </cell>
          <cell r="C201">
            <v>0</v>
          </cell>
          <cell r="D201">
            <v>0</v>
          </cell>
          <cell r="E201">
            <v>802.27534409431598</v>
          </cell>
          <cell r="F201">
            <v>0</v>
          </cell>
          <cell r="G201">
            <v>353933.08479794167</v>
          </cell>
          <cell r="H201">
            <v>465762.61869294639</v>
          </cell>
          <cell r="I201">
            <v>819695.703490888</v>
          </cell>
          <cell r="J201">
            <v>409847.851745444</v>
          </cell>
          <cell r="K201">
            <v>17257314.509469852</v>
          </cell>
          <cell r="L201">
            <v>353933.08479794167</v>
          </cell>
          <cell r="M201">
            <v>828378.2436038584</v>
          </cell>
        </row>
        <row r="202">
          <cell r="A202" t="str">
            <v>C7199</v>
          </cell>
          <cell r="B202">
            <v>3661</v>
          </cell>
          <cell r="C202">
            <v>0</v>
          </cell>
          <cell r="D202">
            <v>0</v>
          </cell>
          <cell r="E202">
            <v>811.18340837746712</v>
          </cell>
          <cell r="F202">
            <v>0</v>
          </cell>
          <cell r="G202">
            <v>361000.74271429412</v>
          </cell>
          <cell r="H202">
            <v>476060.0410025348</v>
          </cell>
          <cell r="I202">
            <v>837060.78371682891</v>
          </cell>
          <cell r="J202">
            <v>418530.39185841446</v>
          </cell>
          <cell r="K202">
            <v>17564511.965052925</v>
          </cell>
          <cell r="L202">
            <v>361000.74271429412</v>
          </cell>
          <cell r="M202">
            <v>845927.72203273349</v>
          </cell>
        </row>
        <row r="203">
          <cell r="A203" t="str">
            <v>C7200</v>
          </cell>
          <cell r="B203">
            <v>3662</v>
          </cell>
          <cell r="C203">
            <v>0</v>
          </cell>
          <cell r="D203">
            <v>0</v>
          </cell>
          <cell r="E203">
            <v>820.19038335238622</v>
          </cell>
          <cell r="F203">
            <v>0</v>
          </cell>
          <cell r="G203">
            <v>368209.534055489</v>
          </cell>
          <cell r="H203">
            <v>486585.12629314896</v>
          </cell>
          <cell r="I203">
            <v>854794.66034863796</v>
          </cell>
          <cell r="J203">
            <v>427397.33017431898</v>
          </cell>
          <cell r="K203">
            <v>17877177.842542831</v>
          </cell>
          <cell r="L203">
            <v>368209.534055489</v>
          </cell>
          <cell r="M203">
            <v>863849.92267806432</v>
          </cell>
        </row>
        <row r="204">
          <cell r="A204" t="str">
            <v>C7201</v>
          </cell>
          <cell r="B204">
            <v>3663</v>
          </cell>
          <cell r="C204">
            <v>0</v>
          </cell>
          <cell r="D204">
            <v>0</v>
          </cell>
          <cell r="E204">
            <v>829.29736727393936</v>
          </cell>
          <cell r="F204">
            <v>0</v>
          </cell>
          <cell r="G204">
            <v>375562.27710218501</v>
          </cell>
          <cell r="H204">
            <v>497342.90790530574</v>
          </cell>
          <cell r="I204">
            <v>872905.18500749068</v>
          </cell>
          <cell r="J204">
            <v>436452.59250374534</v>
          </cell>
          <cell r="K204">
            <v>18195409.485317934</v>
          </cell>
          <cell r="L204">
            <v>375562.27710218501</v>
          </cell>
          <cell r="M204">
            <v>882152.78094041895</v>
          </cell>
        </row>
        <row r="205">
          <cell r="A205" t="str">
            <v>C7202</v>
          </cell>
          <cell r="B205">
            <v>3664</v>
          </cell>
          <cell r="C205">
            <v>0</v>
          </cell>
          <cell r="D205">
            <v>0</v>
          </cell>
          <cell r="E205">
            <v>838.5054705914655</v>
          </cell>
          <cell r="F205">
            <v>0</v>
          </cell>
          <cell r="G205">
            <v>383061.84641303361</v>
          </cell>
          <cell r="H205">
            <v>508338.53046031354</v>
          </cell>
          <cell r="I205">
            <v>891400.37687334721</v>
          </cell>
          <cell r="J205">
            <v>445700.1884366736</v>
          </cell>
          <cell r="K205">
            <v>18519305.969566077</v>
          </cell>
          <cell r="L205">
            <v>383061.84641303361</v>
          </cell>
          <cell r="M205">
            <v>900844.40157119324</v>
          </cell>
        </row>
        <row r="206">
          <cell r="A206" t="str">
            <v>C7203</v>
          </cell>
          <cell r="B206">
            <v>3665</v>
          </cell>
          <cell r="C206">
            <v>0</v>
          </cell>
          <cell r="D206">
            <v>0</v>
          </cell>
          <cell r="E206">
            <v>847.81581608417775</v>
          </cell>
          <cell r="F206">
            <v>0</v>
          </cell>
          <cell r="G206">
            <v>390711.1739484893</v>
          </cell>
          <cell r="H206">
            <v>519577.25232055003</v>
          </cell>
          <cell r="I206">
            <v>910288.42626903928</v>
          </cell>
          <cell r="J206">
            <v>455144.21313451964</v>
          </cell>
          <cell r="K206">
            <v>18848968.135130323</v>
          </cell>
          <cell r="L206">
            <v>390711.1739484893</v>
          </cell>
          <cell r="M206">
            <v>919933.06229511672</v>
          </cell>
        </row>
        <row r="207">
          <cell r="B207">
            <v>3666</v>
          </cell>
          <cell r="C207">
            <v>0</v>
          </cell>
          <cell r="D207">
            <v>0</v>
          </cell>
          <cell r="E207">
            <v>857.22953899806839</v>
          </cell>
          <cell r="F207">
            <v>0</v>
          </cell>
          <cell r="G207">
            <v>398513.25021706102</v>
          </cell>
          <cell r="H207">
            <v>531064.44810413325</v>
          </cell>
          <cell r="I207">
            <v>929577.69832119427</v>
          </cell>
          <cell r="J207">
            <v>464788.84916059714</v>
          </cell>
          <cell r="K207">
            <v>19184498.616903778</v>
          </cell>
          <cell r="L207">
            <v>398513.25021706102</v>
          </cell>
          <cell r="M207">
            <v>939427.21751041804</v>
          </cell>
        </row>
        <row r="208">
          <cell r="B208">
            <v>3667</v>
          </cell>
          <cell r="C208">
            <v>0</v>
          </cell>
          <cell r="D208">
            <v>0</v>
          </cell>
          <cell r="E208">
            <v>866.74778718433333</v>
          </cell>
          <cell r="F208">
            <v>0</v>
          </cell>
          <cell r="G208">
            <v>406471.12544445298</v>
          </cell>
          <cell r="H208">
            <v>542805.61125518882</v>
          </cell>
          <cell r="I208">
            <v>949276.7366996418</v>
          </cell>
          <cell r="J208">
            <v>474638.3683498209</v>
          </cell>
          <cell r="K208">
            <v>19526001.876783282</v>
          </cell>
          <cell r="L208">
            <v>406471.12544445298</v>
          </cell>
          <cell r="M208">
            <v>959335.50206831831</v>
          </cell>
        </row>
        <row r="209">
          <cell r="B209">
            <v>3668</v>
          </cell>
          <cell r="C209">
            <v>0</v>
          </cell>
          <cell r="D209">
            <v>0</v>
          </cell>
          <cell r="E209">
            <v>876.37172123933453</v>
          </cell>
          <cell r="F209">
            <v>0</v>
          </cell>
          <cell r="G209">
            <v>414587.91076605197</v>
          </cell>
          <cell r="H209">
            <v>554806.35667094286</v>
          </cell>
          <cell r="I209">
            <v>969394.26743699482</v>
          </cell>
          <cell r="J209">
            <v>484697.13371849741</v>
          </cell>
          <cell r="K209">
            <v>19873584.236191899</v>
          </cell>
          <cell r="L209">
            <v>414587.91076605197</v>
          </cell>
          <cell r="M209">
            <v>979666.73513355921</v>
          </cell>
        </row>
        <row r="210">
          <cell r="B210">
            <v>3669</v>
          </cell>
          <cell r="C210">
            <v>0</v>
          </cell>
          <cell r="D210">
            <v>0</v>
          </cell>
          <cell r="E210">
            <v>886.10251464611542</v>
          </cell>
          <cell r="F210">
            <v>0</v>
          </cell>
          <cell r="G210">
            <v>422866.77944322728</v>
          </cell>
          <cell r="H210">
            <v>567072.42338689626</v>
          </cell>
          <cell r="I210">
            <v>989939.20283012348</v>
          </cell>
          <cell r="J210">
            <v>494969.60141506174</v>
          </cell>
          <cell r="K210">
            <v>20227353.909180351</v>
          </cell>
          <cell r="L210">
            <v>422866.77944322728</v>
          </cell>
          <cell r="M210">
            <v>1000429.9241277038</v>
          </cell>
        </row>
        <row r="211">
          <cell r="B211">
            <v>3670</v>
          </cell>
          <cell r="C211">
            <v>0</v>
          </cell>
          <cell r="D211">
            <v>0</v>
          </cell>
          <cell r="E211">
            <v>895.94135391748853</v>
          </cell>
          <cell r="F211">
            <v>0</v>
          </cell>
          <cell r="G211">
            <v>431310.96810391895</v>
          </cell>
          <cell r="H211">
            <v>579609.67732136499</v>
          </cell>
          <cell r="I211">
            <v>1010920.6454252839</v>
          </cell>
          <cell r="J211">
            <v>505460.32271264197</v>
          </cell>
          <cell r="K211">
            <v>20587421.036117669</v>
          </cell>
          <cell r="L211">
            <v>431310.96810391895</v>
          </cell>
          <cell r="M211">
            <v>1021634.2687569908</v>
          </cell>
        </row>
        <row r="212">
          <cell r="B212">
            <v>3671</v>
          </cell>
          <cell r="C212">
            <v>0</v>
          </cell>
          <cell r="D212">
            <v>0</v>
          </cell>
          <cell r="E212">
            <v>905.88943874071128</v>
          </cell>
          <cell r="F212">
            <v>0</v>
          </cell>
          <cell r="G212">
            <v>439923.778007999</v>
          </cell>
          <cell r="H212">
            <v>592424.11408069858</v>
          </cell>
          <cell r="I212">
            <v>1032347.8920886975</v>
          </cell>
          <cell r="J212">
            <v>516173.94604434876</v>
          </cell>
          <cell r="K212">
            <v>20953897.717981599</v>
          </cell>
          <cell r="L212">
            <v>439923.778007999</v>
          </cell>
          <cell r="M212">
            <v>1043289.1651265584</v>
          </cell>
        </row>
        <row r="213">
          <cell r="B213">
            <v>3672</v>
          </cell>
          <cell r="C213">
            <v>0</v>
          </cell>
          <cell r="D213">
            <v>0</v>
          </cell>
          <cell r="E213">
            <v>915.94798212376872</v>
          </cell>
          <cell r="F213">
            <v>0</v>
          </cell>
          <cell r="G213">
            <v>448708.57633790071</v>
          </cell>
          <cell r="H213">
            <v>605521.86182651855</v>
          </cell>
          <cell r="I213">
            <v>1054230.4381644193</v>
          </cell>
          <cell r="J213">
            <v>527115.21908220963</v>
          </cell>
          <cell r="K213">
            <v>21326898.051259387</v>
          </cell>
          <cell r="L213">
            <v>448708.57633790071</v>
          </cell>
          <cell r="M213">
            <v>1065404.2099428936</v>
          </cell>
        </row>
        <row r="214">
          <cell r="B214">
            <v>3673</v>
          </cell>
          <cell r="C214">
            <v>0</v>
          </cell>
          <cell r="D214">
            <v>0</v>
          </cell>
          <cell r="E214">
            <v>926.11821054327993</v>
          </cell>
          <cell r="F214">
            <v>0</v>
          </cell>
          <cell r="G214">
            <v>457668.79751502036</v>
          </cell>
          <cell r="H214">
            <v>618909.18420634768</v>
          </cell>
          <cell r="I214">
            <v>1076577.9817213682</v>
          </cell>
          <cell r="J214">
            <v>538288.99086068408</v>
          </cell>
          <cell r="K214">
            <v>21706538.163469855</v>
          </cell>
          <cell r="L214">
            <v>457668.79751502036</v>
          </cell>
          <cell r="M214">
            <v>1087989.204806403</v>
          </cell>
        </row>
        <row r="215">
          <cell r="B215">
            <v>3674</v>
          </cell>
          <cell r="C215">
            <v>0</v>
          </cell>
          <cell r="D215">
            <v>0</v>
          </cell>
          <cell r="E215">
            <v>936.40136409404715</v>
          </cell>
          <cell r="F215">
            <v>0</v>
          </cell>
          <cell r="G215">
            <v>466807.94454240601</v>
          </cell>
          <cell r="H215">
            <v>632592.483349032</v>
          </cell>
          <cell r="I215">
            <v>1099400.4278914379</v>
          </cell>
          <cell r="J215">
            <v>549700.21394571895</v>
          </cell>
          <cell r="K215">
            <v>22092936.24931778</v>
          </cell>
          <cell r="L215">
            <v>466807.94454240601</v>
          </cell>
          <cell r="M215">
            <v>1111054.1605960419</v>
          </cell>
        </row>
        <row r="216">
          <cell r="B216">
            <v>3675</v>
          </cell>
          <cell r="C216">
            <v>0</v>
          </cell>
          <cell r="D216">
            <v>0</v>
          </cell>
          <cell r="E216">
            <v>946.79869664026535</v>
          </cell>
          <cell r="F216">
            <v>0</v>
          </cell>
          <cell r="G216">
            <v>476129.59037425829</v>
          </cell>
          <cell r="H216">
            <v>646578.30292638764</v>
          </cell>
          <cell r="I216">
            <v>1122707.893300646</v>
          </cell>
          <cell r="J216">
            <v>561353.94665032299</v>
          </cell>
          <cell r="K216">
            <v>22486212.607491884</v>
          </cell>
          <cell r="L216">
            <v>476129.59037425829</v>
          </cell>
          <cell r="M216">
            <v>1134609.3019479807</v>
          </cell>
        </row>
        <row r="217">
          <cell r="B217">
            <v>3676</v>
          </cell>
          <cell r="C217">
            <v>0</v>
          </cell>
          <cell r="D217">
            <v>0</v>
          </cell>
          <cell r="E217">
            <v>957.31147596841049</v>
          </cell>
          <cell r="F217">
            <v>0</v>
          </cell>
          <cell r="G217">
            <v>485637.37931277871</v>
          </cell>
          <cell r="H217">
            <v>660873.33128253685</v>
          </cell>
          <cell r="I217">
            <v>1146510.7105953156</v>
          </cell>
          <cell r="J217">
            <v>573255.35529765778</v>
          </cell>
          <cell r="K217">
            <v>22886489.678117845</v>
          </cell>
          <cell r="L217">
            <v>485637.37931277871</v>
          </cell>
          <cell r="M217">
            <v>1158665.0718303283</v>
          </cell>
        </row>
        <row r="218">
          <cell r="B218">
            <v>3677</v>
          </cell>
          <cell r="C218">
            <v>0</v>
          </cell>
          <cell r="D218">
            <v>0</v>
          </cell>
          <cell r="E218">
            <v>967.94098394182572</v>
          </cell>
          <cell r="F218">
            <v>0</v>
          </cell>
          <cell r="G218">
            <v>495335.02843291144</v>
          </cell>
          <cell r="H218">
            <v>675484.40463242971</v>
          </cell>
          <cell r="I218">
            <v>1170819.4330653411</v>
          </cell>
          <cell r="J218">
            <v>585409.71653267054</v>
          </cell>
          <cell r="K218">
            <v>23293892.080878019</v>
          </cell>
          <cell r="L218">
            <v>495335.02843291144</v>
          </cell>
          <cell r="M218">
            <v>1183232.1362159788</v>
          </cell>
        </row>
        <row r="219">
          <cell r="B219">
            <v>3678</v>
          </cell>
          <cell r="C219">
            <v>0</v>
          </cell>
          <cell r="D219">
            <v>0</v>
          </cell>
          <cell r="E219">
            <v>978.68851665702368</v>
          </cell>
          <cell r="F219">
            <v>0</v>
          </cell>
          <cell r="G219">
            <v>505226.32903553569</v>
          </cell>
          <cell r="H219">
            <v>690418.51033108088</v>
          </cell>
          <cell r="I219">
            <v>1195644.8393666167</v>
          </cell>
          <cell r="J219">
            <v>597822.41968330834</v>
          </cell>
          <cell r="K219">
            <v>23708546.653809726</v>
          </cell>
          <cell r="L219">
            <v>505226.32903553569</v>
          </cell>
          <cell r="M219">
            <v>1208321.3888556894</v>
          </cell>
        </row>
        <row r="220">
          <cell r="B220">
            <v>3679</v>
          </cell>
          <cell r="C220">
            <v>0</v>
          </cell>
          <cell r="D220">
            <v>0</v>
          </cell>
          <cell r="E220">
            <v>989.55538460172488</v>
          </cell>
          <cell r="F220">
            <v>0</v>
          </cell>
          <cell r="G220">
            <v>515315.1481296767</v>
          </cell>
          <cell r="H220">
            <v>705682.79021508549</v>
          </cell>
          <cell r="I220">
            <v>1220997.9383447622</v>
          </cell>
          <cell r="J220">
            <v>610498.9691723811</v>
          </cell>
          <cell r="K220">
            <v>24130582.492794193</v>
          </cell>
          <cell r="L220">
            <v>515315.1481296767</v>
          </cell>
          <cell r="M220">
            <v>1233943.9561535441</v>
          </cell>
        </row>
        <row r="221">
          <cell r="B221">
            <v>3680</v>
          </cell>
          <cell r="C221">
            <v>0</v>
          </cell>
          <cell r="D221">
            <v>0</v>
          </cell>
          <cell r="E221">
            <v>1000.5429128146501</v>
          </cell>
          <cell r="F221">
            <v>0</v>
          </cell>
          <cell r="G221">
            <v>525605.42994431488</v>
          </cell>
          <cell r="H221">
            <v>721284.54401801142</v>
          </cell>
          <cell r="I221">
            <v>1246889.9739623263</v>
          </cell>
          <cell r="J221">
            <v>623444.98698116315</v>
          </cell>
          <cell r="K221">
            <v>24560130.991748422</v>
          </cell>
          <cell r="L221">
            <v>525605.42994431488</v>
          </cell>
          <cell r="M221">
            <v>1260111.2021470061</v>
          </cell>
        </row>
        <row r="222">
          <cell r="B222">
            <v>3681</v>
          </cell>
          <cell r="C222">
            <v>0</v>
          </cell>
          <cell r="D222">
            <v>0</v>
          </cell>
          <cell r="E222">
            <v>1011.6524410470874</v>
          </cell>
          <cell r="F222">
            <v>0</v>
          </cell>
          <cell r="G222">
            <v>536101.19747038418</v>
          </cell>
          <cell r="H222">
            <v>737231.23286130151</v>
          </cell>
          <cell r="I222">
            <v>1273332.4303316856</v>
          </cell>
          <cell r="J222">
            <v>636666.21516584279</v>
          </cell>
          <cell r="K222">
            <v>24997325.883532535</v>
          </cell>
          <cell r="L222">
            <v>536101.19747038418</v>
          </cell>
          <cell r="M222">
            <v>1286834.7335938017</v>
          </cell>
        </row>
        <row r="223">
          <cell r="B223">
            <v>3682</v>
          </cell>
          <cell r="C223">
            <v>0</v>
          </cell>
          <cell r="D223">
            <v>0</v>
          </cell>
          <cell r="E223">
            <v>1022.8853239262537</v>
          </cell>
          <cell r="F223">
            <v>0</v>
          </cell>
          <cell r="G223">
            <v>546806.55403356254</v>
          </cell>
          <cell r="H223">
            <v>753530.48282235535</v>
          </cell>
          <cell r="I223">
            <v>1300337.0368559179</v>
          </cell>
          <cell r="J223">
            <v>650168.51842795894</v>
          </cell>
          <cell r="K223">
            <v>25442303.281585298</v>
          </cell>
          <cell r="L223">
            <v>546806.55403356254</v>
          </cell>
          <cell r="M223">
            <v>1314126.4051679419</v>
          </cell>
        </row>
        <row r="224">
          <cell r="B224">
            <v>3683</v>
          </cell>
          <cell r="C224">
            <v>0</v>
          </cell>
          <cell r="D224">
            <v>0</v>
          </cell>
          <cell r="E224">
            <v>1034.2429311204687</v>
          </cell>
          <cell r="F224">
            <v>0</v>
          </cell>
          <cell r="G224">
            <v>557725.6848984689</v>
          </cell>
          <cell r="H224">
            <v>770190.08858149685</v>
          </cell>
          <cell r="I224">
            <v>1327915.7734799657</v>
          </cell>
          <cell r="J224">
            <v>663957.88673998287</v>
          </cell>
          <cell r="K224">
            <v>25895201.722300798</v>
          </cell>
          <cell r="L224">
            <v>557725.6848984689</v>
          </cell>
          <cell r="M224">
            <v>1341998.3247672161</v>
          </cell>
        </row>
        <row r="225">
          <cell r="B225">
            <v>3684</v>
          </cell>
          <cell r="C225">
            <v>0</v>
          </cell>
          <cell r="D225">
            <v>0</v>
          </cell>
          <cell r="E225">
            <v>1045.7266475061647</v>
          </cell>
          <cell r="F225">
            <v>0</v>
          </cell>
          <cell r="G225">
            <v>568862.85890489479</v>
          </cell>
          <cell r="H225">
            <v>787218.01714957168</v>
          </cell>
          <cell r="I225">
            <v>1356080.8760544665</v>
          </cell>
          <cell r="J225">
            <v>678040.43802723323</v>
          </cell>
          <cell r="K225">
            <v>26356162.208159473</v>
          </cell>
          <cell r="L225">
            <v>568862.85890489479</v>
          </cell>
          <cell r="M225">
            <v>1370462.8589345664</v>
          </cell>
        </row>
        <row r="226">
          <cell r="B226">
            <v>3685</v>
          </cell>
          <cell r="C226">
            <v>0</v>
          </cell>
          <cell r="D226">
            <v>0</v>
          </cell>
          <cell r="E226">
            <v>1057.3378733367492</v>
          </cell>
          <cell r="F226">
            <v>0</v>
          </cell>
          <cell r="G226">
            <v>580222.43013670936</v>
          </cell>
          <cell r="H226">
            <v>804622.41167795705</v>
          </cell>
          <cell r="I226">
            <v>1384844.8418146665</v>
          </cell>
          <cell r="J226">
            <v>692422.42090733326</v>
          </cell>
          <cell r="K226">
            <v>26825328.25162692</v>
          </cell>
          <cell r="L226">
            <v>580222.43013670936</v>
          </cell>
          <cell r="M226">
            <v>1399532.6383957816</v>
          </cell>
        </row>
        <row r="227">
          <cell r="B227">
            <v>3686</v>
          </cell>
          <cell r="C227">
            <v>0</v>
          </cell>
          <cell r="D227">
            <v>0</v>
          </cell>
          <cell r="E227">
            <v>1069.0780244133437</v>
          </cell>
          <cell r="F227">
            <v>0</v>
          </cell>
          <cell r="G227">
            <v>591808.83962409059</v>
          </cell>
          <cell r="H227">
            <v>822411.59535280592</v>
          </cell>
          <cell r="I227">
            <v>1414220.4349768965</v>
          </cell>
          <cell r="J227">
            <v>707110.21748844825</v>
          </cell>
          <cell r="K227">
            <v>27302845.91983413</v>
          </cell>
          <cell r="L227">
            <v>591808.83962409059</v>
          </cell>
          <cell r="M227">
            <v>1429220.5637160167</v>
          </cell>
        </row>
        <row r="228">
          <cell r="B228">
            <v>3687</v>
          </cell>
          <cell r="C228">
            <v>0</v>
          </cell>
          <cell r="D228">
            <v>0</v>
          </cell>
          <cell r="E228">
            <v>1080.9485322574171</v>
          </cell>
          <cell r="F228">
            <v>0</v>
          </cell>
          <cell r="G228">
            <v>603626.61707974854</v>
          </cell>
          <cell r="H228">
            <v>840594.07537538838</v>
          </cell>
          <cell r="I228">
            <v>1444220.6924551369</v>
          </cell>
          <cell r="J228">
            <v>722110.34622756846</v>
          </cell>
          <cell r="K228">
            <v>27788863.880053096</v>
          </cell>
          <cell r="L228">
            <v>603626.61707974854</v>
          </cell>
          <cell r="M228">
            <v>1459539.8110776939</v>
          </cell>
        </row>
        <row r="229">
          <cell r="B229">
            <v>3688</v>
          </cell>
          <cell r="C229">
            <v>0</v>
          </cell>
          <cell r="D229">
            <v>0</v>
          </cell>
          <cell r="E229">
            <v>1092.9508442853373</v>
          </cell>
          <cell r="F229">
            <v>0</v>
          </cell>
          <cell r="G229">
            <v>615680.38266981847</v>
          </cell>
          <cell r="H229">
            <v>859178.54703043285</v>
          </cell>
          <cell r="I229">
            <v>1474858.9297002512</v>
          </cell>
          <cell r="J229">
            <v>737429.4648501256</v>
          </cell>
          <cell r="K229">
            <v>28283533.44598192</v>
          </cell>
          <cell r="L229">
            <v>615680.38266981847</v>
          </cell>
          <cell r="M229">
            <v>1490503.8381823914</v>
          </cell>
        </row>
        <row r="230">
          <cell r="B230">
            <v>3689</v>
          </cell>
          <cell r="C230">
            <v>0</v>
          </cell>
          <cell r="D230">
            <v>0</v>
          </cell>
          <cell r="E230">
            <v>1105.0864239848595</v>
          </cell>
          <cell r="F230">
            <v>0</v>
          </cell>
          <cell r="G230">
            <v>627974.84882011765</v>
          </cell>
          <cell r="H230">
            <v>878173.89784441376</v>
          </cell>
          <cell r="I230">
            <v>1506148.7466645315</v>
          </cell>
          <cell r="J230">
            <v>753074.37333226576</v>
          </cell>
          <cell r="K230">
            <v>28787008.624853842</v>
          </cell>
          <cell r="L230">
            <v>627974.84882011765</v>
          </cell>
          <cell r="M230">
            <v>1522126.3902793874</v>
          </cell>
        </row>
        <row r="231">
          <cell r="B231">
            <v>3690</v>
          </cell>
          <cell r="C231">
            <v>0</v>
          </cell>
          <cell r="D231">
            <v>0</v>
          </cell>
          <cell r="E231">
            <v>1117.3567510935752</v>
          </cell>
          <cell r="F231">
            <v>0</v>
          </cell>
          <cell r="G231">
            <v>640514.82205847022</v>
          </cell>
          <cell r="H231">
            <v>897589.21183577296</v>
          </cell>
          <cell r="I231">
            <v>1538104.0338942432</v>
          </cell>
          <cell r="J231">
            <v>769052.01694712159</v>
          </cell>
          <cell r="K231">
            <v>29299446.165384863</v>
          </cell>
          <cell r="L231">
            <v>640514.82205847022</v>
          </cell>
          <cell r="M231">
            <v>1554421.5063235869</v>
          </cell>
        </row>
        <row r="232">
          <cell r="B232">
            <v>3691</v>
          </cell>
          <cell r="C232">
            <v>0</v>
          </cell>
          <cell r="D232">
            <v>0</v>
          </cell>
          <cell r="E232">
            <v>1129.7633217793427</v>
          </cell>
          <cell r="F232">
            <v>0</v>
          </cell>
          <cell r="G232">
            <v>653305.20489382185</v>
          </cell>
          <cell r="H232">
            <v>917433.77385910891</v>
          </cell>
          <cell r="I232">
            <v>1570738.9787529306</v>
          </cell>
          <cell r="J232">
            <v>785369.48937646532</v>
          </cell>
          <cell r="K232">
            <v>29821005.606574878</v>
          </cell>
          <cell r="L232">
            <v>653305.20489382185</v>
          </cell>
          <cell r="M232">
            <v>1587403.5252656094</v>
          </cell>
        </row>
        <row r="233">
          <cell r="B233">
            <v>3692</v>
          </cell>
          <cell r="C233">
            <v>0</v>
          </cell>
          <cell r="D233">
            <v>0</v>
          </cell>
          <cell r="E233">
            <v>1142.3076488227196</v>
          </cell>
          <cell r="F233">
            <v>0</v>
          </cell>
          <cell r="G233">
            <v>666350.9977328782</v>
          </cell>
          <cell r="H233">
            <v>937717.07404540991</v>
          </cell>
          <cell r="I233">
            <v>1604068.0717782881</v>
          </cell>
          <cell r="J233">
            <v>802034.03588914406</v>
          </cell>
          <cell r="K233">
            <v>30351849.327377517</v>
          </cell>
          <cell r="L233">
            <v>666350.9977328782</v>
          </cell>
          <cell r="M233">
            <v>1621087.0924768797</v>
          </cell>
        </row>
        <row r="234">
          <cell r="B234">
            <v>3693</v>
          </cell>
          <cell r="C234">
            <v>0</v>
          </cell>
          <cell r="D234">
            <v>0</v>
          </cell>
          <cell r="E234">
            <v>1154.9912618014225</v>
          </cell>
          <cell r="F234">
            <v>0</v>
          </cell>
          <cell r="G234">
            <v>679657.3008350163</v>
          </cell>
          <cell r="H234">
            <v>958448.81234045525</v>
          </cell>
          <cell r="I234">
            <v>1638106.1131754715</v>
          </cell>
          <cell r="J234">
            <v>819053.05658773577</v>
          </cell>
          <cell r="K234">
            <v>30892142.597254161</v>
          </cell>
          <cell r="L234">
            <v>679657.3008350163</v>
          </cell>
          <cell r="M234">
            <v>1655487.1663126303</v>
          </cell>
        </row>
        <row r="235">
          <cell r="B235">
            <v>3694</v>
          </cell>
          <cell r="C235">
            <v>0</v>
          </cell>
          <cell r="D235">
            <v>0</v>
          </cell>
          <cell r="E235">
            <v>1167.8157072768345</v>
          </cell>
          <cell r="F235">
            <v>0</v>
          </cell>
          <cell r="G235">
            <v>693229.31630623364</v>
          </cell>
          <cell r="H235">
            <v>979638.90314355504</v>
          </cell>
          <cell r="I235">
            <v>1672868.2194497888</v>
          </cell>
          <cell r="J235">
            <v>836434.1097248944</v>
          </cell>
          <cell r="K235">
            <v>31442053.627627879</v>
          </cell>
          <cell r="L235">
            <v>693229.31630623364</v>
          </cell>
          <cell r="M235">
            <v>1690619.024815775</v>
          </cell>
        </row>
        <row r="236">
          <cell r="B236">
            <v>3695</v>
          </cell>
          <cell r="C236">
            <v>0</v>
          </cell>
          <cell r="D236">
            <v>0</v>
          </cell>
          <cell r="E236">
            <v>1180.7825489825827</v>
          </cell>
          <cell r="F236">
            <v>0</v>
          </cell>
          <cell r="G236">
            <v>707072.35013291438</v>
          </cell>
          <cell r="H236">
            <v>1001297.4800488466</v>
          </cell>
          <cell r="I236">
            <v>1708369.8301817609</v>
          </cell>
          <cell r="J236">
            <v>854184.91509088047</v>
          </cell>
          <cell r="K236">
            <v>32001753.62425328</v>
          </cell>
          <cell r="L236">
            <v>707072.35013291438</v>
          </cell>
          <cell r="M236">
            <v>1726498.272564691</v>
          </cell>
        </row>
        <row r="237">
          <cell r="B237">
            <v>3696</v>
          </cell>
          <cell r="C237">
            <v>0</v>
          </cell>
          <cell r="D237">
            <v>0</v>
          </cell>
          <cell r="E237">
            <v>1193.8933680152109</v>
          </cell>
          <cell r="F237">
            <v>0</v>
          </cell>
          <cell r="G237">
            <v>721191.81425620709</v>
          </cell>
          <cell r="H237">
            <v>1023434.9006914143</v>
          </cell>
          <cell r="I237">
            <v>1744626.7149476213</v>
          </cell>
          <cell r="J237">
            <v>872313.35747381067</v>
          </cell>
          <cell r="K237">
            <v>32571416.840518612</v>
          </cell>
          <cell r="L237">
            <v>721191.81425620709</v>
          </cell>
          <cell r="M237">
            <v>1763140.8476679996</v>
          </cell>
        </row>
        <row r="238">
          <cell r="B238">
            <v>3697</v>
          </cell>
          <cell r="C238">
            <v>0</v>
          </cell>
          <cell r="D238">
            <v>0</v>
          </cell>
          <cell r="E238">
            <v>1207.1497630269678</v>
          </cell>
          <cell r="F238">
            <v>0</v>
          </cell>
          <cell r="G238">
            <v>735593.22868782596</v>
          </cell>
          <cell r="H238">
            <v>1046061.7517005521</v>
          </cell>
          <cell r="I238">
            <v>1781654.980388378</v>
          </cell>
          <cell r="J238">
            <v>890827.49019418901</v>
          </cell>
          <cell r="K238">
            <v>33151220.631696682</v>
          </cell>
          <cell r="L238">
            <v>735593.22868782596</v>
          </cell>
          <cell r="M238">
            <v>1800563.0289095081</v>
          </cell>
        </row>
        <row r="239">
          <cell r="B239">
            <v>3698</v>
          </cell>
          <cell r="C239">
            <v>0</v>
          </cell>
          <cell r="D239">
            <v>0</v>
          </cell>
          <cell r="E239">
            <v>1220.5533504207376</v>
          </cell>
          <cell r="F239">
            <v>0</v>
          </cell>
          <cell r="G239">
            <v>750282.22366810252</v>
          </cell>
          <cell r="H239">
            <v>1069188.8537625354</v>
          </cell>
          <cell r="I239">
            <v>1819471.077430638</v>
          </cell>
          <cell r="J239">
            <v>909735.53871531901</v>
          </cell>
          <cell r="K239">
            <v>33741345.510161512</v>
          </cell>
          <cell r="L239">
            <v>750282.22366810252</v>
          </cell>
          <cell r="M239">
            <v>1838781.443046547</v>
          </cell>
        </row>
        <row r="240">
          <cell r="B240">
            <v>3699</v>
          </cell>
          <cell r="C240">
            <v>0</v>
          </cell>
          <cell r="D240">
            <v>0</v>
          </cell>
          <cell r="E240">
            <v>1234.1057645471342</v>
          </cell>
          <cell r="F240">
            <v>0</v>
          </cell>
          <cell r="G240">
            <v>765264.54186713079</v>
          </cell>
          <cell r="H240">
            <v>1092827.2667953251</v>
          </cell>
          <cell r="I240">
            <v>1858091.808662456</v>
          </cell>
          <cell r="J240">
            <v>929045.904331228</v>
          </cell>
          <cell r="K240">
            <v>34341975.201587893</v>
          </cell>
          <cell r="L240">
            <v>765264.54186713079</v>
          </cell>
          <cell r="M240">
            <v>1877813.0722650001</v>
          </cell>
        </row>
        <row r="241">
          <cell r="B241">
            <v>3700</v>
          </cell>
          <cell r="C241">
            <v>0</v>
          </cell>
          <cell r="D241">
            <v>0</v>
          </cell>
          <cell r="E241">
            <v>1247.8086579037831</v>
          </cell>
          <cell r="F241">
            <v>0</v>
          </cell>
          <cell r="G241">
            <v>780546.04062986677</v>
          </cell>
          <cell r="H241">
            <v>1116988.2952376772</v>
          </cell>
          <cell r="I241">
            <v>1897534.3358675439</v>
          </cell>
          <cell r="J241">
            <v>948767.16793377197</v>
          </cell>
          <cell r="K241">
            <v>34953296.702151358</v>
          </cell>
          <cell r="L241">
            <v>780546.04062986677</v>
          </cell>
          <cell r="M241">
            <v>948767.16793377197</v>
          </cell>
        </row>
      </sheetData>
      <sheetData sheetId="2">
        <row r="1">
          <cell r="A1" t="str">
            <v>Días pérdidos por invierno</v>
          </cell>
        </row>
        <row r="3">
          <cell r="I3">
            <v>1</v>
          </cell>
          <cell r="J3">
            <v>42005</v>
          </cell>
          <cell r="K3">
            <v>42036</v>
          </cell>
          <cell r="L3" t="str">
            <v>Enero</v>
          </cell>
        </row>
        <row r="4">
          <cell r="I4">
            <v>2</v>
          </cell>
          <cell r="J4">
            <v>42036</v>
          </cell>
          <cell r="K4">
            <v>42064</v>
          </cell>
          <cell r="L4" t="str">
            <v>Febrero</v>
          </cell>
        </row>
        <row r="5">
          <cell r="I5">
            <v>3</v>
          </cell>
          <cell r="J5">
            <v>42064</v>
          </cell>
          <cell r="K5">
            <v>42095</v>
          </cell>
          <cell r="L5" t="str">
            <v>Marzo</v>
          </cell>
        </row>
        <row r="6">
          <cell r="I6">
            <v>4</v>
          </cell>
          <cell r="J6">
            <v>42095</v>
          </cell>
          <cell r="K6">
            <v>42125</v>
          </cell>
          <cell r="L6" t="str">
            <v>Abril</v>
          </cell>
        </row>
        <row r="7">
          <cell r="I7">
            <v>5</v>
          </cell>
          <cell r="J7">
            <v>42125</v>
          </cell>
          <cell r="K7">
            <v>42156</v>
          </cell>
          <cell r="L7" t="str">
            <v>Mayo</v>
          </cell>
        </row>
        <row r="8">
          <cell r="I8">
            <v>6</v>
          </cell>
          <cell r="J8">
            <v>42156</v>
          </cell>
          <cell r="K8">
            <v>42186</v>
          </cell>
          <cell r="L8" t="str">
            <v>Junio</v>
          </cell>
        </row>
        <row r="9">
          <cell r="I9">
            <v>7</v>
          </cell>
          <cell r="J9">
            <v>42186</v>
          </cell>
          <cell r="K9">
            <v>42217</v>
          </cell>
          <cell r="L9" t="str">
            <v>Julio</v>
          </cell>
        </row>
        <row r="10">
          <cell r="I10">
            <v>8</v>
          </cell>
          <cell r="J10">
            <v>42217</v>
          </cell>
          <cell r="K10">
            <v>42248</v>
          </cell>
          <cell r="L10" t="str">
            <v>Agosto</v>
          </cell>
        </row>
        <row r="11">
          <cell r="I11">
            <v>9</v>
          </cell>
          <cell r="J11">
            <v>42248</v>
          </cell>
          <cell r="K11">
            <v>42278</v>
          </cell>
          <cell r="L11" t="str">
            <v>Septiembre</v>
          </cell>
        </row>
        <row r="12">
          <cell r="I12">
            <v>10</v>
          </cell>
          <cell r="J12">
            <v>42278</v>
          </cell>
          <cell r="K12">
            <v>42309</v>
          </cell>
          <cell r="L12" t="str">
            <v>Octubre</v>
          </cell>
        </row>
        <row r="13">
          <cell r="I13">
            <v>11</v>
          </cell>
          <cell r="J13">
            <v>42309</v>
          </cell>
          <cell r="K13">
            <v>42339</v>
          </cell>
          <cell r="L13" t="str">
            <v>Noviembre</v>
          </cell>
        </row>
        <row r="14">
          <cell r="I14">
            <v>12</v>
          </cell>
          <cell r="J14">
            <v>42339</v>
          </cell>
          <cell r="K14">
            <v>42370</v>
          </cell>
          <cell r="L14" t="str">
            <v>Diciembre</v>
          </cell>
        </row>
      </sheetData>
      <sheetData sheetId="3"/>
      <sheetData sheetId="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SerializationData"/>
      <sheetName val="rsklibSimData"/>
      <sheetName val="WB"/>
      <sheetName val="FLOWSHEET"/>
      <sheetName val="Sensitivity"/>
      <sheetName val="Growth"/>
      <sheetName val="Hoja3"/>
      <sheetName val="Hoja1"/>
      <sheetName val="Hoja2"/>
      <sheetName val="Informe"/>
    </sheetNames>
    <sheetDataSet>
      <sheetData sheetId="0"/>
      <sheetData sheetId="1"/>
      <sheetData sheetId="2">
        <row r="3">
          <cell r="G3" t="str">
            <v>Percent sent to cyclone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SerializationData"/>
      <sheetName val="rsklibSimData"/>
      <sheetName val="WB"/>
      <sheetName val="FLOWSHEET"/>
      <sheetName val="Sensitivity"/>
      <sheetName val="Growth"/>
      <sheetName val="Hoja3"/>
      <sheetName val="Hoja1"/>
      <sheetName val="Hoja2"/>
      <sheetName val="Informe"/>
    </sheetNames>
    <sheetDataSet>
      <sheetData sheetId="0"/>
      <sheetData sheetId="1"/>
      <sheetData sheetId="2">
        <row r="3">
          <cell r="G3" t="str">
            <v>Percent sent to cyclone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  <sheetName val="Nombres"/>
      <sheetName val="Nombre_AS"/>
      <sheetName val="Nombres_AP"/>
    </sheetNames>
    <sheetDataSet>
      <sheetData sheetId="0"/>
      <sheetData sheetId="1">
        <row r="2">
          <cell r="A2" t="str">
            <v>Superficial_Lixiviacion</v>
          </cell>
        </row>
        <row r="3">
          <cell r="A3" t="str">
            <v>Superficial_Arenas</v>
          </cell>
        </row>
        <row r="4">
          <cell r="A4" t="str">
            <v>Superficial_Lamas</v>
          </cell>
        </row>
        <row r="5">
          <cell r="A5" t="str">
            <v>Superficial_Lastre</v>
          </cell>
        </row>
        <row r="6">
          <cell r="A6" t="str">
            <v>Superficial_Relleno</v>
          </cell>
        </row>
        <row r="7">
          <cell r="A7" t="str">
            <v>Superficial_Pulido</v>
          </cell>
        </row>
        <row r="8">
          <cell r="A8" t="str">
            <v>Superficial_Copiapo</v>
          </cell>
        </row>
        <row r="9">
          <cell r="A9" t="str">
            <v>Subterranea_Lixiviacion</v>
          </cell>
        </row>
        <row r="10">
          <cell r="A10" t="str">
            <v>Subterranea_Arenas</v>
          </cell>
        </row>
        <row r="11">
          <cell r="A11" t="str">
            <v>Subterranea_Lamas</v>
          </cell>
        </row>
        <row r="12">
          <cell r="A12" t="str">
            <v>Subterranea_Lastre</v>
          </cell>
        </row>
        <row r="13">
          <cell r="A13" t="str">
            <v>Subterranea_Relleno</v>
          </cell>
        </row>
        <row r="14">
          <cell r="A14" t="str">
            <v>Subterranea_Pulido</v>
          </cell>
        </row>
        <row r="15">
          <cell r="A15" t="str">
            <v>Subterranea_Copiapo</v>
          </cell>
        </row>
        <row r="16">
          <cell r="A16" t="str">
            <v>Agua_Potable_Sector_1</v>
          </cell>
        </row>
        <row r="17">
          <cell r="A17" t="str">
            <v>Agua_Potable_Sector_2</v>
          </cell>
        </row>
        <row r="18">
          <cell r="A18" t="str">
            <v>Agua_Potable_Sector_3</v>
          </cell>
        </row>
        <row r="19">
          <cell r="A19" t="str">
            <v>Agua_Potable_Sector_4</v>
          </cell>
        </row>
        <row r="20">
          <cell r="A20" t="str">
            <v>Agua_Potable_Sector_5</v>
          </cell>
        </row>
        <row r="21">
          <cell r="A21" t="str">
            <v>Agua_Potable_Sector_6</v>
          </cell>
        </row>
        <row r="22">
          <cell r="A22" t="str">
            <v>Agua_Potable_Sector_7</v>
          </cell>
        </row>
        <row r="23">
          <cell r="A23" t="str">
            <v>Aguas_Servidas_Sector_1</v>
          </cell>
        </row>
        <row r="24">
          <cell r="A24" t="str">
            <v>Aguas_Servidas_Sector_2</v>
          </cell>
        </row>
        <row r="25">
          <cell r="A25" t="str">
            <v>Aguas_Servidas_Sector_3</v>
          </cell>
        </row>
        <row r="26">
          <cell r="A26" t="str">
            <v>Aguas_Servidas_Sector_4</v>
          </cell>
        </row>
        <row r="27">
          <cell r="A27" t="str">
            <v>Aguas_Servidas_Sector_5</v>
          </cell>
        </row>
        <row r="28">
          <cell r="A28" t="str">
            <v>Aguas_Servidas_Sector_6</v>
          </cell>
        </row>
        <row r="29">
          <cell r="A29" t="str">
            <v>Aguas_Servidas_Sector_7</v>
          </cell>
        </row>
      </sheetData>
      <sheetData sheetId="2"/>
      <sheetData sheetId="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SIPcfg"/>
      <sheetName val="Tags SIP"/>
      <sheetName val="Esquema"/>
      <sheetName val="Flujos"/>
      <sheetName val="Resumen "/>
      <sheetName val="Tranque Mauro"/>
      <sheetName val="PLan Minero"/>
      <sheetName val="Est Crecimiento"/>
      <sheetName val="Meteo"/>
      <sheetName val="aguas aportantes"/>
      <sheetName val="aforos drenes y cort"/>
      <sheetName val="paràmetros"/>
      <sheetName val="Laguna"/>
      <sheetName val="MURO"/>
      <sheetName val="Siop.Rpt.CFG"/>
      <sheetName val="Cálculo Muro de Arenas"/>
      <sheetName val="Consultas PI"/>
      <sheetName val="Diagrama WAF"/>
      <sheetName val="Resumen Tranque Mauro"/>
      <sheetName val="Extras"/>
    </sheetNames>
    <sheetDataSet>
      <sheetData sheetId="0"/>
      <sheetData sheetId="1"/>
      <sheetData sheetId="2"/>
      <sheetData sheetId="3"/>
      <sheetData sheetId="4"/>
      <sheetData sheetId="5">
        <row r="3">
          <cell r="EI3">
            <v>1.4</v>
          </cell>
        </row>
        <row r="10">
          <cell r="BO10">
            <v>20840.731426279781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deposito"/>
      <sheetName val="Criterios"/>
      <sheetName val="Tabla1"/>
      <sheetName val="Tabla2"/>
      <sheetName val="Tabla3"/>
      <sheetName val="Tabla4"/>
      <sheetName val="Tabla5"/>
      <sheetName val="Tabla_Evap"/>
      <sheetName val="Matriz_Evap"/>
      <sheetName val="Param_Evap"/>
      <sheetName val="Mod_Evap"/>
    </sheetNames>
    <sheetDataSet>
      <sheetData sheetId="0"/>
      <sheetData sheetId="1"/>
      <sheetData sheetId="2"/>
      <sheetData sheetId="3"/>
      <sheetData sheetId="4"/>
      <sheetData sheetId="5">
        <row r="2">
          <cell r="C2">
            <v>0</v>
          </cell>
        </row>
        <row r="3">
          <cell r="C3">
            <v>44</v>
          </cell>
        </row>
        <row r="4">
          <cell r="C4">
            <v>545</v>
          </cell>
        </row>
        <row r="5">
          <cell r="C5">
            <v>2754</v>
          </cell>
        </row>
        <row r="6">
          <cell r="C6">
            <v>9865</v>
          </cell>
        </row>
        <row r="7">
          <cell r="C7">
            <v>30461</v>
          </cell>
        </row>
        <row r="8">
          <cell r="C8">
            <v>52619</v>
          </cell>
        </row>
        <row r="9">
          <cell r="C9">
            <v>75961</v>
          </cell>
        </row>
        <row r="10">
          <cell r="C10">
            <v>100052</v>
          </cell>
        </row>
        <row r="11">
          <cell r="C11">
            <v>124739</v>
          </cell>
        </row>
        <row r="12">
          <cell r="C12">
            <v>149903</v>
          </cell>
        </row>
        <row r="13">
          <cell r="C13">
            <v>175566</v>
          </cell>
        </row>
        <row r="14">
          <cell r="C14">
            <v>201740</v>
          </cell>
        </row>
        <row r="15">
          <cell r="C15">
            <v>228474</v>
          </cell>
        </row>
        <row r="16">
          <cell r="C16">
            <v>255867</v>
          </cell>
        </row>
        <row r="17">
          <cell r="C17">
            <v>284029</v>
          </cell>
        </row>
        <row r="18">
          <cell r="C18">
            <v>312836</v>
          </cell>
        </row>
        <row r="19">
          <cell r="C19">
            <v>342244</v>
          </cell>
        </row>
        <row r="20">
          <cell r="C20">
            <v>372260</v>
          </cell>
        </row>
        <row r="21">
          <cell r="C21">
            <v>403047</v>
          </cell>
        </row>
        <row r="22">
          <cell r="C22">
            <v>434603</v>
          </cell>
        </row>
        <row r="23">
          <cell r="C23">
            <v>467129</v>
          </cell>
        </row>
        <row r="24">
          <cell r="C24">
            <v>500515</v>
          </cell>
        </row>
        <row r="25">
          <cell r="C25">
            <v>534924</v>
          </cell>
        </row>
        <row r="26">
          <cell r="C26">
            <v>570434</v>
          </cell>
        </row>
        <row r="27">
          <cell r="C27">
            <v>607258</v>
          </cell>
        </row>
        <row r="28">
          <cell r="C28">
            <v>645268</v>
          </cell>
        </row>
        <row r="29">
          <cell r="C29">
            <v>684312</v>
          </cell>
        </row>
        <row r="30">
          <cell r="C30">
            <v>724084</v>
          </cell>
        </row>
        <row r="31">
          <cell r="C31">
            <v>764679</v>
          </cell>
        </row>
        <row r="32">
          <cell r="C32">
            <v>806022</v>
          </cell>
        </row>
        <row r="33">
          <cell r="C33">
            <v>848060</v>
          </cell>
        </row>
        <row r="34">
          <cell r="C34">
            <v>890769</v>
          </cell>
        </row>
        <row r="35">
          <cell r="C35">
            <v>934132</v>
          </cell>
        </row>
        <row r="36">
          <cell r="C36">
            <v>978252</v>
          </cell>
        </row>
        <row r="37">
          <cell r="C37">
            <v>1023422</v>
          </cell>
        </row>
        <row r="38">
          <cell r="C38">
            <v>1069907</v>
          </cell>
        </row>
        <row r="39">
          <cell r="C39">
            <v>1117691</v>
          </cell>
        </row>
        <row r="40">
          <cell r="C40">
            <v>1166354</v>
          </cell>
        </row>
        <row r="41">
          <cell r="C41">
            <v>1215773</v>
          </cell>
        </row>
        <row r="42">
          <cell r="C42">
            <v>1265905</v>
          </cell>
        </row>
        <row r="43">
          <cell r="C43">
            <v>1316714</v>
          </cell>
        </row>
        <row r="44">
          <cell r="C44">
            <v>1368239</v>
          </cell>
        </row>
        <row r="45">
          <cell r="C45">
            <v>1420552</v>
          </cell>
        </row>
        <row r="46">
          <cell r="C46">
            <v>1473724</v>
          </cell>
        </row>
        <row r="47">
          <cell r="C47">
            <v>1528000</v>
          </cell>
        </row>
        <row r="48">
          <cell r="C48">
            <v>1583385</v>
          </cell>
        </row>
        <row r="49">
          <cell r="C49">
            <v>1639658</v>
          </cell>
        </row>
        <row r="50">
          <cell r="C50">
            <v>1696644</v>
          </cell>
        </row>
        <row r="51">
          <cell r="C51">
            <v>1754334</v>
          </cell>
        </row>
        <row r="52">
          <cell r="C52">
            <v>1812737</v>
          </cell>
        </row>
        <row r="53">
          <cell r="C53">
            <v>1871839</v>
          </cell>
        </row>
        <row r="54">
          <cell r="C54">
            <v>1931732</v>
          </cell>
        </row>
        <row r="55">
          <cell r="C55">
            <v>1993154</v>
          </cell>
        </row>
        <row r="56">
          <cell r="C56">
            <v>2058213</v>
          </cell>
        </row>
        <row r="57">
          <cell r="C57">
            <v>2129746</v>
          </cell>
        </row>
        <row r="58">
          <cell r="C58">
            <v>2203244</v>
          </cell>
        </row>
        <row r="59">
          <cell r="C59">
            <v>2278255</v>
          </cell>
        </row>
        <row r="60">
          <cell r="C60">
            <v>2354420</v>
          </cell>
        </row>
        <row r="61">
          <cell r="C61">
            <v>2431693</v>
          </cell>
        </row>
        <row r="62">
          <cell r="C62">
            <v>2509959</v>
          </cell>
        </row>
        <row r="63">
          <cell r="C63">
            <v>2589214</v>
          </cell>
        </row>
        <row r="64">
          <cell r="C64">
            <v>2669553</v>
          </cell>
        </row>
        <row r="65">
          <cell r="C65">
            <v>2751089</v>
          </cell>
        </row>
        <row r="66">
          <cell r="C66">
            <v>2833818</v>
          </cell>
        </row>
        <row r="67">
          <cell r="C67">
            <v>2917879</v>
          </cell>
        </row>
        <row r="68">
          <cell r="C68">
            <v>3003294</v>
          </cell>
        </row>
        <row r="69">
          <cell r="C69">
            <v>3090016</v>
          </cell>
        </row>
        <row r="70">
          <cell r="C70">
            <v>3177847</v>
          </cell>
        </row>
        <row r="71">
          <cell r="C71">
            <v>3266745</v>
          </cell>
        </row>
        <row r="72">
          <cell r="C72">
            <v>3356656</v>
          </cell>
        </row>
        <row r="73">
          <cell r="C73">
            <v>3447605</v>
          </cell>
        </row>
        <row r="74">
          <cell r="C74">
            <v>3539563</v>
          </cell>
        </row>
        <row r="75">
          <cell r="C75">
            <v>3632614</v>
          </cell>
        </row>
        <row r="76">
          <cell r="C76">
            <v>3726734</v>
          </cell>
        </row>
        <row r="77">
          <cell r="C77">
            <v>3821967</v>
          </cell>
        </row>
        <row r="78">
          <cell r="C78">
            <v>3918315</v>
          </cell>
        </row>
        <row r="79">
          <cell r="C79">
            <v>4015840</v>
          </cell>
        </row>
        <row r="80">
          <cell r="C80">
            <v>4114567</v>
          </cell>
        </row>
        <row r="81">
          <cell r="C81">
            <v>4214633</v>
          </cell>
        </row>
        <row r="82">
          <cell r="C82">
            <v>4316057</v>
          </cell>
        </row>
        <row r="83">
          <cell r="C83">
            <v>4419002</v>
          </cell>
        </row>
        <row r="84">
          <cell r="C84">
            <v>4523535</v>
          </cell>
        </row>
        <row r="85">
          <cell r="C85">
            <v>4629989</v>
          </cell>
        </row>
        <row r="86">
          <cell r="C86">
            <v>4738711</v>
          </cell>
        </row>
        <row r="87">
          <cell r="C87">
            <v>4849921</v>
          </cell>
        </row>
        <row r="88">
          <cell r="C88">
            <v>4963627</v>
          </cell>
        </row>
        <row r="89">
          <cell r="C89">
            <v>5079428</v>
          </cell>
        </row>
        <row r="90">
          <cell r="C90">
            <v>5196752</v>
          </cell>
        </row>
        <row r="91">
          <cell r="C91">
            <v>5315536</v>
          </cell>
        </row>
        <row r="92">
          <cell r="C92">
            <v>5435620</v>
          </cell>
        </row>
        <row r="93">
          <cell r="C93">
            <v>5556930</v>
          </cell>
        </row>
        <row r="94">
          <cell r="C94">
            <v>5679444</v>
          </cell>
        </row>
        <row r="95">
          <cell r="C95">
            <v>5803175</v>
          </cell>
        </row>
        <row r="96">
          <cell r="C96">
            <v>5928099</v>
          </cell>
        </row>
        <row r="97">
          <cell r="C97">
            <v>6054197</v>
          </cell>
        </row>
        <row r="98">
          <cell r="C98">
            <v>6181460</v>
          </cell>
        </row>
        <row r="99">
          <cell r="C99">
            <v>6309926</v>
          </cell>
        </row>
        <row r="100">
          <cell r="C100">
            <v>6439610</v>
          </cell>
        </row>
        <row r="101">
          <cell r="C101">
            <v>6570543</v>
          </cell>
        </row>
        <row r="102">
          <cell r="C102">
            <v>6702745</v>
          </cell>
        </row>
        <row r="103">
          <cell r="C103">
            <v>6836283</v>
          </cell>
        </row>
        <row r="104">
          <cell r="C104">
            <v>6971317</v>
          </cell>
        </row>
        <row r="105">
          <cell r="C105">
            <v>7108158</v>
          </cell>
        </row>
        <row r="106">
          <cell r="C106">
            <v>7247134</v>
          </cell>
        </row>
        <row r="107">
          <cell r="C107">
            <v>7389189</v>
          </cell>
        </row>
        <row r="108">
          <cell r="C108">
            <v>7534001</v>
          </cell>
        </row>
        <row r="109">
          <cell r="C109">
            <v>7681437</v>
          </cell>
        </row>
        <row r="110">
          <cell r="C110">
            <v>7830719</v>
          </cell>
        </row>
        <row r="111">
          <cell r="C111">
            <v>7981790</v>
          </cell>
        </row>
        <row r="112">
          <cell r="C112">
            <v>8134474</v>
          </cell>
        </row>
        <row r="113">
          <cell r="C113">
            <v>8288751</v>
          </cell>
        </row>
        <row r="114">
          <cell r="C114">
            <v>8444627</v>
          </cell>
        </row>
        <row r="115">
          <cell r="C115">
            <v>8602349</v>
          </cell>
        </row>
        <row r="116">
          <cell r="C116">
            <v>8761920</v>
          </cell>
        </row>
        <row r="117">
          <cell r="C117">
            <v>8923496</v>
          </cell>
        </row>
        <row r="118">
          <cell r="C118">
            <v>9086946</v>
          </cell>
        </row>
        <row r="119">
          <cell r="C119">
            <v>9252178</v>
          </cell>
        </row>
        <row r="120">
          <cell r="C120">
            <v>9419137</v>
          </cell>
        </row>
        <row r="121">
          <cell r="C121">
            <v>9587851</v>
          </cell>
        </row>
        <row r="122">
          <cell r="C122">
            <v>9758251</v>
          </cell>
        </row>
        <row r="123">
          <cell r="C123">
            <v>9930479</v>
          </cell>
        </row>
        <row r="124">
          <cell r="C124">
            <v>10104621</v>
          </cell>
        </row>
        <row r="125">
          <cell r="C125">
            <v>10280845</v>
          </cell>
        </row>
        <row r="126">
          <cell r="C126">
            <v>10459196</v>
          </cell>
        </row>
        <row r="127">
          <cell r="C127">
            <v>10640068</v>
          </cell>
        </row>
        <row r="128">
          <cell r="C128">
            <v>10823502</v>
          </cell>
        </row>
        <row r="129">
          <cell r="C129">
            <v>11009702</v>
          </cell>
        </row>
        <row r="130">
          <cell r="C130">
            <v>11198399</v>
          </cell>
        </row>
        <row r="131">
          <cell r="C131">
            <v>11389320</v>
          </cell>
        </row>
        <row r="132">
          <cell r="C132">
            <v>11582235</v>
          </cell>
        </row>
        <row r="133">
          <cell r="C133">
            <v>11777136</v>
          </cell>
        </row>
        <row r="134">
          <cell r="C134">
            <v>11973881</v>
          </cell>
        </row>
        <row r="135">
          <cell r="C135">
            <v>12172520</v>
          </cell>
        </row>
        <row r="136">
          <cell r="C136">
            <v>12373007</v>
          </cell>
        </row>
        <row r="137">
          <cell r="C137">
            <v>12575449</v>
          </cell>
        </row>
        <row r="138">
          <cell r="C138">
            <v>12779831</v>
          </cell>
        </row>
        <row r="139">
          <cell r="C139">
            <v>12986090</v>
          </cell>
        </row>
        <row r="140">
          <cell r="C140">
            <v>13194268</v>
          </cell>
        </row>
        <row r="141">
          <cell r="C141">
            <v>13404480</v>
          </cell>
        </row>
        <row r="142">
          <cell r="C142">
            <v>13616667</v>
          </cell>
        </row>
        <row r="143">
          <cell r="C143">
            <v>13830975</v>
          </cell>
        </row>
        <row r="144">
          <cell r="C144">
            <v>14047382</v>
          </cell>
        </row>
        <row r="145">
          <cell r="C145">
            <v>14265998</v>
          </cell>
        </row>
        <row r="146">
          <cell r="C146">
            <v>14486985</v>
          </cell>
        </row>
        <row r="147">
          <cell r="C147">
            <v>14710928</v>
          </cell>
        </row>
        <row r="148">
          <cell r="C148">
            <v>14937735</v>
          </cell>
        </row>
        <row r="149">
          <cell r="C149">
            <v>15167724</v>
          </cell>
        </row>
        <row r="150">
          <cell r="C150">
            <v>15400850</v>
          </cell>
        </row>
        <row r="151">
          <cell r="C151">
            <v>15637202</v>
          </cell>
        </row>
        <row r="152">
          <cell r="C152">
            <v>15876065</v>
          </cell>
        </row>
        <row r="153">
          <cell r="C153">
            <v>16117313</v>
          </cell>
        </row>
        <row r="154">
          <cell r="C154">
            <v>16360865</v>
          </cell>
        </row>
        <row r="155">
          <cell r="C155">
            <v>16607053</v>
          </cell>
        </row>
        <row r="156">
          <cell r="C156">
            <v>16855957</v>
          </cell>
        </row>
        <row r="157">
          <cell r="C157">
            <v>17108180</v>
          </cell>
        </row>
        <row r="158">
          <cell r="C158">
            <v>17363144</v>
          </cell>
        </row>
        <row r="159">
          <cell r="C159">
            <v>17620823</v>
          </cell>
        </row>
        <row r="160">
          <cell r="C160">
            <v>17881012</v>
          </cell>
        </row>
        <row r="161">
          <cell r="C161">
            <v>18143736</v>
          </cell>
        </row>
        <row r="162">
          <cell r="C162">
            <v>18408949</v>
          </cell>
        </row>
        <row r="163">
          <cell r="C163">
            <v>18676898</v>
          </cell>
        </row>
        <row r="164">
          <cell r="C164">
            <v>18947418</v>
          </cell>
        </row>
        <row r="165">
          <cell r="C165">
            <v>19220879</v>
          </cell>
        </row>
        <row r="166">
          <cell r="C166">
            <v>19497824</v>
          </cell>
        </row>
        <row r="167">
          <cell r="C167">
            <v>19778908</v>
          </cell>
        </row>
        <row r="168">
          <cell r="C168">
            <v>20063480</v>
          </cell>
        </row>
        <row r="169">
          <cell r="C169">
            <v>20351342</v>
          </cell>
        </row>
        <row r="170">
          <cell r="C170">
            <v>20642102</v>
          </cell>
        </row>
      </sheetData>
      <sheetData sheetId="6">
        <row r="3">
          <cell r="G3">
            <v>4008974.7919532256</v>
          </cell>
        </row>
        <row r="4">
          <cell r="G4">
            <v>4932909.5829085317</v>
          </cell>
        </row>
        <row r="5">
          <cell r="G5">
            <v>5389825.9921357781</v>
          </cell>
        </row>
        <row r="6">
          <cell r="G6">
            <v>6193098.4719509101</v>
          </cell>
        </row>
        <row r="7">
          <cell r="G7">
            <v>6552027.6786135174</v>
          </cell>
        </row>
        <row r="8">
          <cell r="G8">
            <v>6910539.2906798637</v>
          </cell>
        </row>
        <row r="9">
          <cell r="G9">
            <v>7273175.5295187971</v>
          </cell>
        </row>
        <row r="10">
          <cell r="G10">
            <v>7642888.1853971034</v>
          </cell>
        </row>
        <row r="11">
          <cell r="G11">
            <v>8022082.3333125813</v>
          </cell>
        </row>
        <row r="12">
          <cell r="G12">
            <v>8425272.6296316329</v>
          </cell>
        </row>
        <row r="13">
          <cell r="G13">
            <v>8872639.9610256888</v>
          </cell>
        </row>
        <row r="14">
          <cell r="G14">
            <v>10151242.238189064</v>
          </cell>
        </row>
        <row r="15">
          <cell r="G15">
            <v>10723011.235682501</v>
          </cell>
        </row>
        <row r="16">
          <cell r="G16">
            <v>11318460.997761749</v>
          </cell>
        </row>
        <row r="17">
          <cell r="G17">
            <v>12037436.721118931</v>
          </cell>
        </row>
        <row r="18">
          <cell r="G18">
            <v>12698762.159880182</v>
          </cell>
        </row>
        <row r="19">
          <cell r="G19">
            <v>13346289.526977483</v>
          </cell>
        </row>
        <row r="20">
          <cell r="G20">
            <v>14164474.38331015</v>
          </cell>
        </row>
        <row r="21">
          <cell r="G21">
            <v>15562102.09609128</v>
          </cell>
        </row>
        <row r="22">
          <cell r="G22">
            <v>16395055.149320299</v>
          </cell>
        </row>
        <row r="23">
          <cell r="G23">
            <v>17182190.790724181</v>
          </cell>
        </row>
        <row r="24">
          <cell r="G24">
            <v>17994679.35568722</v>
          </cell>
        </row>
        <row r="25">
          <cell r="G25">
            <v>18825078.750609253</v>
          </cell>
        </row>
        <row r="26">
          <cell r="G26">
            <v>19746525.704115812</v>
          </cell>
        </row>
        <row r="27">
          <cell r="G27">
            <v>20819767.891271543</v>
          </cell>
        </row>
        <row r="28">
          <cell r="G28">
            <v>23049736.014115546</v>
          </cell>
        </row>
        <row r="29">
          <cell r="G29">
            <v>24279819.680152591</v>
          </cell>
        </row>
        <row r="30">
          <cell r="G30">
            <v>26002400.31343291</v>
          </cell>
        </row>
        <row r="31">
          <cell r="G31">
            <v>27334400.98350751</v>
          </cell>
        </row>
        <row r="32">
          <cell r="G32">
            <v>29838773.801681019</v>
          </cell>
        </row>
      </sheetData>
      <sheetData sheetId="7"/>
      <sheetData sheetId="8"/>
      <sheetData sheetId="9"/>
      <sheetData sheetId="1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deposito"/>
      <sheetName val="Criterios"/>
      <sheetName val="Tabla1"/>
      <sheetName val="Tabla2"/>
      <sheetName val="Tabla3"/>
      <sheetName val="Tabla4"/>
      <sheetName val="Tabla5"/>
      <sheetName val="Tabla_Evap"/>
      <sheetName val="Matriz_Evap"/>
      <sheetName val="Param_Evap"/>
      <sheetName val="Mod_Evap"/>
    </sheetNames>
    <sheetDataSet>
      <sheetData sheetId="0"/>
      <sheetData sheetId="1"/>
      <sheetData sheetId="2"/>
      <sheetData sheetId="3"/>
      <sheetData sheetId="4"/>
      <sheetData sheetId="5">
        <row r="2">
          <cell r="C2">
            <v>0</v>
          </cell>
        </row>
        <row r="3">
          <cell r="C3">
            <v>44</v>
          </cell>
        </row>
        <row r="4">
          <cell r="C4">
            <v>545</v>
          </cell>
        </row>
        <row r="5">
          <cell r="C5">
            <v>2754</v>
          </cell>
        </row>
        <row r="6">
          <cell r="C6">
            <v>9865</v>
          </cell>
        </row>
        <row r="7">
          <cell r="C7">
            <v>30461</v>
          </cell>
        </row>
        <row r="8">
          <cell r="C8">
            <v>52619</v>
          </cell>
        </row>
        <row r="9">
          <cell r="C9">
            <v>75961</v>
          </cell>
        </row>
        <row r="10">
          <cell r="C10">
            <v>100052</v>
          </cell>
        </row>
        <row r="11">
          <cell r="C11">
            <v>124739</v>
          </cell>
        </row>
        <row r="12">
          <cell r="C12">
            <v>149903</v>
          </cell>
        </row>
        <row r="13">
          <cell r="C13">
            <v>175566</v>
          </cell>
        </row>
        <row r="14">
          <cell r="C14">
            <v>201740</v>
          </cell>
        </row>
        <row r="15">
          <cell r="C15">
            <v>228474</v>
          </cell>
        </row>
        <row r="16">
          <cell r="C16">
            <v>255867</v>
          </cell>
        </row>
        <row r="17">
          <cell r="C17">
            <v>284029</v>
          </cell>
        </row>
        <row r="18">
          <cell r="C18">
            <v>312836</v>
          </cell>
        </row>
        <row r="19">
          <cell r="C19">
            <v>342244</v>
          </cell>
        </row>
        <row r="20">
          <cell r="C20">
            <v>372260</v>
          </cell>
        </row>
        <row r="21">
          <cell r="C21">
            <v>403047</v>
          </cell>
        </row>
        <row r="22">
          <cell r="C22">
            <v>434603</v>
          </cell>
        </row>
        <row r="23">
          <cell r="C23">
            <v>467129</v>
          </cell>
        </row>
        <row r="24">
          <cell r="C24">
            <v>500515</v>
          </cell>
        </row>
        <row r="25">
          <cell r="C25">
            <v>534924</v>
          </cell>
        </row>
        <row r="26">
          <cell r="C26">
            <v>570434</v>
          </cell>
        </row>
        <row r="27">
          <cell r="C27">
            <v>607258</v>
          </cell>
        </row>
        <row r="28">
          <cell r="C28">
            <v>645268</v>
          </cell>
        </row>
        <row r="29">
          <cell r="C29">
            <v>684312</v>
          </cell>
        </row>
        <row r="30">
          <cell r="C30">
            <v>724084</v>
          </cell>
        </row>
        <row r="31">
          <cell r="C31">
            <v>764679</v>
          </cell>
        </row>
        <row r="32">
          <cell r="C32">
            <v>806022</v>
          </cell>
        </row>
        <row r="33">
          <cell r="C33">
            <v>848060</v>
          </cell>
        </row>
        <row r="34">
          <cell r="C34">
            <v>890769</v>
          </cell>
        </row>
        <row r="35">
          <cell r="C35">
            <v>934132</v>
          </cell>
        </row>
        <row r="36">
          <cell r="C36">
            <v>978252</v>
          </cell>
        </row>
        <row r="37">
          <cell r="C37">
            <v>1023422</v>
          </cell>
        </row>
        <row r="38">
          <cell r="C38">
            <v>1069907</v>
          </cell>
        </row>
        <row r="39">
          <cell r="C39">
            <v>1117691</v>
          </cell>
        </row>
        <row r="40">
          <cell r="C40">
            <v>1166354</v>
          </cell>
        </row>
        <row r="41">
          <cell r="C41">
            <v>1215773</v>
          </cell>
        </row>
        <row r="42">
          <cell r="C42">
            <v>1265905</v>
          </cell>
        </row>
        <row r="43">
          <cell r="C43">
            <v>1316714</v>
          </cell>
        </row>
        <row r="44">
          <cell r="C44">
            <v>1368239</v>
          </cell>
        </row>
        <row r="45">
          <cell r="C45">
            <v>1420552</v>
          </cell>
        </row>
        <row r="46">
          <cell r="C46">
            <v>1473724</v>
          </cell>
        </row>
        <row r="47">
          <cell r="C47">
            <v>1528000</v>
          </cell>
        </row>
        <row r="48">
          <cell r="C48">
            <v>1583385</v>
          </cell>
        </row>
        <row r="49">
          <cell r="C49">
            <v>1639658</v>
          </cell>
        </row>
        <row r="50">
          <cell r="C50">
            <v>1696644</v>
          </cell>
        </row>
        <row r="51">
          <cell r="C51">
            <v>1754334</v>
          </cell>
        </row>
        <row r="52">
          <cell r="C52">
            <v>1812737</v>
          </cell>
        </row>
        <row r="53">
          <cell r="C53">
            <v>1871839</v>
          </cell>
        </row>
        <row r="54">
          <cell r="C54">
            <v>1931732</v>
          </cell>
        </row>
        <row r="55">
          <cell r="C55">
            <v>1993154</v>
          </cell>
        </row>
        <row r="56">
          <cell r="C56">
            <v>2058213</v>
          </cell>
        </row>
        <row r="57">
          <cell r="C57">
            <v>2129746</v>
          </cell>
        </row>
        <row r="58">
          <cell r="C58">
            <v>2203244</v>
          </cell>
        </row>
        <row r="59">
          <cell r="C59">
            <v>2278255</v>
          </cell>
        </row>
        <row r="60">
          <cell r="C60">
            <v>2354420</v>
          </cell>
        </row>
        <row r="61">
          <cell r="C61">
            <v>2431693</v>
          </cell>
        </row>
        <row r="62">
          <cell r="C62">
            <v>2509959</v>
          </cell>
        </row>
        <row r="63">
          <cell r="C63">
            <v>2589214</v>
          </cell>
        </row>
        <row r="64">
          <cell r="C64">
            <v>2669553</v>
          </cell>
        </row>
        <row r="65">
          <cell r="C65">
            <v>2751089</v>
          </cell>
        </row>
        <row r="66">
          <cell r="C66">
            <v>2833818</v>
          </cell>
        </row>
        <row r="67">
          <cell r="C67">
            <v>2917879</v>
          </cell>
        </row>
        <row r="68">
          <cell r="C68">
            <v>3003294</v>
          </cell>
        </row>
        <row r="69">
          <cell r="C69">
            <v>3090016</v>
          </cell>
        </row>
        <row r="70">
          <cell r="C70">
            <v>3177847</v>
          </cell>
        </row>
        <row r="71">
          <cell r="C71">
            <v>3266745</v>
          </cell>
        </row>
        <row r="72">
          <cell r="C72">
            <v>3356656</v>
          </cell>
        </row>
        <row r="73">
          <cell r="C73">
            <v>3447605</v>
          </cell>
        </row>
        <row r="74">
          <cell r="C74">
            <v>3539563</v>
          </cell>
        </row>
        <row r="75">
          <cell r="C75">
            <v>3632614</v>
          </cell>
        </row>
        <row r="76">
          <cell r="C76">
            <v>3726734</v>
          </cell>
        </row>
        <row r="77">
          <cell r="C77">
            <v>3821967</v>
          </cell>
        </row>
        <row r="78">
          <cell r="C78">
            <v>3918315</v>
          </cell>
        </row>
        <row r="79">
          <cell r="C79">
            <v>4015840</v>
          </cell>
        </row>
        <row r="80">
          <cell r="C80">
            <v>4114567</v>
          </cell>
        </row>
        <row r="81">
          <cell r="C81">
            <v>4214633</v>
          </cell>
        </row>
        <row r="82">
          <cell r="C82">
            <v>4316057</v>
          </cell>
        </row>
        <row r="83">
          <cell r="C83">
            <v>4419002</v>
          </cell>
        </row>
        <row r="84">
          <cell r="C84">
            <v>4523535</v>
          </cell>
        </row>
        <row r="85">
          <cell r="C85">
            <v>4629989</v>
          </cell>
        </row>
        <row r="86">
          <cell r="C86">
            <v>4738711</v>
          </cell>
        </row>
        <row r="87">
          <cell r="C87">
            <v>4849921</v>
          </cell>
        </row>
        <row r="88">
          <cell r="C88">
            <v>4963627</v>
          </cell>
        </row>
        <row r="89">
          <cell r="C89">
            <v>5079428</v>
          </cell>
        </row>
        <row r="90">
          <cell r="C90">
            <v>5196752</v>
          </cell>
        </row>
        <row r="91">
          <cell r="C91">
            <v>5315536</v>
          </cell>
        </row>
        <row r="92">
          <cell r="C92">
            <v>5435620</v>
          </cell>
        </row>
        <row r="93">
          <cell r="C93">
            <v>5556930</v>
          </cell>
        </row>
        <row r="94">
          <cell r="C94">
            <v>5679444</v>
          </cell>
        </row>
        <row r="95">
          <cell r="C95">
            <v>5803175</v>
          </cell>
        </row>
        <row r="96">
          <cell r="C96">
            <v>5928099</v>
          </cell>
        </row>
        <row r="97">
          <cell r="C97">
            <v>6054197</v>
          </cell>
        </row>
        <row r="98">
          <cell r="C98">
            <v>6181460</v>
          </cell>
        </row>
        <row r="99">
          <cell r="C99">
            <v>6309926</v>
          </cell>
        </row>
        <row r="100">
          <cell r="C100">
            <v>6439610</v>
          </cell>
        </row>
        <row r="101">
          <cell r="C101">
            <v>6570543</v>
          </cell>
        </row>
        <row r="102">
          <cell r="C102">
            <v>6702745</v>
          </cell>
        </row>
        <row r="103">
          <cell r="C103">
            <v>6836283</v>
          </cell>
        </row>
        <row r="104">
          <cell r="C104">
            <v>6971317</v>
          </cell>
        </row>
        <row r="105">
          <cell r="C105">
            <v>7108158</v>
          </cell>
        </row>
        <row r="106">
          <cell r="C106">
            <v>7247134</v>
          </cell>
        </row>
        <row r="107">
          <cell r="C107">
            <v>7389189</v>
          </cell>
        </row>
        <row r="108">
          <cell r="C108">
            <v>7534001</v>
          </cell>
        </row>
        <row r="109">
          <cell r="C109">
            <v>7681437</v>
          </cell>
        </row>
        <row r="110">
          <cell r="C110">
            <v>7830719</v>
          </cell>
        </row>
        <row r="111">
          <cell r="C111">
            <v>7981790</v>
          </cell>
        </row>
        <row r="112">
          <cell r="C112">
            <v>8134474</v>
          </cell>
        </row>
        <row r="113">
          <cell r="C113">
            <v>8288751</v>
          </cell>
        </row>
        <row r="114">
          <cell r="C114">
            <v>8444627</v>
          </cell>
        </row>
        <row r="115">
          <cell r="C115">
            <v>8602349</v>
          </cell>
        </row>
        <row r="116">
          <cell r="C116">
            <v>8761920</v>
          </cell>
        </row>
        <row r="117">
          <cell r="C117">
            <v>8923496</v>
          </cell>
        </row>
        <row r="118">
          <cell r="C118">
            <v>9086946</v>
          </cell>
        </row>
        <row r="119">
          <cell r="C119">
            <v>9252178</v>
          </cell>
        </row>
        <row r="120">
          <cell r="C120">
            <v>9419137</v>
          </cell>
        </row>
        <row r="121">
          <cell r="C121">
            <v>9587851</v>
          </cell>
        </row>
        <row r="122">
          <cell r="C122">
            <v>9758251</v>
          </cell>
        </row>
        <row r="123">
          <cell r="C123">
            <v>9930479</v>
          </cell>
        </row>
        <row r="124">
          <cell r="C124">
            <v>10104621</v>
          </cell>
        </row>
        <row r="125">
          <cell r="C125">
            <v>10280845</v>
          </cell>
        </row>
        <row r="126">
          <cell r="C126">
            <v>10459196</v>
          </cell>
        </row>
        <row r="127">
          <cell r="C127">
            <v>10640068</v>
          </cell>
        </row>
        <row r="128">
          <cell r="C128">
            <v>10823502</v>
          </cell>
        </row>
        <row r="129">
          <cell r="C129">
            <v>11009702</v>
          </cell>
        </row>
        <row r="130">
          <cell r="C130">
            <v>11198399</v>
          </cell>
        </row>
        <row r="131">
          <cell r="C131">
            <v>11389320</v>
          </cell>
        </row>
        <row r="132">
          <cell r="C132">
            <v>11582235</v>
          </cell>
        </row>
        <row r="133">
          <cell r="C133">
            <v>11777136</v>
          </cell>
        </row>
        <row r="134">
          <cell r="C134">
            <v>11973881</v>
          </cell>
        </row>
        <row r="135">
          <cell r="C135">
            <v>12172520</v>
          </cell>
        </row>
        <row r="136">
          <cell r="C136">
            <v>12373007</v>
          </cell>
        </row>
        <row r="137">
          <cell r="C137">
            <v>12575449</v>
          </cell>
        </row>
        <row r="138">
          <cell r="C138">
            <v>12779831</v>
          </cell>
        </row>
        <row r="139">
          <cell r="C139">
            <v>12986090</v>
          </cell>
        </row>
        <row r="140">
          <cell r="C140">
            <v>13194268</v>
          </cell>
        </row>
        <row r="141">
          <cell r="C141">
            <v>13404480</v>
          </cell>
        </row>
        <row r="142">
          <cell r="C142">
            <v>13616667</v>
          </cell>
        </row>
        <row r="143">
          <cell r="C143">
            <v>13830975</v>
          </cell>
        </row>
        <row r="144">
          <cell r="C144">
            <v>14047382</v>
          </cell>
        </row>
        <row r="145">
          <cell r="C145">
            <v>14265998</v>
          </cell>
        </row>
        <row r="146">
          <cell r="C146">
            <v>14486985</v>
          </cell>
        </row>
        <row r="147">
          <cell r="C147">
            <v>14710928</v>
          </cell>
        </row>
        <row r="148">
          <cell r="C148">
            <v>14937735</v>
          </cell>
        </row>
        <row r="149">
          <cell r="C149">
            <v>15167724</v>
          </cell>
        </row>
        <row r="150">
          <cell r="C150">
            <v>15400850</v>
          </cell>
        </row>
        <row r="151">
          <cell r="C151">
            <v>15637202</v>
          </cell>
        </row>
        <row r="152">
          <cell r="C152">
            <v>15876065</v>
          </cell>
        </row>
        <row r="153">
          <cell r="C153">
            <v>16117313</v>
          </cell>
        </row>
        <row r="154">
          <cell r="C154">
            <v>16360865</v>
          </cell>
        </row>
        <row r="155">
          <cell r="C155">
            <v>16607053</v>
          </cell>
        </row>
        <row r="156">
          <cell r="C156">
            <v>16855957</v>
          </cell>
        </row>
        <row r="157">
          <cell r="C157">
            <v>17108180</v>
          </cell>
        </row>
        <row r="158">
          <cell r="C158">
            <v>17363144</v>
          </cell>
        </row>
        <row r="159">
          <cell r="C159">
            <v>17620823</v>
          </cell>
        </row>
        <row r="160">
          <cell r="C160">
            <v>17881012</v>
          </cell>
        </row>
        <row r="161">
          <cell r="C161">
            <v>18143736</v>
          </cell>
        </row>
        <row r="162">
          <cell r="C162">
            <v>18408949</v>
          </cell>
        </row>
        <row r="163">
          <cell r="C163">
            <v>18676898</v>
          </cell>
        </row>
        <row r="164">
          <cell r="C164">
            <v>18947418</v>
          </cell>
        </row>
        <row r="165">
          <cell r="C165">
            <v>19220879</v>
          </cell>
        </row>
        <row r="166">
          <cell r="C166">
            <v>19497824</v>
          </cell>
        </row>
        <row r="167">
          <cell r="C167">
            <v>19778908</v>
          </cell>
        </row>
        <row r="168">
          <cell r="C168">
            <v>20063480</v>
          </cell>
        </row>
        <row r="169">
          <cell r="C169">
            <v>20351342</v>
          </cell>
        </row>
        <row r="170">
          <cell r="C170">
            <v>20642102</v>
          </cell>
        </row>
      </sheetData>
      <sheetData sheetId="6">
        <row r="3">
          <cell r="G3">
            <v>4008974.7919532256</v>
          </cell>
        </row>
        <row r="4">
          <cell r="G4">
            <v>4932909.5829085317</v>
          </cell>
        </row>
        <row r="5">
          <cell r="G5">
            <v>5389825.9921357781</v>
          </cell>
        </row>
        <row r="6">
          <cell r="G6">
            <v>6193098.4719509101</v>
          </cell>
        </row>
        <row r="7">
          <cell r="G7">
            <v>6552027.6786135174</v>
          </cell>
        </row>
        <row r="8">
          <cell r="G8">
            <v>6910539.2906798637</v>
          </cell>
        </row>
        <row r="9">
          <cell r="G9">
            <v>7273175.5295187971</v>
          </cell>
        </row>
        <row r="10">
          <cell r="G10">
            <v>7642888.1853971034</v>
          </cell>
        </row>
        <row r="11">
          <cell r="G11">
            <v>8022082.3333125813</v>
          </cell>
        </row>
        <row r="12">
          <cell r="G12">
            <v>8425272.6296316329</v>
          </cell>
        </row>
        <row r="13">
          <cell r="G13">
            <v>8872639.9610256888</v>
          </cell>
        </row>
        <row r="14">
          <cell r="G14">
            <v>10151242.238189064</v>
          </cell>
        </row>
        <row r="15">
          <cell r="G15">
            <v>10723011.235682501</v>
          </cell>
        </row>
        <row r="16">
          <cell r="G16">
            <v>11318460.997761749</v>
          </cell>
        </row>
        <row r="17">
          <cell r="G17">
            <v>12037436.721118931</v>
          </cell>
        </row>
        <row r="18">
          <cell r="G18">
            <v>12698762.159880182</v>
          </cell>
        </row>
        <row r="19">
          <cell r="G19">
            <v>13346289.526977483</v>
          </cell>
        </row>
        <row r="20">
          <cell r="G20">
            <v>14164474.38331015</v>
          </cell>
        </row>
        <row r="21">
          <cell r="G21">
            <v>15562102.09609128</v>
          </cell>
        </row>
        <row r="22">
          <cell r="G22">
            <v>16395055.149320299</v>
          </cell>
        </row>
        <row r="23">
          <cell r="G23">
            <v>17182190.790724181</v>
          </cell>
        </row>
        <row r="24">
          <cell r="G24">
            <v>17994679.35568722</v>
          </cell>
        </row>
        <row r="25">
          <cell r="G25">
            <v>18825078.750609253</v>
          </cell>
        </row>
        <row r="26">
          <cell r="G26">
            <v>19746525.704115812</v>
          </cell>
        </row>
        <row r="27">
          <cell r="G27">
            <v>20819767.891271543</v>
          </cell>
        </row>
        <row r="28">
          <cell r="G28">
            <v>23049736.014115546</v>
          </cell>
        </row>
        <row r="29">
          <cell r="G29">
            <v>24279819.680152591</v>
          </cell>
        </row>
        <row r="30">
          <cell r="G30">
            <v>26002400.31343291</v>
          </cell>
        </row>
        <row r="31">
          <cell r="G31">
            <v>27334400.98350751</v>
          </cell>
        </row>
        <row r="32">
          <cell r="G32">
            <v>29838773.801681019</v>
          </cell>
        </row>
      </sheetData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INTERPOLIN"/>
    </sheetNames>
    <definedNames>
      <definedName name="interpolin"/>
    </definedNames>
    <sheetDataSet>
      <sheetData sheetId="0"/>
      <sheetData sheetId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quema"/>
      <sheetName val="WB"/>
      <sheetName val="agua fresca"/>
      <sheetName val="Gráfico1"/>
      <sheetName val="Gráfico2"/>
      <sheetName val="Gráfico3"/>
      <sheetName val="densidad inicial"/>
      <sheetName val="PM"/>
      <sheetName val="resumen"/>
      <sheetName val="bombas"/>
      <sheetName val="lag"/>
      <sheetName val="playas"/>
      <sheetName val="DATOS_BAG_RA_2017"/>
      <sheetName val="Base de Datos (1)"/>
      <sheetName val="Aforador"/>
      <sheetName val="Inf"/>
      <sheetName val="ev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74">
          <cell r="A374">
            <v>42370.291666608799</v>
          </cell>
          <cell r="C374">
            <v>73561.399179879751</v>
          </cell>
          <cell r="E374">
            <v>73561.399179879751</v>
          </cell>
          <cell r="F374">
            <v>2.7</v>
          </cell>
          <cell r="G374">
            <v>1007</v>
          </cell>
          <cell r="I374">
            <v>1007</v>
          </cell>
          <cell r="J374">
            <v>7.4999999999999997E-2</v>
          </cell>
          <cell r="M374">
            <v>0</v>
          </cell>
          <cell r="O374">
            <v>49007.488523945896</v>
          </cell>
          <cell r="Q374">
            <v>49007.488523945896</v>
          </cell>
          <cell r="R374">
            <v>39460.017425407597</v>
          </cell>
          <cell r="T374">
            <v>23546.910655933854</v>
          </cell>
          <cell r="U374">
            <v>23546.910655933854</v>
          </cell>
          <cell r="Z374">
            <v>1</v>
          </cell>
          <cell r="AD374">
            <v>1</v>
          </cell>
          <cell r="AF374">
            <v>67</v>
          </cell>
          <cell r="AG374">
            <v>165</v>
          </cell>
          <cell r="AJ374">
            <v>281</v>
          </cell>
          <cell r="AM374">
            <v>8711.3010274194748</v>
          </cell>
        </row>
        <row r="375">
          <cell r="A375">
            <v>42371.291666608799</v>
          </cell>
          <cell r="C375">
            <v>79444.178632349402</v>
          </cell>
          <cell r="E375">
            <v>79444.178632349402</v>
          </cell>
          <cell r="F375">
            <v>2.7</v>
          </cell>
          <cell r="G375">
            <v>828</v>
          </cell>
          <cell r="I375">
            <v>828</v>
          </cell>
          <cell r="J375">
            <v>7.4999999999999997E-2</v>
          </cell>
          <cell r="M375">
            <v>0</v>
          </cell>
          <cell r="O375">
            <v>46115.842145074115</v>
          </cell>
          <cell r="Q375">
            <v>46115.842145074115</v>
          </cell>
          <cell r="R375">
            <v>39629.462252385245</v>
          </cell>
          <cell r="T375">
            <v>32500.336487275286</v>
          </cell>
          <cell r="U375">
            <v>32500.336487275286</v>
          </cell>
          <cell r="Z375">
            <v>1</v>
          </cell>
          <cell r="AD375">
            <v>1</v>
          </cell>
          <cell r="AF375">
            <v>67</v>
          </cell>
          <cell r="AG375">
            <v>204</v>
          </cell>
          <cell r="AJ375">
            <v>288</v>
          </cell>
          <cell r="AM375">
            <v>13475.749275211705</v>
          </cell>
        </row>
        <row r="376">
          <cell r="A376">
            <v>42372.291666608799</v>
          </cell>
          <cell r="C376">
            <v>68697.700029911823</v>
          </cell>
          <cell r="E376">
            <v>68697.700029911823</v>
          </cell>
          <cell r="F376">
            <v>2.7</v>
          </cell>
          <cell r="G376">
            <v>1182</v>
          </cell>
          <cell r="I376">
            <v>1182</v>
          </cell>
          <cell r="J376">
            <v>7.4999999999999997E-2</v>
          </cell>
          <cell r="M376">
            <v>0</v>
          </cell>
          <cell r="O376">
            <v>51213.951697441793</v>
          </cell>
          <cell r="Q376">
            <v>51213.951697441793</v>
          </cell>
          <cell r="R376">
            <v>42710.996532782447</v>
          </cell>
          <cell r="T376">
            <v>16301.74833247003</v>
          </cell>
          <cell r="U376">
            <v>16301.74833247003</v>
          </cell>
          <cell r="Z376">
            <v>1</v>
          </cell>
          <cell r="AD376">
            <v>1</v>
          </cell>
          <cell r="AF376">
            <v>67</v>
          </cell>
          <cell r="AG376">
            <v>214</v>
          </cell>
          <cell r="AJ376">
            <v>205</v>
          </cell>
          <cell r="AM376">
            <v>8325.9526089465071</v>
          </cell>
        </row>
        <row r="377">
          <cell r="A377">
            <v>42373.291666608799</v>
          </cell>
          <cell r="C377">
            <v>67069.632101971452</v>
          </cell>
          <cell r="E377">
            <v>67069.632101971452</v>
          </cell>
          <cell r="F377">
            <v>2.7</v>
          </cell>
          <cell r="G377">
            <v>815</v>
          </cell>
          <cell r="I377">
            <v>815</v>
          </cell>
          <cell r="J377">
            <v>7.4999999999999997E-2</v>
          </cell>
          <cell r="M377">
            <v>0</v>
          </cell>
          <cell r="O377">
            <v>45213.006475718517</v>
          </cell>
          <cell r="Q377">
            <v>45213.006475718517</v>
          </cell>
          <cell r="R377">
            <v>37385.661571037817</v>
          </cell>
          <cell r="T377">
            <v>21041.625626252935</v>
          </cell>
          <cell r="U377">
            <v>21041.625626252935</v>
          </cell>
          <cell r="Z377">
            <v>1</v>
          </cell>
          <cell r="AD377">
            <v>1</v>
          </cell>
          <cell r="AF377">
            <v>67</v>
          </cell>
          <cell r="AG377">
            <v>190</v>
          </cell>
          <cell r="AJ377">
            <v>205</v>
          </cell>
          <cell r="AM377">
            <v>10121.288275919133</v>
          </cell>
        </row>
        <row r="378">
          <cell r="A378">
            <v>42374.291666608799</v>
          </cell>
          <cell r="C378">
            <v>85397.699071612442</v>
          </cell>
          <cell r="E378">
            <v>85397.699071612442</v>
          </cell>
          <cell r="F378">
            <v>2.7</v>
          </cell>
          <cell r="G378">
            <v>1357</v>
          </cell>
          <cell r="I378">
            <v>1357</v>
          </cell>
          <cell r="J378">
            <v>7.4999999999999997E-2</v>
          </cell>
          <cell r="M378">
            <v>0</v>
          </cell>
          <cell r="O378">
            <v>52312.595646661779</v>
          </cell>
          <cell r="Q378">
            <v>52312.595646661779</v>
          </cell>
          <cell r="R378">
            <v>41413.470777804403</v>
          </cell>
          <cell r="T378">
            <v>31728.103424950663</v>
          </cell>
          <cell r="U378">
            <v>31728.103424950663</v>
          </cell>
          <cell r="Z378">
            <v>1</v>
          </cell>
          <cell r="AD378">
            <v>1</v>
          </cell>
          <cell r="AF378">
            <v>68</v>
          </cell>
          <cell r="AG378">
            <v>140</v>
          </cell>
          <cell r="AJ378">
            <v>329</v>
          </cell>
          <cell r="AM378">
            <v>9471.0756492390028</v>
          </cell>
        </row>
        <row r="379">
          <cell r="A379">
            <v>42375.291666608799</v>
          </cell>
          <cell r="C379">
            <v>52786.104159864932</v>
          </cell>
          <cell r="E379">
            <v>52786.104159864932</v>
          </cell>
          <cell r="F379">
            <v>2.7</v>
          </cell>
          <cell r="G379">
            <v>654</v>
          </cell>
          <cell r="I379">
            <v>654</v>
          </cell>
          <cell r="J379">
            <v>7.4999999999999997E-2</v>
          </cell>
          <cell r="M379">
            <v>0</v>
          </cell>
          <cell r="O379">
            <v>47044.355242262049</v>
          </cell>
          <cell r="Q379">
            <v>47044.355242262049</v>
          </cell>
          <cell r="R379">
            <v>35407.633705521126</v>
          </cell>
          <cell r="T379">
            <v>5087.748917602883</v>
          </cell>
          <cell r="U379">
            <v>5087.748917602883</v>
          </cell>
          <cell r="Z379">
            <v>1</v>
          </cell>
          <cell r="AD379">
            <v>1</v>
          </cell>
          <cell r="AF379">
            <v>68</v>
          </cell>
          <cell r="AG379">
            <v>54</v>
          </cell>
          <cell r="AJ379">
            <v>124</v>
          </cell>
          <cell r="AM379">
            <v>1543.4743907334589</v>
          </cell>
        </row>
        <row r="380">
          <cell r="A380">
            <v>42376.291666608799</v>
          </cell>
          <cell r="C380">
            <v>59062.57258231513</v>
          </cell>
          <cell r="E380">
            <v>59062.57258231513</v>
          </cell>
          <cell r="F380">
            <v>2.7</v>
          </cell>
          <cell r="G380">
            <v>941</v>
          </cell>
          <cell r="I380">
            <v>941</v>
          </cell>
          <cell r="J380">
            <v>7.4999999999999997E-2</v>
          </cell>
          <cell r="M380">
            <v>0</v>
          </cell>
          <cell r="O380">
            <v>37661.05547239873</v>
          </cell>
          <cell r="Q380">
            <v>37661.05547239873</v>
          </cell>
          <cell r="R380">
            <v>30730.43768295526</v>
          </cell>
          <cell r="T380">
            <v>20460.5171099164</v>
          </cell>
          <cell r="U380">
            <v>20460.5171099164</v>
          </cell>
          <cell r="Z380">
            <v>1</v>
          </cell>
          <cell r="AD380">
            <v>1</v>
          </cell>
          <cell r="AF380">
            <v>69</v>
          </cell>
          <cell r="AG380">
            <v>50</v>
          </cell>
          <cell r="AJ380">
            <v>204</v>
          </cell>
          <cell r="AM380">
            <v>4027.6608484087405</v>
          </cell>
        </row>
        <row r="381">
          <cell r="A381">
            <v>42377.291666608799</v>
          </cell>
          <cell r="C381">
            <v>62885.661564235546</v>
          </cell>
          <cell r="E381">
            <v>62885.661564235546</v>
          </cell>
          <cell r="F381">
            <v>2.7</v>
          </cell>
          <cell r="G381">
            <v>751</v>
          </cell>
          <cell r="I381">
            <v>751</v>
          </cell>
          <cell r="J381">
            <v>7.4999999999999997E-2</v>
          </cell>
          <cell r="M381">
            <v>0</v>
          </cell>
          <cell r="O381">
            <v>44004.034404212704</v>
          </cell>
          <cell r="Q381">
            <v>44004.034404212704</v>
          </cell>
          <cell r="R381">
            <v>34556.958037142242</v>
          </cell>
          <cell r="T381">
            <v>18130.627160022843</v>
          </cell>
          <cell r="U381">
            <v>18130.627160022843</v>
          </cell>
          <cell r="Z381">
            <v>1</v>
          </cell>
          <cell r="AD381">
            <v>1</v>
          </cell>
          <cell r="AF381">
            <v>68</v>
          </cell>
          <cell r="AG381">
            <v>56</v>
          </cell>
          <cell r="AJ381">
            <v>256</v>
          </cell>
          <cell r="AM381">
            <v>3254.2151312861511</v>
          </cell>
        </row>
        <row r="382">
          <cell r="A382">
            <v>42378.291666608799</v>
          </cell>
          <cell r="C382">
            <v>74379.534070620575</v>
          </cell>
          <cell r="E382">
            <v>74379.534070620575</v>
          </cell>
          <cell r="F382">
            <v>2.7</v>
          </cell>
          <cell r="G382">
            <v>1024</v>
          </cell>
          <cell r="I382">
            <v>1024</v>
          </cell>
          <cell r="J382">
            <v>7.4999999999999997E-2</v>
          </cell>
          <cell r="M382">
            <v>0</v>
          </cell>
          <cell r="O382">
            <v>42794.053938621008</v>
          </cell>
          <cell r="Q382">
            <v>42794.053938621008</v>
          </cell>
          <cell r="R382">
            <v>34080.155463130279</v>
          </cell>
          <cell r="T382">
            <v>30561.480131999568</v>
          </cell>
          <cell r="U382">
            <v>30561.480131999568</v>
          </cell>
          <cell r="Z382">
            <v>1</v>
          </cell>
          <cell r="AD382">
            <v>1</v>
          </cell>
          <cell r="AF382">
            <v>68</v>
          </cell>
          <cell r="AG382">
            <v>137</v>
          </cell>
          <cell r="AJ382">
            <v>257</v>
          </cell>
          <cell r="AM382">
            <v>10626.707558588683</v>
          </cell>
        </row>
        <row r="383">
          <cell r="A383">
            <v>42379.291666608799</v>
          </cell>
          <cell r="C383">
            <v>60558.385621902657</v>
          </cell>
          <cell r="E383">
            <v>60558.385621902657</v>
          </cell>
          <cell r="F383">
            <v>2.7</v>
          </cell>
          <cell r="G383">
            <v>640</v>
          </cell>
          <cell r="I383">
            <v>640</v>
          </cell>
          <cell r="J383">
            <v>7.4999999999999997E-2</v>
          </cell>
          <cell r="M383">
            <v>0</v>
          </cell>
          <cell r="O383">
            <v>40468.242425210643</v>
          </cell>
          <cell r="Q383">
            <v>40468.242425210643</v>
          </cell>
          <cell r="R383">
            <v>31441.761571437728</v>
          </cell>
          <cell r="T383">
            <v>19450.143196692014</v>
          </cell>
          <cell r="U383">
            <v>19450.143196692014</v>
          </cell>
          <cell r="Z383">
            <v>1</v>
          </cell>
          <cell r="AD383">
            <v>1</v>
          </cell>
          <cell r="AF383">
            <v>68</v>
          </cell>
          <cell r="AG383">
            <v>42</v>
          </cell>
          <cell r="AJ383">
            <v>218</v>
          </cell>
          <cell r="AM383">
            <v>3141.9462086964022</v>
          </cell>
        </row>
        <row r="384">
          <cell r="A384">
            <v>42380.291666608799</v>
          </cell>
          <cell r="C384">
            <v>48544.720647340197</v>
          </cell>
          <cell r="E384">
            <v>48544.720647340197</v>
          </cell>
          <cell r="F384">
            <v>2.7</v>
          </cell>
          <cell r="G384">
            <v>819</v>
          </cell>
          <cell r="I384">
            <v>819</v>
          </cell>
          <cell r="J384">
            <v>7.4999999999999997E-2</v>
          </cell>
          <cell r="M384">
            <v>0</v>
          </cell>
          <cell r="O384">
            <v>44893.674327334105</v>
          </cell>
          <cell r="Q384">
            <v>44893.674327334105</v>
          </cell>
          <cell r="R384">
            <v>32988.818866460795</v>
          </cell>
          <cell r="T384">
            <v>2832.0463200060913</v>
          </cell>
          <cell r="U384">
            <v>2832.0463200060913</v>
          </cell>
          <cell r="Z384">
            <v>1</v>
          </cell>
          <cell r="AD384">
            <v>1</v>
          </cell>
          <cell r="AF384">
            <v>66</v>
          </cell>
          <cell r="AG384">
            <v>0</v>
          </cell>
          <cell r="AH384">
            <v>0</v>
          </cell>
          <cell r="AI384">
            <v>0</v>
          </cell>
          <cell r="AJ384">
            <v>19</v>
          </cell>
          <cell r="AK384">
            <v>19</v>
          </cell>
          <cell r="AL384">
            <v>0</v>
          </cell>
          <cell r="AM384">
            <v>0</v>
          </cell>
        </row>
        <row r="385">
          <cell r="A385">
            <v>42381.291666608799</v>
          </cell>
          <cell r="C385">
            <v>57397.596313439091</v>
          </cell>
          <cell r="E385">
            <v>57397.596313439091</v>
          </cell>
          <cell r="F385">
            <v>2.7</v>
          </cell>
          <cell r="G385">
            <v>884</v>
          </cell>
          <cell r="I385">
            <v>884</v>
          </cell>
          <cell r="J385">
            <v>7.4999999999999997E-2</v>
          </cell>
          <cell r="M385">
            <v>0</v>
          </cell>
          <cell r="O385">
            <v>46265.09079969013</v>
          </cell>
          <cell r="Q385">
            <v>46265.09079969013</v>
          </cell>
          <cell r="R385">
            <v>35126.801410628883</v>
          </cell>
          <cell r="T385">
            <v>10248.505513748962</v>
          </cell>
          <cell r="U385">
            <v>10248.505513748962</v>
          </cell>
          <cell r="Z385">
            <v>1</v>
          </cell>
          <cell r="AD385">
            <v>1</v>
          </cell>
          <cell r="AF385">
            <v>67</v>
          </cell>
          <cell r="AG385">
            <v>77</v>
          </cell>
          <cell r="AH385">
            <v>28</v>
          </cell>
          <cell r="AI385">
            <v>49</v>
          </cell>
          <cell r="AJ385">
            <v>93</v>
          </cell>
          <cell r="AK385">
            <v>0</v>
          </cell>
          <cell r="AL385">
            <v>93</v>
          </cell>
          <cell r="AM385">
            <v>4641.9701444627644</v>
          </cell>
        </row>
        <row r="386">
          <cell r="A386">
            <v>42382.291666608799</v>
          </cell>
          <cell r="C386">
            <v>52835.315281112504</v>
          </cell>
          <cell r="E386">
            <v>52835.315281112504</v>
          </cell>
          <cell r="F386">
            <v>2.7</v>
          </cell>
          <cell r="G386">
            <v>988</v>
          </cell>
          <cell r="I386">
            <v>988</v>
          </cell>
          <cell r="J386">
            <v>7.4999999999999997E-2</v>
          </cell>
          <cell r="M386">
            <v>0</v>
          </cell>
          <cell r="O386">
            <v>38763.758626248593</v>
          </cell>
          <cell r="Q386">
            <v>38763.758626248593</v>
          </cell>
          <cell r="R386">
            <v>34156.129622643923</v>
          </cell>
          <cell r="T386">
            <v>13083.556654863911</v>
          </cell>
          <cell r="U386">
            <v>13083.556654863911</v>
          </cell>
          <cell r="Z386">
            <v>1</v>
          </cell>
          <cell r="AD386">
            <v>1</v>
          </cell>
          <cell r="AF386">
            <v>67.5</v>
          </cell>
          <cell r="AG386">
            <v>162</v>
          </cell>
          <cell r="AH386">
            <v>113</v>
          </cell>
          <cell r="AI386">
            <v>49</v>
          </cell>
          <cell r="AJ386">
            <v>140</v>
          </cell>
          <cell r="AK386">
            <v>42</v>
          </cell>
          <cell r="AL386">
            <v>98</v>
          </cell>
          <cell r="AM386">
            <v>7018.3317155230252</v>
          </cell>
        </row>
        <row r="387">
          <cell r="A387">
            <v>42383.291666608799</v>
          </cell>
          <cell r="C387">
            <v>48222.797895845688</v>
          </cell>
          <cell r="E387">
            <v>48222.797895845688</v>
          </cell>
          <cell r="F387">
            <v>2.7</v>
          </cell>
          <cell r="G387">
            <v>880</v>
          </cell>
          <cell r="I387">
            <v>880</v>
          </cell>
          <cell r="J387">
            <v>7.4999999999999997E-2</v>
          </cell>
          <cell r="M387">
            <v>0</v>
          </cell>
          <cell r="O387">
            <v>35195.566441871568</v>
          </cell>
          <cell r="Q387">
            <v>35195.566441871568</v>
          </cell>
          <cell r="R387">
            <v>30023.644903332712</v>
          </cell>
          <cell r="T387">
            <v>12147.23145397412</v>
          </cell>
          <cell r="U387">
            <v>12147.23145397412</v>
          </cell>
          <cell r="Z387">
            <v>1</v>
          </cell>
          <cell r="AD387">
            <v>1</v>
          </cell>
          <cell r="AF387">
            <v>65.5</v>
          </cell>
          <cell r="AG387">
            <v>70</v>
          </cell>
          <cell r="AH387">
            <v>0</v>
          </cell>
          <cell r="AI387">
            <v>70</v>
          </cell>
          <cell r="AJ387">
            <v>127</v>
          </cell>
          <cell r="AK387">
            <v>127</v>
          </cell>
          <cell r="AL387">
            <v>0</v>
          </cell>
          <cell r="AM387">
            <v>4316.27513592989</v>
          </cell>
        </row>
        <row r="388">
          <cell r="A388">
            <v>42384.291666608799</v>
          </cell>
          <cell r="C388">
            <v>55967.398102181651</v>
          </cell>
          <cell r="E388">
            <v>55967.398102181651</v>
          </cell>
          <cell r="F388">
            <v>2.7</v>
          </cell>
          <cell r="G388">
            <v>1056</v>
          </cell>
          <cell r="I388">
            <v>1056</v>
          </cell>
          <cell r="J388">
            <v>7.4999999999999997E-2</v>
          </cell>
          <cell r="M388">
            <v>0</v>
          </cell>
          <cell r="O388">
            <v>44877.341388525332</v>
          </cell>
          <cell r="Q388">
            <v>44877.341388525332</v>
          </cell>
          <cell r="R388">
            <v>36997.013302373271</v>
          </cell>
          <cell r="T388">
            <v>10034.056713656319</v>
          </cell>
          <cell r="U388">
            <v>10034.056713656319</v>
          </cell>
          <cell r="Z388">
            <v>1</v>
          </cell>
          <cell r="AD388">
            <v>1</v>
          </cell>
          <cell r="AF388">
            <v>66</v>
          </cell>
          <cell r="AG388">
            <v>105</v>
          </cell>
          <cell r="AH388">
            <v>105</v>
          </cell>
          <cell r="AI388">
            <v>0</v>
          </cell>
          <cell r="AJ388">
            <v>84</v>
          </cell>
          <cell r="AK388">
            <v>84</v>
          </cell>
          <cell r="AL388">
            <v>0</v>
          </cell>
          <cell r="AM388">
            <v>5574.4759520312882</v>
          </cell>
        </row>
        <row r="389">
          <cell r="A389">
            <v>42385.291666608799</v>
          </cell>
          <cell r="C389">
            <v>67496.128486117042</v>
          </cell>
          <cell r="E389">
            <v>67496.128486117042</v>
          </cell>
          <cell r="F389">
            <v>2.7</v>
          </cell>
          <cell r="G389">
            <v>1311</v>
          </cell>
          <cell r="I389">
            <v>1311</v>
          </cell>
          <cell r="J389">
            <v>7.4999999999999997E-2</v>
          </cell>
          <cell r="M389">
            <v>0</v>
          </cell>
          <cell r="O389">
            <v>49360.826199437462</v>
          </cell>
          <cell r="Q389">
            <v>49360.826199437462</v>
          </cell>
          <cell r="R389">
            <v>42058.581952131215</v>
          </cell>
          <cell r="T389">
            <v>16824.30228667958</v>
          </cell>
          <cell r="U389">
            <v>16824.30228667958</v>
          </cell>
          <cell r="Z389">
            <v>1</v>
          </cell>
          <cell r="AD389">
            <v>1</v>
          </cell>
          <cell r="AF389">
            <v>66</v>
          </cell>
          <cell r="AG389">
            <v>257</v>
          </cell>
          <cell r="AH389">
            <v>160</v>
          </cell>
          <cell r="AI389">
            <v>97</v>
          </cell>
          <cell r="AJ389">
            <v>140</v>
          </cell>
          <cell r="AK389">
            <v>24</v>
          </cell>
          <cell r="AL389">
            <v>116</v>
          </cell>
          <cell r="AM389">
            <v>10891.298961402146</v>
          </cell>
        </row>
        <row r="390">
          <cell r="A390">
            <v>42386.291666608799</v>
          </cell>
          <cell r="C390">
            <v>67615.055362465326</v>
          </cell>
          <cell r="E390">
            <v>67615.055362465326</v>
          </cell>
          <cell r="F390">
            <v>2.7</v>
          </cell>
          <cell r="G390">
            <v>1128</v>
          </cell>
          <cell r="I390">
            <v>1128</v>
          </cell>
          <cell r="J390">
            <v>7.4999999999999997E-2</v>
          </cell>
          <cell r="M390">
            <v>0</v>
          </cell>
          <cell r="O390">
            <v>44165.621570618139</v>
          </cell>
          <cell r="Q390">
            <v>44165.621570618139</v>
          </cell>
          <cell r="R390">
            <v>39467.008063375826</v>
          </cell>
          <cell r="T390">
            <v>22321.433791847187</v>
          </cell>
          <cell r="U390">
            <v>22321.433791847187</v>
          </cell>
          <cell r="Z390">
            <v>1</v>
          </cell>
          <cell r="AD390">
            <v>1</v>
          </cell>
          <cell r="AF390">
            <v>66</v>
          </cell>
          <cell r="AG390">
            <v>210</v>
          </cell>
          <cell r="AH390">
            <v>93</v>
          </cell>
          <cell r="AI390">
            <v>117</v>
          </cell>
          <cell r="AJ390">
            <v>204</v>
          </cell>
          <cell r="AK390">
            <v>96</v>
          </cell>
          <cell r="AL390">
            <v>108</v>
          </cell>
          <cell r="AM390">
            <v>11322.46641615437</v>
          </cell>
        </row>
        <row r="391">
          <cell r="A391">
            <v>42387.291666608799</v>
          </cell>
          <cell r="C391">
            <v>57316.603009719132</v>
          </cell>
          <cell r="E391">
            <v>57316.603009719132</v>
          </cell>
          <cell r="F391">
            <v>2.7</v>
          </cell>
          <cell r="G391">
            <v>828</v>
          </cell>
          <cell r="I391">
            <v>828</v>
          </cell>
          <cell r="J391">
            <v>7.4999999999999997E-2</v>
          </cell>
          <cell r="M391">
            <v>0</v>
          </cell>
          <cell r="O391">
            <v>46383.574268339922</v>
          </cell>
          <cell r="Q391">
            <v>46383.574268339922</v>
          </cell>
          <cell r="R391">
            <v>41627.133847743557</v>
          </cell>
          <cell r="T391">
            <v>10105.02874137921</v>
          </cell>
          <cell r="U391">
            <v>10105.02874137921</v>
          </cell>
          <cell r="Z391">
            <v>1</v>
          </cell>
          <cell r="AD391">
            <v>1</v>
          </cell>
          <cell r="AF391">
            <v>63.65</v>
          </cell>
          <cell r="AG391">
            <v>102</v>
          </cell>
          <cell r="AH391">
            <v>100</v>
          </cell>
          <cell r="AI391">
            <v>2</v>
          </cell>
          <cell r="AJ391">
            <v>170</v>
          </cell>
          <cell r="AK391">
            <v>127</v>
          </cell>
          <cell r="AL391">
            <v>43</v>
          </cell>
          <cell r="AM391">
            <v>3789.3857780172038</v>
          </cell>
        </row>
        <row r="392">
          <cell r="A392">
            <v>42388.291666608799</v>
          </cell>
          <cell r="C392">
            <v>19313.314626284999</v>
          </cell>
          <cell r="E392">
            <v>19313.314626284999</v>
          </cell>
          <cell r="F392">
            <v>2.7</v>
          </cell>
          <cell r="G392">
            <v>360</v>
          </cell>
          <cell r="I392">
            <v>360</v>
          </cell>
          <cell r="J392">
            <v>7.4999999999999997E-2</v>
          </cell>
          <cell r="M392">
            <v>0</v>
          </cell>
          <cell r="O392">
            <v>19974.293341800381</v>
          </cell>
          <cell r="Q392">
            <v>19974.293341800381</v>
          </cell>
          <cell r="R392">
            <v>16822.917446849176</v>
          </cell>
          <cell r="Z392">
            <v>1</v>
          </cell>
          <cell r="AD392">
            <v>1</v>
          </cell>
          <cell r="AF392">
            <v>64.75</v>
          </cell>
          <cell r="AG392">
            <v>119</v>
          </cell>
          <cell r="AH392">
            <v>0</v>
          </cell>
          <cell r="AI392">
            <v>119</v>
          </cell>
          <cell r="AJ392">
            <v>13</v>
          </cell>
          <cell r="AK392">
            <v>0</v>
          </cell>
          <cell r="AL392">
            <v>13</v>
          </cell>
          <cell r="AM392">
            <v>0</v>
          </cell>
        </row>
        <row r="393">
          <cell r="A393">
            <v>42389.291666608799</v>
          </cell>
          <cell r="C393">
            <v>65701.973023966129</v>
          </cell>
          <cell r="E393">
            <v>65701.973023966129</v>
          </cell>
          <cell r="F393">
            <v>2.7</v>
          </cell>
          <cell r="G393">
            <v>578</v>
          </cell>
          <cell r="I393">
            <v>578</v>
          </cell>
          <cell r="J393">
            <v>7.4999999999999997E-2</v>
          </cell>
          <cell r="M393">
            <v>0</v>
          </cell>
          <cell r="O393">
            <v>45064.150127128138</v>
          </cell>
          <cell r="Q393">
            <v>45064.150127128138</v>
          </cell>
          <cell r="R393">
            <v>39683.759052349029</v>
          </cell>
          <cell r="T393">
            <v>20059.822896837992</v>
          </cell>
          <cell r="U393">
            <v>20059.822896837992</v>
          </cell>
          <cell r="Z393">
            <v>1</v>
          </cell>
          <cell r="AD393">
            <v>1</v>
          </cell>
          <cell r="AF393">
            <v>64.75</v>
          </cell>
          <cell r="AG393">
            <v>109</v>
          </cell>
          <cell r="AH393">
            <v>69</v>
          </cell>
          <cell r="AI393">
            <v>40</v>
          </cell>
          <cell r="AJ393">
            <v>196</v>
          </cell>
          <cell r="AK393">
            <v>143</v>
          </cell>
          <cell r="AL393">
            <v>53</v>
          </cell>
          <cell r="AM393">
            <v>7168.9203139519377</v>
          </cell>
        </row>
        <row r="394">
          <cell r="A394">
            <v>42390.291666608799</v>
          </cell>
          <cell r="C394">
            <v>0</v>
          </cell>
          <cell r="E394">
            <v>0</v>
          </cell>
          <cell r="F394">
            <v>2.7</v>
          </cell>
          <cell r="G394">
            <v>0</v>
          </cell>
          <cell r="I394">
            <v>0</v>
          </cell>
          <cell r="J394">
            <v>7.4999999999999997E-2</v>
          </cell>
          <cell r="M394">
            <v>0</v>
          </cell>
          <cell r="O394">
            <v>3687.3532851080922</v>
          </cell>
          <cell r="Q394">
            <v>3687.3532851080922</v>
          </cell>
          <cell r="R394">
            <v>3688.2908511913797</v>
          </cell>
          <cell r="Z394">
            <v>1</v>
          </cell>
          <cell r="AD394">
            <v>1</v>
          </cell>
          <cell r="AF394">
            <v>64.75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</row>
        <row r="395">
          <cell r="A395">
            <v>42391.291666608799</v>
          </cell>
          <cell r="C395">
            <v>0</v>
          </cell>
          <cell r="E395">
            <v>0</v>
          </cell>
          <cell r="F395">
            <v>2.7</v>
          </cell>
          <cell r="G395">
            <v>0</v>
          </cell>
          <cell r="I395">
            <v>0</v>
          </cell>
          <cell r="J395">
            <v>7.4999999999999997E-2</v>
          </cell>
          <cell r="M395">
            <v>0</v>
          </cell>
          <cell r="O395">
            <v>2405.3332709005126</v>
          </cell>
          <cell r="Q395">
            <v>2405.3332709005126</v>
          </cell>
          <cell r="R395">
            <v>2552.532730288081</v>
          </cell>
          <cell r="Z395">
            <v>1</v>
          </cell>
          <cell r="AD395">
            <v>1</v>
          </cell>
          <cell r="AF395">
            <v>64.75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</row>
        <row r="396">
          <cell r="A396">
            <v>42392.291666608799</v>
          </cell>
          <cell r="C396">
            <v>48246.378224776818</v>
          </cell>
          <cell r="E396">
            <v>48246.378224776818</v>
          </cell>
          <cell r="F396">
            <v>2.7</v>
          </cell>
          <cell r="G396">
            <v>364</v>
          </cell>
          <cell r="I396">
            <v>364</v>
          </cell>
          <cell r="J396">
            <v>7.4999999999999997E-2</v>
          </cell>
          <cell r="M396">
            <v>0</v>
          </cell>
          <cell r="O396">
            <v>33301.011890751834</v>
          </cell>
          <cell r="Q396">
            <v>33301.011890751834</v>
          </cell>
          <cell r="R396">
            <v>26612.943513466791</v>
          </cell>
          <cell r="T396">
            <v>14581.366334024984</v>
          </cell>
          <cell r="U396">
            <v>14581.366334024984</v>
          </cell>
          <cell r="Z396">
            <v>1</v>
          </cell>
          <cell r="AD396">
            <v>1</v>
          </cell>
          <cell r="AF396">
            <v>68</v>
          </cell>
          <cell r="AG396">
            <v>63</v>
          </cell>
          <cell r="AH396">
            <v>11</v>
          </cell>
          <cell r="AI396">
            <v>52</v>
          </cell>
          <cell r="AJ396">
            <v>105</v>
          </cell>
          <cell r="AK396">
            <v>26</v>
          </cell>
          <cell r="AL396">
            <v>79</v>
          </cell>
          <cell r="AM396">
            <v>5468.012375259369</v>
          </cell>
        </row>
        <row r="397">
          <cell r="A397">
            <v>42393.291666608799</v>
          </cell>
          <cell r="C397">
            <v>54451.080428740977</v>
          </cell>
          <cell r="E397">
            <v>54451.080428740977</v>
          </cell>
          <cell r="F397">
            <v>2.7</v>
          </cell>
          <cell r="G397">
            <v>828</v>
          </cell>
          <cell r="I397">
            <v>828</v>
          </cell>
          <cell r="J397">
            <v>7.4999999999999997E-2</v>
          </cell>
          <cell r="M397">
            <v>0</v>
          </cell>
          <cell r="O397">
            <v>28299.145909341889</v>
          </cell>
          <cell r="Q397">
            <v>28299.145909341889</v>
          </cell>
          <cell r="R397">
            <v>23875.357855599246</v>
          </cell>
          <cell r="T397">
            <v>25323.934519399088</v>
          </cell>
          <cell r="U397">
            <v>25323.934519399088</v>
          </cell>
          <cell r="Z397">
            <v>1</v>
          </cell>
          <cell r="AD397">
            <v>1</v>
          </cell>
          <cell r="AF397">
            <v>69</v>
          </cell>
          <cell r="AG397">
            <v>22</v>
          </cell>
          <cell r="AH397">
            <v>0</v>
          </cell>
          <cell r="AI397">
            <v>22</v>
          </cell>
          <cell r="AJ397">
            <v>247</v>
          </cell>
          <cell r="AK397">
            <v>149</v>
          </cell>
          <cell r="AL397">
            <v>98</v>
          </cell>
          <cell r="AM397">
            <v>2071.102451400669</v>
          </cell>
        </row>
        <row r="398">
          <cell r="A398">
            <v>42394.291666608799</v>
          </cell>
          <cell r="C398">
            <v>70031.526462059439</v>
          </cell>
          <cell r="E398">
            <v>70031.526462059439</v>
          </cell>
          <cell r="F398">
            <v>2.7</v>
          </cell>
          <cell r="G398">
            <v>637</v>
          </cell>
          <cell r="I398">
            <v>637</v>
          </cell>
          <cell r="J398">
            <v>7.4999999999999997E-2</v>
          </cell>
          <cell r="M398">
            <v>0</v>
          </cell>
          <cell r="O398">
            <v>49084.512735560791</v>
          </cell>
          <cell r="Q398">
            <v>49084.512735560791</v>
          </cell>
          <cell r="R398">
            <v>39020.047745408847</v>
          </cell>
          <cell r="T398">
            <v>20310.013726498648</v>
          </cell>
          <cell r="U398">
            <v>20310.013726498648</v>
          </cell>
          <cell r="Z398">
            <v>1</v>
          </cell>
          <cell r="AD398">
            <v>1</v>
          </cell>
          <cell r="AF398">
            <v>67</v>
          </cell>
          <cell r="AG398">
            <v>52</v>
          </cell>
          <cell r="AI398">
            <v>52</v>
          </cell>
          <cell r="AJ398">
            <v>130</v>
          </cell>
          <cell r="AL398">
            <v>130</v>
          </cell>
          <cell r="AM398">
            <v>5802.8610647139003</v>
          </cell>
        </row>
        <row r="399">
          <cell r="A399">
            <v>42395.291666608799</v>
          </cell>
          <cell r="C399">
            <v>37166.69932222549</v>
          </cell>
          <cell r="E399">
            <v>37166.69932222549</v>
          </cell>
          <cell r="F399">
            <v>2.7</v>
          </cell>
          <cell r="G399">
            <v>352</v>
          </cell>
          <cell r="I399">
            <v>352</v>
          </cell>
          <cell r="J399">
            <v>7.4999999999999997E-2</v>
          </cell>
          <cell r="M399">
            <v>0</v>
          </cell>
          <cell r="O399">
            <v>40737.634740684312</v>
          </cell>
          <cell r="Q399">
            <v>40737.634740684312</v>
          </cell>
          <cell r="R399">
            <v>32019.112848399371</v>
          </cell>
          <cell r="Z399">
            <v>1</v>
          </cell>
          <cell r="AD399">
            <v>1</v>
          </cell>
          <cell r="AF399">
            <v>65</v>
          </cell>
          <cell r="AG399">
            <v>63</v>
          </cell>
          <cell r="AH399">
            <v>63</v>
          </cell>
          <cell r="AI399">
            <v>0</v>
          </cell>
          <cell r="AJ399">
            <v>143</v>
          </cell>
          <cell r="AK399">
            <v>143</v>
          </cell>
          <cell r="AL399">
            <v>0</v>
          </cell>
          <cell r="AM399">
            <v>0</v>
          </cell>
        </row>
        <row r="400">
          <cell r="A400">
            <v>42396.291666608799</v>
          </cell>
          <cell r="C400">
            <v>0</v>
          </cell>
          <cell r="E400">
            <v>0</v>
          </cell>
          <cell r="F400">
            <v>2.7</v>
          </cell>
          <cell r="G400">
            <v>0</v>
          </cell>
          <cell r="I400">
            <v>0</v>
          </cell>
          <cell r="J400">
            <v>7.4999999999999997E-2</v>
          </cell>
          <cell r="M400">
            <v>0</v>
          </cell>
          <cell r="O400">
            <v>8139.4870092051315</v>
          </cell>
          <cell r="Q400">
            <v>8139.4870092051315</v>
          </cell>
          <cell r="R400">
            <v>10304.833774433579</v>
          </cell>
          <cell r="Z400">
            <v>1</v>
          </cell>
          <cell r="AD400">
            <v>1</v>
          </cell>
          <cell r="AF400">
            <v>65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</row>
        <row r="401">
          <cell r="A401">
            <v>42397.291666608799</v>
          </cell>
          <cell r="C401">
            <v>0</v>
          </cell>
          <cell r="E401">
            <v>0</v>
          </cell>
          <cell r="F401">
            <v>2.7</v>
          </cell>
          <cell r="G401">
            <v>0</v>
          </cell>
          <cell r="I401">
            <v>0</v>
          </cell>
          <cell r="J401">
            <v>7.4999999999999997E-2</v>
          </cell>
          <cell r="M401">
            <v>0</v>
          </cell>
          <cell r="O401">
            <v>107.32441270296096</v>
          </cell>
          <cell r="Q401">
            <v>107.32441270296096</v>
          </cell>
          <cell r="R401">
            <v>79.02224616310059</v>
          </cell>
          <cell r="Z401">
            <v>1</v>
          </cell>
          <cell r="AD401">
            <v>1</v>
          </cell>
          <cell r="AF401">
            <v>65</v>
          </cell>
          <cell r="AG401">
            <v>86</v>
          </cell>
          <cell r="AH401">
            <v>43</v>
          </cell>
          <cell r="AI401">
            <v>43</v>
          </cell>
          <cell r="AJ401">
            <v>110</v>
          </cell>
          <cell r="AK401">
            <v>55</v>
          </cell>
          <cell r="AL401">
            <v>55</v>
          </cell>
          <cell r="AM401">
            <v>0</v>
          </cell>
        </row>
        <row r="402">
          <cell r="A402">
            <v>42398.291666608799</v>
          </cell>
          <cell r="C402">
            <v>71089.565568882143</v>
          </cell>
          <cell r="E402">
            <v>71089.565568882143</v>
          </cell>
          <cell r="F402">
            <v>2.7</v>
          </cell>
          <cell r="G402">
            <v>1085</v>
          </cell>
          <cell r="I402">
            <v>1085</v>
          </cell>
          <cell r="J402">
            <v>7.4999999999999997E-2</v>
          </cell>
          <cell r="M402">
            <v>0</v>
          </cell>
          <cell r="O402">
            <v>36698.940299752314</v>
          </cell>
          <cell r="Q402">
            <v>36698.940299752314</v>
          </cell>
          <cell r="R402">
            <v>30441.078789719875</v>
          </cell>
          <cell r="T402">
            <v>33305.625269129829</v>
          </cell>
          <cell r="U402">
            <v>33305.625269129829</v>
          </cell>
          <cell r="Z402">
            <v>1</v>
          </cell>
          <cell r="AD402">
            <v>1</v>
          </cell>
          <cell r="AF402">
            <v>68</v>
          </cell>
          <cell r="AG402">
            <v>86</v>
          </cell>
          <cell r="AH402">
            <v>43</v>
          </cell>
          <cell r="AI402">
            <v>43</v>
          </cell>
          <cell r="AJ402">
            <v>110</v>
          </cell>
          <cell r="AK402">
            <v>55</v>
          </cell>
          <cell r="AL402">
            <v>55</v>
          </cell>
          <cell r="AM402">
            <v>14613.692720128394</v>
          </cell>
        </row>
        <row r="403">
          <cell r="A403">
            <v>42399.291666608799</v>
          </cell>
          <cell r="C403">
            <v>67763.713957900691</v>
          </cell>
          <cell r="E403">
            <v>67763.713957900691</v>
          </cell>
          <cell r="F403">
            <v>2.7</v>
          </cell>
          <cell r="G403">
            <v>1061</v>
          </cell>
          <cell r="I403">
            <v>1061</v>
          </cell>
          <cell r="J403">
            <v>7.4999999999999997E-2</v>
          </cell>
          <cell r="M403">
            <v>0</v>
          </cell>
          <cell r="O403">
            <v>56687.309885749564</v>
          </cell>
          <cell r="Q403">
            <v>56687.309885749564</v>
          </cell>
          <cell r="R403">
            <v>45442.771860281209</v>
          </cell>
          <cell r="T403">
            <v>10015.404072151126</v>
          </cell>
          <cell r="U403">
            <v>10015.404072151126</v>
          </cell>
          <cell r="Z403">
            <v>1</v>
          </cell>
          <cell r="AD403">
            <v>1</v>
          </cell>
          <cell r="AF403">
            <v>66.5</v>
          </cell>
          <cell r="AG403">
            <v>86</v>
          </cell>
          <cell r="AH403">
            <v>43</v>
          </cell>
          <cell r="AI403">
            <v>43</v>
          </cell>
          <cell r="AJ403">
            <v>110</v>
          </cell>
          <cell r="AK403">
            <v>55</v>
          </cell>
          <cell r="AL403">
            <v>55</v>
          </cell>
          <cell r="AM403">
            <v>4394.5140316581474</v>
          </cell>
        </row>
        <row r="404">
          <cell r="A404">
            <v>42400.291666608799</v>
          </cell>
          <cell r="C404">
            <v>75628.2662722776</v>
          </cell>
          <cell r="E404">
            <v>75628.2662722776</v>
          </cell>
          <cell r="F404">
            <v>2.7</v>
          </cell>
          <cell r="G404">
            <v>1203</v>
          </cell>
          <cell r="I404">
            <v>1203</v>
          </cell>
          <cell r="J404">
            <v>7.4999999999999997E-2</v>
          </cell>
          <cell r="M404">
            <v>0</v>
          </cell>
          <cell r="O404">
            <v>51316.128402147369</v>
          </cell>
          <cell r="Q404">
            <v>51316.128402147369</v>
          </cell>
          <cell r="R404">
            <v>42892.122745138171</v>
          </cell>
          <cell r="T404">
            <v>23109.137870130231</v>
          </cell>
          <cell r="U404">
            <v>23109.137870130231</v>
          </cell>
          <cell r="Z404">
            <v>1</v>
          </cell>
          <cell r="AD404">
            <v>1</v>
          </cell>
          <cell r="AF404">
            <v>66.5</v>
          </cell>
          <cell r="AG404">
            <v>86</v>
          </cell>
          <cell r="AH404">
            <v>43</v>
          </cell>
          <cell r="AI404">
            <v>43</v>
          </cell>
          <cell r="AJ404">
            <v>110</v>
          </cell>
          <cell r="AK404">
            <v>55</v>
          </cell>
          <cell r="AL404">
            <v>55</v>
          </cell>
          <cell r="AM404">
            <v>10139.723759342856</v>
          </cell>
        </row>
        <row r="405">
          <cell r="A405">
            <v>42401.291666608799</v>
          </cell>
          <cell r="C405">
            <v>83630.297281882173</v>
          </cell>
          <cell r="E405">
            <v>83630.297281882173</v>
          </cell>
          <cell r="F405">
            <v>2.7</v>
          </cell>
          <cell r="G405">
            <v>896</v>
          </cell>
          <cell r="I405">
            <v>896</v>
          </cell>
          <cell r="J405">
            <v>7.4999999999999997E-2</v>
          </cell>
          <cell r="M405">
            <v>0</v>
          </cell>
          <cell r="O405">
            <v>53813.511085226557</v>
          </cell>
          <cell r="Q405">
            <v>53813.511085226557</v>
          </cell>
          <cell r="R405">
            <v>46293.52610829124</v>
          </cell>
          <cell r="T405">
            <v>28920.786196655616</v>
          </cell>
          <cell r="U405">
            <v>28920.786196655616</v>
          </cell>
          <cell r="Z405">
            <v>1</v>
          </cell>
          <cell r="AD405">
            <v>1</v>
          </cell>
          <cell r="AF405">
            <v>66.5</v>
          </cell>
          <cell r="AG405">
            <v>220</v>
          </cell>
          <cell r="AH405">
            <v>120</v>
          </cell>
          <cell r="AI405">
            <v>100</v>
          </cell>
          <cell r="AJ405">
            <v>312</v>
          </cell>
          <cell r="AK405">
            <v>156</v>
          </cell>
          <cell r="AL405">
            <v>156</v>
          </cell>
          <cell r="AM405">
            <v>11959.723615158337</v>
          </cell>
        </row>
        <row r="406">
          <cell r="A406">
            <v>42402.291666608799</v>
          </cell>
          <cell r="C406">
            <v>83665.947280723485</v>
          </cell>
          <cell r="E406">
            <v>83665.947280723485</v>
          </cell>
          <cell r="F406">
            <v>2.7</v>
          </cell>
          <cell r="G406">
            <v>1077</v>
          </cell>
          <cell r="I406">
            <v>1077</v>
          </cell>
          <cell r="J406">
            <v>7.4999999999999997E-2</v>
          </cell>
          <cell r="M406">
            <v>0</v>
          </cell>
          <cell r="O406">
            <v>50038.48863068215</v>
          </cell>
          <cell r="Q406">
            <v>50038.48863068215</v>
          </cell>
          <cell r="R406">
            <v>44467.14170578606</v>
          </cell>
          <cell r="T406">
            <v>32550.458650041335</v>
          </cell>
          <cell r="U406">
            <v>32550.458650041335</v>
          </cell>
          <cell r="Z406">
            <v>1</v>
          </cell>
          <cell r="AD406">
            <v>1</v>
          </cell>
          <cell r="AF406">
            <v>66.5</v>
          </cell>
          <cell r="AG406">
            <v>238</v>
          </cell>
          <cell r="AH406">
            <v>106</v>
          </cell>
          <cell r="AI406">
            <v>132</v>
          </cell>
          <cell r="AJ406">
            <v>288</v>
          </cell>
          <cell r="AK406">
            <v>144</v>
          </cell>
          <cell r="AL406">
            <v>144</v>
          </cell>
          <cell r="AM406">
            <v>14728.154294125168</v>
          </cell>
        </row>
        <row r="407">
          <cell r="A407">
            <v>42403.291666608799</v>
          </cell>
          <cell r="C407">
            <v>32942.89892930333</v>
          </cell>
          <cell r="E407">
            <v>32942.89892930333</v>
          </cell>
          <cell r="F407">
            <v>2.7</v>
          </cell>
          <cell r="G407">
            <v>126</v>
          </cell>
          <cell r="I407">
            <v>126</v>
          </cell>
          <cell r="J407">
            <v>7.4999999999999997E-2</v>
          </cell>
          <cell r="M407">
            <v>0</v>
          </cell>
          <cell r="O407">
            <v>34756.378742152017</v>
          </cell>
          <cell r="Q407">
            <v>34756.378742152017</v>
          </cell>
          <cell r="R407">
            <v>28378.876200814968</v>
          </cell>
          <cell r="Z407">
            <v>1</v>
          </cell>
          <cell r="AD407">
            <v>1</v>
          </cell>
          <cell r="AF407">
            <v>68</v>
          </cell>
          <cell r="AG407">
            <v>69</v>
          </cell>
          <cell r="AH407">
            <v>69</v>
          </cell>
          <cell r="AI407">
            <v>0</v>
          </cell>
          <cell r="AJ407">
            <v>60</v>
          </cell>
          <cell r="AK407">
            <v>60</v>
          </cell>
          <cell r="AL407">
            <v>0</v>
          </cell>
          <cell r="AM407">
            <v>0</v>
          </cell>
        </row>
        <row r="408">
          <cell r="A408">
            <v>42404.291666608799</v>
          </cell>
          <cell r="C408">
            <v>39903.848703061376</v>
          </cell>
          <cell r="E408">
            <v>39903.848703061376</v>
          </cell>
          <cell r="F408">
            <v>2.7</v>
          </cell>
          <cell r="G408">
            <v>149</v>
          </cell>
          <cell r="I408">
            <v>149</v>
          </cell>
          <cell r="J408">
            <v>7.4999999999999997E-2</v>
          </cell>
          <cell r="M408">
            <v>0</v>
          </cell>
          <cell r="O408">
            <v>19407.453065557896</v>
          </cell>
          <cell r="Q408">
            <v>19407.453065557896</v>
          </cell>
          <cell r="R408">
            <v>20996.327981267987</v>
          </cell>
          <cell r="T408">
            <v>20347.39563750348</v>
          </cell>
          <cell r="U408">
            <v>20347.39563750348</v>
          </cell>
          <cell r="Z408">
            <v>1</v>
          </cell>
          <cell r="AD408">
            <v>1</v>
          </cell>
          <cell r="AF408">
            <v>69</v>
          </cell>
          <cell r="AG408">
            <v>94</v>
          </cell>
          <cell r="AH408">
            <v>0</v>
          </cell>
          <cell r="AI408">
            <v>94</v>
          </cell>
          <cell r="AJ408">
            <v>99</v>
          </cell>
          <cell r="AK408">
            <v>0</v>
          </cell>
          <cell r="AL408">
            <v>99</v>
          </cell>
          <cell r="AM408">
            <v>9910.130517747808</v>
          </cell>
        </row>
        <row r="409">
          <cell r="A409">
            <v>42405.291666608799</v>
          </cell>
          <cell r="C409">
            <v>75817.197535820349</v>
          </cell>
          <cell r="E409">
            <v>75817.197535820349</v>
          </cell>
          <cell r="F409">
            <v>2.7</v>
          </cell>
          <cell r="G409">
            <v>888</v>
          </cell>
          <cell r="I409">
            <v>888</v>
          </cell>
          <cell r="J409">
            <v>7.4999999999999997E-2</v>
          </cell>
          <cell r="M409">
            <v>0</v>
          </cell>
          <cell r="O409">
            <v>46880.389806242856</v>
          </cell>
          <cell r="Q409">
            <v>46880.389806242856</v>
          </cell>
          <cell r="R409">
            <v>39676.283363420938</v>
          </cell>
          <cell r="T409">
            <v>28048.807729577493</v>
          </cell>
          <cell r="U409">
            <v>28048.807729577493</v>
          </cell>
          <cell r="Z409">
            <v>1</v>
          </cell>
          <cell r="AD409">
            <v>1</v>
          </cell>
          <cell r="AF409">
            <v>69</v>
          </cell>
          <cell r="AG409">
            <v>185</v>
          </cell>
          <cell r="AH409">
            <v>101</v>
          </cell>
          <cell r="AI409">
            <v>84</v>
          </cell>
          <cell r="AJ409">
            <v>286</v>
          </cell>
          <cell r="AK409">
            <v>156</v>
          </cell>
          <cell r="AL409">
            <v>130</v>
          </cell>
          <cell r="AM409">
            <v>11017.047622020884</v>
          </cell>
        </row>
        <row r="410">
          <cell r="A410">
            <v>42406.291666608799</v>
          </cell>
          <cell r="C410">
            <v>46584.198485939371</v>
          </cell>
          <cell r="E410">
            <v>46584.198485939371</v>
          </cell>
          <cell r="F410">
            <v>2.7</v>
          </cell>
          <cell r="G410">
            <v>442</v>
          </cell>
          <cell r="I410">
            <v>442</v>
          </cell>
          <cell r="J410">
            <v>7.4999999999999997E-2</v>
          </cell>
          <cell r="M410">
            <v>0</v>
          </cell>
          <cell r="O410">
            <v>26609.611596222388</v>
          </cell>
          <cell r="Q410">
            <v>26609.611596222388</v>
          </cell>
          <cell r="R410">
            <v>24038.009153300478</v>
          </cell>
          <cell r="T410">
            <v>19532.586889716982</v>
          </cell>
          <cell r="U410">
            <v>19532.586889716982</v>
          </cell>
          <cell r="Z410">
            <v>1</v>
          </cell>
          <cell r="AD410">
            <v>1</v>
          </cell>
          <cell r="AF410">
            <v>67</v>
          </cell>
          <cell r="AG410">
            <v>103</v>
          </cell>
          <cell r="AH410">
            <v>0</v>
          </cell>
          <cell r="AI410">
            <v>103</v>
          </cell>
          <cell r="AJ410">
            <v>159</v>
          </cell>
          <cell r="AK410">
            <v>0</v>
          </cell>
          <cell r="AL410">
            <v>159</v>
          </cell>
          <cell r="AM410">
            <v>7678.8414108429361</v>
          </cell>
        </row>
        <row r="411">
          <cell r="A411">
            <v>42407.291666608799</v>
          </cell>
          <cell r="C411">
            <v>45884.998508664488</v>
          </cell>
          <cell r="E411">
            <v>45884.998508664488</v>
          </cell>
          <cell r="F411">
            <v>2.7</v>
          </cell>
          <cell r="G411">
            <v>433</v>
          </cell>
          <cell r="I411">
            <v>433</v>
          </cell>
          <cell r="J411">
            <v>7.4999999999999997E-2</v>
          </cell>
          <cell r="M411">
            <v>0</v>
          </cell>
          <cell r="O411">
            <v>32095.87037160436</v>
          </cell>
          <cell r="Q411">
            <v>32095.87037160436</v>
          </cell>
          <cell r="R411">
            <v>28272.336458464702</v>
          </cell>
          <cell r="T411">
            <v>13356.128137060128</v>
          </cell>
          <cell r="U411">
            <v>13356.128137060128</v>
          </cell>
          <cell r="Z411">
            <v>1</v>
          </cell>
          <cell r="AD411">
            <v>1</v>
          </cell>
          <cell r="AF411">
            <v>69</v>
          </cell>
          <cell r="AG411">
            <v>8</v>
          </cell>
          <cell r="AH411">
            <v>8</v>
          </cell>
          <cell r="AI411">
            <v>0</v>
          </cell>
          <cell r="AJ411">
            <v>98</v>
          </cell>
          <cell r="AK411">
            <v>98</v>
          </cell>
          <cell r="AL411">
            <v>0</v>
          </cell>
          <cell r="AM411">
            <v>1008.0096707215191</v>
          </cell>
        </row>
        <row r="412">
          <cell r="A412">
            <v>42408.291666608799</v>
          </cell>
          <cell r="C412">
            <v>29172.049051861955</v>
          </cell>
          <cell r="E412">
            <v>29172.049051861955</v>
          </cell>
          <cell r="F412">
            <v>2.7</v>
          </cell>
          <cell r="G412">
            <v>0</v>
          </cell>
          <cell r="I412">
            <v>0</v>
          </cell>
          <cell r="J412">
            <v>7.4999999999999997E-2</v>
          </cell>
          <cell r="M412">
            <v>0</v>
          </cell>
          <cell r="O412">
            <v>18923.641196503653</v>
          </cell>
          <cell r="Q412">
            <v>18923.641196503653</v>
          </cell>
          <cell r="R412">
            <v>25197.187946948787</v>
          </cell>
          <cell r="T412">
            <v>10248.407855358302</v>
          </cell>
          <cell r="U412">
            <v>10248.407855358302</v>
          </cell>
          <cell r="Z412">
            <v>1</v>
          </cell>
          <cell r="AD412">
            <v>1</v>
          </cell>
          <cell r="AF412">
            <v>67</v>
          </cell>
          <cell r="AG412">
            <v>68</v>
          </cell>
          <cell r="AH412">
            <v>0</v>
          </cell>
          <cell r="AI412">
            <v>68</v>
          </cell>
          <cell r="AJ412">
            <v>71</v>
          </cell>
          <cell r="AK412">
            <v>0</v>
          </cell>
          <cell r="AL412">
            <v>71</v>
          </cell>
          <cell r="AM412">
            <v>5013.6095983047808</v>
          </cell>
        </row>
        <row r="413">
          <cell r="A413">
            <v>42409.291666608799</v>
          </cell>
          <cell r="C413">
            <v>74054.247593119042</v>
          </cell>
          <cell r="E413">
            <v>74054.247593119042</v>
          </cell>
          <cell r="F413">
            <v>2.7</v>
          </cell>
          <cell r="G413">
            <v>910</v>
          </cell>
          <cell r="I413">
            <v>910</v>
          </cell>
          <cell r="J413">
            <v>7.4999999999999997E-2</v>
          </cell>
          <cell r="M413">
            <v>0</v>
          </cell>
          <cell r="O413">
            <v>39669.345186946717</v>
          </cell>
          <cell r="Q413">
            <v>39669.345186946717</v>
          </cell>
          <cell r="R413">
            <v>37407.373119258329</v>
          </cell>
          <cell r="T413">
            <v>33474.902406172325</v>
          </cell>
          <cell r="U413">
            <v>33474.902406172325</v>
          </cell>
          <cell r="Z413">
            <v>1</v>
          </cell>
          <cell r="AD413">
            <v>1</v>
          </cell>
          <cell r="AF413">
            <v>68</v>
          </cell>
          <cell r="AG413">
            <v>91</v>
          </cell>
          <cell r="AH413">
            <v>16</v>
          </cell>
          <cell r="AI413">
            <v>75</v>
          </cell>
          <cell r="AJ413">
            <v>251</v>
          </cell>
          <cell r="AK413">
            <v>96</v>
          </cell>
          <cell r="AL413">
            <v>155</v>
          </cell>
          <cell r="AM413">
            <v>8907.0646753265537</v>
          </cell>
        </row>
        <row r="414">
          <cell r="A414">
            <v>42410.291666608799</v>
          </cell>
          <cell r="C414">
            <v>74302.647585045634</v>
          </cell>
          <cell r="E414">
            <v>74302.647585045634</v>
          </cell>
          <cell r="F414">
            <v>2.7</v>
          </cell>
          <cell r="G414">
            <v>1006</v>
          </cell>
          <cell r="I414">
            <v>1006</v>
          </cell>
          <cell r="J414">
            <v>7.4999999999999997E-2</v>
          </cell>
          <cell r="M414">
            <v>0</v>
          </cell>
          <cell r="O414">
            <v>49947.942169155875</v>
          </cell>
          <cell r="Q414">
            <v>49947.942169155875</v>
          </cell>
          <cell r="R414">
            <v>41794.805527631208</v>
          </cell>
          <cell r="T414">
            <v>23348.705415889759</v>
          </cell>
          <cell r="U414">
            <v>23348.705415889759</v>
          </cell>
          <cell r="Z414">
            <v>1</v>
          </cell>
          <cell r="AD414">
            <v>1</v>
          </cell>
          <cell r="AF414">
            <v>66</v>
          </cell>
          <cell r="AG414">
            <v>41</v>
          </cell>
          <cell r="AH414">
            <v>0</v>
          </cell>
          <cell r="AI414">
            <v>41</v>
          </cell>
          <cell r="AJ414">
            <v>154</v>
          </cell>
          <cell r="AK414">
            <v>0</v>
          </cell>
          <cell r="AL414">
            <v>154</v>
          </cell>
          <cell r="AM414">
            <v>4909.2149848793852</v>
          </cell>
        </row>
        <row r="415">
          <cell r="A415">
            <v>42411.291666608799</v>
          </cell>
          <cell r="C415">
            <v>35775.348837244201</v>
          </cell>
          <cell r="E415">
            <v>35775.348837244201</v>
          </cell>
          <cell r="F415">
            <v>2.7</v>
          </cell>
          <cell r="G415">
            <v>414</v>
          </cell>
          <cell r="I415">
            <v>414</v>
          </cell>
          <cell r="J415">
            <v>7.4999999999999997E-2</v>
          </cell>
          <cell r="M415">
            <v>0</v>
          </cell>
          <cell r="O415">
            <v>41228.053926496017</v>
          </cell>
          <cell r="Q415">
            <v>41228.053926496017</v>
          </cell>
          <cell r="R415">
            <v>30613.26271179572</v>
          </cell>
          <cell r="Z415">
            <v>1</v>
          </cell>
          <cell r="AD415">
            <v>1</v>
          </cell>
          <cell r="AF415">
            <v>65</v>
          </cell>
          <cell r="AG415">
            <v>84.285714285714292</v>
          </cell>
          <cell r="AH415">
            <v>17.857142857142858</v>
          </cell>
          <cell r="AI415">
            <v>66.428571428571431</v>
          </cell>
          <cell r="AJ415">
            <v>159.71428571428572</v>
          </cell>
          <cell r="AK415">
            <v>50</v>
          </cell>
          <cell r="AL415">
            <v>109.71428571428571</v>
          </cell>
          <cell r="AM415">
            <v>0</v>
          </cell>
        </row>
        <row r="416">
          <cell r="A416">
            <v>42412.291666608799</v>
          </cell>
          <cell r="C416">
            <v>47066.048470278482</v>
          </cell>
          <cell r="E416">
            <v>47066.048470278482</v>
          </cell>
          <cell r="F416">
            <v>2.7</v>
          </cell>
          <cell r="G416">
            <v>325</v>
          </cell>
          <cell r="I416">
            <v>325</v>
          </cell>
          <cell r="J416">
            <v>7.4999999999999997E-2</v>
          </cell>
          <cell r="M416">
            <v>0</v>
          </cell>
          <cell r="O416">
            <v>40768.39112870182</v>
          </cell>
          <cell r="Q416">
            <v>40768.39112870182</v>
          </cell>
          <cell r="R416">
            <v>31589.043353103476</v>
          </cell>
          <cell r="T416">
            <v>5972.6573415766616</v>
          </cell>
          <cell r="U416">
            <v>5972.6573415766616</v>
          </cell>
          <cell r="Z416">
            <v>1</v>
          </cell>
          <cell r="AD416">
            <v>1</v>
          </cell>
          <cell r="AF416">
            <v>65</v>
          </cell>
          <cell r="AG416">
            <v>82.897959183673464</v>
          </cell>
          <cell r="AH416">
            <v>20.408163265306122</v>
          </cell>
          <cell r="AI416">
            <v>62.489795918367349</v>
          </cell>
          <cell r="AJ416">
            <v>168.38775510204081</v>
          </cell>
          <cell r="AK416">
            <v>57.142857142857146</v>
          </cell>
          <cell r="AL416">
            <v>111.24489795918366</v>
          </cell>
          <cell r="AM416">
            <v>1970.3511834227563</v>
          </cell>
        </row>
        <row r="417">
          <cell r="A417">
            <v>42413.291666608799</v>
          </cell>
          <cell r="C417">
            <v>45507.798520924087</v>
          </cell>
          <cell r="E417">
            <v>45507.798520924087</v>
          </cell>
          <cell r="F417">
            <v>2.7</v>
          </cell>
          <cell r="G417">
            <v>195</v>
          </cell>
          <cell r="I417">
            <v>195</v>
          </cell>
          <cell r="J417">
            <v>7.4999999999999997E-2</v>
          </cell>
          <cell r="M417">
            <v>0</v>
          </cell>
          <cell r="O417">
            <v>38777.349841395735</v>
          </cell>
          <cell r="Q417">
            <v>38777.349841395735</v>
          </cell>
          <cell r="R417">
            <v>31123.008281190818</v>
          </cell>
          <cell r="T417">
            <v>6535.4486795283519</v>
          </cell>
          <cell r="U417">
            <v>6535.4486795283519</v>
          </cell>
          <cell r="Z417">
            <v>1</v>
          </cell>
          <cell r="AD417">
            <v>1</v>
          </cell>
          <cell r="AF417">
            <v>70</v>
          </cell>
          <cell r="AG417">
            <v>109.41690962099125</v>
          </cell>
          <cell r="AH417">
            <v>50</v>
          </cell>
          <cell r="AI417">
            <v>59.416909620991255</v>
          </cell>
          <cell r="AJ417">
            <v>171.56559766763849</v>
          </cell>
          <cell r="AK417">
            <v>63</v>
          </cell>
          <cell r="AL417">
            <v>108.56559766763847</v>
          </cell>
          <cell r="AM417">
            <v>2544.9577071572994</v>
          </cell>
        </row>
        <row r="418">
          <cell r="A418">
            <v>42414.291666608799</v>
          </cell>
          <cell r="C418">
            <v>32622.048939731467</v>
          </cell>
          <cell r="E418">
            <v>32622.048939731467</v>
          </cell>
          <cell r="F418">
            <v>2.7</v>
          </cell>
          <cell r="G418">
            <v>431</v>
          </cell>
          <cell r="I418">
            <v>431</v>
          </cell>
          <cell r="J418">
            <v>7.4999999999999997E-2</v>
          </cell>
          <cell r="M418">
            <v>0</v>
          </cell>
          <cell r="O418">
            <v>28362.950745821141</v>
          </cell>
          <cell r="Q418">
            <v>28362.950745821141</v>
          </cell>
          <cell r="R418">
            <v>43503.01942664104</v>
          </cell>
          <cell r="T418">
            <v>3828.0981939103258</v>
          </cell>
          <cell r="U418">
            <v>3828.0981939103258</v>
          </cell>
          <cell r="Z418">
            <v>1</v>
          </cell>
          <cell r="AD418">
            <v>1</v>
          </cell>
          <cell r="AF418">
            <v>70</v>
          </cell>
          <cell r="AG418">
            <v>69.228654727197011</v>
          </cell>
          <cell r="AH418">
            <v>16.037900874635568</v>
          </cell>
          <cell r="AI418">
            <v>53.190753852561436</v>
          </cell>
          <cell r="AJ418">
            <v>153.381091211995</v>
          </cell>
          <cell r="AK418">
            <v>52.020408163265309</v>
          </cell>
          <cell r="AL418">
            <v>101.3606830487297</v>
          </cell>
          <cell r="AM418">
            <v>1190.4873571906217</v>
          </cell>
        </row>
        <row r="419">
          <cell r="A419">
            <v>42415.291666608799</v>
          </cell>
          <cell r="C419">
            <v>79589.197413224349</v>
          </cell>
          <cell r="E419">
            <v>79589.197413224349</v>
          </cell>
          <cell r="F419">
            <v>2.7</v>
          </cell>
          <cell r="G419">
            <v>1208</v>
          </cell>
          <cell r="I419">
            <v>1208</v>
          </cell>
          <cell r="J419">
            <v>7.4999999999999997E-2</v>
          </cell>
          <cell r="M419">
            <v>0</v>
          </cell>
          <cell r="O419">
            <v>45944.797734161039</v>
          </cell>
          <cell r="Q419">
            <v>45944.797734161039</v>
          </cell>
          <cell r="R419">
            <v>37670.14639322849</v>
          </cell>
          <cell r="T419">
            <v>32436.39967906331</v>
          </cell>
          <cell r="U419">
            <v>32436.39967906331</v>
          </cell>
          <cell r="Z419">
            <v>1</v>
          </cell>
          <cell r="AD419">
            <v>1</v>
          </cell>
          <cell r="AF419">
            <v>69</v>
          </cell>
          <cell r="AG419">
            <v>121</v>
          </cell>
          <cell r="AH419">
            <v>59</v>
          </cell>
          <cell r="AI419">
            <v>62</v>
          </cell>
          <cell r="AJ419">
            <v>286</v>
          </cell>
          <cell r="AK419">
            <v>143</v>
          </cell>
          <cell r="AL419">
            <v>143</v>
          </cell>
          <cell r="AM419">
            <v>9643.2539586404437</v>
          </cell>
        </row>
        <row r="420">
          <cell r="A420">
            <v>42416.291666608799</v>
          </cell>
          <cell r="C420">
            <v>81983.497335405787</v>
          </cell>
          <cell r="E420">
            <v>81983.497335405787</v>
          </cell>
          <cell r="F420">
            <v>2.7</v>
          </cell>
          <cell r="G420">
            <v>1094</v>
          </cell>
          <cell r="I420">
            <v>1094</v>
          </cell>
          <cell r="J420">
            <v>7.4999999999999997E-2</v>
          </cell>
          <cell r="M420">
            <v>0</v>
          </cell>
          <cell r="O420">
            <v>45843.04987022475</v>
          </cell>
          <cell r="Q420">
            <v>45843.04987022475</v>
          </cell>
          <cell r="R420">
            <v>39282.503382133415</v>
          </cell>
          <cell r="T420">
            <v>35046.447465181038</v>
          </cell>
          <cell r="U420">
            <v>35046.447465181038</v>
          </cell>
          <cell r="Z420">
            <v>1</v>
          </cell>
          <cell r="AD420">
            <v>1</v>
          </cell>
          <cell r="AF420">
            <v>68</v>
          </cell>
          <cell r="AG420">
            <v>135</v>
          </cell>
          <cell r="AH420">
            <v>74</v>
          </cell>
          <cell r="AI420">
            <v>61</v>
          </cell>
          <cell r="AJ420">
            <v>270</v>
          </cell>
          <cell r="AK420">
            <v>126</v>
          </cell>
          <cell r="AL420">
            <v>144</v>
          </cell>
          <cell r="AM420">
            <v>11682.149155060346</v>
          </cell>
        </row>
        <row r="421">
          <cell r="A421">
            <v>42417.291666608799</v>
          </cell>
          <cell r="C421">
            <v>88135.997135439757</v>
          </cell>
          <cell r="E421">
            <v>88135.997135439757</v>
          </cell>
          <cell r="F421">
            <v>2.7</v>
          </cell>
          <cell r="G421">
            <v>1252</v>
          </cell>
          <cell r="I421">
            <v>1252</v>
          </cell>
          <cell r="J421">
            <v>7.4999999999999997E-2</v>
          </cell>
          <cell r="M421">
            <v>0</v>
          </cell>
          <cell r="O421">
            <v>50253.310717913177</v>
          </cell>
          <cell r="Q421">
            <v>50253.310717913177</v>
          </cell>
          <cell r="R421">
            <v>40685.825650859755</v>
          </cell>
          <cell r="T421">
            <v>36630.68641752658</v>
          </cell>
          <cell r="U421">
            <v>36630.68641752658</v>
          </cell>
          <cell r="Z421">
            <v>1</v>
          </cell>
          <cell r="AD421">
            <v>1</v>
          </cell>
          <cell r="AF421">
            <v>69</v>
          </cell>
          <cell r="AG421">
            <v>132</v>
          </cell>
          <cell r="AH421">
            <v>60</v>
          </cell>
          <cell r="AI421">
            <v>72</v>
          </cell>
          <cell r="AJ421">
            <v>300</v>
          </cell>
          <cell r="AK421">
            <v>144</v>
          </cell>
          <cell r="AL421">
            <v>156</v>
          </cell>
          <cell r="AM421">
            <v>11192.709738688676</v>
          </cell>
        </row>
        <row r="422">
          <cell r="A422">
            <v>42418.291666608799</v>
          </cell>
          <cell r="C422">
            <v>54001.698244858817</v>
          </cell>
          <cell r="E422">
            <v>54001.698244858817</v>
          </cell>
          <cell r="F422">
            <v>2.7</v>
          </cell>
          <cell r="G422">
            <v>506</v>
          </cell>
          <cell r="I422">
            <v>506</v>
          </cell>
          <cell r="J422">
            <v>7.4999999999999997E-2</v>
          </cell>
          <cell r="M422">
            <v>0</v>
          </cell>
          <cell r="O422">
            <v>35033.827837148681</v>
          </cell>
          <cell r="Q422">
            <v>35033.827837148681</v>
          </cell>
          <cell r="R422">
            <v>31265.470129463327</v>
          </cell>
          <cell r="T422">
            <v>18461.870407710136</v>
          </cell>
          <cell r="U422">
            <v>18461.870407710136</v>
          </cell>
          <cell r="Z422">
            <v>1</v>
          </cell>
          <cell r="AD422">
            <v>1</v>
          </cell>
          <cell r="AF422">
            <v>67</v>
          </cell>
          <cell r="AG422">
            <v>54</v>
          </cell>
          <cell r="AH422">
            <v>0</v>
          </cell>
          <cell r="AI422">
            <v>54</v>
          </cell>
          <cell r="AJ422">
            <v>147</v>
          </cell>
          <cell r="AK422">
            <v>0</v>
          </cell>
          <cell r="AL422">
            <v>147</v>
          </cell>
          <cell r="AM422">
            <v>4959.9054826683951</v>
          </cell>
        </row>
        <row r="423">
          <cell r="A423">
            <v>42419.291666608799</v>
          </cell>
          <cell r="C423">
            <v>61986.14798535149</v>
          </cell>
          <cell r="E423">
            <v>61986.14798535149</v>
          </cell>
          <cell r="F423">
            <v>2.7</v>
          </cell>
          <cell r="G423">
            <v>747</v>
          </cell>
          <cell r="I423">
            <v>747</v>
          </cell>
          <cell r="J423">
            <v>7.4999999999999997E-2</v>
          </cell>
          <cell r="M423">
            <v>0</v>
          </cell>
          <cell r="O423">
            <v>37759.074991806308</v>
          </cell>
          <cell r="Q423">
            <v>37759.074991806308</v>
          </cell>
          <cell r="R423">
            <v>34307.4671255176</v>
          </cell>
          <cell r="T423">
            <v>23480.072993545182</v>
          </cell>
          <cell r="U423">
            <v>23480.072993545182</v>
          </cell>
          <cell r="Z423">
            <v>1</v>
          </cell>
          <cell r="AD423">
            <v>1</v>
          </cell>
          <cell r="AF423">
            <v>67</v>
          </cell>
          <cell r="AG423">
            <v>78</v>
          </cell>
          <cell r="AH423">
            <v>0</v>
          </cell>
          <cell r="AI423">
            <v>78</v>
          </cell>
          <cell r="AJ423">
            <v>144</v>
          </cell>
          <cell r="AK423">
            <v>0</v>
          </cell>
          <cell r="AL423">
            <v>144</v>
          </cell>
          <cell r="AM423">
            <v>8249.7553761104682</v>
          </cell>
        </row>
        <row r="424">
          <cell r="A424">
            <v>42420.291666608799</v>
          </cell>
          <cell r="C424">
            <v>76514.097513169996</v>
          </cell>
          <cell r="E424">
            <v>76514.097513169996</v>
          </cell>
          <cell r="F424">
            <v>2.7</v>
          </cell>
          <cell r="G424">
            <v>951</v>
          </cell>
          <cell r="I424">
            <v>951</v>
          </cell>
          <cell r="J424">
            <v>7.4999999999999997E-2</v>
          </cell>
          <cell r="M424">
            <v>0</v>
          </cell>
          <cell r="O424">
            <v>46372.969164975933</v>
          </cell>
          <cell r="Q424">
            <v>46372.969164975933</v>
          </cell>
          <cell r="R424">
            <v>40443.099179520279</v>
          </cell>
          <cell r="T424">
            <v>29190.128348194063</v>
          </cell>
          <cell r="U424">
            <v>29190.128348194063</v>
          </cell>
          <cell r="Z424">
            <v>1</v>
          </cell>
          <cell r="AD424">
            <v>1</v>
          </cell>
          <cell r="AF424">
            <v>67</v>
          </cell>
          <cell r="AG424">
            <v>50</v>
          </cell>
          <cell r="AH424">
            <v>0</v>
          </cell>
          <cell r="AI424">
            <v>50</v>
          </cell>
          <cell r="AJ424">
            <v>117</v>
          </cell>
          <cell r="AK424">
            <v>0</v>
          </cell>
          <cell r="AL424">
            <v>117</v>
          </cell>
          <cell r="AM424">
            <v>8739.5593856868454</v>
          </cell>
        </row>
        <row r="425">
          <cell r="A425">
            <v>42421.291666608799</v>
          </cell>
          <cell r="C425">
            <v>55837.098185205396</v>
          </cell>
          <cell r="E425">
            <v>55837.098185205396</v>
          </cell>
          <cell r="F425">
            <v>2.7</v>
          </cell>
          <cell r="G425">
            <v>589</v>
          </cell>
          <cell r="I425">
            <v>589</v>
          </cell>
          <cell r="J425">
            <v>7.4999999999999997E-2</v>
          </cell>
          <cell r="M425">
            <v>0</v>
          </cell>
          <cell r="O425">
            <v>43331.737085966612</v>
          </cell>
          <cell r="Q425">
            <v>43331.737085966612</v>
          </cell>
          <cell r="R425">
            <v>37405.233632391995</v>
          </cell>
          <cell r="T425">
            <v>11916.361099238784</v>
          </cell>
          <cell r="U425">
            <v>11916.361099238784</v>
          </cell>
          <cell r="Z425">
            <v>1</v>
          </cell>
          <cell r="AD425">
            <v>1</v>
          </cell>
          <cell r="AF425">
            <v>68</v>
          </cell>
          <cell r="AG425">
            <v>14</v>
          </cell>
          <cell r="AH425">
            <v>0</v>
          </cell>
          <cell r="AI425">
            <v>14</v>
          </cell>
          <cell r="AJ425">
            <v>33</v>
          </cell>
          <cell r="AK425">
            <v>0</v>
          </cell>
          <cell r="AL425">
            <v>33</v>
          </cell>
          <cell r="AM425">
            <v>3549.5543699860209</v>
          </cell>
        </row>
        <row r="426">
          <cell r="A426">
            <v>42422.291666608799</v>
          </cell>
          <cell r="C426">
            <v>0</v>
          </cell>
          <cell r="E426">
            <v>0</v>
          </cell>
          <cell r="F426">
            <v>2.7</v>
          </cell>
          <cell r="G426">
            <v>0</v>
          </cell>
          <cell r="I426">
            <v>0</v>
          </cell>
          <cell r="J426">
            <v>7.4999999999999997E-2</v>
          </cell>
          <cell r="M426">
            <v>0</v>
          </cell>
          <cell r="O426">
            <v>4748.8067147463362</v>
          </cell>
          <cell r="Q426">
            <v>4748.8067147463362</v>
          </cell>
          <cell r="R426">
            <v>4126.7109348349386</v>
          </cell>
          <cell r="T426">
            <v>0</v>
          </cell>
          <cell r="U426">
            <v>0</v>
          </cell>
          <cell r="Z426">
            <v>1</v>
          </cell>
          <cell r="AD426">
            <v>1</v>
          </cell>
          <cell r="AF426">
            <v>68</v>
          </cell>
          <cell r="AG426">
            <v>0</v>
          </cell>
          <cell r="AH426">
            <v>0</v>
          </cell>
          <cell r="AI426">
            <v>0</v>
          </cell>
          <cell r="AJ426">
            <v>2</v>
          </cell>
          <cell r="AK426">
            <v>1</v>
          </cell>
          <cell r="AL426">
            <v>1</v>
          </cell>
          <cell r="AM426">
            <v>0</v>
          </cell>
        </row>
        <row r="427">
          <cell r="A427">
            <v>42423.291666608799</v>
          </cell>
          <cell r="C427">
            <v>0</v>
          </cell>
          <cell r="E427">
            <v>0</v>
          </cell>
          <cell r="F427">
            <v>2.7</v>
          </cell>
          <cell r="G427">
            <v>0</v>
          </cell>
          <cell r="I427">
            <v>0</v>
          </cell>
          <cell r="J427">
            <v>7.4999999999999997E-2</v>
          </cell>
          <cell r="M427">
            <v>0</v>
          </cell>
          <cell r="O427">
            <v>2296.7828653594011</v>
          </cell>
          <cell r="Q427">
            <v>2296.7828653594011</v>
          </cell>
          <cell r="R427">
            <v>1825.864011177662</v>
          </cell>
          <cell r="T427">
            <v>0</v>
          </cell>
          <cell r="U427">
            <v>0</v>
          </cell>
          <cell r="Z427">
            <v>1</v>
          </cell>
          <cell r="AD427">
            <v>1</v>
          </cell>
          <cell r="AF427">
            <v>68</v>
          </cell>
          <cell r="AG427">
            <v>0</v>
          </cell>
          <cell r="AH427">
            <v>0</v>
          </cell>
          <cell r="AI427">
            <v>0</v>
          </cell>
          <cell r="AJ427">
            <v>2</v>
          </cell>
          <cell r="AK427">
            <v>1</v>
          </cell>
          <cell r="AL427">
            <v>1</v>
          </cell>
          <cell r="AM427">
            <v>0</v>
          </cell>
        </row>
        <row r="428">
          <cell r="A428">
            <v>42424.291666608799</v>
          </cell>
          <cell r="C428">
            <v>0</v>
          </cell>
          <cell r="E428">
            <v>0</v>
          </cell>
          <cell r="F428">
            <v>2.7</v>
          </cell>
          <cell r="G428">
            <v>0</v>
          </cell>
          <cell r="I428">
            <v>0</v>
          </cell>
          <cell r="J428">
            <v>7.4999999999999997E-2</v>
          </cell>
          <cell r="M428">
            <v>0</v>
          </cell>
          <cell r="O428">
            <v>1858.6434459289269</v>
          </cell>
          <cell r="Q428">
            <v>1858.6434459289269</v>
          </cell>
          <cell r="R428">
            <v>1503.0373805549455</v>
          </cell>
          <cell r="T428">
            <v>0</v>
          </cell>
          <cell r="U428">
            <v>0</v>
          </cell>
          <cell r="Z428">
            <v>1</v>
          </cell>
          <cell r="AD428">
            <v>1</v>
          </cell>
          <cell r="AF428">
            <v>68</v>
          </cell>
          <cell r="AG428">
            <v>0</v>
          </cell>
          <cell r="AH428">
            <v>0</v>
          </cell>
          <cell r="AI428">
            <v>0</v>
          </cell>
          <cell r="AJ428">
            <v>2</v>
          </cell>
          <cell r="AK428">
            <v>1</v>
          </cell>
          <cell r="AL428">
            <v>1</v>
          </cell>
          <cell r="AM428">
            <v>0</v>
          </cell>
        </row>
        <row r="429">
          <cell r="A429">
            <v>42425.291666608799</v>
          </cell>
          <cell r="C429">
            <v>0</v>
          </cell>
          <cell r="E429">
            <v>0</v>
          </cell>
          <cell r="F429">
            <v>2.7</v>
          </cell>
          <cell r="G429">
            <v>0</v>
          </cell>
          <cell r="I429">
            <v>0</v>
          </cell>
          <cell r="J429">
            <v>7.4999999999999997E-2</v>
          </cell>
          <cell r="M429">
            <v>0</v>
          </cell>
          <cell r="O429">
            <v>1040.8954268897262</v>
          </cell>
          <cell r="Q429">
            <v>1040.8954268897262</v>
          </cell>
          <cell r="R429">
            <v>849.41629409567315</v>
          </cell>
          <cell r="T429">
            <v>0</v>
          </cell>
          <cell r="U429">
            <v>0</v>
          </cell>
          <cell r="Z429">
            <v>1</v>
          </cell>
          <cell r="AD429">
            <v>1</v>
          </cell>
          <cell r="AF429">
            <v>68</v>
          </cell>
          <cell r="AG429">
            <v>0</v>
          </cell>
          <cell r="AH429">
            <v>0</v>
          </cell>
          <cell r="AI429">
            <v>0</v>
          </cell>
          <cell r="AJ429">
            <v>2</v>
          </cell>
          <cell r="AK429">
            <v>1</v>
          </cell>
          <cell r="AL429">
            <v>1</v>
          </cell>
          <cell r="AM429">
            <v>0</v>
          </cell>
        </row>
        <row r="430">
          <cell r="A430">
            <v>42426.291666608799</v>
          </cell>
          <cell r="C430">
            <v>57593.148128130983</v>
          </cell>
          <cell r="E430">
            <v>57593.148128130983</v>
          </cell>
          <cell r="F430">
            <v>2.7</v>
          </cell>
          <cell r="G430">
            <v>895</v>
          </cell>
          <cell r="I430">
            <v>895</v>
          </cell>
          <cell r="J430">
            <v>7.4999999999999997E-2</v>
          </cell>
          <cell r="M430">
            <v>0</v>
          </cell>
          <cell r="O430">
            <v>22046.024738714903</v>
          </cell>
          <cell r="Q430">
            <v>22046.024738714903</v>
          </cell>
          <cell r="R430">
            <v>19061.030769669629</v>
          </cell>
          <cell r="T430">
            <v>34652.123389416083</v>
          </cell>
          <cell r="U430">
            <v>34652.123389416083</v>
          </cell>
          <cell r="Z430">
            <v>1</v>
          </cell>
          <cell r="AD430">
            <v>1</v>
          </cell>
          <cell r="AF430">
            <v>68</v>
          </cell>
          <cell r="AG430">
            <v>78</v>
          </cell>
          <cell r="AH430">
            <v>16</v>
          </cell>
          <cell r="AI430">
            <v>62</v>
          </cell>
          <cell r="AJ430">
            <v>146</v>
          </cell>
          <cell r="AK430">
            <v>13</v>
          </cell>
          <cell r="AL430">
            <v>133</v>
          </cell>
          <cell r="AM430">
            <v>12066.364394528815</v>
          </cell>
        </row>
        <row r="431">
          <cell r="A431">
            <v>42427.291666608799</v>
          </cell>
          <cell r="C431">
            <v>58663.798093333149</v>
          </cell>
          <cell r="E431">
            <v>58663.798093333149</v>
          </cell>
          <cell r="F431">
            <v>2.7</v>
          </cell>
          <cell r="G431">
            <v>0</v>
          </cell>
          <cell r="I431">
            <v>0</v>
          </cell>
          <cell r="J431">
            <v>7.4999999999999997E-2</v>
          </cell>
          <cell r="M431">
            <v>0</v>
          </cell>
          <cell r="O431">
            <v>40680.472507429877</v>
          </cell>
          <cell r="Q431">
            <v>40680.472507429877</v>
          </cell>
          <cell r="R431">
            <v>35082.280710862833</v>
          </cell>
          <cell r="T431">
            <v>17983.325585903272</v>
          </cell>
          <cell r="U431">
            <v>17983.325585903272</v>
          </cell>
          <cell r="Z431">
            <v>1</v>
          </cell>
          <cell r="AD431">
            <v>1</v>
          </cell>
          <cell r="AF431">
            <v>65</v>
          </cell>
          <cell r="AG431">
            <v>101</v>
          </cell>
          <cell r="AH431">
            <v>59</v>
          </cell>
          <cell r="AI431">
            <v>42</v>
          </cell>
          <cell r="AJ431">
            <v>173</v>
          </cell>
          <cell r="AK431">
            <v>60</v>
          </cell>
          <cell r="AL431">
            <v>113</v>
          </cell>
          <cell r="AM431">
            <v>6628.8900882344178</v>
          </cell>
        </row>
        <row r="432">
          <cell r="A432">
            <v>42428.291666608799</v>
          </cell>
          <cell r="C432">
            <v>78489.797448956597</v>
          </cell>
          <cell r="E432">
            <v>78489.797448956597</v>
          </cell>
          <cell r="F432">
            <v>2.7</v>
          </cell>
          <cell r="G432">
            <v>1248</v>
          </cell>
          <cell r="I432">
            <v>1248</v>
          </cell>
          <cell r="J432">
            <v>7.4999999999999997E-2</v>
          </cell>
          <cell r="M432">
            <v>0</v>
          </cell>
          <cell r="O432">
            <v>47056.231209017475</v>
          </cell>
          <cell r="Q432">
            <v>47056.231209017475</v>
          </cell>
          <cell r="R432">
            <v>40795.614293295381</v>
          </cell>
          <cell r="T432">
            <v>30185.566239939122</v>
          </cell>
          <cell r="U432">
            <v>30185.566239939122</v>
          </cell>
          <cell r="Z432">
            <v>1</v>
          </cell>
          <cell r="AD432">
            <v>1</v>
          </cell>
          <cell r="AF432">
            <v>67</v>
          </cell>
          <cell r="AG432">
            <v>213</v>
          </cell>
          <cell r="AH432">
            <v>126</v>
          </cell>
          <cell r="AI432">
            <v>87</v>
          </cell>
          <cell r="AJ432">
            <v>228</v>
          </cell>
          <cell r="AK432">
            <v>108</v>
          </cell>
          <cell r="AL432">
            <v>120</v>
          </cell>
          <cell r="AM432">
            <v>14579.42314990257</v>
          </cell>
        </row>
        <row r="433">
          <cell r="A433">
            <v>42429.291666608799</v>
          </cell>
          <cell r="C433">
            <v>98661.946793329626</v>
          </cell>
          <cell r="E433">
            <v>98661.946793329626</v>
          </cell>
          <cell r="F433">
            <v>2.7</v>
          </cell>
          <cell r="G433">
            <v>1360</v>
          </cell>
          <cell r="I433">
            <v>1360</v>
          </cell>
          <cell r="J433">
            <v>7.4999999999999997E-2</v>
          </cell>
          <cell r="M433">
            <v>0</v>
          </cell>
          <cell r="O433">
            <v>48033.909245818773</v>
          </cell>
          <cell r="Q433">
            <v>48033.909245818773</v>
          </cell>
          <cell r="R433">
            <v>43157.167884600392</v>
          </cell>
          <cell r="T433">
            <v>49268.037547510852</v>
          </cell>
          <cell r="U433">
            <v>49268.037547510852</v>
          </cell>
          <cell r="Z433">
            <v>1</v>
          </cell>
          <cell r="AD433">
            <v>1</v>
          </cell>
          <cell r="AF433">
            <v>67</v>
          </cell>
          <cell r="AG433">
            <v>204</v>
          </cell>
          <cell r="AH433">
            <v>116</v>
          </cell>
          <cell r="AI433">
            <v>88</v>
          </cell>
          <cell r="AJ433">
            <v>294</v>
          </cell>
          <cell r="AK433">
            <v>144</v>
          </cell>
          <cell r="AL433">
            <v>150</v>
          </cell>
          <cell r="AM433">
            <v>20182.087670064684</v>
          </cell>
        </row>
        <row r="434">
          <cell r="A434">
            <v>42430.291666608799</v>
          </cell>
          <cell r="C434">
            <v>82085.78885407075</v>
          </cell>
          <cell r="E434">
            <v>82085.78885407075</v>
          </cell>
          <cell r="F434">
            <v>2.7</v>
          </cell>
          <cell r="G434">
            <v>951</v>
          </cell>
          <cell r="I434">
            <v>951</v>
          </cell>
          <cell r="J434">
            <v>7.4999999999999997E-2</v>
          </cell>
          <cell r="M434">
            <v>0</v>
          </cell>
          <cell r="O434">
            <v>53982.911876621169</v>
          </cell>
          <cell r="Q434">
            <v>53982.911876621169</v>
          </cell>
          <cell r="R434">
            <v>42738.061117839934</v>
          </cell>
          <cell r="T434">
            <v>27151.876977449581</v>
          </cell>
          <cell r="U434">
            <v>27151.876977449581</v>
          </cell>
          <cell r="Z434">
            <v>1</v>
          </cell>
          <cell r="AD434">
            <v>1</v>
          </cell>
          <cell r="AF434">
            <v>67</v>
          </cell>
          <cell r="AG434">
            <v>137</v>
          </cell>
          <cell r="AH434">
            <v>30</v>
          </cell>
          <cell r="AI434">
            <v>107</v>
          </cell>
          <cell r="AJ434">
            <v>168</v>
          </cell>
          <cell r="AK434">
            <v>48</v>
          </cell>
          <cell r="AL434">
            <v>120</v>
          </cell>
          <cell r="AM434">
            <v>12196.089002985551</v>
          </cell>
        </row>
        <row r="435">
          <cell r="A435">
            <v>42431.291666608799</v>
          </cell>
          <cell r="C435">
            <v>69474.742122092968</v>
          </cell>
          <cell r="E435">
            <v>69474.742122092968</v>
          </cell>
          <cell r="F435">
            <v>2.7</v>
          </cell>
          <cell r="G435">
            <v>857</v>
          </cell>
          <cell r="I435">
            <v>857</v>
          </cell>
          <cell r="J435">
            <v>7.4999999999999997E-2</v>
          </cell>
          <cell r="M435">
            <v>0</v>
          </cell>
          <cell r="O435">
            <v>43498.381623616158</v>
          </cell>
          <cell r="Q435">
            <v>43498.381623616158</v>
          </cell>
          <cell r="R435">
            <v>36467.832185357547</v>
          </cell>
          <cell r="T435">
            <v>25119.36049847681</v>
          </cell>
          <cell r="U435">
            <v>25119.36049847681</v>
          </cell>
          <cell r="Z435">
            <v>1</v>
          </cell>
          <cell r="AD435">
            <v>1</v>
          </cell>
          <cell r="AF435">
            <v>68</v>
          </cell>
          <cell r="AG435">
            <v>141</v>
          </cell>
          <cell r="AH435">
            <v>58</v>
          </cell>
          <cell r="AI435">
            <v>83</v>
          </cell>
          <cell r="AJ435">
            <v>208</v>
          </cell>
          <cell r="AK435">
            <v>106</v>
          </cell>
          <cell r="AL435">
            <v>102</v>
          </cell>
          <cell r="AM435">
            <v>10148.509542364556</v>
          </cell>
        </row>
        <row r="436">
          <cell r="A436">
            <v>42432.291666608799</v>
          </cell>
          <cell r="C436">
            <v>76483.448907727972</v>
          </cell>
          <cell r="E436">
            <v>76483.448907727972</v>
          </cell>
          <cell r="F436">
            <v>2.7</v>
          </cell>
          <cell r="G436">
            <v>790</v>
          </cell>
          <cell r="I436">
            <v>790</v>
          </cell>
          <cell r="J436">
            <v>7.4999999999999997E-2</v>
          </cell>
          <cell r="M436">
            <v>0</v>
          </cell>
          <cell r="O436">
            <v>45532.945739377421</v>
          </cell>
          <cell r="Q436">
            <v>45532.945739377421</v>
          </cell>
          <cell r="R436">
            <v>40942.662786344066</v>
          </cell>
          <cell r="T436">
            <v>30160.503168350551</v>
          </cell>
          <cell r="U436">
            <v>30160.503168350551</v>
          </cell>
          <cell r="Z436">
            <v>1</v>
          </cell>
          <cell r="AD436">
            <v>1</v>
          </cell>
          <cell r="AF436">
            <v>68.599999999999994</v>
          </cell>
          <cell r="AG436">
            <v>159</v>
          </cell>
          <cell r="AH436">
            <v>111</v>
          </cell>
          <cell r="AI436">
            <v>48</v>
          </cell>
          <cell r="AJ436">
            <v>224</v>
          </cell>
          <cell r="AK436">
            <v>124</v>
          </cell>
          <cell r="AL436">
            <v>100</v>
          </cell>
          <cell r="AM436">
            <v>12520.939957618115</v>
          </cell>
        </row>
        <row r="437">
          <cell r="A437">
            <v>42433.291666608799</v>
          </cell>
          <cell r="C437">
            <v>42376.024465377799</v>
          </cell>
          <cell r="E437">
            <v>42376.024465377799</v>
          </cell>
          <cell r="F437">
            <v>2.7</v>
          </cell>
          <cell r="G437">
            <v>693</v>
          </cell>
          <cell r="I437">
            <v>693</v>
          </cell>
          <cell r="J437">
            <v>7.4999999999999997E-2</v>
          </cell>
          <cell r="M437">
            <v>0</v>
          </cell>
          <cell r="O437">
            <v>34710.112837456363</v>
          </cell>
          <cell r="Q437">
            <v>34710.112837456363</v>
          </cell>
          <cell r="R437">
            <v>30523.182564829625</v>
          </cell>
          <cell r="T437">
            <v>6972.9116279214359</v>
          </cell>
          <cell r="U437">
            <v>6972.9116279214359</v>
          </cell>
          <cell r="Z437">
            <v>1</v>
          </cell>
          <cell r="AD437">
            <v>1</v>
          </cell>
          <cell r="AF437">
            <v>69</v>
          </cell>
          <cell r="AG437">
            <v>42</v>
          </cell>
          <cell r="AH437">
            <v>11</v>
          </cell>
          <cell r="AI437">
            <v>31</v>
          </cell>
          <cell r="AJ437">
            <v>80</v>
          </cell>
          <cell r="AK437">
            <v>34</v>
          </cell>
          <cell r="AL437">
            <v>46</v>
          </cell>
          <cell r="AM437">
            <v>2400.5105604319701</v>
          </cell>
        </row>
        <row r="438">
          <cell r="A438">
            <v>42434.291666608799</v>
          </cell>
          <cell r="C438">
            <v>16662.74884768351</v>
          </cell>
          <cell r="E438">
            <v>16662.74884768351</v>
          </cell>
          <cell r="F438">
            <v>2.7</v>
          </cell>
          <cell r="G438">
            <v>226</v>
          </cell>
          <cell r="I438">
            <v>226</v>
          </cell>
          <cell r="J438">
            <v>7.4999999999999997E-2</v>
          </cell>
          <cell r="M438">
            <v>0</v>
          </cell>
          <cell r="O438">
            <v>14933.08614284736</v>
          </cell>
          <cell r="Q438">
            <v>14933.08614284736</v>
          </cell>
          <cell r="R438">
            <v>18369.794637746232</v>
          </cell>
          <cell r="T438">
            <v>1503.6627048361497</v>
          </cell>
          <cell r="U438">
            <v>1503.6627048361497</v>
          </cell>
          <cell r="Z438">
            <v>1</v>
          </cell>
          <cell r="AD438">
            <v>1</v>
          </cell>
          <cell r="AF438">
            <v>68</v>
          </cell>
          <cell r="AG438">
            <v>13</v>
          </cell>
          <cell r="AH438">
            <v>13</v>
          </cell>
          <cell r="AI438">
            <v>0</v>
          </cell>
          <cell r="AJ438">
            <v>24</v>
          </cell>
          <cell r="AK438">
            <v>24</v>
          </cell>
          <cell r="AL438">
            <v>0</v>
          </cell>
          <cell r="AM438">
            <v>528.31392332080929</v>
          </cell>
        </row>
        <row r="439">
          <cell r="A439">
            <v>42435.291666608799</v>
          </cell>
          <cell r="C439">
            <v>84006.465257927994</v>
          </cell>
          <cell r="E439">
            <v>84006.465257927994</v>
          </cell>
          <cell r="F439">
            <v>2.7</v>
          </cell>
          <cell r="G439">
            <v>1288</v>
          </cell>
          <cell r="I439">
            <v>1288</v>
          </cell>
          <cell r="J439">
            <v>7.4999999999999997E-2</v>
          </cell>
          <cell r="M439">
            <v>0</v>
          </cell>
          <cell r="O439">
            <v>38096.454504569112</v>
          </cell>
          <cell r="Q439">
            <v>38096.454504569112</v>
          </cell>
          <cell r="R439">
            <v>34817.068395300557</v>
          </cell>
          <cell r="T439">
            <v>44622.010753358882</v>
          </cell>
          <cell r="U439">
            <v>44622.010753358882</v>
          </cell>
          <cell r="Z439">
            <v>1</v>
          </cell>
          <cell r="AD439">
            <v>1</v>
          </cell>
          <cell r="AF439">
            <v>69</v>
          </cell>
          <cell r="AG439">
            <v>132</v>
          </cell>
          <cell r="AH439">
            <v>49</v>
          </cell>
          <cell r="AI439">
            <v>83</v>
          </cell>
          <cell r="AJ439">
            <v>234</v>
          </cell>
          <cell r="AK439">
            <v>96</v>
          </cell>
          <cell r="AL439">
            <v>138</v>
          </cell>
          <cell r="AM439">
            <v>16093.184206129434</v>
          </cell>
        </row>
        <row r="440">
          <cell r="A440">
            <v>42436.291666608799</v>
          </cell>
          <cell r="C440">
            <v>74860.03159617394</v>
          </cell>
          <cell r="E440">
            <v>74860.03159617394</v>
          </cell>
          <cell r="F440">
            <v>2.7</v>
          </cell>
          <cell r="G440">
            <v>1356</v>
          </cell>
          <cell r="I440">
            <v>1356</v>
          </cell>
          <cell r="J440">
            <v>7.4999999999999997E-2</v>
          </cell>
          <cell r="M440">
            <v>0</v>
          </cell>
          <cell r="O440">
            <v>47907.331083958859</v>
          </cell>
          <cell r="Q440">
            <v>47907.331083958859</v>
          </cell>
          <cell r="R440">
            <v>42084.916212813208</v>
          </cell>
          <cell r="T440">
            <v>25596.70051221508</v>
          </cell>
          <cell r="U440">
            <v>25596.70051221508</v>
          </cell>
          <cell r="Z440">
            <v>1</v>
          </cell>
          <cell r="AD440">
            <v>1</v>
          </cell>
          <cell r="AF440">
            <v>69</v>
          </cell>
          <cell r="AG440">
            <v>143</v>
          </cell>
          <cell r="AH440">
            <v>99</v>
          </cell>
          <cell r="AI440">
            <v>44</v>
          </cell>
          <cell r="AJ440">
            <v>251</v>
          </cell>
          <cell r="AK440">
            <v>118</v>
          </cell>
          <cell r="AL440">
            <v>133</v>
          </cell>
          <cell r="AM440">
            <v>9290.1730285450685</v>
          </cell>
        </row>
        <row r="441">
          <cell r="A441">
            <v>42437.291666608799</v>
          </cell>
          <cell r="C441">
            <v>53219.861019498203</v>
          </cell>
          <cell r="E441">
            <v>53219.861019498203</v>
          </cell>
          <cell r="F441">
            <v>2.7</v>
          </cell>
          <cell r="G441">
            <v>1221</v>
          </cell>
          <cell r="I441">
            <v>1221</v>
          </cell>
          <cell r="J441">
            <v>7.4999999999999997E-2</v>
          </cell>
          <cell r="M441">
            <v>0</v>
          </cell>
          <cell r="O441">
            <v>44149.180162200682</v>
          </cell>
          <cell r="Q441">
            <v>44149.180162200682</v>
          </cell>
          <cell r="R441">
            <v>41352.271993705021</v>
          </cell>
          <cell r="T441">
            <v>7849.6808572975206</v>
          </cell>
          <cell r="U441">
            <v>7849.6808572975206</v>
          </cell>
          <cell r="Z441">
            <v>1</v>
          </cell>
          <cell r="AD441">
            <v>1</v>
          </cell>
          <cell r="AF441">
            <v>68</v>
          </cell>
          <cell r="AG441">
            <v>62</v>
          </cell>
          <cell r="AH441">
            <v>17</v>
          </cell>
          <cell r="AI441">
            <v>45</v>
          </cell>
          <cell r="AJ441">
            <v>149</v>
          </cell>
          <cell r="AK441">
            <v>55</v>
          </cell>
          <cell r="AL441">
            <v>94</v>
          </cell>
          <cell r="AM441">
            <v>2306.5412945613566</v>
          </cell>
        </row>
        <row r="442">
          <cell r="A442">
            <v>42438.291666608799</v>
          </cell>
          <cell r="C442">
            <v>51316.9969695865</v>
          </cell>
          <cell r="E442">
            <v>51316.9969695865</v>
          </cell>
          <cell r="F442">
            <v>2.7</v>
          </cell>
          <cell r="G442">
            <v>1023</v>
          </cell>
          <cell r="I442">
            <v>1023</v>
          </cell>
          <cell r="J442">
            <v>7.4999999999999997E-2</v>
          </cell>
          <cell r="M442">
            <v>0</v>
          </cell>
          <cell r="O442">
            <v>43535.710586551453</v>
          </cell>
          <cell r="Q442">
            <v>43535.710586551453</v>
          </cell>
          <cell r="R442">
            <v>38731.696060561204</v>
          </cell>
          <cell r="T442">
            <v>6758.286383035047</v>
          </cell>
          <cell r="U442">
            <v>6758.286383035047</v>
          </cell>
          <cell r="Z442">
            <v>1</v>
          </cell>
          <cell r="AD442">
            <v>1</v>
          </cell>
          <cell r="AF442">
            <v>70</v>
          </cell>
          <cell r="AG442">
            <v>87</v>
          </cell>
          <cell r="AH442">
            <v>50</v>
          </cell>
          <cell r="AI442">
            <v>37</v>
          </cell>
          <cell r="AJ442">
            <v>55</v>
          </cell>
          <cell r="AK442">
            <v>55</v>
          </cell>
          <cell r="AL442">
            <v>0</v>
          </cell>
          <cell r="AM442">
            <v>4140.6402487609093</v>
          </cell>
        </row>
        <row r="443">
          <cell r="A443">
            <v>42439.291666608799</v>
          </cell>
          <cell r="C443">
            <v>27675.323693204948</v>
          </cell>
          <cell r="E443">
            <v>27675.323693204948</v>
          </cell>
          <cell r="F443">
            <v>2.7</v>
          </cell>
          <cell r="G443">
            <v>907</v>
          </cell>
          <cell r="I443">
            <v>907</v>
          </cell>
          <cell r="J443">
            <v>7.4999999999999997E-2</v>
          </cell>
          <cell r="M443">
            <v>0</v>
          </cell>
          <cell r="O443">
            <v>32072.439549612118</v>
          </cell>
          <cell r="Q443">
            <v>32072.439549612118</v>
          </cell>
          <cell r="R443">
            <v>25358.614792601893</v>
          </cell>
          <cell r="T443">
            <v>0</v>
          </cell>
          <cell r="U443">
            <v>0</v>
          </cell>
          <cell r="Z443">
            <v>1</v>
          </cell>
          <cell r="AD443">
            <v>1</v>
          </cell>
          <cell r="AF443">
            <v>67.3</v>
          </cell>
          <cell r="AG443">
            <v>49</v>
          </cell>
          <cell r="AH443">
            <v>26</v>
          </cell>
          <cell r="AI443">
            <v>23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</row>
        <row r="444">
          <cell r="A444">
            <v>42440.291666608799</v>
          </cell>
          <cell r="C444">
            <v>76000.600837968028</v>
          </cell>
          <cell r="E444">
            <v>76000.600837968028</v>
          </cell>
          <cell r="F444">
            <v>2.7</v>
          </cell>
          <cell r="G444">
            <v>1675</v>
          </cell>
          <cell r="I444">
            <v>1675</v>
          </cell>
          <cell r="J444">
            <v>7.4999999999999997E-2</v>
          </cell>
          <cell r="M444">
            <v>0</v>
          </cell>
          <cell r="O444">
            <v>46084.927600569863</v>
          </cell>
          <cell r="Q444">
            <v>46084.927600569863</v>
          </cell>
          <cell r="R444">
            <v>41318.572723403071</v>
          </cell>
          <cell r="T444">
            <v>28240.673237398165</v>
          </cell>
          <cell r="U444">
            <v>28240.673237398165</v>
          </cell>
          <cell r="Z444">
            <v>1</v>
          </cell>
          <cell r="AD444">
            <v>1</v>
          </cell>
          <cell r="AF444">
            <v>67.3</v>
          </cell>
          <cell r="AG444">
            <v>121</v>
          </cell>
          <cell r="AH444">
            <v>69</v>
          </cell>
          <cell r="AI444">
            <v>52</v>
          </cell>
          <cell r="AJ444">
            <v>279</v>
          </cell>
          <cell r="AK444">
            <v>123</v>
          </cell>
          <cell r="AL444">
            <v>156</v>
          </cell>
          <cell r="AM444">
            <v>8542.8036543129456</v>
          </cell>
        </row>
        <row r="445">
          <cell r="A445">
            <v>42441.291666608799</v>
          </cell>
          <cell r="C445">
            <v>66673.023663262458</v>
          </cell>
          <cell r="E445">
            <v>66673.023663262458</v>
          </cell>
          <cell r="F445">
            <v>2.7</v>
          </cell>
          <cell r="G445">
            <v>1160</v>
          </cell>
          <cell r="I445">
            <v>1160</v>
          </cell>
          <cell r="J445">
            <v>7.4999999999999997E-2</v>
          </cell>
          <cell r="M445">
            <v>0</v>
          </cell>
          <cell r="O445">
            <v>50783.397413722807</v>
          </cell>
          <cell r="Q445">
            <v>50783.397413722807</v>
          </cell>
          <cell r="R445">
            <v>43968.199899028201</v>
          </cell>
          <cell r="T445">
            <v>14729.626249539651</v>
          </cell>
          <cell r="U445">
            <v>14729.626249539651</v>
          </cell>
          <cell r="Z445">
            <v>1</v>
          </cell>
          <cell r="AD445">
            <v>1</v>
          </cell>
          <cell r="AF445">
            <v>65.849999999999994</v>
          </cell>
          <cell r="AG445">
            <v>140</v>
          </cell>
          <cell r="AH445">
            <v>76</v>
          </cell>
          <cell r="AI445">
            <v>64</v>
          </cell>
          <cell r="AJ445">
            <v>199</v>
          </cell>
          <cell r="AK445">
            <v>111</v>
          </cell>
          <cell r="AL445">
            <v>88</v>
          </cell>
          <cell r="AM445">
            <v>6083.0314894854018</v>
          </cell>
        </row>
        <row r="446">
          <cell r="A446">
            <v>42442.291666608799</v>
          </cell>
          <cell r="C446">
            <v>64988.505362409567</v>
          </cell>
          <cell r="E446">
            <v>64988.505362409567</v>
          </cell>
          <cell r="F446">
            <v>2.7</v>
          </cell>
          <cell r="G446">
            <v>1072</v>
          </cell>
          <cell r="I446">
            <v>1072</v>
          </cell>
          <cell r="J446">
            <v>7.4999999999999997E-2</v>
          </cell>
          <cell r="M446">
            <v>0</v>
          </cell>
          <cell r="O446">
            <v>44730.488520752115</v>
          </cell>
          <cell r="Q446">
            <v>44730.488520752115</v>
          </cell>
          <cell r="R446">
            <v>39472.249170902884</v>
          </cell>
          <cell r="T446">
            <v>19186.016841657452</v>
          </cell>
          <cell r="U446">
            <v>19186.016841657452</v>
          </cell>
          <cell r="Z446">
            <v>1</v>
          </cell>
          <cell r="AD446">
            <v>1</v>
          </cell>
          <cell r="AF446">
            <v>65.333333333333329</v>
          </cell>
          <cell r="AG446">
            <v>65</v>
          </cell>
          <cell r="AH446">
            <v>47</v>
          </cell>
          <cell r="AI446">
            <v>18</v>
          </cell>
          <cell r="AJ446">
            <v>245</v>
          </cell>
          <cell r="AK446">
            <v>98</v>
          </cell>
          <cell r="AL446">
            <v>147</v>
          </cell>
          <cell r="AM446">
            <v>4022.8744990572077</v>
          </cell>
        </row>
        <row r="447">
          <cell r="A447">
            <v>42443.291666608799</v>
          </cell>
          <cell r="C447">
            <v>87427.361705379401</v>
          </cell>
          <cell r="E447">
            <v>87427.361705379401</v>
          </cell>
          <cell r="F447">
            <v>2.7</v>
          </cell>
          <cell r="G447">
            <v>1484</v>
          </cell>
          <cell r="I447">
            <v>1484</v>
          </cell>
          <cell r="J447">
            <v>7.4999999999999997E-2</v>
          </cell>
          <cell r="M447">
            <v>0</v>
          </cell>
          <cell r="O447">
            <v>51869.55608453069</v>
          </cell>
          <cell r="Q447">
            <v>51869.55608453069</v>
          </cell>
          <cell r="R447">
            <v>47303.807808480393</v>
          </cell>
          <cell r="T447">
            <v>34073.805620848711</v>
          </cell>
          <cell r="U447">
            <v>34073.805620848711</v>
          </cell>
          <cell r="Z447">
            <v>1</v>
          </cell>
          <cell r="AD447">
            <v>1</v>
          </cell>
          <cell r="AF447">
            <v>66.3</v>
          </cell>
          <cell r="AG447">
            <v>234</v>
          </cell>
          <cell r="AH447">
            <v>96</v>
          </cell>
          <cell r="AI447">
            <v>138</v>
          </cell>
          <cell r="AJ447">
            <v>277</v>
          </cell>
          <cell r="AK447">
            <v>144</v>
          </cell>
          <cell r="AL447">
            <v>133</v>
          </cell>
          <cell r="AM447">
            <v>15603.269110134243</v>
          </cell>
        </row>
        <row r="448">
          <cell r="A448">
            <v>42444.291666608799</v>
          </cell>
          <cell r="C448">
            <v>77364.304112791506</v>
          </cell>
          <cell r="E448">
            <v>77364.304112791506</v>
          </cell>
          <cell r="F448">
            <v>2.7</v>
          </cell>
          <cell r="G448">
            <v>1355</v>
          </cell>
          <cell r="I448">
            <v>1355</v>
          </cell>
          <cell r="J448">
            <v>7.4999999999999997E-2</v>
          </cell>
          <cell r="M448">
            <v>0</v>
          </cell>
          <cell r="O448">
            <v>54501.12561378636</v>
          </cell>
          <cell r="Q448">
            <v>54501.12561378636</v>
          </cell>
          <cell r="R448">
            <v>47010.461208307679</v>
          </cell>
          <cell r="T448">
            <v>21508.178499005146</v>
          </cell>
          <cell r="U448">
            <v>21508.178499005146</v>
          </cell>
          <cell r="Z448">
            <v>1</v>
          </cell>
          <cell r="AD448">
            <v>1</v>
          </cell>
          <cell r="AF448">
            <v>65.45</v>
          </cell>
          <cell r="AG448">
            <v>184</v>
          </cell>
          <cell r="AH448">
            <v>105</v>
          </cell>
          <cell r="AI448">
            <v>79</v>
          </cell>
          <cell r="AJ448">
            <v>259</v>
          </cell>
          <cell r="AK448">
            <v>132</v>
          </cell>
          <cell r="AL448">
            <v>127</v>
          </cell>
          <cell r="AM448">
            <v>8933.4195120021377</v>
          </cell>
        </row>
        <row r="449">
          <cell r="A449">
            <v>42445.291666608799</v>
          </cell>
          <cell r="C449">
            <v>75690.320036673918</v>
          </cell>
          <cell r="E449">
            <v>75690.320036673918</v>
          </cell>
          <cell r="F449">
            <v>2.7</v>
          </cell>
          <cell r="G449">
            <v>1056</v>
          </cell>
          <cell r="I449">
            <v>1056</v>
          </cell>
          <cell r="J449">
            <v>7.4999999999999997E-2</v>
          </cell>
          <cell r="M449">
            <v>0</v>
          </cell>
          <cell r="O449">
            <v>47670.092235379554</v>
          </cell>
          <cell r="Q449">
            <v>47670.092235379554</v>
          </cell>
          <cell r="R449">
            <v>42642.078812161169</v>
          </cell>
          <cell r="T449">
            <v>26964.227801294364</v>
          </cell>
          <cell r="U449">
            <v>26964.227801294364</v>
          </cell>
          <cell r="Z449">
            <v>1</v>
          </cell>
          <cell r="AD449">
            <v>1</v>
          </cell>
          <cell r="AF449">
            <v>67</v>
          </cell>
          <cell r="AG449">
            <v>163</v>
          </cell>
          <cell r="AH449">
            <v>73</v>
          </cell>
          <cell r="AI449">
            <v>90</v>
          </cell>
          <cell r="AJ449">
            <v>237</v>
          </cell>
          <cell r="AK449">
            <v>119</v>
          </cell>
          <cell r="AL449">
            <v>118</v>
          </cell>
          <cell r="AM449">
            <v>10987.922829027453</v>
          </cell>
        </row>
        <row r="450">
          <cell r="A450">
            <v>42446.291666608799</v>
          </cell>
          <cell r="C450">
            <v>69334.351894115302</v>
          </cell>
          <cell r="E450">
            <v>69334.351894115302</v>
          </cell>
          <cell r="F450">
            <v>2.7</v>
          </cell>
          <cell r="G450">
            <v>1547</v>
          </cell>
          <cell r="I450">
            <v>1547</v>
          </cell>
          <cell r="J450">
            <v>7.4999999999999997E-2</v>
          </cell>
          <cell r="M450">
            <v>0</v>
          </cell>
          <cell r="O450">
            <v>50259.056135842999</v>
          </cell>
          <cell r="Q450">
            <v>50259.056135842999</v>
          </cell>
          <cell r="R450">
            <v>47828.388355389186</v>
          </cell>
          <cell r="T450">
            <v>17528.295758272303</v>
          </cell>
          <cell r="U450">
            <v>17528.295758272303</v>
          </cell>
          <cell r="Z450">
            <v>1</v>
          </cell>
          <cell r="AD450">
            <v>1</v>
          </cell>
          <cell r="AF450">
            <v>66</v>
          </cell>
          <cell r="AG450">
            <v>112</v>
          </cell>
          <cell r="AH450">
            <v>29</v>
          </cell>
          <cell r="AI450">
            <v>83</v>
          </cell>
          <cell r="AJ450">
            <v>250</v>
          </cell>
          <cell r="AK450">
            <v>127</v>
          </cell>
          <cell r="AL450">
            <v>123</v>
          </cell>
          <cell r="AM450">
            <v>5423.1191296312099</v>
          </cell>
        </row>
        <row r="451">
          <cell r="A451">
            <v>42447.291666608799</v>
          </cell>
          <cell r="C451">
            <v>50657.171438439465</v>
          </cell>
          <cell r="E451">
            <v>50657.171438439465</v>
          </cell>
          <cell r="F451">
            <v>2.7</v>
          </cell>
          <cell r="G451">
            <v>1050</v>
          </cell>
          <cell r="I451">
            <v>1050</v>
          </cell>
          <cell r="J451">
            <v>7.4999999999999997E-2</v>
          </cell>
          <cell r="M451">
            <v>0</v>
          </cell>
          <cell r="O451">
            <v>38015.562150306854</v>
          </cell>
          <cell r="Q451">
            <v>38015.562150306854</v>
          </cell>
          <cell r="R451">
            <v>34007.652546385616</v>
          </cell>
          <cell r="T451">
            <v>11591.609288132611</v>
          </cell>
          <cell r="U451">
            <v>11591.609288132611</v>
          </cell>
          <cell r="Z451">
            <v>1</v>
          </cell>
          <cell r="AD451">
            <v>1</v>
          </cell>
          <cell r="AF451">
            <v>66.7</v>
          </cell>
          <cell r="AG451">
            <v>80</v>
          </cell>
          <cell r="AH451">
            <v>80</v>
          </cell>
          <cell r="AI451">
            <v>0</v>
          </cell>
          <cell r="AJ451">
            <v>214</v>
          </cell>
          <cell r="AK451">
            <v>142</v>
          </cell>
          <cell r="AL451">
            <v>72</v>
          </cell>
          <cell r="AM451">
            <v>3154.1793981313226</v>
          </cell>
        </row>
        <row r="452">
          <cell r="A452">
            <v>42448.291666608799</v>
          </cell>
          <cell r="C452">
            <v>36087.380972734078</v>
          </cell>
          <cell r="E452">
            <v>36087.380972734078</v>
          </cell>
          <cell r="F452">
            <v>2.7</v>
          </cell>
          <cell r="G452">
            <v>742</v>
          </cell>
          <cell r="I452">
            <v>742</v>
          </cell>
          <cell r="J452">
            <v>7.4999999999999997E-2</v>
          </cell>
          <cell r="M452">
            <v>0</v>
          </cell>
          <cell r="O452">
            <v>27607.98264553343</v>
          </cell>
          <cell r="Q452">
            <v>27607.98264553343</v>
          </cell>
          <cell r="R452">
            <v>22716.843297562762</v>
          </cell>
          <cell r="T452">
            <v>7737.3983272006481</v>
          </cell>
          <cell r="U452">
            <v>7737.3983272006481</v>
          </cell>
          <cell r="Z452">
            <v>1</v>
          </cell>
          <cell r="AD452">
            <v>1</v>
          </cell>
          <cell r="AF452">
            <v>67</v>
          </cell>
          <cell r="AG452">
            <v>51</v>
          </cell>
          <cell r="AH452">
            <v>0</v>
          </cell>
          <cell r="AI452">
            <v>51</v>
          </cell>
          <cell r="AJ452">
            <v>120</v>
          </cell>
          <cell r="AK452">
            <v>0</v>
          </cell>
          <cell r="AL452">
            <v>120</v>
          </cell>
          <cell r="AM452">
            <v>2307.645115130018</v>
          </cell>
        </row>
        <row r="453">
          <cell r="A453">
            <v>42449.291666608799</v>
          </cell>
          <cell r="C453">
            <v>69680.06599679176</v>
          </cell>
          <cell r="E453">
            <v>69680.06599679176</v>
          </cell>
          <cell r="F453">
            <v>2.7</v>
          </cell>
          <cell r="G453">
            <v>1516</v>
          </cell>
          <cell r="I453">
            <v>1516</v>
          </cell>
          <cell r="J453">
            <v>7.4999999999999997E-2</v>
          </cell>
          <cell r="M453">
            <v>0</v>
          </cell>
          <cell r="O453">
            <v>45209.647875406939</v>
          </cell>
          <cell r="Q453">
            <v>45209.647875406939</v>
          </cell>
          <cell r="R453">
            <v>39509.168548980007</v>
          </cell>
          <cell r="T453">
            <v>22954.418121384821</v>
          </cell>
          <cell r="U453">
            <v>22954.418121384821</v>
          </cell>
          <cell r="Z453">
            <v>1</v>
          </cell>
          <cell r="AD453">
            <v>1</v>
          </cell>
          <cell r="AF453">
            <v>66.7</v>
          </cell>
          <cell r="AG453">
            <v>151</v>
          </cell>
          <cell r="AH453">
            <v>48</v>
          </cell>
          <cell r="AI453">
            <v>103</v>
          </cell>
          <cell r="AJ453">
            <v>212</v>
          </cell>
          <cell r="AK453">
            <v>70</v>
          </cell>
          <cell r="AL453">
            <v>142</v>
          </cell>
          <cell r="AM453">
            <v>9548.5320560030523</v>
          </cell>
        </row>
        <row r="454">
          <cell r="A454">
            <v>42450.291666608799</v>
          </cell>
          <cell r="C454">
            <v>93227.888907349799</v>
          </cell>
          <cell r="E454">
            <v>93227.888907349799</v>
          </cell>
          <cell r="F454">
            <v>2.7</v>
          </cell>
          <cell r="G454">
            <v>1663</v>
          </cell>
          <cell r="I454">
            <v>1663</v>
          </cell>
          <cell r="J454">
            <v>7.4999999999999997E-2</v>
          </cell>
          <cell r="M454">
            <v>0</v>
          </cell>
          <cell r="O454">
            <v>52257.307534021435</v>
          </cell>
          <cell r="Q454">
            <v>52257.307534021435</v>
          </cell>
          <cell r="R454">
            <v>46550.38554960701</v>
          </cell>
          <cell r="T454">
            <v>39307.581373328365</v>
          </cell>
          <cell r="U454">
            <v>39307.581373328365</v>
          </cell>
          <cell r="Z454">
            <v>1</v>
          </cell>
          <cell r="AD454">
            <v>1</v>
          </cell>
          <cell r="AF454">
            <v>67</v>
          </cell>
          <cell r="AG454">
            <v>223</v>
          </cell>
          <cell r="AH454">
            <v>120</v>
          </cell>
          <cell r="AI454">
            <v>103</v>
          </cell>
          <cell r="AJ454">
            <v>287</v>
          </cell>
          <cell r="AK454">
            <v>146</v>
          </cell>
          <cell r="AL454">
            <v>141</v>
          </cell>
          <cell r="AM454">
            <v>17187.432639710249</v>
          </cell>
        </row>
        <row r="455">
          <cell r="A455">
            <v>42451.291666608799</v>
          </cell>
          <cell r="C455">
            <v>45483.909436616108</v>
          </cell>
          <cell r="E455">
            <v>45483.909436616108</v>
          </cell>
          <cell r="F455">
            <v>2.7</v>
          </cell>
          <cell r="G455">
            <v>515</v>
          </cell>
          <cell r="I455">
            <v>515</v>
          </cell>
          <cell r="J455">
            <v>7.4999999999999997E-2</v>
          </cell>
          <cell r="M455">
            <v>0</v>
          </cell>
          <cell r="O455">
            <v>48385.635730964903</v>
          </cell>
          <cell r="Q455">
            <v>48385.635730964903</v>
          </cell>
          <cell r="R455">
            <v>41559.281816076196</v>
          </cell>
          <cell r="T455">
            <v>0</v>
          </cell>
          <cell r="U455">
            <v>0</v>
          </cell>
          <cell r="Z455">
            <v>1</v>
          </cell>
          <cell r="AD455">
            <v>1</v>
          </cell>
          <cell r="AF455">
            <v>67</v>
          </cell>
          <cell r="AG455">
            <v>23</v>
          </cell>
          <cell r="AH455">
            <v>22</v>
          </cell>
          <cell r="AI455">
            <v>1</v>
          </cell>
          <cell r="AJ455">
            <v>37</v>
          </cell>
          <cell r="AK455">
            <v>37</v>
          </cell>
          <cell r="AL455">
            <v>0</v>
          </cell>
          <cell r="AM455">
            <v>0</v>
          </cell>
        </row>
        <row r="456">
          <cell r="A456">
            <v>42452.291666608799</v>
          </cell>
          <cell r="C456">
            <v>34734.211922645889</v>
          </cell>
          <cell r="E456">
            <v>34734.211922645889</v>
          </cell>
          <cell r="F456">
            <v>2.7</v>
          </cell>
          <cell r="G456">
            <v>523</v>
          </cell>
          <cell r="I456">
            <v>523</v>
          </cell>
          <cell r="J456">
            <v>7.4999999999999997E-2</v>
          </cell>
          <cell r="M456">
            <v>0</v>
          </cell>
          <cell r="O456">
            <v>46043.978056268228</v>
          </cell>
          <cell r="Q456">
            <v>46043.978056268228</v>
          </cell>
          <cell r="R456">
            <v>37601.586916657769</v>
          </cell>
          <cell r="T456">
            <v>0</v>
          </cell>
          <cell r="U456">
            <v>0</v>
          </cell>
          <cell r="Z456">
            <v>1</v>
          </cell>
          <cell r="AD456">
            <v>1</v>
          </cell>
          <cell r="AF456">
            <v>67</v>
          </cell>
          <cell r="AG456">
            <v>2</v>
          </cell>
          <cell r="AH456">
            <v>1</v>
          </cell>
          <cell r="AI456">
            <v>1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</row>
        <row r="457">
          <cell r="A457">
            <v>42453.291666608799</v>
          </cell>
          <cell r="C457">
            <v>61888.570319850849</v>
          </cell>
          <cell r="E457">
            <v>61888.570319850849</v>
          </cell>
          <cell r="F457">
            <v>2.7</v>
          </cell>
          <cell r="G457">
            <v>676</v>
          </cell>
          <cell r="I457">
            <v>676</v>
          </cell>
          <cell r="J457">
            <v>7.4999999999999997E-2</v>
          </cell>
          <cell r="M457">
            <v>0</v>
          </cell>
          <cell r="O457">
            <v>42931.417179688382</v>
          </cell>
          <cell r="Q457">
            <v>42931.417179688382</v>
          </cell>
          <cell r="R457">
            <v>37739.908348514691</v>
          </cell>
          <cell r="T457">
            <v>18281.153140162467</v>
          </cell>
          <cell r="U457">
            <v>18281.153140162467</v>
          </cell>
          <cell r="Z457">
            <v>1</v>
          </cell>
          <cell r="AD457">
            <v>1</v>
          </cell>
          <cell r="AF457">
            <v>67</v>
          </cell>
          <cell r="AG457">
            <v>114</v>
          </cell>
          <cell r="AH457">
            <v>1</v>
          </cell>
          <cell r="AI457">
            <v>113</v>
          </cell>
          <cell r="AJ457">
            <v>124</v>
          </cell>
          <cell r="AK457">
            <v>0</v>
          </cell>
          <cell r="AL457">
            <v>124</v>
          </cell>
          <cell r="AM457">
            <v>8756.5187310021902</v>
          </cell>
        </row>
        <row r="458">
          <cell r="A458">
            <v>42454.291666608799</v>
          </cell>
          <cell r="C458">
            <v>102759.44697920242</v>
          </cell>
          <cell r="E458">
            <v>102759.44697920242</v>
          </cell>
          <cell r="F458">
            <v>2.7</v>
          </cell>
          <cell r="G458">
            <v>791</v>
          </cell>
          <cell r="I458">
            <v>791</v>
          </cell>
          <cell r="J458">
            <v>7.4999999999999997E-2</v>
          </cell>
          <cell r="M458">
            <v>0</v>
          </cell>
          <cell r="O458">
            <v>58370.13348789428</v>
          </cell>
          <cell r="Q458">
            <v>58370.13348789428</v>
          </cell>
          <cell r="R458">
            <v>49532.669649721385</v>
          </cell>
          <cell r="T458">
            <v>43598.313491308138</v>
          </cell>
          <cell r="U458">
            <v>43598.313491308138</v>
          </cell>
          <cell r="Z458">
            <v>1</v>
          </cell>
          <cell r="AD458">
            <v>1</v>
          </cell>
          <cell r="AF458">
            <v>66</v>
          </cell>
          <cell r="AG458">
            <v>302</v>
          </cell>
          <cell r="AH458">
            <v>146</v>
          </cell>
          <cell r="AI458">
            <v>156</v>
          </cell>
          <cell r="AJ458">
            <v>275</v>
          </cell>
          <cell r="AK458">
            <v>143</v>
          </cell>
          <cell r="AL458">
            <v>132</v>
          </cell>
          <cell r="AM458">
            <v>22819.221272747065</v>
          </cell>
        </row>
        <row r="459">
          <cell r="A459">
            <v>42455.291666608799</v>
          </cell>
          <cell r="C459">
            <v>81261.009608056076</v>
          </cell>
          <cell r="E459">
            <v>81261.009608056076</v>
          </cell>
          <cell r="F459">
            <v>2.7</v>
          </cell>
          <cell r="G459">
            <v>933</v>
          </cell>
          <cell r="I459">
            <v>933</v>
          </cell>
          <cell r="J459">
            <v>7.4999999999999997E-2</v>
          </cell>
          <cell r="M459">
            <v>0</v>
          </cell>
          <cell r="O459">
            <v>55353.070408419466</v>
          </cell>
          <cell r="Q459">
            <v>55353.070408419466</v>
          </cell>
          <cell r="R459">
            <v>44281.51356078274</v>
          </cell>
          <cell r="T459">
            <v>24974.93919963661</v>
          </cell>
          <cell r="U459">
            <v>24974.93919963661</v>
          </cell>
          <cell r="Z459">
            <v>1</v>
          </cell>
          <cell r="AD459">
            <v>1</v>
          </cell>
          <cell r="AF459">
            <v>66</v>
          </cell>
          <cell r="AG459">
            <v>210</v>
          </cell>
          <cell r="AH459">
            <v>66</v>
          </cell>
          <cell r="AI459">
            <v>144</v>
          </cell>
          <cell r="AJ459">
            <v>256</v>
          </cell>
          <cell r="AK459">
            <v>120</v>
          </cell>
          <cell r="AL459">
            <v>136</v>
          </cell>
          <cell r="AM459">
            <v>11254.800926874866</v>
          </cell>
        </row>
        <row r="460">
          <cell r="A460">
            <v>42456.291666608799</v>
          </cell>
          <cell r="C460">
            <v>92494.323803055697</v>
          </cell>
          <cell r="E460">
            <v>92494.323803055697</v>
          </cell>
          <cell r="F460">
            <v>2.7</v>
          </cell>
          <cell r="G460">
            <v>1233</v>
          </cell>
          <cell r="I460">
            <v>1233</v>
          </cell>
          <cell r="J460">
            <v>7.4999999999999997E-2</v>
          </cell>
          <cell r="M460">
            <v>0</v>
          </cell>
          <cell r="O460">
            <v>56657.885951214223</v>
          </cell>
          <cell r="Q460">
            <v>56657.885951214223</v>
          </cell>
          <cell r="R460">
            <v>45789.637592772844</v>
          </cell>
          <cell r="T460">
            <v>34603.437851841474</v>
          </cell>
          <cell r="U460">
            <v>34603.437851841474</v>
          </cell>
          <cell r="Z460">
            <v>1</v>
          </cell>
          <cell r="AD460">
            <v>1</v>
          </cell>
          <cell r="AF460">
            <v>66</v>
          </cell>
          <cell r="AG460">
            <v>263</v>
          </cell>
          <cell r="AH460">
            <v>150</v>
          </cell>
          <cell r="AI460">
            <v>113</v>
          </cell>
          <cell r="AJ460">
            <v>288</v>
          </cell>
          <cell r="AK460">
            <v>144</v>
          </cell>
          <cell r="AL460">
            <v>144</v>
          </cell>
          <cell r="AM460">
            <v>16516.704455597654</v>
          </cell>
        </row>
        <row r="461">
          <cell r="A461">
            <v>42457.291666608799</v>
          </cell>
          <cell r="C461">
            <v>86490.773360732375</v>
          </cell>
          <cell r="E461">
            <v>86490.773360732375</v>
          </cell>
          <cell r="F461">
            <v>2.7</v>
          </cell>
          <cell r="G461">
            <v>1473</v>
          </cell>
          <cell r="I461">
            <v>1473</v>
          </cell>
          <cell r="J461">
            <v>7.4999999999999997E-2</v>
          </cell>
          <cell r="M461">
            <v>0</v>
          </cell>
          <cell r="O461">
            <v>54590.739828849859</v>
          </cell>
          <cell r="Q461">
            <v>54590.739828849859</v>
          </cell>
          <cell r="R461">
            <v>45035.653981528165</v>
          </cell>
          <cell r="T461">
            <v>30427.033531882516</v>
          </cell>
          <cell r="U461">
            <v>30427.033531882516</v>
          </cell>
          <cell r="Z461">
            <v>1</v>
          </cell>
          <cell r="AD461">
            <v>1</v>
          </cell>
          <cell r="AF461">
            <v>66</v>
          </cell>
          <cell r="AG461">
            <v>234</v>
          </cell>
          <cell r="AH461">
            <v>113</v>
          </cell>
          <cell r="AI461">
            <v>121</v>
          </cell>
          <cell r="AJ461">
            <v>252</v>
          </cell>
          <cell r="AK461">
            <v>116</v>
          </cell>
          <cell r="AL461">
            <v>136</v>
          </cell>
          <cell r="AM461">
            <v>14650.053182017509</v>
          </cell>
        </row>
        <row r="462">
          <cell r="A462">
            <v>42458.291666608799</v>
          </cell>
          <cell r="C462">
            <v>71634.643513585819</v>
          </cell>
          <cell r="E462">
            <v>71634.643513585819</v>
          </cell>
          <cell r="F462">
            <v>2.7</v>
          </cell>
          <cell r="G462">
            <v>1037</v>
          </cell>
          <cell r="I462">
            <v>1037</v>
          </cell>
          <cell r="J462">
            <v>7.4999999999999997E-2</v>
          </cell>
          <cell r="M462">
            <v>0</v>
          </cell>
          <cell r="O462">
            <v>55613.098189512923</v>
          </cell>
          <cell r="Q462">
            <v>55613.098189512923</v>
          </cell>
          <cell r="R462">
            <v>51499.514090642297</v>
          </cell>
          <cell r="T462">
            <v>14984.545324072897</v>
          </cell>
          <cell r="U462">
            <v>14984.545324072897</v>
          </cell>
          <cell r="Z462">
            <v>1</v>
          </cell>
          <cell r="AD462">
            <v>1</v>
          </cell>
          <cell r="AF462">
            <v>67</v>
          </cell>
          <cell r="AG462">
            <v>134</v>
          </cell>
          <cell r="AH462">
            <v>59</v>
          </cell>
          <cell r="AI462">
            <v>75</v>
          </cell>
          <cell r="AJ462">
            <v>179</v>
          </cell>
          <cell r="AK462">
            <v>67</v>
          </cell>
          <cell r="AL462">
            <v>112</v>
          </cell>
          <cell r="AM462">
            <v>6415.1088607852016</v>
          </cell>
        </row>
        <row r="463">
          <cell r="A463">
            <v>42459.291666608799</v>
          </cell>
          <cell r="C463">
            <v>61865.586556792026</v>
          </cell>
          <cell r="E463">
            <v>61865.586556792026</v>
          </cell>
          <cell r="F463">
            <v>2.7</v>
          </cell>
          <cell r="G463">
            <v>919</v>
          </cell>
          <cell r="I463">
            <v>919</v>
          </cell>
          <cell r="J463">
            <v>7.4999999999999997E-2</v>
          </cell>
          <cell r="M463">
            <v>0</v>
          </cell>
          <cell r="O463">
            <v>44570.251169952855</v>
          </cell>
          <cell r="Q463">
            <v>44570.251169952855</v>
          </cell>
          <cell r="R463">
            <v>38332.06066955861</v>
          </cell>
          <cell r="T463">
            <v>16376.335386839171</v>
          </cell>
          <cell r="U463">
            <v>16376.335386839171</v>
          </cell>
          <cell r="Z463">
            <v>1</v>
          </cell>
          <cell r="AD463">
            <v>1</v>
          </cell>
          <cell r="AF463">
            <v>69</v>
          </cell>
          <cell r="AG463">
            <v>135</v>
          </cell>
          <cell r="AH463">
            <v>85</v>
          </cell>
          <cell r="AI463">
            <v>50</v>
          </cell>
          <cell r="AJ463">
            <v>179</v>
          </cell>
          <cell r="AK463">
            <v>25</v>
          </cell>
          <cell r="AL463">
            <v>154</v>
          </cell>
          <cell r="AM463">
            <v>7040.7811376537838</v>
          </cell>
        </row>
        <row r="464">
          <cell r="A464">
            <v>42460.291666608799</v>
          </cell>
          <cell r="C464">
            <v>86121.117838202976</v>
          </cell>
          <cell r="E464">
            <v>86121.117838202976</v>
          </cell>
          <cell r="F464">
            <v>2.7</v>
          </cell>
          <cell r="G464">
            <v>1177</v>
          </cell>
          <cell r="I464">
            <v>1177</v>
          </cell>
          <cell r="J464">
            <v>7.4999999999999997E-2</v>
          </cell>
          <cell r="M464">
            <v>0</v>
          </cell>
          <cell r="O464">
            <v>47957.787757143153</v>
          </cell>
          <cell r="Q464">
            <v>47957.787757143153</v>
          </cell>
          <cell r="R464">
            <v>38710.434928471543</v>
          </cell>
          <cell r="T464">
            <v>36986.330081059823</v>
          </cell>
          <cell r="U464">
            <v>36986.330081059823</v>
          </cell>
          <cell r="Z464">
            <v>1</v>
          </cell>
          <cell r="AD464">
            <v>1</v>
          </cell>
          <cell r="AF464">
            <v>69.5</v>
          </cell>
          <cell r="AG464">
            <v>199</v>
          </cell>
          <cell r="AH464">
            <v>91</v>
          </cell>
          <cell r="AI464">
            <v>108</v>
          </cell>
          <cell r="AJ464">
            <v>299</v>
          </cell>
          <cell r="AK464">
            <v>143</v>
          </cell>
          <cell r="AL464">
            <v>156</v>
          </cell>
          <cell r="AM464">
            <v>14779.678084600209</v>
          </cell>
        </row>
        <row r="465">
          <cell r="A465">
            <v>42461.291666608799</v>
          </cell>
          <cell r="C465">
            <v>64179</v>
          </cell>
          <cell r="D465">
            <v>1664084</v>
          </cell>
          <cell r="E465">
            <v>65904.021985440544</v>
          </cell>
          <cell r="F465">
            <v>2.7</v>
          </cell>
          <cell r="G465">
            <v>1157</v>
          </cell>
          <cell r="H465">
            <v>25638</v>
          </cell>
          <cell r="I465">
            <v>1157.5869658536585</v>
          </cell>
          <cell r="J465">
            <v>7.4999999999999997E-2</v>
          </cell>
          <cell r="M465">
            <v>0</v>
          </cell>
          <cell r="O465">
            <v>40747.219027360254</v>
          </cell>
          <cell r="Q465">
            <v>43907.797057922115</v>
          </cell>
          <cell r="R465">
            <v>36682.60534936974</v>
          </cell>
          <cell r="T465">
            <v>20838.637961664768</v>
          </cell>
          <cell r="U465">
            <v>20838.637961664768</v>
          </cell>
          <cell r="W465">
            <v>51637.037320066862</v>
          </cell>
          <cell r="Y465">
            <v>1358013.9999999986</v>
          </cell>
          <cell r="Z465">
            <v>1.0775654905047545</v>
          </cell>
          <cell r="AB465">
            <v>13109.397699520017</v>
          </cell>
          <cell r="AC465">
            <v>294953.32760633167</v>
          </cell>
          <cell r="AD465">
            <v>1</v>
          </cell>
          <cell r="AF465">
            <v>65</v>
          </cell>
          <cell r="AG465">
            <v>102</v>
          </cell>
          <cell r="AH465">
            <v>22</v>
          </cell>
          <cell r="AI465">
            <v>80</v>
          </cell>
          <cell r="AJ465">
            <v>173</v>
          </cell>
          <cell r="AK465">
            <v>18</v>
          </cell>
          <cell r="AL465">
            <v>155</v>
          </cell>
          <cell r="AM465">
            <v>7729.24026214475</v>
          </cell>
        </row>
        <row r="466">
          <cell r="A466">
            <v>42462.291666608799</v>
          </cell>
          <cell r="C466">
            <v>76276</v>
          </cell>
          <cell r="D466">
            <v>1620527</v>
          </cell>
          <cell r="E466">
            <v>78326.168699441609</v>
          </cell>
          <cell r="F466">
            <v>2.7</v>
          </cell>
          <cell r="G466">
            <v>1402</v>
          </cell>
          <cell r="H466">
            <v>25625</v>
          </cell>
          <cell r="I466">
            <v>1402.7112585365853</v>
          </cell>
          <cell r="J466">
            <v>7.4999999999999997E-2</v>
          </cell>
          <cell r="M466">
            <v>0</v>
          </cell>
          <cell r="O466">
            <v>48407.271511977771</v>
          </cell>
          <cell r="Q466">
            <v>52162.005270801157</v>
          </cell>
          <cell r="R466">
            <v>42523.231591636089</v>
          </cell>
          <cell r="T466">
            <v>24761.452170103868</v>
          </cell>
          <cell r="U466">
            <v>24761.452170103868</v>
          </cell>
          <cell r="W466">
            <v>61574.954400840645</v>
          </cell>
          <cell r="Y466">
            <v>1358014</v>
          </cell>
          <cell r="Z466">
            <v>1.0775654905047545</v>
          </cell>
          <cell r="AB466">
            <v>15348.503040064383</v>
          </cell>
          <cell r="AC466">
            <v>280432</v>
          </cell>
          <cell r="AD466">
            <v>1</v>
          </cell>
          <cell r="AF466">
            <v>68</v>
          </cell>
          <cell r="AG466">
            <v>157</v>
          </cell>
          <cell r="AH466">
            <v>80</v>
          </cell>
          <cell r="AI466">
            <v>77</v>
          </cell>
          <cell r="AJ466">
            <v>256</v>
          </cell>
          <cell r="AK466">
            <v>117</v>
          </cell>
          <cell r="AL466">
            <v>139</v>
          </cell>
          <cell r="AM466">
            <v>9412.9491300394857</v>
          </cell>
        </row>
        <row r="467">
          <cell r="A467">
            <v>42463.291666608799</v>
          </cell>
          <cell r="C467">
            <v>72607</v>
          </cell>
          <cell r="E467">
            <v>74558.552241338781</v>
          </cell>
          <cell r="F467">
            <v>2.7</v>
          </cell>
          <cell r="G467">
            <v>1103</v>
          </cell>
          <cell r="I467">
            <v>1103.5595707317073</v>
          </cell>
          <cell r="J467">
            <v>7.4999999999999997E-2</v>
          </cell>
          <cell r="M467">
            <v>0</v>
          </cell>
          <cell r="O467">
            <v>49063.229239283617</v>
          </cell>
          <cell r="Q467">
            <v>52868.84268097586</v>
          </cell>
          <cell r="R467">
            <v>41690.134521853477</v>
          </cell>
          <cell r="T467">
            <v>20586.149989631209</v>
          </cell>
          <cell r="U467">
            <v>20586.149989631209</v>
          </cell>
          <cell r="W467">
            <v>61044.902251325846</v>
          </cell>
          <cell r="Y467">
            <v>0</v>
          </cell>
          <cell r="Z467">
            <v>1.0775654905047545</v>
          </cell>
          <cell r="AB467">
            <v>12410.090419281225</v>
          </cell>
          <cell r="AC467">
            <v>14521.327606331673</v>
          </cell>
          <cell r="AD467">
            <v>1</v>
          </cell>
          <cell r="AF467">
            <v>68</v>
          </cell>
          <cell r="AG467">
            <v>168</v>
          </cell>
          <cell r="AH467">
            <v>83</v>
          </cell>
          <cell r="AI467">
            <v>85</v>
          </cell>
          <cell r="AJ467">
            <v>255</v>
          </cell>
          <cell r="AK467">
            <v>123</v>
          </cell>
          <cell r="AL467">
            <v>132</v>
          </cell>
          <cell r="AM467">
            <v>8176.0595703499839</v>
          </cell>
        </row>
        <row r="468">
          <cell r="A468">
            <v>42464.291666608799</v>
          </cell>
          <cell r="C468">
            <v>71024</v>
          </cell>
          <cell r="E468">
            <v>72933.003903051285</v>
          </cell>
          <cell r="F468">
            <v>2.7</v>
          </cell>
          <cell r="G468">
            <v>1373</v>
          </cell>
          <cell r="I468">
            <v>1373.6965463414633</v>
          </cell>
          <cell r="J468">
            <v>7.4999999999999997E-2</v>
          </cell>
          <cell r="M468">
            <v>0</v>
          </cell>
          <cell r="O468">
            <v>51348.229790500867</v>
          </cell>
          <cell r="Q468">
            <v>55331.08042075191</v>
          </cell>
          <cell r="R468">
            <v>39952.755304324768</v>
          </cell>
          <cell r="T468">
            <v>16228.226935957908</v>
          </cell>
          <cell r="U468">
            <v>16228.226935957908</v>
          </cell>
          <cell r="W468">
            <v>61459.82569975729</v>
          </cell>
          <cell r="Z468">
            <v>1.0775654905047545</v>
          </cell>
          <cell r="AB468">
            <v>10099.481656952528</v>
          </cell>
          <cell r="AD468">
            <v>1</v>
          </cell>
          <cell r="AF468">
            <v>70</v>
          </cell>
          <cell r="AG468">
            <v>142</v>
          </cell>
          <cell r="AH468">
            <v>45</v>
          </cell>
          <cell r="AI468">
            <v>97</v>
          </cell>
          <cell r="AJ468">
            <v>234</v>
          </cell>
          <cell r="AK468">
            <v>100</v>
          </cell>
          <cell r="AL468">
            <v>134</v>
          </cell>
          <cell r="AM468">
            <v>6128.7452790053794</v>
          </cell>
        </row>
        <row r="469">
          <cell r="A469">
            <v>42465.291666608799</v>
          </cell>
          <cell r="C469">
            <v>79321</v>
          </cell>
          <cell r="E469">
            <v>81453.013102527751</v>
          </cell>
          <cell r="F469">
            <v>2.7</v>
          </cell>
          <cell r="G469">
            <v>1301</v>
          </cell>
          <cell r="I469">
            <v>1301.660019512195</v>
          </cell>
          <cell r="J469">
            <v>7.4999999999999997E-2</v>
          </cell>
          <cell r="M469">
            <v>0</v>
          </cell>
          <cell r="O469">
            <v>52861.286567717645</v>
          </cell>
          <cell r="Q469">
            <v>56961.498189055055</v>
          </cell>
          <cell r="R469">
            <v>40602.882173082115</v>
          </cell>
          <cell r="T469">
            <v>23189.854893960495</v>
          </cell>
          <cell r="U469">
            <v>23189.854893960495</v>
          </cell>
          <cell r="W469">
            <v>67119.885952338635</v>
          </cell>
          <cell r="Z469">
            <v>1.0775654905047545</v>
          </cell>
          <cell r="AB469">
            <v>13031.467130676916</v>
          </cell>
          <cell r="AD469">
            <v>1</v>
          </cell>
          <cell r="AF469">
            <v>70</v>
          </cell>
          <cell r="AG469">
            <v>198</v>
          </cell>
          <cell r="AH469">
            <v>78</v>
          </cell>
          <cell r="AI469">
            <v>120</v>
          </cell>
          <cell r="AJ469">
            <v>254</v>
          </cell>
          <cell r="AK469">
            <v>122</v>
          </cell>
          <cell r="AL469">
            <v>132</v>
          </cell>
          <cell r="AM469">
            <v>10158.387763283579</v>
          </cell>
        </row>
        <row r="470">
          <cell r="A470">
            <v>42466.291666608799</v>
          </cell>
          <cell r="C470">
            <v>68893</v>
          </cell>
          <cell r="E470">
            <v>70744.726260037627</v>
          </cell>
          <cell r="F470">
            <v>2.7</v>
          </cell>
          <cell r="G470">
            <v>1092</v>
          </cell>
          <cell r="I470">
            <v>1092.5539902439025</v>
          </cell>
          <cell r="J470">
            <v>7.4999999999999997E-2</v>
          </cell>
          <cell r="M470">
            <v>0</v>
          </cell>
          <cell r="O470">
            <v>53719.992363178266</v>
          </cell>
          <cell r="Q470">
            <v>57886.809920739855</v>
          </cell>
          <cell r="R470">
            <v>42348.834517275747</v>
          </cell>
          <cell r="T470">
            <v>11765.362349053867</v>
          </cell>
          <cell r="U470">
            <v>11765.362349053867</v>
          </cell>
          <cell r="W470">
            <v>62360.96179995752</v>
          </cell>
          <cell r="Z470">
            <v>1.0775654905047545</v>
          </cell>
          <cell r="AB470">
            <v>7291.2104698361991</v>
          </cell>
          <cell r="AD470">
            <v>1</v>
          </cell>
          <cell r="AF470">
            <v>69</v>
          </cell>
          <cell r="AG470">
            <v>135</v>
          </cell>
          <cell r="AH470">
            <v>77</v>
          </cell>
          <cell r="AI470">
            <v>58</v>
          </cell>
          <cell r="AJ470">
            <v>220</v>
          </cell>
          <cell r="AK470">
            <v>121</v>
          </cell>
          <cell r="AL470">
            <v>99</v>
          </cell>
          <cell r="AM470">
            <v>4474.1518792176676</v>
          </cell>
        </row>
        <row r="471">
          <cell r="A471">
            <v>42467.291666608799</v>
          </cell>
          <cell r="C471">
            <v>0</v>
          </cell>
          <cell r="E471">
            <v>0</v>
          </cell>
          <cell r="F471">
            <v>2.7</v>
          </cell>
          <cell r="G471">
            <v>0</v>
          </cell>
          <cell r="I471">
            <v>0</v>
          </cell>
          <cell r="J471">
            <v>7.4999999999999997E-2</v>
          </cell>
          <cell r="M471">
            <v>0</v>
          </cell>
          <cell r="O471">
            <v>12499.778121131611</v>
          </cell>
          <cell r="Q471">
            <v>13469.329542297783</v>
          </cell>
          <cell r="R471">
            <v>35840.07511842985</v>
          </cell>
          <cell r="T471">
            <v>0</v>
          </cell>
          <cell r="U471">
            <v>0</v>
          </cell>
          <cell r="W471">
            <v>13469.329542297783</v>
          </cell>
          <cell r="Z471">
            <v>1.0775654905047545</v>
          </cell>
          <cell r="AB471">
            <v>0</v>
          </cell>
          <cell r="AD471">
            <v>1</v>
          </cell>
          <cell r="AF471">
            <v>66.86666666666666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</row>
        <row r="472">
          <cell r="A472">
            <v>42468.291666608799</v>
          </cell>
          <cell r="C472">
            <v>0</v>
          </cell>
          <cell r="E472">
            <v>0</v>
          </cell>
          <cell r="F472">
            <v>2.7</v>
          </cell>
          <cell r="G472">
            <v>0</v>
          </cell>
          <cell r="I472">
            <v>0</v>
          </cell>
          <cell r="J472">
            <v>7.4999999999999997E-2</v>
          </cell>
          <cell r="M472">
            <v>0</v>
          </cell>
          <cell r="O472">
            <v>744.95268417271677</v>
          </cell>
          <cell r="Q472">
            <v>802.73530452340697</v>
          </cell>
          <cell r="R472">
            <v>4625.8822718078472</v>
          </cell>
          <cell r="T472">
            <v>0</v>
          </cell>
          <cell r="U472">
            <v>0</v>
          </cell>
          <cell r="W472">
            <v>802.73530452340697</v>
          </cell>
          <cell r="Z472">
            <v>1.0775654905047545</v>
          </cell>
          <cell r="AB472">
            <v>0</v>
          </cell>
          <cell r="AD472">
            <v>1</v>
          </cell>
          <cell r="AF472">
            <v>66.86666666666666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</row>
        <row r="473">
          <cell r="A473">
            <v>42469.291666608799</v>
          </cell>
          <cell r="C473">
            <v>0</v>
          </cell>
          <cell r="E473">
            <v>0</v>
          </cell>
          <cell r="F473">
            <v>2.7</v>
          </cell>
          <cell r="G473">
            <v>0</v>
          </cell>
          <cell r="I473">
            <v>0</v>
          </cell>
          <cell r="J473">
            <v>7.4999999999999997E-2</v>
          </cell>
          <cell r="M473">
            <v>0</v>
          </cell>
          <cell r="O473">
            <v>211.70579189930791</v>
          </cell>
          <cell r="Q473">
            <v>228.12685549067521</v>
          </cell>
          <cell r="R473">
            <v>898.03796642227746</v>
          </cell>
          <cell r="T473">
            <v>0</v>
          </cell>
          <cell r="U473">
            <v>0</v>
          </cell>
          <cell r="W473">
            <v>228.12685549067521</v>
          </cell>
          <cell r="Z473">
            <v>1.0775654905047545</v>
          </cell>
          <cell r="AB473">
            <v>0</v>
          </cell>
          <cell r="AD473">
            <v>1</v>
          </cell>
          <cell r="AF473">
            <v>66.86666666666666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</row>
        <row r="474">
          <cell r="A474">
            <v>42470.291666608799</v>
          </cell>
          <cell r="C474">
            <v>0</v>
          </cell>
          <cell r="E474">
            <v>0</v>
          </cell>
          <cell r="F474">
            <v>2.7</v>
          </cell>
          <cell r="G474">
            <v>0</v>
          </cell>
          <cell r="I474">
            <v>0</v>
          </cell>
          <cell r="J474">
            <v>7.4999999999999997E-2</v>
          </cell>
          <cell r="M474">
            <v>0</v>
          </cell>
          <cell r="O474">
            <v>10.631016448808086</v>
          </cell>
          <cell r="Q474">
            <v>11.455616454223998</v>
          </cell>
          <cell r="R474">
            <v>112.50416265941578</v>
          </cell>
          <cell r="T474">
            <v>0</v>
          </cell>
          <cell r="U474">
            <v>0</v>
          </cell>
          <cell r="W474">
            <v>11.455616454223998</v>
          </cell>
          <cell r="Z474">
            <v>1.0775654905047545</v>
          </cell>
          <cell r="AB474">
            <v>0</v>
          </cell>
          <cell r="AD474">
            <v>1</v>
          </cell>
          <cell r="AF474">
            <v>66.86666666666666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</row>
        <row r="475">
          <cell r="A475">
            <v>42471.291666608799</v>
          </cell>
          <cell r="C475">
            <v>0</v>
          </cell>
          <cell r="E475">
            <v>0</v>
          </cell>
          <cell r="F475">
            <v>2.7</v>
          </cell>
          <cell r="G475">
            <v>0</v>
          </cell>
          <cell r="I475">
            <v>0</v>
          </cell>
          <cell r="J475">
            <v>7.4999999999999997E-2</v>
          </cell>
          <cell r="M475">
            <v>0</v>
          </cell>
          <cell r="O475">
            <v>6.9860954906014783</v>
          </cell>
          <cell r="Q475">
            <v>7.5279754140430351</v>
          </cell>
          <cell r="R475">
            <v>102.26930577067573</v>
          </cell>
          <cell r="T475">
            <v>0</v>
          </cell>
          <cell r="U475">
            <v>0</v>
          </cell>
          <cell r="W475">
            <v>7.5279754140430351</v>
          </cell>
          <cell r="Z475">
            <v>1.0775654905047545</v>
          </cell>
          <cell r="AB475">
            <v>0</v>
          </cell>
          <cell r="AD475">
            <v>1</v>
          </cell>
          <cell r="AF475">
            <v>66.86666666666666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</row>
        <row r="476">
          <cell r="A476">
            <v>42472.291666608799</v>
          </cell>
          <cell r="C476">
            <v>0</v>
          </cell>
          <cell r="E476">
            <v>0</v>
          </cell>
          <cell r="F476">
            <v>2.7</v>
          </cell>
          <cell r="G476">
            <v>0</v>
          </cell>
          <cell r="I476">
            <v>0</v>
          </cell>
          <cell r="J476">
            <v>7.4999999999999997E-2</v>
          </cell>
          <cell r="M476">
            <v>0</v>
          </cell>
          <cell r="O476">
            <v>1.9973840743922</v>
          </cell>
          <cell r="Q476">
            <v>2.1523121498488158</v>
          </cell>
          <cell r="R476">
            <v>4.5102794384376086</v>
          </cell>
          <cell r="T476">
            <v>0</v>
          </cell>
          <cell r="U476">
            <v>0</v>
          </cell>
          <cell r="W476">
            <v>2.1523121498488158</v>
          </cell>
          <cell r="Z476">
            <v>1.0775654905047545</v>
          </cell>
          <cell r="AB476">
            <v>0</v>
          </cell>
          <cell r="AD476">
            <v>1</v>
          </cell>
          <cell r="AF476">
            <v>66.86666666666666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</row>
        <row r="477">
          <cell r="A477">
            <v>42473.291666608799</v>
          </cell>
          <cell r="C477">
            <v>4313</v>
          </cell>
          <cell r="E477">
            <v>4428.9260789854161</v>
          </cell>
          <cell r="F477">
            <v>2.7</v>
          </cell>
          <cell r="G477">
            <v>0</v>
          </cell>
          <cell r="I477">
            <v>0</v>
          </cell>
          <cell r="J477">
            <v>7.4999999999999997E-2</v>
          </cell>
          <cell r="M477">
            <v>0</v>
          </cell>
          <cell r="O477">
            <v>1823.3425460551932</v>
          </cell>
          <cell r="Q477">
            <v>1964.7710049981522</v>
          </cell>
          <cell r="R477">
            <v>7476.595089237001</v>
          </cell>
          <cell r="T477">
            <v>2464.1550739872637</v>
          </cell>
          <cell r="U477">
            <v>2464.1550739872637</v>
          </cell>
          <cell r="W477">
            <v>4428.9260789854161</v>
          </cell>
          <cell r="Z477">
            <v>1.0775654905047545</v>
          </cell>
          <cell r="AB477">
            <v>0</v>
          </cell>
          <cell r="AD477">
            <v>1</v>
          </cell>
          <cell r="AF477">
            <v>66.86666666666666</v>
          </cell>
          <cell r="AG477">
            <v>2</v>
          </cell>
          <cell r="AH477">
            <v>1</v>
          </cell>
          <cell r="AI477">
            <v>1</v>
          </cell>
          <cell r="AJ477">
            <v>0</v>
          </cell>
          <cell r="AK477">
            <v>0</v>
          </cell>
          <cell r="AL477">
            <v>0</v>
          </cell>
          <cell r="AM477">
            <v>2464.1550739872637</v>
          </cell>
        </row>
        <row r="478">
          <cell r="A478">
            <v>42474.291666608799</v>
          </cell>
          <cell r="C478">
            <v>49020</v>
          </cell>
          <cell r="E478">
            <v>50337.573937367291</v>
          </cell>
          <cell r="F478">
            <v>2.7</v>
          </cell>
          <cell r="G478">
            <v>973</v>
          </cell>
          <cell r="I478">
            <v>973.4936195121951</v>
          </cell>
          <cell r="J478">
            <v>7.4999999999999997E-2</v>
          </cell>
          <cell r="M478">
            <v>0</v>
          </cell>
          <cell r="O478">
            <v>30551.242316530475</v>
          </cell>
          <cell r="Q478">
            <v>32920.964412341775</v>
          </cell>
          <cell r="R478">
            <v>28053.635623065566</v>
          </cell>
          <cell r="T478">
            <v>16443.115905513325</v>
          </cell>
          <cell r="U478">
            <v>16443.115905513325</v>
          </cell>
          <cell r="W478">
            <v>41707.36222444813</v>
          </cell>
          <cell r="Z478">
            <v>1.0775654905047545</v>
          </cell>
          <cell r="AB478">
            <v>7656.7180934069684</v>
          </cell>
          <cell r="AD478">
            <v>1</v>
          </cell>
          <cell r="AF478">
            <v>66</v>
          </cell>
          <cell r="AG478">
            <v>140</v>
          </cell>
          <cell r="AH478">
            <v>76</v>
          </cell>
          <cell r="AI478">
            <v>64</v>
          </cell>
          <cell r="AJ478">
            <v>122</v>
          </cell>
          <cell r="AK478">
            <v>21</v>
          </cell>
          <cell r="AL478">
            <v>101</v>
          </cell>
          <cell r="AM478">
            <v>8786.3978121063574</v>
          </cell>
        </row>
        <row r="479">
          <cell r="A479">
            <v>42475.291666608799</v>
          </cell>
          <cell r="C479">
            <v>55448</v>
          </cell>
          <cell r="E479">
            <v>56938.347606673633</v>
          </cell>
          <cell r="F479">
            <v>2.7</v>
          </cell>
          <cell r="G479">
            <v>904</v>
          </cell>
          <cell r="I479">
            <v>904.45861463414633</v>
          </cell>
          <cell r="J479">
            <v>7.4999999999999997E-2</v>
          </cell>
          <cell r="M479">
            <v>0</v>
          </cell>
          <cell r="O479">
            <v>27164.489735874195</v>
          </cell>
          <cell r="Q479">
            <v>29271.516706548646</v>
          </cell>
          <cell r="R479">
            <v>23887.285547350199</v>
          </cell>
          <cell r="T479">
            <v>26762.372285490841</v>
          </cell>
          <cell r="U479">
            <v>26762.372285490841</v>
          </cell>
          <cell r="W479">
            <v>41690.656786743741</v>
          </cell>
          <cell r="Z479">
            <v>1.0775654905047545</v>
          </cell>
          <cell r="AB479">
            <v>14343.232205295744</v>
          </cell>
          <cell r="AD479">
            <v>1</v>
          </cell>
          <cell r="AF479">
            <v>66.448504983388702</v>
          </cell>
          <cell r="AG479">
            <v>142</v>
          </cell>
          <cell r="AH479">
            <v>80</v>
          </cell>
          <cell r="AI479">
            <v>62</v>
          </cell>
          <cell r="AJ479">
            <v>164</v>
          </cell>
          <cell r="AK479">
            <v>109</v>
          </cell>
          <cell r="AL479">
            <v>55</v>
          </cell>
          <cell r="AM479">
            <v>12419.140080195097</v>
          </cell>
        </row>
        <row r="480">
          <cell r="A480">
            <v>42476.291666608799</v>
          </cell>
          <cell r="C480">
            <v>94246</v>
          </cell>
          <cell r="E480">
            <v>96779.171629969758</v>
          </cell>
          <cell r="F480">
            <v>2.7</v>
          </cell>
          <cell r="G480">
            <v>1434</v>
          </cell>
          <cell r="I480">
            <v>1434.7274926829268</v>
          </cell>
          <cell r="J480">
            <v>7.4999999999999997E-2</v>
          </cell>
          <cell r="M480">
            <v>0</v>
          </cell>
          <cell r="O480">
            <v>47005.41219808453</v>
          </cell>
          <cell r="Q480">
            <v>50651.410051607127</v>
          </cell>
          <cell r="R480">
            <v>39705.953305168288</v>
          </cell>
          <cell r="T480">
            <v>44693.034085679705</v>
          </cell>
          <cell r="U480">
            <v>44693.034085679705</v>
          </cell>
          <cell r="W480">
            <v>70253.617983922784</v>
          </cell>
          <cell r="Z480">
            <v>1.0775654905047545</v>
          </cell>
          <cell r="AB480">
            <v>25090.826153364043</v>
          </cell>
          <cell r="AD480">
            <v>1</v>
          </cell>
          <cell r="AF480">
            <v>67</v>
          </cell>
          <cell r="AG480">
            <v>225</v>
          </cell>
          <cell r="AH480">
            <v>120</v>
          </cell>
          <cell r="AI480">
            <v>105</v>
          </cell>
          <cell r="AJ480">
            <v>288</v>
          </cell>
          <cell r="AK480">
            <v>144</v>
          </cell>
          <cell r="AL480">
            <v>144</v>
          </cell>
          <cell r="AM480">
            <v>19602.207932315661</v>
          </cell>
        </row>
        <row r="481">
          <cell r="A481">
            <v>42477.291666608799</v>
          </cell>
          <cell r="C481">
            <v>83288</v>
          </cell>
          <cell r="E481">
            <v>85526.639292032778</v>
          </cell>
          <cell r="F481">
            <v>2.7</v>
          </cell>
          <cell r="G481">
            <v>1099</v>
          </cell>
          <cell r="I481">
            <v>1099.5575414634147</v>
          </cell>
          <cell r="J481">
            <v>7.4999999999999997E-2</v>
          </cell>
          <cell r="M481">
            <v>0</v>
          </cell>
          <cell r="O481">
            <v>45604.281798933989</v>
          </cell>
          <cell r="Q481">
            <v>49141.600285785353</v>
          </cell>
          <cell r="R481">
            <v>41112.026866717228</v>
          </cell>
          <cell r="T481">
            <v>35285.481464784018</v>
          </cell>
          <cell r="U481">
            <v>35285.481464784018</v>
          </cell>
          <cell r="W481">
            <v>64993.393254845992</v>
          </cell>
          <cell r="Z481">
            <v>1.0775654905047545</v>
          </cell>
          <cell r="AB481">
            <v>19433.688495723378</v>
          </cell>
          <cell r="AD481">
            <v>1</v>
          </cell>
          <cell r="AF481">
            <v>67</v>
          </cell>
          <cell r="AG481">
            <v>208</v>
          </cell>
          <cell r="AH481">
            <v>84</v>
          </cell>
          <cell r="AI481">
            <v>124</v>
          </cell>
          <cell r="AJ481">
            <v>255</v>
          </cell>
          <cell r="AK481">
            <v>137</v>
          </cell>
          <cell r="AL481">
            <v>118</v>
          </cell>
          <cell r="AM481">
            <v>15851.79296906064</v>
          </cell>
        </row>
        <row r="482">
          <cell r="A482">
            <v>42478.291666608799</v>
          </cell>
          <cell r="C482">
            <v>74717</v>
          </cell>
          <cell r="E482">
            <v>76725.265440193223</v>
          </cell>
          <cell r="F482">
            <v>2.7</v>
          </cell>
          <cell r="G482">
            <v>1104</v>
          </cell>
          <cell r="I482">
            <v>1104.5600780487805</v>
          </cell>
          <cell r="J482">
            <v>7.4999999999999997E-2</v>
          </cell>
          <cell r="M482">
            <v>0</v>
          </cell>
          <cell r="O482">
            <v>44923.690032331309</v>
          </cell>
          <cell r="Q482">
            <v>48408.218084972636</v>
          </cell>
          <cell r="R482">
            <v>38985.102898706326</v>
          </cell>
          <cell r="T482">
            <v>27212.4872771718</v>
          </cell>
          <cell r="U482">
            <v>27212.4872771718</v>
          </cell>
          <cell r="W482">
            <v>63318.393405589683</v>
          </cell>
          <cell r="Z482">
            <v>1.0775654905047545</v>
          </cell>
          <cell r="AB482">
            <v>12302.311956554751</v>
          </cell>
          <cell r="AD482">
            <v>1</v>
          </cell>
          <cell r="AF482">
            <v>67</v>
          </cell>
          <cell r="AG482">
            <v>263</v>
          </cell>
          <cell r="AH482">
            <v>142</v>
          </cell>
          <cell r="AI482">
            <v>121</v>
          </cell>
          <cell r="AJ482">
            <v>217</v>
          </cell>
          <cell r="AK482">
            <v>120</v>
          </cell>
          <cell r="AL482">
            <v>97</v>
          </cell>
          <cell r="AM482">
            <v>14910.175320617049</v>
          </cell>
        </row>
        <row r="483">
          <cell r="A483">
            <v>42479.291666608799</v>
          </cell>
          <cell r="C483">
            <v>74373</v>
          </cell>
          <cell r="E483">
            <v>76372.019307299415</v>
          </cell>
          <cell r="F483">
            <v>2.7</v>
          </cell>
          <cell r="G483">
            <v>774</v>
          </cell>
          <cell r="I483">
            <v>774.39266341463417</v>
          </cell>
          <cell r="J483">
            <v>7.4999999999999997E-2</v>
          </cell>
          <cell r="M483">
            <v>0</v>
          </cell>
          <cell r="O483">
            <v>48317.396490360465</v>
          </cell>
          <cell r="Q483">
            <v>52065.159049047979</v>
          </cell>
          <cell r="R483">
            <v>38816.786643978325</v>
          </cell>
          <cell r="T483">
            <v>23532.467594836802</v>
          </cell>
          <cell r="U483">
            <v>23532.467594836802</v>
          </cell>
          <cell r="W483">
            <v>64263.181242701918</v>
          </cell>
          <cell r="Z483">
            <v>1.0775654905047545</v>
          </cell>
          <cell r="AB483">
            <v>11334.445401182864</v>
          </cell>
          <cell r="AD483">
            <v>1</v>
          </cell>
          <cell r="AF483">
            <v>68</v>
          </cell>
          <cell r="AG483">
            <v>226</v>
          </cell>
          <cell r="AH483">
            <v>151</v>
          </cell>
          <cell r="AI483">
            <v>75</v>
          </cell>
          <cell r="AJ483">
            <v>210</v>
          </cell>
          <cell r="AK483">
            <v>120</v>
          </cell>
          <cell r="AL483">
            <v>90</v>
          </cell>
          <cell r="AM483">
            <v>12198.022193653938</v>
          </cell>
        </row>
        <row r="484">
          <cell r="A484">
            <v>42480.291666608799</v>
          </cell>
          <cell r="C484">
            <v>52802</v>
          </cell>
          <cell r="E484">
            <v>54221.227642612561</v>
          </cell>
          <cell r="F484">
            <v>2.7</v>
          </cell>
          <cell r="G484">
            <v>599</v>
          </cell>
          <cell r="I484">
            <v>599.30388292682926</v>
          </cell>
          <cell r="J484">
            <v>7.4999999999999997E-2</v>
          </cell>
          <cell r="M484">
            <v>0</v>
          </cell>
          <cell r="O484">
            <v>40873.509112068503</v>
          </cell>
          <cell r="Q484">
            <v>44043.882894996648</v>
          </cell>
          <cell r="R484">
            <v>29686.334190307203</v>
          </cell>
          <cell r="T484">
            <v>9578.0408646890864</v>
          </cell>
          <cell r="U484">
            <v>9578.0408646890864</v>
          </cell>
          <cell r="W484">
            <v>50722.14991991748</v>
          </cell>
          <cell r="Z484">
            <v>1.0775654905047545</v>
          </cell>
          <cell r="AB484">
            <v>2899.7738397682556</v>
          </cell>
          <cell r="AD484">
            <v>1</v>
          </cell>
          <cell r="AF484">
            <v>67</v>
          </cell>
          <cell r="AG484">
            <v>152</v>
          </cell>
          <cell r="AH484">
            <v>42</v>
          </cell>
          <cell r="AI484">
            <v>110</v>
          </cell>
          <cell r="AJ484">
            <v>66</v>
          </cell>
          <cell r="AK484">
            <v>31</v>
          </cell>
          <cell r="AL484">
            <v>35</v>
          </cell>
          <cell r="AM484">
            <v>6678.2670249208304</v>
          </cell>
        </row>
        <row r="485">
          <cell r="A485">
            <v>42481.291666608799</v>
          </cell>
          <cell r="C485">
            <v>71783</v>
          </cell>
          <cell r="E485">
            <v>73712.404527662919</v>
          </cell>
          <cell r="F485">
            <v>2.7</v>
          </cell>
          <cell r="G485">
            <v>1032</v>
          </cell>
          <cell r="I485">
            <v>1032.5235512195122</v>
          </cell>
          <cell r="J485">
            <v>7.4999999999999997E-2</v>
          </cell>
          <cell r="M485">
            <v>0</v>
          </cell>
          <cell r="O485">
            <v>45871.055621493462</v>
          </cell>
          <cell r="Q485">
            <v>49429.066550745476</v>
          </cell>
          <cell r="R485">
            <v>37978.9258357</v>
          </cell>
          <cell r="T485">
            <v>23250.814425697936</v>
          </cell>
          <cell r="U485">
            <v>23250.814425697936</v>
          </cell>
          <cell r="W485">
            <v>57830.621343224564</v>
          </cell>
          <cell r="Z485">
            <v>1.0775654905047545</v>
          </cell>
          <cell r="AB485">
            <v>14849.25963321885</v>
          </cell>
          <cell r="AD485">
            <v>1</v>
          </cell>
          <cell r="AF485">
            <v>68</v>
          </cell>
          <cell r="AG485">
            <v>129</v>
          </cell>
          <cell r="AH485">
            <v>51</v>
          </cell>
          <cell r="AI485">
            <v>78</v>
          </cell>
          <cell r="AJ485">
            <v>228</v>
          </cell>
          <cell r="AK485">
            <v>96</v>
          </cell>
          <cell r="AL485">
            <v>132</v>
          </cell>
          <cell r="AM485">
            <v>8401.5547924790862</v>
          </cell>
        </row>
        <row r="486">
          <cell r="A486">
            <v>42482.291666608799</v>
          </cell>
          <cell r="C486">
            <v>66984</v>
          </cell>
          <cell r="E486">
            <v>68784.415598135674</v>
          </cell>
          <cell r="F486">
            <v>2.7</v>
          </cell>
          <cell r="G486">
            <v>1199</v>
          </cell>
          <cell r="I486">
            <v>1199.6082731707318</v>
          </cell>
          <cell r="J486">
            <v>7.4999999999999997E-2</v>
          </cell>
          <cell r="M486">
            <v>0</v>
          </cell>
          <cell r="O486">
            <v>43072.664592906622</v>
          </cell>
          <cell r="Q486">
            <v>46413.616949402196</v>
          </cell>
          <cell r="R486">
            <v>36154.718721407982</v>
          </cell>
          <cell r="T486">
            <v>21171.19037556275</v>
          </cell>
          <cell r="U486">
            <v>21171.19037556275</v>
          </cell>
          <cell r="W486">
            <v>53791.456019674064</v>
          </cell>
          <cell r="Z486">
            <v>1.0775654905047545</v>
          </cell>
          <cell r="AB486">
            <v>13793.351305290882</v>
          </cell>
          <cell r="AD486">
            <v>1</v>
          </cell>
          <cell r="AF486">
            <v>68</v>
          </cell>
          <cell r="AG486">
            <v>115</v>
          </cell>
          <cell r="AH486">
            <v>46</v>
          </cell>
          <cell r="AI486">
            <v>69</v>
          </cell>
          <cell r="AJ486">
            <v>215</v>
          </cell>
          <cell r="AK486">
            <v>126</v>
          </cell>
          <cell r="AL486">
            <v>89</v>
          </cell>
          <cell r="AM486">
            <v>7377.8390702718671</v>
          </cell>
        </row>
        <row r="487">
          <cell r="A487">
            <v>42483.291666608799</v>
          </cell>
          <cell r="C487">
            <v>79125</v>
          </cell>
          <cell r="E487">
            <v>81251.744957041752</v>
          </cell>
          <cell r="F487">
            <v>2.7</v>
          </cell>
          <cell r="G487">
            <v>1135</v>
          </cell>
          <cell r="I487">
            <v>1135.5758048780488</v>
          </cell>
          <cell r="J487">
            <v>7.4999999999999997E-2</v>
          </cell>
          <cell r="M487">
            <v>0</v>
          </cell>
          <cell r="O487">
            <v>45999.099897830143</v>
          </cell>
          <cell r="Q487">
            <v>49567.04264418254</v>
          </cell>
          <cell r="R487">
            <v>38490.816467048746</v>
          </cell>
          <cell r="T487">
            <v>30549.126507981156</v>
          </cell>
          <cell r="U487">
            <v>30549.126507981156</v>
          </cell>
          <cell r="W487">
            <v>63813.510294539141</v>
          </cell>
          <cell r="Z487">
            <v>1.0775654905047545</v>
          </cell>
          <cell r="AB487">
            <v>16302.658857624559</v>
          </cell>
          <cell r="AD487">
            <v>1</v>
          </cell>
          <cell r="AF487">
            <v>69</v>
          </cell>
          <cell r="AG487">
            <v>194</v>
          </cell>
          <cell r="AH487">
            <v>58</v>
          </cell>
          <cell r="AI487">
            <v>136</v>
          </cell>
          <cell r="AJ487">
            <v>222</v>
          </cell>
          <cell r="AK487">
            <v>73</v>
          </cell>
          <cell r="AL487">
            <v>149</v>
          </cell>
          <cell r="AM487">
            <v>14246.467650356597</v>
          </cell>
        </row>
        <row r="488">
          <cell r="A488">
            <v>42484.291666608799</v>
          </cell>
          <cell r="C488">
            <v>63445</v>
          </cell>
          <cell r="E488">
            <v>65150.293318161312</v>
          </cell>
          <cell r="F488">
            <v>2.7</v>
          </cell>
          <cell r="G488">
            <v>0</v>
          </cell>
          <cell r="I488">
            <v>0</v>
          </cell>
          <cell r="J488">
            <v>7.4999999999999997E-2</v>
          </cell>
          <cell r="M488">
            <v>0</v>
          </cell>
          <cell r="O488">
            <v>41708.077911620116</v>
          </cell>
          <cell r="Q488">
            <v>44943.185432845443</v>
          </cell>
          <cell r="R488">
            <v>34348.228603603646</v>
          </cell>
          <cell r="T488">
            <v>20207.107885315869</v>
          </cell>
          <cell r="U488">
            <v>20207.107885315869</v>
          </cell>
          <cell r="W488">
            <v>63332.352816368191</v>
          </cell>
          <cell r="Z488">
            <v>1.0775654905047545</v>
          </cell>
          <cell r="AB488">
            <v>1817.9405017931233</v>
          </cell>
          <cell r="AD488">
            <v>1</v>
          </cell>
          <cell r="AF488">
            <v>69</v>
          </cell>
          <cell r="AG488">
            <v>263</v>
          </cell>
          <cell r="AH488">
            <v>121</v>
          </cell>
          <cell r="AI488">
            <v>142</v>
          </cell>
          <cell r="AJ488">
            <v>26</v>
          </cell>
          <cell r="AK488">
            <v>26</v>
          </cell>
          <cell r="AL488">
            <v>0</v>
          </cell>
          <cell r="AM488">
            <v>18389.167383522745</v>
          </cell>
        </row>
        <row r="489">
          <cell r="A489">
            <v>42485.291666608799</v>
          </cell>
          <cell r="C489">
            <v>54889</v>
          </cell>
          <cell r="E489">
            <v>56364.322640721199</v>
          </cell>
          <cell r="F489">
            <v>2.7</v>
          </cell>
          <cell r="G489">
            <v>932</v>
          </cell>
          <cell r="I489">
            <v>932.47281951219509</v>
          </cell>
          <cell r="J489">
            <v>7.4999999999999997E-2</v>
          </cell>
          <cell r="M489">
            <v>0</v>
          </cell>
          <cell r="O489">
            <v>34524.882917799987</v>
          </cell>
          <cell r="Q489">
            <v>37202.822395938361</v>
          </cell>
          <cell r="R489">
            <v>29535.227515766568</v>
          </cell>
          <cell r="T489">
            <v>18229.027425270644</v>
          </cell>
          <cell r="U489">
            <v>18229.027425270644</v>
          </cell>
          <cell r="W489">
            <v>52588.790498001661</v>
          </cell>
          <cell r="Z489">
            <v>1.0775654905047545</v>
          </cell>
          <cell r="AB489">
            <v>2843.0593232073484</v>
          </cell>
          <cell r="AD489">
            <v>1</v>
          </cell>
          <cell r="AF489">
            <v>68</v>
          </cell>
          <cell r="AG489">
            <v>184</v>
          </cell>
          <cell r="AH489">
            <v>55</v>
          </cell>
          <cell r="AI489">
            <v>129</v>
          </cell>
          <cell r="AJ489">
            <v>34</v>
          </cell>
          <cell r="AK489">
            <v>0</v>
          </cell>
          <cell r="AL489">
            <v>34</v>
          </cell>
          <cell r="AM489">
            <v>15385.968102063296</v>
          </cell>
        </row>
        <row r="490">
          <cell r="A490">
            <v>42486.291666608799</v>
          </cell>
          <cell r="C490">
            <v>75837</v>
          </cell>
          <cell r="E490">
            <v>77875.369128684688</v>
          </cell>
          <cell r="F490">
            <v>2.7</v>
          </cell>
          <cell r="G490">
            <v>1241</v>
          </cell>
          <cell r="I490">
            <v>1241.6295804878048</v>
          </cell>
          <cell r="J490">
            <v>7.4999999999999997E-2</v>
          </cell>
          <cell r="M490">
            <v>0</v>
          </cell>
          <cell r="O490">
            <v>50270.732353024141</v>
          </cell>
          <cell r="Q490">
            <v>54170.00636601969</v>
          </cell>
          <cell r="R490">
            <v>41582.136169909318</v>
          </cell>
          <cell r="T490">
            <v>22463.733182177195</v>
          </cell>
          <cell r="U490">
            <v>22463.733182177195</v>
          </cell>
          <cell r="W490">
            <v>63871.43386040107</v>
          </cell>
          <cell r="Z490">
            <v>1.0775654905047545</v>
          </cell>
          <cell r="AB490">
            <v>12762.305687795819</v>
          </cell>
          <cell r="AD490">
            <v>1</v>
          </cell>
          <cell r="AF490">
            <v>68</v>
          </cell>
          <cell r="AG490">
            <v>187</v>
          </cell>
          <cell r="AH490">
            <v>72</v>
          </cell>
          <cell r="AI490">
            <v>115</v>
          </cell>
          <cell r="AJ490">
            <v>246</v>
          </cell>
          <cell r="AK490">
            <v>121</v>
          </cell>
          <cell r="AL490">
            <v>125</v>
          </cell>
          <cell r="AM490">
            <v>9701.4274943813762</v>
          </cell>
        </row>
        <row r="491">
          <cell r="A491">
            <v>42487.291666608799</v>
          </cell>
          <cell r="C491">
            <v>58871</v>
          </cell>
          <cell r="E491">
            <v>60453.352004625653</v>
          </cell>
          <cell r="F491">
            <v>2.7</v>
          </cell>
          <cell r="G491">
            <v>1188</v>
          </cell>
          <cell r="I491">
            <v>1188.6026926829268</v>
          </cell>
          <cell r="J491">
            <v>7.4999999999999997E-2</v>
          </cell>
          <cell r="M491">
            <v>0</v>
          </cell>
          <cell r="O491">
            <v>39261.89697494408</v>
          </cell>
          <cell r="Q491">
            <v>42307.265271952754</v>
          </cell>
          <cell r="R491">
            <v>32419.262677842649</v>
          </cell>
          <cell r="T491">
            <v>16957.484039989969</v>
          </cell>
          <cell r="U491">
            <v>16957.484039989969</v>
          </cell>
          <cell r="W491">
            <v>48371.92102236583</v>
          </cell>
          <cell r="Z491">
            <v>1.0775654905047545</v>
          </cell>
          <cell r="AB491">
            <v>10892.82828957689</v>
          </cell>
          <cell r="AD491">
            <v>1</v>
          </cell>
          <cell r="AF491">
            <v>67</v>
          </cell>
          <cell r="AG491">
            <v>103</v>
          </cell>
          <cell r="AH491">
            <v>52</v>
          </cell>
          <cell r="AI491">
            <v>51</v>
          </cell>
          <cell r="AJ491">
            <v>185</v>
          </cell>
          <cell r="AK491">
            <v>88</v>
          </cell>
          <cell r="AL491">
            <v>97</v>
          </cell>
          <cell r="AM491">
            <v>6064.6557504130797</v>
          </cell>
        </row>
        <row r="492">
          <cell r="A492">
            <v>42488.291666608799</v>
          </cell>
          <cell r="C492">
            <v>34226</v>
          </cell>
          <cell r="E492">
            <v>35145.936466347055</v>
          </cell>
          <cell r="F492">
            <v>2.7</v>
          </cell>
          <cell r="G492">
            <v>649</v>
          </cell>
          <cell r="I492">
            <v>649.32924878048777</v>
          </cell>
          <cell r="J492">
            <v>7.4999999999999997E-2</v>
          </cell>
          <cell r="M492">
            <v>0</v>
          </cell>
          <cell r="O492">
            <v>22913.453750105036</v>
          </cell>
          <cell r="Q492">
            <v>24690.747029389939</v>
          </cell>
          <cell r="R492">
            <v>20597.844814337732</v>
          </cell>
          <cell r="T492">
            <v>9805.8601881766299</v>
          </cell>
          <cell r="U492">
            <v>9805.8601881766299</v>
          </cell>
          <cell r="W492">
            <v>29026.671602393209</v>
          </cell>
          <cell r="Z492">
            <v>1.0775654905047545</v>
          </cell>
          <cell r="AB492">
            <v>5469.9356151733582</v>
          </cell>
          <cell r="AD492">
            <v>1</v>
          </cell>
          <cell r="AF492">
            <v>68</v>
          </cell>
          <cell r="AG492">
            <v>65</v>
          </cell>
          <cell r="AH492">
            <v>0</v>
          </cell>
          <cell r="AI492">
            <v>65</v>
          </cell>
          <cell r="AJ492">
            <v>82</v>
          </cell>
          <cell r="AK492">
            <v>0</v>
          </cell>
          <cell r="AL492">
            <v>82</v>
          </cell>
          <cell r="AM492">
            <v>4335.9245730032717</v>
          </cell>
        </row>
        <row r="493">
          <cell r="A493">
            <v>42489.291666608799</v>
          </cell>
          <cell r="C493">
            <v>97269</v>
          </cell>
          <cell r="E493">
            <v>99883.424710603402</v>
          </cell>
          <cell r="F493">
            <v>2.7</v>
          </cell>
          <cell r="G493">
            <v>2050</v>
          </cell>
          <cell r="I493">
            <v>2051.04</v>
          </cell>
          <cell r="J493">
            <v>7.4999999999999997E-2</v>
          </cell>
          <cell r="M493">
            <v>0</v>
          </cell>
          <cell r="O493">
            <v>43564.324877244042</v>
          </cell>
          <cell r="Q493">
            <v>46943.413104855957</v>
          </cell>
          <cell r="R493">
            <v>39008.603359568791</v>
          </cell>
          <cell r="T493">
            <v>50888.971605747451</v>
          </cell>
          <cell r="U493">
            <v>50888.971605747451</v>
          </cell>
          <cell r="W493">
            <v>70666.09159776078</v>
          </cell>
          <cell r="Z493">
            <v>1.0775654905047545</v>
          </cell>
          <cell r="AB493">
            <v>27166.293112842624</v>
          </cell>
          <cell r="AD493">
            <v>1</v>
          </cell>
          <cell r="AF493">
            <v>69.5</v>
          </cell>
          <cell r="AG493">
            <v>248</v>
          </cell>
          <cell r="AH493">
            <v>119</v>
          </cell>
          <cell r="AI493">
            <v>129</v>
          </cell>
          <cell r="AJ493">
            <v>284</v>
          </cell>
          <cell r="AK493">
            <v>137</v>
          </cell>
          <cell r="AL493">
            <v>147</v>
          </cell>
          <cell r="AM493">
            <v>23722.678492904826</v>
          </cell>
        </row>
        <row r="494">
          <cell r="A494">
            <v>42490.291666608799</v>
          </cell>
          <cell r="C494">
            <v>97591</v>
          </cell>
          <cell r="E494">
            <v>100214.0795210447</v>
          </cell>
          <cell r="F494">
            <v>2.7</v>
          </cell>
          <cell r="G494">
            <v>1884</v>
          </cell>
          <cell r="I494">
            <v>1884.9557853658537</v>
          </cell>
          <cell r="J494">
            <v>7.4999999999999997E-2</v>
          </cell>
          <cell r="M494">
            <v>0</v>
          </cell>
          <cell r="O494">
            <v>49073.249696232342</v>
          </cell>
          <cell r="Q494">
            <v>52879.640379582896</v>
          </cell>
          <cell r="R494">
            <v>43315.889531558169</v>
          </cell>
          <cell r="T494">
            <v>45449.483356095952</v>
          </cell>
          <cell r="U494">
            <v>45449.483356095952</v>
          </cell>
          <cell r="W494">
            <v>73624.575017497904</v>
          </cell>
          <cell r="Z494">
            <v>1.0775654905047545</v>
          </cell>
          <cell r="AB494">
            <v>24704.548718180944</v>
          </cell>
          <cell r="AD494">
            <v>1</v>
          </cell>
          <cell r="AF494">
            <v>70</v>
          </cell>
          <cell r="AG494">
            <v>241</v>
          </cell>
          <cell r="AH494">
            <v>111</v>
          </cell>
          <cell r="AI494">
            <v>130</v>
          </cell>
          <cell r="AJ494">
            <v>287</v>
          </cell>
          <cell r="AK494">
            <v>142</v>
          </cell>
          <cell r="AL494">
            <v>145</v>
          </cell>
          <cell r="AM494">
            <v>20744.934637915008</v>
          </cell>
        </row>
        <row r="495">
          <cell r="A495">
            <v>42491.291666608799</v>
          </cell>
          <cell r="C495">
            <v>93122</v>
          </cell>
          <cell r="D495">
            <v>2144335</v>
          </cell>
          <cell r="E495">
            <v>93011.04613504259</v>
          </cell>
          <cell r="F495">
            <v>2.7</v>
          </cell>
          <cell r="G495">
            <v>1477</v>
          </cell>
          <cell r="H495">
            <v>30935</v>
          </cell>
          <cell r="I495">
            <v>1341.3279415218412</v>
          </cell>
          <cell r="J495">
            <v>7.4999999999999997E-2</v>
          </cell>
          <cell r="L495">
            <v>176</v>
          </cell>
          <cell r="M495">
            <v>7.6312822921559409</v>
          </cell>
          <cell r="O495">
            <v>50940.975499466374</v>
          </cell>
          <cell r="Q495">
            <v>54862.39966753975</v>
          </cell>
          <cell r="R495">
            <v>41638.777815869609</v>
          </cell>
          <cell r="T495">
            <v>36799.687243688837</v>
          </cell>
          <cell r="U495">
            <v>35447.028144732561</v>
          </cell>
          <cell r="W495">
            <v>71041.819710874115</v>
          </cell>
          <cell r="Y495">
            <v>1765071</v>
          </cell>
          <cell r="Z495">
            <v>1.076979761962243</v>
          </cell>
          <cell r="AB495">
            <v>19267.608101398189</v>
          </cell>
          <cell r="AC495">
            <v>348153</v>
          </cell>
          <cell r="AD495">
            <v>0.96324264687362915</v>
          </cell>
          <cell r="AF495">
            <v>70</v>
          </cell>
          <cell r="AG495">
            <v>241</v>
          </cell>
          <cell r="AH495">
            <v>111</v>
          </cell>
          <cell r="AI495">
            <v>130</v>
          </cell>
          <cell r="AJ495">
            <v>287</v>
          </cell>
          <cell r="AK495">
            <v>142</v>
          </cell>
          <cell r="AL495">
            <v>145</v>
          </cell>
          <cell r="AM495">
            <v>16179.420043334369</v>
          </cell>
        </row>
        <row r="496">
          <cell r="A496">
            <v>42492.291666608799</v>
          </cell>
          <cell r="C496">
            <v>71512</v>
          </cell>
          <cell r="D496">
            <v>2146893</v>
          </cell>
          <cell r="E496">
            <v>71426.794218435665</v>
          </cell>
          <cell r="F496">
            <v>2.7</v>
          </cell>
          <cell r="G496">
            <v>883</v>
          </cell>
          <cell r="H496">
            <v>34064</v>
          </cell>
          <cell r="I496">
            <v>801.89070573038987</v>
          </cell>
          <cell r="J496">
            <v>7.4999999999999997E-2</v>
          </cell>
          <cell r="M496">
            <v>4.5622357914513856</v>
          </cell>
          <cell r="O496">
            <v>51851.635483492064</v>
          </cell>
          <cell r="Q496">
            <v>55843.162040364274</v>
          </cell>
          <cell r="R496">
            <v>40715.144529001569</v>
          </cell>
          <cell r="T496">
            <v>14777.179236549549</v>
          </cell>
          <cell r="U496">
            <v>14234.009241140022</v>
          </cell>
          <cell r="W496">
            <v>59935.439697192029</v>
          </cell>
          <cell r="Y496">
            <v>1765070.9999999995</v>
          </cell>
          <cell r="Z496">
            <v>1.076979761962243</v>
          </cell>
          <cell r="AB496">
            <v>10141.731584312265</v>
          </cell>
          <cell r="AC496">
            <v>348076.44584242732</v>
          </cell>
          <cell r="AD496">
            <v>0.96324264687362915</v>
          </cell>
          <cell r="AF496">
            <v>68</v>
          </cell>
          <cell r="AG496">
            <v>115</v>
          </cell>
          <cell r="AH496">
            <v>111</v>
          </cell>
          <cell r="AI496">
            <v>4</v>
          </cell>
          <cell r="AJ496">
            <v>285</v>
          </cell>
          <cell r="AK496">
            <v>141</v>
          </cell>
          <cell r="AL496">
            <v>144</v>
          </cell>
          <cell r="AM496">
            <v>4092.2776568277563</v>
          </cell>
        </row>
        <row r="497">
          <cell r="A497">
            <v>42493.291666608799</v>
          </cell>
          <cell r="C497">
            <v>86272</v>
          </cell>
          <cell r="E497">
            <v>86169.20783662716</v>
          </cell>
          <cell r="F497">
            <v>2.7</v>
          </cell>
          <cell r="G497">
            <v>912</v>
          </cell>
          <cell r="I497">
            <v>828.22686707374351</v>
          </cell>
          <cell r="J497">
            <v>7.4999999999999997E-2</v>
          </cell>
          <cell r="M497">
            <v>4.7120713950211366</v>
          </cell>
          <cell r="O497">
            <v>49379.966358243131</v>
          </cell>
          <cell r="Q497">
            <v>53181.224414204255</v>
          </cell>
          <cell r="R497">
            <v>39282.091176790251</v>
          </cell>
          <cell r="T497">
            <v>32155.044483954138</v>
          </cell>
          <cell r="U497">
            <v>30973.110159063272</v>
          </cell>
          <cell r="W497">
            <v>65140.473022259052</v>
          </cell>
          <cell r="Y497">
            <v>0</v>
          </cell>
          <cell r="Z497">
            <v>1.076979761962243</v>
          </cell>
          <cell r="AB497">
            <v>19013.861551008471</v>
          </cell>
          <cell r="AC497">
            <v>76.554157572682016</v>
          </cell>
          <cell r="AD497">
            <v>0.96324264687362915</v>
          </cell>
          <cell r="AF497">
            <v>68.5</v>
          </cell>
          <cell r="AG497">
            <v>178</v>
          </cell>
          <cell r="AH497">
            <v>47</v>
          </cell>
          <cell r="AI497">
            <v>131</v>
          </cell>
          <cell r="AJ497">
            <v>283</v>
          </cell>
          <cell r="AK497">
            <v>139</v>
          </cell>
          <cell r="AL497">
            <v>144</v>
          </cell>
          <cell r="AM497">
            <v>11959.248608054799</v>
          </cell>
        </row>
        <row r="498">
          <cell r="A498">
            <v>42494.291666608799</v>
          </cell>
          <cell r="C498">
            <v>95719</v>
          </cell>
          <cell r="E498">
            <v>95604.951837376153</v>
          </cell>
          <cell r="F498">
            <v>2.7</v>
          </cell>
          <cell r="G498">
            <v>1293</v>
          </cell>
          <cell r="I498">
            <v>1174.2295385157352</v>
          </cell>
          <cell r="J498">
            <v>7.4999999999999997E-2</v>
          </cell>
          <cell r="M498">
            <v>6.6806012212306252</v>
          </cell>
          <cell r="O498">
            <v>49389.426420018746</v>
          </cell>
          <cell r="Q498">
            <v>53191.412709283504</v>
          </cell>
          <cell r="R498">
            <v>39988.516084438204</v>
          </cell>
          <cell r="T498">
            <v>41232.628988355682</v>
          </cell>
          <cell r="U498">
            <v>39717.026684302058</v>
          </cell>
          <cell r="W498">
            <v>70443.016964047914</v>
          </cell>
          <cell r="Z498">
            <v>1.076979761962243</v>
          </cell>
          <cell r="AB498">
            <v>22465.422429537652</v>
          </cell>
          <cell r="AD498">
            <v>0.96324264687362915</v>
          </cell>
          <cell r="AF498">
            <v>69</v>
          </cell>
          <cell r="AG498">
            <v>225</v>
          </cell>
          <cell r="AH498">
            <v>123</v>
          </cell>
          <cell r="AI498">
            <v>102</v>
          </cell>
          <cell r="AJ498">
            <v>293</v>
          </cell>
          <cell r="AK498">
            <v>161</v>
          </cell>
          <cell r="AL498">
            <v>132</v>
          </cell>
          <cell r="AM498">
            <v>17251.604254764407</v>
          </cell>
        </row>
        <row r="499">
          <cell r="A499">
            <v>42495.291666608799</v>
          </cell>
          <cell r="C499">
            <v>67744</v>
          </cell>
          <cell r="E499">
            <v>67663.283750051822</v>
          </cell>
          <cell r="F499">
            <v>2.7</v>
          </cell>
          <cell r="G499">
            <v>884</v>
          </cell>
          <cell r="I499">
            <v>802.7988492249882</v>
          </cell>
          <cell r="J499">
            <v>7.4999999999999997E-2</v>
          </cell>
          <cell r="M499">
            <v>4.5674025364020663</v>
          </cell>
          <cell r="O499">
            <v>53671.101440018305</v>
          </cell>
          <cell r="Q499">
            <v>57802.690053122307</v>
          </cell>
          <cell r="R499">
            <v>42038.266426138456</v>
          </cell>
          <cell r="T499">
            <v>9053.2274451681296</v>
          </cell>
          <cell r="U499">
            <v>8720.454767032732</v>
          </cell>
          <cell r="W499">
            <v>62329.143114016129</v>
          </cell>
          <cell r="Z499">
            <v>1.076979761962243</v>
          </cell>
          <cell r="AB499">
            <v>4194.001706138909</v>
          </cell>
          <cell r="AD499">
            <v>0.96324264687362915</v>
          </cell>
          <cell r="AF499">
            <v>67.5</v>
          </cell>
          <cell r="AG499">
            <v>177</v>
          </cell>
          <cell r="AH499">
            <v>98</v>
          </cell>
          <cell r="AI499">
            <v>79</v>
          </cell>
          <cell r="AJ499">
            <v>164</v>
          </cell>
          <cell r="AK499">
            <v>108</v>
          </cell>
          <cell r="AL499">
            <v>56</v>
          </cell>
          <cell r="AM499">
            <v>4526.453060893823</v>
          </cell>
        </row>
        <row r="500">
          <cell r="A500">
            <v>42496.291666608799</v>
          </cell>
          <cell r="C500">
            <v>91371</v>
          </cell>
          <cell r="E500">
            <v>91262.13243277611</v>
          </cell>
          <cell r="F500">
            <v>2.7</v>
          </cell>
          <cell r="G500">
            <v>2288</v>
          </cell>
          <cell r="I500">
            <v>2077.8323156411461</v>
          </cell>
          <cell r="J500">
            <v>7.4999999999999997E-2</v>
          </cell>
          <cell r="M500">
            <v>11.821512447158291</v>
          </cell>
          <cell r="O500">
            <v>55453.018105369549</v>
          </cell>
          <cell r="Q500">
            <v>59721.778239208848</v>
          </cell>
          <cell r="R500">
            <v>44740.068868563198</v>
          </cell>
          <cell r="T500">
            <v>29450.700365478951</v>
          </cell>
          <cell r="U500">
            <v>28368.170572326104</v>
          </cell>
          <cell r="W500">
            <v>72694.698747616043</v>
          </cell>
          <cell r="Z500">
            <v>1.076979761962243</v>
          </cell>
          <cell r="AB500">
            <v>15395.250063918911</v>
          </cell>
          <cell r="AD500">
            <v>0.96324264687362915</v>
          </cell>
          <cell r="AF500">
            <v>69</v>
          </cell>
          <cell r="AG500">
            <v>241</v>
          </cell>
          <cell r="AH500">
            <v>110</v>
          </cell>
          <cell r="AI500">
            <v>131</v>
          </cell>
          <cell r="AJ500">
            <v>286</v>
          </cell>
          <cell r="AK500">
            <v>153</v>
          </cell>
          <cell r="AL500">
            <v>133</v>
          </cell>
          <cell r="AM500">
            <v>12972.920508407195</v>
          </cell>
        </row>
        <row r="501">
          <cell r="A501">
            <v>42497.291666608799</v>
          </cell>
          <cell r="C501">
            <v>91456</v>
          </cell>
          <cell r="E501">
            <v>91347.031156187106</v>
          </cell>
          <cell r="F501">
            <v>2.7</v>
          </cell>
          <cell r="G501">
            <v>1312</v>
          </cell>
          <cell r="I501">
            <v>1191.4842649131047</v>
          </cell>
          <cell r="J501">
            <v>7.4999999999999997E-2</v>
          </cell>
          <cell r="M501">
            <v>6.7787693752935647</v>
          </cell>
          <cell r="O501">
            <v>54482.873629318172</v>
          </cell>
          <cell r="Q501">
            <v>58676.952272322051</v>
          </cell>
          <cell r="R501">
            <v>44126.275793559565</v>
          </cell>
          <cell r="T501">
            <v>31471.815849576662</v>
          </cell>
          <cell r="U501">
            <v>30314.995200865658</v>
          </cell>
          <cell r="W501">
            <v>73583.220630758762</v>
          </cell>
          <cell r="Z501">
            <v>1.076979761962243</v>
          </cell>
          <cell r="AB501">
            <v>15408.726842428954</v>
          </cell>
          <cell r="AD501">
            <v>0.96324264687362915</v>
          </cell>
          <cell r="AF501">
            <v>67.5</v>
          </cell>
          <cell r="AG501">
            <v>267</v>
          </cell>
          <cell r="AH501">
            <v>167</v>
          </cell>
          <cell r="AI501">
            <v>100</v>
          </cell>
          <cell r="AJ501">
            <v>276</v>
          </cell>
          <cell r="AK501">
            <v>144</v>
          </cell>
          <cell r="AL501">
            <v>132</v>
          </cell>
          <cell r="AM501">
            <v>14906.268358436704</v>
          </cell>
        </row>
        <row r="502">
          <cell r="A502">
            <v>42498.291666608799</v>
          </cell>
          <cell r="C502">
            <v>66525</v>
          </cell>
          <cell r="E502">
            <v>66445.736175487094</v>
          </cell>
          <cell r="F502">
            <v>2.7</v>
          </cell>
          <cell r="G502">
            <v>1308</v>
          </cell>
          <cell r="I502">
            <v>1187.8516909347111</v>
          </cell>
          <cell r="J502">
            <v>7.4999999999999997E-2</v>
          </cell>
          <cell r="M502">
            <v>6.7581023954908401</v>
          </cell>
          <cell r="O502">
            <v>49654.01568955621</v>
          </cell>
          <cell r="Q502">
            <v>53476.369997807727</v>
          </cell>
          <cell r="R502">
            <v>40387.614768504944</v>
          </cell>
          <cell r="T502">
            <v>11774.756384349166</v>
          </cell>
          <cell r="U502">
            <v>11341.947505952654</v>
          </cell>
          <cell r="W502">
            <v>58146.583676729409</v>
          </cell>
          <cell r="Z502">
            <v>1.076979761962243</v>
          </cell>
          <cell r="AB502">
            <v>6671.7338270309738</v>
          </cell>
          <cell r="AD502">
            <v>0.96324264687362915</v>
          </cell>
          <cell r="AF502">
            <v>67.5</v>
          </cell>
          <cell r="AG502">
            <v>154</v>
          </cell>
          <cell r="AH502">
            <v>57</v>
          </cell>
          <cell r="AI502">
            <v>97</v>
          </cell>
          <cell r="AJ502">
            <v>220</v>
          </cell>
          <cell r="AK502">
            <v>86</v>
          </cell>
          <cell r="AL502">
            <v>134</v>
          </cell>
          <cell r="AM502">
            <v>4670.2136789216811</v>
          </cell>
        </row>
        <row r="503">
          <cell r="A503">
            <v>42499.291666608799</v>
          </cell>
          <cell r="C503">
            <v>96561</v>
          </cell>
          <cell r="E503">
            <v>96445.948603400349</v>
          </cell>
          <cell r="F503">
            <v>2.7</v>
          </cell>
          <cell r="G503">
            <v>1852</v>
          </cell>
          <cell r="I503">
            <v>1681.8817519962424</v>
          </cell>
          <cell r="J503">
            <v>7.4999999999999997E-2</v>
          </cell>
          <cell r="M503">
            <v>9.5688116486613435</v>
          </cell>
          <cell r="O503">
            <v>57193.156318153822</v>
          </cell>
          <cell r="Q503">
            <v>61595.87187739466</v>
          </cell>
          <cell r="R503">
            <v>47671.550966045004</v>
          </cell>
          <cell r="T503">
            <v>33158.626162360786</v>
          </cell>
          <cell r="U503">
            <v>31939.802831325571</v>
          </cell>
          <cell r="W503">
            <v>76108.443886304944</v>
          </cell>
          <cell r="Z503">
            <v>1.076979761962243</v>
          </cell>
          <cell r="AB503">
            <v>17427.230822415284</v>
          </cell>
          <cell r="AD503">
            <v>0.96324264687362915</v>
          </cell>
          <cell r="AF503">
            <v>67.37</v>
          </cell>
          <cell r="AG503">
            <v>239</v>
          </cell>
          <cell r="AH503">
            <v>120</v>
          </cell>
          <cell r="AI503">
            <v>119</v>
          </cell>
          <cell r="AJ503">
            <v>287</v>
          </cell>
          <cell r="AK503">
            <v>135</v>
          </cell>
          <cell r="AL503">
            <v>152</v>
          </cell>
          <cell r="AM503">
            <v>14512.572008910289</v>
          </cell>
        </row>
        <row r="504">
          <cell r="A504">
            <v>42500.291666608799</v>
          </cell>
          <cell r="C504">
            <v>87094</v>
          </cell>
          <cell r="E504">
            <v>86990.228432437012</v>
          </cell>
          <cell r="F504">
            <v>2.7</v>
          </cell>
          <cell r="G504">
            <v>1799</v>
          </cell>
          <cell r="I504">
            <v>1633.7501467825271</v>
          </cell>
          <cell r="J504">
            <v>7.4999999999999997E-2</v>
          </cell>
          <cell r="M504">
            <v>9.2949741662752476</v>
          </cell>
          <cell r="O504">
            <v>53976.836233117174</v>
          </cell>
          <cell r="Q504">
            <v>58131.960237817504</v>
          </cell>
          <cell r="R504">
            <v>45328.605383830123</v>
          </cell>
          <cell r="T504">
            <v>27215.223073670713</v>
          </cell>
          <cell r="U504">
            <v>26214.863508738843</v>
          </cell>
          <cell r="W504">
            <v>71212.141614319218</v>
          </cell>
          <cell r="Z504">
            <v>1.076979761962243</v>
          </cell>
          <cell r="AB504">
            <v>13134.682132237134</v>
          </cell>
          <cell r="AD504">
            <v>0.96324264687362915</v>
          </cell>
          <cell r="AF504">
            <v>68.25</v>
          </cell>
          <cell r="AG504">
            <v>240</v>
          </cell>
          <cell r="AH504">
            <v>118</v>
          </cell>
          <cell r="AI504">
            <v>122</v>
          </cell>
          <cell r="AJ504">
            <v>241</v>
          </cell>
          <cell r="AK504">
            <v>144</v>
          </cell>
          <cell r="AL504">
            <v>97</v>
          </cell>
          <cell r="AM504">
            <v>13080.181376501709</v>
          </cell>
        </row>
        <row r="505">
          <cell r="A505">
            <v>42501.291666608799</v>
          </cell>
          <cell r="C505">
            <v>86848</v>
          </cell>
          <cell r="E505">
            <v>86744.521538800487</v>
          </cell>
          <cell r="F505">
            <v>2.7</v>
          </cell>
          <cell r="G505">
            <v>1298</v>
          </cell>
          <cell r="I505">
            <v>1178.7702559887271</v>
          </cell>
          <cell r="J505">
            <v>7.4999999999999997E-2</v>
          </cell>
          <cell r="M505">
            <v>6.7064349459840296</v>
          </cell>
          <cell r="O505">
            <v>47700.011436705077</v>
          </cell>
          <cell r="Q505">
            <v>51371.946962698901</v>
          </cell>
          <cell r="R505">
            <v>41165.46386648847</v>
          </cell>
          <cell r="T505">
            <v>34187.097885166877</v>
          </cell>
          <cell r="U505">
            <v>32930.47065583599</v>
          </cell>
          <cell r="W505">
            <v>68183.090595825255</v>
          </cell>
          <cell r="Z505">
            <v>1.076979761962243</v>
          </cell>
          <cell r="AB505">
            <v>16119.327022709633</v>
          </cell>
          <cell r="AD505">
            <v>0.96324264687362915</v>
          </cell>
          <cell r="AF505">
            <v>66</v>
          </cell>
          <cell r="AG505">
            <v>243</v>
          </cell>
          <cell r="AH505">
            <v>144</v>
          </cell>
          <cell r="AI505">
            <v>99</v>
          </cell>
          <cell r="AJ505">
            <v>233</v>
          </cell>
          <cell r="AK505">
            <v>108</v>
          </cell>
          <cell r="AL505">
            <v>125</v>
          </cell>
          <cell r="AM505">
            <v>16811.143633126354</v>
          </cell>
        </row>
        <row r="506">
          <cell r="A506">
            <v>42502.291666608799</v>
          </cell>
          <cell r="C506">
            <v>91307</v>
          </cell>
          <cell r="E506">
            <v>91198.208688090177</v>
          </cell>
          <cell r="F506">
            <v>2.7</v>
          </cell>
          <cell r="G506">
            <v>1227</v>
          </cell>
          <cell r="I506">
            <v>1114.2920678722405</v>
          </cell>
          <cell r="J506">
            <v>7.4999999999999997E-2</v>
          </cell>
          <cell r="M506">
            <v>6.339596054485674</v>
          </cell>
          <cell r="O506">
            <v>52102.674387091436</v>
          </cell>
          <cell r="Q506">
            <v>56113.525859005989</v>
          </cell>
          <cell r="R506">
            <v>44003.798592513864</v>
          </cell>
          <cell r="T506">
            <v>33964.051165157456</v>
          </cell>
          <cell r="U506">
            <v>32715.622542877638</v>
          </cell>
          <cell r="W506">
            <v>70406.122480944512</v>
          </cell>
          <cell r="Z506">
            <v>1.076979761962243</v>
          </cell>
          <cell r="AB506">
            <v>18423.025920939112</v>
          </cell>
          <cell r="AD506">
            <v>0.96324264687362915</v>
          </cell>
          <cell r="AF506">
            <v>65</v>
          </cell>
          <cell r="AG506">
            <v>218</v>
          </cell>
          <cell r="AH506">
            <v>132</v>
          </cell>
          <cell r="AI506">
            <v>86</v>
          </cell>
          <cell r="AJ506">
            <v>281</v>
          </cell>
          <cell r="AK506">
            <v>144</v>
          </cell>
          <cell r="AL506">
            <v>137</v>
          </cell>
          <cell r="AM506">
            <v>14292.596621938528</v>
          </cell>
        </row>
        <row r="507">
          <cell r="A507">
            <v>42503.291666608799</v>
          </cell>
          <cell r="C507">
            <v>73222</v>
          </cell>
          <cell r="E507">
            <v>73134.756771762724</v>
          </cell>
          <cell r="F507">
            <v>2.7</v>
          </cell>
          <cell r="G507">
            <v>769</v>
          </cell>
          <cell r="I507">
            <v>698.36234734617187</v>
          </cell>
          <cell r="J507">
            <v>7.4999999999999997E-2</v>
          </cell>
          <cell r="M507">
            <v>3.9732268670737434</v>
          </cell>
          <cell r="O507">
            <v>48397.033182722116</v>
          </cell>
          <cell r="Q507">
            <v>52122.625276806837</v>
          </cell>
          <cell r="R507">
            <v>39280.924935023235</v>
          </cell>
          <cell r="T507">
            <v>20309.795920742632</v>
          </cell>
          <cell r="U507">
            <v>19563.261580159367</v>
          </cell>
          <cell r="W507">
            <v>58594.310294485818</v>
          </cell>
          <cell r="Z507">
            <v>1.076979761962243</v>
          </cell>
          <cell r="AB507">
            <v>13091.576562480384</v>
          </cell>
          <cell r="AD507">
            <v>0.96324264687362915</v>
          </cell>
          <cell r="AF507">
            <v>65</v>
          </cell>
          <cell r="AG507">
            <v>131</v>
          </cell>
          <cell r="AH507">
            <v>82</v>
          </cell>
          <cell r="AI507">
            <v>49</v>
          </cell>
          <cell r="AJ507">
            <v>265</v>
          </cell>
          <cell r="AK507">
            <v>115</v>
          </cell>
          <cell r="AL507">
            <v>150</v>
          </cell>
          <cell r="AM507">
            <v>6471.6850176789831</v>
          </cell>
        </row>
        <row r="508">
          <cell r="A508">
            <v>42504.291666608799</v>
          </cell>
          <cell r="C508">
            <v>70757</v>
          </cell>
          <cell r="E508">
            <v>70672.693792843886</v>
          </cell>
          <cell r="F508">
            <v>2.7</v>
          </cell>
          <cell r="G508">
            <v>581</v>
          </cell>
          <cell r="I508">
            <v>527.63137036167211</v>
          </cell>
          <cell r="J508">
            <v>7.4999999999999997E-2</v>
          </cell>
          <cell r="M508">
            <v>3.0018788163457022</v>
          </cell>
          <cell r="O508">
            <v>52603.897552654264</v>
          </cell>
          <cell r="Q508">
            <v>56653.333064543804</v>
          </cell>
          <cell r="R508">
            <v>45998.019748386701</v>
          </cell>
          <cell r="T508">
            <v>13488.727479122063</v>
          </cell>
          <cell r="U508">
            <v>12992.917559946591</v>
          </cell>
          <cell r="W508">
            <v>60888.769425996979</v>
          </cell>
          <cell r="Z508">
            <v>1.076979761962243</v>
          </cell>
          <cell r="AB508">
            <v>8757.4811984934131</v>
          </cell>
          <cell r="AD508">
            <v>0.96324264687362915</v>
          </cell>
          <cell r="AF508">
            <v>66</v>
          </cell>
          <cell r="AG508">
            <v>133</v>
          </cell>
          <cell r="AH508">
            <v>82</v>
          </cell>
          <cell r="AI508">
            <v>51</v>
          </cell>
          <cell r="AJ508">
            <v>275</v>
          </cell>
          <cell r="AK508">
            <v>150</v>
          </cell>
          <cell r="AL508">
            <v>125</v>
          </cell>
          <cell r="AM508">
            <v>4235.4363614531785</v>
          </cell>
        </row>
        <row r="509">
          <cell r="A509">
            <v>42505.291666608799</v>
          </cell>
          <cell r="C509">
            <v>6229</v>
          </cell>
          <cell r="E509">
            <v>6221.5782132598133</v>
          </cell>
          <cell r="F509">
            <v>2.7</v>
          </cell>
          <cell r="G509">
            <v>99</v>
          </cell>
          <cell r="I509">
            <v>89.906205965241895</v>
          </cell>
          <cell r="J509">
            <v>7.4999999999999997E-2</v>
          </cell>
          <cell r="M509">
            <v>0.511507750117426</v>
          </cell>
          <cell r="O509">
            <v>19057.144182424825</v>
          </cell>
          <cell r="Q509">
            <v>20524.158605268032</v>
          </cell>
          <cell r="R509">
            <v>20088.093815581935</v>
          </cell>
          <cell r="T509">
            <v>0</v>
          </cell>
          <cell r="U509">
            <v>0</v>
          </cell>
          <cell r="W509">
            <v>20524.158605268032</v>
          </cell>
          <cell r="Z509">
            <v>1.076979761962243</v>
          </cell>
          <cell r="AB509">
            <v>0</v>
          </cell>
          <cell r="AD509">
            <v>0.96324264687362915</v>
          </cell>
          <cell r="AF509">
            <v>66</v>
          </cell>
          <cell r="AG509">
            <v>51</v>
          </cell>
          <cell r="AH509">
            <v>51</v>
          </cell>
          <cell r="AI509">
            <v>0</v>
          </cell>
          <cell r="AJ509">
            <v>125</v>
          </cell>
          <cell r="AK509">
            <v>125</v>
          </cell>
          <cell r="AL509">
            <v>0</v>
          </cell>
          <cell r="AM509">
            <v>0</v>
          </cell>
        </row>
        <row r="510">
          <cell r="A510">
            <v>42506.291666608799</v>
          </cell>
          <cell r="C510">
            <v>0</v>
          </cell>
          <cell r="E510">
            <v>0</v>
          </cell>
          <cell r="F510">
            <v>2.7</v>
          </cell>
          <cell r="G510">
            <v>0</v>
          </cell>
          <cell r="I510">
            <v>0</v>
          </cell>
          <cell r="J510">
            <v>7.4999999999999997E-2</v>
          </cell>
          <cell r="M510">
            <v>0</v>
          </cell>
          <cell r="O510">
            <v>1619.8499515489873</v>
          </cell>
          <cell r="Q510">
            <v>1744.5456152337792</v>
          </cell>
          <cell r="R510">
            <v>8482.8602324912135</v>
          </cell>
          <cell r="T510">
            <v>0</v>
          </cell>
          <cell r="U510">
            <v>0</v>
          </cell>
          <cell r="W510">
            <v>1744.5456152337792</v>
          </cell>
          <cell r="Z510">
            <v>1.076979761962243</v>
          </cell>
          <cell r="AB510">
            <v>0</v>
          </cell>
          <cell r="AD510">
            <v>0.96324264687362915</v>
          </cell>
          <cell r="AF510">
            <v>66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</row>
        <row r="511">
          <cell r="A511">
            <v>42507.291666608799</v>
          </cell>
          <cell r="C511">
            <v>0</v>
          </cell>
          <cell r="E511">
            <v>0</v>
          </cell>
          <cell r="F511">
            <v>2.7</v>
          </cell>
          <cell r="G511">
            <v>0</v>
          </cell>
          <cell r="I511">
            <v>0</v>
          </cell>
          <cell r="J511">
            <v>7.4999999999999997E-2</v>
          </cell>
          <cell r="M511">
            <v>0</v>
          </cell>
          <cell r="O511">
            <v>1774.1490245825678</v>
          </cell>
          <cell r="Q511">
            <v>1910.7225941804795</v>
          </cell>
          <cell r="R511">
            <v>10095.27580799735</v>
          </cell>
          <cell r="T511">
            <v>0</v>
          </cell>
          <cell r="U511">
            <v>0</v>
          </cell>
          <cell r="W511">
            <v>1910.7225941804795</v>
          </cell>
          <cell r="Z511">
            <v>1.076979761962243</v>
          </cell>
          <cell r="AB511">
            <v>0</v>
          </cell>
          <cell r="AD511">
            <v>0.96324264687362915</v>
          </cell>
          <cell r="AF511">
            <v>66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</row>
        <row r="512">
          <cell r="A512">
            <v>42508.291666608799</v>
          </cell>
          <cell r="C512">
            <v>20752</v>
          </cell>
          <cell r="E512">
            <v>20727.274214411245</v>
          </cell>
          <cell r="F512">
            <v>2.7</v>
          </cell>
          <cell r="G512">
            <v>0</v>
          </cell>
          <cell r="I512">
            <v>0</v>
          </cell>
          <cell r="J512">
            <v>7.4999999999999997E-2</v>
          </cell>
          <cell r="M512">
            <v>0</v>
          </cell>
          <cell r="O512">
            <v>9330.1566031480343</v>
          </cell>
          <cell r="Q512">
            <v>10048.389837528819</v>
          </cell>
          <cell r="R512">
            <v>10248.804147990733</v>
          </cell>
          <cell r="T512">
            <v>10678.884376882426</v>
          </cell>
          <cell r="U512">
            <v>10286.356852845674</v>
          </cell>
          <cell r="W512">
            <v>17529.376639598398</v>
          </cell>
          <cell r="Z512">
            <v>1.076979761962243</v>
          </cell>
          <cell r="AB512">
            <v>2805.3700507760932</v>
          </cell>
          <cell r="AD512">
            <v>0.96324264687362915</v>
          </cell>
          <cell r="AF512">
            <v>66</v>
          </cell>
          <cell r="AG512">
            <v>64</v>
          </cell>
          <cell r="AH512">
            <v>0</v>
          </cell>
          <cell r="AI512">
            <v>64</v>
          </cell>
          <cell r="AJ512">
            <v>24</v>
          </cell>
          <cell r="AK512">
            <v>0</v>
          </cell>
          <cell r="AL512">
            <v>24</v>
          </cell>
          <cell r="AM512">
            <v>7480.9868020695812</v>
          </cell>
        </row>
        <row r="513">
          <cell r="A513">
            <v>42509.291666608799</v>
          </cell>
          <cell r="C513">
            <v>0</v>
          </cell>
          <cell r="E513">
            <v>0</v>
          </cell>
          <cell r="F513">
            <v>2.7</v>
          </cell>
          <cell r="G513">
            <v>0</v>
          </cell>
          <cell r="I513">
            <v>0</v>
          </cell>
          <cell r="J513">
            <v>7.4999999999999997E-2</v>
          </cell>
          <cell r="M513">
            <v>0</v>
          </cell>
          <cell r="O513">
            <v>6768.2839695942821</v>
          </cell>
          <cell r="Q513">
            <v>7289.3048584665148</v>
          </cell>
          <cell r="R513">
            <v>12970.003681266162</v>
          </cell>
          <cell r="T513">
            <v>0</v>
          </cell>
          <cell r="U513">
            <v>0</v>
          </cell>
          <cell r="W513">
            <v>7289.3048584665148</v>
          </cell>
          <cell r="Z513">
            <v>1.076979761962243</v>
          </cell>
          <cell r="AB513">
            <v>0</v>
          </cell>
          <cell r="AD513">
            <v>0.96324264687362915</v>
          </cell>
          <cell r="AF513">
            <v>66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</row>
        <row r="514">
          <cell r="A514">
            <v>42510.291666608799</v>
          </cell>
          <cell r="C514">
            <v>11314</v>
          </cell>
          <cell r="E514">
            <v>11300.519490258714</v>
          </cell>
          <cell r="F514">
            <v>2.7</v>
          </cell>
          <cell r="G514">
            <v>177</v>
          </cell>
          <cell r="I514">
            <v>160.74139854391734</v>
          </cell>
          <cell r="J514">
            <v>7.4999999999999997E-2</v>
          </cell>
          <cell r="M514">
            <v>0.9145138562705496</v>
          </cell>
          <cell r="O514">
            <v>4307.7321915976727</v>
          </cell>
          <cell r="Q514">
            <v>4639.3403903039525</v>
          </cell>
          <cell r="R514">
            <v>7045.522413470615</v>
          </cell>
          <cell r="T514">
            <v>6499.5231875545724</v>
          </cell>
          <cell r="U514">
            <v>6260.6179185965939</v>
          </cell>
          <cell r="W514">
            <v>10899.958308900546</v>
          </cell>
          <cell r="Z514">
            <v>1.076979761962243</v>
          </cell>
          <cell r="AB514">
            <v>0</v>
          </cell>
          <cell r="AD514">
            <v>0.96324264687362915</v>
          </cell>
          <cell r="AF514">
            <v>66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6260.6179185965939</v>
          </cell>
        </row>
        <row r="515">
          <cell r="A515">
            <v>42511.291666608799</v>
          </cell>
          <cell r="C515">
            <v>91646</v>
          </cell>
          <cell r="E515">
            <v>91536.804773223441</v>
          </cell>
          <cell r="F515">
            <v>2.7</v>
          </cell>
          <cell r="G515">
            <v>1517</v>
          </cell>
          <cell r="I515">
            <v>1377.6536813057774</v>
          </cell>
          <cell r="J515">
            <v>7.4999999999999997E-2</v>
          </cell>
          <cell r="M515">
            <v>7.8379520901831849</v>
          </cell>
          <cell r="O515">
            <v>48707.707664715948</v>
          </cell>
          <cell r="Q515">
            <v>52457.2154064723</v>
          </cell>
          <cell r="R515">
            <v>45323.595528370213</v>
          </cell>
          <cell r="T515">
            <v>37694.097733355185</v>
          </cell>
          <cell r="U515">
            <v>36308.562472190315</v>
          </cell>
          <cell r="W515">
            <v>70876.522646014098</v>
          </cell>
          <cell r="Z515">
            <v>1.076979761962243</v>
          </cell>
          <cell r="AB515">
            <v>17889.255232648513</v>
          </cell>
          <cell r="AD515">
            <v>0.96324264687362915</v>
          </cell>
          <cell r="AF515">
            <v>66</v>
          </cell>
          <cell r="AG515">
            <v>278</v>
          </cell>
          <cell r="AH515">
            <v>107</v>
          </cell>
          <cell r="AI515">
            <v>171</v>
          </cell>
          <cell r="AJ515">
            <v>270</v>
          </cell>
          <cell r="AK515">
            <v>102</v>
          </cell>
          <cell r="AL515">
            <v>168</v>
          </cell>
          <cell r="AM515">
            <v>18419.307239541802</v>
          </cell>
        </row>
        <row r="516">
          <cell r="A516">
            <v>42512.291666608799</v>
          </cell>
          <cell r="C516">
            <v>86272</v>
          </cell>
          <cell r="E516">
            <v>86169.20783662716</v>
          </cell>
          <cell r="F516">
            <v>2.7</v>
          </cell>
          <cell r="G516">
            <v>1276</v>
          </cell>
          <cell r="I516">
            <v>1158.7910991075623</v>
          </cell>
          <cell r="J516">
            <v>7.4999999999999997E-2</v>
          </cell>
          <cell r="M516">
            <v>6.592766557069047</v>
          </cell>
          <cell r="O516">
            <v>51599.501086673423</v>
          </cell>
          <cell r="Q516">
            <v>55571.618397696038</v>
          </cell>
          <cell r="R516">
            <v>44677.597794042696</v>
          </cell>
          <cell r="T516">
            <v>29432.205573266496</v>
          </cell>
          <cell r="U516">
            <v>28350.355599721999</v>
          </cell>
          <cell r="W516">
            <v>68791.166233521464</v>
          </cell>
          <cell r="Z516">
            <v>1.076979761962243</v>
          </cell>
          <cell r="AB516">
            <v>15130.807763896571</v>
          </cell>
          <cell r="AD516">
            <v>0.96324264687362915</v>
          </cell>
          <cell r="AF516">
            <v>67</v>
          </cell>
          <cell r="AG516">
            <v>249</v>
          </cell>
          <cell r="AH516">
            <v>110</v>
          </cell>
          <cell r="AI516">
            <v>139</v>
          </cell>
          <cell r="AJ516">
            <v>285</v>
          </cell>
          <cell r="AK516">
            <v>133</v>
          </cell>
          <cell r="AL516">
            <v>152</v>
          </cell>
          <cell r="AM516">
            <v>13219.547835825426</v>
          </cell>
        </row>
        <row r="517">
          <cell r="A517">
            <v>42513.291666608799</v>
          </cell>
          <cell r="C517">
            <v>75485</v>
          </cell>
          <cell r="E517">
            <v>75395.060431516613</v>
          </cell>
          <cell r="F517">
            <v>2.7</v>
          </cell>
          <cell r="G517">
            <v>1132</v>
          </cell>
          <cell r="I517">
            <v>1028.0184358853921</v>
          </cell>
          <cell r="J517">
            <v>7.4999999999999997E-2</v>
          </cell>
          <cell r="M517">
            <v>5.8487552841709727</v>
          </cell>
          <cell r="O517">
            <v>52000.723323170147</v>
          </cell>
          <cell r="Q517">
            <v>56003.72662645224</v>
          </cell>
          <cell r="R517">
            <v>42838.162543236023</v>
          </cell>
          <cell r="T517">
            <v>18357.466613894816</v>
          </cell>
          <cell r="U517">
            <v>17682.694731062322</v>
          </cell>
          <cell r="W517">
            <v>66584.355440940359</v>
          </cell>
          <cell r="Z517">
            <v>1.076979761962243</v>
          </cell>
          <cell r="AB517">
            <v>7102.0659165742109</v>
          </cell>
          <cell r="AD517">
            <v>0.96324264687362915</v>
          </cell>
          <cell r="AF517">
            <v>68</v>
          </cell>
          <cell r="AG517">
            <v>292</v>
          </cell>
          <cell r="AH517">
            <v>153</v>
          </cell>
          <cell r="AI517">
            <v>139</v>
          </cell>
          <cell r="AJ517">
            <v>196</v>
          </cell>
          <cell r="AK517">
            <v>88</v>
          </cell>
          <cell r="AL517">
            <v>108</v>
          </cell>
          <cell r="AM517">
            <v>10580.628814488111</v>
          </cell>
        </row>
        <row r="518">
          <cell r="A518">
            <v>42514.291666608799</v>
          </cell>
          <cell r="C518">
            <v>88003</v>
          </cell>
          <cell r="E518">
            <v>87898.145368679296</v>
          </cell>
          <cell r="F518">
            <v>2.7</v>
          </cell>
          <cell r="G518">
            <v>1283</v>
          </cell>
          <cell r="I518">
            <v>1165.1481035697511</v>
          </cell>
          <cell r="J518">
            <v>7.4999999999999997E-2</v>
          </cell>
          <cell r="M518">
            <v>6.6289337717238146</v>
          </cell>
          <cell r="O518">
            <v>52248.623313241864</v>
          </cell>
          <cell r="Q518">
            <v>56270.709898750123</v>
          </cell>
          <cell r="R518">
            <v>44229.08243206732</v>
          </cell>
          <cell r="T518">
            <v>30455.658432587705</v>
          </cell>
          <cell r="U518">
            <v>29336.189040884943</v>
          </cell>
          <cell r="W518">
            <v>70433.008056418708</v>
          </cell>
          <cell r="Z518">
            <v>1.076979761962243</v>
          </cell>
          <cell r="AB518">
            <v>15173.890883216349</v>
          </cell>
          <cell r="AD518">
            <v>0.96324264687362915</v>
          </cell>
          <cell r="AF518">
            <v>68</v>
          </cell>
          <cell r="AG518">
            <v>238</v>
          </cell>
          <cell r="AH518">
            <v>111</v>
          </cell>
          <cell r="AI518">
            <v>127</v>
          </cell>
          <cell r="AJ518">
            <v>255</v>
          </cell>
          <cell r="AK518">
            <v>99</v>
          </cell>
          <cell r="AL518">
            <v>156</v>
          </cell>
          <cell r="AM518">
            <v>14162.298157668592</v>
          </cell>
        </row>
        <row r="519">
          <cell r="A519">
            <v>42515.291666608799</v>
          </cell>
          <cell r="C519">
            <v>85952</v>
          </cell>
          <cell r="E519">
            <v>85849.589113197537</v>
          </cell>
          <cell r="F519">
            <v>2.7</v>
          </cell>
          <cell r="G519">
            <v>1288</v>
          </cell>
          <cell r="I519">
            <v>1169.688821042743</v>
          </cell>
          <cell r="J519">
            <v>7.4999999999999997E-2</v>
          </cell>
          <cell r="M519">
            <v>6.654767496477219</v>
          </cell>
          <cell r="O519">
            <v>55372.61890886601</v>
          </cell>
          <cell r="Q519">
            <v>59635.189931696514</v>
          </cell>
          <cell r="R519">
            <v>50502.358982685466</v>
          </cell>
          <cell r="T519">
            <v>25038.055592961799</v>
          </cell>
          <cell r="U519">
            <v>24117.722941933596</v>
          </cell>
          <cell r="W519">
            <v>68889.665014066384</v>
          </cell>
          <cell r="Z519">
            <v>1.076979761962243</v>
          </cell>
          <cell r="AB519">
            <v>14863.247859563728</v>
          </cell>
          <cell r="AD519">
            <v>0.96324264687362915</v>
          </cell>
          <cell r="AF519">
            <v>69.5</v>
          </cell>
          <cell r="AG519">
            <v>165</v>
          </cell>
          <cell r="AH519">
            <v>87</v>
          </cell>
          <cell r="AI519">
            <v>78</v>
          </cell>
          <cell r="AJ519">
            <v>265</v>
          </cell>
          <cell r="AK519">
            <v>142</v>
          </cell>
          <cell r="AL519">
            <v>123</v>
          </cell>
          <cell r="AM519">
            <v>9254.4750823698687</v>
          </cell>
        </row>
        <row r="520">
          <cell r="A520">
            <v>42516.291666608799</v>
          </cell>
          <cell r="C520">
            <v>89735</v>
          </cell>
          <cell r="E520">
            <v>89628.081709242149</v>
          </cell>
          <cell r="F520">
            <v>2.7</v>
          </cell>
          <cell r="G520">
            <v>1755</v>
          </cell>
          <cell r="I520">
            <v>1593.7918330201974</v>
          </cell>
          <cell r="J520">
            <v>7.4999999999999997E-2</v>
          </cell>
          <cell r="M520">
            <v>9.0676373884452808</v>
          </cell>
          <cell r="O520">
            <v>55047.421053252547</v>
          </cell>
          <cell r="Q520">
            <v>59284.958422567288</v>
          </cell>
          <cell r="R520">
            <v>48639.085524544826</v>
          </cell>
          <cell r="T520">
            <v>28740.263816266219</v>
          </cell>
          <cell r="U520">
            <v>27683.847790226664</v>
          </cell>
          <cell r="W520">
            <v>71288.950514180091</v>
          </cell>
          <cell r="Z520">
            <v>1.076979761962243</v>
          </cell>
          <cell r="AB520">
            <v>15679.855698613857</v>
          </cell>
          <cell r="AD520">
            <v>0.96324264687362915</v>
          </cell>
          <cell r="AF520">
            <v>69.5</v>
          </cell>
          <cell r="AG520">
            <v>209</v>
          </cell>
          <cell r="AH520">
            <v>89</v>
          </cell>
          <cell r="AI520">
            <v>120</v>
          </cell>
          <cell r="AJ520">
            <v>273</v>
          </cell>
          <cell r="AK520">
            <v>117</v>
          </cell>
          <cell r="AL520">
            <v>156</v>
          </cell>
          <cell r="AM520">
            <v>12003.992091612807</v>
          </cell>
        </row>
        <row r="521">
          <cell r="A521">
            <v>42517.291666608799</v>
          </cell>
          <cell r="C521">
            <v>84880</v>
          </cell>
          <cell r="E521">
            <v>84778.866389708288</v>
          </cell>
          <cell r="F521">
            <v>2.7</v>
          </cell>
          <cell r="G521">
            <v>1284</v>
          </cell>
          <cell r="I521">
            <v>1166.0562470643495</v>
          </cell>
          <cell r="J521">
            <v>7.4999999999999997E-2</v>
          </cell>
          <cell r="M521">
            <v>6.6341005166744953</v>
          </cell>
          <cell r="O521">
            <v>56708.109841839316</v>
          </cell>
          <cell r="Q521">
            <v>61073.486638792834</v>
          </cell>
          <cell r="R521">
            <v>48607.001820511563</v>
          </cell>
          <cell r="T521">
            <v>22532.689403334429</v>
          </cell>
          <cell r="U521">
            <v>21704.447382049231</v>
          </cell>
          <cell r="W521">
            <v>68138.976956779079</v>
          </cell>
          <cell r="Z521">
            <v>1.076979761962243</v>
          </cell>
          <cell r="AB521">
            <v>14638.957064062994</v>
          </cell>
          <cell r="AD521">
            <v>0.96324264687362915</v>
          </cell>
          <cell r="AF521">
            <v>68.5</v>
          </cell>
          <cell r="AG521">
            <v>153</v>
          </cell>
          <cell r="AH521">
            <v>110</v>
          </cell>
          <cell r="AI521">
            <v>43</v>
          </cell>
          <cell r="AJ521">
            <v>317</v>
          </cell>
          <cell r="AK521">
            <v>154</v>
          </cell>
          <cell r="AL521">
            <v>163</v>
          </cell>
          <cell r="AM521">
            <v>7065.4903179862386</v>
          </cell>
        </row>
        <row r="522">
          <cell r="A522">
            <v>42518.291666608799</v>
          </cell>
          <cell r="C522">
            <v>73355</v>
          </cell>
          <cell r="E522">
            <v>73267.598303688166</v>
          </cell>
          <cell r="F522">
            <v>2.7</v>
          </cell>
          <cell r="G522">
            <v>1222</v>
          </cell>
          <cell r="I522">
            <v>1109.7513503992484</v>
          </cell>
          <cell r="J522">
            <v>7.4999999999999997E-2</v>
          </cell>
          <cell r="M522">
            <v>6.3137623297322687</v>
          </cell>
          <cell r="O522">
            <v>47432.604621718529</v>
          </cell>
          <cell r="Q522">
            <v>51083.955234747606</v>
          </cell>
          <cell r="R522">
            <v>42513.780144427648</v>
          </cell>
          <cell r="T522">
            <v>21067.577956211571</v>
          </cell>
          <cell r="U522">
            <v>20293.189553757755</v>
          </cell>
          <cell r="W522">
            <v>58532.61151604019</v>
          </cell>
          <cell r="Z522">
            <v>1.076979761962243</v>
          </cell>
          <cell r="AB522">
            <v>12844.533272465169</v>
          </cell>
          <cell r="AD522">
            <v>0.96324264687362915</v>
          </cell>
          <cell r="AF522">
            <v>67</v>
          </cell>
          <cell r="AG522">
            <v>127</v>
          </cell>
          <cell r="AH522">
            <v>0</v>
          </cell>
          <cell r="AI522">
            <v>127</v>
          </cell>
          <cell r="AJ522">
            <v>219</v>
          </cell>
          <cell r="AK522">
            <v>129</v>
          </cell>
          <cell r="AL522">
            <v>90</v>
          </cell>
          <cell r="AM522">
            <v>7448.6562812925868</v>
          </cell>
        </row>
        <row r="523">
          <cell r="A523">
            <v>42519.291666608799</v>
          </cell>
          <cell r="C523">
            <v>84936</v>
          </cell>
          <cell r="E523">
            <v>84834.799666308478</v>
          </cell>
          <cell r="F523">
            <v>2.7</v>
          </cell>
          <cell r="G523">
            <v>1729</v>
          </cell>
          <cell r="I523">
            <v>1570.1801021606389</v>
          </cell>
          <cell r="J523">
            <v>7.4999999999999997E-2</v>
          </cell>
          <cell r="M523">
            <v>8.9333020197275737</v>
          </cell>
          <cell r="O523">
            <v>51946.241005545075</v>
          </cell>
          <cell r="Q523">
            <v>55945.050272985238</v>
          </cell>
          <cell r="R523">
            <v>47200.778497671883</v>
          </cell>
          <cell r="T523">
            <v>27310.63598914288</v>
          </cell>
          <cell r="U523">
            <v>26306.769297984181</v>
          </cell>
          <cell r="W523">
            <v>72818.880023139907</v>
          </cell>
          <cell r="Z523">
            <v>1.076979761962243</v>
          </cell>
          <cell r="AB523">
            <v>9432.9395478295173</v>
          </cell>
          <cell r="AD523">
            <v>0.96324264687362915</v>
          </cell>
          <cell r="AF523">
            <v>67</v>
          </cell>
          <cell r="AG523">
            <v>288</v>
          </cell>
          <cell r="AH523">
            <v>144</v>
          </cell>
          <cell r="AI523">
            <v>144</v>
          </cell>
          <cell r="AJ523">
            <v>161</v>
          </cell>
          <cell r="AK523">
            <v>77</v>
          </cell>
          <cell r="AL523">
            <v>84</v>
          </cell>
          <cell r="AM523">
            <v>16873.829750154666</v>
          </cell>
        </row>
        <row r="524">
          <cell r="A524">
            <v>42520.291666608799</v>
          </cell>
          <cell r="C524">
            <v>85894</v>
          </cell>
          <cell r="E524">
            <v>85791.658219575911</v>
          </cell>
          <cell r="F524">
            <v>2.7</v>
          </cell>
          <cell r="G524">
            <v>1440</v>
          </cell>
          <cell r="I524">
            <v>1307.7266322217004</v>
          </cell>
          <cell r="J524">
            <v>7.4999999999999997E-2</v>
          </cell>
          <cell r="M524">
            <v>7.4401127289807416</v>
          </cell>
          <cell r="O524">
            <v>50463.352744061151</v>
          </cell>
          <cell r="Q524">
            <v>54348.00962611568</v>
          </cell>
          <cell r="R524">
            <v>46479.333750800179</v>
          </cell>
          <cell r="T524">
            <v>30128.481848509553</v>
          </cell>
          <cell r="U524">
            <v>29021.038602042434</v>
          </cell>
          <cell r="W524">
            <v>73008.987884635208</v>
          </cell>
          <cell r="Z524">
            <v>1.076979761962243</v>
          </cell>
          <cell r="AB524">
            <v>10360.06034352291</v>
          </cell>
          <cell r="AD524">
            <v>0.96324264687362915</v>
          </cell>
          <cell r="AF524">
            <v>67</v>
          </cell>
          <cell r="AG524">
            <v>290</v>
          </cell>
          <cell r="AH524">
            <v>143</v>
          </cell>
          <cell r="AI524">
            <v>147</v>
          </cell>
          <cell r="AJ524">
            <v>161</v>
          </cell>
          <cell r="AK524">
            <v>77</v>
          </cell>
          <cell r="AL524">
            <v>84</v>
          </cell>
          <cell r="AM524">
            <v>18660.978258519528</v>
          </cell>
        </row>
        <row r="525">
          <cell r="A525">
            <v>42521.291666608799</v>
          </cell>
          <cell r="C525">
            <v>92930</v>
          </cell>
          <cell r="E525">
            <v>92819.274900984819</v>
          </cell>
          <cell r="F525">
            <v>2.7</v>
          </cell>
          <cell r="G525">
            <v>1979</v>
          </cell>
          <cell r="I525">
            <v>1797.2159758102396</v>
          </cell>
          <cell r="J525">
            <v>7.4999999999999997E-2</v>
          </cell>
          <cell r="M525">
            <v>10.22498825739784</v>
          </cell>
          <cell r="O525">
            <v>52539.009664112775</v>
          </cell>
          <cell r="Q525">
            <v>56583.450121788163</v>
          </cell>
          <cell r="R525">
            <v>46415.967824859254</v>
          </cell>
          <cell r="T525">
            <v>34428.383815129026</v>
          </cell>
          <cell r="U525">
            <v>33162.8875536661</v>
          </cell>
          <cell r="W525">
            <v>77102.53523124606</v>
          </cell>
          <cell r="Z525">
            <v>1.076979761962243</v>
          </cell>
          <cell r="AB525">
            <v>12643.802444208208</v>
          </cell>
          <cell r="AD525">
            <v>0.96324264687362915</v>
          </cell>
          <cell r="AF525">
            <v>67</v>
          </cell>
          <cell r="AG525">
            <v>284</v>
          </cell>
          <cell r="AH525">
            <v>142</v>
          </cell>
          <cell r="AI525">
            <v>142</v>
          </cell>
          <cell r="AJ525">
            <v>175</v>
          </cell>
          <cell r="AK525">
            <v>87</v>
          </cell>
          <cell r="AL525">
            <v>88</v>
          </cell>
          <cell r="AM525">
            <v>20519.085109457894</v>
          </cell>
        </row>
        <row r="526">
          <cell r="A526">
            <v>42522.291666608799</v>
          </cell>
          <cell r="C526">
            <v>50113</v>
          </cell>
          <cell r="D526">
            <v>1644290</v>
          </cell>
          <cell r="E526">
            <v>50814.574830351485</v>
          </cell>
          <cell r="F526">
            <v>2.7</v>
          </cell>
          <cell r="G526">
            <v>931</v>
          </cell>
          <cell r="H526">
            <v>22772</v>
          </cell>
          <cell r="I526">
            <v>779.86875114953102</v>
          </cell>
          <cell r="J526">
            <v>7.4999999999999997E-2</v>
          </cell>
          <cell r="L526">
            <v>102</v>
          </cell>
          <cell r="M526">
            <v>3.4931763840353138</v>
          </cell>
          <cell r="O526">
            <v>49211.50092042717</v>
          </cell>
          <cell r="Q526">
            <v>65896.007978323352</v>
          </cell>
          <cell r="R526">
            <v>39319.256767055122</v>
          </cell>
          <cell r="T526">
            <v>0</v>
          </cell>
          <cell r="U526">
            <v>0</v>
          </cell>
          <cell r="W526">
            <v>65896.007978323352</v>
          </cell>
          <cell r="Y526">
            <v>1538090</v>
          </cell>
          <cell r="Z526">
            <v>1.3390367443755535</v>
          </cell>
          <cell r="AB526">
            <v>0</v>
          </cell>
          <cell r="AC526">
            <v>83326</v>
          </cell>
          <cell r="AD526">
            <v>0.65869662014299424</v>
          </cell>
          <cell r="AF526">
            <v>67</v>
          </cell>
          <cell r="AG526">
            <v>39</v>
          </cell>
          <cell r="AH526">
            <v>39</v>
          </cell>
          <cell r="AI526">
            <v>0</v>
          </cell>
          <cell r="AJ526">
            <v>65</v>
          </cell>
          <cell r="AK526">
            <v>65</v>
          </cell>
          <cell r="AL526">
            <v>0</v>
          </cell>
          <cell r="AM526">
            <v>0</v>
          </cell>
        </row>
        <row r="527">
          <cell r="A527">
            <v>42523.291666608799</v>
          </cell>
          <cell r="C527">
            <v>23119</v>
          </cell>
          <cell r="D527">
            <v>1621588</v>
          </cell>
          <cell r="E527">
            <v>23442.662692373156</v>
          </cell>
          <cell r="F527">
            <v>2.7</v>
          </cell>
          <cell r="G527">
            <v>272</v>
          </cell>
          <cell r="H527">
            <v>27185</v>
          </cell>
          <cell r="I527">
            <v>227.84565017472872</v>
          </cell>
          <cell r="J527">
            <v>7.4999999999999997E-2</v>
          </cell>
          <cell r="M527">
            <v>1.0205628103733677</v>
          </cell>
          <cell r="O527">
            <v>31489.870719237879</v>
          </cell>
          <cell r="Q527">
            <v>42166.093968695357</v>
          </cell>
          <cell r="R527">
            <v>26049.235639985942</v>
          </cell>
          <cell r="T527">
            <v>0</v>
          </cell>
          <cell r="U527">
            <v>0</v>
          </cell>
          <cell r="W527">
            <v>42166.093968695357</v>
          </cell>
          <cell r="Y527">
            <v>1538090.0000000002</v>
          </cell>
          <cell r="Z527">
            <v>1.3390367443755535</v>
          </cell>
          <cell r="AB527">
            <v>0</v>
          </cell>
          <cell r="AC527">
            <v>83326.114540907234</v>
          </cell>
          <cell r="AD527">
            <v>0.65869662014299424</v>
          </cell>
          <cell r="AF527">
            <v>67</v>
          </cell>
          <cell r="AG527">
            <v>1</v>
          </cell>
          <cell r="AH527">
            <v>1</v>
          </cell>
          <cell r="AI527">
            <v>0</v>
          </cell>
          <cell r="AJ527">
            <v>1</v>
          </cell>
          <cell r="AK527">
            <v>1</v>
          </cell>
          <cell r="AL527">
            <v>0</v>
          </cell>
          <cell r="AM527">
            <v>0</v>
          </cell>
        </row>
        <row r="528">
          <cell r="A528">
            <v>42524.291666608799</v>
          </cell>
          <cell r="C528">
            <v>21761</v>
          </cell>
          <cell r="E528">
            <v>22065.650886661715</v>
          </cell>
          <cell r="F528">
            <v>2.7</v>
          </cell>
          <cell r="G528">
            <v>236</v>
          </cell>
          <cell r="I528">
            <v>197.68960823983815</v>
          </cell>
          <cell r="J528">
            <v>7.4999999999999997E-2</v>
          </cell>
          <cell r="M528">
            <v>0.88548832076512785</v>
          </cell>
          <cell r="O528">
            <v>21648.751556983694</v>
          </cell>
          <cell r="Q528">
            <v>28988.473804658643</v>
          </cell>
          <cell r="R528">
            <v>25243.540904823913</v>
          </cell>
          <cell r="T528">
            <v>0</v>
          </cell>
          <cell r="U528">
            <v>0</v>
          </cell>
          <cell r="W528">
            <v>28988.473804658643</v>
          </cell>
          <cell r="Y528">
            <v>0</v>
          </cell>
          <cell r="Z528">
            <v>1.3390367443755535</v>
          </cell>
          <cell r="AB528">
            <v>0</v>
          </cell>
          <cell r="AC528">
            <v>-0.11454090723418631</v>
          </cell>
          <cell r="AD528">
            <v>0.65869662014299424</v>
          </cell>
          <cell r="AF528">
            <v>67</v>
          </cell>
          <cell r="AG528">
            <v>1</v>
          </cell>
          <cell r="AH528">
            <v>1</v>
          </cell>
          <cell r="AI528">
            <v>0</v>
          </cell>
          <cell r="AJ528">
            <v>1</v>
          </cell>
          <cell r="AK528">
            <v>1</v>
          </cell>
          <cell r="AL528">
            <v>0</v>
          </cell>
          <cell r="AM528">
            <v>0</v>
          </cell>
        </row>
        <row r="529">
          <cell r="A529">
            <v>42525.291666608799</v>
          </cell>
          <cell r="C529">
            <v>28126</v>
          </cell>
          <cell r="E529">
            <v>28519.759976023503</v>
          </cell>
          <cell r="F529">
            <v>2.7</v>
          </cell>
          <cell r="G529">
            <v>236</v>
          </cell>
          <cell r="I529">
            <v>197.68960823983815</v>
          </cell>
          <cell r="J529">
            <v>7.4999999999999997E-2</v>
          </cell>
          <cell r="M529">
            <v>0.88548832076512785</v>
          </cell>
          <cell r="O529">
            <v>29430.263031018436</v>
          </cell>
          <cell r="Q529">
            <v>39408.203595171137</v>
          </cell>
          <cell r="R529">
            <v>28034.844408725792</v>
          </cell>
          <cell r="T529">
            <v>0</v>
          </cell>
          <cell r="U529">
            <v>0</v>
          </cell>
          <cell r="W529">
            <v>39408.203595171137</v>
          </cell>
          <cell r="Z529">
            <v>1.3390367443755535</v>
          </cell>
          <cell r="AB529">
            <v>0</v>
          </cell>
          <cell r="AD529">
            <v>0.65869662014299424</v>
          </cell>
          <cell r="AF529">
            <v>67</v>
          </cell>
          <cell r="AG529">
            <v>1</v>
          </cell>
          <cell r="AH529">
            <v>1</v>
          </cell>
          <cell r="AI529">
            <v>0</v>
          </cell>
          <cell r="AJ529">
            <v>1</v>
          </cell>
          <cell r="AK529">
            <v>1</v>
          </cell>
          <cell r="AL529">
            <v>0</v>
          </cell>
          <cell r="AM529">
            <v>0</v>
          </cell>
        </row>
        <row r="530">
          <cell r="A530">
            <v>42526.291666608799</v>
          </cell>
          <cell r="C530">
            <v>17316</v>
          </cell>
          <cell r="E530">
            <v>17558.421522606237</v>
          </cell>
          <cell r="F530">
            <v>2.7</v>
          </cell>
          <cell r="G530">
            <v>268</v>
          </cell>
          <cell r="I530">
            <v>224.49497884862976</v>
          </cell>
          <cell r="J530">
            <v>7.4999999999999997E-2</v>
          </cell>
          <cell r="M530">
            <v>1.0055545337502299</v>
          </cell>
          <cell r="O530">
            <v>23930.058949963757</v>
          </cell>
          <cell r="Q530">
            <v>32043.228229074546</v>
          </cell>
          <cell r="R530">
            <v>23154.295027262517</v>
          </cell>
          <cell r="T530">
            <v>0</v>
          </cell>
          <cell r="U530">
            <v>0</v>
          </cell>
          <cell r="W530">
            <v>32043.228229074546</v>
          </cell>
          <cell r="Z530">
            <v>1.3390367443755535</v>
          </cell>
          <cell r="AB530">
            <v>0</v>
          </cell>
          <cell r="AD530">
            <v>0.65869662014299424</v>
          </cell>
          <cell r="AF530">
            <v>67</v>
          </cell>
          <cell r="AG530">
            <v>1</v>
          </cell>
          <cell r="AH530">
            <v>1</v>
          </cell>
          <cell r="AI530">
            <v>0</v>
          </cell>
          <cell r="AJ530">
            <v>1</v>
          </cell>
          <cell r="AK530">
            <v>1</v>
          </cell>
          <cell r="AL530">
            <v>0</v>
          </cell>
          <cell r="AM530">
            <v>0</v>
          </cell>
        </row>
        <row r="531">
          <cell r="A531">
            <v>42527.291666608799</v>
          </cell>
          <cell r="C531">
            <v>17753</v>
          </cell>
          <cell r="E531">
            <v>18001.539460084805</v>
          </cell>
          <cell r="F531">
            <v>2.7</v>
          </cell>
          <cell r="G531">
            <v>264</v>
          </cell>
          <cell r="I531">
            <v>221.1443075225308</v>
          </cell>
          <cell r="J531">
            <v>7.4999999999999997E-2</v>
          </cell>
          <cell r="M531">
            <v>0.9905462571270921</v>
          </cell>
          <cell r="O531">
            <v>17186.469949343682</v>
          </cell>
          <cell r="Q531">
            <v>23013.314768277447</v>
          </cell>
          <cell r="R531">
            <v>23685.602654711311</v>
          </cell>
          <cell r="T531">
            <v>0</v>
          </cell>
          <cell r="U531">
            <v>0</v>
          </cell>
          <cell r="W531">
            <v>23013.314768277447</v>
          </cell>
          <cell r="Z531">
            <v>1.3390367443755535</v>
          </cell>
          <cell r="AB531">
            <v>0</v>
          </cell>
          <cell r="AD531">
            <v>0.65869662014299424</v>
          </cell>
          <cell r="AF531">
            <v>67</v>
          </cell>
          <cell r="AG531">
            <v>1</v>
          </cell>
          <cell r="AH531">
            <v>1</v>
          </cell>
          <cell r="AI531">
            <v>0</v>
          </cell>
          <cell r="AJ531">
            <v>1</v>
          </cell>
          <cell r="AK531">
            <v>1</v>
          </cell>
          <cell r="AL531">
            <v>0</v>
          </cell>
          <cell r="AM531">
            <v>0</v>
          </cell>
        </row>
        <row r="532">
          <cell r="A532">
            <v>42528.291666608799</v>
          </cell>
          <cell r="C532">
            <v>28743</v>
          </cell>
          <cell r="E532">
            <v>29145.397887749539</v>
          </cell>
          <cell r="F532">
            <v>2.7</v>
          </cell>
          <cell r="G532">
            <v>489</v>
          </cell>
          <cell r="I532">
            <v>409.61956961559684</v>
          </cell>
          <cell r="J532">
            <v>7.4999999999999997E-2</v>
          </cell>
          <cell r="M532">
            <v>1.8347618171785911</v>
          </cell>
          <cell r="O532">
            <v>32281.128381798022</v>
          </cell>
          <cell r="Q532">
            <v>43225.617053132104</v>
          </cell>
          <cell r="R532">
            <v>34122.792544295073</v>
          </cell>
          <cell r="T532">
            <v>0</v>
          </cell>
          <cell r="U532">
            <v>0</v>
          </cell>
          <cell r="W532">
            <v>43225.617053132104</v>
          </cell>
          <cell r="Z532">
            <v>1.3390367443755535</v>
          </cell>
          <cell r="AB532">
            <v>0</v>
          </cell>
          <cell r="AD532">
            <v>0.65869662014299424</v>
          </cell>
          <cell r="AF532">
            <v>67</v>
          </cell>
          <cell r="AG532">
            <v>1</v>
          </cell>
          <cell r="AH532">
            <v>1</v>
          </cell>
          <cell r="AI532">
            <v>0</v>
          </cell>
          <cell r="AJ532">
            <v>1</v>
          </cell>
          <cell r="AK532">
            <v>1</v>
          </cell>
          <cell r="AL532">
            <v>0</v>
          </cell>
          <cell r="AM532">
            <v>0</v>
          </cell>
        </row>
        <row r="533">
          <cell r="A533">
            <v>42529.291666608799</v>
          </cell>
          <cell r="C533">
            <v>24156</v>
          </cell>
          <cell r="E533">
            <v>24494.180544009945</v>
          </cell>
          <cell r="F533">
            <v>2.7</v>
          </cell>
          <cell r="G533">
            <v>337</v>
          </cell>
          <cell r="I533">
            <v>282.29405922383665</v>
          </cell>
          <cell r="J533">
            <v>7.4999999999999997E-2</v>
          </cell>
          <cell r="M533">
            <v>1.2644473054993561</v>
          </cell>
          <cell r="O533">
            <v>31767.891246350831</v>
          </cell>
          <cell r="Q533">
            <v>42538.37367019026</v>
          </cell>
          <cell r="R533">
            <v>34371.920731888087</v>
          </cell>
          <cell r="T533">
            <v>0</v>
          </cell>
          <cell r="U533">
            <v>0</v>
          </cell>
          <cell r="W533">
            <v>42538.37367019026</v>
          </cell>
          <cell r="Z533">
            <v>1.3390367443755535</v>
          </cell>
          <cell r="AB533">
            <v>0</v>
          </cell>
          <cell r="AD533">
            <v>0.65869662014299424</v>
          </cell>
          <cell r="AF533">
            <v>67</v>
          </cell>
          <cell r="AG533">
            <v>1</v>
          </cell>
          <cell r="AH533">
            <v>1</v>
          </cell>
          <cell r="AI533">
            <v>0</v>
          </cell>
          <cell r="AJ533">
            <v>1</v>
          </cell>
          <cell r="AK533">
            <v>1</v>
          </cell>
          <cell r="AL533">
            <v>0</v>
          </cell>
          <cell r="AM533">
            <v>0</v>
          </cell>
        </row>
        <row r="534">
          <cell r="A534">
            <v>42530.291666608799</v>
          </cell>
          <cell r="C534">
            <v>41680</v>
          </cell>
          <cell r="E534">
            <v>42263.514036857698</v>
          </cell>
          <cell r="F534">
            <v>2.7</v>
          </cell>
          <cell r="G534">
            <v>346</v>
          </cell>
          <cell r="I534">
            <v>289.83306970755933</v>
          </cell>
          <cell r="J534">
            <v>7.4999999999999997E-2</v>
          </cell>
          <cell r="M534">
            <v>1.2982159279014163</v>
          </cell>
          <cell r="O534">
            <v>30269.616596464242</v>
          </cell>
          <cell r="Q534">
            <v>40532.128860825702</v>
          </cell>
          <cell r="R534">
            <v>35938.915387361296</v>
          </cell>
          <cell r="T534">
            <v>1440.2538903965396</v>
          </cell>
          <cell r="U534">
            <v>948.69036975199913</v>
          </cell>
          <cell r="W534">
            <v>41138.774403388205</v>
          </cell>
          <cell r="Z534">
            <v>1.3390367443755535</v>
          </cell>
          <cell r="AB534">
            <v>342.04482718949629</v>
          </cell>
          <cell r="AD534">
            <v>0.65869662014299424</v>
          </cell>
          <cell r="AF534">
            <v>67</v>
          </cell>
          <cell r="AG534">
            <v>94</v>
          </cell>
          <cell r="AI534">
            <v>94</v>
          </cell>
          <cell r="AJ534">
            <v>53</v>
          </cell>
          <cell r="AL534">
            <v>53</v>
          </cell>
          <cell r="AM534">
            <v>606.6455425625029</v>
          </cell>
        </row>
        <row r="535">
          <cell r="A535">
            <v>42531.291666608799</v>
          </cell>
          <cell r="C535">
            <v>48611</v>
          </cell>
          <cell r="E535">
            <v>49291.54704524207</v>
          </cell>
          <cell r="F535">
            <v>2.7</v>
          </cell>
          <cell r="G535">
            <v>1233</v>
          </cell>
          <cell r="I535">
            <v>1032.8444362700018</v>
          </cell>
          <cell r="J535">
            <v>7.4999999999999997E-2</v>
          </cell>
          <cell r="M535">
            <v>4.6263012690822141</v>
          </cell>
          <cell r="O535">
            <v>33233.342081775896</v>
          </cell>
          <cell r="Q535">
            <v>44500.666185900278</v>
          </cell>
          <cell r="R535">
            <v>31825.713527263568</v>
          </cell>
          <cell r="T535">
            <v>3753.4101218027063</v>
          </cell>
          <cell r="U535">
            <v>2472.358561241947</v>
          </cell>
          <cell r="W535">
            <v>46338.099980441955</v>
          </cell>
          <cell r="Z535">
            <v>1.3390367443755535</v>
          </cell>
          <cell r="AB535">
            <v>634.92476670026645</v>
          </cell>
          <cell r="AD535">
            <v>0.65869662014299424</v>
          </cell>
          <cell r="AF535">
            <v>67</v>
          </cell>
          <cell r="AG535">
            <v>191</v>
          </cell>
          <cell r="AH535">
            <v>135</v>
          </cell>
          <cell r="AI535">
            <v>56</v>
          </cell>
          <cell r="AJ535">
            <v>66</v>
          </cell>
          <cell r="AK535">
            <v>48</v>
          </cell>
          <cell r="AL535">
            <v>18</v>
          </cell>
          <cell r="AM535">
            <v>1837.4337945416803</v>
          </cell>
        </row>
        <row r="536">
          <cell r="A536">
            <v>42532.291666608799</v>
          </cell>
          <cell r="C536">
            <v>74081</v>
          </cell>
          <cell r="E536">
            <v>75118.123401258519</v>
          </cell>
          <cell r="F536">
            <v>2.7</v>
          </cell>
          <cell r="G536">
            <v>863</v>
          </cell>
          <cell r="I536">
            <v>722.90733860584885</v>
          </cell>
          <cell r="J536">
            <v>7.4999999999999997E-2</v>
          </cell>
          <cell r="M536">
            <v>3.2380356814419717</v>
          </cell>
          <cell r="O536">
            <v>39771.173052174912</v>
          </cell>
          <cell r="Q536">
            <v>53255.062083781042</v>
          </cell>
          <cell r="R536">
            <v>43109.416112816871</v>
          </cell>
          <cell r="T536">
            <v>21136.915943190194</v>
          </cell>
          <cell r="U536">
            <v>13922.81509202595</v>
          </cell>
          <cell r="W536">
            <v>63234.222654666635</v>
          </cell>
          <cell r="Z536">
            <v>1.3390367443755535</v>
          </cell>
          <cell r="AB536">
            <v>3943.6545211403554</v>
          </cell>
          <cell r="AD536">
            <v>0.65869662014299424</v>
          </cell>
          <cell r="AF536">
            <v>67</v>
          </cell>
          <cell r="AG536">
            <v>291</v>
          </cell>
          <cell r="AH536">
            <v>146</v>
          </cell>
          <cell r="AI536">
            <v>145</v>
          </cell>
          <cell r="AJ536">
            <v>115</v>
          </cell>
          <cell r="AK536">
            <v>60</v>
          </cell>
          <cell r="AL536">
            <v>55</v>
          </cell>
          <cell r="AM536">
            <v>9979.160570885595</v>
          </cell>
        </row>
        <row r="537">
          <cell r="A537">
            <v>42533.291666608799</v>
          </cell>
          <cell r="C537">
            <v>53389</v>
          </cell>
          <cell r="E537">
            <v>54136.438361655368</v>
          </cell>
          <cell r="F537">
            <v>2.7</v>
          </cell>
          <cell r="G537">
            <v>878</v>
          </cell>
          <cell r="I537">
            <v>735.47235607871983</v>
          </cell>
          <cell r="J537">
            <v>7.4999999999999997E-2</v>
          </cell>
          <cell r="M537">
            <v>3.2943167187787381</v>
          </cell>
          <cell r="O537">
            <v>33095.650162522114</v>
          </cell>
          <cell r="Q537">
            <v>44316.291646615871</v>
          </cell>
          <cell r="R537">
            <v>34241.244083081598</v>
          </cell>
          <cell r="T537">
            <v>9081.3800422420027</v>
          </cell>
          <cell r="U537">
            <v>5981.8743400588492</v>
          </cell>
          <cell r="W537">
            <v>47982.601726006782</v>
          </cell>
          <cell r="Z537">
            <v>1.3390367443755535</v>
          </cell>
          <cell r="AB537">
            <v>2315.5642606679417</v>
          </cell>
          <cell r="AD537">
            <v>0.65869662014299424</v>
          </cell>
          <cell r="AF537">
            <v>67</v>
          </cell>
          <cell r="AG537">
            <v>190</v>
          </cell>
          <cell r="AH537">
            <v>88</v>
          </cell>
          <cell r="AI537">
            <v>102</v>
          </cell>
          <cell r="AJ537">
            <v>120</v>
          </cell>
          <cell r="AK537">
            <v>60</v>
          </cell>
          <cell r="AL537">
            <v>60</v>
          </cell>
          <cell r="AM537">
            <v>3666.310079390908</v>
          </cell>
        </row>
        <row r="538">
          <cell r="A538">
            <v>42534.291666608799</v>
          </cell>
          <cell r="C538">
            <v>63088</v>
          </cell>
          <cell r="E538">
            <v>63971.222974022996</v>
          </cell>
          <cell r="F538">
            <v>2.7</v>
          </cell>
          <cell r="G538">
            <v>952</v>
          </cell>
          <cell r="I538">
            <v>797.45977561155053</v>
          </cell>
          <cell r="J538">
            <v>7.4999999999999997E-2</v>
          </cell>
          <cell r="M538">
            <v>3.5719698363067871</v>
          </cell>
          <cell r="O538">
            <v>32633.321194801953</v>
          </cell>
          <cell r="Q538">
            <v>43697.216170849359</v>
          </cell>
          <cell r="R538">
            <v>34002.527312845159</v>
          </cell>
          <cell r="T538">
            <v>19472.97505772578</v>
          </cell>
          <cell r="U538">
            <v>12826.7828546528</v>
          </cell>
          <cell r="W538">
            <v>51569.104714047498</v>
          </cell>
          <cell r="Z538">
            <v>1.3390367443755535</v>
          </cell>
          <cell r="AB538">
            <v>4954.8943114546646</v>
          </cell>
          <cell r="AD538">
            <v>0.65869662014299424</v>
          </cell>
          <cell r="AF538">
            <v>67</v>
          </cell>
          <cell r="AG538">
            <v>197</v>
          </cell>
          <cell r="AH538">
            <v>115</v>
          </cell>
          <cell r="AI538">
            <v>82</v>
          </cell>
          <cell r="AJ538">
            <v>124</v>
          </cell>
          <cell r="AK538">
            <v>71</v>
          </cell>
          <cell r="AL538">
            <v>53</v>
          </cell>
          <cell r="AM538">
            <v>7871.8885431981362</v>
          </cell>
        </row>
        <row r="539">
          <cell r="A539">
            <v>42535.291666608799</v>
          </cell>
          <cell r="C539">
            <v>82189</v>
          </cell>
          <cell r="E539">
            <v>83339.634241249936</v>
          </cell>
          <cell r="F539">
            <v>2.7</v>
          </cell>
          <cell r="G539">
            <v>1154</v>
          </cell>
          <cell r="I539">
            <v>966.66867757954753</v>
          </cell>
          <cell r="J539">
            <v>7.4999999999999997E-2</v>
          </cell>
          <cell r="M539">
            <v>4.3298878057752432</v>
          </cell>
          <cell r="O539">
            <v>43451.983845002193</v>
          </cell>
          <cell r="Q539">
            <v>58183.80298447088</v>
          </cell>
          <cell r="R539">
            <v>39824.753918557173</v>
          </cell>
          <cell r="T539">
            <v>24184.832691393734</v>
          </cell>
          <cell r="U539">
            <v>15930.467552544847</v>
          </cell>
          <cell r="W539">
            <v>67225.419703482825</v>
          </cell>
          <cell r="Z539">
            <v>1.3390367443755535</v>
          </cell>
          <cell r="AB539">
            <v>6888.850833532907</v>
          </cell>
          <cell r="AD539">
            <v>0.65869662014299424</v>
          </cell>
          <cell r="AF539">
            <v>67</v>
          </cell>
          <cell r="AG539">
            <v>252</v>
          </cell>
          <cell r="AH539">
            <v>120</v>
          </cell>
          <cell r="AI539">
            <v>132</v>
          </cell>
          <cell r="AJ539">
            <v>192</v>
          </cell>
          <cell r="AK539">
            <v>96</v>
          </cell>
          <cell r="AL539">
            <v>96</v>
          </cell>
          <cell r="AM539">
            <v>9041.6167190119395</v>
          </cell>
        </row>
        <row r="540">
          <cell r="A540">
            <v>42536.291666608799</v>
          </cell>
          <cell r="C540">
            <v>53100</v>
          </cell>
          <cell r="E540">
            <v>53843.392403002486</v>
          </cell>
          <cell r="F540">
            <v>2.7</v>
          </cell>
          <cell r="G540">
            <v>1977</v>
          </cell>
          <cell r="I540">
            <v>1656.0693029244069</v>
          </cell>
          <cell r="J540">
            <v>7.4999999999999997E-2</v>
          </cell>
          <cell r="M540">
            <v>7.4178407209858372</v>
          </cell>
          <cell r="O540">
            <v>34688.283434534882</v>
          </cell>
          <cell r="Q540">
            <v>46448.886118156035</v>
          </cell>
          <cell r="R540">
            <v>29904.022034808095</v>
          </cell>
          <cell r="T540">
            <v>5731.0191412010608</v>
          </cell>
          <cell r="U540">
            <v>3775.0029382839443</v>
          </cell>
          <cell r="W540">
            <v>48713.8878811264</v>
          </cell>
          <cell r="Z540">
            <v>1.3390367443755535</v>
          </cell>
          <cell r="AB540">
            <v>1510.0011753135777</v>
          </cell>
          <cell r="AD540">
            <v>0.65869662014299424</v>
          </cell>
          <cell r="AF540">
            <v>67</v>
          </cell>
          <cell r="AG540">
            <v>168</v>
          </cell>
          <cell r="AH540">
            <v>86</v>
          </cell>
          <cell r="AI540">
            <v>82</v>
          </cell>
          <cell r="AJ540">
            <v>112</v>
          </cell>
          <cell r="AK540">
            <v>56</v>
          </cell>
          <cell r="AL540">
            <v>56</v>
          </cell>
          <cell r="AM540">
            <v>2265.0017629703666</v>
          </cell>
        </row>
        <row r="541">
          <cell r="A541">
            <v>42537.291666608799</v>
          </cell>
          <cell r="C541">
            <v>38946</v>
          </cell>
          <cell r="E541">
            <v>39491.238428010074</v>
          </cell>
          <cell r="F541">
            <v>2.7</v>
          </cell>
          <cell r="G541">
            <v>730</v>
          </cell>
          <cell r="I541">
            <v>611.49751701305865</v>
          </cell>
          <cell r="J541">
            <v>7.4999999999999997E-2</v>
          </cell>
          <cell r="M541">
            <v>2.739010483722641</v>
          </cell>
          <cell r="O541">
            <v>27857.453493129415</v>
          </cell>
          <cell r="Q541">
            <v>37302.1538320334</v>
          </cell>
          <cell r="R541">
            <v>28733.195774527139</v>
          </cell>
          <cell r="T541">
            <v>1574.8480684798924</v>
          </cell>
          <cell r="U541">
            <v>1037.3470999464278</v>
          </cell>
          <cell r="W541">
            <v>37937.596819958701</v>
          </cell>
          <cell r="Z541">
            <v>1.3390367443755535</v>
          </cell>
          <cell r="AB541">
            <v>401.90411202112909</v>
          </cell>
          <cell r="AD541">
            <v>0.65869662014299424</v>
          </cell>
          <cell r="AF541">
            <v>67</v>
          </cell>
          <cell r="AG541">
            <v>117</v>
          </cell>
          <cell r="AH541">
            <v>60</v>
          </cell>
          <cell r="AI541">
            <v>57</v>
          </cell>
          <cell r="AJ541">
            <v>74</v>
          </cell>
          <cell r="AK541">
            <v>40</v>
          </cell>
          <cell r="AL541">
            <v>34</v>
          </cell>
          <cell r="AM541">
            <v>635.44298792529867</v>
          </cell>
        </row>
        <row r="542">
          <cell r="A542">
            <v>42538.291666608799</v>
          </cell>
          <cell r="C542">
            <v>28499</v>
          </cell>
          <cell r="E542">
            <v>28897.981922658531</v>
          </cell>
          <cell r="F542">
            <v>2.7</v>
          </cell>
          <cell r="G542">
            <v>342</v>
          </cell>
          <cell r="I542">
            <v>286.48239838146037</v>
          </cell>
          <cell r="J542">
            <v>7.4999999999999997E-2</v>
          </cell>
          <cell r="M542">
            <v>1.2832076512782784</v>
          </cell>
          <cell r="O542">
            <v>19709.413189551615</v>
          </cell>
          <cell r="Q542">
            <v>26391.628470889787</v>
          </cell>
          <cell r="R542">
            <v>21105.033093165588</v>
          </cell>
          <cell r="T542">
            <v>2218.587845736005</v>
          </cell>
          <cell r="U542">
            <v>1461.3763154766332</v>
          </cell>
          <cell r="W542">
            <v>27208.467634125635</v>
          </cell>
          <cell r="Z542">
            <v>1.3390367443755535</v>
          </cell>
          <cell r="AB542">
            <v>644.53715224078576</v>
          </cell>
          <cell r="AD542">
            <v>0.65869662014299424</v>
          </cell>
          <cell r="AF542">
            <v>67</v>
          </cell>
          <cell r="AG542">
            <v>128</v>
          </cell>
          <cell r="AH542">
            <v>84</v>
          </cell>
          <cell r="AI542">
            <v>44</v>
          </cell>
          <cell r="AJ542">
            <v>101</v>
          </cell>
          <cell r="AK542">
            <v>78</v>
          </cell>
          <cell r="AL542">
            <v>23</v>
          </cell>
          <cell r="AM542">
            <v>816.83916323584742</v>
          </cell>
        </row>
        <row r="543">
          <cell r="A543">
            <v>42539.291666608799</v>
          </cell>
          <cell r="C543">
            <v>61580</v>
          </cell>
          <cell r="E543">
            <v>62442.111189772004</v>
          </cell>
          <cell r="F543">
            <v>2.7</v>
          </cell>
          <cell r="G543">
            <v>789</v>
          </cell>
          <cell r="I543">
            <v>660.91991907301826</v>
          </cell>
          <cell r="J543">
            <v>7.4999999999999997E-2</v>
          </cell>
          <cell r="M543">
            <v>2.9603825639139236</v>
          </cell>
          <cell r="O543">
            <v>25028.519959767065</v>
          </cell>
          <cell r="Q543">
            <v>33514.107883465054</v>
          </cell>
          <cell r="R543">
            <v>22936.381321741355</v>
          </cell>
          <cell r="T543">
            <v>28264.123004670015</v>
          </cell>
          <cell r="U543">
            <v>18617.48229448199</v>
          </cell>
          <cell r="W543">
            <v>46946.974855433073</v>
          </cell>
          <cell r="Z543">
            <v>1.3390367443755535</v>
          </cell>
          <cell r="AB543">
            <v>5184.6153225139715</v>
          </cell>
          <cell r="AD543">
            <v>0.65869662014299424</v>
          </cell>
          <cell r="AF543">
            <v>67</v>
          </cell>
          <cell r="AG543">
            <v>228</v>
          </cell>
          <cell r="AH543">
            <v>113</v>
          </cell>
          <cell r="AI543">
            <v>115</v>
          </cell>
          <cell r="AJ543">
            <v>88</v>
          </cell>
          <cell r="AK543">
            <v>0</v>
          </cell>
          <cell r="AL543">
            <v>88</v>
          </cell>
          <cell r="AM543">
            <v>13432.866971968018</v>
          </cell>
        </row>
        <row r="544">
          <cell r="A544">
            <v>42540.291666608799</v>
          </cell>
          <cell r="C544">
            <v>51354</v>
          </cell>
          <cell r="E544">
            <v>52072.948652802072</v>
          </cell>
          <cell r="F544">
            <v>2.7</v>
          </cell>
          <cell r="G544">
            <v>934</v>
          </cell>
          <cell r="I544">
            <v>782.38175464410517</v>
          </cell>
          <cell r="J544">
            <v>7.4999999999999997E-2</v>
          </cell>
          <cell r="M544">
            <v>3.5044325915026664</v>
          </cell>
          <cell r="O544">
            <v>34223.005154388724</v>
          </cell>
          <cell r="Q544">
            <v>45825.861404680465</v>
          </cell>
          <cell r="R544">
            <v>30507.02954619181</v>
          </cell>
          <cell r="T544">
            <v>5461.2010608860001</v>
          </cell>
          <cell r="U544">
            <v>3597.2746807269427</v>
          </cell>
          <cell r="W544">
            <v>47602.564143332187</v>
          </cell>
          <cell r="Z544">
            <v>1.3390367443755535</v>
          </cell>
          <cell r="AB544">
            <v>1820.5719420752209</v>
          </cell>
          <cell r="AD544">
            <v>0.65869662014299424</v>
          </cell>
          <cell r="AF544">
            <v>67</v>
          </cell>
          <cell r="AG544">
            <v>162</v>
          </cell>
          <cell r="AH544">
            <v>127</v>
          </cell>
          <cell r="AI544">
            <v>35</v>
          </cell>
          <cell r="AJ544">
            <v>166</v>
          </cell>
          <cell r="AK544">
            <v>126</v>
          </cell>
          <cell r="AL544">
            <v>40</v>
          </cell>
          <cell r="AM544">
            <v>1776.7027386517218</v>
          </cell>
        </row>
        <row r="545">
          <cell r="A545">
            <v>42541.291666608799</v>
          </cell>
          <cell r="C545">
            <v>77804</v>
          </cell>
          <cell r="E545">
            <v>78893.244868610273</v>
          </cell>
          <cell r="F545">
            <v>2.7</v>
          </cell>
          <cell r="G545">
            <v>1307</v>
          </cell>
          <cell r="I545">
            <v>1094.8318558028325</v>
          </cell>
          <cell r="J545">
            <v>7.4999999999999997E-2</v>
          </cell>
          <cell r="M545">
            <v>4.9039543866102626</v>
          </cell>
          <cell r="O545">
            <v>42179.324971757182</v>
          </cell>
          <cell r="Q545">
            <v>56479.665990140224</v>
          </cell>
          <cell r="R545">
            <v>35880.693024175547</v>
          </cell>
          <cell r="T545">
            <v>21313.843068280614</v>
          </cell>
          <cell r="U545">
            <v>14039.356391334626</v>
          </cell>
          <cell r="W545">
            <v>65022.76370912257</v>
          </cell>
          <cell r="Z545">
            <v>1.3390367443755535</v>
          </cell>
          <cell r="AB545">
            <v>5496.2586723522791</v>
          </cell>
          <cell r="AD545">
            <v>0.65869662014299424</v>
          </cell>
          <cell r="AF545">
            <v>67</v>
          </cell>
          <cell r="AG545">
            <v>286</v>
          </cell>
          <cell r="AH545">
            <v>132</v>
          </cell>
          <cell r="AI545">
            <v>154</v>
          </cell>
          <cell r="AJ545">
            <v>184</v>
          </cell>
          <cell r="AK545">
            <v>88</v>
          </cell>
          <cell r="AL545">
            <v>96</v>
          </cell>
          <cell r="AM545">
            <v>8543.0977189823461</v>
          </cell>
        </row>
        <row r="546">
          <cell r="A546">
            <v>42542.291666608799</v>
          </cell>
          <cell r="C546">
            <v>48765</v>
          </cell>
          <cell r="E546">
            <v>49447.703023209346</v>
          </cell>
          <cell r="F546">
            <v>2.7</v>
          </cell>
          <cell r="G546">
            <v>702</v>
          </cell>
          <cell r="I546">
            <v>588.04281773036598</v>
          </cell>
          <cell r="J546">
            <v>7.4999999999999997E-2</v>
          </cell>
          <cell r="M546">
            <v>2.6339525473606766</v>
          </cell>
          <cell r="O546">
            <v>33943.383362850844</v>
          </cell>
          <cell r="Q546">
            <v>45451.437551283125</v>
          </cell>
          <cell r="R546">
            <v>28381.167485615781</v>
          </cell>
          <cell r="T546">
            <v>3405.5887016484921</v>
          </cell>
          <cell r="U546">
            <v>2243.24976737303</v>
          </cell>
          <cell r="W546">
            <v>46793.290151857858</v>
          </cell>
          <cell r="Z546">
            <v>1.3390367443755535</v>
          </cell>
          <cell r="AB546">
            <v>901.39716679829507</v>
          </cell>
          <cell r="AD546">
            <v>0.65869662014299424</v>
          </cell>
          <cell r="AF546">
            <v>67</v>
          </cell>
          <cell r="AG546">
            <v>131</v>
          </cell>
          <cell r="AH546">
            <v>61</v>
          </cell>
          <cell r="AI546">
            <v>70</v>
          </cell>
          <cell r="AJ546">
            <v>88</v>
          </cell>
          <cell r="AK546">
            <v>40</v>
          </cell>
          <cell r="AL546">
            <v>48</v>
          </cell>
          <cell r="AM546">
            <v>1341.8526005747347</v>
          </cell>
        </row>
        <row r="547">
          <cell r="A547">
            <v>42543.291666608799</v>
          </cell>
          <cell r="C547">
            <v>86462</v>
          </cell>
          <cell r="E547">
            <v>87672.455629913398</v>
          </cell>
          <cell r="F547">
            <v>2.7</v>
          </cell>
          <cell r="G547">
            <v>1264</v>
          </cell>
          <cell r="I547">
            <v>1058.8121390472686</v>
          </cell>
          <cell r="J547">
            <v>7.4999999999999997E-2</v>
          </cell>
          <cell r="M547">
            <v>4.7426154129115323</v>
          </cell>
          <cell r="O547">
            <v>45905.142027601141</v>
          </cell>
          <cell r="Q547">
            <v>61468.671930736426</v>
          </cell>
          <cell r="R547">
            <v>39058.845892676349</v>
          </cell>
          <cell r="T547">
            <v>25140.2289447168</v>
          </cell>
          <cell r="U547">
            <v>16559.78383550603</v>
          </cell>
          <cell r="W547">
            <v>71234.698295265625</v>
          </cell>
          <cell r="Z547">
            <v>1.3390367443755535</v>
          </cell>
          <cell r="AB547">
            <v>6793.7574709768323</v>
          </cell>
          <cell r="AD547">
            <v>0.65869662014299424</v>
          </cell>
          <cell r="AF547">
            <v>67</v>
          </cell>
          <cell r="AG547">
            <v>253</v>
          </cell>
          <cell r="AH547">
            <v>121</v>
          </cell>
          <cell r="AI547">
            <v>132</v>
          </cell>
          <cell r="AJ547">
            <v>176</v>
          </cell>
          <cell r="AK547">
            <v>88</v>
          </cell>
          <cell r="AL547">
            <v>88</v>
          </cell>
          <cell r="AM547">
            <v>9766.026364529198</v>
          </cell>
        </row>
        <row r="548">
          <cell r="A548">
            <v>42544.291666608799</v>
          </cell>
          <cell r="C548">
            <v>76063</v>
          </cell>
          <cell r="E548">
            <v>77127.871117694507</v>
          </cell>
          <cell r="F548">
            <v>2.7</v>
          </cell>
          <cell r="G548">
            <v>1750</v>
          </cell>
          <cell r="I548">
            <v>1465.9187051682914</v>
          </cell>
          <cell r="J548">
            <v>7.4999999999999997E-2</v>
          </cell>
          <cell r="M548">
            <v>6.5661210226227702</v>
          </cell>
          <cell r="O548">
            <v>43525.273652147065</v>
          </cell>
          <cell r="Q548">
            <v>58281.940729226066</v>
          </cell>
          <cell r="R548">
            <v>37143.643083278985</v>
          </cell>
          <cell r="T548">
            <v>17373.44556227752</v>
          </cell>
          <cell r="U548">
            <v>11443.829872110506</v>
          </cell>
          <cell r="W548">
            <v>63883.815491797643</v>
          </cell>
          <cell r="Z548">
            <v>1.3390367443755535</v>
          </cell>
          <cell r="AB548">
            <v>5841.9551095389297</v>
          </cell>
          <cell r="AD548">
            <v>0.65869662014299424</v>
          </cell>
          <cell r="AF548">
            <v>67</v>
          </cell>
          <cell r="AG548">
            <v>210</v>
          </cell>
          <cell r="AH548">
            <v>115</v>
          </cell>
          <cell r="AI548">
            <v>95</v>
          </cell>
          <cell r="AJ548">
            <v>219</v>
          </cell>
          <cell r="AK548">
            <v>86</v>
          </cell>
          <cell r="AL548">
            <v>133</v>
          </cell>
          <cell r="AM548">
            <v>5601.874762571576</v>
          </cell>
        </row>
        <row r="549">
          <cell r="A549">
            <v>42545.291666608799</v>
          </cell>
          <cell r="C549">
            <v>76880</v>
          </cell>
          <cell r="E549">
            <v>77956.309000806621</v>
          </cell>
          <cell r="F549">
            <v>2.7</v>
          </cell>
          <cell r="G549">
            <v>1590</v>
          </cell>
          <cell r="I549">
            <v>1331.8918521243334</v>
          </cell>
          <cell r="J549">
            <v>7.4999999999999997E-2</v>
          </cell>
          <cell r="M549">
            <v>5.9657899576972602</v>
          </cell>
          <cell r="O549">
            <v>42854.64803727754</v>
          </cell>
          <cell r="Q549">
            <v>57383.948389196325</v>
          </cell>
          <cell r="R549">
            <v>36533.557628024952</v>
          </cell>
          <cell r="T549">
            <v>19234.502969528265</v>
          </cell>
          <cell r="U549">
            <v>12669.702096158653</v>
          </cell>
          <cell r="W549">
            <v>63830.920694763779</v>
          </cell>
          <cell r="Z549">
            <v>1.3390367443755535</v>
          </cell>
          <cell r="AB549">
            <v>6222.7297905911973</v>
          </cell>
          <cell r="AD549">
            <v>0.65869662014299424</v>
          </cell>
          <cell r="AF549">
            <v>67</v>
          </cell>
          <cell r="AG549">
            <v>230</v>
          </cell>
          <cell r="AH549">
            <v>98</v>
          </cell>
          <cell r="AI549">
            <v>132</v>
          </cell>
          <cell r="AJ549">
            <v>222</v>
          </cell>
          <cell r="AK549">
            <v>132</v>
          </cell>
          <cell r="AL549">
            <v>90</v>
          </cell>
          <cell r="AM549">
            <v>6446.9723055674558</v>
          </cell>
        </row>
        <row r="550">
          <cell r="A550">
            <v>42546.291666608799</v>
          </cell>
          <cell r="C550">
            <v>70980</v>
          </cell>
          <cell r="E550">
            <v>71973.709844917452</v>
          </cell>
          <cell r="F550">
            <v>2.7</v>
          </cell>
          <cell r="G550">
            <v>1350</v>
          </cell>
          <cell r="I550">
            <v>1130.8515725583961</v>
          </cell>
          <cell r="J550">
            <v>7.4999999999999997E-2</v>
          </cell>
          <cell r="M550">
            <v>5.0652933603089938</v>
          </cell>
          <cell r="O550">
            <v>43167.018100517387</v>
          </cell>
          <cell r="Q550">
            <v>57802.223381717391</v>
          </cell>
          <cell r="R550">
            <v>37234.417402401399</v>
          </cell>
          <cell r="T550">
            <v>13035.569597281348</v>
          </cell>
          <cell r="U550">
            <v>8586.485635367997</v>
          </cell>
          <cell r="W550">
            <v>63844.5651251245</v>
          </cell>
          <cell r="Z550">
            <v>1.3390367443755535</v>
          </cell>
          <cell r="AB550">
            <v>2544.1438919608881</v>
          </cell>
          <cell r="AD550">
            <v>0.65869662014299424</v>
          </cell>
          <cell r="AF550">
            <v>67</v>
          </cell>
          <cell r="AG550">
            <v>247</v>
          </cell>
          <cell r="AH550">
            <v>118</v>
          </cell>
          <cell r="AI550">
            <v>129</v>
          </cell>
          <cell r="AJ550">
            <v>104</v>
          </cell>
          <cell r="AK550">
            <v>80</v>
          </cell>
          <cell r="AL550">
            <v>24</v>
          </cell>
          <cell r="AM550">
            <v>6042.3417434071089</v>
          </cell>
        </row>
        <row r="551">
          <cell r="A551">
            <v>42547.291666608799</v>
          </cell>
          <cell r="C551">
            <v>68513</v>
          </cell>
          <cell r="E551">
            <v>69472.172197870241</v>
          </cell>
          <cell r="F551">
            <v>2.7</v>
          </cell>
          <cell r="G551">
            <v>1058</v>
          </cell>
          <cell r="I551">
            <v>886.25256575317269</v>
          </cell>
          <cell r="J551">
            <v>7.4999999999999997E-2</v>
          </cell>
          <cell r="M551">
            <v>3.9696891668199372</v>
          </cell>
          <cell r="O551">
            <v>37863.949317106104</v>
          </cell>
          <cell r="Q551">
            <v>50701.219422778719</v>
          </cell>
          <cell r="R551">
            <v>35741.056646487639</v>
          </cell>
          <cell r="T551">
            <v>17880.730520171543</v>
          </cell>
          <cell r="U551">
            <v>11777.976759324678</v>
          </cell>
          <cell r="W551">
            <v>59464.034131716282</v>
          </cell>
          <cell r="Z551">
            <v>1.3390367443755535</v>
          </cell>
          <cell r="AB551">
            <v>3015.1620503871172</v>
          </cell>
          <cell r="AD551">
            <v>0.65869662014299424</v>
          </cell>
          <cell r="AF551">
            <v>67</v>
          </cell>
          <cell r="AG551">
            <v>279</v>
          </cell>
          <cell r="AH551">
            <v>132</v>
          </cell>
          <cell r="AI551">
            <v>147</v>
          </cell>
          <cell r="AJ551">
            <v>96</v>
          </cell>
          <cell r="AK551">
            <v>0</v>
          </cell>
          <cell r="AL551">
            <v>96</v>
          </cell>
          <cell r="AM551">
            <v>8762.8147089375598</v>
          </cell>
        </row>
        <row r="552">
          <cell r="A552">
            <v>42548.291666608799</v>
          </cell>
          <cell r="C552">
            <v>68429</v>
          </cell>
          <cell r="E552">
            <v>69386.996209888079</v>
          </cell>
          <cell r="F552">
            <v>2.7</v>
          </cell>
          <cell r="G552">
            <v>994</v>
          </cell>
          <cell r="I552">
            <v>832.64182453558954</v>
          </cell>
          <cell r="J552">
            <v>7.4999999999999997E-2</v>
          </cell>
          <cell r="M552">
            <v>3.7295567408497337</v>
          </cell>
          <cell r="O552">
            <v>40048.536753341832</v>
          </cell>
          <cell r="Q552">
            <v>53626.462271199547</v>
          </cell>
          <cell r="R552">
            <v>35194.87146918651</v>
          </cell>
          <cell r="T552">
            <v>14924.162557412099</v>
          </cell>
          <cell r="U552">
            <v>9830.4954350319749</v>
          </cell>
          <cell r="W552">
            <v>59890.763658200827</v>
          </cell>
          <cell r="Z552">
            <v>1.3390367443755535</v>
          </cell>
          <cell r="AB552">
            <v>3566.1940480306926</v>
          </cell>
          <cell r="AD552">
            <v>0.65869662014299424</v>
          </cell>
          <cell r="AF552">
            <v>67</v>
          </cell>
          <cell r="AG552">
            <v>267</v>
          </cell>
          <cell r="AH552">
            <v>108</v>
          </cell>
          <cell r="AI552">
            <v>159</v>
          </cell>
          <cell r="AJ552">
            <v>152</v>
          </cell>
          <cell r="AK552">
            <v>56</v>
          </cell>
          <cell r="AL552">
            <v>96</v>
          </cell>
          <cell r="AM552">
            <v>6264.3013870012828</v>
          </cell>
        </row>
        <row r="553">
          <cell r="A553">
            <v>42549.291666608799</v>
          </cell>
          <cell r="C553">
            <v>94553</v>
          </cell>
          <cell r="E553">
            <v>95876.728472336996</v>
          </cell>
          <cell r="F553">
            <v>2.7</v>
          </cell>
          <cell r="G553">
            <v>1555</v>
          </cell>
          <cell r="I553">
            <v>1302.5734780209675</v>
          </cell>
          <cell r="J553">
            <v>7.4999999999999997E-2</v>
          </cell>
          <cell r="M553">
            <v>5.8344675372448052</v>
          </cell>
          <cell r="O553">
            <v>50379.954231854324</v>
          </cell>
          <cell r="Q553">
            <v>67460.60989641161</v>
          </cell>
          <cell r="R553">
            <v>41835.38284555787</v>
          </cell>
          <cell r="T553">
            <v>27107.710630367175</v>
          </cell>
          <cell r="U553">
            <v>17855.757372037173</v>
          </cell>
          <cell r="W553">
            <v>75946.894582906694</v>
          </cell>
          <cell r="Z553">
            <v>1.3390367443755535</v>
          </cell>
          <cell r="AB553">
            <v>9369.4726855420849</v>
          </cell>
          <cell r="AD553">
            <v>0.65869662014299424</v>
          </cell>
          <cell r="AF553">
            <v>67</v>
          </cell>
          <cell r="AG553">
            <v>221</v>
          </cell>
          <cell r="AH553">
            <v>144</v>
          </cell>
          <cell r="AI553">
            <v>77</v>
          </cell>
          <cell r="AJ553">
            <v>244</v>
          </cell>
          <cell r="AK553">
            <v>92</v>
          </cell>
          <cell r="AL553">
            <v>152</v>
          </cell>
          <cell r="AM553">
            <v>8486.2846864950861</v>
          </cell>
        </row>
        <row r="554">
          <cell r="A554">
            <v>42550.291666608799</v>
          </cell>
          <cell r="C554">
            <v>78522</v>
          </cell>
          <cell r="E554">
            <v>79621.296765886276</v>
          </cell>
          <cell r="F554">
            <v>2.7</v>
          </cell>
          <cell r="G554">
            <v>1272</v>
          </cell>
          <cell r="I554">
            <v>1065.5134816994666</v>
          </cell>
          <cell r="J554">
            <v>7.4999999999999997E-2</v>
          </cell>
          <cell r="M554">
            <v>4.7726319661578076</v>
          </cell>
          <cell r="O554">
            <v>42889.370857845395</v>
          </cell>
          <cell r="Q554">
            <v>57430.443521805042</v>
          </cell>
          <cell r="R554">
            <v>37187.671624206479</v>
          </cell>
          <cell r="T554">
            <v>21120.567130415606</v>
          </cell>
          <cell r="U554">
            <v>13912.046184307977</v>
          </cell>
          <cell r="W554">
            <v>63743.790567401324</v>
          </cell>
          <cell r="Z554">
            <v>1.3390367443755535</v>
          </cell>
          <cell r="AB554">
            <v>7598.6991387116941</v>
          </cell>
          <cell r="AD554">
            <v>0.65869662014299424</v>
          </cell>
          <cell r="AF554">
            <v>67</v>
          </cell>
          <cell r="AG554">
            <v>167</v>
          </cell>
          <cell r="AH554">
            <v>167</v>
          </cell>
          <cell r="AI554">
            <v>0</v>
          </cell>
          <cell r="AJ554">
            <v>201</v>
          </cell>
          <cell r="AK554">
            <v>72</v>
          </cell>
          <cell r="AL554">
            <v>129</v>
          </cell>
          <cell r="AM554">
            <v>6313.3470455962824</v>
          </cell>
        </row>
        <row r="555">
          <cell r="A555">
            <v>42551.291666608799</v>
          </cell>
          <cell r="C555">
            <v>67013</v>
          </cell>
          <cell r="E555">
            <v>67951.172412474683</v>
          </cell>
          <cell r="F555">
            <v>2.7</v>
          </cell>
          <cell r="G555">
            <v>1112</v>
          </cell>
          <cell r="I555">
            <v>931.48662865550853</v>
          </cell>
          <cell r="J555">
            <v>7.4999999999999997E-2</v>
          </cell>
          <cell r="M555">
            <v>4.1723009012322967</v>
          </cell>
          <cell r="O555">
            <v>44745.142454532979</v>
          </cell>
          <cell r="Q555">
            <v>59915.389878938207</v>
          </cell>
          <cell r="R555">
            <v>38146.725280518811</v>
          </cell>
          <cell r="T555">
            <v>7100.1236039797368</v>
          </cell>
          <cell r="U555">
            <v>4676.827420538948</v>
          </cell>
          <cell r="W555">
            <v>61257.436008310251</v>
          </cell>
          <cell r="Z555">
            <v>1.3390367443755535</v>
          </cell>
          <cell r="AB555">
            <v>3334.7812911669021</v>
          </cell>
          <cell r="AD555">
            <v>0.65869662014299424</v>
          </cell>
          <cell r="AF555">
            <v>67</v>
          </cell>
          <cell r="AG555">
            <v>99</v>
          </cell>
          <cell r="AH555">
            <v>0</v>
          </cell>
          <cell r="AI555">
            <v>99</v>
          </cell>
          <cell r="AJ555">
            <v>246</v>
          </cell>
          <cell r="AK555">
            <v>142</v>
          </cell>
          <cell r="AL555">
            <v>104</v>
          </cell>
          <cell r="AM555">
            <v>1342.0461293720459</v>
          </cell>
        </row>
        <row r="556">
          <cell r="A556">
            <v>42552.291666608799</v>
          </cell>
          <cell r="C556">
            <v>50544</v>
          </cell>
          <cell r="D556">
            <v>1364112</v>
          </cell>
          <cell r="E556">
            <v>53246.58899739357</v>
          </cell>
          <cell r="F556">
            <v>2.7</v>
          </cell>
          <cell r="G556">
            <v>694</v>
          </cell>
          <cell r="H556">
            <v>23534</v>
          </cell>
          <cell r="I556">
            <v>762.67083819752509</v>
          </cell>
          <cell r="J556">
            <v>7.4999999999999997E-2</v>
          </cell>
          <cell r="L556">
            <v>143</v>
          </cell>
          <cell r="M556">
            <v>4.6342283446182586</v>
          </cell>
          <cell r="O556">
            <v>39605.821705182294</v>
          </cell>
          <cell r="Q556">
            <v>48780.602088057094</v>
          </cell>
          <cell r="R556">
            <v>31535.670266127607</v>
          </cell>
          <cell r="T556">
            <v>3698.681842794329</v>
          </cell>
          <cell r="U556">
            <v>3282.4068334664234</v>
          </cell>
          <cell r="W556">
            <v>50398.440311326747</v>
          </cell>
          <cell r="Y556">
            <v>1169297</v>
          </cell>
          <cell r="Z556">
            <v>1.2316523174590344</v>
          </cell>
          <cell r="AB556">
            <v>1664.5686101967674</v>
          </cell>
          <cell r="AC556">
            <v>171138</v>
          </cell>
          <cell r="AD556">
            <v>0.88745314492543304</v>
          </cell>
          <cell r="AF556">
            <v>67</v>
          </cell>
          <cell r="AG556">
            <v>274</v>
          </cell>
          <cell r="AH556">
            <v>142</v>
          </cell>
          <cell r="AI556">
            <v>132</v>
          </cell>
          <cell r="AJ556">
            <v>87</v>
          </cell>
          <cell r="AK556">
            <v>87</v>
          </cell>
          <cell r="AL556">
            <v>0</v>
          </cell>
          <cell r="AM556">
            <v>2491.3558791407199</v>
          </cell>
        </row>
        <row r="557">
          <cell r="A557">
            <v>42553.291666608799</v>
          </cell>
          <cell r="C557">
            <v>64604</v>
          </cell>
          <cell r="D557">
            <v>1294875</v>
          </cell>
          <cell r="E557">
            <v>68058.377563857517</v>
          </cell>
          <cell r="F557">
            <v>2.7</v>
          </cell>
          <cell r="G557">
            <v>1079</v>
          </cell>
          <cell r="H557">
            <v>21415</v>
          </cell>
          <cell r="I557">
            <v>1185.7663320102731</v>
          </cell>
          <cell r="J557">
            <v>7.4999999999999997E-2</v>
          </cell>
          <cell r="M557">
            <v>7.2050898902638334</v>
          </cell>
          <cell r="O557">
            <v>46972.75046289587</v>
          </cell>
          <cell r="Q557">
            <v>57854.09696505063</v>
          </cell>
          <cell r="R557">
            <v>37989.289463351728</v>
          </cell>
          <cell r="T557">
            <v>9011.3091769063467</v>
          </cell>
          <cell r="U557">
            <v>7997.1146689409525</v>
          </cell>
          <cell r="W557">
            <v>61795.72834826944</v>
          </cell>
          <cell r="Y557">
            <v>1169297.0000000007</v>
          </cell>
          <cell r="Z557">
            <v>1.2316523174590344</v>
          </cell>
          <cell r="AB557">
            <v>4055.4832857221422</v>
          </cell>
          <cell r="AC557">
            <v>171137.57831948221</v>
          </cell>
          <cell r="AD557">
            <v>0.88745314492543304</v>
          </cell>
          <cell r="AF557">
            <v>67</v>
          </cell>
          <cell r="AG557">
            <v>288</v>
          </cell>
          <cell r="AH557">
            <v>144</v>
          </cell>
          <cell r="AI557">
            <v>144</v>
          </cell>
          <cell r="AJ557">
            <v>0</v>
          </cell>
          <cell r="AK557">
            <v>0</v>
          </cell>
          <cell r="AL557">
            <v>0</v>
          </cell>
          <cell r="AM557">
            <v>7997.1146689409525</v>
          </cell>
        </row>
        <row r="558">
          <cell r="A558">
            <v>42554.291666608799</v>
          </cell>
          <cell r="C558">
            <v>58930</v>
          </cell>
          <cell r="E558">
            <v>62080.988635968723</v>
          </cell>
          <cell r="F558">
            <v>2.7</v>
          </cell>
          <cell r="G558">
            <v>765</v>
          </cell>
          <cell r="I558">
            <v>840.69624095260326</v>
          </cell>
          <cell r="J558">
            <v>7.4999999999999997E-2</v>
          </cell>
          <cell r="M558">
            <v>5.1083352790100394</v>
          </cell>
          <cell r="O558">
            <v>33810.916072892862</v>
          </cell>
          <cell r="Q558">
            <v>41643.293136591405</v>
          </cell>
          <cell r="R558">
            <v>30226.423167816833</v>
          </cell>
          <cell r="T558">
            <v>19591.890923145707</v>
          </cell>
          <cell r="U558">
            <v>17386.885214781705</v>
          </cell>
          <cell r="W558">
            <v>50212.970483494122</v>
          </cell>
          <cell r="Y558">
            <v>0</v>
          </cell>
          <cell r="Z558">
            <v>1.2316523174590344</v>
          </cell>
          <cell r="AB558">
            <v>8817.2078678789894</v>
          </cell>
          <cell r="AC558">
            <v>0.4216805177857168</v>
          </cell>
          <cell r="AD558">
            <v>0.88745314492543304</v>
          </cell>
          <cell r="AF558">
            <v>67</v>
          </cell>
          <cell r="AG558">
            <v>213</v>
          </cell>
          <cell r="AH558">
            <v>69</v>
          </cell>
          <cell r="AI558">
            <v>144</v>
          </cell>
          <cell r="AJ558">
            <v>115</v>
          </cell>
          <cell r="AK558">
            <v>19</v>
          </cell>
          <cell r="AL558">
            <v>96</v>
          </cell>
          <cell r="AM558">
            <v>11290.873630330803</v>
          </cell>
        </row>
        <row r="559">
          <cell r="A559">
            <v>42555.291666608799</v>
          </cell>
          <cell r="C559">
            <v>50640</v>
          </cell>
          <cell r="E559">
            <v>53347.722119895741</v>
          </cell>
          <cell r="F559">
            <v>2.7</v>
          </cell>
          <cell r="G559">
            <v>769</v>
          </cell>
          <cell r="I559">
            <v>845.09203829091757</v>
          </cell>
          <cell r="J559">
            <v>7.4999999999999997E-2</v>
          </cell>
          <cell r="M559">
            <v>5.1350455288349286</v>
          </cell>
          <cell r="O559">
            <v>34963.99825018664</v>
          </cell>
          <cell r="Q559">
            <v>43063.489472475994</v>
          </cell>
          <cell r="R559">
            <v>34509.382079479634</v>
          </cell>
          <cell r="T559">
            <v>9434.0055635999961</v>
          </cell>
          <cell r="U559">
            <v>8372.2379066608482</v>
          </cell>
          <cell r="W559">
            <v>47190.012230594548</v>
          </cell>
          <cell r="Z559">
            <v>1.2316523174590344</v>
          </cell>
          <cell r="AB559">
            <v>4245.7151485422955</v>
          </cell>
          <cell r="AD559">
            <v>0.88745314492543304</v>
          </cell>
          <cell r="AF559">
            <v>67</v>
          </cell>
          <cell r="AG559">
            <v>155</v>
          </cell>
          <cell r="AH559">
            <v>58</v>
          </cell>
          <cell r="AI559">
            <v>97</v>
          </cell>
          <cell r="AJ559">
            <v>128</v>
          </cell>
          <cell r="AK559">
            <v>40</v>
          </cell>
          <cell r="AL559">
            <v>88</v>
          </cell>
          <cell r="AM559">
            <v>4585.5013269697229</v>
          </cell>
        </row>
        <row r="560">
          <cell r="A560">
            <v>42556.291666608799</v>
          </cell>
          <cell r="C560">
            <v>9302</v>
          </cell>
          <cell r="E560">
            <v>9799.3781824500438</v>
          </cell>
          <cell r="F560">
            <v>2.7</v>
          </cell>
          <cell r="G560">
            <v>154</v>
          </cell>
          <cell r="I560">
            <v>169.23819752509922</v>
          </cell>
          <cell r="J560">
            <v>7.4999999999999997E-2</v>
          </cell>
          <cell r="M560">
            <v>1.0283446182582303</v>
          </cell>
          <cell r="O560">
            <v>13723.36871056475</v>
          </cell>
          <cell r="Q560">
            <v>16902.418875711875</v>
          </cell>
          <cell r="R560">
            <v>21584.445512836221</v>
          </cell>
          <cell r="T560">
            <v>0</v>
          </cell>
          <cell r="U560">
            <v>0</v>
          </cell>
          <cell r="W560">
            <v>16902.418875711875</v>
          </cell>
          <cell r="Z560">
            <v>1.2316523174590344</v>
          </cell>
          <cell r="AB560">
            <v>0</v>
          </cell>
          <cell r="AD560">
            <v>0.88745314492543304</v>
          </cell>
          <cell r="AF560">
            <v>67</v>
          </cell>
          <cell r="AG560">
            <v>1</v>
          </cell>
          <cell r="AH560">
            <v>1</v>
          </cell>
          <cell r="AI560">
            <v>0</v>
          </cell>
          <cell r="AJ560">
            <v>1</v>
          </cell>
          <cell r="AK560">
            <v>1</v>
          </cell>
          <cell r="AL560">
            <v>0</v>
          </cell>
          <cell r="AM560">
            <v>0</v>
          </cell>
        </row>
        <row r="561">
          <cell r="A561">
            <v>42557.291666608799</v>
          </cell>
          <cell r="C561">
            <v>44793</v>
          </cell>
          <cell r="E561">
            <v>47188.082877497829</v>
          </cell>
          <cell r="F561">
            <v>2.7</v>
          </cell>
          <cell r="G561">
            <v>817</v>
          </cell>
          <cell r="I561">
            <v>897.84160635068872</v>
          </cell>
          <cell r="J561">
            <v>7.4999999999999997E-2</v>
          </cell>
          <cell r="M561">
            <v>5.4555685267335976</v>
          </cell>
          <cell r="O561">
            <v>34606.988935287773</v>
          </cell>
          <cell r="Q561">
            <v>42623.778122426345</v>
          </cell>
          <cell r="R561">
            <v>41597.608582208275</v>
          </cell>
          <cell r="T561">
            <v>3661.007580194062</v>
          </cell>
          <cell r="U561">
            <v>3248.9726906390697</v>
          </cell>
          <cell r="W561">
            <v>44225.137268917082</v>
          </cell>
          <cell r="Z561">
            <v>1.2316523174590344</v>
          </cell>
          <cell r="AB561">
            <v>1647.6135441483354</v>
          </cell>
          <cell r="AD561">
            <v>0.88745314492543304</v>
          </cell>
          <cell r="AF561">
            <v>67</v>
          </cell>
          <cell r="AG561">
            <v>126</v>
          </cell>
          <cell r="AH561">
            <v>86</v>
          </cell>
          <cell r="AI561">
            <v>40</v>
          </cell>
          <cell r="AJ561">
            <v>103</v>
          </cell>
          <cell r="AK561">
            <v>63</v>
          </cell>
          <cell r="AL561">
            <v>40</v>
          </cell>
          <cell r="AM561">
            <v>1787.6443625350341</v>
          </cell>
        </row>
        <row r="562">
          <cell r="A562">
            <v>42558.291666608799</v>
          </cell>
          <cell r="C562">
            <v>0</v>
          </cell>
          <cell r="E562">
            <v>0</v>
          </cell>
          <cell r="F562">
            <v>2.7</v>
          </cell>
          <cell r="G562">
            <v>0</v>
          </cell>
          <cell r="I562">
            <v>0</v>
          </cell>
          <cell r="J562">
            <v>7.4999999999999997E-2</v>
          </cell>
          <cell r="M562">
            <v>0</v>
          </cell>
          <cell r="O562">
            <v>774.30639361554427</v>
          </cell>
          <cell r="Q562">
            <v>953.6762641199324</v>
          </cell>
          <cell r="R562">
            <v>10854.224195957284</v>
          </cell>
          <cell r="T562">
            <v>0</v>
          </cell>
          <cell r="U562">
            <v>0</v>
          </cell>
          <cell r="W562">
            <v>953.6762641199324</v>
          </cell>
          <cell r="Z562">
            <v>1.2316523174590344</v>
          </cell>
          <cell r="AB562">
            <v>0</v>
          </cell>
          <cell r="AD562">
            <v>0.88745314492543304</v>
          </cell>
          <cell r="AF562">
            <v>67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</row>
        <row r="563">
          <cell r="A563">
            <v>42559.291666608799</v>
          </cell>
          <cell r="C563">
            <v>0</v>
          </cell>
          <cell r="E563">
            <v>0</v>
          </cell>
          <cell r="F563">
            <v>2.7</v>
          </cell>
          <cell r="G563">
            <v>0</v>
          </cell>
          <cell r="I563">
            <v>0</v>
          </cell>
          <cell r="J563">
            <v>7.4999999999999997E-2</v>
          </cell>
          <cell r="M563">
            <v>0</v>
          </cell>
          <cell r="O563">
            <v>43.704447471574916</v>
          </cell>
          <cell r="Q563">
            <v>53.828684011631879</v>
          </cell>
          <cell r="R563">
            <v>633.97367916925623</v>
          </cell>
          <cell r="T563">
            <v>0</v>
          </cell>
          <cell r="U563">
            <v>0</v>
          </cell>
          <cell r="W563">
            <v>53.828684011631879</v>
          </cell>
          <cell r="Z563">
            <v>1.2316523174590344</v>
          </cell>
          <cell r="AB563">
            <v>0</v>
          </cell>
          <cell r="AD563">
            <v>0.88745314492543304</v>
          </cell>
          <cell r="AF563">
            <v>67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</row>
        <row r="564">
          <cell r="A564">
            <v>42560.291666608799</v>
          </cell>
          <cell r="C564">
            <v>20184</v>
          </cell>
          <cell r="E564">
            <v>21263.239006081669</v>
          </cell>
          <cell r="F564">
            <v>2.7</v>
          </cell>
          <cell r="G564">
            <v>403</v>
          </cell>
          <cell r="I564">
            <v>442.87658183516226</v>
          </cell>
          <cell r="J564">
            <v>7.4999999999999997E-2</v>
          </cell>
          <cell r="M564">
            <v>2.6910576698575763</v>
          </cell>
          <cell r="O564">
            <v>9330.9559902426226</v>
          </cell>
          <cell r="Q564">
            <v>11492.493569490585</v>
          </cell>
          <cell r="R564">
            <v>28243.651414704236</v>
          </cell>
          <cell r="T564">
            <v>9325.1777970860621</v>
          </cell>
          <cell r="U564">
            <v>8275.658363012848</v>
          </cell>
          <cell r="W564">
            <v>15571.414039036437</v>
          </cell>
          <cell r="Z564">
            <v>1.2316523174590344</v>
          </cell>
          <cell r="AB564">
            <v>4196.737893466996</v>
          </cell>
          <cell r="AD564">
            <v>0.88745314492543304</v>
          </cell>
          <cell r="AF564">
            <v>67</v>
          </cell>
          <cell r="AG564">
            <v>2</v>
          </cell>
          <cell r="AH564">
            <v>1</v>
          </cell>
          <cell r="AI564">
            <v>1</v>
          </cell>
          <cell r="AJ564">
            <v>0</v>
          </cell>
          <cell r="AK564">
            <v>0</v>
          </cell>
          <cell r="AL564">
            <v>0</v>
          </cell>
          <cell r="AM564">
            <v>8275.658363012848</v>
          </cell>
        </row>
        <row r="565">
          <cell r="A565">
            <v>42561.291666608799</v>
          </cell>
          <cell r="C565">
            <v>50119</v>
          </cell>
          <cell r="E565">
            <v>52798.864236316243</v>
          </cell>
          <cell r="F565">
            <v>2.7</v>
          </cell>
          <cell r="G565">
            <v>1017</v>
          </cell>
          <cell r="I565">
            <v>1117.6314732664021</v>
          </cell>
          <cell r="J565">
            <v>7.4999999999999997E-2</v>
          </cell>
          <cell r="M565">
            <v>6.7910810179780521</v>
          </cell>
          <cell r="O565">
            <v>27289.814932697223</v>
          </cell>
          <cell r="Q565">
            <v>33611.563804884696</v>
          </cell>
          <cell r="R565">
            <v>25214.55166397247</v>
          </cell>
          <cell r="T565">
            <v>18062.87787714717</v>
          </cell>
          <cell r="U565">
            <v>16029.957778478285</v>
          </cell>
          <cell r="W565">
            <v>41512.436465460152</v>
          </cell>
          <cell r="Z565">
            <v>1.2316523174590344</v>
          </cell>
          <cell r="AB565">
            <v>8129.0851179028314</v>
          </cell>
          <cell r="AD565">
            <v>0.88745314492543304</v>
          </cell>
          <cell r="AF565">
            <v>67</v>
          </cell>
          <cell r="AG565">
            <v>210</v>
          </cell>
          <cell r="AH565">
            <v>69</v>
          </cell>
          <cell r="AI565">
            <v>141</v>
          </cell>
          <cell r="AJ565">
            <v>20</v>
          </cell>
          <cell r="AK565">
            <v>0</v>
          </cell>
          <cell r="AL565">
            <v>20</v>
          </cell>
          <cell r="AM565">
            <v>14636.048406436696</v>
          </cell>
        </row>
        <row r="566">
          <cell r="A566">
            <v>42562.291666608799</v>
          </cell>
          <cell r="C566">
            <v>85512</v>
          </cell>
          <cell r="E566">
            <v>90084.328868809724</v>
          </cell>
          <cell r="F566">
            <v>2.7</v>
          </cell>
          <cell r="G566">
            <v>1198</v>
          </cell>
          <cell r="I566">
            <v>1316.5413028251226</v>
          </cell>
          <cell r="J566">
            <v>7.4999999999999997E-2</v>
          </cell>
          <cell r="M566">
            <v>7.999719822554284</v>
          </cell>
          <cell r="O566">
            <v>42974.232128088712</v>
          </cell>
          <cell r="Q566">
            <v>52929.312591582951</v>
          </cell>
          <cell r="R566">
            <v>36913.559612833524</v>
          </cell>
          <cell r="T566">
            <v>35830.475254579091</v>
          </cell>
          <cell r="U566">
            <v>31797.867948849122</v>
          </cell>
          <cell r="W566">
            <v>68601.899445114876</v>
          </cell>
          <cell r="Z566">
            <v>1.2316523174590344</v>
          </cell>
          <cell r="AB566">
            <v>16125.281095317203</v>
          </cell>
          <cell r="AD566">
            <v>0.88745314492543304</v>
          </cell>
          <cell r="AF566">
            <v>67</v>
          </cell>
          <cell r="AG566">
            <v>289</v>
          </cell>
          <cell r="AH566">
            <v>133</v>
          </cell>
          <cell r="AI566">
            <v>156</v>
          </cell>
          <cell r="AJ566">
            <v>111</v>
          </cell>
          <cell r="AK566">
            <v>16</v>
          </cell>
          <cell r="AL566">
            <v>95</v>
          </cell>
          <cell r="AM566">
            <v>22973.959593043492</v>
          </cell>
        </row>
        <row r="567">
          <cell r="A567">
            <v>42563.291666608799</v>
          </cell>
          <cell r="C567">
            <v>54493</v>
          </cell>
          <cell r="E567">
            <v>57406.742130321458</v>
          </cell>
          <cell r="F567">
            <v>2.7</v>
          </cell>
          <cell r="G567">
            <v>903</v>
          </cell>
          <cell r="I567">
            <v>992.35124912444553</v>
          </cell>
          <cell r="J567">
            <v>7.4999999999999997E-2</v>
          </cell>
          <cell r="M567">
            <v>6.0298388979687134</v>
          </cell>
          <cell r="O567">
            <v>37102.780749070807</v>
          </cell>
          <cell r="Q567">
            <v>45697.725893767507</v>
          </cell>
          <cell r="R567">
            <v>30359.001678702294</v>
          </cell>
          <cell r="T567">
            <v>10710.635148531532</v>
          </cell>
          <cell r="U567">
            <v>9505.1868467131899</v>
          </cell>
          <cell r="W567">
            <v>50382.65843873562</v>
          </cell>
          <cell r="Z567">
            <v>1.2316523174590344</v>
          </cell>
          <cell r="AB567">
            <v>4820.2543017450789</v>
          </cell>
          <cell r="AD567">
            <v>0.88745314492543304</v>
          </cell>
          <cell r="AF567">
            <v>67</v>
          </cell>
          <cell r="AG567">
            <v>185</v>
          </cell>
          <cell r="AH567">
            <v>89</v>
          </cell>
          <cell r="AI567">
            <v>96</v>
          </cell>
          <cell r="AJ567">
            <v>89</v>
          </cell>
          <cell r="AK567">
            <v>57</v>
          </cell>
          <cell r="AL567">
            <v>32</v>
          </cell>
          <cell r="AM567">
            <v>6417.7356446786134</v>
          </cell>
        </row>
        <row r="568">
          <cell r="A568">
            <v>42564.291666608799</v>
          </cell>
          <cell r="C568">
            <v>51267</v>
          </cell>
          <cell r="E568">
            <v>54008.247826238054</v>
          </cell>
          <cell r="F568">
            <v>2.7</v>
          </cell>
          <cell r="G568">
            <v>1058</v>
          </cell>
          <cell r="I568">
            <v>1162.6883959841232</v>
          </cell>
          <cell r="J568">
            <v>7.4999999999999997E-2</v>
          </cell>
          <cell r="M568">
            <v>7.0648610786831654</v>
          </cell>
          <cell r="O568">
            <v>26235.722434804378</v>
          </cell>
          <cell r="Q568">
            <v>32313.288337038794</v>
          </cell>
          <cell r="R568">
            <v>25278.196533686572</v>
          </cell>
          <cell r="T568">
            <v>20525.206232136457</v>
          </cell>
          <cell r="U568">
            <v>18215.158820952598</v>
          </cell>
          <cell r="W568">
            <v>41291.206577704681</v>
          </cell>
          <cell r="Z568">
            <v>1.2316523174590344</v>
          </cell>
          <cell r="AB568">
            <v>9237.2405802867124</v>
          </cell>
          <cell r="AD568">
            <v>0.88745314492543304</v>
          </cell>
          <cell r="AF568">
            <v>67</v>
          </cell>
          <cell r="AG568">
            <v>192</v>
          </cell>
          <cell r="AH568">
            <v>79</v>
          </cell>
          <cell r="AI568">
            <v>113</v>
          </cell>
          <cell r="AJ568">
            <v>106</v>
          </cell>
          <cell r="AK568">
            <v>51</v>
          </cell>
          <cell r="AL568">
            <v>55</v>
          </cell>
          <cell r="AM568">
            <v>11735.941253768118</v>
          </cell>
        </row>
        <row r="569">
          <cell r="A569">
            <v>42565.291666608799</v>
          </cell>
          <cell r="C569">
            <v>74692</v>
          </cell>
          <cell r="E569">
            <v>78685.783186794099</v>
          </cell>
          <cell r="F569">
            <v>2.7</v>
          </cell>
          <cell r="G569">
            <v>1145</v>
          </cell>
          <cell r="I569">
            <v>1258.2969880924586</v>
          </cell>
          <cell r="J569">
            <v>7.4999999999999997E-2</v>
          </cell>
          <cell r="M569">
            <v>7.6458090123745039</v>
          </cell>
          <cell r="O569">
            <v>35318.113015761257</v>
          </cell>
          <cell r="Q569">
            <v>43499.635744142441</v>
          </cell>
          <cell r="R569">
            <v>31579.317948024491</v>
          </cell>
          <cell r="T569">
            <v>33920.204645546815</v>
          </cell>
          <cell r="U569">
            <v>30102.592289204804</v>
          </cell>
          <cell r="W569">
            <v>58336.652267638572</v>
          </cell>
          <cell r="Z569">
            <v>1.2316523174590344</v>
          </cell>
          <cell r="AB569">
            <v>15265.575765708671</v>
          </cell>
          <cell r="AD569">
            <v>0.88745314492543304</v>
          </cell>
          <cell r="AF569">
            <v>67</v>
          </cell>
          <cell r="AG569">
            <v>230</v>
          </cell>
          <cell r="AH569">
            <v>98</v>
          </cell>
          <cell r="AI569">
            <v>132</v>
          </cell>
          <cell r="AJ569">
            <v>171</v>
          </cell>
          <cell r="AK569">
            <v>60</v>
          </cell>
          <cell r="AL569">
            <v>111</v>
          </cell>
          <cell r="AM569">
            <v>17265.826001289537</v>
          </cell>
        </row>
        <row r="570">
          <cell r="A570">
            <v>42566.291666608799</v>
          </cell>
          <cell r="C570">
            <v>87736</v>
          </cell>
          <cell r="E570">
            <v>92427.246206776719</v>
          </cell>
          <cell r="F570">
            <v>2.7</v>
          </cell>
          <cell r="G570">
            <v>1608</v>
          </cell>
          <cell r="I570">
            <v>1767.1105300023348</v>
          </cell>
          <cell r="J570">
            <v>7.4999999999999997E-2</v>
          </cell>
          <cell r="M570">
            <v>10.737520429605418</v>
          </cell>
          <cell r="O570">
            <v>46543.834153493852</v>
          </cell>
          <cell r="Q570">
            <v>57325.821198579659</v>
          </cell>
          <cell r="R570">
            <v>39777.115224423404</v>
          </cell>
          <cell r="T570">
            <v>33323.576957765115</v>
          </cell>
          <cell r="U570">
            <v>29573.113171333345</v>
          </cell>
          <cell r="W570">
            <v>71901.867160297232</v>
          </cell>
          <cell r="Z570">
            <v>1.2316523174590344</v>
          </cell>
          <cell r="AB570">
            <v>14997.06720961578</v>
          </cell>
          <cell r="AD570">
            <v>0.88745314492543304</v>
          </cell>
          <cell r="AF570">
            <v>67</v>
          </cell>
          <cell r="AG570">
            <v>257</v>
          </cell>
          <cell r="AH570">
            <v>122</v>
          </cell>
          <cell r="AI570">
            <v>135</v>
          </cell>
          <cell r="AJ570">
            <v>210</v>
          </cell>
          <cell r="AK570">
            <v>101</v>
          </cell>
          <cell r="AL570">
            <v>109</v>
          </cell>
          <cell r="AM570">
            <v>16274.711102853682</v>
          </cell>
        </row>
        <row r="571">
          <cell r="A571">
            <v>42567.291666608799</v>
          </cell>
          <cell r="C571">
            <v>101052</v>
          </cell>
          <cell r="E571">
            <v>106455.25307384883</v>
          </cell>
          <cell r="F571">
            <v>2.7</v>
          </cell>
          <cell r="G571">
            <v>1806</v>
          </cell>
          <cell r="I571">
            <v>1984.7024982488911</v>
          </cell>
          <cell r="J571">
            <v>7.4999999999999997E-2</v>
          </cell>
          <cell r="M571">
            <v>12.059677795937427</v>
          </cell>
          <cell r="O571">
            <v>51227.482929379607</v>
          </cell>
          <cell r="Q571">
            <v>63094.448067563513</v>
          </cell>
          <cell r="R571">
            <v>40784.876383102717</v>
          </cell>
          <cell r="T571">
            <v>41364.042830240476</v>
          </cell>
          <cell r="U571">
            <v>36708.649896527219</v>
          </cell>
          <cell r="W571">
            <v>81187.469420589201</v>
          </cell>
          <cell r="Z571">
            <v>1.2316523174590344</v>
          </cell>
          <cell r="AB571">
            <v>18615.628543501531</v>
          </cell>
          <cell r="AD571">
            <v>0.88745314492543304</v>
          </cell>
          <cell r="AF571">
            <v>67</v>
          </cell>
          <cell r="AG571">
            <v>311</v>
          </cell>
          <cell r="AH571">
            <v>155</v>
          </cell>
          <cell r="AI571">
            <v>156</v>
          </cell>
          <cell r="AJ571">
            <v>214</v>
          </cell>
          <cell r="AK571">
            <v>108</v>
          </cell>
          <cell r="AL571">
            <v>106</v>
          </cell>
          <cell r="AM571">
            <v>21745.504986323744</v>
          </cell>
        </row>
        <row r="572">
          <cell r="A572">
            <v>42568.291666608799</v>
          </cell>
          <cell r="C572">
            <v>82954</v>
          </cell>
          <cell r="E572">
            <v>87389.552542137273</v>
          </cell>
          <cell r="F572">
            <v>2.7</v>
          </cell>
          <cell r="G572">
            <v>1381</v>
          </cell>
          <cell r="I572">
            <v>1517.6490310530003</v>
          </cell>
          <cell r="J572">
            <v>7.4999999999999997E-2</v>
          </cell>
          <cell r="M572">
            <v>9.2217137520429606</v>
          </cell>
          <cell r="O572">
            <v>48676.943852409859</v>
          </cell>
          <cell r="Q572">
            <v>59953.070702643898</v>
          </cell>
          <cell r="R572">
            <v>37338.888638312514</v>
          </cell>
          <cell r="T572">
            <v>25909.61109468832</v>
          </cell>
          <cell r="U572">
            <v>22993.565849776041</v>
          </cell>
          <cell r="W572">
            <v>71286.178269249271</v>
          </cell>
          <cell r="Z572">
            <v>1.2316523174590344</v>
          </cell>
          <cell r="AB572">
            <v>11660.458283170668</v>
          </cell>
          <cell r="AD572">
            <v>0.88745314492543304</v>
          </cell>
          <cell r="AF572">
            <v>67</v>
          </cell>
          <cell r="AG572">
            <v>300</v>
          </cell>
          <cell r="AH572">
            <v>156</v>
          </cell>
          <cell r="AI572">
            <v>144</v>
          </cell>
          <cell r="AJ572">
            <v>139</v>
          </cell>
          <cell r="AK572">
            <v>96</v>
          </cell>
          <cell r="AL572">
            <v>43</v>
          </cell>
          <cell r="AM572">
            <v>15713.142949733057</v>
          </cell>
        </row>
        <row r="573">
          <cell r="A573">
            <v>42569.291666608799</v>
          </cell>
          <cell r="C573">
            <v>58830</v>
          </cell>
          <cell r="E573">
            <v>61975.641633362291</v>
          </cell>
          <cell r="F573">
            <v>2.7</v>
          </cell>
          <cell r="G573">
            <v>1123</v>
          </cell>
          <cell r="I573">
            <v>1234.1201027317302</v>
          </cell>
          <cell r="J573">
            <v>7.4999999999999997E-2</v>
          </cell>
          <cell r="M573">
            <v>7.4989026383376141</v>
          </cell>
          <cell r="O573">
            <v>35469.970179995376</v>
          </cell>
          <cell r="Q573">
            <v>43686.670972394146</v>
          </cell>
          <cell r="R573">
            <v>31317.13938006468</v>
          </cell>
          <cell r="T573">
            <v>17047.351655598075</v>
          </cell>
          <cell r="U573">
            <v>15128.725839410299</v>
          </cell>
          <cell r="W573">
            <v>51143.342912879147</v>
          </cell>
          <cell r="Z573">
            <v>1.2316523174590344</v>
          </cell>
          <cell r="AB573">
            <v>7672.0538989253018</v>
          </cell>
          <cell r="AD573">
            <v>0.88745314492543304</v>
          </cell>
          <cell r="AF573">
            <v>67</v>
          </cell>
          <cell r="AG573">
            <v>205</v>
          </cell>
          <cell r="AH573">
            <v>133</v>
          </cell>
          <cell r="AI573">
            <v>72</v>
          </cell>
          <cell r="AJ573">
            <v>81</v>
          </cell>
          <cell r="AK573">
            <v>35</v>
          </cell>
          <cell r="AL573">
            <v>46</v>
          </cell>
          <cell r="AM573">
            <v>10844.016773003887</v>
          </cell>
        </row>
        <row r="574">
          <cell r="A574">
            <v>42570.291666608799</v>
          </cell>
          <cell r="C574">
            <v>64088</v>
          </cell>
          <cell r="E574">
            <v>67514.787030408334</v>
          </cell>
          <cell r="F574">
            <v>2.7</v>
          </cell>
          <cell r="G574">
            <v>1073</v>
          </cell>
          <cell r="I574">
            <v>1179.1726360028017</v>
          </cell>
          <cell r="J574">
            <v>7.4999999999999997E-2</v>
          </cell>
          <cell r="M574">
            <v>7.1650245155264995</v>
          </cell>
          <cell r="O574">
            <v>32114.321237199405</v>
          </cell>
          <cell r="Q574">
            <v>39553.678175420529</v>
          </cell>
          <cell r="R574">
            <v>29590.204834565782</v>
          </cell>
          <cell r="T574">
            <v>26774.771194469475</v>
          </cell>
          <cell r="U574">
            <v>23761.354901190829</v>
          </cell>
          <cell r="W574">
            <v>51265.214906297108</v>
          </cell>
          <cell r="Z574">
            <v>1.2316523174590344</v>
          </cell>
          <cell r="AB574">
            <v>12049.818170314249</v>
          </cell>
          <cell r="AD574">
            <v>0.88745314492543304</v>
          </cell>
          <cell r="AF574">
            <v>67</v>
          </cell>
          <cell r="AG574">
            <v>203</v>
          </cell>
          <cell r="AH574">
            <v>80</v>
          </cell>
          <cell r="AI574">
            <v>123</v>
          </cell>
          <cell r="AJ574">
            <v>119</v>
          </cell>
          <cell r="AK574">
            <v>119</v>
          </cell>
          <cell r="AL574">
            <v>0</v>
          </cell>
          <cell r="AM574">
            <v>14979.984611620304</v>
          </cell>
        </row>
        <row r="575">
          <cell r="A575">
            <v>42571.291666608799</v>
          </cell>
          <cell r="C575">
            <v>43870</v>
          </cell>
          <cell r="E575">
            <v>46215.73004344049</v>
          </cell>
          <cell r="F575">
            <v>2.7</v>
          </cell>
          <cell r="G575">
            <v>828</v>
          </cell>
          <cell r="I575">
            <v>909.93004903105304</v>
          </cell>
          <cell r="J575">
            <v>7.4999999999999997E-2</v>
          </cell>
          <cell r="M575">
            <v>5.5290217137520434</v>
          </cell>
          <cell r="O575">
            <v>28223.718539309139</v>
          </cell>
          <cell r="Q575">
            <v>34761.808346251615</v>
          </cell>
          <cell r="R575">
            <v>26867.657590292281</v>
          </cell>
          <cell r="T575">
            <v>10538.462626444067</v>
          </cell>
          <cell r="U575">
            <v>9352.3918005169253</v>
          </cell>
          <cell r="W575">
            <v>39371.431010816661</v>
          </cell>
          <cell r="Z575">
            <v>1.2316523174590344</v>
          </cell>
          <cell r="AB575">
            <v>4742.7691359518822</v>
          </cell>
          <cell r="AD575">
            <v>0.88745314492543304</v>
          </cell>
          <cell r="AF575">
            <v>67</v>
          </cell>
          <cell r="AG575">
            <v>182</v>
          </cell>
          <cell r="AH575">
            <v>59</v>
          </cell>
          <cell r="AI575">
            <v>123</v>
          </cell>
          <cell r="AJ575">
            <v>38</v>
          </cell>
          <cell r="AK575">
            <v>0</v>
          </cell>
          <cell r="AL575">
            <v>38</v>
          </cell>
          <cell r="AM575">
            <v>7736.9786713367284</v>
          </cell>
        </row>
        <row r="576">
          <cell r="A576">
            <v>42572.291666608799</v>
          </cell>
          <cell r="C576">
            <v>11222</v>
          </cell>
          <cell r="E576">
            <v>11822.040632493485</v>
          </cell>
          <cell r="F576">
            <v>2.7</v>
          </cell>
          <cell r="G576">
            <v>177</v>
          </cell>
          <cell r="I576">
            <v>194.51403222040625</v>
          </cell>
          <cell r="J576">
            <v>7.4999999999999997E-2</v>
          </cell>
          <cell r="M576">
            <v>1.1819285547513425</v>
          </cell>
          <cell r="O576">
            <v>15402.211368958993</v>
          </cell>
          <cell r="Q576">
            <v>18970.169326572232</v>
          </cell>
          <cell r="R576">
            <v>22540.308350469448</v>
          </cell>
          <cell r="T576">
            <v>0</v>
          </cell>
          <cell r="U576">
            <v>0</v>
          </cell>
          <cell r="W576">
            <v>18970.169326572232</v>
          </cell>
          <cell r="Z576">
            <v>1.2316523174590344</v>
          </cell>
          <cell r="AB576">
            <v>0</v>
          </cell>
          <cell r="AD576">
            <v>0.88745314492543304</v>
          </cell>
          <cell r="AF576">
            <v>67</v>
          </cell>
          <cell r="AG576">
            <v>22</v>
          </cell>
          <cell r="AH576">
            <v>0</v>
          </cell>
          <cell r="AI576">
            <v>22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</row>
        <row r="577">
          <cell r="A577">
            <v>42573.291666608799</v>
          </cell>
          <cell r="C577">
            <v>46074</v>
          </cell>
          <cell r="E577">
            <v>48537.577980886184</v>
          </cell>
          <cell r="F577">
            <v>2.7</v>
          </cell>
          <cell r="G577">
            <v>663</v>
          </cell>
          <cell r="I577">
            <v>728.60340882558955</v>
          </cell>
          <cell r="J577">
            <v>7.4999999999999997E-2</v>
          </cell>
          <cell r="M577">
            <v>4.4272239084753675</v>
          </cell>
          <cell r="O577">
            <v>23524.223850857761</v>
          </cell>
          <cell r="Q577">
            <v>28973.664822334053</v>
          </cell>
          <cell r="R577">
            <v>21750.458445277469</v>
          </cell>
          <cell r="T577">
            <v>18830.882525818066</v>
          </cell>
          <cell r="U577">
            <v>16711.525919258624</v>
          </cell>
          <cell r="W577">
            <v>37210.469939140952</v>
          </cell>
          <cell r="Z577">
            <v>1.2316523174590344</v>
          </cell>
          <cell r="AB577">
            <v>8474.7208024517222</v>
          </cell>
          <cell r="AD577">
            <v>0.88745314492543304</v>
          </cell>
          <cell r="AF577">
            <v>67</v>
          </cell>
          <cell r="AG577">
            <v>142</v>
          </cell>
          <cell r="AH577">
            <v>142</v>
          </cell>
          <cell r="AI577">
            <v>0</v>
          </cell>
          <cell r="AJ577">
            <v>88</v>
          </cell>
          <cell r="AK577">
            <v>88</v>
          </cell>
          <cell r="AL577">
            <v>0</v>
          </cell>
          <cell r="AM577">
            <v>10317.550784933585</v>
          </cell>
        </row>
        <row r="578">
          <cell r="A578">
            <v>42574.291666608799</v>
          </cell>
          <cell r="C578">
            <v>44420</v>
          </cell>
          <cell r="E578">
            <v>46795.138557775848</v>
          </cell>
          <cell r="F578">
            <v>2.7</v>
          </cell>
          <cell r="G578">
            <v>571</v>
          </cell>
          <cell r="I578">
            <v>627.50007004436145</v>
          </cell>
          <cell r="J578">
            <v>7.4999999999999997E-2</v>
          </cell>
          <cell r="M578">
            <v>3.8128881625029187</v>
          </cell>
          <cell r="O578">
            <v>27617.012944608559</v>
          </cell>
          <cell r="Q578">
            <v>34014.557994523282</v>
          </cell>
          <cell r="R578">
            <v>22512.058772726949</v>
          </cell>
          <cell r="T578">
            <v>12149.267605045701</v>
          </cell>
          <cell r="U578">
            <v>10781.905744638492</v>
          </cell>
          <cell r="W578">
            <v>39328.761905970037</v>
          </cell>
          <cell r="Z578">
            <v>1.2316523174590344</v>
          </cell>
          <cell r="AB578">
            <v>5467.7018331917343</v>
          </cell>
          <cell r="AD578">
            <v>0.88745314492543304</v>
          </cell>
          <cell r="AF578">
            <v>67</v>
          </cell>
          <cell r="AG578">
            <v>121</v>
          </cell>
          <cell r="AH578">
            <v>121</v>
          </cell>
          <cell r="AI578">
            <v>0</v>
          </cell>
          <cell r="AJ578">
            <v>131</v>
          </cell>
          <cell r="AK578">
            <v>131</v>
          </cell>
          <cell r="AL578">
            <v>0</v>
          </cell>
          <cell r="AM578">
            <v>5177.0261710367367</v>
          </cell>
        </row>
        <row r="579">
          <cell r="A579">
            <v>42575.291666608799</v>
          </cell>
          <cell r="C579">
            <v>2582</v>
          </cell>
          <cell r="E579">
            <v>2720.0596072980015</v>
          </cell>
          <cell r="F579">
            <v>2.7</v>
          </cell>
          <cell r="G579">
            <v>52</v>
          </cell>
          <cell r="I579">
            <v>57.145365398085453</v>
          </cell>
          <cell r="J579">
            <v>7.4999999999999997E-2</v>
          </cell>
          <cell r="M579">
            <v>0.34723324772355824</v>
          </cell>
          <cell r="O579">
            <v>13302.927812701495</v>
          </cell>
          <cell r="Q579">
            <v>16384.58186950404</v>
          </cell>
          <cell r="R579">
            <v>18300.85633939465</v>
          </cell>
          <cell r="T579">
            <v>0</v>
          </cell>
          <cell r="U579">
            <v>0</v>
          </cell>
          <cell r="W579">
            <v>16384.58186950404</v>
          </cell>
          <cell r="Z579">
            <v>1.2316523174590344</v>
          </cell>
          <cell r="AB579">
            <v>0</v>
          </cell>
          <cell r="AD579">
            <v>0.88745314492543304</v>
          </cell>
          <cell r="AF579">
            <v>67</v>
          </cell>
          <cell r="AG579">
            <v>12</v>
          </cell>
          <cell r="AH579">
            <v>12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</row>
        <row r="580">
          <cell r="A580">
            <v>42576.291666608799</v>
          </cell>
          <cell r="C580">
            <v>0</v>
          </cell>
          <cell r="E580">
            <v>0</v>
          </cell>
          <cell r="F580">
            <v>2.7</v>
          </cell>
          <cell r="G580">
            <v>0</v>
          </cell>
          <cell r="I580">
            <v>0</v>
          </cell>
          <cell r="J580">
            <v>7.4999999999999997E-2</v>
          </cell>
          <cell r="M580">
            <v>0</v>
          </cell>
          <cell r="O580">
            <v>1237.6887985610304</v>
          </cell>
          <cell r="Q580">
            <v>1524.402277040781</v>
          </cell>
          <cell r="R580">
            <v>20346.193901033639</v>
          </cell>
          <cell r="T580">
            <v>0</v>
          </cell>
          <cell r="U580">
            <v>0</v>
          </cell>
          <cell r="W580">
            <v>1524.402277040781</v>
          </cell>
          <cell r="Z580">
            <v>1.2316523174590344</v>
          </cell>
          <cell r="AB580">
            <v>0</v>
          </cell>
          <cell r="AD580">
            <v>0.88745314492543304</v>
          </cell>
          <cell r="AF580">
            <v>67</v>
          </cell>
          <cell r="AG580">
            <v>0.2</v>
          </cell>
          <cell r="AH580">
            <v>0.1</v>
          </cell>
          <cell r="AI580">
            <v>0.1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</row>
        <row r="581">
          <cell r="A581">
            <v>42577.291666608799</v>
          </cell>
          <cell r="C581">
            <v>7971</v>
          </cell>
          <cell r="E581">
            <v>8397.2095777584709</v>
          </cell>
          <cell r="F581">
            <v>2.7</v>
          </cell>
          <cell r="G581">
            <v>143</v>
          </cell>
          <cell r="I581">
            <v>157.14975484473499</v>
          </cell>
          <cell r="J581">
            <v>7.4999999999999997E-2</v>
          </cell>
          <cell r="M581">
            <v>0.95489143123978515</v>
          </cell>
          <cell r="O581">
            <v>6915.8854123408119</v>
          </cell>
          <cell r="Q581">
            <v>8517.96629539069</v>
          </cell>
          <cell r="R581">
            <v>17561.508109518789</v>
          </cell>
          <cell r="T581">
            <v>0</v>
          </cell>
          <cell r="U581">
            <v>0</v>
          </cell>
          <cell r="W581">
            <v>8517.96629539069</v>
          </cell>
          <cell r="Z581">
            <v>1.2316523174590344</v>
          </cell>
          <cell r="AB581">
            <v>0</v>
          </cell>
          <cell r="AD581">
            <v>0.88745314492543304</v>
          </cell>
          <cell r="AF581">
            <v>67</v>
          </cell>
          <cell r="AG581">
            <v>2</v>
          </cell>
          <cell r="AH581">
            <v>1</v>
          </cell>
          <cell r="AI581">
            <v>1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</row>
        <row r="582">
          <cell r="A582">
            <v>42578.291666608799</v>
          </cell>
          <cell r="C582">
            <v>54139</v>
          </cell>
          <cell r="E582">
            <v>57033.813741094702</v>
          </cell>
          <cell r="F582">
            <v>2.7</v>
          </cell>
          <cell r="G582">
            <v>907</v>
          </cell>
          <cell r="I582">
            <v>996.74704646275973</v>
          </cell>
          <cell r="J582">
            <v>7.4999999999999997E-2</v>
          </cell>
          <cell r="M582">
            <v>6.0565491477936018</v>
          </cell>
          <cell r="O582">
            <v>31732.669232717217</v>
          </cell>
          <cell r="Q582">
            <v>39083.61559963716</v>
          </cell>
          <cell r="R582">
            <v>33723.562923791578</v>
          </cell>
          <cell r="T582">
            <v>16947.39454584699</v>
          </cell>
          <cell r="U582">
            <v>15040.018588004043</v>
          </cell>
          <cell r="W582">
            <v>46496.565360243963</v>
          </cell>
          <cell r="Z582">
            <v>1.2316523174590344</v>
          </cell>
          <cell r="AB582">
            <v>7627.0688273972391</v>
          </cell>
          <cell r="AD582">
            <v>0.88745314492543304</v>
          </cell>
          <cell r="AF582">
            <v>67</v>
          </cell>
          <cell r="AG582">
            <v>144</v>
          </cell>
          <cell r="AH582">
            <v>120</v>
          </cell>
          <cell r="AI582">
            <v>24</v>
          </cell>
          <cell r="AJ582">
            <v>57</v>
          </cell>
          <cell r="AK582">
            <v>57</v>
          </cell>
          <cell r="AL582">
            <v>0</v>
          </cell>
          <cell r="AM582">
            <v>10774.938689913344</v>
          </cell>
        </row>
        <row r="583">
          <cell r="A583">
            <v>42579.291666608799</v>
          </cell>
          <cell r="C583">
            <v>37748</v>
          </cell>
          <cell r="E583">
            <v>39766.386543874891</v>
          </cell>
          <cell r="F583">
            <v>2.7</v>
          </cell>
          <cell r="G583">
            <v>549</v>
          </cell>
          <cell r="I583">
            <v>603.32318468363292</v>
          </cell>
          <cell r="J583">
            <v>7.4999999999999997E-2</v>
          </cell>
          <cell r="M583">
            <v>3.665981788466028</v>
          </cell>
          <cell r="O583">
            <v>32014.618532862107</v>
          </cell>
          <cell r="Q583">
            <v>39430.879108566565</v>
          </cell>
          <cell r="R583">
            <v>26540.51519367722</v>
          </cell>
          <cell r="T583">
            <v>0</v>
          </cell>
          <cell r="U583">
            <v>0</v>
          </cell>
          <cell r="W583">
            <v>39430.879108566565</v>
          </cell>
          <cell r="Z583">
            <v>1.2316523174590344</v>
          </cell>
          <cell r="AB583">
            <v>0</v>
          </cell>
          <cell r="AD583">
            <v>0.88745314492543304</v>
          </cell>
          <cell r="AF583">
            <v>67</v>
          </cell>
          <cell r="AG583">
            <v>2</v>
          </cell>
          <cell r="AH583">
            <v>1</v>
          </cell>
          <cell r="AI583">
            <v>1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</row>
        <row r="584">
          <cell r="A584">
            <v>42580.291666608799</v>
          </cell>
          <cell r="C584">
            <v>33232</v>
          </cell>
          <cell r="E584">
            <v>35008.91590616855</v>
          </cell>
          <cell r="F584">
            <v>2.7</v>
          </cell>
          <cell r="G584">
            <v>463</v>
          </cell>
          <cell r="I584">
            <v>508.81354190987628</v>
          </cell>
          <cell r="J584">
            <v>7.4999999999999997E-2</v>
          </cell>
          <cell r="M584">
            <v>3.091711417230913</v>
          </cell>
          <cell r="O584">
            <v>27685.513321336439</v>
          </cell>
          <cell r="Q584">
            <v>34098.92664226699</v>
          </cell>
          <cell r="R584">
            <v>22424.24652148984</v>
          </cell>
          <cell r="T584">
            <v>398.08401057445008</v>
          </cell>
          <cell r="U584">
            <v>353.28090712882505</v>
          </cell>
          <cell r="W584">
            <v>34273.052332378596</v>
          </cell>
          <cell r="Z584">
            <v>1.2316523174590344</v>
          </cell>
          <cell r="AB584">
            <v>179.1552170172196</v>
          </cell>
          <cell r="AD584">
            <v>0.88745314492543304</v>
          </cell>
          <cell r="AF584">
            <v>67</v>
          </cell>
          <cell r="AG584">
            <v>2</v>
          </cell>
          <cell r="AH584">
            <v>1</v>
          </cell>
          <cell r="AI584">
            <v>1</v>
          </cell>
          <cell r="AJ584">
            <v>0</v>
          </cell>
          <cell r="AK584">
            <v>0</v>
          </cell>
          <cell r="AL584">
            <v>0</v>
          </cell>
          <cell r="AM584">
            <v>353.28090712882505</v>
          </cell>
        </row>
        <row r="585">
          <cell r="A585">
            <v>42581.291666608799</v>
          </cell>
          <cell r="C585">
            <v>0</v>
          </cell>
          <cell r="E585">
            <v>0</v>
          </cell>
          <cell r="F585">
            <v>2.7</v>
          </cell>
          <cell r="G585">
            <v>0</v>
          </cell>
          <cell r="I585">
            <v>0</v>
          </cell>
          <cell r="J585">
            <v>7.4999999999999997E-2</v>
          </cell>
          <cell r="M585">
            <v>0</v>
          </cell>
          <cell r="O585">
            <v>9236.5637070691992</v>
          </cell>
          <cell r="Q585">
            <v>11376.235095169788</v>
          </cell>
          <cell r="R585">
            <v>5525.5339403072794</v>
          </cell>
          <cell r="T585">
            <v>0</v>
          </cell>
          <cell r="U585">
            <v>0</v>
          </cell>
          <cell r="W585">
            <v>11376.235095169788</v>
          </cell>
          <cell r="Z585">
            <v>1.2316523174590344</v>
          </cell>
          <cell r="AB585">
            <v>0</v>
          </cell>
          <cell r="AD585">
            <v>0.88745314492543304</v>
          </cell>
          <cell r="AF585">
            <v>67</v>
          </cell>
          <cell r="AG585">
            <v>2</v>
          </cell>
          <cell r="AH585">
            <v>1</v>
          </cell>
          <cell r="AI585">
            <v>1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</row>
        <row r="586">
          <cell r="A586">
            <v>42582.291666608799</v>
          </cell>
          <cell r="C586">
            <v>3877</v>
          </cell>
          <cell r="E586">
            <v>4084.3032910512597</v>
          </cell>
          <cell r="F586">
            <v>2.7</v>
          </cell>
          <cell r="G586">
            <v>69</v>
          </cell>
          <cell r="I586">
            <v>75.827504085921078</v>
          </cell>
          <cell r="J586">
            <v>7.4999999999999997E-2</v>
          </cell>
          <cell r="M586">
            <v>0.46075180947933692</v>
          </cell>
          <cell r="O586">
            <v>644.79624115560739</v>
          </cell>
          <cell r="Q586">
            <v>794.16478470817822</v>
          </cell>
          <cell r="R586">
            <v>876.6199790318874</v>
          </cell>
          <cell r="T586">
            <v>3213.850250447681</v>
          </cell>
          <cell r="U586">
            <v>2852.1415120791853</v>
          </cell>
          <cell r="W586">
            <v>2199.9331097584982</v>
          </cell>
          <cell r="Z586">
            <v>1.2316523174590344</v>
          </cell>
          <cell r="AB586">
            <v>1446.373187028865</v>
          </cell>
          <cell r="AD586">
            <v>0.88745314492543304</v>
          </cell>
          <cell r="AF586">
            <v>67</v>
          </cell>
          <cell r="AG586">
            <v>2</v>
          </cell>
          <cell r="AH586">
            <v>1</v>
          </cell>
          <cell r="AI586">
            <v>1</v>
          </cell>
          <cell r="AJ586">
            <v>0</v>
          </cell>
          <cell r="AK586">
            <v>0</v>
          </cell>
          <cell r="AL586">
            <v>0</v>
          </cell>
          <cell r="AM586">
            <v>2852.1415120791853</v>
          </cell>
        </row>
        <row r="587">
          <cell r="A587">
            <v>42583.291666608799</v>
          </cell>
          <cell r="C587">
            <v>61626</v>
          </cell>
          <cell r="D587">
            <v>1972842</v>
          </cell>
          <cell r="E587">
            <v>62673.651911680405</v>
          </cell>
          <cell r="F587">
            <v>2.7</v>
          </cell>
          <cell r="G587">
            <v>1203</v>
          </cell>
          <cell r="H587">
            <v>30102</v>
          </cell>
          <cell r="I587">
            <v>1276.7136511070371</v>
          </cell>
          <cell r="J587">
            <v>7.4999999999999997E-2</v>
          </cell>
          <cell r="L587">
            <v>240</v>
          </cell>
          <cell r="M587">
            <v>10.179100267945282</v>
          </cell>
          <cell r="O587">
            <v>16736.78079170244</v>
          </cell>
          <cell r="Q587">
            <v>12037.995901497532</v>
          </cell>
          <cell r="R587">
            <v>17595.094831433929</v>
          </cell>
          <cell r="T587">
            <v>49348.763258807892</v>
          </cell>
          <cell r="U587">
            <v>49348.763258807892</v>
          </cell>
          <cell r="W587">
            <v>42951.876333739259</v>
          </cell>
          <cell r="Y587">
            <v>1487282</v>
          </cell>
          <cell r="Z587">
            <v>0.71925396235491024</v>
          </cell>
          <cell r="AB587">
            <v>18434.882826566165</v>
          </cell>
          <cell r="AC587">
            <v>455218</v>
          </cell>
          <cell r="AD587">
            <v>1</v>
          </cell>
          <cell r="AF587">
            <v>67</v>
          </cell>
          <cell r="AG587">
            <v>109</v>
          </cell>
          <cell r="AH587">
            <v>0</v>
          </cell>
          <cell r="AI587">
            <v>109</v>
          </cell>
          <cell r="AJ587">
            <v>65</v>
          </cell>
          <cell r="AK587">
            <v>0</v>
          </cell>
          <cell r="AL587">
            <v>65</v>
          </cell>
          <cell r="AM587">
            <v>30913.880432241724</v>
          </cell>
        </row>
        <row r="588">
          <cell r="A588">
            <v>42584.291666608799</v>
          </cell>
          <cell r="C588">
            <v>65618</v>
          </cell>
          <cell r="D588">
            <v>1939864</v>
          </cell>
          <cell r="E588">
            <v>66733.516553737791</v>
          </cell>
          <cell r="F588">
            <v>2.7</v>
          </cell>
          <cell r="G588">
            <v>1663</v>
          </cell>
          <cell r="H588">
            <v>28364</v>
          </cell>
          <cell r="I588">
            <v>1764.9000846142999</v>
          </cell>
          <cell r="J588">
            <v>7.4999999999999997E-2</v>
          </cell>
          <cell r="M588">
            <v>14.071358059512059</v>
          </cell>
          <cell r="O588">
            <v>23902.460135237434</v>
          </cell>
          <cell r="Q588">
            <v>17191.939162299808</v>
          </cell>
          <cell r="R588">
            <v>21731.479570765699</v>
          </cell>
          <cell r="T588">
            <v>47762.605948764169</v>
          </cell>
          <cell r="U588">
            <v>47762.605948764169</v>
          </cell>
          <cell r="W588">
            <v>53582.49607564394</v>
          </cell>
          <cell r="Y588">
            <v>1487282.0000000005</v>
          </cell>
          <cell r="Z588">
            <v>0.71925396235491024</v>
          </cell>
          <cell r="AB588">
            <v>11372.049035420039</v>
          </cell>
          <cell r="AC588">
            <v>455217.99999999965</v>
          </cell>
          <cell r="AD588">
            <v>1</v>
          </cell>
          <cell r="AF588">
            <v>67</v>
          </cell>
          <cell r="AG588">
            <v>256</v>
          </cell>
          <cell r="AH588">
            <v>124</v>
          </cell>
          <cell r="AI588">
            <v>132</v>
          </cell>
          <cell r="AJ588">
            <v>80</v>
          </cell>
          <cell r="AK588">
            <v>40</v>
          </cell>
          <cell r="AL588">
            <v>40</v>
          </cell>
          <cell r="AM588">
            <v>36390.556913344131</v>
          </cell>
        </row>
        <row r="589">
          <cell r="A589">
            <v>42585.291666608799</v>
          </cell>
          <cell r="C589">
            <v>66361</v>
          </cell>
          <cell r="E589">
            <v>67489.147673238942</v>
          </cell>
          <cell r="F589">
            <v>2.7</v>
          </cell>
          <cell r="G589">
            <v>1459</v>
          </cell>
          <cell r="I589">
            <v>1548.4000141023832</v>
          </cell>
          <cell r="J589">
            <v>7.4999999999999997E-2</v>
          </cell>
          <cell r="M589">
            <v>12.34522634325201</v>
          </cell>
          <cell r="O589">
            <v>33905.959807221843</v>
          </cell>
          <cell r="Q589">
            <v>24386.995938790638</v>
          </cell>
          <cell r="R589">
            <v>29449.851520385975</v>
          </cell>
          <cell r="T589">
            <v>41541.406494002658</v>
          </cell>
          <cell r="U589">
            <v>41541.406494002658</v>
          </cell>
          <cell r="W589">
            <v>59625.568344048064</v>
          </cell>
          <cell r="Y589">
            <v>0</v>
          </cell>
          <cell r="Z589">
            <v>0.71925396235491024</v>
          </cell>
          <cell r="AB589">
            <v>6302.8340887452305</v>
          </cell>
          <cell r="AC589">
            <v>0</v>
          </cell>
          <cell r="AD589">
            <v>1</v>
          </cell>
          <cell r="AF589">
            <v>67</v>
          </cell>
          <cell r="AG589">
            <v>246</v>
          </cell>
          <cell r="AH589">
            <v>127</v>
          </cell>
          <cell r="AI589">
            <v>119</v>
          </cell>
          <cell r="AJ589">
            <v>44</v>
          </cell>
          <cell r="AK589">
            <v>44</v>
          </cell>
          <cell r="AL589">
            <v>0</v>
          </cell>
          <cell r="AM589">
            <v>35238.57240525743</v>
          </cell>
        </row>
        <row r="590">
          <cell r="A590">
            <v>42586.291666608799</v>
          </cell>
          <cell r="C590">
            <v>64071</v>
          </cell>
          <cell r="E590">
            <v>65160.217304924467</v>
          </cell>
          <cell r="F590">
            <v>2.7</v>
          </cell>
          <cell r="G590">
            <v>801</v>
          </cell>
          <cell r="I590">
            <v>850.08115921590752</v>
          </cell>
          <cell r="J590">
            <v>7.4999999999999997E-2</v>
          </cell>
          <cell r="M590">
            <v>6.7776054153151879</v>
          </cell>
          <cell r="O590">
            <v>39534.527396966398</v>
          </cell>
          <cell r="Q590">
            <v>28435.365480096836</v>
          </cell>
          <cell r="R590">
            <v>31733.777000170187</v>
          </cell>
          <cell r="T590">
            <v>35867.993060196408</v>
          </cell>
          <cell r="U590">
            <v>35867.993060196408</v>
          </cell>
          <cell r="W590">
            <v>63712.938901442278</v>
          </cell>
          <cell r="Z590">
            <v>0.71925396235491024</v>
          </cell>
          <cell r="AB590">
            <v>590.4196388509697</v>
          </cell>
          <cell r="AD590">
            <v>1</v>
          </cell>
          <cell r="AF590">
            <v>67</v>
          </cell>
          <cell r="AG590">
            <v>239</v>
          </cell>
          <cell r="AH590">
            <v>135</v>
          </cell>
          <cell r="AI590">
            <v>104</v>
          </cell>
          <cell r="AJ590">
            <v>4</v>
          </cell>
          <cell r="AK590">
            <v>0</v>
          </cell>
          <cell r="AL590">
            <v>4</v>
          </cell>
          <cell r="AM590">
            <v>35277.573421345442</v>
          </cell>
        </row>
        <row r="591">
          <cell r="A591">
            <v>42587.291666608799</v>
          </cell>
          <cell r="C591">
            <v>60292</v>
          </cell>
          <cell r="E591">
            <v>61316.973697125162</v>
          </cell>
          <cell r="F591">
            <v>2.7</v>
          </cell>
          <cell r="G591">
            <v>594</v>
          </cell>
          <cell r="I591">
            <v>630.39726413763924</v>
          </cell>
          <cell r="J591">
            <v>7.4999999999999997E-2</v>
          </cell>
          <cell r="M591">
            <v>5.0260894091101402</v>
          </cell>
          <cell r="O591">
            <v>34568.307431725523</v>
          </cell>
          <cell r="Q591">
            <v>24863.392092171274</v>
          </cell>
          <cell r="R591">
            <v>31501.303272319292</v>
          </cell>
          <cell r="T591">
            <v>35818.158251407134</v>
          </cell>
          <cell r="U591">
            <v>35818.158251407134</v>
          </cell>
          <cell r="W591">
            <v>50764.470697423341</v>
          </cell>
          <cell r="Z591">
            <v>0.71925396235491024</v>
          </cell>
          <cell r="AB591">
            <v>9917.079646155069</v>
          </cell>
          <cell r="AD591">
            <v>1</v>
          </cell>
          <cell r="AF591">
            <v>67</v>
          </cell>
          <cell r="AG591">
            <v>222</v>
          </cell>
          <cell r="AH591">
            <v>82</v>
          </cell>
          <cell r="AI591">
            <v>140</v>
          </cell>
          <cell r="AJ591">
            <v>85</v>
          </cell>
          <cell r="AK591">
            <v>45</v>
          </cell>
          <cell r="AL591">
            <v>40</v>
          </cell>
          <cell r="AM591">
            <v>25901.078605252063</v>
          </cell>
        </row>
        <row r="592">
          <cell r="A592">
            <v>42588.291666608799</v>
          </cell>
          <cell r="C592">
            <v>52785</v>
          </cell>
          <cell r="E592">
            <v>53682.353489729176</v>
          </cell>
          <cell r="F592">
            <v>2.7</v>
          </cell>
          <cell r="G592">
            <v>489</v>
          </cell>
          <cell r="I592">
            <v>518.96340431532929</v>
          </cell>
          <cell r="J592">
            <v>7.4999999999999997E-2</v>
          </cell>
          <cell r="M592">
            <v>4.1376392610351154</v>
          </cell>
          <cell r="O592">
            <v>31988.006884074603</v>
          </cell>
          <cell r="Q592">
            <v>23007.500699206805</v>
          </cell>
          <cell r="R592">
            <v>30455.961004236291</v>
          </cell>
          <cell r="T592">
            <v>30151.751746946011</v>
          </cell>
          <cell r="U592">
            <v>30151.751746946011</v>
          </cell>
          <cell r="W592">
            <v>49091.158956485495</v>
          </cell>
          <cell r="Z592">
            <v>0.71925396235491024</v>
          </cell>
          <cell r="AB592">
            <v>4068.0934896673189</v>
          </cell>
          <cell r="AD592">
            <v>1</v>
          </cell>
          <cell r="AF592">
            <v>67</v>
          </cell>
          <cell r="AG592">
            <v>218</v>
          </cell>
          <cell r="AH592">
            <v>97</v>
          </cell>
          <cell r="AI592">
            <v>121</v>
          </cell>
          <cell r="AJ592">
            <v>34</v>
          </cell>
          <cell r="AK592">
            <v>34</v>
          </cell>
          <cell r="AL592">
            <v>0</v>
          </cell>
          <cell r="AM592">
            <v>26083.65825727869</v>
          </cell>
        </row>
        <row r="593">
          <cell r="A593">
            <v>42589.291666608799</v>
          </cell>
          <cell r="C593">
            <v>90294</v>
          </cell>
          <cell r="E593">
            <v>91829.012522527351</v>
          </cell>
          <cell r="F593">
            <v>2.7</v>
          </cell>
          <cell r="G593">
            <v>613</v>
          </cell>
          <cell r="I593">
            <v>650.56148639120011</v>
          </cell>
          <cell r="J593">
            <v>7.4999999999999997E-2</v>
          </cell>
          <cell r="M593">
            <v>5.1868565787618106</v>
          </cell>
          <cell r="O593">
            <v>39614.891994518657</v>
          </cell>
          <cell r="Q593">
            <v>28493.168035319359</v>
          </cell>
          <cell r="R593">
            <v>38723.373206603115</v>
          </cell>
          <cell r="T593">
            <v>62680.096144238029</v>
          </cell>
          <cell r="U593">
            <v>62680.096144238029</v>
          </cell>
          <cell r="W593">
            <v>60113.037965225143</v>
          </cell>
          <cell r="Z593">
            <v>0.71925396235491024</v>
          </cell>
          <cell r="AB593">
            <v>31060.226214332237</v>
          </cell>
          <cell r="AD593">
            <v>1</v>
          </cell>
          <cell r="AF593">
            <v>67</v>
          </cell>
          <cell r="AG593">
            <v>226</v>
          </cell>
          <cell r="AH593">
            <v>102</v>
          </cell>
          <cell r="AI593">
            <v>124</v>
          </cell>
          <cell r="AJ593">
            <v>222</v>
          </cell>
          <cell r="AK593">
            <v>114</v>
          </cell>
          <cell r="AL593">
            <v>108</v>
          </cell>
          <cell r="AM593">
            <v>31619.869929905788</v>
          </cell>
        </row>
        <row r="594">
          <cell r="A594">
            <v>42590.291666608799</v>
          </cell>
          <cell r="C594">
            <v>96273</v>
          </cell>
          <cell r="E594">
            <v>97909.656484165898</v>
          </cell>
          <cell r="F594">
            <v>2.7</v>
          </cell>
          <cell r="G594">
            <v>1242</v>
          </cell>
          <cell r="I594">
            <v>1318.1033704696094</v>
          </cell>
          <cell r="J594">
            <v>7.4999999999999997E-2</v>
          </cell>
          <cell r="M594">
            <v>10.509096037230293</v>
          </cell>
          <cell r="O594">
            <v>48257.129394510623</v>
          </cell>
          <cell r="Q594">
            <v>34709.131528875376</v>
          </cell>
          <cell r="R594">
            <v>44694.299586046684</v>
          </cell>
          <cell r="T594">
            <v>61871.912488783673</v>
          </cell>
          <cell r="U594">
            <v>61871.912488783673</v>
          </cell>
          <cell r="W594">
            <v>70886.30350062286</v>
          </cell>
          <cell r="Z594">
            <v>0.71925396235491024</v>
          </cell>
          <cell r="AB594">
            <v>25694.740517036196</v>
          </cell>
          <cell r="AD594">
            <v>1</v>
          </cell>
          <cell r="AF594">
            <v>67</v>
          </cell>
          <cell r="AG594">
            <v>283</v>
          </cell>
          <cell r="AH594">
            <v>140</v>
          </cell>
          <cell r="AI594">
            <v>143</v>
          </cell>
          <cell r="AJ594">
            <v>201</v>
          </cell>
          <cell r="AK594">
            <v>93</v>
          </cell>
          <cell r="AL594">
            <v>108</v>
          </cell>
          <cell r="AM594">
            <v>36177.171971747477</v>
          </cell>
        </row>
        <row r="595">
          <cell r="A595">
            <v>42591.291666608799</v>
          </cell>
          <cell r="C595">
            <v>29895</v>
          </cell>
          <cell r="E595">
            <v>30403.219808192738</v>
          </cell>
          <cell r="F595">
            <v>2.7</v>
          </cell>
          <cell r="G595">
            <v>367</v>
          </cell>
          <cell r="I595">
            <v>389.48787195035959</v>
          </cell>
          <cell r="J595">
            <v>7.4999999999999997E-2</v>
          </cell>
          <cell r="M595">
            <v>3.1053448032717528</v>
          </cell>
          <cell r="O595">
            <v>29002.990807966205</v>
          </cell>
          <cell r="Q595">
            <v>20860.516058772733</v>
          </cell>
          <cell r="R595">
            <v>23751.719402925748</v>
          </cell>
          <cell r="T595">
            <v>9150.110532666371</v>
          </cell>
          <cell r="U595">
            <v>9150.110532666371</v>
          </cell>
          <cell r="W595">
            <v>26562.758854492356</v>
          </cell>
          <cell r="Z595">
            <v>0.71925396235491024</v>
          </cell>
          <cell r="AB595">
            <v>3447.8677369467482</v>
          </cell>
          <cell r="AD595">
            <v>1</v>
          </cell>
          <cell r="AF595">
            <v>67</v>
          </cell>
          <cell r="AG595">
            <v>86</v>
          </cell>
          <cell r="AH595">
            <v>86</v>
          </cell>
          <cell r="AI595">
            <v>0</v>
          </cell>
          <cell r="AJ595">
            <v>52</v>
          </cell>
          <cell r="AK595">
            <v>52</v>
          </cell>
          <cell r="AL595">
            <v>0</v>
          </cell>
          <cell r="AM595">
            <v>5702.2427957196223</v>
          </cell>
        </row>
        <row r="596">
          <cell r="A596">
            <v>42592.291666608799</v>
          </cell>
          <cell r="C596">
            <v>74039</v>
          </cell>
          <cell r="E596">
            <v>75297.674908137895</v>
          </cell>
          <cell r="F596">
            <v>2.7</v>
          </cell>
          <cell r="G596">
            <v>814</v>
          </cell>
          <cell r="I596">
            <v>863.87773233676489</v>
          </cell>
          <cell r="J596">
            <v>7.4999999999999997E-2</v>
          </cell>
          <cell r="M596">
            <v>6.8876040050768577</v>
          </cell>
          <cell r="O596">
            <v>27234.052361437596</v>
          </cell>
          <cell r="Q596">
            <v>19588.200071945092</v>
          </cell>
          <cell r="R596">
            <v>27273.102398186151</v>
          </cell>
          <cell r="T596">
            <v>54838.709499850956</v>
          </cell>
          <cell r="U596">
            <v>54838.709499850956</v>
          </cell>
          <cell r="W596">
            <v>47786.513763629817</v>
          </cell>
          <cell r="Z596">
            <v>0.71925396235491024</v>
          </cell>
          <cell r="AB596">
            <v>26640.395808166231</v>
          </cell>
          <cell r="AD596">
            <v>1</v>
          </cell>
          <cell r="AF596">
            <v>67</v>
          </cell>
          <cell r="AG596">
            <v>181</v>
          </cell>
          <cell r="AH596">
            <v>92</v>
          </cell>
          <cell r="AI596">
            <v>89</v>
          </cell>
          <cell r="AJ596">
            <v>171</v>
          </cell>
          <cell r="AK596">
            <v>82</v>
          </cell>
          <cell r="AL596">
            <v>89</v>
          </cell>
          <cell r="AM596">
            <v>28198.313691684722</v>
          </cell>
        </row>
        <row r="597">
          <cell r="A597">
            <v>42593.291666608799</v>
          </cell>
          <cell r="C597">
            <v>24057</v>
          </cell>
          <cell r="E597">
            <v>24465.972869232071</v>
          </cell>
          <cell r="F597">
            <v>2.7</v>
          </cell>
          <cell r="G597">
            <v>342</v>
          </cell>
          <cell r="I597">
            <v>362.95600056409535</v>
          </cell>
          <cell r="J597">
            <v>7.4999999999999997E-2</v>
          </cell>
          <cell r="M597">
            <v>2.8938090537300805</v>
          </cell>
          <cell r="O597">
            <v>32953.66761452084</v>
          </cell>
          <cell r="Q597">
            <v>23702.056005870796</v>
          </cell>
          <cell r="R597">
            <v>27371.278579421782</v>
          </cell>
          <cell r="T597">
            <v>398.06705374344892</v>
          </cell>
          <cell r="U597">
            <v>398.06705374344892</v>
          </cell>
          <cell r="W597">
            <v>24100.123059614245</v>
          </cell>
          <cell r="Z597">
            <v>0.71925396235491024</v>
          </cell>
          <cell r="AB597">
            <v>0</v>
          </cell>
          <cell r="AD597">
            <v>1</v>
          </cell>
          <cell r="AF597">
            <v>67</v>
          </cell>
          <cell r="AG597">
            <v>1</v>
          </cell>
          <cell r="AH597">
            <v>1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398.06705374344892</v>
          </cell>
        </row>
        <row r="598">
          <cell r="A598">
            <v>42594.291666608799</v>
          </cell>
          <cell r="C598">
            <v>12783</v>
          </cell>
          <cell r="E598">
            <v>13000.31305596681</v>
          </cell>
          <cell r="F598">
            <v>2.7</v>
          </cell>
          <cell r="G598">
            <v>230</v>
          </cell>
          <cell r="I598">
            <v>244.09321675363137</v>
          </cell>
          <cell r="J598">
            <v>7.4999999999999997E-2</v>
          </cell>
          <cell r="M598">
            <v>1.9461288957833875</v>
          </cell>
          <cell r="O598">
            <v>10876.772314904705</v>
          </cell>
          <cell r="Q598">
            <v>7823.1615851273982</v>
          </cell>
          <cell r="R598">
            <v>13353.602362530204</v>
          </cell>
          <cell r="T598">
            <v>4931.1121251899967</v>
          </cell>
          <cell r="U598">
            <v>4931.1121251899967</v>
          </cell>
          <cell r="W598">
            <v>12754.273710317395</v>
          </cell>
          <cell r="Z598">
            <v>0.71925396235491024</v>
          </cell>
          <cell r="AB598">
            <v>0</v>
          </cell>
          <cell r="AD598">
            <v>1</v>
          </cell>
          <cell r="AF598">
            <v>67</v>
          </cell>
          <cell r="AG598">
            <v>1</v>
          </cell>
          <cell r="AH598">
            <v>1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4931.1121251899967</v>
          </cell>
        </row>
        <row r="599">
          <cell r="A599">
            <v>42595.291666608799</v>
          </cell>
          <cell r="C599">
            <v>45247</v>
          </cell>
          <cell r="E599">
            <v>46016.206277347279</v>
          </cell>
          <cell r="F599">
            <v>2.7</v>
          </cell>
          <cell r="G599">
            <v>568</v>
          </cell>
          <cell r="I599">
            <v>602.80411789592438</v>
          </cell>
          <cell r="J599">
            <v>7.4999999999999997E-2</v>
          </cell>
          <cell r="M599">
            <v>4.8060922295867998</v>
          </cell>
          <cell r="O599">
            <v>39177.991935631835</v>
          </cell>
          <cell r="Q599">
            <v>28178.925936811916</v>
          </cell>
          <cell r="R599">
            <v>34218.195967606262</v>
          </cell>
          <cell r="T599">
            <v>17229.670130409853</v>
          </cell>
          <cell r="U599">
            <v>17229.670130409853</v>
          </cell>
          <cell r="W599">
            <v>41513.766420883912</v>
          </cell>
          <cell r="Z599">
            <v>0.71925396235491024</v>
          </cell>
          <cell r="AB599">
            <v>3894.8296463378592</v>
          </cell>
          <cell r="AD599">
            <v>1</v>
          </cell>
          <cell r="AF599">
            <v>67</v>
          </cell>
          <cell r="AG599">
            <v>202</v>
          </cell>
          <cell r="AH599">
            <v>140</v>
          </cell>
          <cell r="AI599">
            <v>62</v>
          </cell>
          <cell r="AJ599">
            <v>59</v>
          </cell>
          <cell r="AK599">
            <v>0</v>
          </cell>
          <cell r="AL599">
            <v>59</v>
          </cell>
          <cell r="AM599">
            <v>13334.840484071994</v>
          </cell>
        </row>
        <row r="600">
          <cell r="A600">
            <v>42596.291666608799</v>
          </cell>
          <cell r="C600">
            <v>72166</v>
          </cell>
          <cell r="E600">
            <v>73392.833606892033</v>
          </cell>
          <cell r="F600">
            <v>2.7</v>
          </cell>
          <cell r="G600">
            <v>833</v>
          </cell>
          <cell r="I600">
            <v>884.04195459032576</v>
          </cell>
          <cell r="J600">
            <v>7.4999999999999997E-2</v>
          </cell>
          <cell r="M600">
            <v>7.0483711747285289</v>
          </cell>
          <cell r="O600">
            <v>20204.560021019086</v>
          </cell>
          <cell r="Q600">
            <v>14532.209852755586</v>
          </cell>
          <cell r="R600">
            <v>21739.994370390719</v>
          </cell>
          <cell r="T600">
            <v>57969.533428371396</v>
          </cell>
          <cell r="U600">
            <v>57969.533428371396</v>
          </cell>
          <cell r="W600">
            <v>49799.389056715525</v>
          </cell>
          <cell r="Z600">
            <v>0.71925396235491024</v>
          </cell>
          <cell r="AB600">
            <v>22702.354224411458</v>
          </cell>
          <cell r="AD600">
            <v>1</v>
          </cell>
          <cell r="AF600">
            <v>67</v>
          </cell>
          <cell r="AG600">
            <v>247</v>
          </cell>
          <cell r="AH600">
            <v>88</v>
          </cell>
          <cell r="AI600">
            <v>159</v>
          </cell>
          <cell r="AJ600">
            <v>159</v>
          </cell>
          <cell r="AK600">
            <v>51</v>
          </cell>
          <cell r="AL600">
            <v>108</v>
          </cell>
          <cell r="AM600">
            <v>35267.179203959939</v>
          </cell>
        </row>
        <row r="601">
          <cell r="A601">
            <v>42597.291666608799</v>
          </cell>
          <cell r="C601">
            <v>46600</v>
          </cell>
          <cell r="E601">
            <v>47392.207494958413</v>
          </cell>
          <cell r="F601">
            <v>2.7</v>
          </cell>
          <cell r="G601">
            <v>619</v>
          </cell>
          <cell r="I601">
            <v>656.9291355239036</v>
          </cell>
          <cell r="J601">
            <v>7.4999999999999997E-2</v>
          </cell>
          <cell r="M601">
            <v>5.2376251586518121</v>
          </cell>
          <cell r="O601">
            <v>41192.509121651499</v>
          </cell>
          <cell r="Q601">
            <v>29627.875405088624</v>
          </cell>
          <cell r="R601">
            <v>25171.152351403623</v>
          </cell>
          <cell r="T601">
            <v>17102.165329187232</v>
          </cell>
          <cell r="U601">
            <v>17102.165329187232</v>
          </cell>
          <cell r="W601">
            <v>40408.228647611315</v>
          </cell>
          <cell r="Z601">
            <v>0.71925396235491024</v>
          </cell>
          <cell r="AB601">
            <v>6321.8120866645404</v>
          </cell>
          <cell r="AD601">
            <v>1</v>
          </cell>
          <cell r="AF601">
            <v>67</v>
          </cell>
          <cell r="AG601">
            <v>162</v>
          </cell>
          <cell r="AH601">
            <v>108</v>
          </cell>
          <cell r="AI601">
            <v>54</v>
          </cell>
          <cell r="AJ601">
            <v>95</v>
          </cell>
          <cell r="AK601">
            <v>57</v>
          </cell>
          <cell r="AL601">
            <v>38</v>
          </cell>
          <cell r="AM601">
            <v>10780.353242522691</v>
          </cell>
        </row>
        <row r="602">
          <cell r="A602">
            <v>42598.291666608799</v>
          </cell>
          <cell r="C602">
            <v>38264</v>
          </cell>
          <cell r="E602">
            <v>38914.494154229367</v>
          </cell>
          <cell r="F602">
            <v>2.7</v>
          </cell>
          <cell r="G602">
            <v>544</v>
          </cell>
          <cell r="I602">
            <v>577.33352136511076</v>
          </cell>
          <cell r="J602">
            <v>7.4999999999999997E-2</v>
          </cell>
          <cell r="M602">
            <v>4.6030179100267947</v>
          </cell>
          <cell r="O602">
            <v>14597.063068996753</v>
          </cell>
          <cell r="Q602">
            <v>10498.995451120441</v>
          </cell>
          <cell r="R602">
            <v>12638.840705531517</v>
          </cell>
          <cell r="T602">
            <v>27833.562163833791</v>
          </cell>
          <cell r="U602">
            <v>27833.562163833791</v>
          </cell>
          <cell r="W602">
            <v>28721.865746724627</v>
          </cell>
          <cell r="Z602">
            <v>0.71925396235491024</v>
          </cell>
          <cell r="AB602">
            <v>9610.6918682296036</v>
          </cell>
          <cell r="AD602">
            <v>1</v>
          </cell>
          <cell r="AF602">
            <v>67</v>
          </cell>
          <cell r="AG602">
            <v>146</v>
          </cell>
          <cell r="AH602">
            <v>70</v>
          </cell>
          <cell r="AI602">
            <v>76</v>
          </cell>
          <cell r="AJ602">
            <v>77</v>
          </cell>
          <cell r="AK602">
            <v>40</v>
          </cell>
          <cell r="AL602">
            <v>37</v>
          </cell>
          <cell r="AM602">
            <v>18222.870295604185</v>
          </cell>
        </row>
        <row r="603">
          <cell r="A603">
            <v>42599.291666608799</v>
          </cell>
          <cell r="C603">
            <v>65838</v>
          </cell>
          <cell r="E603">
            <v>66957.256589121709</v>
          </cell>
          <cell r="F603">
            <v>2.7</v>
          </cell>
          <cell r="G603">
            <v>1065</v>
          </cell>
          <cell r="I603">
            <v>1130.2577210548582</v>
          </cell>
          <cell r="J603">
            <v>7.4999999999999997E-2</v>
          </cell>
          <cell r="M603">
            <v>9.0114229304752484</v>
          </cell>
          <cell r="O603">
            <v>28604.383408344078</v>
          </cell>
          <cell r="Q603">
            <v>20573.816107170529</v>
          </cell>
          <cell r="R603">
            <v>19654.006210143001</v>
          </cell>
          <cell r="T603">
            <v>45244.171337965847</v>
          </cell>
          <cell r="U603">
            <v>45244.171337965847</v>
          </cell>
          <cell r="W603">
            <v>46134.722573030391</v>
          </cell>
          <cell r="Z603">
            <v>0.71925396235491024</v>
          </cell>
          <cell r="AB603">
            <v>19683.264872105989</v>
          </cell>
          <cell r="AD603">
            <v>1</v>
          </cell>
          <cell r="AF603">
            <v>67</v>
          </cell>
          <cell r="AG603">
            <v>187</v>
          </cell>
          <cell r="AH603">
            <v>48</v>
          </cell>
          <cell r="AI603">
            <v>139</v>
          </cell>
          <cell r="AJ603">
            <v>144</v>
          </cell>
          <cell r="AK603">
            <v>45</v>
          </cell>
          <cell r="AL603">
            <v>99</v>
          </cell>
          <cell r="AM603">
            <v>25560.906465859858</v>
          </cell>
        </row>
        <row r="604">
          <cell r="A604">
            <v>42600.291666608799</v>
          </cell>
          <cell r="C604">
            <v>90056</v>
          </cell>
          <cell r="E604">
            <v>91586.966484248376</v>
          </cell>
          <cell r="F604">
            <v>2.7</v>
          </cell>
          <cell r="G604">
            <v>1013</v>
          </cell>
          <cell r="I604">
            <v>1075.0714285714287</v>
          </cell>
          <cell r="J604">
            <v>7.4999999999999997E-2</v>
          </cell>
          <cell r="M604">
            <v>8.5714285714285712</v>
          </cell>
          <cell r="O604">
            <v>45805.357690644167</v>
          </cell>
          <cell r="Q604">
            <v>32945.685016079777</v>
          </cell>
          <cell r="R604">
            <v>31221.966966532476</v>
          </cell>
          <cell r="T604">
            <v>57557.63861102573</v>
          </cell>
          <cell r="U604">
            <v>57557.63861102573</v>
          </cell>
          <cell r="W604">
            <v>58787.890106744395</v>
          </cell>
          <cell r="Z604">
            <v>0.71925396235491024</v>
          </cell>
          <cell r="AB604">
            <v>31715.433520361119</v>
          </cell>
          <cell r="AD604">
            <v>1</v>
          </cell>
          <cell r="AF604">
            <v>67</v>
          </cell>
          <cell r="AG604">
            <v>198</v>
          </cell>
          <cell r="AH604">
            <v>116</v>
          </cell>
          <cell r="AI604">
            <v>82</v>
          </cell>
          <cell r="AJ604">
            <v>243</v>
          </cell>
          <cell r="AK604">
            <v>119</v>
          </cell>
          <cell r="AL604">
            <v>124</v>
          </cell>
          <cell r="AM604">
            <v>25842.205090664615</v>
          </cell>
        </row>
        <row r="605">
          <cell r="A605">
            <v>42601.291666608799</v>
          </cell>
          <cell r="C605">
            <v>87281</v>
          </cell>
          <cell r="E605">
            <v>88764.791037928429</v>
          </cell>
          <cell r="F605">
            <v>2.7</v>
          </cell>
          <cell r="G605">
            <v>1186</v>
          </cell>
          <cell r="I605">
            <v>1258.6719785643775</v>
          </cell>
          <cell r="J605">
            <v>7.4999999999999997E-2</v>
          </cell>
          <cell r="M605">
            <v>10.035255958256947</v>
          </cell>
          <cell r="O605">
            <v>69255.935598329161</v>
          </cell>
          <cell r="Q605">
            <v>49812.606095694733</v>
          </cell>
          <cell r="R605">
            <v>35038.647341072668</v>
          </cell>
          <cell r="T605">
            <v>37683.477707711063</v>
          </cell>
          <cell r="U605">
            <v>37683.477707711063</v>
          </cell>
          <cell r="W605">
            <v>69866.932103511266</v>
          </cell>
          <cell r="Z605">
            <v>0.71925396235491024</v>
          </cell>
          <cell r="AB605">
            <v>17629.151699894534</v>
          </cell>
          <cell r="AD605">
            <v>1</v>
          </cell>
          <cell r="AF605">
            <v>67</v>
          </cell>
          <cell r="AG605">
            <v>215</v>
          </cell>
          <cell r="AH605">
            <v>97</v>
          </cell>
          <cell r="AI605">
            <v>118</v>
          </cell>
          <cell r="AJ605">
            <v>189</v>
          </cell>
          <cell r="AK605">
            <v>101</v>
          </cell>
          <cell r="AL605">
            <v>88</v>
          </cell>
          <cell r="AM605">
            <v>20054.326007816529</v>
          </cell>
        </row>
        <row r="606">
          <cell r="A606">
            <v>42602.291666608799</v>
          </cell>
          <cell r="C606">
            <v>88060</v>
          </cell>
          <cell r="E606">
            <v>89557.034163219694</v>
          </cell>
          <cell r="F606">
            <v>2.7</v>
          </cell>
          <cell r="G606">
            <v>1431</v>
          </cell>
          <cell r="I606">
            <v>1518.6843181497673</v>
          </cell>
          <cell r="J606">
            <v>7.4999999999999997E-2</v>
          </cell>
          <cell r="M606">
            <v>12.108306303765335</v>
          </cell>
          <cell r="O606">
            <v>69371.214429377244</v>
          </cell>
          <cell r="Q606">
            <v>49895.520851701709</v>
          </cell>
          <cell r="R606">
            <v>36703.855087186341</v>
          </cell>
          <cell r="T606">
            <v>38130.720687064451</v>
          </cell>
          <cell r="U606">
            <v>38130.720687064451</v>
          </cell>
          <cell r="W606">
            <v>72080.667433266484</v>
          </cell>
          <cell r="Z606">
            <v>0.71925396235491024</v>
          </cell>
          <cell r="AB606">
            <v>15945.57410549968</v>
          </cell>
          <cell r="AD606">
            <v>1</v>
          </cell>
          <cell r="AF606">
            <v>67</v>
          </cell>
          <cell r="AG606">
            <v>256</v>
          </cell>
          <cell r="AH606">
            <v>134</v>
          </cell>
          <cell r="AI606">
            <v>122</v>
          </cell>
          <cell r="AJ606">
            <v>184</v>
          </cell>
          <cell r="AK606">
            <v>96</v>
          </cell>
          <cell r="AL606">
            <v>88</v>
          </cell>
          <cell r="AM606">
            <v>22185.146581564772</v>
          </cell>
        </row>
        <row r="607">
          <cell r="A607">
            <v>42603.291666608799</v>
          </cell>
          <cell r="C607">
            <v>74680</v>
          </cell>
          <cell r="E607">
            <v>75949.572011233773</v>
          </cell>
          <cell r="F607">
            <v>2.7</v>
          </cell>
          <cell r="G607">
            <v>1250</v>
          </cell>
          <cell r="I607">
            <v>1326.5935693132139</v>
          </cell>
          <cell r="J607">
            <v>7.4999999999999997E-2</v>
          </cell>
          <cell r="M607">
            <v>10.576787477083627</v>
          </cell>
          <cell r="O607">
            <v>67478.765345631837</v>
          </cell>
          <cell r="Q607">
            <v>48534.369349662906</v>
          </cell>
          <cell r="R607">
            <v>33679.078145974592</v>
          </cell>
          <cell r="T607">
            <v>26078.032304780565</v>
          </cell>
          <cell r="U607">
            <v>26078.032304780565</v>
          </cell>
          <cell r="W607">
            <v>62104.043136162094</v>
          </cell>
          <cell r="Z607">
            <v>0.71925396235491024</v>
          </cell>
          <cell r="AB607">
            <v>12508.358518281375</v>
          </cell>
          <cell r="AD607">
            <v>1</v>
          </cell>
          <cell r="AF607">
            <v>67</v>
          </cell>
          <cell r="AG607">
            <v>179</v>
          </cell>
          <cell r="AH607">
            <v>81</v>
          </cell>
          <cell r="AI607">
            <v>98</v>
          </cell>
          <cell r="AJ607">
            <v>165</v>
          </cell>
          <cell r="AK607">
            <v>77</v>
          </cell>
          <cell r="AL607">
            <v>88</v>
          </cell>
          <cell r="AM607">
            <v>13569.673786499188</v>
          </cell>
        </row>
        <row r="608">
          <cell r="A608">
            <v>42604.291666608799</v>
          </cell>
          <cell r="C608">
            <v>86770</v>
          </cell>
          <cell r="E608">
            <v>88245.10395574123</v>
          </cell>
          <cell r="F608">
            <v>2.7</v>
          </cell>
          <cell r="G608">
            <v>1362</v>
          </cell>
          <cell r="I608">
            <v>1445.4563531236779</v>
          </cell>
          <cell r="J608">
            <v>7.4999999999999997E-2</v>
          </cell>
          <cell r="M608">
            <v>11.524467635030319</v>
          </cell>
          <cell r="O608">
            <v>74921.081443054398</v>
          </cell>
          <cell r="Q608">
            <v>53887.28469183181</v>
          </cell>
          <cell r="R608">
            <v>37612.537149427175</v>
          </cell>
          <cell r="T608">
            <v>32900.838443150715</v>
          </cell>
          <cell r="U608">
            <v>32900.838443150715</v>
          </cell>
          <cell r="W608">
            <v>72528.617534339326</v>
          </cell>
          <cell r="Z608">
            <v>0.71925396235491024</v>
          </cell>
          <cell r="AB608">
            <v>14259.505600643199</v>
          </cell>
          <cell r="AD608">
            <v>1</v>
          </cell>
          <cell r="AF608">
            <v>67</v>
          </cell>
          <cell r="AG608">
            <v>251</v>
          </cell>
          <cell r="AH608">
            <v>122</v>
          </cell>
          <cell r="AI608">
            <v>129</v>
          </cell>
          <cell r="AJ608">
            <v>192</v>
          </cell>
          <cell r="AK608">
            <v>93</v>
          </cell>
          <cell r="AL608">
            <v>99</v>
          </cell>
          <cell r="AM608">
            <v>18641.332842507516</v>
          </cell>
        </row>
        <row r="609">
          <cell r="A609">
            <v>42605.291666608799</v>
          </cell>
          <cell r="C609">
            <v>82833</v>
          </cell>
          <cell r="E609">
            <v>84241.174322529827</v>
          </cell>
          <cell r="F609">
            <v>2.7</v>
          </cell>
          <cell r="G609">
            <v>1361</v>
          </cell>
          <cell r="I609">
            <v>1444.3950782682273</v>
          </cell>
          <cell r="J609">
            <v>7.4999999999999997E-2</v>
          </cell>
          <cell r="M609">
            <v>11.516006205048653</v>
          </cell>
          <cell r="O609">
            <v>43648.355377342174</v>
          </cell>
          <cell r="Q609">
            <v>31394.252555428611</v>
          </cell>
          <cell r="R609">
            <v>28820.839668799948</v>
          </cell>
          <cell r="T609">
            <v>51391.010682627952</v>
          </cell>
          <cell r="U609">
            <v>51391.010682627952</v>
          </cell>
          <cell r="W609">
            <v>58628.069746444307</v>
          </cell>
          <cell r="Z609">
            <v>0.71925396235491024</v>
          </cell>
          <cell r="AB609">
            <v>24157.193491612252</v>
          </cell>
          <cell r="AD609">
            <v>1</v>
          </cell>
          <cell r="AF609">
            <v>67</v>
          </cell>
          <cell r="AG609">
            <v>239</v>
          </cell>
          <cell r="AH609">
            <v>121</v>
          </cell>
          <cell r="AI609">
            <v>118</v>
          </cell>
          <cell r="AJ609">
            <v>212</v>
          </cell>
          <cell r="AK609">
            <v>99</v>
          </cell>
          <cell r="AL609">
            <v>113</v>
          </cell>
          <cell r="AM609">
            <v>27233.817191015696</v>
          </cell>
        </row>
        <row r="610">
          <cell r="A610">
            <v>42606.291666608799</v>
          </cell>
          <cell r="C610">
            <v>81542</v>
          </cell>
          <cell r="E610">
            <v>82928.227114890527</v>
          </cell>
          <cell r="F610">
            <v>2.7</v>
          </cell>
          <cell r="G610">
            <v>1476</v>
          </cell>
          <cell r="I610">
            <v>1566.4416866450431</v>
          </cell>
          <cell r="J610">
            <v>7.4999999999999997E-2</v>
          </cell>
          <cell r="M610">
            <v>12.489070652940347</v>
          </cell>
          <cell r="O610">
            <v>29936.27436322096</v>
          </cell>
          <cell r="Q610">
            <v>21531.783953890394</v>
          </cell>
          <cell r="R610">
            <v>25552.713747188227</v>
          </cell>
          <cell r="T610">
            <v>59817.512403702145</v>
          </cell>
          <cell r="U610">
            <v>59817.512403702145</v>
          </cell>
          <cell r="W610">
            <v>45868.673368672855</v>
          </cell>
          <cell r="Z610">
            <v>0.71925396235491024</v>
          </cell>
          <cell r="AB610">
            <v>35480.622988919691</v>
          </cell>
          <cell r="AD610">
            <v>1</v>
          </cell>
          <cell r="AF610">
            <v>67</v>
          </cell>
          <cell r="AG610">
            <v>190</v>
          </cell>
          <cell r="AH610">
            <v>118</v>
          </cell>
          <cell r="AI610">
            <v>72</v>
          </cell>
          <cell r="AJ610">
            <v>277</v>
          </cell>
          <cell r="AK610">
            <v>129</v>
          </cell>
          <cell r="AL610">
            <v>148</v>
          </cell>
          <cell r="AM610">
            <v>24336.889414782458</v>
          </cell>
        </row>
        <row r="611">
          <cell r="A611">
            <v>42607.291666608799</v>
          </cell>
          <cell r="C611">
            <v>58393</v>
          </cell>
          <cell r="E611">
            <v>59385.690391697564</v>
          </cell>
          <cell r="F611">
            <v>2.7</v>
          </cell>
          <cell r="G611">
            <v>1088</v>
          </cell>
          <cell r="I611">
            <v>1154.6670427302215</v>
          </cell>
          <cell r="J611">
            <v>7.4999999999999997E-2</v>
          </cell>
          <cell r="M611">
            <v>9.2060358200535894</v>
          </cell>
          <cell r="O611">
            <v>25871.653853838099</v>
          </cell>
          <cell r="Q611">
            <v>18608.289547047738</v>
          </cell>
          <cell r="R611">
            <v>21078.882145140764</v>
          </cell>
          <cell r="T611">
            <v>39613.527766099549</v>
          </cell>
          <cell r="U611">
            <v>39613.527766099549</v>
          </cell>
          <cell r="W611">
            <v>29032.902117073936</v>
          </cell>
          <cell r="Z611">
            <v>0.71925396235491024</v>
          </cell>
          <cell r="AB611">
            <v>29188.915196073354</v>
          </cell>
          <cell r="AD611">
            <v>1</v>
          </cell>
          <cell r="AF611">
            <v>67</v>
          </cell>
          <cell r="AG611">
            <v>85</v>
          </cell>
          <cell r="AH611">
            <v>22</v>
          </cell>
          <cell r="AI611">
            <v>63</v>
          </cell>
          <cell r="AJ611">
            <v>238</v>
          </cell>
          <cell r="AK611">
            <v>140</v>
          </cell>
          <cell r="AL611">
            <v>98</v>
          </cell>
          <cell r="AM611">
            <v>10424.612570026198</v>
          </cell>
        </row>
        <row r="612">
          <cell r="A612">
            <v>42608.291666608799</v>
          </cell>
          <cell r="C612">
            <v>40809</v>
          </cell>
          <cell r="E612">
            <v>41502.759563557032</v>
          </cell>
          <cell r="F612">
            <v>2.7</v>
          </cell>
          <cell r="G612">
            <v>881</v>
          </cell>
          <cell r="I612">
            <v>934.98314765195323</v>
          </cell>
          <cell r="J612">
            <v>7.4999999999999997E-2</v>
          </cell>
          <cell r="M612">
            <v>7.45451981384854</v>
          </cell>
          <cell r="O612">
            <v>24057.552253750178</v>
          </cell>
          <cell r="Q612">
            <v>17303.489783070116</v>
          </cell>
          <cell r="R612">
            <v>18681.540737910229</v>
          </cell>
          <cell r="T612">
            <v>23256.832113021112</v>
          </cell>
          <cell r="U612">
            <v>23256.832113021112</v>
          </cell>
          <cell r="W612">
            <v>29261.011954387577</v>
          </cell>
          <cell r="Z612">
            <v>0.71925396235491024</v>
          </cell>
          <cell r="AB612">
            <v>11299.309941703654</v>
          </cell>
          <cell r="AD612">
            <v>1</v>
          </cell>
          <cell r="AF612">
            <v>67</v>
          </cell>
          <cell r="AG612">
            <v>109</v>
          </cell>
          <cell r="AH612">
            <v>41</v>
          </cell>
          <cell r="AI612">
            <v>68</v>
          </cell>
          <cell r="AJ612">
            <v>103</v>
          </cell>
          <cell r="AK612">
            <v>21</v>
          </cell>
          <cell r="AL612">
            <v>82</v>
          </cell>
          <cell r="AM612">
            <v>11957.52217131746</v>
          </cell>
        </row>
        <row r="613">
          <cell r="A613">
            <v>42609.291666608799</v>
          </cell>
          <cell r="C613">
            <v>42336</v>
          </cell>
          <cell r="E613">
            <v>43055.71880915363</v>
          </cell>
          <cell r="F613">
            <v>2.7</v>
          </cell>
          <cell r="G613">
            <v>874</v>
          </cell>
          <cell r="I613">
            <v>927.55422366379923</v>
          </cell>
          <cell r="J613">
            <v>7.4999999999999997E-2</v>
          </cell>
          <cell r="M613">
            <v>7.3952898039768726</v>
          </cell>
          <cell r="O613">
            <v>37647.914130913232</v>
          </cell>
          <cell r="Q613">
            <v>27078.411413056758</v>
          </cell>
          <cell r="R613">
            <v>19918.381514838315</v>
          </cell>
          <cell r="T613">
            <v>15042.357882629094</v>
          </cell>
          <cell r="U613">
            <v>15042.357882629094</v>
          </cell>
          <cell r="W613">
            <v>28145.2453054418</v>
          </cell>
          <cell r="Z613">
            <v>0.71925396235491024</v>
          </cell>
          <cell r="AB613">
            <v>13975.523990244052</v>
          </cell>
          <cell r="AD613">
            <v>1</v>
          </cell>
          <cell r="AF613">
            <v>67</v>
          </cell>
          <cell r="AG613">
            <v>10</v>
          </cell>
          <cell r="AH613">
            <v>10</v>
          </cell>
          <cell r="AI613">
            <v>0</v>
          </cell>
          <cell r="AJ613">
            <v>131</v>
          </cell>
          <cell r="AK613">
            <v>76</v>
          </cell>
          <cell r="AL613">
            <v>55</v>
          </cell>
          <cell r="AM613">
            <v>1066.8338923850422</v>
          </cell>
        </row>
        <row r="614">
          <cell r="A614">
            <v>42610.291666608799</v>
          </cell>
          <cell r="C614">
            <v>31052</v>
          </cell>
          <cell r="E614">
            <v>31579.888994280012</v>
          </cell>
          <cell r="F614">
            <v>2.7</v>
          </cell>
          <cell r="G614">
            <v>492</v>
          </cell>
          <cell r="I614">
            <v>522.14722888168103</v>
          </cell>
          <cell r="J614">
            <v>7.4999999999999997E-2</v>
          </cell>
          <cell r="M614">
            <v>4.1630235509801157</v>
          </cell>
          <cell r="O614">
            <v>37504.312061274475</v>
          </cell>
          <cell r="Q614">
            <v>26975.125055466717</v>
          </cell>
          <cell r="R614">
            <v>18930.453306541294</v>
          </cell>
          <cell r="T614">
            <v>4078.4536863806352</v>
          </cell>
          <cell r="U614">
            <v>4078.4536863806352</v>
          </cell>
          <cell r="W614">
            <v>28821.972007790024</v>
          </cell>
          <cell r="Z614">
            <v>0.71925396235491024</v>
          </cell>
          <cell r="AB614">
            <v>2231.6067340573286</v>
          </cell>
          <cell r="AD614">
            <v>1</v>
          </cell>
          <cell r="AF614">
            <v>67</v>
          </cell>
          <cell r="AG614">
            <v>72</v>
          </cell>
          <cell r="AH614">
            <v>6</v>
          </cell>
          <cell r="AI614">
            <v>66</v>
          </cell>
          <cell r="AJ614">
            <v>87</v>
          </cell>
          <cell r="AK614">
            <v>44</v>
          </cell>
          <cell r="AL614">
            <v>43</v>
          </cell>
          <cell r="AM614">
            <v>1846.8469523233066</v>
          </cell>
        </row>
        <row r="615">
          <cell r="A615">
            <v>42611.291666608799</v>
          </cell>
          <cell r="C615">
            <v>65261</v>
          </cell>
          <cell r="E615">
            <v>66370.447496319335</v>
          </cell>
          <cell r="F615">
            <v>2.7</v>
          </cell>
          <cell r="G615">
            <v>808</v>
          </cell>
          <cell r="I615">
            <v>857.51008320406152</v>
          </cell>
          <cell r="J615">
            <v>7.4999999999999997E-2</v>
          </cell>
          <cell r="M615">
            <v>6.8368354251868571</v>
          </cell>
          <cell r="O615">
            <v>47732.937167398573</v>
          </cell>
          <cell r="Q615">
            <v>34332.104192489387</v>
          </cell>
          <cell r="R615">
            <v>26200.787069734524</v>
          </cell>
          <cell r="T615">
            <v>31173.996385200699</v>
          </cell>
          <cell r="U615">
            <v>31173.996385200699</v>
          </cell>
          <cell r="W615">
            <v>51162.745857903588</v>
          </cell>
          <cell r="Z615">
            <v>0.71925396235491024</v>
          </cell>
          <cell r="AB615">
            <v>14343.354719786492</v>
          </cell>
          <cell r="AD615">
            <v>1</v>
          </cell>
          <cell r="AF615">
            <v>67</v>
          </cell>
          <cell r="AG615">
            <v>203</v>
          </cell>
          <cell r="AH615">
            <v>88</v>
          </cell>
          <cell r="AI615">
            <v>115</v>
          </cell>
          <cell r="AJ615">
            <v>173</v>
          </cell>
          <cell r="AK615">
            <v>80</v>
          </cell>
          <cell r="AL615">
            <v>93</v>
          </cell>
          <cell r="AM615">
            <v>16830.641665414205</v>
          </cell>
        </row>
        <row r="616">
          <cell r="A616">
            <v>42612.291666608799</v>
          </cell>
          <cell r="C616">
            <v>78895</v>
          </cell>
          <cell r="E616">
            <v>80236.227689157589</v>
          </cell>
          <cell r="F616">
            <v>2.7</v>
          </cell>
          <cell r="G616">
            <v>1202</v>
          </cell>
          <cell r="I616">
            <v>1275.6523762515865</v>
          </cell>
          <cell r="J616">
            <v>7.4999999999999997E-2</v>
          </cell>
          <cell r="M616">
            <v>10.170638837963615</v>
          </cell>
          <cell r="O616">
            <v>64026.856924583713</v>
          </cell>
          <cell r="Q616">
            <v>46051.570540137756</v>
          </cell>
          <cell r="R616">
            <v>33858.661165323261</v>
          </cell>
          <cell r="T616">
            <v>32898.834133930279</v>
          </cell>
          <cell r="U616">
            <v>32898.834133930279</v>
          </cell>
          <cell r="W616">
            <v>59495.805642945801</v>
          </cell>
          <cell r="Z616">
            <v>0.71925396235491024</v>
          </cell>
          <cell r="AB616">
            <v>19454.59903112223</v>
          </cell>
          <cell r="AD616">
            <v>1</v>
          </cell>
          <cell r="AF616">
            <v>67</v>
          </cell>
          <cell r="AG616">
            <v>170</v>
          </cell>
          <cell r="AH616">
            <v>86</v>
          </cell>
          <cell r="AI616">
            <v>84</v>
          </cell>
          <cell r="AJ616">
            <v>246</v>
          </cell>
          <cell r="AK616">
            <v>125</v>
          </cell>
          <cell r="AL616">
            <v>121</v>
          </cell>
          <cell r="AM616">
            <v>13444.235102808047</v>
          </cell>
        </row>
        <row r="617">
          <cell r="A617">
            <v>42613.291666608799</v>
          </cell>
          <cell r="C617">
            <v>65687</v>
          </cell>
          <cell r="E617">
            <v>66803.689564835469</v>
          </cell>
          <cell r="F617">
            <v>2.7</v>
          </cell>
          <cell r="G617">
            <v>494</v>
          </cell>
          <cell r="I617">
            <v>524.26977859258216</v>
          </cell>
          <cell r="J617">
            <v>7.4999999999999997E-2</v>
          </cell>
          <cell r="M617">
            <v>4.1799464109434492</v>
          </cell>
          <cell r="O617">
            <v>59539.064015871787</v>
          </cell>
          <cell r="Q617">
            <v>42823.707708318434</v>
          </cell>
          <cell r="R617">
            <v>31238.990937754934</v>
          </cell>
          <cell r="T617">
            <v>23451.532131513501</v>
          </cell>
          <cell r="U617">
            <v>23451.532131513501</v>
          </cell>
          <cell r="W617">
            <v>52987.931077666901</v>
          </cell>
          <cell r="Z617">
            <v>0.71925396235491024</v>
          </cell>
          <cell r="AB617">
            <v>13287.308762165034</v>
          </cell>
          <cell r="AD617">
            <v>1</v>
          </cell>
          <cell r="AF617">
            <v>67</v>
          </cell>
          <cell r="AG617">
            <v>179</v>
          </cell>
          <cell r="AH617">
            <v>83</v>
          </cell>
          <cell r="AI617">
            <v>96</v>
          </cell>
          <cell r="AJ617">
            <v>234</v>
          </cell>
          <cell r="AK617">
            <v>111</v>
          </cell>
          <cell r="AL617">
            <v>123</v>
          </cell>
          <cell r="AM617">
            <v>10164.223369348467</v>
          </cell>
        </row>
        <row r="618">
          <cell r="A618">
            <v>42614.291666608799</v>
          </cell>
          <cell r="C618">
            <v>72643</v>
          </cell>
          <cell r="D618">
            <v>1842029</v>
          </cell>
          <cell r="E618">
            <v>75053.51638315343</v>
          </cell>
          <cell r="F618">
            <v>2.7</v>
          </cell>
          <cell r="G618">
            <v>963</v>
          </cell>
          <cell r="H618">
            <v>28769</v>
          </cell>
          <cell r="I618">
            <v>1015.3020485945689</v>
          </cell>
          <cell r="J618">
            <v>7.4999999999999997E-2</v>
          </cell>
          <cell r="L618">
            <v>186</v>
          </cell>
          <cell r="M618">
            <v>6.5642247223952799</v>
          </cell>
          <cell r="O618">
            <v>60904.316683281431</v>
          </cell>
          <cell r="Q618">
            <v>48111.893621557181</v>
          </cell>
          <cell r="R618">
            <v>31048.635557520771</v>
          </cell>
          <cell r="T618">
            <v>25919.756488279272</v>
          </cell>
          <cell r="U618">
            <v>25546.961257137893</v>
          </cell>
          <cell r="W618">
            <v>60779.223441578462</v>
          </cell>
          <cell r="Y618">
            <v>1451176</v>
          </cell>
          <cell r="Z618">
            <v>0.78995868013349146</v>
          </cell>
          <cell r="AB618">
            <v>12879.631437116612</v>
          </cell>
          <cell r="AC618">
            <v>361898</v>
          </cell>
          <cell r="AD618">
            <v>0.98561733281290842</v>
          </cell>
          <cell r="AF618">
            <v>67</v>
          </cell>
          <cell r="AG618">
            <v>179</v>
          </cell>
          <cell r="AH618">
            <v>78</v>
          </cell>
          <cell r="AI618">
            <v>101</v>
          </cell>
          <cell r="AJ618">
            <v>182</v>
          </cell>
          <cell r="AK618">
            <v>68</v>
          </cell>
          <cell r="AL618">
            <v>114</v>
          </cell>
          <cell r="AM618">
            <v>12667.329820021283</v>
          </cell>
        </row>
        <row r="619">
          <cell r="A619">
            <v>42615.291666608799</v>
          </cell>
          <cell r="C619">
            <v>88791</v>
          </cell>
          <cell r="D619">
            <v>1782868</v>
          </cell>
          <cell r="E619">
            <v>91737.356292782191</v>
          </cell>
          <cell r="F619">
            <v>2.7</v>
          </cell>
          <cell r="G619">
            <v>1302</v>
          </cell>
          <cell r="H619">
            <v>27287</v>
          </cell>
          <cell r="I619">
            <v>1372.7136731777036</v>
          </cell>
          <cell r="J619">
            <v>7.4999999999999997E-2</v>
          </cell>
          <cell r="M619">
            <v>8.8749954190640228</v>
          </cell>
          <cell r="O619">
            <v>66542.223823702225</v>
          </cell>
          <cell r="Q619">
            <v>52565.607304919184</v>
          </cell>
          <cell r="R619">
            <v>35136.985618560255</v>
          </cell>
          <cell r="T619">
            <v>37790.160319266251</v>
          </cell>
          <cell r="U619">
            <v>37246.637020447408</v>
          </cell>
          <cell r="W619">
            <v>69277.702197148566</v>
          </cell>
          <cell r="Y619">
            <v>1451175.999999759</v>
          </cell>
          <cell r="Z619">
            <v>0.78995868013349146</v>
          </cell>
          <cell r="AB619">
            <v>20534.542128218021</v>
          </cell>
          <cell r="AC619">
            <v>361897.99999978748</v>
          </cell>
          <cell r="AD619">
            <v>0.98561733281290842</v>
          </cell>
          <cell r="AF619">
            <v>67</v>
          </cell>
          <cell r="AG619">
            <v>188</v>
          </cell>
          <cell r="AH619">
            <v>99</v>
          </cell>
          <cell r="AI619">
            <v>89</v>
          </cell>
          <cell r="AJ619">
            <v>231</v>
          </cell>
          <cell r="AK619">
            <v>121</v>
          </cell>
          <cell r="AL619">
            <v>110</v>
          </cell>
          <cell r="AM619">
            <v>16712.094892229386</v>
          </cell>
        </row>
        <row r="620">
          <cell r="A620">
            <v>42616.291666608799</v>
          </cell>
          <cell r="C620">
            <v>52018</v>
          </cell>
          <cell r="E620">
            <v>53744.115953620792</v>
          </cell>
          <cell r="F620">
            <v>2.7</v>
          </cell>
          <cell r="G620">
            <v>598</v>
          </cell>
          <cell r="I620">
            <v>630.47832301095764</v>
          </cell>
          <cell r="J620">
            <v>7.4999999999999997E-2</v>
          </cell>
          <cell r="M620">
            <v>4.0762267746545975</v>
          </cell>
          <cell r="O620">
            <v>59852.759918125288</v>
          </cell>
          <cell r="Q620">
            <v>47281.207227268991</v>
          </cell>
          <cell r="R620">
            <v>30987.863288034016</v>
          </cell>
          <cell r="T620">
            <v>5828.3541765661867</v>
          </cell>
          <cell r="U620">
            <v>5744.5268981961399</v>
          </cell>
          <cell r="W620">
            <v>49776.304768909737</v>
          </cell>
          <cell r="Y620">
            <v>2.4097971618175507E-7</v>
          </cell>
          <cell r="Z620">
            <v>0.78995868013349146</v>
          </cell>
          <cell r="AB620">
            <v>3249.4293565553921</v>
          </cell>
          <cell r="AC620">
            <v>2.125161699950695E-7</v>
          </cell>
          <cell r="AD620">
            <v>0.98561733281290842</v>
          </cell>
          <cell r="AF620">
            <v>67</v>
          </cell>
          <cell r="AG620">
            <v>86</v>
          </cell>
          <cell r="AH620">
            <v>86</v>
          </cell>
          <cell r="AJ620">
            <v>112</v>
          </cell>
          <cell r="AK620">
            <v>112</v>
          </cell>
          <cell r="AM620">
            <v>2495.0975416407477</v>
          </cell>
        </row>
        <row r="621">
          <cell r="A621">
            <v>42617.291666608799</v>
          </cell>
          <cell r="C621">
            <v>86385</v>
          </cell>
          <cell r="E621">
            <v>89251.517871766162</v>
          </cell>
          <cell r="F621">
            <v>2.7</v>
          </cell>
          <cell r="G621">
            <v>933</v>
          </cell>
          <cell r="I621">
            <v>983.67270128632686</v>
          </cell>
          <cell r="J621">
            <v>7.4999999999999997E-2</v>
          </cell>
          <cell r="M621">
            <v>6.3597317403891962</v>
          </cell>
          <cell r="O621">
            <v>37640.801433703396</v>
          </cell>
          <cell r="Q621">
            <v>29734.677819735167</v>
          </cell>
          <cell r="R621">
            <v>30283.663945336721</v>
          </cell>
          <cell r="T621">
            <v>58526.807619004278</v>
          </cell>
          <cell r="U621">
            <v>57685.036023497203</v>
          </cell>
          <cell r="W621">
            <v>56333.888875014432</v>
          </cell>
          <cell r="Y621">
            <v>4.5349588617682457E-7</v>
          </cell>
          <cell r="Z621">
            <v>0.78995868013349146</v>
          </cell>
          <cell r="AB621">
            <v>31085.824968217938</v>
          </cell>
          <cell r="AD621">
            <v>0.98561733281290842</v>
          </cell>
          <cell r="AF621">
            <v>67</v>
          </cell>
          <cell r="AG621">
            <v>83</v>
          </cell>
          <cell r="AH621">
            <v>83</v>
          </cell>
          <cell r="AJ621">
            <v>97</v>
          </cell>
          <cell r="AK621">
            <v>97</v>
          </cell>
          <cell r="AM621">
            <v>26599.211055279266</v>
          </cell>
        </row>
        <row r="622">
          <cell r="A622">
            <v>42618.291666608799</v>
          </cell>
          <cell r="C622">
            <v>75586</v>
          </cell>
          <cell r="E622">
            <v>78094.174102625664</v>
          </cell>
          <cell r="F622">
            <v>2.7</v>
          </cell>
          <cell r="G622">
            <v>1032</v>
          </cell>
          <cell r="I622">
            <v>1088.0495474035256</v>
          </cell>
          <cell r="J622">
            <v>7.4999999999999997E-2</v>
          </cell>
          <cell r="M622">
            <v>7.0345585810092723</v>
          </cell>
          <cell r="O622">
            <v>42571.926550153359</v>
          </cell>
          <cell r="Q622">
            <v>33630.062908299093</v>
          </cell>
          <cell r="R622">
            <v>26850.028215374037</v>
          </cell>
          <cell r="T622">
            <v>43369.027088342031</v>
          </cell>
          <cell r="U622">
            <v>42745.264805502447</v>
          </cell>
          <cell r="W622">
            <v>61017.747544159945</v>
          </cell>
          <cell r="Z622">
            <v>0.78995868013349146</v>
          </cell>
          <cell r="AB622">
            <v>15357.580169641597</v>
          </cell>
          <cell r="AD622">
            <v>0.98561733281290842</v>
          </cell>
          <cell r="AF622">
            <v>67</v>
          </cell>
          <cell r="AG622">
            <v>107</v>
          </cell>
          <cell r="AH622">
            <v>107</v>
          </cell>
          <cell r="AJ622">
            <v>60</v>
          </cell>
          <cell r="AK622">
            <v>60</v>
          </cell>
          <cell r="AM622">
            <v>27387.684635860853</v>
          </cell>
        </row>
        <row r="623">
          <cell r="A623">
            <v>42619.291666608799</v>
          </cell>
          <cell r="C623">
            <v>83200</v>
          </cell>
          <cell r="E623">
            <v>85960.829853920761</v>
          </cell>
          <cell r="F623">
            <v>2.7</v>
          </cell>
          <cell r="G623">
            <v>1124</v>
          </cell>
          <cell r="I623">
            <v>1185.0462124821343</v>
          </cell>
          <cell r="J623">
            <v>7.4999999999999997E-2</v>
          </cell>
          <cell r="M623">
            <v>7.6616703924945933</v>
          </cell>
          <cell r="O623">
            <v>67158.602328460198</v>
          </cell>
          <cell r="Q623">
            <v>53052.520855000446</v>
          </cell>
          <cell r="R623">
            <v>34024.05643656278</v>
          </cell>
          <cell r="T623">
            <v>31715.601116045684</v>
          </cell>
          <cell r="U623">
            <v>31259.446180555049</v>
          </cell>
          <cell r="W623">
            <v>70333.541470786411</v>
          </cell>
          <cell r="Z623">
            <v>0.78995868013349146</v>
          </cell>
          <cell r="AB623">
            <v>13978.425564769088</v>
          </cell>
          <cell r="AD623">
            <v>0.98561733281290842</v>
          </cell>
          <cell r="AF623">
            <v>67</v>
          </cell>
          <cell r="AG623">
            <v>225</v>
          </cell>
          <cell r="AH623">
            <v>110</v>
          </cell>
          <cell r="AI623">
            <v>115</v>
          </cell>
          <cell r="AJ623">
            <v>182</v>
          </cell>
          <cell r="AK623">
            <v>89</v>
          </cell>
          <cell r="AL623">
            <v>93</v>
          </cell>
          <cell r="AM623">
            <v>17281.020615785961</v>
          </cell>
        </row>
        <row r="624">
          <cell r="A624">
            <v>42620.291666608799</v>
          </cell>
          <cell r="C624">
            <v>76841</v>
          </cell>
          <cell r="E624">
            <v>79390.818831792378</v>
          </cell>
          <cell r="F624">
            <v>2.7</v>
          </cell>
          <cell r="G624">
            <v>1168</v>
          </cell>
          <cell r="I624">
            <v>1231.4359218675561</v>
          </cell>
          <cell r="J624">
            <v>7.4999999999999997E-2</v>
          </cell>
          <cell r="M624">
            <v>7.9615934327701847</v>
          </cell>
          <cell r="O624">
            <v>63429.230882905264</v>
          </cell>
          <cell r="Q624">
            <v>50106.471510142335</v>
          </cell>
          <cell r="R624">
            <v>34215.726084942646</v>
          </cell>
          <cell r="T624">
            <v>28044.949806349716</v>
          </cell>
          <cell r="U624">
            <v>27641.588627006298</v>
          </cell>
          <cell r="W624">
            <v>64537.006749241213</v>
          </cell>
          <cell r="Z624">
            <v>0.78995868013349146</v>
          </cell>
          <cell r="AB624">
            <v>13211.053387907423</v>
          </cell>
          <cell r="AD624">
            <v>0.98561733281290842</v>
          </cell>
          <cell r="AF624">
            <v>67</v>
          </cell>
          <cell r="AG624">
            <v>213</v>
          </cell>
          <cell r="AH624">
            <v>121</v>
          </cell>
          <cell r="AI624">
            <v>92</v>
          </cell>
          <cell r="AJ624">
            <v>195</v>
          </cell>
          <cell r="AK624">
            <v>99</v>
          </cell>
          <cell r="AL624">
            <v>96</v>
          </cell>
          <cell r="AM624">
            <v>14430.535239098877</v>
          </cell>
        </row>
        <row r="625">
          <cell r="A625">
            <v>42621.291666608799</v>
          </cell>
          <cell r="C625">
            <v>0</v>
          </cell>
          <cell r="E625">
            <v>0</v>
          </cell>
          <cell r="F625">
            <v>2.7</v>
          </cell>
          <cell r="G625">
            <v>0</v>
          </cell>
          <cell r="I625">
            <v>0</v>
          </cell>
          <cell r="J625">
            <v>7.4999999999999997E-2</v>
          </cell>
          <cell r="M625">
            <v>0</v>
          </cell>
          <cell r="O625">
            <v>12471.606664695395</v>
          </cell>
          <cell r="Q625">
            <v>9852.0539399868303</v>
          </cell>
          <cell r="R625">
            <v>4598.9687366343405</v>
          </cell>
          <cell r="T625">
            <v>0</v>
          </cell>
          <cell r="U625">
            <v>0</v>
          </cell>
          <cell r="W625">
            <v>9852.0539399868303</v>
          </cell>
          <cell r="Z625">
            <v>0.78995868013349146</v>
          </cell>
          <cell r="AB625">
            <v>0</v>
          </cell>
          <cell r="AD625">
            <v>0.98561733281290842</v>
          </cell>
          <cell r="AF625">
            <v>67</v>
          </cell>
          <cell r="AG625">
            <v>1</v>
          </cell>
          <cell r="AH625">
            <v>1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</row>
        <row r="626">
          <cell r="A626">
            <v>42622.291666608799</v>
          </cell>
          <cell r="C626">
            <v>0</v>
          </cell>
          <cell r="E626">
            <v>0</v>
          </cell>
          <cell r="F626">
            <v>2.7</v>
          </cell>
          <cell r="G626">
            <v>0</v>
          </cell>
          <cell r="I626">
            <v>0</v>
          </cell>
          <cell r="J626">
            <v>7.4999999999999997E-2</v>
          </cell>
          <cell r="M626">
            <v>0</v>
          </cell>
          <cell r="O626">
            <v>192.21172804057406</v>
          </cell>
          <cell r="Q626">
            <v>151.83932298910949</v>
          </cell>
          <cell r="R626">
            <v>281.93273626550553</v>
          </cell>
          <cell r="T626">
            <v>0</v>
          </cell>
          <cell r="U626">
            <v>0</v>
          </cell>
          <cell r="W626">
            <v>151.83932298910949</v>
          </cell>
          <cell r="Z626">
            <v>0.78995868013349146</v>
          </cell>
          <cell r="AB626">
            <v>0</v>
          </cell>
          <cell r="AD626">
            <v>0.98561733281290842</v>
          </cell>
          <cell r="AF626">
            <v>67</v>
          </cell>
          <cell r="AG626">
            <v>1</v>
          </cell>
          <cell r="AH626">
            <v>1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</row>
        <row r="627">
          <cell r="A627">
            <v>42623.291666608799</v>
          </cell>
          <cell r="C627">
            <v>38760</v>
          </cell>
          <cell r="E627">
            <v>40046.175061754431</v>
          </cell>
          <cell r="F627">
            <v>2.7</v>
          </cell>
          <cell r="G627">
            <v>566</v>
          </cell>
          <cell r="I627">
            <v>596.74035254883279</v>
          </cell>
          <cell r="J627">
            <v>7.4999999999999997E-2</v>
          </cell>
          <cell r="M627">
            <v>3.8581009271814417</v>
          </cell>
          <cell r="O627">
            <v>17240.575194751713</v>
          </cell>
          <cell r="Q627">
            <v>13619.342025588276</v>
          </cell>
          <cell r="R627">
            <v>15364.322724787664</v>
          </cell>
          <cell r="T627">
            <v>25826.234582690144</v>
          </cell>
          <cell r="U627">
            <v>25454.784445991558</v>
          </cell>
          <cell r="W627">
            <v>39074.126471579832</v>
          </cell>
          <cell r="Z627">
            <v>0.78995868013349146</v>
          </cell>
          <cell r="AB627">
            <v>0</v>
          </cell>
          <cell r="AD627">
            <v>0.98561733281290842</v>
          </cell>
          <cell r="AF627">
            <v>67</v>
          </cell>
          <cell r="AG627">
            <v>2</v>
          </cell>
          <cell r="AH627">
            <v>1</v>
          </cell>
          <cell r="AI627">
            <v>1</v>
          </cell>
          <cell r="AJ627">
            <v>0</v>
          </cell>
          <cell r="AK627">
            <v>0</v>
          </cell>
          <cell r="AL627">
            <v>0</v>
          </cell>
          <cell r="AM627">
            <v>25454.784445991558</v>
          </cell>
        </row>
        <row r="628">
          <cell r="A628">
            <v>42624.291666608799</v>
          </cell>
          <cell r="C628">
            <v>50257</v>
          </cell>
          <cell r="E628">
            <v>51924.680600582884</v>
          </cell>
          <cell r="F628">
            <v>2.7</v>
          </cell>
          <cell r="G628">
            <v>670</v>
          </cell>
          <cell r="I628">
            <v>706.38875655073844</v>
          </cell>
          <cell r="J628">
            <v>7.4999999999999997E-2</v>
          </cell>
          <cell r="M628">
            <v>4.5670099314691983</v>
          </cell>
          <cell r="O628">
            <v>17760.527724351268</v>
          </cell>
          <cell r="Q628">
            <v>14030.08303960281</v>
          </cell>
          <cell r="R628">
            <v>18530.150560567119</v>
          </cell>
          <cell r="T628">
            <v>37183.641794497868</v>
          </cell>
          <cell r="U628">
            <v>36648.841849763579</v>
          </cell>
          <cell r="W628">
            <v>39292.876936041786</v>
          </cell>
          <cell r="Z628">
            <v>0.78995868013349146</v>
          </cell>
          <cell r="AB628">
            <v>11386.047953324607</v>
          </cell>
          <cell r="AD628">
            <v>0.98561733281290842</v>
          </cell>
          <cell r="AF628">
            <v>67</v>
          </cell>
          <cell r="AG628">
            <v>142</v>
          </cell>
          <cell r="AH628">
            <v>73</v>
          </cell>
          <cell r="AI628">
            <v>69</v>
          </cell>
          <cell r="AJ628">
            <v>64</v>
          </cell>
          <cell r="AK628">
            <v>24</v>
          </cell>
          <cell r="AL628">
            <v>40</v>
          </cell>
          <cell r="AM628">
            <v>25262.793896438976</v>
          </cell>
        </row>
        <row r="629">
          <cell r="A629">
            <v>42625.291666608799</v>
          </cell>
          <cell r="C629">
            <v>77873</v>
          </cell>
          <cell r="E629">
            <v>80457.063740557351</v>
          </cell>
          <cell r="F629">
            <v>2.7</v>
          </cell>
          <cell r="G629">
            <v>1316</v>
          </cell>
          <cell r="I629">
            <v>1387.4740352548833</v>
          </cell>
          <cell r="J629">
            <v>7.4999999999999997E-2</v>
          </cell>
          <cell r="M629">
            <v>8.9704254773335297</v>
          </cell>
          <cell r="O629">
            <v>25796.663603183883</v>
          </cell>
          <cell r="Q629">
            <v>20378.298331818816</v>
          </cell>
          <cell r="R629">
            <v>26370.789545447115</v>
          </cell>
          <cell r="T629">
            <v>58682.320948006309</v>
          </cell>
          <cell r="U629">
            <v>57838.31265604504</v>
          </cell>
          <cell r="W629">
            <v>50896.000989531021</v>
          </cell>
          <cell r="Z629">
            <v>0.78995868013349146</v>
          </cell>
          <cell r="AB629">
            <v>27320.609998332831</v>
          </cell>
          <cell r="AD629">
            <v>0.98561733281290842</v>
          </cell>
          <cell r="AF629">
            <v>67</v>
          </cell>
          <cell r="AG629">
            <v>210</v>
          </cell>
          <cell r="AH629">
            <v>89</v>
          </cell>
          <cell r="AI629">
            <v>121</v>
          </cell>
          <cell r="AJ629">
            <v>188</v>
          </cell>
          <cell r="AK629">
            <v>92</v>
          </cell>
          <cell r="AL629">
            <v>96</v>
          </cell>
          <cell r="AM629">
            <v>30517.702657712209</v>
          </cell>
        </row>
        <row r="630">
          <cell r="A630">
            <v>42626.291666608799</v>
          </cell>
          <cell r="C630">
            <v>74779</v>
          </cell>
          <cell r="E630">
            <v>77260.395380364673</v>
          </cell>
          <cell r="F630">
            <v>2.7</v>
          </cell>
          <cell r="G630">
            <v>1000</v>
          </cell>
          <cell r="I630">
            <v>1054.3115769414007</v>
          </cell>
          <cell r="J630">
            <v>7.4999999999999997E-2</v>
          </cell>
          <cell r="M630">
            <v>6.816432733536117</v>
          </cell>
          <cell r="O630">
            <v>30417.951759956468</v>
          </cell>
          <cell r="Q630">
            <v>24028.925024659424</v>
          </cell>
          <cell r="R630">
            <v>29834.326065008627</v>
          </cell>
          <cell r="T630">
            <v>52170.342346030309</v>
          </cell>
          <cell r="U630">
            <v>51419.993675030724</v>
          </cell>
          <cell r="W630">
            <v>56116.075124743867</v>
          </cell>
          <cell r="Z630">
            <v>0.78995868013349146</v>
          </cell>
          <cell r="AB630">
            <v>19332.843574946277</v>
          </cell>
          <cell r="AD630">
            <v>0.98561733281290842</v>
          </cell>
          <cell r="AF630">
            <v>67</v>
          </cell>
          <cell r="AG630">
            <v>239</v>
          </cell>
          <cell r="AH630">
            <v>120</v>
          </cell>
          <cell r="AI630">
            <v>119</v>
          </cell>
          <cell r="AJ630">
            <v>144</v>
          </cell>
          <cell r="AK630">
            <v>89</v>
          </cell>
          <cell r="AL630">
            <v>55</v>
          </cell>
          <cell r="AM630">
            <v>32087.150100084444</v>
          </cell>
        </row>
        <row r="631">
          <cell r="A631">
            <v>42627.291666608799</v>
          </cell>
          <cell r="C631">
            <v>46892</v>
          </cell>
          <cell r="E631">
            <v>48448.019633534284</v>
          </cell>
          <cell r="F631">
            <v>2.7</v>
          </cell>
          <cell r="G631">
            <v>909</v>
          </cell>
          <cell r="I631">
            <v>958.36922343973322</v>
          </cell>
          <cell r="J631">
            <v>7.4999999999999997E-2</v>
          </cell>
          <cell r="M631">
            <v>6.1961373547843293</v>
          </cell>
          <cell r="O631">
            <v>42458.657044395382</v>
          </cell>
          <cell r="Q631">
            <v>33540.584679031148</v>
          </cell>
          <cell r="R631">
            <v>25267.301382878446</v>
          </cell>
          <cell r="T631">
            <v>13942.869593708623</v>
          </cell>
          <cell r="U631">
            <v>13742.333940709294</v>
          </cell>
          <cell r="W631">
            <v>40978.44583250783</v>
          </cell>
          <cell r="Z631">
            <v>0.78995868013349146</v>
          </cell>
          <cell r="AB631">
            <v>6304.4727872326139</v>
          </cell>
          <cell r="AD631">
            <v>0.98561733281290842</v>
          </cell>
          <cell r="AF631">
            <v>67</v>
          </cell>
          <cell r="AG631">
            <v>105</v>
          </cell>
          <cell r="AH631">
            <v>0</v>
          </cell>
          <cell r="AI631">
            <v>105</v>
          </cell>
          <cell r="AJ631">
            <v>89</v>
          </cell>
          <cell r="AK631">
            <v>0</v>
          </cell>
          <cell r="AL631">
            <v>89</v>
          </cell>
          <cell r="AM631">
            <v>7437.8611534766796</v>
          </cell>
        </row>
        <row r="632">
          <cell r="A632">
            <v>42628.291666608799</v>
          </cell>
          <cell r="C632">
            <v>27550</v>
          </cell>
          <cell r="E632">
            <v>28464.193058599965</v>
          </cell>
          <cell r="F632">
            <v>2.7</v>
          </cell>
          <cell r="G632">
            <v>495</v>
          </cell>
          <cell r="I632">
            <v>521.88423058599335</v>
          </cell>
          <cell r="J632">
            <v>7.4999999999999997E-2</v>
          </cell>
          <cell r="M632">
            <v>3.3741342031003776</v>
          </cell>
          <cell r="O632">
            <v>37138.863700883398</v>
          </cell>
          <cell r="Q632">
            <v>29338.167750807486</v>
          </cell>
          <cell r="R632">
            <v>26910.230438116811</v>
          </cell>
          <cell r="T632">
            <v>0</v>
          </cell>
          <cell r="U632">
            <v>0</v>
          </cell>
          <cell r="W632">
            <v>29338.167750807486</v>
          </cell>
          <cell r="Z632">
            <v>0.78995868013349146</v>
          </cell>
          <cell r="AB632">
            <v>0</v>
          </cell>
          <cell r="AD632">
            <v>0.98561733281290842</v>
          </cell>
          <cell r="AF632">
            <v>67</v>
          </cell>
          <cell r="AG632">
            <v>47</v>
          </cell>
          <cell r="AH632">
            <v>16</v>
          </cell>
          <cell r="AI632">
            <v>31</v>
          </cell>
          <cell r="AJ632">
            <v>63</v>
          </cell>
          <cell r="AK632">
            <v>11</v>
          </cell>
          <cell r="AL632">
            <v>52</v>
          </cell>
          <cell r="AM632">
            <v>0</v>
          </cell>
        </row>
        <row r="633">
          <cell r="A633">
            <v>42629.291666608799</v>
          </cell>
          <cell r="C633">
            <v>53922</v>
          </cell>
          <cell r="E633">
            <v>55711.296482970138</v>
          </cell>
          <cell r="F633">
            <v>2.7</v>
          </cell>
          <cell r="G633">
            <v>1143</v>
          </cell>
          <cell r="I633">
            <v>1205.0781324440209</v>
          </cell>
          <cell r="J633">
            <v>7.4999999999999997E-2</v>
          </cell>
          <cell r="M633">
            <v>7.7911826144317802</v>
          </cell>
          <cell r="O633">
            <v>32839.099325982272</v>
          </cell>
          <cell r="Q633">
            <v>25941.531560325584</v>
          </cell>
          <cell r="R633">
            <v>26428.312247382437</v>
          </cell>
          <cell r="T633">
            <v>28556.895607586102</v>
          </cell>
          <cell r="U633">
            <v>28146.171282165673</v>
          </cell>
          <cell r="W633">
            <v>39512.006999941179</v>
          </cell>
          <cell r="Z633">
            <v>0.78995868013349146</v>
          </cell>
          <cell r="AB633">
            <v>14575.69584255008</v>
          </cell>
          <cell r="AD633">
            <v>0.98561733281290842</v>
          </cell>
          <cell r="AF633">
            <v>67</v>
          </cell>
          <cell r="AG633">
            <v>108</v>
          </cell>
          <cell r="AH633">
            <v>15</v>
          </cell>
          <cell r="AI633">
            <v>93</v>
          </cell>
          <cell r="AJ633">
            <v>116</v>
          </cell>
          <cell r="AK633">
            <v>10</v>
          </cell>
          <cell r="AL633">
            <v>106</v>
          </cell>
          <cell r="AM633">
            <v>13570.475439615591</v>
          </cell>
        </row>
        <row r="634">
          <cell r="A634">
            <v>42630.291666608799</v>
          </cell>
          <cell r="C634">
            <v>71455</v>
          </cell>
          <cell r="E634">
            <v>73826.09491841236</v>
          </cell>
          <cell r="F634">
            <v>2.7</v>
          </cell>
          <cell r="G634">
            <v>788</v>
          </cell>
          <cell r="I634">
            <v>830.79752262982367</v>
          </cell>
          <cell r="J634">
            <v>7.4999999999999997E-2</v>
          </cell>
          <cell r="M634">
            <v>5.3713489940264596</v>
          </cell>
          <cell r="O634">
            <v>51381.084883186741</v>
          </cell>
          <cell r="Q634">
            <v>40588.933998149085</v>
          </cell>
          <cell r="R634">
            <v>39316.540542032424</v>
          </cell>
          <cell r="T634">
            <v>32400.992048639418</v>
          </cell>
          <cell r="U634">
            <v>31934.979363472237</v>
          </cell>
          <cell r="W634">
            <v>54830.20857915697</v>
          </cell>
          <cell r="Z634">
            <v>0.78995868013349146</v>
          </cell>
          <cell r="AB634">
            <v>17693.704782464345</v>
          </cell>
          <cell r="AD634">
            <v>0.98561733281290842</v>
          </cell>
          <cell r="AF634">
            <v>67</v>
          </cell>
          <cell r="AG634">
            <v>132</v>
          </cell>
          <cell r="AH634">
            <v>97</v>
          </cell>
          <cell r="AI634">
            <v>35</v>
          </cell>
          <cell r="AJ634">
            <v>164</v>
          </cell>
          <cell r="AK634">
            <v>121</v>
          </cell>
          <cell r="AL634">
            <v>43</v>
          </cell>
          <cell r="AM634">
            <v>14241.274581007889</v>
          </cell>
        </row>
        <row r="635">
          <cell r="A635">
            <v>42631.291666608799</v>
          </cell>
          <cell r="C635">
            <v>93249</v>
          </cell>
          <cell r="E635">
            <v>96343.286334714634</v>
          </cell>
          <cell r="F635">
            <v>2.7</v>
          </cell>
          <cell r="G635">
            <v>1568</v>
          </cell>
          <cell r="I635">
            <v>1653.1605526441163</v>
          </cell>
          <cell r="J635">
            <v>7.4999999999999997E-2</v>
          </cell>
          <cell r="M635">
            <v>10.688166526184631</v>
          </cell>
          <cell r="O635">
            <v>58394.178546907628</v>
          </cell>
          <cell r="Q635">
            <v>46128.988212394594</v>
          </cell>
          <cell r="R635">
            <v>34247.708180362635</v>
          </cell>
          <cell r="T635">
            <v>48550.449403149738</v>
          </cell>
          <cell r="U635">
            <v>47852.164447600509</v>
          </cell>
          <cell r="W635">
            <v>66667.306581497469</v>
          </cell>
          <cell r="Z635">
            <v>0.78995868013349146</v>
          </cell>
          <cell r="AB635">
            <v>27313.846078497638</v>
          </cell>
          <cell r="AD635">
            <v>0.98561733281290842</v>
          </cell>
          <cell r="AF635">
            <v>67</v>
          </cell>
          <cell r="AG635">
            <v>194</v>
          </cell>
          <cell r="AH635">
            <v>110</v>
          </cell>
          <cell r="AI635">
            <v>84</v>
          </cell>
          <cell r="AJ635">
            <v>258</v>
          </cell>
          <cell r="AK635">
            <v>127</v>
          </cell>
          <cell r="AL635">
            <v>131</v>
          </cell>
          <cell r="AM635">
            <v>20538.318369102875</v>
          </cell>
        </row>
        <row r="636">
          <cell r="A636">
            <v>42632.291666608799</v>
          </cell>
          <cell r="C636">
            <v>97581</v>
          </cell>
          <cell r="E636">
            <v>100819.03531220483</v>
          </cell>
          <cell r="F636">
            <v>2.7</v>
          </cell>
          <cell r="G636">
            <v>2025</v>
          </cell>
          <cell r="I636">
            <v>2134.9809433063365</v>
          </cell>
          <cell r="J636">
            <v>7.4999999999999997E-2</v>
          </cell>
          <cell r="M636">
            <v>13.803276285410636</v>
          </cell>
          <cell r="O636">
            <v>46406.372341399314</v>
          </cell>
          <cell r="Q636">
            <v>36659.116644595168</v>
          </cell>
          <cell r="R636">
            <v>31138.089163220404</v>
          </cell>
          <cell r="T636">
            <v>62011.13444801791</v>
          </cell>
          <cell r="U636">
            <v>61119.248939358076</v>
          </cell>
          <cell r="W636">
            <v>65421.116145469554</v>
          </cell>
          <cell r="Z636">
            <v>0.78995868013349146</v>
          </cell>
          <cell r="AB636">
            <v>32357.249438483686</v>
          </cell>
          <cell r="AD636">
            <v>0.98561733281290842</v>
          </cell>
          <cell r="AF636">
            <v>67</v>
          </cell>
          <cell r="AG636">
            <v>232</v>
          </cell>
          <cell r="AH636">
            <v>108</v>
          </cell>
          <cell r="AI636">
            <v>124</v>
          </cell>
          <cell r="AJ636">
            <v>261</v>
          </cell>
          <cell r="AK636">
            <v>129</v>
          </cell>
          <cell r="AL636">
            <v>132</v>
          </cell>
          <cell r="AM636">
            <v>28761.99950087439</v>
          </cell>
        </row>
        <row r="637">
          <cell r="A637">
            <v>42633.291666608799</v>
          </cell>
          <cell r="C637">
            <v>45862</v>
          </cell>
          <cell r="E637">
            <v>47383.84109087156</v>
          </cell>
          <cell r="F637">
            <v>2.7</v>
          </cell>
          <cell r="G637">
            <v>989</v>
          </cell>
          <cell r="I637">
            <v>1042.7141495950452</v>
          </cell>
          <cell r="J637">
            <v>7.4999999999999997E-2</v>
          </cell>
          <cell r="M637">
            <v>6.7414519734672185</v>
          </cell>
          <cell r="O637">
            <v>36448.599784335333</v>
          </cell>
          <cell r="Q637">
            <v>28792.887778347402</v>
          </cell>
          <cell r="R637">
            <v>23714.401964087403</v>
          </cell>
          <cell r="T637">
            <v>17541.497710955649</v>
          </cell>
          <cell r="U637">
            <v>17289.204187415846</v>
          </cell>
          <cell r="W637">
            <v>35848.123567830997</v>
          </cell>
          <cell r="Z637">
            <v>0.78995868013349146</v>
          </cell>
          <cell r="AB637">
            <v>10233.968397932251</v>
          </cell>
          <cell r="AD637">
            <v>0.98561733281290842</v>
          </cell>
          <cell r="AF637">
            <v>67</v>
          </cell>
          <cell r="AG637">
            <v>91</v>
          </cell>
          <cell r="AH637">
            <v>41</v>
          </cell>
          <cell r="AI637">
            <v>50</v>
          </cell>
          <cell r="AJ637">
            <v>132</v>
          </cell>
          <cell r="AK637">
            <v>48</v>
          </cell>
          <cell r="AL637">
            <v>84</v>
          </cell>
          <cell r="AM637">
            <v>7055.2357894835959</v>
          </cell>
        </row>
        <row r="638">
          <cell r="A638">
            <v>42634.291666608799</v>
          </cell>
          <cell r="C638">
            <v>42333</v>
          </cell>
          <cell r="E638">
            <v>43737.738103437834</v>
          </cell>
          <cell r="F638">
            <v>2.7</v>
          </cell>
          <cell r="G638">
            <v>732</v>
          </cell>
          <cell r="I638">
            <v>771.7560743211053</v>
          </cell>
          <cell r="J638">
            <v>7.4999999999999997E-2</v>
          </cell>
          <cell r="M638">
            <v>4.9896287609484373</v>
          </cell>
          <cell r="O638">
            <v>43563.894404445091</v>
          </cell>
          <cell r="Q638">
            <v>34413.676525210241</v>
          </cell>
          <cell r="R638">
            <v>29492.943958839402</v>
          </cell>
          <cell r="T638">
            <v>8547.3158751455339</v>
          </cell>
          <cell r="U638">
            <v>8424.3826755703722</v>
          </cell>
          <cell r="W638">
            <v>37724.752303170739</v>
          </cell>
          <cell r="Z638">
            <v>0.78995868013349146</v>
          </cell>
          <cell r="AB638">
            <v>5113.3068976098775</v>
          </cell>
          <cell r="AD638">
            <v>0.98561733281290842</v>
          </cell>
          <cell r="AF638">
            <v>67</v>
          </cell>
          <cell r="AG638">
            <v>79</v>
          </cell>
          <cell r="AH638">
            <v>79</v>
          </cell>
          <cell r="AI638">
            <v>0</v>
          </cell>
          <cell r="AJ638">
            <v>122</v>
          </cell>
          <cell r="AK638">
            <v>122</v>
          </cell>
          <cell r="AL638">
            <v>0</v>
          </cell>
          <cell r="AM638">
            <v>3311.0757779604946</v>
          </cell>
        </row>
        <row r="639">
          <cell r="A639">
            <v>42635.291666608799</v>
          </cell>
          <cell r="C639">
            <v>72152</v>
          </cell>
          <cell r="E639">
            <v>74546.223505049173</v>
          </cell>
          <cell r="F639">
            <v>2.7</v>
          </cell>
          <cell r="G639">
            <v>1044</v>
          </cell>
          <cell r="I639">
            <v>1100.7012863268224</v>
          </cell>
          <cell r="J639">
            <v>7.4999999999999997E-2</v>
          </cell>
          <cell r="M639">
            <v>7.1163557738117058</v>
          </cell>
          <cell r="O639">
            <v>51017.834909001809</v>
          </cell>
          <cell r="Q639">
            <v>40301.981527983437</v>
          </cell>
          <cell r="R639">
            <v>32095.9296717939</v>
          </cell>
          <cell r="T639">
            <v>33136.424334965101</v>
          </cell>
          <cell r="U639">
            <v>32659.834171985054</v>
          </cell>
          <cell r="W639">
            <v>55839.18419232584</v>
          </cell>
          <cell r="Z639">
            <v>0.78995868013349146</v>
          </cell>
          <cell r="AB639">
            <v>17122.631507642647</v>
          </cell>
          <cell r="AD639">
            <v>0.98561733281290842</v>
          </cell>
          <cell r="AF639">
            <v>67</v>
          </cell>
          <cell r="AG639">
            <v>147</v>
          </cell>
          <cell r="AH639">
            <v>27</v>
          </cell>
          <cell r="AI639">
            <v>120</v>
          </cell>
          <cell r="AJ639">
            <v>162</v>
          </cell>
          <cell r="AK639">
            <v>24</v>
          </cell>
          <cell r="AL639">
            <v>138</v>
          </cell>
          <cell r="AM639">
            <v>15537.202664342405</v>
          </cell>
        </row>
        <row r="640">
          <cell r="A640">
            <v>42636.291666608799</v>
          </cell>
          <cell r="C640">
            <v>53906</v>
          </cell>
          <cell r="E640">
            <v>55694.765554152073</v>
          </cell>
          <cell r="F640">
            <v>2.7</v>
          </cell>
          <cell r="G640">
            <v>852</v>
          </cell>
          <cell r="I640">
            <v>898.27346355407337</v>
          </cell>
          <cell r="J640">
            <v>7.4999999999999997E-2</v>
          </cell>
          <cell r="M640">
            <v>5.8076006889727712</v>
          </cell>
          <cell r="O640">
            <v>48625.714229390076</v>
          </cell>
          <cell r="Q640">
            <v>38412.305033197321</v>
          </cell>
          <cell r="R640">
            <v>26350.815203752009</v>
          </cell>
          <cell r="T640">
            <v>16378.3794567117</v>
          </cell>
          <cell r="U640">
            <v>16142.814675921918</v>
          </cell>
          <cell r="W640">
            <v>45813.523314215672</v>
          </cell>
          <cell r="Z640">
            <v>0.78995868013349146</v>
          </cell>
          <cell r="AB640">
            <v>8741.5963949035668</v>
          </cell>
          <cell r="AD640">
            <v>0.98561733281290842</v>
          </cell>
          <cell r="AF640">
            <v>67</v>
          </cell>
          <cell r="AG640">
            <v>127</v>
          </cell>
          <cell r="AH640">
            <v>42</v>
          </cell>
          <cell r="AI640">
            <v>85</v>
          </cell>
          <cell r="AJ640">
            <v>150</v>
          </cell>
          <cell r="AK640">
            <v>61</v>
          </cell>
          <cell r="AL640">
            <v>89</v>
          </cell>
          <cell r="AM640">
            <v>7401.2182810183531</v>
          </cell>
        </row>
        <row r="641">
          <cell r="A641">
            <v>42637.291666608799</v>
          </cell>
          <cell r="C641">
            <v>64030</v>
          </cell>
          <cell r="E641">
            <v>66154.710763780604</v>
          </cell>
          <cell r="F641">
            <v>2.7</v>
          </cell>
          <cell r="G641">
            <v>1163</v>
          </cell>
          <cell r="I641">
            <v>1226.164363982849</v>
          </cell>
          <cell r="J641">
            <v>7.4999999999999997E-2</v>
          </cell>
          <cell r="M641">
            <v>7.9275112691025029</v>
          </cell>
          <cell r="O641">
            <v>57744.560488842275</v>
          </cell>
          <cell r="Q641">
            <v>45615.816788654403</v>
          </cell>
          <cell r="R641">
            <v>30334.667336625407</v>
          </cell>
          <cell r="T641">
            <v>19304.80209987425</v>
          </cell>
          <cell r="U641">
            <v>19027.147556159092</v>
          </cell>
          <cell r="W641">
            <v>51478.52331856337</v>
          </cell>
          <cell r="Z641">
            <v>0.78995868013349146</v>
          </cell>
          <cell r="AB641">
            <v>13164.441026250128</v>
          </cell>
          <cell r="AD641">
            <v>0.98561733281290842</v>
          </cell>
          <cell r="AF641">
            <v>67</v>
          </cell>
          <cell r="AG641">
            <v>110</v>
          </cell>
          <cell r="AH641">
            <v>74</v>
          </cell>
          <cell r="AI641">
            <v>36</v>
          </cell>
          <cell r="AJ641">
            <v>247</v>
          </cell>
          <cell r="AK641">
            <v>163</v>
          </cell>
          <cell r="AL641">
            <v>84</v>
          </cell>
          <cell r="AM641">
            <v>5862.7065299089645</v>
          </cell>
        </row>
        <row r="642">
          <cell r="A642">
            <v>42638.291666608799</v>
          </cell>
          <cell r="C642">
            <v>61446</v>
          </cell>
          <cell r="E642">
            <v>63484.965759663646</v>
          </cell>
          <cell r="F642">
            <v>2.7</v>
          </cell>
          <cell r="G642">
            <v>665</v>
          </cell>
          <cell r="I642">
            <v>701.11719866603141</v>
          </cell>
          <cell r="J642">
            <v>7.4999999999999997E-2</v>
          </cell>
          <cell r="M642">
            <v>4.5329277678015165</v>
          </cell>
          <cell r="O642">
            <v>46071.522217725018</v>
          </cell>
          <cell r="Q642">
            <v>36394.59888285488</v>
          </cell>
          <cell r="R642">
            <v>24254.700530045924</v>
          </cell>
          <cell r="T642">
            <v>26384.71675037493</v>
          </cell>
          <cell r="U642">
            <v>26005.234150528606</v>
          </cell>
          <cell r="W642">
            <v>45524.963224106301</v>
          </cell>
          <cell r="Z642">
            <v>0.78995868013349146</v>
          </cell>
          <cell r="AB642">
            <v>16874.869809277185</v>
          </cell>
          <cell r="AD642">
            <v>0.98561733281290842</v>
          </cell>
          <cell r="AF642">
            <v>67</v>
          </cell>
          <cell r="AG642">
            <v>112</v>
          </cell>
          <cell r="AH642">
            <v>33</v>
          </cell>
          <cell r="AI642">
            <v>79</v>
          </cell>
          <cell r="AJ642">
            <v>207</v>
          </cell>
          <cell r="AK642">
            <v>133</v>
          </cell>
          <cell r="AL642">
            <v>74</v>
          </cell>
          <cell r="AM642">
            <v>9130.364341251423</v>
          </cell>
        </row>
        <row r="643">
          <cell r="A643">
            <v>42639.291666608799</v>
          </cell>
          <cell r="C643">
            <v>82260</v>
          </cell>
          <cell r="E643">
            <v>84989.637785859639</v>
          </cell>
          <cell r="F643">
            <v>2.7</v>
          </cell>
          <cell r="G643">
            <v>1068</v>
          </cell>
          <cell r="I643">
            <v>1126.0047641734159</v>
          </cell>
          <cell r="J643">
            <v>7.4999999999999997E-2</v>
          </cell>
          <cell r="M643">
            <v>7.2799501594165719</v>
          </cell>
          <cell r="O643">
            <v>71853.298275320136</v>
          </cell>
          <cell r="Q643">
            <v>56761.136668809973</v>
          </cell>
          <cell r="R643">
            <v>37512.986623903998</v>
          </cell>
          <cell r="T643">
            <v>27095.21640271684</v>
          </cell>
          <cell r="U643">
            <v>26705.51492283434</v>
          </cell>
          <cell r="W643">
            <v>71452.602461834525</v>
          </cell>
          <cell r="Z643">
            <v>0.78995868013349146</v>
          </cell>
          <cell r="AB643">
            <v>12014.049129809793</v>
          </cell>
          <cell r="AD643">
            <v>0.98561733281290842</v>
          </cell>
          <cell r="AF643">
            <v>67</v>
          </cell>
          <cell r="AG643">
            <v>214</v>
          </cell>
          <cell r="AH643">
            <v>131</v>
          </cell>
          <cell r="AI643">
            <v>83</v>
          </cell>
          <cell r="AJ643">
            <v>175</v>
          </cell>
          <cell r="AK643">
            <v>89</v>
          </cell>
          <cell r="AL643">
            <v>86</v>
          </cell>
          <cell r="AM643">
            <v>14691.465793024547</v>
          </cell>
        </row>
        <row r="644">
          <cell r="A644">
            <v>42640.291666608799</v>
          </cell>
          <cell r="C644">
            <v>64219</v>
          </cell>
          <cell r="E644">
            <v>66349.982360443959</v>
          </cell>
          <cell r="F644">
            <v>2.7</v>
          </cell>
          <cell r="G644">
            <v>797</v>
          </cell>
          <cell r="I644">
            <v>840.28632682229636</v>
          </cell>
          <cell r="J644">
            <v>7.4999999999999997E-2</v>
          </cell>
          <cell r="M644">
            <v>5.4326968886282847</v>
          </cell>
          <cell r="O644">
            <v>61834.292341018117</v>
          </cell>
          <cell r="Q644">
            <v>48846.535964699135</v>
          </cell>
          <cell r="R644">
            <v>33021.209291816682</v>
          </cell>
          <cell r="T644">
            <v>16657.7273720339</v>
          </cell>
          <cell r="U644">
            <v>16418.144823148632</v>
          </cell>
          <cell r="W644">
            <v>58361.597169023909</v>
          </cell>
          <cell r="Z644">
            <v>0.78995868013349146</v>
          </cell>
          <cell r="AB644">
            <v>6903.0836188238573</v>
          </cell>
          <cell r="AD644">
            <v>0.98561733281290842</v>
          </cell>
          <cell r="AF644">
            <v>67</v>
          </cell>
          <cell r="AG644">
            <v>153</v>
          </cell>
          <cell r="AH644">
            <v>79</v>
          </cell>
          <cell r="AI644">
            <v>74</v>
          </cell>
          <cell r="AJ644">
            <v>111</v>
          </cell>
          <cell r="AK644">
            <v>85</v>
          </cell>
          <cell r="AL644">
            <v>26</v>
          </cell>
          <cell r="AM644">
            <v>9515.0612043247747</v>
          </cell>
        </row>
        <row r="645">
          <cell r="A645">
            <v>42641.291666608799</v>
          </cell>
          <cell r="C645">
            <v>38468</v>
          </cell>
          <cell r="E645">
            <v>39744.485610824806</v>
          </cell>
          <cell r="F645">
            <v>2.7</v>
          </cell>
          <cell r="G645">
            <v>670</v>
          </cell>
          <cell r="I645">
            <v>706.38875655073844</v>
          </cell>
          <cell r="J645">
            <v>7.4999999999999997E-2</v>
          </cell>
          <cell r="M645">
            <v>4.5670099314691983</v>
          </cell>
          <cell r="O645">
            <v>40191.960201202834</v>
          </cell>
          <cell r="Q645">
            <v>31749.987832520008</v>
          </cell>
          <cell r="R645">
            <v>20837.557072435684</v>
          </cell>
          <cell r="T645">
            <v>7283.542011822592</v>
          </cell>
          <cell r="U645">
            <v>7178.7852511233486</v>
          </cell>
          <cell r="W645">
            <v>38928.773083643355</v>
          </cell>
          <cell r="Z645">
            <v>0.78995868013349146</v>
          </cell>
          <cell r="AB645">
            <v>0</v>
          </cell>
          <cell r="AD645">
            <v>0.98561733281290842</v>
          </cell>
          <cell r="AF645">
            <v>67</v>
          </cell>
          <cell r="AG645">
            <v>127</v>
          </cell>
          <cell r="AH645">
            <v>57</v>
          </cell>
          <cell r="AI645">
            <v>70</v>
          </cell>
          <cell r="AJ645">
            <v>0</v>
          </cell>
          <cell r="AK645">
            <v>0</v>
          </cell>
          <cell r="AL645">
            <v>0</v>
          </cell>
          <cell r="AM645">
            <v>7178.7852511233486</v>
          </cell>
        </row>
        <row r="646">
          <cell r="A646">
            <v>42642.291666608799</v>
          </cell>
          <cell r="C646">
            <v>62290</v>
          </cell>
          <cell r="E646">
            <v>64356.972254816399</v>
          </cell>
          <cell r="F646">
            <v>2.7</v>
          </cell>
          <cell r="G646">
            <v>1197</v>
          </cell>
          <cell r="I646">
            <v>1262.0109575988565</v>
          </cell>
          <cell r="J646">
            <v>7.4999999999999997E-2</v>
          </cell>
          <cell r="M646">
            <v>8.1592699820427299</v>
          </cell>
          <cell r="O646">
            <v>48766.773593142403</v>
          </cell>
          <cell r="Q646">
            <v>38523.736102007577</v>
          </cell>
          <cell r="R646">
            <v>24623.985620570431</v>
          </cell>
          <cell r="T646">
            <v>24563.065925227929</v>
          </cell>
          <cell r="U646">
            <v>24209.783522930786</v>
          </cell>
          <cell r="W646">
            <v>57584.423875658307</v>
          </cell>
          <cell r="Z646">
            <v>0.78995868013349146</v>
          </cell>
          <cell r="AB646">
            <v>5149.0957492800553</v>
          </cell>
          <cell r="AD646">
            <v>0.98561733281290842</v>
          </cell>
          <cell r="AF646">
            <v>67</v>
          </cell>
          <cell r="AG646">
            <v>211</v>
          </cell>
          <cell r="AH646">
            <v>100</v>
          </cell>
          <cell r="AI646">
            <v>111</v>
          </cell>
          <cell r="AJ646">
            <v>57</v>
          </cell>
          <cell r="AK646">
            <v>0</v>
          </cell>
          <cell r="AL646">
            <v>57</v>
          </cell>
          <cell r="AM646">
            <v>19060.68777365073</v>
          </cell>
        </row>
        <row r="647">
          <cell r="A647">
            <v>42643.291666608799</v>
          </cell>
          <cell r="C647">
            <v>28120</v>
          </cell>
          <cell r="E647">
            <v>29053.10739774341</v>
          </cell>
          <cell r="F647">
            <v>2.7</v>
          </cell>
          <cell r="G647">
            <v>510</v>
          </cell>
          <cell r="I647">
            <v>537.6989042401143</v>
          </cell>
          <cell r="J647">
            <v>7.4999999999999997E-2</v>
          </cell>
          <cell r="M647">
            <v>3.476380694103419</v>
          </cell>
          <cell r="O647">
            <v>29224.404112553439</v>
          </cell>
          <cell r="Q647">
            <v>23086.071700440494</v>
          </cell>
          <cell r="R647">
            <v>20684.545884853502</v>
          </cell>
          <cell r="T647">
            <v>5425.8604123686964</v>
          </cell>
          <cell r="U647">
            <v>5347.8220678539819</v>
          </cell>
          <cell r="W647">
            <v>28433.893768294474</v>
          </cell>
          <cell r="Z647">
            <v>0.78995868013349146</v>
          </cell>
          <cell r="AB647">
            <v>0</v>
          </cell>
          <cell r="AD647">
            <v>0.98561733281290842</v>
          </cell>
          <cell r="AF647">
            <v>67</v>
          </cell>
          <cell r="AG647">
            <v>66</v>
          </cell>
          <cell r="AH647">
            <v>33</v>
          </cell>
          <cell r="AI647">
            <v>33</v>
          </cell>
          <cell r="AJ647">
            <v>0</v>
          </cell>
          <cell r="AK647">
            <v>0</v>
          </cell>
          <cell r="AL647">
            <v>0</v>
          </cell>
          <cell r="AM647">
            <v>5347.8220678539819</v>
          </cell>
        </row>
        <row r="648">
          <cell r="A648">
            <v>42644.291666608799</v>
          </cell>
          <cell r="C648">
            <v>69153</v>
          </cell>
          <cell r="D648">
            <v>1725684</v>
          </cell>
          <cell r="E648">
            <v>72410.473487487048</v>
          </cell>
          <cell r="F648">
            <v>2.7</v>
          </cell>
          <cell r="G648">
            <v>1135</v>
          </cell>
          <cell r="H648">
            <v>35235</v>
          </cell>
          <cell r="I648">
            <v>1223.2503899917413</v>
          </cell>
          <cell r="J648">
            <v>7.4999999999999997E-2</v>
          </cell>
          <cell r="L648">
            <v>251</v>
          </cell>
          <cell r="M648">
            <v>8.7139448811672224</v>
          </cell>
          <cell r="O648">
            <v>24573.757637688235</v>
          </cell>
          <cell r="Q648">
            <v>20349.595316512921</v>
          </cell>
          <cell r="R648">
            <v>22204.667780535063</v>
          </cell>
          <cell r="T648">
            <v>50828.91383610123</v>
          </cell>
          <cell r="U648">
            <v>42628.269815037653</v>
          </cell>
          <cell r="W648">
            <v>41963.929307236234</v>
          </cell>
          <cell r="Y648">
            <v>1265031</v>
          </cell>
          <cell r="Z648">
            <v>0.82810271088957077</v>
          </cell>
          <cell r="AB648">
            <v>21013.935824314336</v>
          </cell>
          <cell r="AC648">
            <v>425167</v>
          </cell>
          <cell r="AD648">
            <v>0.83866182843279502</v>
          </cell>
          <cell r="AF648">
            <v>67</v>
          </cell>
          <cell r="AG648">
            <v>144</v>
          </cell>
          <cell r="AH648">
            <v>68</v>
          </cell>
          <cell r="AI648">
            <v>76</v>
          </cell>
          <cell r="AJ648">
            <v>140</v>
          </cell>
          <cell r="AK648">
            <v>50</v>
          </cell>
          <cell r="AL648">
            <v>90</v>
          </cell>
          <cell r="AM648">
            <v>21614.333990723317</v>
          </cell>
        </row>
        <row r="649">
          <cell r="A649">
            <v>42645.291666608799</v>
          </cell>
          <cell r="C649">
            <v>70615</v>
          </cell>
          <cell r="D649">
            <v>1648052</v>
          </cell>
          <cell r="E649">
            <v>73941.341450391134</v>
          </cell>
          <cell r="F649">
            <v>2.7</v>
          </cell>
          <cell r="G649">
            <v>1643</v>
          </cell>
          <cell r="H649">
            <v>32693</v>
          </cell>
          <cell r="I649">
            <v>1770.749242957208</v>
          </cell>
          <cell r="J649">
            <v>7.4999999999999997E-2</v>
          </cell>
          <cell r="M649">
            <v>12.614106995381276</v>
          </cell>
          <cell r="O649">
            <v>36491.669867761237</v>
          </cell>
          <cell r="Q649">
            <v>30218.850742380346</v>
          </cell>
          <cell r="R649">
            <v>29554.551769832269</v>
          </cell>
          <cell r="T649">
            <v>41939.127358058198</v>
          </cell>
          <cell r="U649">
            <v>35172.745232984948</v>
          </cell>
          <cell r="W649">
            <v>44953.379150792956</v>
          </cell>
          <cell r="Y649">
            <v>1265031.000000349</v>
          </cell>
          <cell r="Z649">
            <v>0.82810271088957077</v>
          </cell>
          <cell r="AB649">
            <v>20438.216824572333</v>
          </cell>
          <cell r="AC649">
            <v>425167.00000059645</v>
          </cell>
          <cell r="AD649">
            <v>0.83866182843279502</v>
          </cell>
          <cell r="AF649">
            <v>67</v>
          </cell>
          <cell r="AG649">
            <v>155</v>
          </cell>
          <cell r="AH649">
            <v>71</v>
          </cell>
          <cell r="AI649">
            <v>84</v>
          </cell>
          <cell r="AJ649">
            <v>215</v>
          </cell>
          <cell r="AK649">
            <v>107</v>
          </cell>
          <cell r="AL649">
            <v>108</v>
          </cell>
          <cell r="AM649">
            <v>14734.528408412612</v>
          </cell>
        </row>
        <row r="650">
          <cell r="A650">
            <v>42646.291666608799</v>
          </cell>
          <cell r="C650">
            <v>72467</v>
          </cell>
          <cell r="E650">
            <v>75880.580484110935</v>
          </cell>
          <cell r="F650">
            <v>2.7</v>
          </cell>
          <cell r="G650">
            <v>1548</v>
          </cell>
          <cell r="I650">
            <v>1668.3626464380754</v>
          </cell>
          <cell r="J650">
            <v>7.4999999999999997E-2</v>
          </cell>
          <cell r="M650">
            <v>11.884745970085339</v>
          </cell>
          <cell r="O650">
            <v>48871.541853545576</v>
          </cell>
          <cell r="Q650">
            <v>40470.656294274209</v>
          </cell>
          <cell r="R650">
            <v>31242.777968053768</v>
          </cell>
          <cell r="T650">
            <v>33729.676797428554</v>
          </cell>
          <cell r="U650">
            <v>28287.792415378652</v>
          </cell>
          <cell r="W650">
            <v>53509.560610737804</v>
          </cell>
          <cell r="Y650">
            <v>-3.4901313483715057E-7</v>
          </cell>
          <cell r="Z650">
            <v>0.82810271088957077</v>
          </cell>
          <cell r="AB650">
            <v>15248.888098915055</v>
          </cell>
          <cell r="AC650">
            <v>-5.9645390138030052E-7</v>
          </cell>
          <cell r="AD650">
            <v>0.83866182843279502</v>
          </cell>
          <cell r="AF650">
            <v>67</v>
          </cell>
          <cell r="AG650">
            <v>177</v>
          </cell>
          <cell r="AH650">
            <v>91</v>
          </cell>
          <cell r="AI650">
            <v>86</v>
          </cell>
          <cell r="AJ650">
            <v>207</v>
          </cell>
          <cell r="AK650">
            <v>99</v>
          </cell>
          <cell r="AL650">
            <v>108</v>
          </cell>
          <cell r="AM650">
            <v>13038.904316463597</v>
          </cell>
        </row>
        <row r="651">
          <cell r="A651">
            <v>42647.291666608799</v>
          </cell>
          <cell r="C651">
            <v>69364</v>
          </cell>
          <cell r="E651">
            <v>72631.412707851458</v>
          </cell>
          <cell r="F651">
            <v>2.7</v>
          </cell>
          <cell r="G651">
            <v>1271</v>
          </cell>
          <cell r="I651">
            <v>1369.8248860612364</v>
          </cell>
          <cell r="J651">
            <v>7.4999999999999997E-2</v>
          </cell>
          <cell r="M651">
            <v>9.7580827700119297</v>
          </cell>
          <cell r="O651">
            <v>58305.729127604172</v>
          </cell>
          <cell r="Q651">
            <v>48283.13235096202</v>
          </cell>
          <cell r="R651">
            <v>31621.102069759243</v>
          </cell>
          <cell r="T651">
            <v>22968.697388058186</v>
          </cell>
          <cell r="U651">
            <v>19262.969748188443</v>
          </cell>
          <cell r="W651">
            <v>58361.79330849633</v>
          </cell>
          <cell r="Y651">
            <v>-9.454670362174511E-7</v>
          </cell>
          <cell r="Z651">
            <v>0.82810271088957077</v>
          </cell>
          <cell r="AB651">
            <v>9184.3087906541314</v>
          </cell>
          <cell r="AD651">
            <v>0.83866182843279502</v>
          </cell>
          <cell r="AF651">
            <v>67</v>
          </cell>
          <cell r="AG651">
            <v>293</v>
          </cell>
          <cell r="AH651">
            <v>77</v>
          </cell>
          <cell r="AI651">
            <v>216</v>
          </cell>
          <cell r="AJ651">
            <v>267</v>
          </cell>
          <cell r="AK651">
            <v>99</v>
          </cell>
          <cell r="AL651">
            <v>168</v>
          </cell>
          <cell r="AM651">
            <v>10078.66095753431</v>
          </cell>
        </row>
        <row r="652">
          <cell r="A652">
            <v>42648.291666608799</v>
          </cell>
          <cell r="C652">
            <v>54364</v>
          </cell>
          <cell r="E652">
            <v>56924.83306109273</v>
          </cell>
          <cell r="F652">
            <v>2.7</v>
          </cell>
          <cell r="G652">
            <v>972</v>
          </cell>
          <cell r="I652">
            <v>1047.5765454378613</v>
          </cell>
          <cell r="J652">
            <v>7.4999999999999997E-2</v>
          </cell>
          <cell r="M652">
            <v>7.4625149114489346</v>
          </cell>
          <cell r="O652">
            <v>48696.429075871914</v>
          </cell>
          <cell r="Q652">
            <v>40325.64492837125</v>
          </cell>
          <cell r="R652">
            <v>26468.755424338142</v>
          </cell>
          <cell r="T652">
            <v>15544.149072372165</v>
          </cell>
          <cell r="U652">
            <v>13036.284482467574</v>
          </cell>
          <cell r="W652">
            <v>44422.762908575343</v>
          </cell>
          <cell r="Z652">
            <v>0.82810271088957077</v>
          </cell>
          <cell r="AB652">
            <v>8939.1665022634807</v>
          </cell>
          <cell r="AD652">
            <v>0.83866182843279502</v>
          </cell>
          <cell r="AF652">
            <v>67</v>
          </cell>
          <cell r="AG652">
            <v>88</v>
          </cell>
          <cell r="AH652">
            <v>88</v>
          </cell>
          <cell r="AI652">
            <v>0</v>
          </cell>
          <cell r="AJ652">
            <v>192</v>
          </cell>
          <cell r="AK652">
            <v>82</v>
          </cell>
          <cell r="AL652">
            <v>110</v>
          </cell>
          <cell r="AM652">
            <v>4097.1179802040942</v>
          </cell>
        </row>
        <row r="653">
          <cell r="A653">
            <v>42649.291666608799</v>
          </cell>
          <cell r="C653">
            <v>56682</v>
          </cell>
          <cell r="E653">
            <v>59352.023169171844</v>
          </cell>
          <cell r="F653">
            <v>2.7</v>
          </cell>
          <cell r="G653">
            <v>734</v>
          </cell>
          <cell r="I653">
            <v>791.0711773162451</v>
          </cell>
          <cell r="J653">
            <v>7.4999999999999997E-2</v>
          </cell>
          <cell r="M653">
            <v>5.6352736059706974</v>
          </cell>
          <cell r="O653">
            <v>47129.046386976101</v>
          </cell>
          <cell r="Q653">
            <v>39027.691074695242</v>
          </cell>
          <cell r="R653">
            <v>26861.174202114882</v>
          </cell>
          <cell r="T653">
            <v>19527.625643554384</v>
          </cell>
          <cell r="U653">
            <v>16377.074227174455</v>
          </cell>
          <cell r="W653">
            <v>44425.378460430642</v>
          </cell>
          <cell r="Z653">
            <v>0.82810271088957077</v>
          </cell>
          <cell r="AB653">
            <v>10979.386841439054</v>
          </cell>
          <cell r="AD653">
            <v>0.83866182843279502</v>
          </cell>
          <cell r="AF653">
            <v>67</v>
          </cell>
          <cell r="AG653">
            <v>88</v>
          </cell>
          <cell r="AH653">
            <v>28</v>
          </cell>
          <cell r="AI653">
            <v>60</v>
          </cell>
          <cell r="AJ653">
            <v>179</v>
          </cell>
          <cell r="AK653">
            <v>75</v>
          </cell>
          <cell r="AL653">
            <v>104</v>
          </cell>
          <cell r="AM653">
            <v>5397.6873857354012</v>
          </cell>
        </row>
        <row r="654">
          <cell r="A654">
            <v>42650.291666608799</v>
          </cell>
          <cell r="C654">
            <v>59315</v>
          </cell>
          <cell r="E654">
            <v>62109.051449832892</v>
          </cell>
          <cell r="F654">
            <v>2.7</v>
          </cell>
          <cell r="G654">
            <v>919</v>
          </cell>
          <cell r="I654">
            <v>990.45560211666111</v>
          </cell>
          <cell r="J654">
            <v>7.4999999999999997E-2</v>
          </cell>
          <cell r="M654">
            <v>7.0556082341785711</v>
          </cell>
          <cell r="O654">
            <v>41109.985846108844</v>
          </cell>
          <cell r="Q654">
            <v>34043.29072379462</v>
          </cell>
          <cell r="R654">
            <v>30049.165189516312</v>
          </cell>
          <cell r="T654">
            <v>27068.249515687428</v>
          </cell>
          <cell r="U654">
            <v>22701.107631301536</v>
          </cell>
          <cell r="W654">
            <v>36869.887782945007</v>
          </cell>
          <cell r="Z654">
            <v>0.82810271088957077</v>
          </cell>
          <cell r="AB654">
            <v>19874.51057215115</v>
          </cell>
          <cell r="AD654">
            <v>0.83866182843279502</v>
          </cell>
          <cell r="AF654">
            <v>67</v>
          </cell>
          <cell r="AG654">
            <v>32</v>
          </cell>
          <cell r="AH654">
            <v>0</v>
          </cell>
          <cell r="AI654">
            <v>32</v>
          </cell>
          <cell r="AJ654">
            <v>225</v>
          </cell>
          <cell r="AK654">
            <v>92</v>
          </cell>
          <cell r="AL654">
            <v>133</v>
          </cell>
          <cell r="AM654">
            <v>2826.597059150386</v>
          </cell>
        </row>
        <row r="655">
          <cell r="A655">
            <v>42651.291666608799</v>
          </cell>
          <cell r="C655">
            <v>87209</v>
          </cell>
          <cell r="E655">
            <v>91317.006960945408</v>
          </cell>
          <cell r="F655">
            <v>2.7</v>
          </cell>
          <cell r="G655">
            <v>1439</v>
          </cell>
          <cell r="I655">
            <v>1550.8874988529656</v>
          </cell>
          <cell r="J655">
            <v>7.4999999999999997E-2</v>
          </cell>
          <cell r="M655">
            <v>11.047900162114216</v>
          </cell>
          <cell r="O655">
            <v>35119.317099417196</v>
          </cell>
          <cell r="Q655">
            <v>29082.401694617838</v>
          </cell>
          <cell r="R655">
            <v>28853.703497241921</v>
          </cell>
          <cell r="T655">
            <v>60672.669867312485</v>
          </cell>
          <cell r="U655">
            <v>50883.852246819639</v>
          </cell>
          <cell r="W655">
            <v>41917.96802714892</v>
          </cell>
          <cell r="Z655">
            <v>0.82810271088957077</v>
          </cell>
          <cell r="AB655">
            <v>38048.285914288557</v>
          </cell>
          <cell r="AD655">
            <v>0.83866182843279502</v>
          </cell>
          <cell r="AF655">
            <v>67</v>
          </cell>
          <cell r="AG655">
            <v>56</v>
          </cell>
          <cell r="AI655">
            <v>56</v>
          </cell>
          <cell r="AJ655">
            <v>166</v>
          </cell>
          <cell r="AL655">
            <v>166</v>
          </cell>
          <cell r="AM655">
            <v>12835.56633253108</v>
          </cell>
        </row>
        <row r="656">
          <cell r="A656">
            <v>42652.291666608799</v>
          </cell>
          <cell r="C656">
            <v>86748</v>
          </cell>
          <cell r="E656">
            <v>90834.291413135026</v>
          </cell>
          <cell r="F656">
            <v>2.7</v>
          </cell>
          <cell r="G656">
            <v>1638</v>
          </cell>
          <cell r="I656">
            <v>1765.360474719359</v>
          </cell>
          <cell r="J656">
            <v>7.4999999999999997E-2</v>
          </cell>
          <cell r="M656">
            <v>12.575719572997277</v>
          </cell>
          <cell r="O656">
            <v>38204.335425890975</v>
          </cell>
          <cell r="Q656">
            <v>31637.113733914779</v>
          </cell>
          <cell r="R656">
            <v>30949.378942650786</v>
          </cell>
          <cell r="T656">
            <v>57419.241484927887</v>
          </cell>
          <cell r="U656">
            <v>48155.326050973817</v>
          </cell>
          <cell r="W656">
            <v>42985.821147201605</v>
          </cell>
          <cell r="Z656">
            <v>0.82810271088957077</v>
          </cell>
          <cell r="AB656">
            <v>36806.618637686995</v>
          </cell>
          <cell r="AD656">
            <v>0.83866182843279502</v>
          </cell>
          <cell r="AF656">
            <v>67</v>
          </cell>
          <cell r="AG656">
            <v>111</v>
          </cell>
          <cell r="AH656">
            <v>63</v>
          </cell>
          <cell r="AI656">
            <v>48</v>
          </cell>
          <cell r="AJ656">
            <v>360</v>
          </cell>
          <cell r="AK656">
            <v>180</v>
          </cell>
          <cell r="AL656">
            <v>180</v>
          </cell>
          <cell r="AM656">
            <v>11348.707413286824</v>
          </cell>
        </row>
        <row r="657">
          <cell r="A657">
            <v>42653.291666608799</v>
          </cell>
          <cell r="C657">
            <v>92001</v>
          </cell>
          <cell r="E657">
            <v>96334.735605429931</v>
          </cell>
          <cell r="F657">
            <v>2.7</v>
          </cell>
          <cell r="G657">
            <v>1804</v>
          </cell>
          <cell r="I657">
            <v>1944.2675802159483</v>
          </cell>
          <cell r="J657">
            <v>7.4999999999999997E-2</v>
          </cell>
          <cell r="M657">
            <v>13.850181996145963</v>
          </cell>
          <cell r="O657">
            <v>33986.944913578176</v>
          </cell>
          <cell r="Q657">
            <v>28144.681217788595</v>
          </cell>
          <cell r="R657">
            <v>27813.921598756042</v>
          </cell>
          <cell r="T657">
            <v>66231.936625429225</v>
          </cell>
          <cell r="U657">
            <v>55546.197070927476</v>
          </cell>
          <cell r="W657">
            <v>48913.060211122094</v>
          </cell>
          <cell r="Z657">
            <v>0.82810271088957077</v>
          </cell>
          <cell r="AB657">
            <v>34777.818077593969</v>
          </cell>
          <cell r="AD657">
            <v>0.83866182843279502</v>
          </cell>
          <cell r="AF657">
            <v>67</v>
          </cell>
          <cell r="AG657">
            <v>169</v>
          </cell>
          <cell r="AH657">
            <v>68</v>
          </cell>
          <cell r="AI657">
            <v>101</v>
          </cell>
          <cell r="AJ657">
            <v>283</v>
          </cell>
          <cell r="AK657">
            <v>151</v>
          </cell>
          <cell r="AL657">
            <v>132</v>
          </cell>
          <cell r="AM657">
            <v>20768.378993333503</v>
          </cell>
        </row>
        <row r="658">
          <cell r="A658">
            <v>42654.291666608799</v>
          </cell>
          <cell r="C658">
            <v>84942</v>
          </cell>
          <cell r="E658">
            <v>88943.219223665277</v>
          </cell>
          <cell r="F658">
            <v>2.7</v>
          </cell>
          <cell r="G658">
            <v>1545</v>
          </cell>
          <cell r="I658">
            <v>1665.129385495366</v>
          </cell>
          <cell r="J658">
            <v>7.4999999999999997E-2</v>
          </cell>
          <cell r="M658">
            <v>11.861713516654943</v>
          </cell>
          <cell r="O658">
            <v>30826.430866505143</v>
          </cell>
          <cell r="Q658">
            <v>25527.45096760285</v>
          </cell>
          <cell r="R658">
            <v>27142.988820148938</v>
          </cell>
          <cell r="T658">
            <v>61738.777157050397</v>
          </cell>
          <cell r="U658">
            <v>51777.955735736767</v>
          </cell>
          <cell r="W658">
            <v>46289.898564606206</v>
          </cell>
          <cell r="Z658">
            <v>0.82810271088957077</v>
          </cell>
          <cell r="AB658">
            <v>31015.50813873341</v>
          </cell>
          <cell r="AD658">
            <v>0.83866182843279502</v>
          </cell>
          <cell r="AF658">
            <v>67</v>
          </cell>
          <cell r="AG658">
            <v>162</v>
          </cell>
          <cell r="AH658">
            <v>88</v>
          </cell>
          <cell r="AI658">
            <v>74</v>
          </cell>
          <cell r="AJ658">
            <v>242</v>
          </cell>
          <cell r="AK658">
            <v>121</v>
          </cell>
          <cell r="AL658">
            <v>121</v>
          </cell>
          <cell r="AM658">
            <v>20762.447597003356</v>
          </cell>
        </row>
        <row r="659">
          <cell r="A659">
            <v>42655.291666608799</v>
          </cell>
          <cell r="C659">
            <v>81737</v>
          </cell>
          <cell r="E659">
            <v>85587.246705807833</v>
          </cell>
          <cell r="F659">
            <v>2.7</v>
          </cell>
          <cell r="G659">
            <v>2071</v>
          </cell>
          <cell r="I659">
            <v>2232.0278041170891</v>
          </cell>
          <cell r="J659">
            <v>7.4999999999999997E-2</v>
          </cell>
          <cell r="M659">
            <v>15.900070351451379</v>
          </cell>
          <cell r="O659">
            <v>40823.929040800802</v>
          </cell>
          <cell r="Q659">
            <v>33806.406307850615</v>
          </cell>
          <cell r="R659">
            <v>28232.187933048514</v>
          </cell>
          <cell r="T659">
            <v>49532.912523488689</v>
          </cell>
          <cell r="U659">
            <v>41541.362984550717</v>
          </cell>
          <cell r="W659">
            <v>49961.380801842563</v>
          </cell>
          <cell r="Z659">
            <v>0.82810271088957077</v>
          </cell>
          <cell r="AB659">
            <v>25386.388490558773</v>
          </cell>
          <cell r="AD659">
            <v>0.83866182843279502</v>
          </cell>
          <cell r="AF659">
            <v>67</v>
          </cell>
          <cell r="AG659">
            <v>161</v>
          </cell>
          <cell r="AH659">
            <v>77</v>
          </cell>
          <cell r="AI659">
            <v>84</v>
          </cell>
          <cell r="AJ659">
            <v>253</v>
          </cell>
          <cell r="AK659">
            <v>121</v>
          </cell>
          <cell r="AL659">
            <v>132</v>
          </cell>
          <cell r="AM659">
            <v>16154.974493991946</v>
          </cell>
        </row>
        <row r="660">
          <cell r="A660">
            <v>42656.291666608799</v>
          </cell>
          <cell r="C660">
            <v>85124</v>
          </cell>
          <cell r="E660">
            <v>89133.792390045943</v>
          </cell>
          <cell r="F660">
            <v>2.7</v>
          </cell>
          <cell r="G660">
            <v>1731</v>
          </cell>
          <cell r="I660">
            <v>1865.5915639433517</v>
          </cell>
          <cell r="J660">
            <v>7.4999999999999997E-2</v>
          </cell>
          <cell r="M660">
            <v>13.289725629339614</v>
          </cell>
          <cell r="O660">
            <v>42336.827994093474</v>
          </cell>
          <cell r="Q660">
            <v>35059.242032374277</v>
          </cell>
          <cell r="R660">
            <v>31441.787113993418</v>
          </cell>
          <cell r="T660">
            <v>52195.669068098978</v>
          </cell>
          <cell r="U660">
            <v>43774.515256924969</v>
          </cell>
          <cell r="W660">
            <v>56627.753190519346</v>
          </cell>
          <cell r="Z660">
            <v>0.82810271088957077</v>
          </cell>
          <cell r="AB660">
            <v>22206.0040987799</v>
          </cell>
          <cell r="AD660">
            <v>0.83866182843279502</v>
          </cell>
          <cell r="AF660">
            <v>67</v>
          </cell>
          <cell r="AG660">
            <v>203</v>
          </cell>
          <cell r="AH660">
            <v>95</v>
          </cell>
          <cell r="AI660">
            <v>108</v>
          </cell>
          <cell r="AJ660">
            <v>209</v>
          </cell>
          <cell r="AK660">
            <v>77</v>
          </cell>
          <cell r="AL660">
            <v>132</v>
          </cell>
          <cell r="AM660">
            <v>21568.511158145069</v>
          </cell>
        </row>
        <row r="661">
          <cell r="A661">
            <v>42657.291666608799</v>
          </cell>
          <cell r="C661">
            <v>59354</v>
          </cell>
          <cell r="E661">
            <v>62149.88855691447</v>
          </cell>
          <cell r="F661">
            <v>2.7</v>
          </cell>
          <cell r="G661">
            <v>1600</v>
          </cell>
          <cell r="I661">
            <v>1724.4058361117059</v>
          </cell>
          <cell r="J661">
            <v>7.4999999999999997E-2</v>
          </cell>
          <cell r="M661">
            <v>12.283975162878905</v>
          </cell>
          <cell r="O661">
            <v>39284.670211031764</v>
          </cell>
          <cell r="Q661">
            <v>32531.741898158169</v>
          </cell>
          <cell r="R661">
            <v>36602.642563307403</v>
          </cell>
          <cell r="T661">
            <v>27881.456847481717</v>
          </cell>
          <cell r="U661">
            <v>23383.11357907909</v>
          </cell>
          <cell r="W661">
            <v>42704.455962772641</v>
          </cell>
          <cell r="Z661">
            <v>0.82810271088957077</v>
          </cell>
          <cell r="AB661">
            <v>13210.399514464621</v>
          </cell>
          <cell r="AD661">
            <v>0.83866182843279502</v>
          </cell>
          <cell r="AF661">
            <v>67</v>
          </cell>
          <cell r="AG661">
            <v>144</v>
          </cell>
          <cell r="AH661">
            <v>90</v>
          </cell>
          <cell r="AI661">
            <v>54</v>
          </cell>
          <cell r="AJ661">
            <v>187</v>
          </cell>
          <cell r="AK661">
            <v>121</v>
          </cell>
          <cell r="AL661">
            <v>66</v>
          </cell>
          <cell r="AM661">
            <v>10172.714064614469</v>
          </cell>
        </row>
        <row r="662">
          <cell r="A662">
            <v>42658.291666608799</v>
          </cell>
          <cell r="C662">
            <v>0</v>
          </cell>
          <cell r="E662">
            <v>0</v>
          </cell>
          <cell r="F662">
            <v>2.7</v>
          </cell>
          <cell r="G662">
            <v>0</v>
          </cell>
          <cell r="I662">
            <v>0</v>
          </cell>
          <cell r="J662">
            <v>7.4999999999999997E-2</v>
          </cell>
          <cell r="M662">
            <v>0</v>
          </cell>
          <cell r="O662">
            <v>5560.9143714438433</v>
          </cell>
          <cell r="Q662">
            <v>4605.0082660174203</v>
          </cell>
          <cell r="R662">
            <v>21906.501072501222</v>
          </cell>
          <cell r="T662">
            <v>0</v>
          </cell>
          <cell r="U662">
            <v>0</v>
          </cell>
          <cell r="W662">
            <v>4605.0082660174203</v>
          </cell>
          <cell r="Z662">
            <v>0.82810271088957077</v>
          </cell>
          <cell r="AB662">
            <v>0</v>
          </cell>
          <cell r="AD662">
            <v>0.83866182843279502</v>
          </cell>
          <cell r="AF662">
            <v>67</v>
          </cell>
          <cell r="AG662">
            <v>1</v>
          </cell>
          <cell r="AH662">
            <v>1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</row>
        <row r="663">
          <cell r="A663">
            <v>42659.291666608799</v>
          </cell>
          <cell r="C663">
            <v>59122</v>
          </cell>
          <cell r="E663">
            <v>61906.960125044599</v>
          </cell>
          <cell r="F663">
            <v>2.7</v>
          </cell>
          <cell r="G663">
            <v>1203</v>
          </cell>
          <cell r="I663">
            <v>1296.5376380264888</v>
          </cell>
          <cell r="J663">
            <v>7.4999999999999997E-2</v>
          </cell>
          <cell r="M663">
            <v>9.2360138255895752</v>
          </cell>
          <cell r="O663">
            <v>43022.803475616078</v>
          </cell>
          <cell r="Q663">
            <v>35627.300188226924</v>
          </cell>
          <cell r="R663">
            <v>33668.526576012933</v>
          </cell>
          <cell r="T663">
            <v>24973.8862849656</v>
          </cell>
          <cell r="U663">
            <v>20944.645134821953</v>
          </cell>
          <cell r="W663">
            <v>44098.542010272744</v>
          </cell>
          <cell r="Z663">
            <v>0.82810271088957077</v>
          </cell>
          <cell r="AB663">
            <v>12473.40331277613</v>
          </cell>
          <cell r="AD663">
            <v>0.83866182843279502</v>
          </cell>
          <cell r="AF663">
            <v>67</v>
          </cell>
          <cell r="AG663">
            <v>127</v>
          </cell>
          <cell r="AH663">
            <v>64</v>
          </cell>
          <cell r="AI663">
            <v>63</v>
          </cell>
          <cell r="AJ663">
            <v>187</v>
          </cell>
          <cell r="AK663">
            <v>88</v>
          </cell>
          <cell r="AL663">
            <v>99</v>
          </cell>
          <cell r="AM663">
            <v>8471.2418220458221</v>
          </cell>
        </row>
        <row r="664">
          <cell r="A664">
            <v>42660.291666608799</v>
          </cell>
          <cell r="C664">
            <v>0</v>
          </cell>
          <cell r="E664">
            <v>0</v>
          </cell>
          <cell r="F664">
            <v>2.7</v>
          </cell>
          <cell r="G664">
            <v>0</v>
          </cell>
          <cell r="I664">
            <v>0</v>
          </cell>
          <cell r="J664">
            <v>7.4999999999999997E-2</v>
          </cell>
          <cell r="M664">
            <v>0</v>
          </cell>
          <cell r="O664">
            <v>28749.427358960376</v>
          </cell>
          <cell r="Q664">
            <v>23807.478732477881</v>
          </cell>
          <cell r="R664">
            <v>1520.8731543891863</v>
          </cell>
          <cell r="T664">
            <v>0</v>
          </cell>
          <cell r="U664">
            <v>0</v>
          </cell>
          <cell r="W664">
            <v>23807.478732477881</v>
          </cell>
          <cell r="Z664">
            <v>0.82810271088957077</v>
          </cell>
          <cell r="AB664">
            <v>0</v>
          </cell>
          <cell r="AD664">
            <v>0.83866182843279502</v>
          </cell>
          <cell r="AF664">
            <v>67</v>
          </cell>
          <cell r="AG664">
            <v>1</v>
          </cell>
          <cell r="AH664">
            <v>1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</row>
        <row r="665">
          <cell r="A665">
            <v>42661.291666608799</v>
          </cell>
          <cell r="C665">
            <v>0</v>
          </cell>
          <cell r="E665">
            <v>0</v>
          </cell>
          <cell r="F665">
            <v>2.7</v>
          </cell>
          <cell r="G665">
            <v>0</v>
          </cell>
          <cell r="I665">
            <v>0</v>
          </cell>
          <cell r="J665">
            <v>7.4999999999999997E-2</v>
          </cell>
          <cell r="M665">
            <v>0</v>
          </cell>
          <cell r="O665">
            <v>661.70952865802792</v>
          </cell>
          <cell r="Q665">
            <v>547.96345450317301</v>
          </cell>
          <cell r="R665">
            <v>133.67871043410557</v>
          </cell>
          <cell r="T665">
            <v>0</v>
          </cell>
          <cell r="U665">
            <v>0</v>
          </cell>
          <cell r="W665">
            <v>547.96345450317301</v>
          </cell>
          <cell r="Z665">
            <v>0.82810271088957077</v>
          </cell>
          <cell r="AB665">
            <v>0</v>
          </cell>
          <cell r="AD665">
            <v>0.83866182843279502</v>
          </cell>
          <cell r="AF665">
            <v>67</v>
          </cell>
          <cell r="AG665">
            <v>1</v>
          </cell>
          <cell r="AH665">
            <v>1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</row>
        <row r="666">
          <cell r="A666">
            <v>42662.291666608799</v>
          </cell>
          <cell r="C666">
            <v>0</v>
          </cell>
          <cell r="E666">
            <v>0</v>
          </cell>
          <cell r="F666">
            <v>2.7</v>
          </cell>
          <cell r="G666">
            <v>0</v>
          </cell>
          <cell r="I666">
            <v>0</v>
          </cell>
          <cell r="J666">
            <v>7.4999999999999997E-2</v>
          </cell>
          <cell r="M666">
            <v>0</v>
          </cell>
          <cell r="O666">
            <v>2580.3050390679177</v>
          </cell>
          <cell r="Q666">
            <v>2136.7575977741626</v>
          </cell>
          <cell r="R666">
            <v>28.95966904819338</v>
          </cell>
          <cell r="T666">
            <v>0</v>
          </cell>
          <cell r="U666">
            <v>0</v>
          </cell>
          <cell r="W666">
            <v>2136.7575977741626</v>
          </cell>
          <cell r="Z666">
            <v>0.82810271088957077</v>
          </cell>
          <cell r="AB666">
            <v>0</v>
          </cell>
          <cell r="AD666">
            <v>0.83866182843279502</v>
          </cell>
          <cell r="AF666">
            <v>67</v>
          </cell>
          <cell r="AG666">
            <v>1</v>
          </cell>
          <cell r="AH666">
            <v>1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</row>
        <row r="667">
          <cell r="A667">
            <v>42663.291666608799</v>
          </cell>
          <cell r="C667">
            <v>0</v>
          </cell>
          <cell r="E667">
            <v>0</v>
          </cell>
          <cell r="F667">
            <v>2.7</v>
          </cell>
          <cell r="G667">
            <v>0</v>
          </cell>
          <cell r="I667">
            <v>0</v>
          </cell>
          <cell r="J667">
            <v>7.4999999999999997E-2</v>
          </cell>
          <cell r="M667">
            <v>0</v>
          </cell>
          <cell r="O667">
            <v>864.42925901110107</v>
          </cell>
          <cell r="Q667">
            <v>715.8362127593557</v>
          </cell>
          <cell r="R667">
            <v>174.63219675930156</v>
          </cell>
          <cell r="T667">
            <v>0</v>
          </cell>
          <cell r="U667">
            <v>0</v>
          </cell>
          <cell r="W667">
            <v>715.8362127593557</v>
          </cell>
          <cell r="Z667">
            <v>0.82810271088957077</v>
          </cell>
          <cell r="AB667">
            <v>0</v>
          </cell>
          <cell r="AD667">
            <v>0.83866182843279502</v>
          </cell>
          <cell r="AF667">
            <v>67</v>
          </cell>
          <cell r="AG667">
            <v>1</v>
          </cell>
          <cell r="AH667">
            <v>1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</row>
        <row r="668">
          <cell r="A668">
            <v>42664.291666608799</v>
          </cell>
          <cell r="C668">
            <v>0</v>
          </cell>
          <cell r="E668">
            <v>0</v>
          </cell>
          <cell r="F668">
            <v>2.7</v>
          </cell>
          <cell r="G668">
            <v>0</v>
          </cell>
          <cell r="I668">
            <v>0</v>
          </cell>
          <cell r="J668">
            <v>7.4999999999999997E-2</v>
          </cell>
          <cell r="M668">
            <v>0</v>
          </cell>
          <cell r="O668">
            <v>5739.4228713586544</v>
          </cell>
          <cell r="Q668">
            <v>4752.8316387137056</v>
          </cell>
          <cell r="R668">
            <v>1159.4795221329591</v>
          </cell>
          <cell r="T668">
            <v>0</v>
          </cell>
          <cell r="U668">
            <v>0</v>
          </cell>
          <cell r="W668">
            <v>4752.8316387137056</v>
          </cell>
          <cell r="Z668">
            <v>0.82810271088957077</v>
          </cell>
          <cell r="AB668">
            <v>0</v>
          </cell>
          <cell r="AD668">
            <v>0.83866182843279502</v>
          </cell>
          <cell r="AF668">
            <v>67</v>
          </cell>
          <cell r="AG668">
            <v>1</v>
          </cell>
          <cell r="AH668">
            <v>1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</row>
        <row r="669">
          <cell r="A669">
            <v>42665.291666608799</v>
          </cell>
          <cell r="C669">
            <v>21165</v>
          </cell>
          <cell r="E669">
            <v>22161.983881576551</v>
          </cell>
          <cell r="F669">
            <v>2.7</v>
          </cell>
          <cell r="G669">
            <v>396</v>
          </cell>
          <cell r="I669">
            <v>426.79044443764718</v>
          </cell>
          <cell r="J669">
            <v>7.4999999999999997E-2</v>
          </cell>
          <cell r="M669">
            <v>3.0402838528125287</v>
          </cell>
          <cell r="O669">
            <v>54986.341092231669</v>
          </cell>
          <cell r="Q669">
            <v>45534.338120375643</v>
          </cell>
          <cell r="R669">
            <v>8706.9731095828283</v>
          </cell>
          <cell r="T669">
            <v>0</v>
          </cell>
          <cell r="U669">
            <v>0</v>
          </cell>
          <cell r="W669">
            <v>45534.338120375643</v>
          </cell>
          <cell r="Z669">
            <v>0.82810271088957077</v>
          </cell>
          <cell r="AB669">
            <v>0</v>
          </cell>
          <cell r="AD669">
            <v>0.83866182843279502</v>
          </cell>
          <cell r="AF669">
            <v>67</v>
          </cell>
          <cell r="AG669">
            <v>48</v>
          </cell>
          <cell r="AH669">
            <v>1</v>
          </cell>
          <cell r="AI669">
            <v>47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</row>
        <row r="670">
          <cell r="A670">
            <v>42666.291666608799</v>
          </cell>
          <cell r="C670">
            <v>63154</v>
          </cell>
          <cell r="E670">
            <v>66128.888734093343</v>
          </cell>
          <cell r="F670">
            <v>2.7</v>
          </cell>
          <cell r="G670">
            <v>1436</v>
          </cell>
          <cell r="I670">
            <v>1547.6542379102559</v>
          </cell>
          <cell r="J670">
            <v>7.4999999999999997E-2</v>
          </cell>
          <cell r="M670">
            <v>11.024867708683816</v>
          </cell>
          <cell r="O670">
            <v>110529.97503614912</v>
          </cell>
          <cell r="Q670">
            <v>91530.171961991669</v>
          </cell>
          <cell r="R670">
            <v>14809.981523069562</v>
          </cell>
          <cell r="T670">
            <v>0</v>
          </cell>
          <cell r="U670">
            <v>0</v>
          </cell>
          <cell r="W670">
            <v>91530.171961991669</v>
          </cell>
          <cell r="Z670">
            <v>0.82810271088957077</v>
          </cell>
          <cell r="AB670">
            <v>0</v>
          </cell>
          <cell r="AD670">
            <v>0.83866182843279502</v>
          </cell>
          <cell r="AF670">
            <v>67</v>
          </cell>
          <cell r="AG670">
            <v>193</v>
          </cell>
          <cell r="AH670">
            <v>105</v>
          </cell>
          <cell r="AI670">
            <v>88</v>
          </cell>
          <cell r="AJ670">
            <v>100</v>
          </cell>
          <cell r="AK670">
            <v>0</v>
          </cell>
          <cell r="AL670">
            <v>100</v>
          </cell>
          <cell r="AM670">
            <v>0</v>
          </cell>
        </row>
        <row r="671">
          <cell r="A671">
            <v>42667.291666608799</v>
          </cell>
          <cell r="C671">
            <v>38812</v>
          </cell>
          <cell r="E671">
            <v>40640.251283333295</v>
          </cell>
          <cell r="F671">
            <v>2.7</v>
          </cell>
          <cell r="G671">
            <v>684</v>
          </cell>
          <cell r="I671">
            <v>737.18349493775429</v>
          </cell>
          <cell r="J671">
            <v>7.4999999999999997E-2</v>
          </cell>
          <cell r="M671">
            <v>5.2513993821307317</v>
          </cell>
          <cell r="O671">
            <v>87547.585182823139</v>
          </cell>
          <cell r="Q671">
            <v>72498.392621731458</v>
          </cell>
          <cell r="R671">
            <v>10386.006515514009</v>
          </cell>
          <cell r="T671">
            <v>0</v>
          </cell>
          <cell r="U671">
            <v>0</v>
          </cell>
          <cell r="W671">
            <v>72498.392621731458</v>
          </cell>
          <cell r="Z671">
            <v>0.82810271088957077</v>
          </cell>
          <cell r="AB671">
            <v>0</v>
          </cell>
          <cell r="AD671">
            <v>0.83866182843279502</v>
          </cell>
          <cell r="AF671">
            <v>67</v>
          </cell>
          <cell r="AG671">
            <v>151</v>
          </cell>
          <cell r="AH671">
            <v>101</v>
          </cell>
          <cell r="AI671">
            <v>50</v>
          </cell>
          <cell r="AJ671">
            <v>22</v>
          </cell>
          <cell r="AK671">
            <v>22</v>
          </cell>
          <cell r="AL671">
            <v>0</v>
          </cell>
          <cell r="AM671">
            <v>0</v>
          </cell>
        </row>
        <row r="672">
          <cell r="A672">
            <v>42668.291666608799</v>
          </cell>
          <cell r="C672">
            <v>61293</v>
          </cell>
          <cell r="E672">
            <v>64180.22575258548</v>
          </cell>
          <cell r="F672">
            <v>2.7</v>
          </cell>
          <cell r="G672">
            <v>1106</v>
          </cell>
          <cell r="I672">
            <v>1191.9955342122166</v>
          </cell>
          <cell r="J672">
            <v>7.4999999999999997E-2</v>
          </cell>
          <cell r="M672">
            <v>8.4912978313400416</v>
          </cell>
          <cell r="O672">
            <v>87781.05333212798</v>
          </cell>
          <cell r="Q672">
            <v>72691.728229077169</v>
          </cell>
          <cell r="R672">
            <v>10047.691112487124</v>
          </cell>
          <cell r="T672">
            <v>0</v>
          </cell>
          <cell r="U672">
            <v>0</v>
          </cell>
          <cell r="W672">
            <v>72691.728229077169</v>
          </cell>
          <cell r="Z672">
            <v>0.82810271088957077</v>
          </cell>
          <cell r="AB672">
            <v>0</v>
          </cell>
          <cell r="AD672">
            <v>0.83866182843279502</v>
          </cell>
          <cell r="AF672">
            <v>67</v>
          </cell>
          <cell r="AG672">
            <v>211</v>
          </cell>
          <cell r="AH672">
            <v>107</v>
          </cell>
          <cell r="AI672">
            <v>104</v>
          </cell>
          <cell r="AJ672">
            <v>100</v>
          </cell>
          <cell r="AK672">
            <v>0</v>
          </cell>
          <cell r="AL672">
            <v>100</v>
          </cell>
          <cell r="AM672">
            <v>0</v>
          </cell>
        </row>
        <row r="673">
          <cell r="A673">
            <v>42669.291666608799</v>
          </cell>
          <cell r="C673">
            <v>86338</v>
          </cell>
          <cell r="E673">
            <v>90404.978236123614</v>
          </cell>
          <cell r="F673">
            <v>2.7</v>
          </cell>
          <cell r="G673">
            <v>1734</v>
          </cell>
          <cell r="I673">
            <v>1868.8248248860612</v>
          </cell>
          <cell r="J673">
            <v>7.4999999999999997E-2</v>
          </cell>
          <cell r="M673">
            <v>13.312758082770012</v>
          </cell>
          <cell r="O673">
            <v>60125.420879788369</v>
          </cell>
          <cell r="Q673">
            <v>49790.024023929152</v>
          </cell>
          <cell r="R673">
            <v>39985.388880163642</v>
          </cell>
          <cell r="T673">
            <v>38732.816629225628</v>
          </cell>
          <cell r="U673">
            <v>32483.734814618532</v>
          </cell>
          <cell r="W673">
            <v>64806.835738716312</v>
          </cell>
          <cell r="Z673">
            <v>0.82810271088957077</v>
          </cell>
          <cell r="AB673">
            <v>17466.923099831376</v>
          </cell>
          <cell r="AD673">
            <v>0.83866182843279502</v>
          </cell>
          <cell r="AF673">
            <v>67</v>
          </cell>
          <cell r="AG673">
            <v>190</v>
          </cell>
          <cell r="AH673">
            <v>103</v>
          </cell>
          <cell r="AI673">
            <v>87</v>
          </cell>
          <cell r="AJ673">
            <v>221</v>
          </cell>
          <cell r="AK673">
            <v>111</v>
          </cell>
          <cell r="AL673">
            <v>110</v>
          </cell>
          <cell r="AM673">
            <v>15016.811714787156</v>
          </cell>
        </row>
        <row r="674">
          <cell r="A674">
            <v>42670.291666608799</v>
          </cell>
          <cell r="C674">
            <v>78132</v>
          </cell>
          <cell r="E674">
            <v>81812.43206403681</v>
          </cell>
          <cell r="F674">
            <v>2.7</v>
          </cell>
          <cell r="G674">
            <v>1640</v>
          </cell>
          <cell r="I674">
            <v>1767.5159820144986</v>
          </cell>
          <cell r="J674">
            <v>7.4999999999999997E-2</v>
          </cell>
          <cell r="M674">
            <v>12.591074541950876</v>
          </cell>
          <cell r="O674">
            <v>36850.902722197767</v>
          </cell>
          <cell r="Q674">
            <v>30516.332442979834</v>
          </cell>
          <cell r="R674">
            <v>34041.241378691986</v>
          </cell>
          <cell r="T674">
            <v>49515.992564500513</v>
          </cell>
          <cell r="U674">
            <v>41527.172860808685</v>
          </cell>
          <cell r="W674">
            <v>47170.459059033317</v>
          </cell>
          <cell r="Z674">
            <v>0.82810271088957077</v>
          </cell>
          <cell r="AB674">
            <v>24873.046244755202</v>
          </cell>
          <cell r="AD674">
            <v>0.83866182843279502</v>
          </cell>
          <cell r="AF674">
            <v>67</v>
          </cell>
          <cell r="AG674">
            <v>154</v>
          </cell>
          <cell r="AH674">
            <v>77</v>
          </cell>
          <cell r="AI674">
            <v>77</v>
          </cell>
          <cell r="AJ674">
            <v>230</v>
          </cell>
          <cell r="AK674">
            <v>110</v>
          </cell>
          <cell r="AL674">
            <v>120</v>
          </cell>
          <cell r="AM674">
            <v>16654.126616053483</v>
          </cell>
        </row>
        <row r="675">
          <cell r="A675">
            <v>42671.291666608799</v>
          </cell>
          <cell r="C675">
            <v>61697</v>
          </cell>
          <cell r="E675">
            <v>64603.256297738175</v>
          </cell>
          <cell r="F675">
            <v>2.7</v>
          </cell>
          <cell r="G675">
            <v>1336</v>
          </cell>
          <cell r="I675">
            <v>1439.8788731532743</v>
          </cell>
          <cell r="J675">
            <v>7.4999999999999997E-2</v>
          </cell>
          <cell r="M675">
            <v>10.257119261003885</v>
          </cell>
          <cell r="O675">
            <v>44948.978155744975</v>
          </cell>
          <cell r="Q675">
            <v>37222.370662488516</v>
          </cell>
          <cell r="R675">
            <v>38479.887708772549</v>
          </cell>
          <cell r="T675">
            <v>25930.749642835377</v>
          </cell>
          <cell r="U675">
            <v>21747.129908093364</v>
          </cell>
          <cell r="W675">
            <v>44471.413965186308</v>
          </cell>
          <cell r="Z675">
            <v>0.82810271088957077</v>
          </cell>
          <cell r="AB675">
            <v>14498.086605395576</v>
          </cell>
          <cell r="AD675">
            <v>0.83866182843279502</v>
          </cell>
          <cell r="AF675">
            <v>67</v>
          </cell>
          <cell r="AG675">
            <v>115</v>
          </cell>
          <cell r="AH675">
            <v>63</v>
          </cell>
          <cell r="AI675">
            <v>52</v>
          </cell>
          <cell r="AJ675">
            <v>230</v>
          </cell>
          <cell r="AK675">
            <v>119</v>
          </cell>
          <cell r="AL675">
            <v>111</v>
          </cell>
          <cell r="AM675">
            <v>7249.043302697788</v>
          </cell>
        </row>
        <row r="676">
          <cell r="A676">
            <v>42672.291666608799</v>
          </cell>
          <cell r="C676">
            <v>45953</v>
          </cell>
          <cell r="E676">
            <v>48117.630300500226</v>
          </cell>
          <cell r="F676">
            <v>2.7</v>
          </cell>
          <cell r="G676">
            <v>957</v>
          </cell>
          <cell r="I676">
            <v>1031.410240724314</v>
          </cell>
          <cell r="J676">
            <v>7.4999999999999997E-2</v>
          </cell>
          <cell r="M676">
            <v>7.3473526442969437</v>
          </cell>
          <cell r="O676">
            <v>26157.916907459061</v>
          </cell>
          <cell r="Q676">
            <v>21661.441902290986</v>
          </cell>
          <cell r="R676">
            <v>28498.086973980968</v>
          </cell>
          <cell r="T676">
            <v>25417.430804840631</v>
          </cell>
          <cell r="U676">
            <v>21316.628992851693</v>
          </cell>
          <cell r="W676">
            <v>32370.753118795423</v>
          </cell>
          <cell r="Z676">
            <v>0.82810271088957077</v>
          </cell>
          <cell r="AB676">
            <v>10607.317776347254</v>
          </cell>
          <cell r="AD676">
            <v>0.83866182843279502</v>
          </cell>
          <cell r="AF676">
            <v>67</v>
          </cell>
          <cell r="AG676">
            <v>105</v>
          </cell>
          <cell r="AH676">
            <v>16</v>
          </cell>
          <cell r="AI676">
            <v>89</v>
          </cell>
          <cell r="AJ676">
            <v>104</v>
          </cell>
          <cell r="AK676">
            <v>0</v>
          </cell>
          <cell r="AL676">
            <v>104</v>
          </cell>
          <cell r="AM676">
            <v>10709.311216504439</v>
          </cell>
        </row>
        <row r="677">
          <cell r="A677">
            <v>42673.291666608799</v>
          </cell>
          <cell r="C677">
            <v>58343</v>
          </cell>
          <cell r="E677">
            <v>61091.265088722932</v>
          </cell>
          <cell r="F677">
            <v>2.7</v>
          </cell>
          <cell r="G677">
            <v>1108</v>
          </cell>
          <cell r="I677">
            <v>1194.1510415073562</v>
          </cell>
          <cell r="J677">
            <v>7.4999999999999997E-2</v>
          </cell>
          <cell r="M677">
            <v>8.5066528002936401</v>
          </cell>
          <cell r="O677">
            <v>39542.382965450677</v>
          </cell>
          <cell r="Q677">
            <v>32745.154528723291</v>
          </cell>
          <cell r="R677">
            <v>35889.0797056792</v>
          </cell>
          <cell r="T677">
            <v>27143.45286569199</v>
          </cell>
          <cell r="U677">
            <v>22764.177810320634</v>
          </cell>
          <cell r="W677">
            <v>37971.172002687948</v>
          </cell>
          <cell r="Z677">
            <v>0.82810271088957077</v>
          </cell>
          <cell r="AB677">
            <v>17538.160336355977</v>
          </cell>
          <cell r="AD677">
            <v>0.83866182843279502</v>
          </cell>
          <cell r="AF677">
            <v>67</v>
          </cell>
          <cell r="AG677">
            <v>59</v>
          </cell>
          <cell r="AH677">
            <v>49</v>
          </cell>
          <cell r="AI677">
            <v>10</v>
          </cell>
          <cell r="AJ677">
            <v>198</v>
          </cell>
          <cell r="AK677">
            <v>99</v>
          </cell>
          <cell r="AL677">
            <v>99</v>
          </cell>
          <cell r="AM677">
            <v>5226.0174739646591</v>
          </cell>
        </row>
        <row r="678">
          <cell r="A678">
            <v>42674.291666608799</v>
          </cell>
          <cell r="C678">
            <v>44968</v>
          </cell>
          <cell r="E678">
            <v>47086.231570363074</v>
          </cell>
          <cell r="F678">
            <v>2.7</v>
          </cell>
          <cell r="G678">
            <v>1043</v>
          </cell>
          <cell r="I678">
            <v>1124.0970544153183</v>
          </cell>
          <cell r="J678">
            <v>7.4999999999999997E-2</v>
          </cell>
          <cell r="M678">
            <v>8.007616309301687</v>
          </cell>
          <cell r="O678">
            <v>25859.458680920827</v>
          </cell>
          <cell r="Q678">
            <v>21414.287835807379</v>
          </cell>
          <cell r="R678">
            <v>23912.487617415314</v>
          </cell>
          <cell r="T678">
            <v>24539.839063831074</v>
          </cell>
          <cell r="U678">
            <v>20580.626298719097</v>
          </cell>
          <cell r="W678">
            <v>21414.287835807379</v>
          </cell>
          <cell r="Z678">
            <v>0.82810271088957077</v>
          </cell>
          <cell r="AB678">
            <v>20580.626298719097</v>
          </cell>
          <cell r="AD678">
            <v>0.83866182843279502</v>
          </cell>
          <cell r="AF678">
            <v>67</v>
          </cell>
          <cell r="AG678">
            <v>0</v>
          </cell>
          <cell r="AH678">
            <v>0</v>
          </cell>
          <cell r="AI678">
            <v>0</v>
          </cell>
          <cell r="AJ678">
            <v>257</v>
          </cell>
          <cell r="AK678">
            <v>134</v>
          </cell>
          <cell r="AL678">
            <v>123</v>
          </cell>
          <cell r="AM678">
            <v>0</v>
          </cell>
        </row>
        <row r="679">
          <cell r="A679">
            <v>42675.291666608799</v>
          </cell>
          <cell r="C679">
            <v>29254</v>
          </cell>
          <cell r="D679">
            <v>1989868</v>
          </cell>
          <cell r="E679">
            <v>31983.744545852638</v>
          </cell>
          <cell r="F679">
            <v>2.7</v>
          </cell>
          <cell r="G679">
            <v>709</v>
          </cell>
          <cell r="H679">
            <v>39131</v>
          </cell>
          <cell r="I679">
            <v>776.79132601635126</v>
          </cell>
          <cell r="J679">
            <v>7.4999999999999997E-2</v>
          </cell>
          <cell r="L679">
            <v>230</v>
          </cell>
          <cell r="M679">
            <v>4.5657408444394676</v>
          </cell>
          <cell r="O679">
            <v>14855.871273585699</v>
          </cell>
          <cell r="Q679">
            <v>14887.782863664455</v>
          </cell>
          <cell r="R679">
            <v>14335.476636879785</v>
          </cell>
          <cell r="T679">
            <v>16314.604615327393</v>
          </cell>
          <cell r="U679">
            <v>16238.399087545091</v>
          </cell>
          <cell r="W679">
            <v>21291.658560161111</v>
          </cell>
          <cell r="Y679">
            <v>1432312</v>
          </cell>
          <cell r="Z679">
            <v>1.0021480793344983</v>
          </cell>
          <cell r="AB679">
            <v>9834.5233910484349</v>
          </cell>
          <cell r="AC679">
            <v>518194</v>
          </cell>
          <cell r="AD679">
            <v>0.99532899941009245</v>
          </cell>
          <cell r="AF679">
            <v>67</v>
          </cell>
          <cell r="AG679">
            <v>56</v>
          </cell>
          <cell r="AH679">
            <v>0</v>
          </cell>
          <cell r="AI679">
            <v>56</v>
          </cell>
          <cell r="AJ679">
            <v>86</v>
          </cell>
          <cell r="AK679">
            <v>0</v>
          </cell>
          <cell r="AL679">
            <v>86</v>
          </cell>
          <cell r="AM679">
            <v>6403.875696496656</v>
          </cell>
        </row>
        <row r="680">
          <cell r="A680">
            <v>42676.291666608799</v>
          </cell>
          <cell r="C680">
            <v>37250</v>
          </cell>
          <cell r="D680">
            <v>1820037</v>
          </cell>
          <cell r="E680">
            <v>40725.866012614031</v>
          </cell>
          <cell r="F680">
            <v>2.7</v>
          </cell>
          <cell r="G680">
            <v>767</v>
          </cell>
          <cell r="H680">
            <v>35716</v>
          </cell>
          <cell r="I680">
            <v>840.33701982304854</v>
          </cell>
          <cell r="J680">
            <v>7.4999999999999997E-2</v>
          </cell>
          <cell r="M680">
            <v>4.9392429163400164</v>
          </cell>
          <cell r="O680">
            <v>30361.697397111431</v>
          </cell>
          <cell r="Q680">
            <v>30426.916731850459</v>
          </cell>
          <cell r="R680">
            <v>26967.246923471732</v>
          </cell>
          <cell r="T680">
            <v>9453.673018024183</v>
          </cell>
          <cell r="U680">
            <v>9409.5149057801991</v>
          </cell>
          <cell r="W680">
            <v>34137.711342580675</v>
          </cell>
          <cell r="Y680">
            <v>1432312.0000001208</v>
          </cell>
          <cell r="Z680">
            <v>1.0021480793344983</v>
          </cell>
          <cell r="AB680">
            <v>5698.7202950499795</v>
          </cell>
          <cell r="AC680">
            <v>518194.00000020332</v>
          </cell>
          <cell r="AD680">
            <v>0.99532899941009245</v>
          </cell>
          <cell r="AF680">
            <v>67</v>
          </cell>
          <cell r="AG680">
            <v>56</v>
          </cell>
          <cell r="AH680">
            <v>0</v>
          </cell>
          <cell r="AI680">
            <v>56</v>
          </cell>
          <cell r="AJ680">
            <v>86</v>
          </cell>
          <cell r="AK680">
            <v>0</v>
          </cell>
          <cell r="AL680">
            <v>86</v>
          </cell>
          <cell r="AM680">
            <v>3710.7946107302191</v>
          </cell>
        </row>
        <row r="681">
          <cell r="A681">
            <v>42677.291666608799</v>
          </cell>
          <cell r="C681">
            <v>57815</v>
          </cell>
          <cell r="E681">
            <v>63209.823987094765</v>
          </cell>
          <cell r="F681">
            <v>2.7</v>
          </cell>
          <cell r="G681">
            <v>1053</v>
          </cell>
          <cell r="I681">
            <v>1153.6830272146938</v>
          </cell>
          <cell r="J681">
            <v>7.4999999999999997E-2</v>
          </cell>
          <cell r="M681">
            <v>6.7809945122634119</v>
          </cell>
          <cell r="O681">
            <v>26084.120154818542</v>
          </cell>
          <cell r="Q681">
            <v>26140.150914281679</v>
          </cell>
          <cell r="R681">
            <v>24085.018566207353</v>
          </cell>
          <cell r="T681">
            <v>35909.209051086131</v>
          </cell>
          <cell r="U681">
            <v>35741.477114425397</v>
          </cell>
          <cell r="W681">
            <v>41043.423659411092</v>
          </cell>
          <cell r="Y681">
            <v>-1.2083910405635834E-7</v>
          </cell>
          <cell r="Z681">
            <v>1.0021480793344983</v>
          </cell>
          <cell r="AB681">
            <v>20838.204369295985</v>
          </cell>
          <cell r="AC681">
            <v>-2.0331935957074165E-7</v>
          </cell>
          <cell r="AD681">
            <v>0.99532899941009245</v>
          </cell>
          <cell r="AF681">
            <v>67</v>
          </cell>
          <cell r="AG681">
            <v>113</v>
          </cell>
          <cell r="AH681">
            <v>42</v>
          </cell>
          <cell r="AI681">
            <v>71</v>
          </cell>
          <cell r="AJ681">
            <v>158</v>
          </cell>
          <cell r="AK681">
            <v>21</v>
          </cell>
          <cell r="AL681">
            <v>137</v>
          </cell>
          <cell r="AM681">
            <v>14903.27274512941</v>
          </cell>
        </row>
        <row r="682">
          <cell r="A682">
            <v>42678.291666608799</v>
          </cell>
          <cell r="C682">
            <v>68214</v>
          </cell>
          <cell r="E682">
            <v>74579.17380360949</v>
          </cell>
          <cell r="F682">
            <v>2.7</v>
          </cell>
          <cell r="G682">
            <v>1593</v>
          </cell>
          <cell r="I682">
            <v>1745.3153488632545</v>
          </cell>
          <cell r="J682">
            <v>7.4999999999999997E-2</v>
          </cell>
          <cell r="M682">
            <v>10.258427595475416</v>
          </cell>
          <cell r="O682">
            <v>42310.829179829067</v>
          </cell>
          <cell r="Q682">
            <v>42401.716197615744</v>
          </cell>
          <cell r="R682">
            <v>38169.47993079661</v>
          </cell>
          <cell r="T682">
            <v>30421.883829535022</v>
          </cell>
          <cell r="U682">
            <v>30279.783192221166</v>
          </cell>
          <cell r="W682">
            <v>52646.073984205541</v>
          </cell>
          <cell r="Y682">
            <v>-3.2415846362709999E-7</v>
          </cell>
          <cell r="Z682">
            <v>1.0021480793344983</v>
          </cell>
          <cell r="AB682">
            <v>20035.425405631373</v>
          </cell>
          <cell r="AD682">
            <v>0.99532899941009245</v>
          </cell>
          <cell r="AF682">
            <v>67</v>
          </cell>
          <cell r="AG682">
            <v>113</v>
          </cell>
          <cell r="AH682">
            <v>38</v>
          </cell>
          <cell r="AI682">
            <v>75</v>
          </cell>
          <cell r="AJ682">
            <v>221</v>
          </cell>
          <cell r="AK682">
            <v>101</v>
          </cell>
          <cell r="AL682">
            <v>120</v>
          </cell>
          <cell r="AM682">
            <v>10244.357786589795</v>
          </cell>
        </row>
        <row r="683">
          <cell r="A683">
            <v>42679.291666608799</v>
          </cell>
          <cell r="C683">
            <v>57834</v>
          </cell>
          <cell r="E683">
            <v>63230.596912040797</v>
          </cell>
          <cell r="F683">
            <v>2.7</v>
          </cell>
          <cell r="G683">
            <v>1338</v>
          </cell>
          <cell r="I683">
            <v>1465.9334191958785</v>
          </cell>
          <cell r="J683">
            <v>7.4999999999999997E-2</v>
          </cell>
          <cell r="M683">
            <v>8.6163064172919697</v>
          </cell>
          <cell r="O683">
            <v>34014.939053956681</v>
          </cell>
          <cell r="Q683">
            <v>34088.00584160271</v>
          </cell>
          <cell r="R683">
            <v>29758.491107834499</v>
          </cell>
          <cell r="T683">
            <v>27668.041344824916</v>
          </cell>
          <cell r="U683">
            <v>27538.803907381654</v>
          </cell>
          <cell r="W683">
            <v>44520.795035184157</v>
          </cell>
          <cell r="Z683">
            <v>1.0021480793344983</v>
          </cell>
          <cell r="AB683">
            <v>17106.014713800207</v>
          </cell>
          <cell r="AD683">
            <v>0.99532899941009245</v>
          </cell>
          <cell r="AF683">
            <v>67</v>
          </cell>
          <cell r="AG683">
            <v>111</v>
          </cell>
          <cell r="AH683">
            <v>56</v>
          </cell>
          <cell r="AI683">
            <v>55</v>
          </cell>
          <cell r="AJ683">
            <v>182</v>
          </cell>
          <cell r="AK683">
            <v>95</v>
          </cell>
          <cell r="AL683">
            <v>87</v>
          </cell>
          <cell r="AM683">
            <v>10432.789193581446</v>
          </cell>
        </row>
        <row r="684">
          <cell r="A684">
            <v>42680.291666608799</v>
          </cell>
          <cell r="C684">
            <v>66811</v>
          </cell>
          <cell r="E684">
            <v>73045.257293120958</v>
          </cell>
          <cell r="F684">
            <v>2.7</v>
          </cell>
          <cell r="G684">
            <v>1455</v>
          </cell>
          <cell r="I684">
            <v>1594.1204222197334</v>
          </cell>
          <cell r="J684">
            <v>7.4999999999999997E-2</v>
          </cell>
          <cell r="M684">
            <v>9.3697502519879041</v>
          </cell>
          <cell r="O684">
            <v>43093.57005028391</v>
          </cell>
          <cell r="Q684">
            <v>43186.138457558678</v>
          </cell>
          <cell r="R684">
            <v>37837.420243523396</v>
          </cell>
          <cell r="T684">
            <v>28255.62866309056</v>
          </cell>
          <cell r="U684">
            <v>28123.646604937054</v>
          </cell>
          <cell r="W684">
            <v>53015.762513653186</v>
          </cell>
          <cell r="Z684">
            <v>1.0021480793344983</v>
          </cell>
          <cell r="AB684">
            <v>18294.022548842549</v>
          </cell>
          <cell r="AD684">
            <v>0.99532899941009245</v>
          </cell>
          <cell r="AF684">
            <v>67</v>
          </cell>
          <cell r="AG684">
            <v>108</v>
          </cell>
          <cell r="AH684">
            <v>45</v>
          </cell>
          <cell r="AI684">
            <v>63</v>
          </cell>
          <cell r="AJ684">
            <v>201</v>
          </cell>
          <cell r="AK684">
            <v>81</v>
          </cell>
          <cell r="AL684">
            <v>120</v>
          </cell>
          <cell r="AM684">
            <v>9829.6240560945043</v>
          </cell>
        </row>
        <row r="685">
          <cell r="A685">
            <v>42681.291666608799</v>
          </cell>
          <cell r="C685">
            <v>62070</v>
          </cell>
          <cell r="E685">
            <v>67861.865863166517</v>
          </cell>
          <cell r="F685">
            <v>2.7</v>
          </cell>
          <cell r="G685">
            <v>1373</v>
          </cell>
          <cell r="I685">
            <v>1504.2799585619891</v>
          </cell>
          <cell r="J685">
            <v>7.4999999999999997E-2</v>
          </cell>
          <cell r="M685">
            <v>8.8416955986112669</v>
          </cell>
          <cell r="O685">
            <v>38777.640883407337</v>
          </cell>
          <cell r="Q685">
            <v>38860.938332429585</v>
          </cell>
          <cell r="R685">
            <v>34353.535160461826</v>
          </cell>
          <cell r="T685">
            <v>27487.80587657632</v>
          </cell>
          <cell r="U685">
            <v>27359.410319111568</v>
          </cell>
          <cell r="W685">
            <v>49390.165940087674</v>
          </cell>
          <cell r="Z685">
            <v>1.0021480793344983</v>
          </cell>
          <cell r="AB685">
            <v>16830.182711453479</v>
          </cell>
          <cell r="AD685">
            <v>0.99532899941009245</v>
          </cell>
          <cell r="AF685">
            <v>67</v>
          </cell>
          <cell r="AG685">
            <v>127</v>
          </cell>
          <cell r="AH685">
            <v>31</v>
          </cell>
          <cell r="AI685">
            <v>96</v>
          </cell>
          <cell r="AJ685">
            <v>203</v>
          </cell>
          <cell r="AK685">
            <v>106</v>
          </cell>
          <cell r="AL685">
            <v>97</v>
          </cell>
          <cell r="AM685">
            <v>10529.227607658087</v>
          </cell>
        </row>
        <row r="686">
          <cell r="A686">
            <v>42682.291666608799</v>
          </cell>
          <cell r="C686">
            <v>69373</v>
          </cell>
          <cell r="E686">
            <v>75846.322225317403</v>
          </cell>
          <cell r="F686">
            <v>2.7</v>
          </cell>
          <cell r="G686">
            <v>1205</v>
          </cell>
          <cell r="I686">
            <v>1320.2165696046591</v>
          </cell>
          <cell r="J686">
            <v>7.4999999999999997E-2</v>
          </cell>
          <cell r="M686">
            <v>7.7598275282786435</v>
          </cell>
          <cell r="O686">
            <v>48056.719107227706</v>
          </cell>
          <cell r="Q686">
            <v>48159.948752425735</v>
          </cell>
          <cell r="R686">
            <v>37406.10499624256</v>
          </cell>
          <cell r="T686">
            <v>26358.39707575873</v>
          </cell>
          <cell r="U686">
            <v>26235.276987468846</v>
          </cell>
          <cell r="W686">
            <v>57478.489758903743</v>
          </cell>
          <cell r="Z686">
            <v>1.0021480793344983</v>
          </cell>
          <cell r="AB686">
            <v>16916.735980990841</v>
          </cell>
          <cell r="AD686">
            <v>0.99532899941009245</v>
          </cell>
          <cell r="AF686">
            <v>67</v>
          </cell>
          <cell r="AG686">
            <v>130</v>
          </cell>
          <cell r="AH686">
            <v>34</v>
          </cell>
          <cell r="AI686">
            <v>96</v>
          </cell>
          <cell r="AJ686">
            <v>236</v>
          </cell>
          <cell r="AK686">
            <v>139</v>
          </cell>
          <cell r="AL686">
            <v>97</v>
          </cell>
          <cell r="AM686">
            <v>9318.5410064780044</v>
          </cell>
        </row>
        <row r="687">
          <cell r="A687">
            <v>42683.291666608799</v>
          </cell>
          <cell r="C687">
            <v>39470</v>
          </cell>
          <cell r="E687">
            <v>43153.018295781898</v>
          </cell>
          <cell r="F687">
            <v>2.7</v>
          </cell>
          <cell r="G687">
            <v>673</v>
          </cell>
          <cell r="I687">
            <v>737.3491712397805</v>
          </cell>
          <cell r="J687">
            <v>7.4999999999999997E-2</v>
          </cell>
          <cell r="M687">
            <v>4.3339119722253328</v>
          </cell>
          <cell r="O687">
            <v>25113.318006550395</v>
          </cell>
          <cell r="Q687">
            <v>25167.26340598095</v>
          </cell>
          <cell r="R687">
            <v>19558.674515530707</v>
          </cell>
          <cell r="T687">
            <v>17244.071806588945</v>
          </cell>
          <cell r="U687">
            <v>17163.52473700796</v>
          </cell>
          <cell r="W687">
            <v>32000.888995715599</v>
          </cell>
          <cell r="Z687">
            <v>1.0021480793344983</v>
          </cell>
          <cell r="AB687">
            <v>10329.899147273309</v>
          </cell>
          <cell r="AD687">
            <v>0.99532899941009245</v>
          </cell>
          <cell r="AF687">
            <v>67</v>
          </cell>
          <cell r="AG687">
            <v>86</v>
          </cell>
          <cell r="AH687">
            <v>9</v>
          </cell>
          <cell r="AI687">
            <v>77</v>
          </cell>
          <cell r="AJ687">
            <v>130</v>
          </cell>
          <cell r="AK687">
            <v>50</v>
          </cell>
          <cell r="AL687">
            <v>80</v>
          </cell>
          <cell r="AM687">
            <v>6833.62558973465</v>
          </cell>
        </row>
        <row r="688">
          <cell r="A688">
            <v>42684.291666608799</v>
          </cell>
          <cell r="C688">
            <v>70981</v>
          </cell>
          <cell r="E688">
            <v>77604.367662855206</v>
          </cell>
          <cell r="F688">
            <v>2.7</v>
          </cell>
          <cell r="G688">
            <v>1395</v>
          </cell>
          <cell r="I688">
            <v>1528.3834975921156</v>
          </cell>
          <cell r="J688">
            <v>7.4999999999999997E-2</v>
          </cell>
          <cell r="M688">
            <v>8.9833687982976826</v>
          </cell>
          <cell r="O688">
            <v>45856.773270348676</v>
          </cell>
          <cell r="Q688">
            <v>45955.277257357491</v>
          </cell>
          <cell r="R688">
            <v>36515.776190742989</v>
          </cell>
          <cell r="T688">
            <v>30111.72353910729</v>
          </cell>
          <cell r="U688">
            <v>29971.071660692985</v>
          </cell>
          <cell r="W688">
            <v>54760.337858239043</v>
          </cell>
          <cell r="Z688">
            <v>1.0021480793344983</v>
          </cell>
          <cell r="AB688">
            <v>21166.01105981143</v>
          </cell>
          <cell r="AD688">
            <v>0.99532899941009245</v>
          </cell>
          <cell r="AF688">
            <v>67</v>
          </cell>
          <cell r="AG688">
            <v>52</v>
          </cell>
          <cell r="AI688">
            <v>52</v>
          </cell>
          <cell r="AJ688">
            <v>125</v>
          </cell>
          <cell r="AL688">
            <v>125</v>
          </cell>
          <cell r="AM688">
            <v>8805.0606008815557</v>
          </cell>
        </row>
        <row r="689">
          <cell r="A689">
            <v>42685.291666608799</v>
          </cell>
          <cell r="C689">
            <v>64721</v>
          </cell>
          <cell r="E689">
            <v>70760.235549057514</v>
          </cell>
          <cell r="F689">
            <v>2.7</v>
          </cell>
          <cell r="G689">
            <v>1141</v>
          </cell>
          <cell r="I689">
            <v>1250.0971833351998</v>
          </cell>
          <cell r="J689">
            <v>7.4999999999999997E-2</v>
          </cell>
          <cell r="M689">
            <v>7.3476873110090706</v>
          </cell>
          <cell r="O689">
            <v>39352.004885745228</v>
          </cell>
          <cell r="Q689">
            <v>39436.536114211376</v>
          </cell>
          <cell r="R689">
            <v>32177.219539744667</v>
          </cell>
          <cell r="T689">
            <v>30066.254564199939</v>
          </cell>
          <cell r="U689">
            <v>29925.815071394249</v>
          </cell>
          <cell r="W689">
            <v>46278.870715962323</v>
          </cell>
          <cell r="Z689">
            <v>1.0021480793344983</v>
          </cell>
          <cell r="AB689">
            <v>23083.480469643302</v>
          </cell>
          <cell r="AD689">
            <v>0.99532899941009245</v>
          </cell>
          <cell r="AF689">
            <v>67</v>
          </cell>
          <cell r="AG689">
            <v>91</v>
          </cell>
          <cell r="AH689">
            <v>43</v>
          </cell>
          <cell r="AI689">
            <v>48</v>
          </cell>
          <cell r="AJ689">
            <v>307</v>
          </cell>
          <cell r="AK689">
            <v>154</v>
          </cell>
          <cell r="AL689">
            <v>153</v>
          </cell>
          <cell r="AM689">
            <v>6842.3346017509457</v>
          </cell>
        </row>
        <row r="690">
          <cell r="A690">
            <v>42686.291666608799</v>
          </cell>
          <cell r="C690">
            <v>65138</v>
          </cell>
          <cell r="E690">
            <v>71216.14658603094</v>
          </cell>
          <cell r="F690">
            <v>2.7</v>
          </cell>
          <cell r="G690">
            <v>1141</v>
          </cell>
          <cell r="I690">
            <v>1250.0971833351998</v>
          </cell>
          <cell r="J690">
            <v>7.4999999999999997E-2</v>
          </cell>
          <cell r="M690">
            <v>7.3476873110090706</v>
          </cell>
          <cell r="O690">
            <v>44918.533722702654</v>
          </cell>
          <cell r="Q690">
            <v>45015.022296728355</v>
          </cell>
          <cell r="R690">
            <v>34447.521530124985</v>
          </cell>
          <cell r="T690">
            <v>24943.679418656386</v>
          </cell>
          <cell r="U690">
            <v>24827.167477377378</v>
          </cell>
          <cell r="W690">
            <v>49404.355773391755</v>
          </cell>
          <cell r="Z690">
            <v>1.0021480793344983</v>
          </cell>
          <cell r="AB690">
            <v>20437.834000713974</v>
          </cell>
          <cell r="AD690">
            <v>0.99532899941009245</v>
          </cell>
          <cell r="AF690">
            <v>67</v>
          </cell>
          <cell r="AG690">
            <v>64</v>
          </cell>
          <cell r="AH690">
            <v>25</v>
          </cell>
          <cell r="AI690">
            <v>39</v>
          </cell>
          <cell r="AJ690">
            <v>298</v>
          </cell>
          <cell r="AK690">
            <v>156</v>
          </cell>
          <cell r="AL690">
            <v>142</v>
          </cell>
          <cell r="AM690">
            <v>4389.3334766634034</v>
          </cell>
        </row>
        <row r="691">
          <cell r="A691">
            <v>42687.291666608799</v>
          </cell>
          <cell r="C691">
            <v>70189</v>
          </cell>
          <cell r="E691">
            <v>76738.464686157473</v>
          </cell>
          <cell r="F691">
            <v>2.7</v>
          </cell>
          <cell r="G691">
            <v>1438</v>
          </cell>
          <cell r="I691">
            <v>1575.4949602419083</v>
          </cell>
          <cell r="J691">
            <v>7.4999999999999997E-2</v>
          </cell>
          <cell r="M691">
            <v>9.2602755067756739</v>
          </cell>
          <cell r="O691">
            <v>41852.461015519293</v>
          </cell>
          <cell r="Q691">
            <v>41942.363422124625</v>
          </cell>
          <cell r="R691">
            <v>34426.340633529588</v>
          </cell>
          <cell r="T691">
            <v>33211.346028284162</v>
          </cell>
          <cell r="U691">
            <v>33056.215811394424</v>
          </cell>
          <cell r="W691">
            <v>50503.075721998568</v>
          </cell>
          <cell r="Z691">
            <v>1.0021480793344983</v>
          </cell>
          <cell r="AB691">
            <v>24495.503511520485</v>
          </cell>
          <cell r="AD691">
            <v>0.99532899941009245</v>
          </cell>
          <cell r="AF691">
            <v>67</v>
          </cell>
          <cell r="AG691">
            <v>101</v>
          </cell>
          <cell r="AH691">
            <v>48</v>
          </cell>
          <cell r="AI691">
            <v>53</v>
          </cell>
          <cell r="AJ691">
            <v>289</v>
          </cell>
          <cell r="AK691">
            <v>151</v>
          </cell>
          <cell r="AL691">
            <v>138</v>
          </cell>
          <cell r="AM691">
            <v>8560.7122998739396</v>
          </cell>
        </row>
        <row r="692">
          <cell r="A692">
            <v>42688.291666608799</v>
          </cell>
          <cell r="C692">
            <v>58645</v>
          </cell>
          <cell r="E692">
            <v>64117.272813684554</v>
          </cell>
          <cell r="F692">
            <v>2.7</v>
          </cell>
          <cell r="G692">
            <v>1140</v>
          </cell>
          <cell r="I692">
            <v>1249.0015679247397</v>
          </cell>
          <cell r="J692">
            <v>7.4999999999999997E-2</v>
          </cell>
          <cell r="M692">
            <v>7.3412476201142347</v>
          </cell>
          <cell r="O692">
            <v>43832.05263975462</v>
          </cell>
          <cell r="Q692">
            <v>43926.207366218718</v>
          </cell>
          <cell r="R692">
            <v>43024.64426166426</v>
          </cell>
          <cell r="T692">
            <v>18934.722631920988</v>
          </cell>
          <cell r="U692">
            <v>18846.27853133755</v>
          </cell>
          <cell r="W692">
            <v>47637.25062914619</v>
          </cell>
          <cell r="Z692">
            <v>1.0021480793344983</v>
          </cell>
          <cell r="AB692">
            <v>15135.235268410079</v>
          </cell>
          <cell r="AD692">
            <v>0.99532899941009245</v>
          </cell>
          <cell r="AF692">
            <v>67</v>
          </cell>
          <cell r="AG692">
            <v>51</v>
          </cell>
          <cell r="AH692">
            <v>23</v>
          </cell>
          <cell r="AI692">
            <v>28</v>
          </cell>
          <cell r="AJ692">
            <v>208</v>
          </cell>
          <cell r="AK692">
            <v>132</v>
          </cell>
          <cell r="AL692">
            <v>76</v>
          </cell>
          <cell r="AM692">
            <v>3711.043262927471</v>
          </cell>
        </row>
        <row r="693">
          <cell r="A693">
            <v>42689.291666608799</v>
          </cell>
          <cell r="C693">
            <v>59396</v>
          </cell>
          <cell r="E693">
            <v>64938.350004972424</v>
          </cell>
          <cell r="F693">
            <v>2.7</v>
          </cell>
          <cell r="G693">
            <v>1067</v>
          </cell>
          <cell r="I693">
            <v>1169.0216429611378</v>
          </cell>
          <cell r="J693">
            <v>7.4999999999999997E-2</v>
          </cell>
          <cell r="M693">
            <v>6.8711501847911292</v>
          </cell>
          <cell r="O693">
            <v>34209.442805046019</v>
          </cell>
          <cell r="Q693">
            <v>34282.927402180241</v>
          </cell>
          <cell r="R693">
            <v>32791.63525409827</v>
          </cell>
          <cell r="T693">
            <v>29479.52980964625</v>
          </cell>
          <cell r="U693">
            <v>29341.830908515196</v>
          </cell>
          <cell r="W693">
            <v>41980.974294528336</v>
          </cell>
          <cell r="Z693">
            <v>1.0021480793344983</v>
          </cell>
          <cell r="AB693">
            <v>21643.784016167105</v>
          </cell>
          <cell r="AD693">
            <v>0.99532899941009245</v>
          </cell>
          <cell r="AF693">
            <v>67</v>
          </cell>
          <cell r="AG693">
            <v>69</v>
          </cell>
          <cell r="AH693">
            <v>20</v>
          </cell>
          <cell r="AI693">
            <v>49</v>
          </cell>
          <cell r="AJ693">
            <v>194</v>
          </cell>
          <cell r="AK693">
            <v>72</v>
          </cell>
          <cell r="AL693">
            <v>122</v>
          </cell>
          <cell r="AM693">
            <v>7698.0468923480939</v>
          </cell>
        </row>
        <row r="694">
          <cell r="A694">
            <v>42690.291666608799</v>
          </cell>
          <cell r="C694">
            <v>71150</v>
          </cell>
          <cell r="E694">
            <v>77789.137363690956</v>
          </cell>
          <cell r="F694">
            <v>2.7</v>
          </cell>
          <cell r="G694">
            <v>1282</v>
          </cell>
          <cell r="I694">
            <v>1404.578956210102</v>
          </cell>
          <cell r="J694">
            <v>7.4999999999999997E-2</v>
          </cell>
          <cell r="M694">
            <v>8.2556837271810952</v>
          </cell>
          <cell r="O694">
            <v>44800.588057691006</v>
          </cell>
          <cell r="Q694">
            <v>44896.823275071103</v>
          </cell>
          <cell r="R694">
            <v>44472.334599176487</v>
          </cell>
          <cell r="T694">
            <v>31479.47944868257</v>
          </cell>
          <cell r="U694">
            <v>31332.438781607791</v>
          </cell>
          <cell r="W694">
            <v>52684.125311435615</v>
          </cell>
          <cell r="Z694">
            <v>1.0021480793344983</v>
          </cell>
          <cell r="AB694">
            <v>23545.136745243282</v>
          </cell>
          <cell r="AD694">
            <v>0.99532899941009245</v>
          </cell>
          <cell r="AF694">
            <v>67</v>
          </cell>
          <cell r="AG694">
            <v>85</v>
          </cell>
          <cell r="AH694">
            <v>38</v>
          </cell>
          <cell r="AI694">
            <v>47</v>
          </cell>
          <cell r="AJ694">
            <v>257</v>
          </cell>
          <cell r="AK694">
            <v>136</v>
          </cell>
          <cell r="AL694">
            <v>121</v>
          </cell>
          <cell r="AM694">
            <v>7787.3020363645101</v>
          </cell>
        </row>
        <row r="695">
          <cell r="A695">
            <v>42691.291666608799</v>
          </cell>
          <cell r="C695">
            <v>73603</v>
          </cell>
          <cell r="E695">
            <v>80471.031305407523</v>
          </cell>
          <cell r="F695">
            <v>2.7</v>
          </cell>
          <cell r="G695">
            <v>1435</v>
          </cell>
          <cell r="I695">
            <v>1572.2081140105274</v>
          </cell>
          <cell r="J695">
            <v>7.4999999999999997E-2</v>
          </cell>
          <cell r="M695">
            <v>9.2409564340911636</v>
          </cell>
          <cell r="O695">
            <v>40431.438439026504</v>
          </cell>
          <cell r="Q695">
            <v>40518.288376401419</v>
          </cell>
          <cell r="R695">
            <v>38277.728045316289</v>
          </cell>
          <cell r="T695">
            <v>38371.293858561483</v>
          </cell>
          <cell r="U695">
            <v>38192.06152231263</v>
          </cell>
          <cell r="W695">
            <v>49802.546426024375</v>
          </cell>
          <cell r="Z695">
            <v>1.0021480793344983</v>
          </cell>
          <cell r="AB695">
            <v>28907.803472689673</v>
          </cell>
          <cell r="AD695">
            <v>0.99532899941009245</v>
          </cell>
          <cell r="AF695">
            <v>67</v>
          </cell>
          <cell r="AG695">
            <v>88</v>
          </cell>
          <cell r="AH695">
            <v>42</v>
          </cell>
          <cell r="AI695">
            <v>46</v>
          </cell>
          <cell r="AJ695">
            <v>274</v>
          </cell>
          <cell r="AK695">
            <v>130</v>
          </cell>
          <cell r="AL695">
            <v>144</v>
          </cell>
          <cell r="AM695">
            <v>9284.2580496229602</v>
          </cell>
        </row>
        <row r="696">
          <cell r="A696">
            <v>42692.291666608799</v>
          </cell>
          <cell r="C696">
            <v>77249</v>
          </cell>
          <cell r="E696">
            <v>84457.24627136701</v>
          </cell>
          <cell r="F696">
            <v>2.7</v>
          </cell>
          <cell r="G696">
            <v>1252</v>
          </cell>
          <cell r="I696">
            <v>1371.710493896293</v>
          </cell>
          <cell r="J696">
            <v>7.4999999999999997E-2</v>
          </cell>
          <cell r="M696">
            <v>8.0624930003359836</v>
          </cell>
          <cell r="O696">
            <v>47006.64983884916</v>
          </cell>
          <cell r="Q696">
            <v>47107.62385195199</v>
          </cell>
          <cell r="R696">
            <v>41614.957812129185</v>
          </cell>
          <cell r="T696">
            <v>35969.849432518393</v>
          </cell>
          <cell r="U696">
            <v>35801.834244600213</v>
          </cell>
          <cell r="W696">
            <v>62379.027724648695</v>
          </cell>
          <cell r="Z696">
            <v>1.0021480793344983</v>
          </cell>
          <cell r="AB696">
            <v>20530.430371903512</v>
          </cell>
          <cell r="AD696">
            <v>0.99532899941009245</v>
          </cell>
          <cell r="AF696">
            <v>67</v>
          </cell>
          <cell r="AG696">
            <v>151</v>
          </cell>
          <cell r="AH696">
            <v>58</v>
          </cell>
          <cell r="AI696">
            <v>93</v>
          </cell>
          <cell r="AJ696">
            <v>203</v>
          </cell>
          <cell r="AK696">
            <v>119</v>
          </cell>
          <cell r="AL696">
            <v>84</v>
          </cell>
          <cell r="AM696">
            <v>15271.403872696701</v>
          </cell>
        </row>
        <row r="697">
          <cell r="A697">
            <v>42693.291666608799</v>
          </cell>
          <cell r="C697">
            <v>75038</v>
          </cell>
          <cell r="E697">
            <v>82039.93379475252</v>
          </cell>
          <cell r="F697">
            <v>2.7</v>
          </cell>
          <cell r="G697">
            <v>1399</v>
          </cell>
          <cell r="I697">
            <v>1532.7659592339567</v>
          </cell>
          <cell r="J697">
            <v>7.4999999999999997E-2</v>
          </cell>
          <cell r="M697">
            <v>9.0091275618770297</v>
          </cell>
          <cell r="O697">
            <v>44918.696905177021</v>
          </cell>
          <cell r="Q697">
            <v>45015.185829731628</v>
          </cell>
          <cell r="R697">
            <v>38621.734827550637</v>
          </cell>
          <cell r="T697">
            <v>35482.972878225053</v>
          </cell>
          <cell r="U697">
            <v>35317.231890979194</v>
          </cell>
          <cell r="W697">
            <v>62572.895398389854</v>
          </cell>
          <cell r="Z697">
            <v>1.0021480793344983</v>
          </cell>
          <cell r="AB697">
            <v>17759.522322320965</v>
          </cell>
          <cell r="AD697">
            <v>0.99532899941009245</v>
          </cell>
          <cell r="AF697">
            <v>67</v>
          </cell>
          <cell r="AG697">
            <v>174</v>
          </cell>
          <cell r="AH697">
            <v>92</v>
          </cell>
          <cell r="AI697">
            <v>82</v>
          </cell>
          <cell r="AJ697">
            <v>176</v>
          </cell>
          <cell r="AK697">
            <v>92</v>
          </cell>
          <cell r="AL697">
            <v>84</v>
          </cell>
          <cell r="AM697">
            <v>17557.709568658229</v>
          </cell>
        </row>
        <row r="698">
          <cell r="A698">
            <v>42694.291666608799</v>
          </cell>
          <cell r="C698">
            <v>71759</v>
          </cell>
          <cell r="E698">
            <v>78454.964273803227</v>
          </cell>
          <cell r="F698">
            <v>2.7</v>
          </cell>
          <cell r="G698">
            <v>1408</v>
          </cell>
          <cell r="I698">
            <v>1542.6264979280995</v>
          </cell>
          <cell r="J698">
            <v>7.4999999999999997E-2</v>
          </cell>
          <cell r="M698">
            <v>9.0670847799305641</v>
          </cell>
          <cell r="O698">
            <v>43147.699280449349</v>
          </cell>
          <cell r="Q698">
            <v>43240.383961604828</v>
          </cell>
          <cell r="R698">
            <v>36584.20025833675</v>
          </cell>
          <cell r="T698">
            <v>33662.886729490368</v>
          </cell>
          <cell r="U698">
            <v>33505.647365718927</v>
          </cell>
          <cell r="W698">
            <v>59149.540264751944</v>
          </cell>
          <cell r="Z698">
            <v>1.0021480793344983</v>
          </cell>
          <cell r="AB698">
            <v>17596.491062571811</v>
          </cell>
          <cell r="AD698">
            <v>0.99532899941009245</v>
          </cell>
          <cell r="AF698">
            <v>67</v>
          </cell>
          <cell r="AG698">
            <v>66</v>
          </cell>
          <cell r="AH698">
            <v>66</v>
          </cell>
          <cell r="AJ698">
            <v>73</v>
          </cell>
          <cell r="AK698">
            <v>73</v>
          </cell>
          <cell r="AM698">
            <v>15909.156303147116</v>
          </cell>
        </row>
        <row r="699">
          <cell r="A699">
            <v>42695.291666608799</v>
          </cell>
          <cell r="C699">
            <v>76191</v>
          </cell>
          <cell r="E699">
            <v>83300.522345424848</v>
          </cell>
          <cell r="F699">
            <v>2.7</v>
          </cell>
          <cell r="G699">
            <v>1181</v>
          </cell>
          <cell r="I699">
            <v>1293.9217997536118</v>
          </cell>
          <cell r="J699">
            <v>7.4999999999999997E-2</v>
          </cell>
          <cell r="M699">
            <v>7.6052749468025542</v>
          </cell>
          <cell r="O699">
            <v>46077.124737233469</v>
          </cell>
          <cell r="Q699">
            <v>46176.102056674623</v>
          </cell>
          <cell r="R699">
            <v>40584.110126524545</v>
          </cell>
          <cell r="T699">
            <v>35822.8932140498</v>
          </cell>
          <cell r="U699">
            <v>35655.564458714776</v>
          </cell>
          <cell r="W699">
            <v>63106.08230325862</v>
          </cell>
          <cell r="Z699">
            <v>1.0021480793344983</v>
          </cell>
          <cell r="AB699">
            <v>18725.584212130783</v>
          </cell>
          <cell r="AD699">
            <v>0.99532899941009245</v>
          </cell>
          <cell r="AF699">
            <v>67</v>
          </cell>
          <cell r="AG699">
            <v>66</v>
          </cell>
          <cell r="AH699">
            <v>66</v>
          </cell>
          <cell r="AJ699">
            <v>73</v>
          </cell>
          <cell r="AK699">
            <v>73</v>
          </cell>
          <cell r="AM699">
            <v>16929.980246583993</v>
          </cell>
        </row>
        <row r="700">
          <cell r="A700">
            <v>42696.291666608799</v>
          </cell>
          <cell r="C700">
            <v>69337</v>
          </cell>
          <cell r="E700">
            <v>75806.962999103867</v>
          </cell>
          <cell r="F700">
            <v>2.7</v>
          </cell>
          <cell r="G700">
            <v>1245</v>
          </cell>
          <cell r="I700">
            <v>1364.0411860230708</v>
          </cell>
          <cell r="J700">
            <v>7.4999999999999997E-2</v>
          </cell>
          <cell r="M700">
            <v>8.0174151640721245</v>
          </cell>
          <cell r="O700">
            <v>37816.649562272578</v>
          </cell>
          <cell r="Q700">
            <v>37897.882725697258</v>
          </cell>
          <cell r="R700">
            <v>32929.364838251036</v>
          </cell>
          <cell r="T700">
            <v>36537.021672219475</v>
          </cell>
          <cell r="U700">
            <v>36366.357222435072</v>
          </cell>
          <cell r="W700">
            <v>55165.361694623265</v>
          </cell>
          <cell r="Z700">
            <v>1.0021480793344983</v>
          </cell>
          <cell r="AB700">
            <v>19098.878253509065</v>
          </cell>
          <cell r="AD700">
            <v>0.99532899941009245</v>
          </cell>
          <cell r="AF700">
            <v>67</v>
          </cell>
          <cell r="AG700">
            <v>66</v>
          </cell>
          <cell r="AH700">
            <v>66</v>
          </cell>
          <cell r="AJ700">
            <v>73</v>
          </cell>
          <cell r="AK700">
            <v>73</v>
          </cell>
          <cell r="AM700">
            <v>17267.478968926007</v>
          </cell>
        </row>
        <row r="701">
          <cell r="A701">
            <v>42697.291666608799</v>
          </cell>
          <cell r="C701">
            <v>15149</v>
          </cell>
          <cell r="E701">
            <v>16562.58105302255</v>
          </cell>
          <cell r="F701">
            <v>2.7</v>
          </cell>
          <cell r="G701">
            <v>230</v>
          </cell>
          <cell r="I701">
            <v>251.99154440586852</v>
          </cell>
          <cell r="J701">
            <v>7.4999999999999997E-2</v>
          </cell>
          <cell r="M701">
            <v>1.481128905812521</v>
          </cell>
          <cell r="O701">
            <v>20206.910377901237</v>
          </cell>
          <cell r="Q701">
            <v>20250.316424498065</v>
          </cell>
          <cell r="R701">
            <v>17303.345239092141</v>
          </cell>
          <cell r="T701">
            <v>0</v>
          </cell>
          <cell r="U701">
            <v>0</v>
          </cell>
          <cell r="W701">
            <v>20250.316424498065</v>
          </cell>
          <cell r="Z701">
            <v>1.0021480793344983</v>
          </cell>
          <cell r="AB701">
            <v>0</v>
          </cell>
          <cell r="AD701">
            <v>0.99532899941009245</v>
          </cell>
          <cell r="AF701">
            <v>67</v>
          </cell>
          <cell r="AG701">
            <v>66</v>
          </cell>
          <cell r="AH701">
            <v>66</v>
          </cell>
          <cell r="AJ701">
            <v>73</v>
          </cell>
          <cell r="AK701">
            <v>73</v>
          </cell>
          <cell r="AM701">
            <v>0</v>
          </cell>
        </row>
        <row r="702">
          <cell r="A702">
            <v>42698.291666608799</v>
          </cell>
          <cell r="C702">
            <v>43690</v>
          </cell>
          <cell r="E702">
            <v>47766.794257479378</v>
          </cell>
          <cell r="F702">
            <v>2.7</v>
          </cell>
          <cell r="G702">
            <v>1025</v>
          </cell>
          <cell r="I702">
            <v>1123.0057957218053</v>
          </cell>
          <cell r="J702">
            <v>7.4999999999999997E-2</v>
          </cell>
          <cell r="M702">
            <v>6.6006831672079738</v>
          </cell>
          <cell r="O702">
            <v>28641.633671396743</v>
          </cell>
          <cell r="Q702">
            <v>28703.158172792544</v>
          </cell>
          <cell r="R702">
            <v>22273.393554836322</v>
          </cell>
          <cell r="T702">
            <v>17934.029605797819</v>
          </cell>
          <cell r="U702">
            <v>17850.259742929717</v>
          </cell>
          <cell r="W702">
            <v>37178.821072313127</v>
          </cell>
          <cell r="Z702">
            <v>1.0021480793344983</v>
          </cell>
          <cell r="AB702">
            <v>9374.5968434091301</v>
          </cell>
          <cell r="AD702">
            <v>0.99532899941009245</v>
          </cell>
          <cell r="AF702">
            <v>67</v>
          </cell>
          <cell r="AG702">
            <v>66</v>
          </cell>
          <cell r="AH702">
            <v>66</v>
          </cell>
          <cell r="AJ702">
            <v>73</v>
          </cell>
          <cell r="AK702">
            <v>73</v>
          </cell>
          <cell r="AM702">
            <v>8475.6628995205847</v>
          </cell>
        </row>
        <row r="703">
          <cell r="A703">
            <v>42699.291666608799</v>
          </cell>
          <cell r="C703">
            <v>52686</v>
          </cell>
          <cell r="E703">
            <v>57602.227563505578</v>
          </cell>
          <cell r="F703">
            <v>2.7</v>
          </cell>
          <cell r="G703">
            <v>1019</v>
          </cell>
          <cell r="I703">
            <v>1116.4321032590435</v>
          </cell>
          <cell r="J703">
            <v>7.4999999999999997E-2</v>
          </cell>
          <cell r="M703">
            <v>6.5620450218389514</v>
          </cell>
          <cell r="O703">
            <v>31077.562239086881</v>
          </cell>
          <cell r="Q703">
            <v>31144.319308299251</v>
          </cell>
          <cell r="R703">
            <v>26705.195776591554</v>
          </cell>
          <cell r="T703">
            <v>25334.91410692544</v>
          </cell>
          <cell r="U703">
            <v>25216.574708186734</v>
          </cell>
          <cell r="W703">
            <v>43117.656939524604</v>
          </cell>
          <cell r="Z703">
            <v>1.0021480793344983</v>
          </cell>
          <cell r="AB703">
            <v>13243.237076961379</v>
          </cell>
          <cell r="AD703">
            <v>0.99532899941009245</v>
          </cell>
          <cell r="AF703">
            <v>67</v>
          </cell>
          <cell r="AG703">
            <v>66</v>
          </cell>
          <cell r="AH703">
            <v>66</v>
          </cell>
          <cell r="AJ703">
            <v>73</v>
          </cell>
          <cell r="AK703">
            <v>73</v>
          </cell>
          <cell r="AM703">
            <v>11973.337631225357</v>
          </cell>
        </row>
        <row r="704">
          <cell r="A704">
            <v>42700.291666608799</v>
          </cell>
          <cell r="C704">
            <v>54694</v>
          </cell>
          <cell r="E704">
            <v>59797.597736749311</v>
          </cell>
          <cell r="F704">
            <v>2.7</v>
          </cell>
          <cell r="G704">
            <v>1055</v>
          </cell>
          <cell r="I704">
            <v>1155.8742580356143</v>
          </cell>
          <cell r="J704">
            <v>7.4999999999999997E-2</v>
          </cell>
          <cell r="M704">
            <v>6.7938738940530854</v>
          </cell>
          <cell r="O704">
            <v>24462.323694156599</v>
          </cell>
          <cell r="Q704">
            <v>24514.870706157828</v>
          </cell>
          <cell r="R704">
            <v>20759.881526146401</v>
          </cell>
          <cell r="T704">
            <v>34120.058898661824</v>
          </cell>
          <cell r="U704">
            <v>33960.684083418491</v>
          </cell>
          <cell r="W704">
            <v>40640.087609075956</v>
          </cell>
          <cell r="Z704">
            <v>1.0021480793344983</v>
          </cell>
          <cell r="AB704">
            <v>17835.46718050036</v>
          </cell>
          <cell r="AD704">
            <v>0.99532899941009245</v>
          </cell>
          <cell r="AF704">
            <v>67</v>
          </cell>
          <cell r="AG704">
            <v>66</v>
          </cell>
          <cell r="AH704">
            <v>66</v>
          </cell>
          <cell r="AJ704">
            <v>73</v>
          </cell>
          <cell r="AK704">
            <v>73</v>
          </cell>
          <cell r="AM704">
            <v>16125.216902918131</v>
          </cell>
        </row>
        <row r="705">
          <cell r="A705">
            <v>42701.291666608799</v>
          </cell>
          <cell r="C705">
            <v>45329</v>
          </cell>
          <cell r="E705">
            <v>49558.732362034396</v>
          </cell>
          <cell r="F705">
            <v>2.7</v>
          </cell>
          <cell r="G705">
            <v>942</v>
          </cell>
          <cell r="I705">
            <v>1032.0697166536006</v>
          </cell>
          <cell r="J705">
            <v>7.4999999999999997E-2</v>
          </cell>
          <cell r="M705">
            <v>6.0661888229364989</v>
          </cell>
          <cell r="O705">
            <v>27739.858342552765</v>
          </cell>
          <cell r="Q705">
            <v>27799.445759000315</v>
          </cell>
          <cell r="R705">
            <v>21852.519189299084</v>
          </cell>
          <cell r="T705">
            <v>20721.150697557547</v>
          </cell>
          <cell r="U705">
            <v>20624.362190425691</v>
          </cell>
          <cell r="W705">
            <v>37592.308381792369</v>
          </cell>
          <cell r="Z705">
            <v>1.0021480793344983</v>
          </cell>
          <cell r="AB705">
            <v>10831.499567633635</v>
          </cell>
          <cell r="AD705">
            <v>0.99532899941009245</v>
          </cell>
          <cell r="AF705">
            <v>67</v>
          </cell>
          <cell r="AG705">
            <v>66</v>
          </cell>
          <cell r="AH705">
            <v>66</v>
          </cell>
          <cell r="AJ705">
            <v>73</v>
          </cell>
          <cell r="AK705">
            <v>73</v>
          </cell>
          <cell r="AM705">
            <v>9792.8626227920558</v>
          </cell>
        </row>
        <row r="706">
          <cell r="A706">
            <v>42702.291666608799</v>
          </cell>
          <cell r="C706">
            <v>70275</v>
          </cell>
          <cell r="E706">
            <v>76832.489504334255</v>
          </cell>
          <cell r="F706">
            <v>2.7</v>
          </cell>
          <cell r="G706">
            <v>1779</v>
          </cell>
          <cell r="I706">
            <v>1949.09981520887</v>
          </cell>
          <cell r="J706">
            <v>7.4999999999999997E-2</v>
          </cell>
          <cell r="M706">
            <v>11.456210101915108</v>
          </cell>
          <cell r="O706">
            <v>40933.236729545279</v>
          </cell>
          <cell r="Q706">
            <v>41021.164569458146</v>
          </cell>
          <cell r="R706">
            <v>31133.296591189646</v>
          </cell>
          <cell r="T706">
            <v>33850.768909565326</v>
          </cell>
          <cell r="U706">
            <v>33692.65194801992</v>
          </cell>
          <cell r="W706">
            <v>57019.11441528055</v>
          </cell>
          <cell r="Z706">
            <v>1.0021480793344983</v>
          </cell>
          <cell r="AB706">
            <v>17694.702102197512</v>
          </cell>
          <cell r="AD706">
            <v>0.99532899941009245</v>
          </cell>
          <cell r="AF706">
            <v>67</v>
          </cell>
          <cell r="AG706">
            <v>66</v>
          </cell>
          <cell r="AH706">
            <v>66</v>
          </cell>
          <cell r="AJ706">
            <v>73</v>
          </cell>
          <cell r="AK706">
            <v>73</v>
          </cell>
          <cell r="AM706">
            <v>15997.949845822408</v>
          </cell>
        </row>
        <row r="707">
          <cell r="A707">
            <v>42703.291666608799</v>
          </cell>
          <cell r="C707">
            <v>64472</v>
          </cell>
          <cell r="E707">
            <v>70488.000901080581</v>
          </cell>
          <cell r="F707">
            <v>2.7</v>
          </cell>
          <cell r="G707">
            <v>1392</v>
          </cell>
          <cell r="I707">
            <v>1525.0966513607348</v>
          </cell>
          <cell r="J707">
            <v>7.4999999999999997E-2</v>
          </cell>
          <cell r="M707">
            <v>8.9640497256131706</v>
          </cell>
          <cell r="O707">
            <v>34876.920376831047</v>
          </cell>
          <cell r="Q707">
            <v>34951.838768743459</v>
          </cell>
          <cell r="R707">
            <v>26645.91906957814</v>
          </cell>
          <cell r="T707">
            <v>34002.101431250761</v>
          </cell>
          <cell r="U707">
            <v>33843.277595407293</v>
          </cell>
          <cell r="W707">
            <v>51021.308706131094</v>
          </cell>
          <cell r="Z707">
            <v>1.0021480793344983</v>
          </cell>
          <cell r="AB707">
            <v>17773.807658019658</v>
          </cell>
          <cell r="AD707">
            <v>0.99532899941009245</v>
          </cell>
          <cell r="AF707">
            <v>67</v>
          </cell>
          <cell r="AG707">
            <v>66</v>
          </cell>
          <cell r="AH707">
            <v>66</v>
          </cell>
          <cell r="AJ707">
            <v>73</v>
          </cell>
          <cell r="AK707">
            <v>73</v>
          </cell>
          <cell r="AM707">
            <v>16069.469937387636</v>
          </cell>
        </row>
        <row r="708">
          <cell r="A708">
            <v>42704.291666608799</v>
          </cell>
          <cell r="C708">
            <v>82254</v>
          </cell>
          <cell r="E708">
            <v>89929.272026887367</v>
          </cell>
          <cell r="F708">
            <v>2.7</v>
          </cell>
          <cell r="G708">
            <v>1584</v>
          </cell>
          <cell r="I708">
            <v>1735.4548101691119</v>
          </cell>
          <cell r="J708">
            <v>7.4999999999999997E-2</v>
          </cell>
          <cell r="M708">
            <v>10.200470377421883</v>
          </cell>
          <cell r="O708">
            <v>43265.602107143452</v>
          </cell>
          <cell r="Q708">
            <v>43358.540052924436</v>
          </cell>
          <cell r="R708">
            <v>34630.527534512461</v>
          </cell>
          <cell r="T708">
            <v>44825.076693416384</v>
          </cell>
          <cell r="U708">
            <v>44615.698733738784</v>
          </cell>
          <cell r="W708">
            <v>64542.972545203287</v>
          </cell>
          <cell r="Z708">
            <v>1.0021480793344983</v>
          </cell>
          <cell r="AB708">
            <v>23431.266241459936</v>
          </cell>
          <cell r="AD708">
            <v>0.99532899941009245</v>
          </cell>
          <cell r="AF708">
            <v>67</v>
          </cell>
          <cell r="AG708">
            <v>66</v>
          </cell>
          <cell r="AH708">
            <v>66</v>
          </cell>
          <cell r="AJ708">
            <v>73</v>
          </cell>
          <cell r="AK708">
            <v>73</v>
          </cell>
          <cell r="AM708">
            <v>21184.432492278847</v>
          </cell>
        </row>
        <row r="709">
          <cell r="A709">
            <v>42705.291666608799</v>
          </cell>
          <cell r="C709">
            <v>52280</v>
          </cell>
          <cell r="D709">
            <v>2453584</v>
          </cell>
          <cell r="E709">
            <v>51899.865275100092</v>
          </cell>
          <cell r="F709">
            <v>2.7</v>
          </cell>
          <cell r="G709">
            <v>1275</v>
          </cell>
          <cell r="H709">
            <v>47075</v>
          </cell>
          <cell r="I709">
            <v>1268.7472255691546</v>
          </cell>
          <cell r="J709">
            <v>7.4999999999999997E-2</v>
          </cell>
          <cell r="L709">
            <v>389</v>
          </cell>
          <cell r="M709">
            <v>10.484177817236349</v>
          </cell>
          <cell r="O709">
            <v>32067.014406668717</v>
          </cell>
          <cell r="Q709">
            <v>18680.438049137098</v>
          </cell>
          <cell r="R709">
            <v>27422.1127164309</v>
          </cell>
          <cell r="T709">
            <v>31940.195822576607</v>
          </cell>
          <cell r="U709">
            <v>31825.300573665238</v>
          </cell>
          <cell r="W709">
            <v>33791.731846704766</v>
          </cell>
          <cell r="Y709">
            <v>1534909</v>
          </cell>
          <cell r="Z709">
            <v>0.58254372584347225</v>
          </cell>
          <cell r="AB709">
            <v>16714.006776097573</v>
          </cell>
          <cell r="AC709">
            <v>871211</v>
          </cell>
          <cell r="AD709">
            <v>0.99640280073580023</v>
          </cell>
          <cell r="AF709">
            <v>67</v>
          </cell>
          <cell r="AG709">
            <v>66</v>
          </cell>
          <cell r="AH709">
            <v>66</v>
          </cell>
          <cell r="AJ709">
            <v>73</v>
          </cell>
          <cell r="AK709">
            <v>73</v>
          </cell>
          <cell r="AM709">
            <v>15111.293797567667</v>
          </cell>
        </row>
        <row r="710">
          <cell r="A710">
            <v>42706.291666608799</v>
          </cell>
          <cell r="C710">
            <v>40140</v>
          </cell>
          <cell r="D710">
            <v>2471555</v>
          </cell>
          <cell r="E710">
            <v>39848.136804562309</v>
          </cell>
          <cell r="F710">
            <v>2.7</v>
          </cell>
          <cell r="G710">
            <v>1075</v>
          </cell>
          <cell r="H710">
            <v>47307</v>
          </cell>
          <cell r="I710">
            <v>1069.7280529308559</v>
          </cell>
          <cell r="J710">
            <v>7.4999999999999997E-2</v>
          </cell>
          <cell r="M710">
            <v>8.8396009047286874</v>
          </cell>
          <cell r="O710">
            <v>27422.63306579358</v>
          </cell>
          <cell r="Q710">
            <v>15974.882838585792</v>
          </cell>
          <cell r="R710">
            <v>20875.536460530584</v>
          </cell>
          <cell r="T710">
            <v>22794.686312140933</v>
          </cell>
          <cell r="U710">
            <v>22712.689283311236</v>
          </cell>
          <cell r="W710">
            <v>26759.32523210048</v>
          </cell>
          <cell r="Y710">
            <v>1534908.9999999953</v>
          </cell>
          <cell r="Z710">
            <v>0.58254372584347225</v>
          </cell>
          <cell r="AB710">
            <v>11928.246889796548</v>
          </cell>
          <cell r="AC710">
            <v>871210.99999999383</v>
          </cell>
          <cell r="AD710">
            <v>0.99640280073580023</v>
          </cell>
          <cell r="AF710">
            <v>67</v>
          </cell>
          <cell r="AG710">
            <v>66</v>
          </cell>
          <cell r="AH710">
            <v>66</v>
          </cell>
          <cell r="AJ710">
            <v>73</v>
          </cell>
          <cell r="AK710">
            <v>73</v>
          </cell>
          <cell r="AM710">
            <v>10784.442393514688</v>
          </cell>
        </row>
        <row r="711">
          <cell r="A711">
            <v>42707.291666608799</v>
          </cell>
          <cell r="C711">
            <v>86211</v>
          </cell>
          <cell r="E711">
            <v>85584.148531592466</v>
          </cell>
          <cell r="F711">
            <v>2.7</v>
          </cell>
          <cell r="G711">
            <v>1996</v>
          </cell>
          <cell r="I711">
            <v>1986.2113429302217</v>
          </cell>
          <cell r="J711">
            <v>7.4999999999999997E-2</v>
          </cell>
          <cell r="M711">
            <v>16.412877586826472</v>
          </cell>
          <cell r="O711">
            <v>45622.458942853584</v>
          </cell>
          <cell r="Q711">
            <v>26577.077214710767</v>
          </cell>
          <cell r="R711">
            <v>36273.946503416199</v>
          </cell>
          <cell r="T711">
            <v>57004.447096364645</v>
          </cell>
          <cell r="U711">
            <v>56799.390741213487</v>
          </cell>
          <cell r="W711">
            <v>53546.572099027966</v>
          </cell>
          <cell r="Y711">
            <v>4.6566128730773926E-9</v>
          </cell>
          <cell r="Z711">
            <v>0.58254372584347225</v>
          </cell>
          <cell r="AB711">
            <v>29829.895856896292</v>
          </cell>
          <cell r="AC711">
            <v>6.1700120568275452E-9</v>
          </cell>
          <cell r="AD711">
            <v>0.99640280073580023</v>
          </cell>
          <cell r="AF711">
            <v>67</v>
          </cell>
          <cell r="AG711">
            <v>66</v>
          </cell>
          <cell r="AH711">
            <v>66</v>
          </cell>
          <cell r="AJ711">
            <v>73</v>
          </cell>
          <cell r="AK711">
            <v>73</v>
          </cell>
          <cell r="AM711">
            <v>26969.494884317195</v>
          </cell>
        </row>
        <row r="712">
          <cell r="A712">
            <v>42708.291666608799</v>
          </cell>
          <cell r="C712">
            <v>82211</v>
          </cell>
          <cell r="E712">
            <v>81613.233055303237</v>
          </cell>
          <cell r="F712">
            <v>2.7</v>
          </cell>
          <cell r="G712">
            <v>1701</v>
          </cell>
          <cell r="I712">
            <v>1692.658063288731</v>
          </cell>
          <cell r="J712">
            <v>7.4999999999999997E-2</v>
          </cell>
          <cell r="M712">
            <v>13.987126640877671</v>
          </cell>
          <cell r="O712">
            <v>44825.93908922073</v>
          </cell>
          <cell r="Q712">
            <v>26113.069571467186</v>
          </cell>
          <cell r="R712">
            <v>35987.193683270416</v>
          </cell>
          <cell r="T712">
            <v>53793.51829390644</v>
          </cell>
          <cell r="U712">
            <v>53600.012289480881</v>
          </cell>
          <cell r="W712">
            <v>51563.435118990485</v>
          </cell>
          <cell r="Y712">
            <v>1.0826624929904938E-8</v>
          </cell>
          <cell r="Z712">
            <v>0.58254372584347225</v>
          </cell>
          <cell r="AB712">
            <v>28149.646741957586</v>
          </cell>
          <cell r="AD712">
            <v>0.99640280073580023</v>
          </cell>
          <cell r="AF712">
            <v>67</v>
          </cell>
          <cell r="AG712">
            <v>66</v>
          </cell>
          <cell r="AH712">
            <v>66</v>
          </cell>
          <cell r="AJ712">
            <v>73</v>
          </cell>
          <cell r="AK712">
            <v>73</v>
          </cell>
          <cell r="AM712">
            <v>25450.365547523295</v>
          </cell>
        </row>
        <row r="713">
          <cell r="A713">
            <v>42709.291666608799</v>
          </cell>
          <cell r="C713">
            <v>0</v>
          </cell>
          <cell r="E713">
            <v>0</v>
          </cell>
          <cell r="F713">
            <v>2.7</v>
          </cell>
          <cell r="G713">
            <v>0</v>
          </cell>
          <cell r="I713">
            <v>0</v>
          </cell>
          <cell r="J713">
            <v>7.4999999999999997E-2</v>
          </cell>
          <cell r="M713">
            <v>0</v>
          </cell>
          <cell r="O713">
            <v>10280.549239710155</v>
          </cell>
          <cell r="Q713">
            <v>5988.8694578180293</v>
          </cell>
          <cell r="R713">
            <v>6741.7322067422874</v>
          </cell>
          <cell r="T713">
            <v>0</v>
          </cell>
          <cell r="U713">
            <v>0</v>
          </cell>
          <cell r="W713">
            <v>5988.8694578180293</v>
          </cell>
          <cell r="Z713">
            <v>0.58254372584347225</v>
          </cell>
          <cell r="AB713">
            <v>0</v>
          </cell>
          <cell r="AD713">
            <v>0.99640280073580023</v>
          </cell>
          <cell r="AF713">
            <v>67</v>
          </cell>
          <cell r="AG713">
            <v>66</v>
          </cell>
          <cell r="AH713">
            <v>66</v>
          </cell>
          <cell r="AJ713">
            <v>73</v>
          </cell>
          <cell r="AK713">
            <v>73</v>
          </cell>
          <cell r="AM713">
            <v>0</v>
          </cell>
        </row>
        <row r="714">
          <cell r="A714">
            <v>42710.291666608799</v>
          </cell>
          <cell r="C714">
            <v>10082</v>
          </cell>
          <cell r="E714">
            <v>10008.692457986976</v>
          </cell>
          <cell r="F714">
            <v>2.7</v>
          </cell>
          <cell r="G714">
            <v>0</v>
          </cell>
          <cell r="I714">
            <v>0</v>
          </cell>
          <cell r="J714">
            <v>7.4999999999999997E-2</v>
          </cell>
          <cell r="M714">
            <v>0</v>
          </cell>
          <cell r="O714">
            <v>9741.0539607079463</v>
          </cell>
          <cell r="Q714">
            <v>5674.5898679131196</v>
          </cell>
          <cell r="R714">
            <v>11106.840626226598</v>
          </cell>
          <cell r="T714">
            <v>4334.1025900738559</v>
          </cell>
          <cell r="U714">
            <v>4318.5119594258758</v>
          </cell>
          <cell r="W714">
            <v>7725.1063378563413</v>
          </cell>
          <cell r="Z714">
            <v>0.58254372584347225</v>
          </cell>
          <cell r="AB714">
            <v>2267.9954894826542</v>
          </cell>
          <cell r="AD714">
            <v>0.99640280073580023</v>
          </cell>
          <cell r="AF714">
            <v>67</v>
          </cell>
          <cell r="AG714">
            <v>66</v>
          </cell>
          <cell r="AH714">
            <v>66</v>
          </cell>
          <cell r="AJ714">
            <v>73</v>
          </cell>
          <cell r="AK714">
            <v>73</v>
          </cell>
          <cell r="AM714">
            <v>2050.5164699432216</v>
          </cell>
        </row>
        <row r="715">
          <cell r="A715">
            <v>42711.291666608799</v>
          </cell>
          <cell r="C715">
            <v>100817</v>
          </cell>
          <cell r="E715">
            <v>100083.94639326254</v>
          </cell>
          <cell r="F715">
            <v>2.7</v>
          </cell>
          <cell r="G715">
            <v>2107</v>
          </cell>
          <cell r="I715">
            <v>2096.6669837444774</v>
          </cell>
          <cell r="J715">
            <v>7.4999999999999997E-2</v>
          </cell>
          <cell r="M715">
            <v>17.325617773268224</v>
          </cell>
          <cell r="O715">
            <v>38668.439050366491</v>
          </cell>
          <cell r="Q715">
            <v>22526.056556951713</v>
          </cell>
          <cell r="R715">
            <v>31214.994141390041</v>
          </cell>
          <cell r="T715">
            <v>75443.897234793083</v>
          </cell>
          <cell r="U715">
            <v>75172.510503171725</v>
          </cell>
          <cell r="W715">
            <v>58219.478810256274</v>
          </cell>
          <cell r="Z715">
            <v>0.58254372584347225</v>
          </cell>
          <cell r="AB715">
            <v>39479.088249867164</v>
          </cell>
          <cell r="AD715">
            <v>0.99640280073580023</v>
          </cell>
          <cell r="AF715">
            <v>67</v>
          </cell>
          <cell r="AG715">
            <v>66</v>
          </cell>
          <cell r="AH715">
            <v>66</v>
          </cell>
          <cell r="AJ715">
            <v>73</v>
          </cell>
          <cell r="AK715">
            <v>73</v>
          </cell>
          <cell r="AM715">
            <v>35693.422253304561</v>
          </cell>
        </row>
        <row r="716">
          <cell r="A716">
            <v>42712.291666608799</v>
          </cell>
          <cell r="C716">
            <v>91118</v>
          </cell>
          <cell r="E716">
            <v>90455.469092130254</v>
          </cell>
          <cell r="F716">
            <v>2.7</v>
          </cell>
          <cell r="G716">
            <v>2005</v>
          </cell>
          <cell r="I716">
            <v>1995.1672056989453</v>
          </cell>
          <cell r="J716">
            <v>7.4999999999999997E-2</v>
          </cell>
          <cell r="M716">
            <v>16.48688354788932</v>
          </cell>
          <cell r="O716">
            <v>47655.333943554753</v>
          </cell>
          <cell r="Q716">
            <v>27761.315791793277</v>
          </cell>
          <cell r="R716">
            <v>38926.362894061916</v>
          </cell>
          <cell r="T716">
            <v>60682.499211090144</v>
          </cell>
          <cell r="U716">
            <v>60464.212169578204</v>
          </cell>
          <cell r="W716">
            <v>56470.941714039043</v>
          </cell>
          <cell r="Z716">
            <v>0.58254372584347225</v>
          </cell>
          <cell r="AB716">
            <v>31754.586247332441</v>
          </cell>
          <cell r="AD716">
            <v>0.99640280073580023</v>
          </cell>
          <cell r="AF716">
            <v>67</v>
          </cell>
          <cell r="AG716">
            <v>66</v>
          </cell>
          <cell r="AH716">
            <v>66</v>
          </cell>
          <cell r="AJ716">
            <v>73</v>
          </cell>
          <cell r="AK716">
            <v>73</v>
          </cell>
          <cell r="AM716">
            <v>28709.625922245767</v>
          </cell>
        </row>
        <row r="717">
          <cell r="A717">
            <v>42713.291666608799</v>
          </cell>
          <cell r="C717">
            <v>72294</v>
          </cell>
          <cell r="E717">
            <v>71768.340860713201</v>
          </cell>
          <cell r="F717">
            <v>2.7</v>
          </cell>
          <cell r="G717">
            <v>1166</v>
          </cell>
          <cell r="I717">
            <v>1160.2817764812819</v>
          </cell>
          <cell r="J717">
            <v>7.4999999999999997E-2</v>
          </cell>
          <cell r="M717">
            <v>9.587883399919674</v>
          </cell>
          <cell r="O717">
            <v>48234.308625962753</v>
          </cell>
          <cell r="Q717">
            <v>28098.593860452274</v>
          </cell>
          <cell r="R717">
            <v>36280.095348467148</v>
          </cell>
          <cell r="T717">
            <v>42499.877340379731</v>
          </cell>
          <cell r="U717">
            <v>42346.996812882338</v>
          </cell>
          <cell r="W717">
            <v>48205.800980238135</v>
          </cell>
          <cell r="Z717">
            <v>0.58254372584347225</v>
          </cell>
          <cell r="AB717">
            <v>22239.789693096478</v>
          </cell>
          <cell r="AD717">
            <v>0.99640280073580023</v>
          </cell>
          <cell r="AF717">
            <v>67</v>
          </cell>
          <cell r="AG717">
            <v>66</v>
          </cell>
          <cell r="AH717">
            <v>66</v>
          </cell>
          <cell r="AJ717">
            <v>73</v>
          </cell>
          <cell r="AK717">
            <v>73</v>
          </cell>
          <cell r="AM717">
            <v>20107.20711978586</v>
          </cell>
        </row>
        <row r="718">
          <cell r="A718">
            <v>42714.291666608799</v>
          </cell>
          <cell r="C718">
            <v>81518</v>
          </cell>
          <cell r="E718">
            <v>80925.271949036134</v>
          </cell>
          <cell r="F718">
            <v>2.7</v>
          </cell>
          <cell r="G718">
            <v>1576</v>
          </cell>
          <cell r="I718">
            <v>1568.2710803897944</v>
          </cell>
          <cell r="J718">
            <v>7.4999999999999997E-2</v>
          </cell>
          <cell r="M718">
            <v>12.959266070560384</v>
          </cell>
          <cell r="O718">
            <v>37001.549557659593</v>
          </cell>
          <cell r="Q718">
            <v>21555.020541300903</v>
          </cell>
          <cell r="R718">
            <v>27545.335160181621</v>
          </cell>
          <cell r="T718">
            <v>57789.021061274871</v>
          </cell>
          <cell r="U718">
            <v>57581.142437234426</v>
          </cell>
          <cell r="W718">
            <v>48895.706878405021</v>
          </cell>
          <cell r="Z718">
            <v>0.58254372584347225</v>
          </cell>
          <cell r="AB718">
            <v>30240.456100130312</v>
          </cell>
          <cell r="AD718">
            <v>0.99640280073580023</v>
          </cell>
          <cell r="AF718">
            <v>67</v>
          </cell>
          <cell r="AG718">
            <v>66</v>
          </cell>
          <cell r="AH718">
            <v>66</v>
          </cell>
          <cell r="AJ718">
            <v>73</v>
          </cell>
          <cell r="AK718">
            <v>73</v>
          </cell>
          <cell r="AM718">
            <v>27340.686337104118</v>
          </cell>
        </row>
        <row r="719">
          <cell r="A719">
            <v>42715.291666608799</v>
          </cell>
          <cell r="C719">
            <v>110101</v>
          </cell>
          <cell r="E719">
            <v>109300.44121372982</v>
          </cell>
          <cell r="F719">
            <v>2.7</v>
          </cell>
          <cell r="G719">
            <v>2125</v>
          </cell>
          <cell r="I719">
            <v>2114.5787092819246</v>
          </cell>
          <cell r="J719">
            <v>7.4999999999999997E-2</v>
          </cell>
          <cell r="M719">
            <v>17.473629695393917</v>
          </cell>
          <cell r="O719">
            <v>51168.396357600963</v>
          </cell>
          <cell r="Q719">
            <v>29807.828259592421</v>
          </cell>
          <cell r="R719">
            <v>39947.905462262082</v>
          </cell>
          <cell r="T719">
            <v>77360.56061516008</v>
          </cell>
          <cell r="U719">
            <v>77082.279263437144</v>
          </cell>
          <cell r="W719">
            <v>66408.047190433077</v>
          </cell>
          <cell r="Z719">
            <v>0.58254372584347225</v>
          </cell>
          <cell r="AB719">
            <v>40482.060332596484</v>
          </cell>
          <cell r="AD719">
            <v>0.99640280073580023</v>
          </cell>
          <cell r="AF719">
            <v>67</v>
          </cell>
          <cell r="AG719">
            <v>66</v>
          </cell>
          <cell r="AH719">
            <v>66</v>
          </cell>
          <cell r="AJ719">
            <v>73</v>
          </cell>
          <cell r="AK719">
            <v>73</v>
          </cell>
          <cell r="AM719">
            <v>36600.21893084066</v>
          </cell>
        </row>
        <row r="720">
          <cell r="A720">
            <v>42716.291666608799</v>
          </cell>
          <cell r="C720">
            <v>81512</v>
          </cell>
          <cell r="E720">
            <v>80919.315575821704</v>
          </cell>
          <cell r="F720">
            <v>2.7</v>
          </cell>
          <cell r="G720">
            <v>1439</v>
          </cell>
          <cell r="I720">
            <v>1431.9429471325598</v>
          </cell>
          <cell r="J720">
            <v>7.4999999999999997E-2</v>
          </cell>
          <cell r="M720">
            <v>11.832730885492635</v>
          </cell>
          <cell r="O720">
            <v>46083.892436825045</v>
          </cell>
          <cell r="Q720">
            <v>26845.882401517872</v>
          </cell>
          <cell r="R720">
            <v>39321.937592941293</v>
          </cell>
          <cell r="T720">
            <v>52629.657496285785</v>
          </cell>
          <cell r="U720">
            <v>52440.338131065058</v>
          </cell>
          <cell r="W720">
            <v>51745.611298282573</v>
          </cell>
          <cell r="Z720">
            <v>0.58254372584347225</v>
          </cell>
          <cell r="AB720">
            <v>27540.609234300355</v>
          </cell>
          <cell r="AD720">
            <v>0.99640280073580023</v>
          </cell>
          <cell r="AF720">
            <v>67</v>
          </cell>
          <cell r="AG720">
            <v>66</v>
          </cell>
          <cell r="AH720">
            <v>66</v>
          </cell>
          <cell r="AJ720">
            <v>73</v>
          </cell>
          <cell r="AK720">
            <v>73</v>
          </cell>
          <cell r="AM720">
            <v>24899.728896764704</v>
          </cell>
        </row>
        <row r="721">
          <cell r="A721">
            <v>42717.291666608799</v>
          </cell>
          <cell r="C721">
            <v>100579</v>
          </cell>
          <cell r="E721">
            <v>99847.676922423329</v>
          </cell>
          <cell r="F721">
            <v>2.7</v>
          </cell>
          <cell r="G721">
            <v>2300</v>
          </cell>
          <cell r="I721">
            <v>2288.720485340436</v>
          </cell>
          <cell r="J721">
            <v>7.4999999999999997E-2</v>
          </cell>
          <cell r="M721">
            <v>18.912634493838123</v>
          </cell>
          <cell r="O721">
            <v>43334.199326460599</v>
          </cell>
          <cell r="Q721">
            <v>25244.065932080044</v>
          </cell>
          <cell r="R721">
            <v>33775.851595557157</v>
          </cell>
          <cell r="T721">
            <v>72295.977870508999</v>
          </cell>
          <cell r="U721">
            <v>72035.914832108596</v>
          </cell>
          <cell r="W721">
            <v>59448.169377541679</v>
          </cell>
          <cell r="Z721">
            <v>0.58254372584347225</v>
          </cell>
          <cell r="AB721">
            <v>37831.811386646958</v>
          </cell>
          <cell r="AD721">
            <v>0.99640280073580023</v>
          </cell>
          <cell r="AF721">
            <v>67</v>
          </cell>
          <cell r="AG721">
            <v>66</v>
          </cell>
          <cell r="AH721">
            <v>66</v>
          </cell>
          <cell r="AJ721">
            <v>73</v>
          </cell>
          <cell r="AK721">
            <v>73</v>
          </cell>
          <cell r="AM721">
            <v>34204.103445461638</v>
          </cell>
        </row>
        <row r="722">
          <cell r="A722">
            <v>42718.291666608799</v>
          </cell>
          <cell r="C722">
            <v>81796</v>
          </cell>
          <cell r="E722">
            <v>81201.250574638238</v>
          </cell>
          <cell r="F722">
            <v>2.7</v>
          </cell>
          <cell r="G722">
            <v>2008</v>
          </cell>
          <cell r="I722">
            <v>1998.1524932885197</v>
          </cell>
          <cell r="J722">
            <v>7.4999999999999997E-2</v>
          </cell>
          <cell r="M722">
            <v>16.511552201576933</v>
          </cell>
          <cell r="O722">
            <v>46081.350237792176</v>
          </cell>
          <cell r="Q722">
            <v>26844.401459421431</v>
          </cell>
          <cell r="R722">
            <v>36695.696315857182</v>
          </cell>
          <cell r="T722">
            <v>52342.1850697267</v>
          </cell>
          <cell r="U722">
            <v>52153.899800107269</v>
          </cell>
          <cell r="W722">
            <v>51608.123666666608</v>
          </cell>
          <cell r="Z722">
            <v>0.58254372584347225</v>
          </cell>
          <cell r="AB722">
            <v>27390.177592862088</v>
          </cell>
          <cell r="AD722">
            <v>0.99640280073580023</v>
          </cell>
          <cell r="AF722">
            <v>67</v>
          </cell>
          <cell r="AG722">
            <v>66</v>
          </cell>
          <cell r="AH722">
            <v>66</v>
          </cell>
          <cell r="AJ722">
            <v>73</v>
          </cell>
          <cell r="AK722">
            <v>73</v>
          </cell>
          <cell r="AM722">
            <v>24763.72220724518</v>
          </cell>
        </row>
        <row r="723">
          <cell r="A723">
            <v>42719.291666608799</v>
          </cell>
          <cell r="C723">
            <v>85786</v>
          </cell>
          <cell r="E723">
            <v>85162.238762236724</v>
          </cell>
          <cell r="F723">
            <v>2.7</v>
          </cell>
          <cell r="G723">
            <v>1811</v>
          </cell>
          <cell r="I723">
            <v>1802.1186082397953</v>
          </cell>
          <cell r="J723">
            <v>7.4999999999999997E-2</v>
          </cell>
          <cell r="M723">
            <v>14.891643942756886</v>
          </cell>
          <cell r="O723">
            <v>41912.801418161587</v>
          </cell>
          <cell r="Q723">
            <v>24416.039498673417</v>
          </cell>
          <cell r="R723">
            <v>34011.262715874844</v>
          </cell>
          <cell r="T723">
            <v>58929.18901138076</v>
          </cell>
          <cell r="U723">
            <v>58717.208976029135</v>
          </cell>
          <cell r="W723">
            <v>52296.153113190849</v>
          </cell>
          <cell r="Z723">
            <v>0.58254372584347225</v>
          </cell>
          <cell r="AB723">
            <v>30837.095361511707</v>
          </cell>
          <cell r="AD723">
            <v>0.99640280073580023</v>
          </cell>
          <cell r="AF723">
            <v>67</v>
          </cell>
          <cell r="AG723">
            <v>66</v>
          </cell>
          <cell r="AH723">
            <v>66</v>
          </cell>
          <cell r="AJ723">
            <v>73</v>
          </cell>
          <cell r="AK723">
            <v>73</v>
          </cell>
          <cell r="AM723">
            <v>27880.113614517431</v>
          </cell>
        </row>
        <row r="724">
          <cell r="A724">
            <v>42720.291666608799</v>
          </cell>
          <cell r="C724">
            <v>86883</v>
          </cell>
          <cell r="E724">
            <v>86251.262331609047</v>
          </cell>
          <cell r="F724">
            <v>2.7</v>
          </cell>
          <cell r="G724">
            <v>1596</v>
          </cell>
          <cell r="I724">
            <v>1588.1729976536242</v>
          </cell>
          <cell r="J724">
            <v>7.4999999999999997E-2</v>
          </cell>
          <cell r="M724">
            <v>13.123723761811148</v>
          </cell>
          <cell r="O724">
            <v>50923.278109232073</v>
          </cell>
          <cell r="Q724">
            <v>29665.036161915381</v>
          </cell>
          <cell r="R724">
            <v>40647.654278610906</v>
          </cell>
          <cell r="T724">
            <v>54984.929448278228</v>
          </cell>
          <cell r="U724">
            <v>54787.137700524807</v>
          </cell>
          <cell r="W724">
            <v>55679.072767919963</v>
          </cell>
          <cell r="Z724">
            <v>0.58254372584347225</v>
          </cell>
          <cell r="AB724">
            <v>28773.101094520222</v>
          </cell>
          <cell r="AD724">
            <v>0.99640280073580023</v>
          </cell>
          <cell r="AF724">
            <v>67</v>
          </cell>
          <cell r="AG724">
            <v>66</v>
          </cell>
          <cell r="AH724">
            <v>66</v>
          </cell>
          <cell r="AJ724">
            <v>73</v>
          </cell>
          <cell r="AK724">
            <v>73</v>
          </cell>
          <cell r="AM724">
            <v>26014.036606004585</v>
          </cell>
        </row>
        <row r="725">
          <cell r="A725">
            <v>42721.291666608799</v>
          </cell>
          <cell r="C725">
            <v>70297</v>
          </cell>
          <cell r="E725">
            <v>69785.861309175802</v>
          </cell>
          <cell r="F725">
            <v>2.7</v>
          </cell>
          <cell r="G725">
            <v>1250</v>
          </cell>
          <cell r="I725">
            <v>1243.8698289893673</v>
          </cell>
          <cell r="J725">
            <v>7.4999999999999997E-2</v>
          </cell>
          <cell r="M725">
            <v>10.278605703172891</v>
          </cell>
          <cell r="O725">
            <v>38136.621300970677</v>
          </cell>
          <cell r="Q725">
            <v>22216.249463748987</v>
          </cell>
          <cell r="R725">
            <v>31146.126618977145</v>
          </cell>
          <cell r="T725">
            <v>46315.463410734272</v>
          </cell>
          <cell r="U725">
            <v>46148.857459832107</v>
          </cell>
          <cell r="W725">
            <v>44128.65660294985</v>
          </cell>
          <cell r="Z725">
            <v>0.58254372584347225</v>
          </cell>
          <cell r="AB725">
            <v>24236.450320631247</v>
          </cell>
          <cell r="AD725">
            <v>0.99640280073580023</v>
          </cell>
          <cell r="AF725">
            <v>67</v>
          </cell>
          <cell r="AG725">
            <v>66</v>
          </cell>
          <cell r="AH725">
            <v>66</v>
          </cell>
          <cell r="AJ725">
            <v>73</v>
          </cell>
          <cell r="AK725">
            <v>73</v>
          </cell>
          <cell r="AM725">
            <v>21912.407139200859</v>
          </cell>
        </row>
        <row r="726">
          <cell r="A726">
            <v>42722.291666608799</v>
          </cell>
          <cell r="C726">
            <v>74793</v>
          </cell>
          <cell r="E726">
            <v>74249.170304524887</v>
          </cell>
          <cell r="F726">
            <v>2.7</v>
          </cell>
          <cell r="G726">
            <v>1254</v>
          </cell>
          <cell r="I726">
            <v>1247.8502124421334</v>
          </cell>
          <cell r="J726">
            <v>7.4999999999999997E-2</v>
          </cell>
          <cell r="M726">
            <v>10.311497241423046</v>
          </cell>
          <cell r="O726">
            <v>39321.930098071593</v>
          </cell>
          <cell r="Q726">
            <v>22906.743666687198</v>
          </cell>
          <cell r="R726">
            <v>31714.411467125417</v>
          </cell>
          <cell r="T726">
            <v>50084.264928154138</v>
          </cell>
          <cell r="U726">
            <v>49904.101847206599</v>
          </cell>
          <cell r="W726">
            <v>46602.216486224148</v>
          </cell>
          <cell r="Z726">
            <v>0.58254372584347225</v>
          </cell>
          <cell r="AB726">
            <v>26208.629027669653</v>
          </cell>
          <cell r="AD726">
            <v>0.99640280073580023</v>
          </cell>
          <cell r="AF726">
            <v>67</v>
          </cell>
          <cell r="AG726">
            <v>66</v>
          </cell>
          <cell r="AH726">
            <v>66</v>
          </cell>
          <cell r="AJ726">
            <v>73</v>
          </cell>
          <cell r="AK726">
            <v>73</v>
          </cell>
          <cell r="AM726">
            <v>23695.472819536946</v>
          </cell>
        </row>
        <row r="727">
          <cell r="A727">
            <v>42723.291666608799</v>
          </cell>
          <cell r="C727">
            <v>94714</v>
          </cell>
          <cell r="E727">
            <v>94025.322105314262</v>
          </cell>
          <cell r="F727">
            <v>2.7</v>
          </cell>
          <cell r="G727">
            <v>1595</v>
          </cell>
          <cell r="I727">
            <v>1587.1779017904328</v>
          </cell>
          <cell r="J727">
            <v>7.4999999999999997E-2</v>
          </cell>
          <cell r="M727">
            <v>13.115500877248611</v>
          </cell>
          <cell r="O727">
            <v>52742.245997024664</v>
          </cell>
          <cell r="Q727">
            <v>30724.664492459706</v>
          </cell>
          <cell r="R727">
            <v>43315.579793891317</v>
          </cell>
          <cell r="T727">
            <v>61700.364210186875</v>
          </cell>
          <cell r="U727">
            <v>61478.415705449137</v>
          </cell>
          <cell r="W727">
            <v>59915.854683536279</v>
          </cell>
          <cell r="Z727">
            <v>0.58254372584347225</v>
          </cell>
          <cell r="AB727">
            <v>32287.225514372571</v>
          </cell>
          <cell r="AD727">
            <v>0.99640280073580023</v>
          </cell>
          <cell r="AF727">
            <v>67</v>
          </cell>
          <cell r="AG727">
            <v>66</v>
          </cell>
          <cell r="AH727">
            <v>66</v>
          </cell>
          <cell r="AJ727">
            <v>73</v>
          </cell>
          <cell r="AK727">
            <v>73</v>
          </cell>
          <cell r="AM727">
            <v>29191.19019107657</v>
          </cell>
        </row>
        <row r="728">
          <cell r="A728">
            <v>42724.291666608799</v>
          </cell>
          <cell r="C728">
            <v>93595</v>
          </cell>
          <cell r="E728">
            <v>92914.458500822351</v>
          </cell>
          <cell r="F728">
            <v>2.7</v>
          </cell>
          <cell r="G728">
            <v>1778</v>
          </cell>
          <cell r="I728">
            <v>1769.2804447544761</v>
          </cell>
          <cell r="J728">
            <v>7.4999999999999997E-2</v>
          </cell>
          <cell r="M728">
            <v>14.620288752193122</v>
          </cell>
          <cell r="O728">
            <v>49166.668990867904</v>
          </cell>
          <cell r="Q728">
            <v>28641.734541252899</v>
          </cell>
          <cell r="R728">
            <v>40560.469634132118</v>
          </cell>
          <cell r="T728">
            <v>62488.823226062785</v>
          </cell>
          <cell r="U728">
            <v>62264.038477133283</v>
          </cell>
          <cell r="W728">
            <v>58205.954249819784</v>
          </cell>
          <cell r="Z728">
            <v>0.58254372584347225</v>
          </cell>
          <cell r="AB728">
            <v>32699.818768566402</v>
          </cell>
          <cell r="AD728">
            <v>0.99640280073580023</v>
          </cell>
          <cell r="AF728">
            <v>67</v>
          </cell>
          <cell r="AG728">
            <v>66</v>
          </cell>
          <cell r="AH728">
            <v>66</v>
          </cell>
          <cell r="AJ728">
            <v>73</v>
          </cell>
          <cell r="AK728">
            <v>73</v>
          </cell>
          <cell r="AM728">
            <v>29564.219708566881</v>
          </cell>
        </row>
        <row r="729">
          <cell r="A729">
            <v>42725.291666608799</v>
          </cell>
          <cell r="C729">
            <v>95298</v>
          </cell>
          <cell r="E729">
            <v>94605.075764852489</v>
          </cell>
          <cell r="F729">
            <v>2.7</v>
          </cell>
          <cell r="G729">
            <v>1542</v>
          </cell>
          <cell r="I729">
            <v>1534.4378210412835</v>
          </cell>
          <cell r="J729">
            <v>7.4999999999999997E-2</v>
          </cell>
          <cell r="M729">
            <v>12.67968799543408</v>
          </cell>
          <cell r="O729">
            <v>43230.396098091012</v>
          </cell>
          <cell r="Q729">
            <v>25183.596012671042</v>
          </cell>
          <cell r="R729">
            <v>36154.548935572835</v>
          </cell>
          <cell r="T729">
            <v>67874.362243144729</v>
          </cell>
          <cell r="U729">
            <v>67630.204637225659</v>
          </cell>
          <cell r="W729">
            <v>57295.779509483225</v>
          </cell>
          <cell r="Z729">
            <v>0.58254372584347225</v>
          </cell>
          <cell r="AB729">
            <v>35518.021140413475</v>
          </cell>
          <cell r="AD729">
            <v>0.99640280073580023</v>
          </cell>
          <cell r="AF729">
            <v>67</v>
          </cell>
          <cell r="AG729">
            <v>66</v>
          </cell>
          <cell r="AH729">
            <v>66</v>
          </cell>
          <cell r="AJ729">
            <v>73</v>
          </cell>
          <cell r="AK729">
            <v>73</v>
          </cell>
          <cell r="AM729">
            <v>32112.183496812184</v>
          </cell>
        </row>
        <row r="730">
          <cell r="A730">
            <v>42726.291666608799</v>
          </cell>
          <cell r="C730">
            <v>68660</v>
          </cell>
          <cell r="E730">
            <v>68160.764150504445</v>
          </cell>
          <cell r="F730">
            <v>2.7</v>
          </cell>
          <cell r="G730">
            <v>1329</v>
          </cell>
          <cell r="I730">
            <v>1322.4824021814954</v>
          </cell>
          <cell r="J730">
            <v>7.4999999999999997E-2</v>
          </cell>
          <cell r="M730">
            <v>10.928213583613418</v>
          </cell>
          <cell r="O730">
            <v>39955.147528291571</v>
          </cell>
          <cell r="Q730">
            <v>23275.620507756572</v>
          </cell>
          <cell r="R730">
            <v>32685.832117686627</v>
          </cell>
          <cell r="T730">
            <v>43551.733026982765</v>
          </cell>
          <cell r="U730">
            <v>43395.06876498348</v>
          </cell>
          <cell r="W730">
            <v>43880.473302640814</v>
          </cell>
          <cell r="Z730">
            <v>0.58254372584347225</v>
          </cell>
          <cell r="AB730">
            <v>22790.215970099238</v>
          </cell>
          <cell r="AD730">
            <v>0.99640280073580023</v>
          </cell>
          <cell r="AF730">
            <v>67</v>
          </cell>
          <cell r="AG730">
            <v>66</v>
          </cell>
          <cell r="AH730">
            <v>66</v>
          </cell>
          <cell r="AJ730">
            <v>73</v>
          </cell>
          <cell r="AK730">
            <v>73</v>
          </cell>
          <cell r="AM730">
            <v>20604.852794884242</v>
          </cell>
        </row>
        <row r="731">
          <cell r="A731">
            <v>42727.291666608799</v>
          </cell>
          <cell r="C731">
            <v>97873</v>
          </cell>
          <cell r="E731">
            <v>97161.352602713683</v>
          </cell>
          <cell r="F731">
            <v>2.7</v>
          </cell>
          <cell r="G731">
            <v>1953</v>
          </cell>
          <cell r="I731">
            <v>1943.4222208129875</v>
          </cell>
          <cell r="J731">
            <v>7.4999999999999997E-2</v>
          </cell>
          <cell r="M731">
            <v>16.059293550637324</v>
          </cell>
          <cell r="O731">
            <v>44958.774897753086</v>
          </cell>
          <cell r="Q731">
            <v>26190.452238295056</v>
          </cell>
          <cell r="R731">
            <v>40077.665222127893</v>
          </cell>
          <cell r="T731">
            <v>69011.418850054994</v>
          </cell>
          <cell r="U731">
            <v>68763.17102494619</v>
          </cell>
          <cell r="W731">
            <v>58840.590998341446</v>
          </cell>
          <cell r="Z731">
            <v>0.58254372584347225</v>
          </cell>
          <cell r="AB731">
            <v>36113.032264899797</v>
          </cell>
          <cell r="AD731">
            <v>0.99640280073580023</v>
          </cell>
          <cell r="AF731">
            <v>67</v>
          </cell>
          <cell r="AG731">
            <v>66</v>
          </cell>
          <cell r="AH731">
            <v>66</v>
          </cell>
          <cell r="AJ731">
            <v>73</v>
          </cell>
          <cell r="AK731">
            <v>73</v>
          </cell>
          <cell r="AM731">
            <v>32650.13876004639</v>
          </cell>
        </row>
        <row r="732">
          <cell r="A732">
            <v>42728.291666608799</v>
          </cell>
          <cell r="C732">
            <v>101995</v>
          </cell>
          <cell r="E732">
            <v>101253.38100102972</v>
          </cell>
          <cell r="F732">
            <v>2.7</v>
          </cell>
          <cell r="G732">
            <v>1493</v>
          </cell>
          <cell r="I732">
            <v>1485.6781237449004</v>
          </cell>
          <cell r="J732">
            <v>7.4999999999999997E-2</v>
          </cell>
          <cell r="M732">
            <v>12.276766651869703</v>
          </cell>
          <cell r="O732">
            <v>47074.539250511036</v>
          </cell>
          <cell r="Q732">
            <v>27422.977487357475</v>
          </cell>
          <cell r="R732">
            <v>42513.283211921495</v>
          </cell>
          <cell r="T732">
            <v>72332.448623275472</v>
          </cell>
          <cell r="U732">
            <v>72072.25439231006</v>
          </cell>
          <cell r="W732">
            <v>61644.335688022678</v>
          </cell>
          <cell r="Z732">
            <v>0.58254372584347225</v>
          </cell>
          <cell r="AB732">
            <v>37850.896191644853</v>
          </cell>
          <cell r="AD732">
            <v>0.99640280073580023</v>
          </cell>
          <cell r="AF732">
            <v>67</v>
          </cell>
          <cell r="AG732">
            <v>66</v>
          </cell>
          <cell r="AH732">
            <v>66</v>
          </cell>
          <cell r="AJ732">
            <v>73</v>
          </cell>
          <cell r="AK732">
            <v>73</v>
          </cell>
          <cell r="AM732">
            <v>34221.358200665207</v>
          </cell>
        </row>
        <row r="733">
          <cell r="A733">
            <v>42729.291666608799</v>
          </cell>
          <cell r="C733">
            <v>82683</v>
          </cell>
          <cell r="E733">
            <v>82081.801081505371</v>
          </cell>
          <cell r="F733">
            <v>2.7</v>
          </cell>
          <cell r="G733">
            <v>1364</v>
          </cell>
          <cell r="I733">
            <v>1357.3107573931977</v>
          </cell>
          <cell r="J733">
            <v>7.4999999999999997E-2</v>
          </cell>
          <cell r="M733">
            <v>11.21601454330226</v>
          </cell>
          <cell r="O733">
            <v>42644.192926380041</v>
          </cell>
          <cell r="Q733">
            <v>24842.107032921274</v>
          </cell>
          <cell r="R733">
            <v>39095.488034516537</v>
          </cell>
          <cell r="T733">
            <v>55871.167276647604</v>
          </cell>
          <cell r="U733">
            <v>55670.187554830067</v>
          </cell>
          <cell r="W733">
            <v>51275.43349780461</v>
          </cell>
          <cell r="Z733">
            <v>0.58254372584347225</v>
          </cell>
          <cell r="AB733">
            <v>29236.861089946724</v>
          </cell>
          <cell r="AD733">
            <v>0.99640280073580023</v>
          </cell>
          <cell r="AF733">
            <v>67</v>
          </cell>
          <cell r="AG733">
            <v>66</v>
          </cell>
          <cell r="AH733">
            <v>66</v>
          </cell>
          <cell r="AJ733">
            <v>73</v>
          </cell>
          <cell r="AK733">
            <v>73</v>
          </cell>
          <cell r="AM733">
            <v>26433.326464883339</v>
          </cell>
        </row>
        <row r="734">
          <cell r="A734">
            <v>42730.291666608799</v>
          </cell>
          <cell r="C734">
            <v>106329</v>
          </cell>
          <cell r="E734">
            <v>105555.86791958909</v>
          </cell>
          <cell r="F734">
            <v>2.7</v>
          </cell>
          <cell r="G734">
            <v>1604</v>
          </cell>
          <cell r="I734">
            <v>1596.1337645591561</v>
          </cell>
          <cell r="J734">
            <v>7.4999999999999997E-2</v>
          </cell>
          <cell r="M734">
            <v>13.189506838311456</v>
          </cell>
          <cell r="O734">
            <v>47239.495074880673</v>
          </cell>
          <cell r="Q734">
            <v>27519.071467885344</v>
          </cell>
          <cell r="R734">
            <v>46077.947356047604</v>
          </cell>
          <cell r="T734">
            <v>76427.473180306275</v>
          </cell>
          <cell r="U734">
            <v>76152.548330017424</v>
          </cell>
          <cell r="W734">
            <v>63677.835423145414</v>
          </cell>
          <cell r="Z734">
            <v>0.58254372584347225</v>
          </cell>
          <cell r="AB734">
            <v>39993.784374757357</v>
          </cell>
          <cell r="AD734">
            <v>0.99640280073580023</v>
          </cell>
          <cell r="AF734">
            <v>67</v>
          </cell>
          <cell r="AG734">
            <v>66</v>
          </cell>
          <cell r="AH734">
            <v>66</v>
          </cell>
          <cell r="AJ734">
            <v>73</v>
          </cell>
          <cell r="AK734">
            <v>73</v>
          </cell>
          <cell r="AM734">
            <v>36158.763955260074</v>
          </cell>
        </row>
        <row r="735">
          <cell r="A735">
            <v>42731.291666608799</v>
          </cell>
          <cell r="C735">
            <v>88078</v>
          </cell>
          <cell r="E735">
            <v>87437.573330150452</v>
          </cell>
          <cell r="F735">
            <v>2.7</v>
          </cell>
          <cell r="G735">
            <v>1747</v>
          </cell>
          <cell r="I735">
            <v>1738.4324729955397</v>
          </cell>
          <cell r="J735">
            <v>7.4999999999999997E-2</v>
          </cell>
          <cell r="M735">
            <v>14.365379330754433</v>
          </cell>
          <cell r="O735">
            <v>39561.62963197699</v>
          </cell>
          <cell r="Q735">
            <v>23046.379126251391</v>
          </cell>
          <cell r="R735">
            <v>36633.402391489049</v>
          </cell>
          <cell r="T735">
            <v>62638.396351572759</v>
          </cell>
          <cell r="U735">
            <v>62413.073558306227</v>
          </cell>
          <cell r="W735">
            <v>52681.363693504711</v>
          </cell>
          <cell r="Z735">
            <v>0.58254372584347225</v>
          </cell>
          <cell r="AB735">
            <v>32778.088991052915</v>
          </cell>
          <cell r="AD735">
            <v>0.99640280073580023</v>
          </cell>
          <cell r="AF735">
            <v>67</v>
          </cell>
          <cell r="AG735">
            <v>66</v>
          </cell>
          <cell r="AH735">
            <v>66</v>
          </cell>
          <cell r="AJ735">
            <v>73</v>
          </cell>
          <cell r="AK735">
            <v>73</v>
          </cell>
          <cell r="AM735">
            <v>29634.984567253319</v>
          </cell>
        </row>
        <row r="736">
          <cell r="A736">
            <v>42732.291666608799</v>
          </cell>
          <cell r="C736">
            <v>102392</v>
          </cell>
          <cell r="E736">
            <v>101647.49436205142</v>
          </cell>
          <cell r="F736">
            <v>2.7</v>
          </cell>
          <cell r="G736">
            <v>1895</v>
          </cell>
          <cell r="I736">
            <v>1885.706660747881</v>
          </cell>
          <cell r="J736">
            <v>7.4999999999999997E-2</v>
          </cell>
          <cell r="M736">
            <v>15.582366246010105</v>
          </cell>
          <cell r="O736">
            <v>50512.444773136565</v>
          </cell>
          <cell r="Q736">
            <v>29425.7077796056</v>
          </cell>
          <cell r="R736">
            <v>48004.347236689915</v>
          </cell>
          <cell r="T736">
            <v>70320.497555451933</v>
          </cell>
          <cell r="U736">
            <v>70067.540713387294</v>
          </cell>
          <cell r="W736">
            <v>62695.187542796688</v>
          </cell>
          <cell r="Z736">
            <v>0.58254372584347225</v>
          </cell>
          <cell r="AB736">
            <v>36798.06095019621</v>
          </cell>
          <cell r="AD736">
            <v>0.99640280073580023</v>
          </cell>
          <cell r="AF736">
            <v>67</v>
          </cell>
          <cell r="AG736">
            <v>66</v>
          </cell>
          <cell r="AH736">
            <v>66</v>
          </cell>
          <cell r="AJ736">
            <v>73</v>
          </cell>
          <cell r="AK736">
            <v>73</v>
          </cell>
          <cell r="AM736">
            <v>33269.479763191084</v>
          </cell>
        </row>
        <row r="737">
          <cell r="A737">
            <v>42733.291666608799</v>
          </cell>
          <cell r="C737">
            <v>65171</v>
          </cell>
          <cell r="E737">
            <v>64697.133126311172</v>
          </cell>
          <cell r="F737">
            <v>2.7</v>
          </cell>
          <cell r="G737">
            <v>1079</v>
          </cell>
          <cell r="I737">
            <v>1073.7084363836218</v>
          </cell>
          <cell r="J737">
            <v>7.4999999999999997E-2</v>
          </cell>
          <cell r="M737">
            <v>8.8724924429788405</v>
          </cell>
          <cell r="O737">
            <v>37647.553031284478</v>
          </cell>
          <cell r="Q737">
            <v>21931.345811734169</v>
          </cell>
          <cell r="R737">
            <v>33075.971845825807</v>
          </cell>
          <cell r="T737">
            <v>41683.206385750411</v>
          </cell>
          <cell r="U737">
            <v>41533.263586410103</v>
          </cell>
          <cell r="W737">
            <v>41652.176003842564</v>
          </cell>
          <cell r="Z737">
            <v>0.58254372584347225</v>
          </cell>
          <cell r="AB737">
            <v>21812.433394301708</v>
          </cell>
          <cell r="AD737">
            <v>0.99640280073580023</v>
          </cell>
          <cell r="AF737">
            <v>67</v>
          </cell>
          <cell r="AG737">
            <v>66</v>
          </cell>
          <cell r="AH737">
            <v>66</v>
          </cell>
          <cell r="AJ737">
            <v>73</v>
          </cell>
          <cell r="AK737">
            <v>73</v>
          </cell>
          <cell r="AM737">
            <v>19720.830192108395</v>
          </cell>
        </row>
        <row r="738">
          <cell r="A738">
            <v>42734.291666608799</v>
          </cell>
          <cell r="C738">
            <v>98429</v>
          </cell>
          <cell r="E738">
            <v>97713.309853917875</v>
          </cell>
          <cell r="F738">
            <v>2.7</v>
          </cell>
          <cell r="G738">
            <v>2037</v>
          </cell>
          <cell r="I738">
            <v>2027.0102733210731</v>
          </cell>
          <cell r="J738">
            <v>7.4999999999999997E-2</v>
          </cell>
          <cell r="M738">
            <v>16.750015853890545</v>
          </cell>
          <cell r="O738">
            <v>46506.346678748268</v>
          </cell>
          <cell r="Q738">
            <v>27091.980469606209</v>
          </cell>
          <cell r="R738">
            <v>39425.013889417613</v>
          </cell>
          <cell r="T738">
            <v>68577.569095136714</v>
          </cell>
          <cell r="U738">
            <v>68330.881914047073</v>
          </cell>
          <cell r="W738">
            <v>59536.859651815612</v>
          </cell>
          <cell r="Z738">
            <v>0.58254372584347225</v>
          </cell>
          <cell r="AB738">
            <v>35886.002731837674</v>
          </cell>
          <cell r="AD738">
            <v>0.99640280073580023</v>
          </cell>
          <cell r="AF738">
            <v>67</v>
          </cell>
          <cell r="AG738">
            <v>66</v>
          </cell>
          <cell r="AH738">
            <v>66</v>
          </cell>
          <cell r="AJ738">
            <v>73</v>
          </cell>
          <cell r="AK738">
            <v>73</v>
          </cell>
          <cell r="AM738">
            <v>32444.879182209403</v>
          </cell>
        </row>
        <row r="739">
          <cell r="A739">
            <v>42735.291666608799</v>
          </cell>
          <cell r="C739">
            <v>67920</v>
          </cell>
          <cell r="E739">
            <v>67426.144787390935</v>
          </cell>
          <cell r="F739">
            <v>2.7</v>
          </cell>
          <cell r="G739">
            <v>1207</v>
          </cell>
          <cell r="I739">
            <v>1201.0807068721331</v>
          </cell>
          <cell r="J739">
            <v>7.4999999999999997E-2</v>
          </cell>
          <cell r="M739">
            <v>9.9250216669837439</v>
          </cell>
          <cell r="O739">
            <v>42995.885371675482</v>
          </cell>
          <cell r="Q739">
            <v>25046.983260354682</v>
          </cell>
          <cell r="R739">
            <v>37771.569433854362</v>
          </cell>
          <cell r="T739">
            <v>41168.15579849713</v>
          </cell>
          <cell r="U739">
            <v>41020.065738750316</v>
          </cell>
          <cell r="W739">
            <v>44524.136776595842</v>
          </cell>
          <cell r="Z739">
            <v>0.58254372584347225</v>
          </cell>
          <cell r="AB739">
            <v>21542.91222250916</v>
          </cell>
          <cell r="AD739">
            <v>0.99640280073580023</v>
          </cell>
          <cell r="AF739">
            <v>67</v>
          </cell>
          <cell r="AG739">
            <v>66</v>
          </cell>
          <cell r="AH739">
            <v>66</v>
          </cell>
          <cell r="AJ739">
            <v>73</v>
          </cell>
          <cell r="AK739">
            <v>73</v>
          </cell>
          <cell r="AM739">
            <v>19477.15351624116</v>
          </cell>
        </row>
        <row r="740">
          <cell r="A740">
            <v>42736.291666608799</v>
          </cell>
          <cell r="C740">
            <v>96886</v>
          </cell>
          <cell r="D740">
            <v>2462503</v>
          </cell>
          <cell r="E740">
            <v>97094.145937855079</v>
          </cell>
          <cell r="F740">
            <v>2.7</v>
          </cell>
          <cell r="G740">
            <v>1482</v>
          </cell>
          <cell r="H740">
            <v>49169</v>
          </cell>
          <cell r="I740">
            <v>1565.447666924465</v>
          </cell>
          <cell r="J740">
            <v>7.4999999999999997E-2</v>
          </cell>
          <cell r="L740">
            <v>253</v>
          </cell>
          <cell r="M740">
            <v>8.0550399587522552</v>
          </cell>
          <cell r="O740">
            <v>52478.808656817841</v>
          </cell>
          <cell r="Q740">
            <v>31736.585223125767</v>
          </cell>
          <cell r="R740">
            <v>43641.705357045917</v>
          </cell>
          <cell r="T740">
            <v>63784.058007846099</v>
          </cell>
          <cell r="U740">
            <v>63436.596054490234</v>
          </cell>
          <cell r="W740">
            <v>61857.558889286593</v>
          </cell>
          <cell r="Y740">
            <v>1534909</v>
          </cell>
          <cell r="Z740">
            <v>0.60475048949120291</v>
          </cell>
          <cell r="AB740">
            <v>33315.622388329401</v>
          </cell>
          <cell r="AC740">
            <v>878172</v>
          </cell>
          <cell r="AD740">
            <v>0.99455252669384686</v>
          </cell>
          <cell r="AF740">
            <v>67</v>
          </cell>
          <cell r="AG740">
            <v>66</v>
          </cell>
          <cell r="AH740">
            <v>66</v>
          </cell>
          <cell r="AJ740">
            <v>73</v>
          </cell>
          <cell r="AK740">
            <v>73</v>
          </cell>
          <cell r="AM740">
            <v>30120.973666160829</v>
          </cell>
        </row>
        <row r="741">
          <cell r="A741">
            <v>42737.291666608799</v>
          </cell>
          <cell r="C741">
            <v>80443</v>
          </cell>
          <cell r="D741">
            <v>2457224</v>
          </cell>
          <cell r="E741">
            <v>80615.820466103207</v>
          </cell>
          <cell r="F741">
            <v>2.7</v>
          </cell>
          <cell r="G741">
            <v>1445</v>
          </cell>
          <cell r="H741">
            <v>46548</v>
          </cell>
          <cell r="I741">
            <v>1526.3642906247314</v>
          </cell>
          <cell r="J741">
            <v>7.4999999999999997E-2</v>
          </cell>
          <cell r="M741">
            <v>7.853935722265188</v>
          </cell>
          <cell r="O741">
            <v>44175.750575722617</v>
          </cell>
          <cell r="Q741">
            <v>26715.306784309541</v>
          </cell>
          <cell r="R741">
            <v>38940.138730112376</v>
          </cell>
          <cell r="T741">
            <v>52366.295455446678</v>
          </cell>
          <cell r="U741">
            <v>52081.031458811005</v>
          </cell>
          <cell r="W741">
            <v>51444.429635255772</v>
          </cell>
          <cell r="Y741">
            <v>1534909.0000000284</v>
          </cell>
          <cell r="Z741">
            <v>0.60475048949120291</v>
          </cell>
          <cell r="AB741">
            <v>27351.908607864774</v>
          </cell>
          <cell r="AC741">
            <v>878172.0000000312</v>
          </cell>
          <cell r="AD741">
            <v>0.99455252669384686</v>
          </cell>
          <cell r="AF741">
            <v>67</v>
          </cell>
          <cell r="AG741">
            <v>66</v>
          </cell>
          <cell r="AH741">
            <v>66</v>
          </cell>
          <cell r="AJ741">
            <v>73</v>
          </cell>
          <cell r="AK741">
            <v>73</v>
          </cell>
          <cell r="AM741">
            <v>24729.122850946231</v>
          </cell>
        </row>
        <row r="742">
          <cell r="A742">
            <v>42738.291666608799</v>
          </cell>
          <cell r="C742">
            <v>101528</v>
          </cell>
          <cell r="E742">
            <v>101746.11862166412</v>
          </cell>
          <cell r="F742">
            <v>2.7</v>
          </cell>
          <cell r="G742">
            <v>1740</v>
          </cell>
          <cell r="I742">
            <v>1837.9749935550399</v>
          </cell>
          <cell r="J742">
            <v>7.4999999999999997E-2</v>
          </cell>
          <cell r="M742">
            <v>9.4573343645269397</v>
          </cell>
          <cell r="O742">
            <v>52741.248286055044</v>
          </cell>
          <cell r="Q742">
            <v>31895.295717368856</v>
          </cell>
          <cell r="R742">
            <v>43035.112329646945</v>
          </cell>
          <cell r="T742">
            <v>68003.390576375707</v>
          </cell>
          <cell r="U742">
            <v>67632.943921482991</v>
          </cell>
          <cell r="W742">
            <v>64008.77988152625</v>
          </cell>
          <cell r="Y742">
            <v>-2.8405338525772095E-8</v>
          </cell>
          <cell r="Z742">
            <v>0.60475048949120291</v>
          </cell>
          <cell r="AB742">
            <v>35519.459757325603</v>
          </cell>
          <cell r="AC742">
            <v>-3.119930624961853E-8</v>
          </cell>
          <cell r="AD742">
            <v>0.99455252669384686</v>
          </cell>
          <cell r="AF742">
            <v>67</v>
          </cell>
          <cell r="AG742">
            <v>66</v>
          </cell>
          <cell r="AH742">
            <v>66</v>
          </cell>
          <cell r="AJ742">
            <v>73</v>
          </cell>
          <cell r="AK742">
            <v>73</v>
          </cell>
          <cell r="AM742">
            <v>32113.484164157395</v>
          </cell>
        </row>
        <row r="743">
          <cell r="A743">
            <v>42739.291666608799</v>
          </cell>
          <cell r="C743">
            <v>101945</v>
          </cell>
          <cell r="E743">
            <v>102164.0144874867</v>
          </cell>
          <cell r="F743">
            <v>2.7</v>
          </cell>
          <cell r="G743">
            <v>1974</v>
          </cell>
          <cell r="I743">
            <v>2085.1509409641662</v>
          </cell>
          <cell r="J743">
            <v>7.4999999999999997E-2</v>
          </cell>
          <cell r="M743">
            <v>10.729182779066772</v>
          </cell>
          <cell r="O743">
            <v>44757.727228945369</v>
          </cell>
          <cell r="Q743">
            <v>27067.257450218454</v>
          </cell>
          <cell r="R743">
            <v>38664.177269879576</v>
          </cell>
          <cell r="T743">
            <v>73000.876913525004</v>
          </cell>
          <cell r="U743">
            <v>72603.2065852128</v>
          </cell>
          <cell r="W743">
            <v>61540.722447513734</v>
          </cell>
          <cell r="Y743">
            <v>-5.9604644775390625E-8</v>
          </cell>
          <cell r="Z743">
            <v>0.60475048949120291</v>
          </cell>
          <cell r="AB743">
            <v>38129.741587917517</v>
          </cell>
          <cell r="AD743">
            <v>0.99455252669384686</v>
          </cell>
          <cell r="AF743">
            <v>67</v>
          </cell>
          <cell r="AG743">
            <v>66</v>
          </cell>
          <cell r="AH743">
            <v>66</v>
          </cell>
          <cell r="AJ743">
            <v>73</v>
          </cell>
          <cell r="AK743">
            <v>73</v>
          </cell>
          <cell r="AM743">
            <v>34473.464997295283</v>
          </cell>
        </row>
        <row r="744">
          <cell r="A744">
            <v>42740.291666608799</v>
          </cell>
          <cell r="C744">
            <v>102639</v>
          </cell>
          <cell r="E744">
            <v>102859.5054488317</v>
          </cell>
          <cell r="F744">
            <v>2.7</v>
          </cell>
          <cell r="G744">
            <v>2156</v>
          </cell>
          <cell r="I744">
            <v>2277.3989000601528</v>
          </cell>
          <cell r="J744">
            <v>7.4999999999999997E-2</v>
          </cell>
          <cell r="M744">
            <v>11.718398212597748</v>
          </cell>
          <cell r="O744">
            <v>55566.923494218128</v>
          </cell>
          <cell r="Q744">
            <v>33604.124182648637</v>
          </cell>
          <cell r="R744">
            <v>47245.459085112678</v>
          </cell>
          <cell r="T744">
            <v>66966.263967910301</v>
          </cell>
          <cell r="U744">
            <v>66601.46703253231</v>
          </cell>
          <cell r="W744">
            <v>65227.842341980519</v>
          </cell>
          <cell r="Z744">
            <v>0.60475048949120291</v>
          </cell>
          <cell r="AB744">
            <v>34977.74887320042</v>
          </cell>
          <cell r="AD744">
            <v>0.99455252669384686</v>
          </cell>
          <cell r="AF744">
            <v>67</v>
          </cell>
          <cell r="AG744">
            <v>66</v>
          </cell>
          <cell r="AH744">
            <v>66</v>
          </cell>
          <cell r="AJ744">
            <v>73</v>
          </cell>
          <cell r="AK744">
            <v>73</v>
          </cell>
          <cell r="AM744">
            <v>31623.718159331886</v>
          </cell>
        </row>
        <row r="745">
          <cell r="A745">
            <v>42741.291666608799</v>
          </cell>
          <cell r="C745">
            <v>38871</v>
          </cell>
          <cell r="E745">
            <v>38954.508873834864</v>
          </cell>
          <cell r="F745">
            <v>2.7</v>
          </cell>
          <cell r="G745">
            <v>798</v>
          </cell>
          <cell r="I745">
            <v>842.93335911317354</v>
          </cell>
          <cell r="J745">
            <v>7.4999999999999997E-2</v>
          </cell>
          <cell r="M745">
            <v>4.3373292085589075</v>
          </cell>
          <cell r="O745">
            <v>34564.203683424559</v>
          </cell>
          <cell r="Q745">
            <v>20902.71909642464</v>
          </cell>
          <cell r="R745">
            <v>26916.322745270187</v>
          </cell>
          <cell r="T745">
            <v>17204.519089088491</v>
          </cell>
          <cell r="U745">
            <v>17110.79793060548</v>
          </cell>
          <cell r="W745">
            <v>29027.270631820047</v>
          </cell>
          <cell r="Z745">
            <v>0.60475048949120291</v>
          </cell>
          <cell r="AB745">
            <v>8986.2463952100716</v>
          </cell>
          <cell r="AD745">
            <v>0.99455252669384686</v>
          </cell>
          <cell r="AF745">
            <v>67</v>
          </cell>
          <cell r="AG745">
            <v>66</v>
          </cell>
          <cell r="AH745">
            <v>66</v>
          </cell>
          <cell r="AJ745">
            <v>73</v>
          </cell>
          <cell r="AK745">
            <v>73</v>
          </cell>
          <cell r="AM745">
            <v>8124.5515353954079</v>
          </cell>
        </row>
        <row r="746">
          <cell r="A746">
            <v>42742.291666608799</v>
          </cell>
          <cell r="C746">
            <v>46172</v>
          </cell>
          <cell r="E746">
            <v>46271.194044987351</v>
          </cell>
          <cell r="F746">
            <v>2.7</v>
          </cell>
          <cell r="G746">
            <v>925</v>
          </cell>
          <cell r="I746">
            <v>977.08440749334022</v>
          </cell>
          <cell r="J746">
            <v>7.4999999999999997E-2</v>
          </cell>
          <cell r="M746">
            <v>5.0276059121766785</v>
          </cell>
          <cell r="O746">
            <v>17108.867662035846</v>
          </cell>
          <cell r="Q746">
            <v>10346.59609325639</v>
          </cell>
          <cell r="R746">
            <v>16596.612291494283</v>
          </cell>
          <cell r="T746">
            <v>34942.485938325444</v>
          </cell>
          <cell r="U746">
            <v>34752.137678925785</v>
          </cell>
          <cell r="W746">
            <v>26847.611106271514</v>
          </cell>
          <cell r="Z746">
            <v>0.60475048949120291</v>
          </cell>
          <cell r="AB746">
            <v>18251.122665910665</v>
          </cell>
          <cell r="AD746">
            <v>0.99455252669384686</v>
          </cell>
          <cell r="AF746">
            <v>67</v>
          </cell>
          <cell r="AG746">
            <v>66</v>
          </cell>
          <cell r="AH746">
            <v>66</v>
          </cell>
          <cell r="AJ746">
            <v>73</v>
          </cell>
          <cell r="AK746">
            <v>73</v>
          </cell>
          <cell r="AM746">
            <v>16501.015013015123</v>
          </cell>
        </row>
        <row r="747">
          <cell r="A747">
            <v>42743.291666608799</v>
          </cell>
          <cell r="C747">
            <v>95863</v>
          </cell>
          <cell r="E747">
            <v>96068.948166304734</v>
          </cell>
          <cell r="F747">
            <v>2.7</v>
          </cell>
          <cell r="G747">
            <v>2219</v>
          </cell>
          <cell r="I747">
            <v>2343.946270516456</v>
          </cell>
          <cell r="J747">
            <v>7.4999999999999997E-2</v>
          </cell>
          <cell r="M747">
            <v>12.060818939589241</v>
          </cell>
          <cell r="O747">
            <v>42651.838843189093</v>
          </cell>
          <cell r="Q747">
            <v>25793.720418118504</v>
          </cell>
          <cell r="R747">
            <v>37858.799286689362</v>
          </cell>
          <cell r="T747">
            <v>67919.220658730177</v>
          </cell>
          <cell r="U747">
            <v>67549.232517217024</v>
          </cell>
          <cell r="W747">
            <v>57867.45672125752</v>
          </cell>
          <cell r="Z747">
            <v>0.60475048949120291</v>
          </cell>
          <cell r="AB747">
            <v>35475.496214078004</v>
          </cell>
          <cell r="AD747">
            <v>0.99455252669384686</v>
          </cell>
          <cell r="AF747">
            <v>67</v>
          </cell>
          <cell r="AG747">
            <v>66</v>
          </cell>
          <cell r="AH747">
            <v>66</v>
          </cell>
          <cell r="AJ747">
            <v>73</v>
          </cell>
          <cell r="AK747">
            <v>73</v>
          </cell>
          <cell r="AM747">
            <v>32073.736303139016</v>
          </cell>
        </row>
        <row r="748">
          <cell r="A748">
            <v>42744.291666608799</v>
          </cell>
          <cell r="C748">
            <v>86485</v>
          </cell>
          <cell r="E748">
            <v>86670.800852913701</v>
          </cell>
          <cell r="F748">
            <v>2.7</v>
          </cell>
          <cell r="G748">
            <v>1918</v>
          </cell>
          <cell r="I748">
            <v>2025.9977227807854</v>
          </cell>
          <cell r="J748">
            <v>7.4999999999999997E-2</v>
          </cell>
          <cell r="M748">
            <v>10.424808799518777</v>
          </cell>
          <cell r="O748">
            <v>45097.054392693499</v>
          </cell>
          <cell r="Q748">
            <v>27272.465718592797</v>
          </cell>
          <cell r="R748">
            <v>35818.650928625597</v>
          </cell>
          <cell r="T748">
            <v>57361.912602740602</v>
          </cell>
          <cell r="U748">
            <v>57049.435115047287</v>
          </cell>
          <cell r="W748">
            <v>54360.686708471359</v>
          </cell>
          <cell r="Z748">
            <v>0.60475048949120291</v>
          </cell>
          <cell r="AB748">
            <v>29961.214125168717</v>
          </cell>
          <cell r="AD748">
            <v>0.99455252669384686</v>
          </cell>
          <cell r="AF748">
            <v>67</v>
          </cell>
          <cell r="AG748">
            <v>66</v>
          </cell>
          <cell r="AH748">
            <v>66</v>
          </cell>
          <cell r="AJ748">
            <v>73</v>
          </cell>
          <cell r="AK748">
            <v>73</v>
          </cell>
          <cell r="AM748">
            <v>27088.220989878566</v>
          </cell>
        </row>
        <row r="749">
          <cell r="A749">
            <v>42745.291666608799</v>
          </cell>
          <cell r="C749">
            <v>104798</v>
          </cell>
          <cell r="E749">
            <v>105023.14375653176</v>
          </cell>
          <cell r="F749">
            <v>2.7</v>
          </cell>
          <cell r="G749">
            <v>2174</v>
          </cell>
          <cell r="I749">
            <v>2296.4124344762395</v>
          </cell>
          <cell r="J749">
            <v>7.4999999999999997E-2</v>
          </cell>
          <cell r="M749">
            <v>11.816232706023889</v>
          </cell>
          <cell r="O749">
            <v>51742.374524360166</v>
          </cell>
          <cell r="Q749">
            <v>31291.22632104396</v>
          </cell>
          <cell r="R749">
            <v>39968.137725110537</v>
          </cell>
          <cell r="T749">
            <v>71423.688768305539</v>
          </cell>
          <cell r="U749">
            <v>71034.610130313202</v>
          </cell>
          <cell r="W749">
            <v>65019.890123926496</v>
          </cell>
          <cell r="Z749">
            <v>0.60475048949120291</v>
          </cell>
          <cell r="AB749">
            <v>37305.946327430669</v>
          </cell>
          <cell r="AD749">
            <v>0.99455252669384686</v>
          </cell>
          <cell r="AF749">
            <v>67</v>
          </cell>
          <cell r="AG749">
            <v>66</v>
          </cell>
          <cell r="AH749">
            <v>66</v>
          </cell>
          <cell r="AJ749">
            <v>73</v>
          </cell>
          <cell r="AK749">
            <v>73</v>
          </cell>
          <cell r="AM749">
            <v>33728.663802882533</v>
          </cell>
        </row>
        <row r="750">
          <cell r="A750">
            <v>42746.291666608799</v>
          </cell>
          <cell r="C750">
            <v>91839</v>
          </cell>
          <cell r="E750">
            <v>92036.303168534898</v>
          </cell>
          <cell r="F750">
            <v>2.7</v>
          </cell>
          <cell r="G750">
            <v>1634</v>
          </cell>
          <cell r="I750">
            <v>1726.006401993641</v>
          </cell>
          <cell r="J750">
            <v>7.4999999999999997E-2</v>
          </cell>
          <cell r="M750">
            <v>8.8811979032396664</v>
          </cell>
          <cell r="O750">
            <v>46882.046701428939</v>
          </cell>
          <cell r="Q750">
            <v>28351.940691038584</v>
          </cell>
          <cell r="R750">
            <v>40467.533839220407</v>
          </cell>
          <cell r="T750">
            <v>61949.474877599438</v>
          </cell>
          <cell r="U750">
            <v>61612.006766873514</v>
          </cell>
          <cell r="W750">
            <v>57606.562609122411</v>
          </cell>
          <cell r="Z750">
            <v>0.60475048949120291</v>
          </cell>
          <cell r="AB750">
            <v>32357.384848789687</v>
          </cell>
          <cell r="AD750">
            <v>0.99455252669384686</v>
          </cell>
          <cell r="AF750">
            <v>67</v>
          </cell>
          <cell r="AG750">
            <v>66</v>
          </cell>
          <cell r="AH750">
            <v>66</v>
          </cell>
          <cell r="AJ750">
            <v>73</v>
          </cell>
          <cell r="AK750">
            <v>73</v>
          </cell>
          <cell r="AM750">
            <v>29254.621918083823</v>
          </cell>
        </row>
        <row r="751">
          <cell r="A751">
            <v>42747.291666608799</v>
          </cell>
          <cell r="C751">
            <v>0</v>
          </cell>
          <cell r="E751">
            <v>0</v>
          </cell>
          <cell r="F751">
            <v>2.7</v>
          </cell>
          <cell r="G751">
            <v>0</v>
          </cell>
          <cell r="I751">
            <v>0</v>
          </cell>
          <cell r="J751">
            <v>7.4999999999999997E-2</v>
          </cell>
          <cell r="M751">
            <v>0</v>
          </cell>
          <cell r="O751">
            <v>9673.5404608703993</v>
          </cell>
          <cell r="Q751">
            <v>5850.078328824331</v>
          </cell>
          <cell r="R751">
            <v>6673.7542128414789</v>
          </cell>
          <cell r="T751">
            <v>0</v>
          </cell>
          <cell r="U751">
            <v>0</v>
          </cell>
          <cell r="W751">
            <v>5850.078328824331</v>
          </cell>
          <cell r="Z751">
            <v>0.60475048949120291</v>
          </cell>
          <cell r="AB751">
            <v>0</v>
          </cell>
          <cell r="AD751">
            <v>0.99455252669384686</v>
          </cell>
          <cell r="AF751">
            <v>67</v>
          </cell>
          <cell r="AG751">
            <v>66</v>
          </cell>
          <cell r="AH751">
            <v>66</v>
          </cell>
          <cell r="AJ751">
            <v>73</v>
          </cell>
          <cell r="AK751">
            <v>73</v>
          </cell>
          <cell r="AM751">
            <v>0</v>
          </cell>
        </row>
        <row r="752">
          <cell r="A752">
            <v>42748.291666608799</v>
          </cell>
          <cell r="C752">
            <v>0</v>
          </cell>
          <cell r="E752">
            <v>0</v>
          </cell>
          <cell r="F752">
            <v>2.7</v>
          </cell>
          <cell r="G752">
            <v>0</v>
          </cell>
          <cell r="I752">
            <v>0</v>
          </cell>
          <cell r="J752">
            <v>7.4999999999999997E-2</v>
          </cell>
          <cell r="M752">
            <v>0</v>
          </cell>
          <cell r="O752">
            <v>5471.2295693246015</v>
          </cell>
          <cell r="Q752">
            <v>3308.7287601677958</v>
          </cell>
          <cell r="R752">
            <v>1462.2101788712632</v>
          </cell>
          <cell r="T752">
            <v>0</v>
          </cell>
          <cell r="U752">
            <v>0</v>
          </cell>
          <cell r="W752">
            <v>3308.7287601677958</v>
          </cell>
          <cell r="Z752">
            <v>0.60475048949120291</v>
          </cell>
          <cell r="AB752">
            <v>0</v>
          </cell>
          <cell r="AD752">
            <v>0.99455252669384686</v>
          </cell>
          <cell r="AF752">
            <v>67</v>
          </cell>
          <cell r="AG752">
            <v>66</v>
          </cell>
          <cell r="AH752">
            <v>66</v>
          </cell>
          <cell r="AJ752">
            <v>73</v>
          </cell>
          <cell r="AK752">
            <v>73</v>
          </cell>
          <cell r="AM752">
            <v>0</v>
          </cell>
        </row>
        <row r="753">
          <cell r="A753">
            <v>42749.291666608799</v>
          </cell>
          <cell r="C753">
            <v>26396</v>
          </cell>
          <cell r="E753">
            <v>26452.708091732784</v>
          </cell>
          <cell r="F753">
            <v>2.7</v>
          </cell>
          <cell r="G753">
            <v>404</v>
          </cell>
          <cell r="I753">
            <v>426.74821689438858</v>
          </cell>
          <cell r="J753">
            <v>7.4999999999999997E-2</v>
          </cell>
          <cell r="M753">
            <v>2.1958408524533817</v>
          </cell>
          <cell r="O753">
            <v>17311.435613783869</v>
          </cell>
          <cell r="Q753">
            <v>10469.099161231237</v>
          </cell>
          <cell r="R753">
            <v>14755.262931889425</v>
          </cell>
          <cell r="T753">
            <v>15554.664872754702</v>
          </cell>
          <cell r="U753">
            <v>15469.931251074213</v>
          </cell>
          <cell r="W753">
            <v>17814.534143755685</v>
          </cell>
          <cell r="Z753">
            <v>0.60475048949120291</v>
          </cell>
          <cell r="AB753">
            <v>8124.4962685497667</v>
          </cell>
          <cell r="AD753">
            <v>0.99455252669384686</v>
          </cell>
          <cell r="AF753">
            <v>67</v>
          </cell>
          <cell r="AG753">
            <v>66</v>
          </cell>
          <cell r="AH753">
            <v>66</v>
          </cell>
          <cell r="AJ753">
            <v>73</v>
          </cell>
          <cell r="AK753">
            <v>73</v>
          </cell>
          <cell r="AM753">
            <v>7345.4349825244462</v>
          </cell>
        </row>
        <row r="754">
          <cell r="A754">
            <v>42750.291666608799</v>
          </cell>
          <cell r="C754">
            <v>98631</v>
          </cell>
          <cell r="E754">
            <v>98842.894824810443</v>
          </cell>
          <cell r="F754">
            <v>2.7</v>
          </cell>
          <cell r="G754">
            <v>1522</v>
          </cell>
          <cell r="I754">
            <v>1607.6999656268797</v>
          </cell>
          <cell r="J754">
            <v>7.4999999999999997E-2</v>
          </cell>
          <cell r="M754">
            <v>8.2724499441436787</v>
          </cell>
          <cell r="O754">
            <v>38841.854651899535</v>
          </cell>
          <cell r="Q754">
            <v>23489.630613482401</v>
          </cell>
          <cell r="R754">
            <v>38185.752373916424</v>
          </cell>
          <cell r="T754">
            <v>73737.291795757032</v>
          </cell>
          <cell r="U754">
            <v>73335.609867031613</v>
          </cell>
          <cell r="W754">
            <v>58310.855442432658</v>
          </cell>
          <cell r="Z754">
            <v>0.60475048949120291</v>
          </cell>
          <cell r="AB754">
            <v>38514.385038081346</v>
          </cell>
          <cell r="AD754">
            <v>0.99455252669384686</v>
          </cell>
          <cell r="AF754">
            <v>67</v>
          </cell>
          <cell r="AG754">
            <v>66</v>
          </cell>
          <cell r="AH754">
            <v>66</v>
          </cell>
          <cell r="AJ754">
            <v>73</v>
          </cell>
          <cell r="AK754">
            <v>73</v>
          </cell>
          <cell r="AM754">
            <v>34821.22482895026</v>
          </cell>
        </row>
        <row r="755">
          <cell r="A755">
            <v>42751.291666608799</v>
          </cell>
          <cell r="C755">
            <v>103321</v>
          </cell>
          <cell r="E755">
            <v>103542.97062986525</v>
          </cell>
          <cell r="F755">
            <v>2.7</v>
          </cell>
          <cell r="G755">
            <v>1908</v>
          </cell>
          <cell r="I755">
            <v>2015.4346481051819</v>
          </cell>
          <cell r="J755">
            <v>7.4999999999999997E-2</v>
          </cell>
          <cell r="M755">
            <v>10.370456303170922</v>
          </cell>
          <cell r="O755">
            <v>47375.418795268182</v>
          </cell>
          <cell r="Q755">
            <v>28650.307706289168</v>
          </cell>
          <cell r="R755">
            <v>39784.677989371485</v>
          </cell>
          <cell r="T755">
            <v>72866.857819167737</v>
          </cell>
          <cell r="U755">
            <v>72469.91755629456</v>
          </cell>
          <cell r="W755">
            <v>63060.484387695222</v>
          </cell>
          <cell r="Z755">
            <v>0.60475048949120291</v>
          </cell>
          <cell r="AB755">
            <v>38059.740874888506</v>
          </cell>
          <cell r="AD755">
            <v>0.99455252669384686</v>
          </cell>
          <cell r="AF755">
            <v>67</v>
          </cell>
          <cell r="AG755">
            <v>66</v>
          </cell>
          <cell r="AH755">
            <v>66</v>
          </cell>
          <cell r="AJ755">
            <v>73</v>
          </cell>
          <cell r="AK755">
            <v>73</v>
          </cell>
          <cell r="AM755">
            <v>34410.176681406054</v>
          </cell>
        </row>
        <row r="756">
          <cell r="A756">
            <v>42752.291666608799</v>
          </cell>
          <cell r="C756">
            <v>100009</v>
          </cell>
          <cell r="E756">
            <v>100223.85526390756</v>
          </cell>
          <cell r="F756">
            <v>2.7</v>
          </cell>
          <cell r="G756">
            <v>1600</v>
          </cell>
          <cell r="I756">
            <v>1690.0919480965886</v>
          </cell>
          <cell r="J756">
            <v>7.4999999999999997E-2</v>
          </cell>
          <cell r="M756">
            <v>8.6963994156569573</v>
          </cell>
          <cell r="O756">
            <v>47047.926573621851</v>
          </cell>
          <cell r="Q756">
            <v>28452.256624943988</v>
          </cell>
          <cell r="R756">
            <v>39871.888235639206</v>
          </cell>
          <cell r="T756">
            <v>70072.810291451344</v>
          </cell>
          <cell r="U756">
            <v>69691.090527901528</v>
          </cell>
          <cell r="W756">
            <v>61542.990256897232</v>
          </cell>
          <cell r="Z756">
            <v>0.60475048949120291</v>
          </cell>
          <cell r="AB756">
            <v>36600.356895948287</v>
          </cell>
          <cell r="AD756">
            <v>0.99455252669384686</v>
          </cell>
          <cell r="AF756">
            <v>67</v>
          </cell>
          <cell r="AG756">
            <v>66</v>
          </cell>
          <cell r="AH756">
            <v>66</v>
          </cell>
          <cell r="AJ756">
            <v>73</v>
          </cell>
          <cell r="AK756">
            <v>73</v>
          </cell>
          <cell r="AM756">
            <v>33090.733631953241</v>
          </cell>
        </row>
        <row r="757">
          <cell r="A757">
            <v>42753.291666608799</v>
          </cell>
          <cell r="C757">
            <v>95261</v>
          </cell>
          <cell r="E757">
            <v>95465.654854014123</v>
          </cell>
          <cell r="F757">
            <v>2.7</v>
          </cell>
          <cell r="G757">
            <v>1740</v>
          </cell>
          <cell r="I757">
            <v>1837.9749935550399</v>
          </cell>
          <cell r="J757">
            <v>7.4999999999999997E-2</v>
          </cell>
          <cell r="M757">
            <v>9.4573343645269397</v>
          </cell>
          <cell r="O757">
            <v>49021.592107754899</v>
          </cell>
          <cell r="Q757">
            <v>29645.831822802866</v>
          </cell>
          <cell r="R757">
            <v>41145.233245323929</v>
          </cell>
          <cell r="T757">
            <v>63972.39070329169</v>
          </cell>
          <cell r="U757">
            <v>63623.902812604712</v>
          </cell>
          <cell r="W757">
            <v>59855.742510802222</v>
          </cell>
          <cell r="Z757">
            <v>0.60475048949120291</v>
          </cell>
          <cell r="AB757">
            <v>33413.992124605356</v>
          </cell>
          <cell r="AD757">
            <v>0.99455252669384686</v>
          </cell>
          <cell r="AF757">
            <v>67</v>
          </cell>
          <cell r="AG757">
            <v>66</v>
          </cell>
          <cell r="AH757">
            <v>66</v>
          </cell>
          <cell r="AJ757">
            <v>73</v>
          </cell>
          <cell r="AK757">
            <v>73</v>
          </cell>
          <cell r="AM757">
            <v>30209.910687999356</v>
          </cell>
        </row>
        <row r="758">
          <cell r="A758">
            <v>42754.291666608799</v>
          </cell>
          <cell r="C758">
            <v>108070</v>
          </cell>
          <cell r="E758">
            <v>108302.17318811797</v>
          </cell>
          <cell r="F758">
            <v>2.7</v>
          </cell>
          <cell r="G758">
            <v>1567</v>
          </cell>
          <cell r="I758">
            <v>1655.2338016670963</v>
          </cell>
          <cell r="J758">
            <v>7.4999999999999997E-2</v>
          </cell>
          <cell r="M758">
            <v>8.5170361777090307</v>
          </cell>
          <cell r="O758">
            <v>44467.32182702174</v>
          </cell>
          <cell r="Q758">
            <v>26891.634641254248</v>
          </cell>
          <cell r="R758">
            <v>39824.895475230056</v>
          </cell>
          <cell r="T758">
            <v>79746.787709018914</v>
          </cell>
          <cell r="U758">
            <v>79312.369211722573</v>
          </cell>
          <cell r="W758">
            <v>64550.745202216043</v>
          </cell>
          <cell r="Z758">
            <v>0.60475048949120291</v>
          </cell>
          <cell r="AB758">
            <v>41653.258650760778</v>
          </cell>
          <cell r="AD758">
            <v>0.99455252669384686</v>
          </cell>
          <cell r="AF758">
            <v>67</v>
          </cell>
          <cell r="AG758">
            <v>66</v>
          </cell>
          <cell r="AH758">
            <v>66</v>
          </cell>
          <cell r="AJ758">
            <v>73</v>
          </cell>
          <cell r="AK758">
            <v>73</v>
          </cell>
          <cell r="AM758">
            <v>37659.110560961795</v>
          </cell>
        </row>
        <row r="759">
          <cell r="A759">
            <v>42755.291666608799</v>
          </cell>
          <cell r="C759">
            <v>45098</v>
          </cell>
          <cell r="E759">
            <v>45194.886707113394</v>
          </cell>
          <cell r="F759">
            <v>2.7</v>
          </cell>
          <cell r="G759">
            <v>643</v>
          </cell>
          <cell r="I759">
            <v>679.20570164131652</v>
          </cell>
          <cell r="J759">
            <v>7.4999999999999997E-2</v>
          </cell>
          <cell r="M759">
            <v>3.4948655151671391</v>
          </cell>
          <cell r="O759">
            <v>36736.54425355899</v>
          </cell>
          <cell r="Q759">
            <v>22216.443119555035</v>
          </cell>
          <cell r="R759">
            <v>35147.101508694737</v>
          </cell>
          <cell r="T759">
            <v>22295.743020401875</v>
          </cell>
          <cell r="U759">
            <v>22174.287555457384</v>
          </cell>
          <cell r="W759">
            <v>32745.241527182283</v>
          </cell>
          <cell r="Z759">
            <v>0.60475048949120291</v>
          </cell>
          <cell r="AB759">
            <v>11645.489147830136</v>
          </cell>
          <cell r="AD759">
            <v>0.99455252669384686</v>
          </cell>
          <cell r="AF759">
            <v>67</v>
          </cell>
          <cell r="AG759">
            <v>66</v>
          </cell>
          <cell r="AH759">
            <v>66</v>
          </cell>
          <cell r="AJ759">
            <v>73</v>
          </cell>
          <cell r="AK759">
            <v>73</v>
          </cell>
          <cell r="AM759">
            <v>10528.798407627246</v>
          </cell>
        </row>
        <row r="760">
          <cell r="A760">
            <v>42756.291666608799</v>
          </cell>
          <cell r="C760">
            <v>62037</v>
          </cell>
          <cell r="E760">
            <v>62170.277765071478</v>
          </cell>
          <cell r="F760">
            <v>2.7</v>
          </cell>
          <cell r="G760">
            <v>1043</v>
          </cell>
          <cell r="I760">
            <v>1101.7286886654636</v>
          </cell>
          <cell r="J760">
            <v>7.4999999999999997E-2</v>
          </cell>
          <cell r="M760">
            <v>5.6689653690813779</v>
          </cell>
          <cell r="O760">
            <v>27591.235382709507</v>
          </cell>
          <cell r="Q760">
            <v>16685.813103360571</v>
          </cell>
          <cell r="R760">
            <v>27770.235694093648</v>
          </cell>
          <cell r="T760">
            <v>44377.067007676364</v>
          </cell>
          <cell r="U760">
            <v>44135.324119746678</v>
          </cell>
          <cell r="W760">
            <v>37642.154052305035</v>
          </cell>
          <cell r="Z760">
            <v>0.60475048949120291</v>
          </cell>
          <cell r="AB760">
            <v>23178.983170802214</v>
          </cell>
          <cell r="AD760">
            <v>0.99455252669384686</v>
          </cell>
          <cell r="AF760">
            <v>67</v>
          </cell>
          <cell r="AG760">
            <v>66</v>
          </cell>
          <cell r="AH760">
            <v>66</v>
          </cell>
          <cell r="AJ760">
            <v>73</v>
          </cell>
          <cell r="AK760">
            <v>73</v>
          </cell>
          <cell r="AM760">
            <v>20956.340948944468</v>
          </cell>
        </row>
        <row r="761">
          <cell r="A761">
            <v>42757.291666608799</v>
          </cell>
          <cell r="C761">
            <v>55588</v>
          </cell>
          <cell r="E761">
            <v>55707.422996031295</v>
          </cell>
          <cell r="F761">
            <v>2.7</v>
          </cell>
          <cell r="G761">
            <v>970</v>
          </cell>
          <cell r="I761">
            <v>1024.6182435335568</v>
          </cell>
          <cell r="J761">
            <v>7.4999999999999997E-2</v>
          </cell>
          <cell r="M761">
            <v>5.2721921457420295</v>
          </cell>
          <cell r="O761">
            <v>35479.208269971074</v>
          </cell>
          <cell r="Q761">
            <v>21456.068568025341</v>
          </cell>
          <cell r="R761">
            <v>27683.990883160048</v>
          </cell>
          <cell r="T761">
            <v>33221.463992326651</v>
          </cell>
          <cell r="U761">
            <v>33040.490954037123</v>
          </cell>
          <cell r="W761">
            <v>37144.359236848723</v>
          </cell>
          <cell r="Z761">
            <v>0.60475048949120291</v>
          </cell>
          <cell r="AB761">
            <v>17352.200285213741</v>
          </cell>
          <cell r="AD761">
            <v>0.99455252669384686</v>
          </cell>
          <cell r="AF761">
            <v>67</v>
          </cell>
          <cell r="AG761">
            <v>66</v>
          </cell>
          <cell r="AH761">
            <v>66</v>
          </cell>
          <cell r="AJ761">
            <v>73</v>
          </cell>
          <cell r="AK761">
            <v>73</v>
          </cell>
          <cell r="AM761">
            <v>15688.290668823382</v>
          </cell>
        </row>
        <row r="762">
          <cell r="A762">
            <v>42758.291666608799</v>
          </cell>
          <cell r="C762">
            <v>100964</v>
          </cell>
          <cell r="E762">
            <v>101180.90694702641</v>
          </cell>
          <cell r="F762">
            <v>2.7</v>
          </cell>
          <cell r="G762">
            <v>1888</v>
          </cell>
          <cell r="I762">
            <v>1994.3084987539744</v>
          </cell>
          <cell r="J762">
            <v>7.4999999999999997E-2</v>
          </cell>
          <cell r="M762">
            <v>10.261751310475208</v>
          </cell>
          <cell r="O762">
            <v>40661.642796014741</v>
          </cell>
          <cell r="Q762">
            <v>24590.148384406359</v>
          </cell>
          <cell r="R762">
            <v>35589.851894476415</v>
          </cell>
          <cell r="T762">
            <v>74586.188312555591</v>
          </cell>
          <cell r="U762">
            <v>74179.882042715239</v>
          </cell>
          <cell r="W762">
            <v>59812.250649292735</v>
          </cell>
          <cell r="Z762">
            <v>0.60475048949120291</v>
          </cell>
          <cell r="AB762">
            <v>38957.779777828866</v>
          </cell>
          <cell r="AD762">
            <v>0.99455252669384686</v>
          </cell>
          <cell r="AF762">
            <v>67</v>
          </cell>
          <cell r="AG762">
            <v>66</v>
          </cell>
          <cell r="AH762">
            <v>66</v>
          </cell>
          <cell r="AJ762">
            <v>73</v>
          </cell>
          <cell r="AK762">
            <v>73</v>
          </cell>
          <cell r="AM762">
            <v>35222.102264886373</v>
          </cell>
        </row>
        <row r="763">
          <cell r="A763">
            <v>42759.291666608799</v>
          </cell>
          <cell r="C763">
            <v>104700</v>
          </cell>
          <cell r="E763">
            <v>104924.93321732165</v>
          </cell>
          <cell r="F763">
            <v>2.7</v>
          </cell>
          <cell r="G763">
            <v>1896</v>
          </cell>
          <cell r="I763">
            <v>2002.7589584944574</v>
          </cell>
          <cell r="J763">
            <v>7.4999999999999997E-2</v>
          </cell>
          <cell r="M763">
            <v>10.305233307553493</v>
          </cell>
          <cell r="O763">
            <v>47241.336177827536</v>
          </cell>
          <cell r="Q763">
            <v>28569.221177759675</v>
          </cell>
          <cell r="R763">
            <v>41376.707150424736</v>
          </cell>
          <cell r="T763">
            <v>74342.647847759974</v>
          </cell>
          <cell r="U763">
            <v>73937.668258100559</v>
          </cell>
          <cell r="W763">
            <v>63676.315458584402</v>
          </cell>
          <cell r="Z763">
            <v>0.60475048949120291</v>
          </cell>
          <cell r="AB763">
            <v>38830.573977275832</v>
          </cell>
          <cell r="AD763">
            <v>0.99455252669384686</v>
          </cell>
          <cell r="AF763">
            <v>67</v>
          </cell>
          <cell r="AG763">
            <v>66</v>
          </cell>
          <cell r="AH763">
            <v>66</v>
          </cell>
          <cell r="AJ763">
            <v>73</v>
          </cell>
          <cell r="AK763">
            <v>73</v>
          </cell>
          <cell r="AM763">
            <v>35107.094280824727</v>
          </cell>
        </row>
        <row r="764">
          <cell r="A764">
            <v>42760.291666608799</v>
          </cell>
          <cell r="C764">
            <v>110479</v>
          </cell>
          <cell r="E764">
            <v>110716.34858563973</v>
          </cell>
          <cell r="F764">
            <v>2.7</v>
          </cell>
          <cell r="G764">
            <v>2123</v>
          </cell>
          <cell r="I764">
            <v>2242.5407536306607</v>
          </cell>
          <cell r="J764">
            <v>7.4999999999999997E-2</v>
          </cell>
          <cell r="M764">
            <v>11.539034974649823</v>
          </cell>
          <cell r="O764">
            <v>48245.408158969389</v>
          </cell>
          <cell r="Q764">
            <v>29176.434199839612</v>
          </cell>
          <cell r="R764">
            <v>43833.470754513044</v>
          </cell>
          <cell r="T764">
            <v>79285.834597194815</v>
          </cell>
          <cell r="U764">
            <v>78853.927129670526</v>
          </cell>
          <cell r="W764">
            <v>66617.86722543856</v>
          </cell>
          <cell r="Z764">
            <v>0.60475048949120291</v>
          </cell>
          <cell r="AB764">
            <v>41412.494104071571</v>
          </cell>
          <cell r="AD764">
            <v>0.99455252669384686</v>
          </cell>
          <cell r="AF764">
            <v>67</v>
          </cell>
          <cell r="AG764">
            <v>66</v>
          </cell>
          <cell r="AH764">
            <v>66</v>
          </cell>
          <cell r="AJ764">
            <v>73</v>
          </cell>
          <cell r="AK764">
            <v>73</v>
          </cell>
          <cell r="AM764">
            <v>37441.433025598955</v>
          </cell>
        </row>
        <row r="765">
          <cell r="A765">
            <v>42761.291666608799</v>
          </cell>
          <cell r="C765">
            <v>107519</v>
          </cell>
          <cell r="E765">
            <v>107749.98944215098</v>
          </cell>
          <cell r="F765">
            <v>2.7</v>
          </cell>
          <cell r="G765">
            <v>2233</v>
          </cell>
          <cell r="I765">
            <v>2358.7345750623012</v>
          </cell>
          <cell r="J765">
            <v>7.4999999999999997E-2</v>
          </cell>
          <cell r="M765">
            <v>12.13691243447624</v>
          </cell>
          <cell r="O765">
            <v>49043.345869641395</v>
          </cell>
          <cell r="Q765">
            <v>29658.987420951999</v>
          </cell>
          <cell r="R765">
            <v>45364.141112992824</v>
          </cell>
          <cell r="T765">
            <v>75720.130533702206</v>
          </cell>
          <cell r="U765">
            <v>75307.647143881433</v>
          </cell>
          <cell r="W765">
            <v>65416.57527344246</v>
          </cell>
          <cell r="Z765">
            <v>0.60475048949120291</v>
          </cell>
          <cell r="AB765">
            <v>39550.059291390971</v>
          </cell>
          <cell r="AD765">
            <v>0.99455252669384686</v>
          </cell>
          <cell r="AF765">
            <v>67</v>
          </cell>
          <cell r="AG765">
            <v>66</v>
          </cell>
          <cell r="AH765">
            <v>66</v>
          </cell>
          <cell r="AJ765">
            <v>73</v>
          </cell>
          <cell r="AK765">
            <v>73</v>
          </cell>
          <cell r="AM765">
            <v>35757.587852490462</v>
          </cell>
        </row>
        <row r="766">
          <cell r="A766">
            <v>42762.291666608799</v>
          </cell>
          <cell r="C766">
            <v>85222</v>
          </cell>
          <cell r="E766">
            <v>85405.08747513454</v>
          </cell>
          <cell r="F766">
            <v>2.7</v>
          </cell>
          <cell r="G766">
            <v>1979</v>
          </cell>
          <cell r="I766">
            <v>2090.4324783019679</v>
          </cell>
          <cell r="J766">
            <v>7.4999999999999997E-2</v>
          </cell>
          <cell r="M766">
            <v>10.756359027240698</v>
          </cell>
          <cell r="O766">
            <v>44130.379673980315</v>
          </cell>
          <cell r="Q766">
            <v>26687.868709272228</v>
          </cell>
          <cell r="R766">
            <v>37489.201867221607</v>
          </cell>
          <cell r="T766">
            <v>56616.029928533098</v>
          </cell>
          <cell r="U766">
            <v>56307.615616797048</v>
          </cell>
          <cell r="W766">
            <v>53423.858858255</v>
          </cell>
          <cell r="Z766">
            <v>0.60475048949120291</v>
          </cell>
          <cell r="AB766">
            <v>29571.625467814276</v>
          </cell>
          <cell r="AD766">
            <v>0.99455252669384686</v>
          </cell>
          <cell r="AF766">
            <v>67</v>
          </cell>
          <cell r="AG766">
            <v>66</v>
          </cell>
          <cell r="AH766">
            <v>66</v>
          </cell>
          <cell r="AJ766">
            <v>73</v>
          </cell>
          <cell r="AK766">
            <v>73</v>
          </cell>
          <cell r="AM766">
            <v>26735.990148982772</v>
          </cell>
        </row>
        <row r="767">
          <cell r="A767">
            <v>42763.291666608799</v>
          </cell>
          <cell r="C767">
            <v>100401</v>
          </cell>
          <cell r="E767">
            <v>100616.69742074797</v>
          </cell>
          <cell r="F767">
            <v>2.7</v>
          </cell>
          <cell r="G767">
            <v>2033</v>
          </cell>
          <cell r="I767">
            <v>2147.4730815502276</v>
          </cell>
          <cell r="J767">
            <v>7.4999999999999997E-2</v>
          </cell>
          <cell r="M767">
            <v>11.049862507519121</v>
          </cell>
          <cell r="O767">
            <v>45551.437484709</v>
          </cell>
          <cell r="Q767">
            <v>27547.254115905696</v>
          </cell>
          <cell r="R767">
            <v>39391.856167490601</v>
          </cell>
          <cell r="T767">
            <v>70910.920360784527</v>
          </cell>
          <cell r="U767">
            <v>70524.635015004402</v>
          </cell>
          <cell r="W767">
            <v>61033.771461159587</v>
          </cell>
          <cell r="Z767">
            <v>0.60475048949120291</v>
          </cell>
          <cell r="AB767">
            <v>37038.117669750514</v>
          </cell>
          <cell r="AD767">
            <v>0.99455252669384686</v>
          </cell>
          <cell r="AF767">
            <v>67</v>
          </cell>
          <cell r="AG767">
            <v>66</v>
          </cell>
          <cell r="AH767">
            <v>66</v>
          </cell>
          <cell r="AJ767">
            <v>73</v>
          </cell>
          <cell r="AK767">
            <v>73</v>
          </cell>
          <cell r="AM767">
            <v>33486.517345253887</v>
          </cell>
        </row>
        <row r="768">
          <cell r="A768">
            <v>42764.291666608799</v>
          </cell>
          <cell r="C768">
            <v>66873</v>
          </cell>
          <cell r="E768">
            <v>67016.667230582156</v>
          </cell>
          <cell r="F768">
            <v>2.7</v>
          </cell>
          <cell r="G768">
            <v>1425</v>
          </cell>
          <cell r="I768">
            <v>1505.2381412735242</v>
          </cell>
          <cell r="J768">
            <v>7.4999999999999997E-2</v>
          </cell>
          <cell r="M768">
            <v>7.745230729569478</v>
          </cell>
          <cell r="O768">
            <v>38302.737280026318</v>
          </cell>
          <cell r="Q768">
            <v>23163.599118948863</v>
          </cell>
          <cell r="R768">
            <v>32991.65059891768</v>
          </cell>
          <cell r="T768">
            <v>42340.084739630198</v>
          </cell>
          <cell r="U768">
            <v>42109.438258230803</v>
          </cell>
          <cell r="W768">
            <v>43158.008651633994</v>
          </cell>
          <cell r="Z768">
            <v>0.60475048949120291</v>
          </cell>
          <cell r="AB768">
            <v>22115.028725545671</v>
          </cell>
          <cell r="AD768">
            <v>0.99455252669384686</v>
          </cell>
          <cell r="AF768">
            <v>67</v>
          </cell>
          <cell r="AG768">
            <v>66</v>
          </cell>
          <cell r="AH768">
            <v>66</v>
          </cell>
          <cell r="AJ768">
            <v>73</v>
          </cell>
          <cell r="AK768">
            <v>73</v>
          </cell>
          <cell r="AM768">
            <v>19994.409532685127</v>
          </cell>
        </row>
        <row r="769">
          <cell r="A769">
            <v>42765.291666608799</v>
          </cell>
          <cell r="C769">
            <v>54620</v>
          </cell>
          <cell r="E769">
            <v>54737.343384241729</v>
          </cell>
          <cell r="F769">
            <v>2.7</v>
          </cell>
          <cell r="G769">
            <v>1155</v>
          </cell>
          <cell r="I769">
            <v>1220.0351250322249</v>
          </cell>
          <cell r="J769">
            <v>7.4999999999999997E-2</v>
          </cell>
          <cell r="M769">
            <v>6.2777133281773656</v>
          </cell>
          <cell r="O769">
            <v>30695.861986039319</v>
          </cell>
          <cell r="Q769">
            <v>18563.337561411685</v>
          </cell>
          <cell r="R769">
            <v>29289.529843072862</v>
          </cell>
          <cell r="T769">
            <v>34947.692984469642</v>
          </cell>
          <cell r="U769">
            <v>34757.316359825112</v>
          </cell>
          <cell r="W769">
            <v>35066.811516436559</v>
          </cell>
          <cell r="Z769">
            <v>0.60475048949120291</v>
          </cell>
          <cell r="AB769">
            <v>18253.842404800238</v>
          </cell>
          <cell r="AD769">
            <v>0.99455252669384686</v>
          </cell>
          <cell r="AF769">
            <v>67</v>
          </cell>
          <cell r="AG769">
            <v>66</v>
          </cell>
          <cell r="AH769">
            <v>66</v>
          </cell>
          <cell r="AJ769">
            <v>73</v>
          </cell>
          <cell r="AK769">
            <v>73</v>
          </cell>
          <cell r="AM769">
            <v>16503.473955024874</v>
          </cell>
        </row>
        <row r="770">
          <cell r="A770">
            <v>42766.291666608799</v>
          </cell>
          <cell r="C770">
            <v>84566</v>
          </cell>
          <cell r="E770">
            <v>84747.678151442437</v>
          </cell>
          <cell r="F770">
            <v>2.7</v>
          </cell>
          <cell r="G770">
            <v>1954</v>
          </cell>
          <cell r="I770">
            <v>2064.0247916129588</v>
          </cell>
          <cell r="J770">
            <v>7.4999999999999997E-2</v>
          </cell>
          <cell r="M770">
            <v>10.620477786371058</v>
          </cell>
          <cell r="O770">
            <v>34551.924307830159</v>
          </cell>
          <cell r="Q770">
            <v>20895.29313802328</v>
          </cell>
          <cell r="R770">
            <v>33341.817425183537</v>
          </cell>
          <cell r="T770">
            <v>61777.739744019826</v>
          </cell>
          <cell r="U770">
            <v>61441.207155849799</v>
          </cell>
          <cell r="W770">
            <v>50068.815960225344</v>
          </cell>
          <cell r="Z770">
            <v>0.60475048949120291</v>
          </cell>
          <cell r="AB770">
            <v>32267.684333647736</v>
          </cell>
          <cell r="AD770">
            <v>0.99455252669384686</v>
          </cell>
          <cell r="AF770">
            <v>67</v>
          </cell>
          <cell r="AG770">
            <v>66</v>
          </cell>
          <cell r="AH770">
            <v>66</v>
          </cell>
          <cell r="AJ770">
            <v>73</v>
          </cell>
          <cell r="AK770">
            <v>73</v>
          </cell>
          <cell r="AM770">
            <v>29173.522822202063</v>
          </cell>
        </row>
        <row r="771">
          <cell r="A771">
            <v>42767.291666608799</v>
          </cell>
          <cell r="C771">
            <v>77345</v>
          </cell>
          <cell r="D771">
            <v>2030880</v>
          </cell>
          <cell r="E771">
            <v>77122.239886564159</v>
          </cell>
          <cell r="F771">
            <v>2.7</v>
          </cell>
          <cell r="G771">
            <v>1338</v>
          </cell>
          <cell r="H771">
            <v>35998</v>
          </cell>
          <cell r="I771">
            <v>1323.5140690261596</v>
          </cell>
          <cell r="J771">
            <v>7.4999999999999997E-2</v>
          </cell>
          <cell r="L771">
            <v>60</v>
          </cell>
          <cell r="M771">
            <v>2.2059793361178279</v>
          </cell>
          <cell r="O771">
            <v>38557.832346517855</v>
          </cell>
          <cell r="Q771">
            <v>34118.704108845523</v>
          </cell>
          <cell r="R771">
            <v>33814.101602819821</v>
          </cell>
          <cell r="T771">
            <v>41677.815729356364</v>
          </cell>
          <cell r="U771">
            <v>41202.425864732686</v>
          </cell>
          <cell r="W771">
            <v>53682.445886344496</v>
          </cell>
          <cell r="Y771">
            <v>1439615</v>
          </cell>
          <cell r="Z771">
            <v>0.8848709077372906</v>
          </cell>
          <cell r="AB771">
            <v>21638.684087233712</v>
          </cell>
          <cell r="AC771">
            <v>549935</v>
          </cell>
          <cell r="AD771">
            <v>0.98859369531957431</v>
          </cell>
          <cell r="AF771">
            <v>67</v>
          </cell>
          <cell r="AG771">
            <v>66</v>
          </cell>
          <cell r="AH771">
            <v>66</v>
          </cell>
          <cell r="AJ771">
            <v>73</v>
          </cell>
          <cell r="AK771">
            <v>73</v>
          </cell>
          <cell r="AM771">
            <v>19563.741777498974</v>
          </cell>
        </row>
        <row r="772">
          <cell r="A772">
            <v>42768.291666608799</v>
          </cell>
          <cell r="C772">
            <v>110055</v>
          </cell>
          <cell r="D772">
            <v>2036746</v>
          </cell>
          <cell r="E772">
            <v>109738.03233196482</v>
          </cell>
          <cell r="F772">
            <v>2.7</v>
          </cell>
          <cell r="G772">
            <v>1924</v>
          </cell>
          <cell r="H772">
            <v>36392</v>
          </cell>
          <cell r="I772">
            <v>1903.1697076280502</v>
          </cell>
          <cell r="J772">
            <v>7.4999999999999997E-2</v>
          </cell>
          <cell r="M772">
            <v>3.1721257419213016</v>
          </cell>
          <cell r="O772">
            <v>40732.193025039087</v>
          </cell>
          <cell r="Q772">
            <v>36042.732616196874</v>
          </cell>
          <cell r="R772">
            <v>37218.023094515207</v>
          </cell>
          <cell r="T772">
            <v>71788.957882397954</v>
          </cell>
          <cell r="U772">
            <v>70970.111156101077</v>
          </cell>
          <cell r="W772">
            <v>69740.771006863564</v>
          </cell>
          <cell r="Y772">
            <v>1439615.0000002885</v>
          </cell>
          <cell r="Z772">
            <v>0.8848709077372906</v>
          </cell>
          <cell r="AB772">
            <v>37272.072765434372</v>
          </cell>
          <cell r="AC772">
            <v>549935.00000031933</v>
          </cell>
          <cell r="AD772">
            <v>0.98859369531957431</v>
          </cell>
          <cell r="AF772">
            <v>67</v>
          </cell>
          <cell r="AG772">
            <v>66</v>
          </cell>
          <cell r="AH772">
            <v>66</v>
          </cell>
          <cell r="AJ772">
            <v>73</v>
          </cell>
          <cell r="AK772">
            <v>73</v>
          </cell>
          <cell r="AM772">
            <v>33698.038390666698</v>
          </cell>
        </row>
        <row r="773">
          <cell r="A773">
            <v>42769.291666608799</v>
          </cell>
          <cell r="C773">
            <v>40885</v>
          </cell>
          <cell r="E773">
            <v>40767.247756961347</v>
          </cell>
          <cell r="F773">
            <v>2.7</v>
          </cell>
          <cell r="G773">
            <v>933</v>
          </cell>
          <cell r="I773">
            <v>922.89882391734443</v>
          </cell>
          <cell r="J773">
            <v>7.4999999999999997E-2</v>
          </cell>
          <cell r="M773">
            <v>1.5382501648714002</v>
          </cell>
          <cell r="O773">
            <v>28623.371166088666</v>
          </cell>
          <cell r="Q773">
            <v>25327.988426238269</v>
          </cell>
          <cell r="R773">
            <v>25541.08682550049</v>
          </cell>
          <cell r="T773">
            <v>14514.822256640866</v>
          </cell>
          <cell r="U773">
            <v>14349.261771599397</v>
          </cell>
          <cell r="W773">
            <v>32141.306965271076</v>
          </cell>
          <cell r="Y773">
            <v>-2.8847716748714447E-7</v>
          </cell>
          <cell r="Z773">
            <v>0.8848709077372906</v>
          </cell>
          <cell r="AB773">
            <v>7535.9432325665894</v>
          </cell>
          <cell r="AC773">
            <v>-3.193272277712822E-7</v>
          </cell>
          <cell r="AD773">
            <v>0.98859369531957431</v>
          </cell>
          <cell r="AF773">
            <v>67</v>
          </cell>
          <cell r="AG773">
            <v>66</v>
          </cell>
          <cell r="AH773">
            <v>66</v>
          </cell>
          <cell r="AJ773">
            <v>73</v>
          </cell>
          <cell r="AK773">
            <v>73</v>
          </cell>
          <cell r="AM773">
            <v>6813.3185390328072</v>
          </cell>
        </row>
        <row r="774">
          <cell r="A774">
            <v>42770.291666608799</v>
          </cell>
          <cell r="C774">
            <v>39745</v>
          </cell>
          <cell r="E774">
            <v>39630.531052963895</v>
          </cell>
          <cell r="F774">
            <v>2.7</v>
          </cell>
          <cell r="G774">
            <v>815</v>
          </cell>
          <cell r="I774">
            <v>806.17635744119582</v>
          </cell>
          <cell r="J774">
            <v>7.4999999999999997E-2</v>
          </cell>
          <cell r="M774">
            <v>1.3437019125082434</v>
          </cell>
          <cell r="O774">
            <v>14652.057804810003</v>
          </cell>
          <cell r="Q774">
            <v>12965.179689961482</v>
          </cell>
          <cell r="R774">
            <v>13184.499403089589</v>
          </cell>
          <cell r="T774">
            <v>25857.831303648712</v>
          </cell>
          <cell r="U774">
            <v>25562.889001424246</v>
          </cell>
          <cell r="W774">
            <v>25102.954323731268</v>
          </cell>
          <cell r="Y774">
            <v>-6.0780439525842667E-7</v>
          </cell>
          <cell r="Z774">
            <v>0.8848709077372906</v>
          </cell>
          <cell r="AB774">
            <v>13425.11436765446</v>
          </cell>
          <cell r="AD774">
            <v>0.98859369531957431</v>
          </cell>
          <cell r="AF774">
            <v>67</v>
          </cell>
          <cell r="AG774">
            <v>66</v>
          </cell>
          <cell r="AH774">
            <v>66</v>
          </cell>
          <cell r="AJ774">
            <v>73</v>
          </cell>
          <cell r="AK774">
            <v>73</v>
          </cell>
          <cell r="AM774">
            <v>12137.774633769784</v>
          </cell>
        </row>
        <row r="775">
          <cell r="A775">
            <v>42771.291666608799</v>
          </cell>
          <cell r="C775">
            <v>85655</v>
          </cell>
          <cell r="E775">
            <v>85408.306386756129</v>
          </cell>
          <cell r="F775">
            <v>2.7</v>
          </cell>
          <cell r="G775">
            <v>1670</v>
          </cell>
          <cell r="I775">
            <v>1651.9196526709168</v>
          </cell>
          <cell r="J775">
            <v>7.4999999999999997E-2</v>
          </cell>
          <cell r="M775">
            <v>2.7533523851395914</v>
          </cell>
          <cell r="O775">
            <v>33645.096155087056</v>
          </cell>
          <cell r="Q775">
            <v>29771.566775660311</v>
          </cell>
          <cell r="R775">
            <v>27802.577491309206</v>
          </cell>
          <cell r="T775">
            <v>53982.066606039763</v>
          </cell>
          <cell r="U775">
            <v>53366.330707052242</v>
          </cell>
          <cell r="W775">
            <v>55110.975600591592</v>
          </cell>
          <cell r="Z775">
            <v>0.8848709077372906</v>
          </cell>
          <cell r="AB775">
            <v>28026.921882120962</v>
          </cell>
          <cell r="AD775">
            <v>0.98859369531957431</v>
          </cell>
          <cell r="AF775">
            <v>67</v>
          </cell>
          <cell r="AG775">
            <v>66</v>
          </cell>
          <cell r="AH775">
            <v>66</v>
          </cell>
          <cell r="AJ775">
            <v>73</v>
          </cell>
          <cell r="AK775">
            <v>73</v>
          </cell>
          <cell r="AM775">
            <v>25339.408824931281</v>
          </cell>
        </row>
        <row r="776">
          <cell r="A776">
            <v>42772.291666608799</v>
          </cell>
          <cell r="C776">
            <v>83737</v>
          </cell>
          <cell r="E776">
            <v>83495.830388276197</v>
          </cell>
          <cell r="F776">
            <v>2.7</v>
          </cell>
          <cell r="G776">
            <v>1423</v>
          </cell>
          <cell r="I776">
            <v>1407.5938118267752</v>
          </cell>
          <cell r="J776">
            <v>7.4999999999999997E-2</v>
          </cell>
          <cell r="M776">
            <v>2.346120026379424</v>
          </cell>
          <cell r="O776">
            <v>28000.648967333826</v>
          </cell>
          <cell r="Q776">
            <v>24776.959668957912</v>
          </cell>
          <cell r="R776">
            <v>22521.747421687684</v>
          </cell>
          <cell r="T776">
            <v>57308.93078746512</v>
          </cell>
          <cell r="U776">
            <v>56655.247661993868</v>
          </cell>
          <cell r="W776">
            <v>51678.012515660041</v>
          </cell>
          <cell r="Z776">
            <v>0.8848709077372906</v>
          </cell>
          <cell r="AB776">
            <v>29754.194815291747</v>
          </cell>
          <cell r="AD776">
            <v>0.98859369531957431</v>
          </cell>
          <cell r="AF776">
            <v>67</v>
          </cell>
          <cell r="AG776">
            <v>66</v>
          </cell>
          <cell r="AH776">
            <v>66</v>
          </cell>
          <cell r="AJ776">
            <v>73</v>
          </cell>
          <cell r="AK776">
            <v>73</v>
          </cell>
          <cell r="AM776">
            <v>26901.052846702125</v>
          </cell>
        </row>
        <row r="777">
          <cell r="A777">
            <v>42773.291666608799</v>
          </cell>
          <cell r="C777">
            <v>40385</v>
          </cell>
          <cell r="E777">
            <v>40268.687799067731</v>
          </cell>
          <cell r="F777">
            <v>2.7</v>
          </cell>
          <cell r="G777">
            <v>631</v>
          </cell>
          <cell r="I777">
            <v>624.16844361398114</v>
          </cell>
          <cell r="J777">
            <v>7.4999999999999997E-2</v>
          </cell>
          <cell r="M777">
            <v>1.0403385359419655</v>
          </cell>
          <cell r="O777">
            <v>25365.969413440962</v>
          </cell>
          <cell r="Q777">
            <v>22445.608380507852</v>
          </cell>
          <cell r="R777">
            <v>17934.608825959411</v>
          </cell>
          <cell r="T777">
            <v>17197.870636409956</v>
          </cell>
          <cell r="U777">
            <v>17001.706484076516</v>
          </cell>
          <cell r="W777">
            <v>30518.361099565765</v>
          </cell>
          <cell r="Z777">
            <v>0.8848709077372906</v>
          </cell>
          <cell r="AB777">
            <v>8928.9537650186012</v>
          </cell>
          <cell r="AD777">
            <v>0.98859369531957431</v>
          </cell>
          <cell r="AF777">
            <v>67</v>
          </cell>
          <cell r="AG777">
            <v>66</v>
          </cell>
          <cell r="AH777">
            <v>66</v>
          </cell>
          <cell r="AJ777">
            <v>73</v>
          </cell>
          <cell r="AK777">
            <v>73</v>
          </cell>
          <cell r="AM777">
            <v>8072.7527190579149</v>
          </cell>
        </row>
        <row r="778">
          <cell r="A778">
            <v>42774.291666608799</v>
          </cell>
          <cell r="C778">
            <v>65592</v>
          </cell>
          <cell r="E778">
            <v>65403.089516316715</v>
          </cell>
          <cell r="F778">
            <v>2.7</v>
          </cell>
          <cell r="G778">
            <v>908</v>
          </cell>
          <cell r="I778">
            <v>898.16948779951633</v>
          </cell>
          <cell r="J778">
            <v>7.4999999999999997E-2</v>
          </cell>
          <cell r="M778">
            <v>1.4970323147944602</v>
          </cell>
          <cell r="O778">
            <v>27465.390235365492</v>
          </cell>
          <cell r="Q778">
            <v>24303.32478892678</v>
          </cell>
          <cell r="R778">
            <v>22105.556336997728</v>
          </cell>
          <cell r="T778">
            <v>40200.098207275623</v>
          </cell>
          <cell r="U778">
            <v>39741.563638940403</v>
          </cell>
          <cell r="W778">
            <v>43173.419754179064</v>
          </cell>
          <cell r="Z778">
            <v>0.8848709077372906</v>
          </cell>
          <cell r="AB778">
            <v>20871.468673688127</v>
          </cell>
          <cell r="AD778">
            <v>0.98859369531957431</v>
          </cell>
          <cell r="AF778">
            <v>67</v>
          </cell>
          <cell r="AG778">
            <v>66</v>
          </cell>
          <cell r="AH778">
            <v>66</v>
          </cell>
          <cell r="AJ778">
            <v>73</v>
          </cell>
          <cell r="AK778">
            <v>73</v>
          </cell>
          <cell r="AM778">
            <v>18870.09496525228</v>
          </cell>
        </row>
        <row r="779">
          <cell r="A779">
            <v>42775.291666608799</v>
          </cell>
          <cell r="C779">
            <v>73605</v>
          </cell>
          <cell r="E779">
            <v>73393.011401519878</v>
          </cell>
          <cell r="F779">
            <v>2.7</v>
          </cell>
          <cell r="G779">
            <v>1187</v>
          </cell>
          <cell r="I779">
            <v>1174.148878874478</v>
          </cell>
          <cell r="J779">
            <v>7.4999999999999997E-2</v>
          </cell>
          <cell r="M779">
            <v>1.9570235216531107</v>
          </cell>
          <cell r="O779">
            <v>34910.233873162615</v>
          </cell>
          <cell r="Q779">
            <v>30891.050336666514</v>
          </cell>
          <cell r="R779">
            <v>31772.268505081855</v>
          </cell>
          <cell r="T779">
            <v>41325.855162457236</v>
          </cell>
          <cell r="U779">
            <v>40854.479867295107</v>
          </cell>
          <cell r="W779">
            <v>50289.580345598006</v>
          </cell>
          <cell r="Z779">
            <v>0.8848709077372906</v>
          </cell>
          <cell r="AB779">
            <v>21455.949858363616</v>
          </cell>
          <cell r="AD779">
            <v>0.98859369531957431</v>
          </cell>
          <cell r="AF779">
            <v>67</v>
          </cell>
          <cell r="AG779">
            <v>66</v>
          </cell>
          <cell r="AH779">
            <v>66</v>
          </cell>
          <cell r="AJ779">
            <v>73</v>
          </cell>
          <cell r="AK779">
            <v>73</v>
          </cell>
          <cell r="AM779">
            <v>19398.530008931491</v>
          </cell>
        </row>
        <row r="780">
          <cell r="A780">
            <v>42776.291666608799</v>
          </cell>
          <cell r="C780">
            <v>92849</v>
          </cell>
          <cell r="E780">
            <v>92581.587060929538</v>
          </cell>
          <cell r="F780">
            <v>2.7</v>
          </cell>
          <cell r="G780">
            <v>1487</v>
          </cell>
          <cell r="I780">
            <v>1470.9009122884149</v>
          </cell>
          <cell r="J780">
            <v>7.4999999999999997E-2</v>
          </cell>
          <cell r="M780">
            <v>2.4516377225763901</v>
          </cell>
          <cell r="O780">
            <v>39727.060118053916</v>
          </cell>
          <cell r="Q780">
            <v>35153.319748396287</v>
          </cell>
          <cell r="R780">
            <v>37236.349956024227</v>
          </cell>
          <cell r="T780">
            <v>55954.914762522254</v>
          </cell>
          <cell r="U780">
            <v>55316.675956373678</v>
          </cell>
          <cell r="W780">
            <v>61418.791785235589</v>
          </cell>
          <cell r="Z780">
            <v>0.8848709077372906</v>
          </cell>
          <cell r="AB780">
            <v>29051.203919534379</v>
          </cell>
          <cell r="AD780">
            <v>0.98859369531957431</v>
          </cell>
          <cell r="AF780">
            <v>67</v>
          </cell>
          <cell r="AG780">
            <v>66</v>
          </cell>
          <cell r="AH780">
            <v>66</v>
          </cell>
          <cell r="AJ780">
            <v>73</v>
          </cell>
          <cell r="AK780">
            <v>73</v>
          </cell>
          <cell r="AM780">
            <v>26265.472036839299</v>
          </cell>
        </row>
        <row r="781">
          <cell r="A781">
            <v>42777.291666608799</v>
          </cell>
          <cell r="C781">
            <v>66627</v>
          </cell>
          <cell r="E781">
            <v>66435.108629156501</v>
          </cell>
          <cell r="F781">
            <v>2.7</v>
          </cell>
          <cell r="G781">
            <v>1288</v>
          </cell>
          <cell r="I781">
            <v>1274.0553967905034</v>
          </cell>
          <cell r="J781">
            <v>7.4999999999999997E-2</v>
          </cell>
          <cell r="M781">
            <v>2.1235436359639484</v>
          </cell>
          <cell r="O781">
            <v>36868.507890571935</v>
          </cell>
          <cell r="Q781">
            <v>32623.870044049851</v>
          </cell>
          <cell r="R781">
            <v>34306.330279123737</v>
          </cell>
          <cell r="T781">
            <v>32535.059644680186</v>
          </cell>
          <cell r="U781">
            <v>32163.954841577142</v>
          </cell>
          <cell r="W781">
            <v>47895.963709834679</v>
          </cell>
          <cell r="Z781">
            <v>0.8848709077372906</v>
          </cell>
          <cell r="AB781">
            <v>16891.861175792314</v>
          </cell>
          <cell r="AD781">
            <v>0.98859369531957431</v>
          </cell>
          <cell r="AF781">
            <v>67</v>
          </cell>
          <cell r="AG781">
            <v>66</v>
          </cell>
          <cell r="AH781">
            <v>66</v>
          </cell>
          <cell r="AJ781">
            <v>73</v>
          </cell>
          <cell r="AK781">
            <v>73</v>
          </cell>
          <cell r="AM781">
            <v>15272.093665784831</v>
          </cell>
        </row>
        <row r="782">
          <cell r="A782">
            <v>42778.291666608799</v>
          </cell>
          <cell r="C782">
            <v>0</v>
          </cell>
          <cell r="E782">
            <v>0</v>
          </cell>
          <cell r="F782">
            <v>2.7</v>
          </cell>
          <cell r="G782">
            <v>0</v>
          </cell>
          <cell r="I782">
            <v>0</v>
          </cell>
          <cell r="J782">
            <v>7.4999999999999997E-2</v>
          </cell>
          <cell r="M782">
            <v>0</v>
          </cell>
          <cell r="O782">
            <v>7695.7737995719381</v>
          </cell>
          <cell r="Q782">
            <v>6809.766347768079</v>
          </cell>
          <cell r="R782">
            <v>9066.660002197068</v>
          </cell>
          <cell r="T782">
            <v>0</v>
          </cell>
          <cell r="U782">
            <v>0</v>
          </cell>
          <cell r="W782">
            <v>6809.766347768079</v>
          </cell>
          <cell r="Z782">
            <v>0.8848709077372906</v>
          </cell>
          <cell r="AB782">
            <v>0</v>
          </cell>
          <cell r="AD782">
            <v>0.98859369531957431</v>
          </cell>
          <cell r="AF782">
            <v>67</v>
          </cell>
          <cell r="AG782">
            <v>66</v>
          </cell>
          <cell r="AH782">
            <v>66</v>
          </cell>
          <cell r="AJ782">
            <v>73</v>
          </cell>
          <cell r="AK782">
            <v>73</v>
          </cell>
          <cell r="AM782">
            <v>0</v>
          </cell>
        </row>
        <row r="783">
          <cell r="A783">
            <v>42779.291666608799</v>
          </cell>
          <cell r="C783">
            <v>8439</v>
          </cell>
          <cell r="E783">
            <v>8414.6949693285278</v>
          </cell>
          <cell r="F783">
            <v>2.7</v>
          </cell>
          <cell r="G783">
            <v>147</v>
          </cell>
          <cell r="I783">
            <v>145.40849637282921</v>
          </cell>
          <cell r="J783">
            <v>7.4999999999999997E-2</v>
          </cell>
          <cell r="M783">
            <v>0.24236095845240715</v>
          </cell>
          <cell r="O783">
            <v>3216.1361915158968</v>
          </cell>
          <cell r="Q783">
            <v>2845.8653511934244</v>
          </cell>
          <cell r="R783">
            <v>3154.3685685077457</v>
          </cell>
          <cell r="T783">
            <v>5423.1787608038212</v>
          </cell>
          <cell r="U783">
            <v>5361.3203315216797</v>
          </cell>
          <cell r="W783">
            <v>5391.5282424195457</v>
          </cell>
          <cell r="Z783">
            <v>0.8848709077372906</v>
          </cell>
          <cell r="AB783">
            <v>2815.6574402955584</v>
          </cell>
          <cell r="AD783">
            <v>0.98859369531957431</v>
          </cell>
          <cell r="AF783">
            <v>67</v>
          </cell>
          <cell r="AG783">
            <v>66</v>
          </cell>
          <cell r="AH783">
            <v>66</v>
          </cell>
          <cell r="AJ783">
            <v>73</v>
          </cell>
          <cell r="AK783">
            <v>73</v>
          </cell>
          <cell r="AM783">
            <v>2545.6628912261212</v>
          </cell>
        </row>
        <row r="784">
          <cell r="A784">
            <v>42780.291666608799</v>
          </cell>
          <cell r="C784">
            <v>47263</v>
          </cell>
          <cell r="E784">
            <v>47126.878579852375</v>
          </cell>
          <cell r="F784">
            <v>2.7</v>
          </cell>
          <cell r="G784">
            <v>1098</v>
          </cell>
          <cell r="I784">
            <v>1086.1124422950099</v>
          </cell>
          <cell r="J784">
            <v>7.4999999999999997E-2</v>
          </cell>
          <cell r="M784">
            <v>1.8102879753792043</v>
          </cell>
          <cell r="O784">
            <v>25003.347212045228</v>
          </cell>
          <cell r="Q784">
            <v>22124.734543993116</v>
          </cell>
          <cell r="R784">
            <v>19111.913485127137</v>
          </cell>
          <cell r="T784">
            <v>23914.221305588871</v>
          </cell>
          <cell r="U784">
            <v>23641.448411182198</v>
          </cell>
          <cell r="W784">
            <v>33350.170480237903</v>
          </cell>
          <cell r="Z784">
            <v>0.8848709077372906</v>
          </cell>
          <cell r="AB784">
            <v>12416.012474937414</v>
          </cell>
          <cell r="AD784">
            <v>0.98859369531957431</v>
          </cell>
          <cell r="AF784">
            <v>67</v>
          </cell>
          <cell r="AG784">
            <v>66</v>
          </cell>
          <cell r="AH784">
            <v>66</v>
          </cell>
          <cell r="AJ784">
            <v>73</v>
          </cell>
          <cell r="AK784">
            <v>73</v>
          </cell>
          <cell r="AM784">
            <v>11225.435936244785</v>
          </cell>
        </row>
        <row r="785">
          <cell r="A785">
            <v>42781.291666608799</v>
          </cell>
          <cell r="C785">
            <v>77046</v>
          </cell>
          <cell r="E785">
            <v>76824.101031743776</v>
          </cell>
          <cell r="F785">
            <v>2.7</v>
          </cell>
          <cell r="G785">
            <v>1662</v>
          </cell>
          <cell r="I785">
            <v>1644.0062651132116</v>
          </cell>
          <cell r="J785">
            <v>7.4999999999999997E-2</v>
          </cell>
          <cell r="M785">
            <v>2.7401626731149702</v>
          </cell>
          <cell r="O785">
            <v>41039.86007824375</v>
          </cell>
          <cell r="Q785">
            <v>36314.97824084694</v>
          </cell>
          <cell r="R785">
            <v>29377.393326462359</v>
          </cell>
          <cell r="T785">
            <v>38862.376363110503</v>
          </cell>
          <cell r="U785">
            <v>38419.100257707491</v>
          </cell>
          <cell r="W785">
            <v>54557.140953139708</v>
          </cell>
          <cell r="Z785">
            <v>0.8848709077372906</v>
          </cell>
          <cell r="AB785">
            <v>20176.937545414727</v>
          </cell>
          <cell r="AD785">
            <v>0.98859369531957431</v>
          </cell>
          <cell r="AF785">
            <v>67</v>
          </cell>
          <cell r="AG785">
            <v>66</v>
          </cell>
          <cell r="AH785">
            <v>66</v>
          </cell>
          <cell r="AJ785">
            <v>73</v>
          </cell>
          <cell r="AK785">
            <v>73</v>
          </cell>
          <cell r="AM785">
            <v>18242.162712292768</v>
          </cell>
        </row>
        <row r="786">
          <cell r="A786">
            <v>42782.291666608799</v>
          </cell>
          <cell r="C786">
            <v>78192</v>
          </cell>
          <cell r="E786">
            <v>77966.800455235949</v>
          </cell>
          <cell r="F786">
            <v>2.7</v>
          </cell>
          <cell r="G786">
            <v>1861</v>
          </cell>
          <cell r="I786">
            <v>1840.8517806111233</v>
          </cell>
          <cell r="J786">
            <v>7.4999999999999997E-2</v>
          </cell>
          <cell r="M786">
            <v>3.0682567597274129</v>
          </cell>
          <cell r="O786">
            <v>38488.530828650357</v>
          </cell>
          <cell r="Q786">
            <v>34057.381211822532</v>
          </cell>
          <cell r="R786">
            <v>36337.888948806351</v>
          </cell>
          <cell r="T786">
            <v>42065.499206042572</v>
          </cell>
          <cell r="U786">
            <v>41585.687305564243</v>
          </cell>
          <cell r="W786">
            <v>53803.103241802673</v>
          </cell>
          <cell r="Z786">
            <v>0.8848709077372906</v>
          </cell>
          <cell r="AB786">
            <v>21839.965275584102</v>
          </cell>
          <cell r="AD786">
            <v>0.98859369531957431</v>
          </cell>
          <cell r="AF786">
            <v>67</v>
          </cell>
          <cell r="AG786">
            <v>66</v>
          </cell>
          <cell r="AH786">
            <v>66</v>
          </cell>
          <cell r="AJ786">
            <v>73</v>
          </cell>
          <cell r="AK786">
            <v>73</v>
          </cell>
          <cell r="AM786">
            <v>19745.722029980145</v>
          </cell>
        </row>
        <row r="787">
          <cell r="A787">
            <v>42783.291666608799</v>
          </cell>
          <cell r="C787">
            <v>87229</v>
          </cell>
          <cell r="E787">
            <v>86977.773134205243</v>
          </cell>
          <cell r="F787">
            <v>2.7</v>
          </cell>
          <cell r="G787">
            <v>1665</v>
          </cell>
          <cell r="I787">
            <v>1646.973785447351</v>
          </cell>
          <cell r="J787">
            <v>7.4999999999999997E-2</v>
          </cell>
          <cell r="M787">
            <v>2.7451088151242033</v>
          </cell>
          <cell r="O787">
            <v>40812.039566232153</v>
          </cell>
          <cell r="Q787">
            <v>36113.386497582069</v>
          </cell>
          <cell r="R787">
            <v>35814.887589510654</v>
          </cell>
          <cell r="T787">
            <v>49214.667742360696</v>
          </cell>
          <cell r="U787">
            <v>48653.310247345413</v>
          </cell>
          <cell r="W787">
            <v>59214.958269702911</v>
          </cell>
          <cell r="Z787">
            <v>0.8848709077372906</v>
          </cell>
          <cell r="AB787">
            <v>25551.738475224571</v>
          </cell>
          <cell r="AD787">
            <v>0.98859369531957431</v>
          </cell>
          <cell r="AF787">
            <v>67</v>
          </cell>
          <cell r="AG787">
            <v>66</v>
          </cell>
          <cell r="AH787">
            <v>66</v>
          </cell>
          <cell r="AJ787">
            <v>73</v>
          </cell>
          <cell r="AK787">
            <v>73</v>
          </cell>
          <cell r="AM787">
            <v>23101.571772120842</v>
          </cell>
        </row>
        <row r="788">
          <cell r="A788">
            <v>42784.291666608799</v>
          </cell>
          <cell r="C788">
            <v>105258</v>
          </cell>
          <cell r="E788">
            <v>104954.84809593341</v>
          </cell>
          <cell r="F788">
            <v>2.7</v>
          </cell>
          <cell r="G788">
            <v>1746</v>
          </cell>
          <cell r="I788">
            <v>1727.0968344691141</v>
          </cell>
          <cell r="J788">
            <v>7.4999999999999997E-2</v>
          </cell>
          <cell r="M788">
            <v>2.8786546493734888</v>
          </cell>
          <cell r="O788">
            <v>52668.900622721812</v>
          </cell>
          <cell r="Q788">
            <v>46605.177903552998</v>
          </cell>
          <cell r="R788">
            <v>42578.102134388777</v>
          </cell>
          <cell r="T788">
            <v>56619.694703261914</v>
          </cell>
          <cell r="U788">
            <v>55973.873214563821</v>
          </cell>
          <cell r="W788">
            <v>73182.700437086896</v>
          </cell>
          <cell r="Z788">
            <v>0.8848709077372906</v>
          </cell>
          <cell r="AB788">
            <v>29396.350681029919</v>
          </cell>
          <cell r="AD788">
            <v>0.98859369531957431</v>
          </cell>
          <cell r="AF788">
            <v>67</v>
          </cell>
          <cell r="AG788">
            <v>66</v>
          </cell>
          <cell r="AH788">
            <v>66</v>
          </cell>
          <cell r="AJ788">
            <v>73</v>
          </cell>
          <cell r="AK788">
            <v>73</v>
          </cell>
          <cell r="AM788">
            <v>26577.522533533902</v>
          </cell>
        </row>
        <row r="789">
          <cell r="A789">
            <v>42785.291666608799</v>
          </cell>
          <cell r="C789">
            <v>91211</v>
          </cell>
          <cell r="E789">
            <v>90948.304638870046</v>
          </cell>
          <cell r="F789">
            <v>2.7</v>
          </cell>
          <cell r="G789">
            <v>1777</v>
          </cell>
          <cell r="I789">
            <v>1757.7612112552208</v>
          </cell>
          <cell r="J789">
            <v>7.4999999999999997E-2</v>
          </cell>
          <cell r="M789">
            <v>2.9297647834688942</v>
          </cell>
          <cell r="O789">
            <v>49155.994436573819</v>
          </cell>
          <cell r="Q789">
            <v>43496.709417820282</v>
          </cell>
          <cell r="R789">
            <v>40571.265731121159</v>
          </cell>
          <cell r="T789">
            <v>45690.904245011072</v>
          </cell>
          <cell r="U789">
            <v>45169.739870068319</v>
          </cell>
          <cell r="W789">
            <v>64944.211802169273</v>
          </cell>
          <cell r="Z789">
            <v>0.8848709077372906</v>
          </cell>
          <cell r="AB789">
            <v>23722.237485719332</v>
          </cell>
          <cell r="AD789">
            <v>0.98859369531957431</v>
          </cell>
          <cell r="AF789">
            <v>67</v>
          </cell>
          <cell r="AG789">
            <v>66</v>
          </cell>
          <cell r="AH789">
            <v>66</v>
          </cell>
          <cell r="AJ789">
            <v>73</v>
          </cell>
          <cell r="AK789">
            <v>73</v>
          </cell>
          <cell r="AM789">
            <v>21447.502384348987</v>
          </cell>
        </row>
        <row r="790">
          <cell r="A790">
            <v>42786.291666608799</v>
          </cell>
          <cell r="C790">
            <v>23710</v>
          </cell>
          <cell r="E790">
            <v>23641.713203315485</v>
          </cell>
          <cell r="F790">
            <v>2.7</v>
          </cell>
          <cell r="G790">
            <v>450</v>
          </cell>
          <cell r="I790">
            <v>445.1280501209057</v>
          </cell>
          <cell r="J790">
            <v>7.4999999999999997E-2</v>
          </cell>
          <cell r="M790">
            <v>0.74192130138491974</v>
          </cell>
          <cell r="O790">
            <v>18164.350353065915</v>
          </cell>
          <cell r="Q790">
            <v>16073.105185375611</v>
          </cell>
          <cell r="R790">
            <v>12887.030913129407</v>
          </cell>
          <cell r="T790">
            <v>7122.7380465175847</v>
          </cell>
          <cell r="U790">
            <v>7041.4939262001453</v>
          </cell>
          <cell r="W790">
            <v>19416.548344578558</v>
          </cell>
          <cell r="Z790">
            <v>0.8848709077372906</v>
          </cell>
          <cell r="AB790">
            <v>3698.0507669971985</v>
          </cell>
          <cell r="AD790">
            <v>0.98859369531957431</v>
          </cell>
          <cell r="AF790">
            <v>67</v>
          </cell>
          <cell r="AG790">
            <v>66</v>
          </cell>
          <cell r="AH790">
            <v>66</v>
          </cell>
          <cell r="AJ790">
            <v>73</v>
          </cell>
          <cell r="AK790">
            <v>73</v>
          </cell>
          <cell r="AM790">
            <v>3343.4431592029468</v>
          </cell>
        </row>
        <row r="791">
          <cell r="A791">
            <v>42787.291666608799</v>
          </cell>
          <cell r="C791">
            <v>91084</v>
          </cell>
          <cell r="E791">
            <v>90821.670409565064</v>
          </cell>
          <cell r="F791">
            <v>2.7</v>
          </cell>
          <cell r="G791">
            <v>1318</v>
          </cell>
          <cell r="I791">
            <v>1303.7306001318971</v>
          </cell>
          <cell r="J791">
            <v>7.4999999999999997E-2</v>
          </cell>
          <cell r="M791">
            <v>2.1730050560562759</v>
          </cell>
          <cell r="O791">
            <v>35155.726704211353</v>
          </cell>
          <cell r="Q791">
            <v>31108.279800919609</v>
          </cell>
          <cell r="R791">
            <v>34370.514472405375</v>
          </cell>
          <cell r="T791">
            <v>58407.4870034575</v>
          </cell>
          <cell r="U791">
            <v>57741.273411078058</v>
          </cell>
          <cell r="W791">
            <v>58524.999550064589</v>
          </cell>
          <cell r="Z791">
            <v>0.8848709077372906</v>
          </cell>
          <cell r="AB791">
            <v>30324.553661933081</v>
          </cell>
          <cell r="AD791">
            <v>0.98859369531957431</v>
          </cell>
          <cell r="AF791">
            <v>67</v>
          </cell>
          <cell r="AG791">
            <v>66</v>
          </cell>
          <cell r="AH791">
            <v>66</v>
          </cell>
          <cell r="AJ791">
            <v>73</v>
          </cell>
          <cell r="AK791">
            <v>73</v>
          </cell>
          <cell r="AM791">
            <v>27416.719749144977</v>
          </cell>
        </row>
        <row r="792">
          <cell r="A792">
            <v>42788.291666608799</v>
          </cell>
          <cell r="C792">
            <v>104494</v>
          </cell>
          <cell r="E792">
            <v>104193.04848027196</v>
          </cell>
          <cell r="F792">
            <v>2.7</v>
          </cell>
          <cell r="G792">
            <v>1764</v>
          </cell>
          <cell r="I792">
            <v>1744.9019564739503</v>
          </cell>
          <cell r="J792">
            <v>7.4999999999999997E-2</v>
          </cell>
          <cell r="M792">
            <v>2.9083315014288855</v>
          </cell>
          <cell r="O792">
            <v>57518.932245348515</v>
          </cell>
          <cell r="Q792">
            <v>50896.829788021256</v>
          </cell>
          <cell r="R792">
            <v>33525.252531072278</v>
          </cell>
          <cell r="T792">
            <v>51548.408404275317</v>
          </cell>
          <cell r="U792">
            <v>50960.431552225135</v>
          </cell>
          <cell r="W792">
            <v>75093.869230084994</v>
          </cell>
          <cell r="Z792">
            <v>0.8848709077372906</v>
          </cell>
          <cell r="AB792">
            <v>26763.392110161403</v>
          </cell>
          <cell r="AD792">
            <v>0.98859369531957431</v>
          </cell>
          <cell r="AF792">
            <v>67</v>
          </cell>
          <cell r="AG792">
            <v>66</v>
          </cell>
          <cell r="AH792">
            <v>66</v>
          </cell>
          <cell r="AJ792">
            <v>73</v>
          </cell>
          <cell r="AK792">
            <v>73</v>
          </cell>
          <cell r="AM792">
            <v>24197.039442063731</v>
          </cell>
        </row>
        <row r="793">
          <cell r="A793">
            <v>42789.291666608799</v>
          </cell>
          <cell r="C793">
            <v>90129</v>
          </cell>
          <cell r="E793">
            <v>89869.420889988251</v>
          </cell>
          <cell r="F793">
            <v>2.7</v>
          </cell>
          <cell r="G793">
            <v>1434</v>
          </cell>
          <cell r="I793">
            <v>1418.4747197186196</v>
          </cell>
          <cell r="J793">
            <v>7.4999999999999997E-2</v>
          </cell>
          <cell r="M793">
            <v>2.3642558804132778</v>
          </cell>
          <cell r="O793">
            <v>54884.902406559493</v>
          </cell>
          <cell r="Q793">
            <v>48566.053413564907</v>
          </cell>
          <cell r="R793">
            <v>30063.973110467676</v>
          </cell>
          <cell r="T793">
            <v>39882.528500824308</v>
          </cell>
          <cell r="U793">
            <v>39427.616229318148</v>
          </cell>
          <cell r="W793">
            <v>67287.079824608052</v>
          </cell>
          <cell r="Z793">
            <v>0.8848709077372906</v>
          </cell>
          <cell r="AB793">
            <v>20706.589818274999</v>
          </cell>
          <cell r="AD793">
            <v>0.98859369531957431</v>
          </cell>
          <cell r="AF793">
            <v>67</v>
          </cell>
          <cell r="AG793">
            <v>66</v>
          </cell>
          <cell r="AH793">
            <v>66</v>
          </cell>
          <cell r="AJ793">
            <v>73</v>
          </cell>
          <cell r="AK793">
            <v>73</v>
          </cell>
          <cell r="AM793">
            <v>18721.026411043149</v>
          </cell>
        </row>
        <row r="794">
          <cell r="A794">
            <v>42790.291666608799</v>
          </cell>
          <cell r="C794">
            <v>83351</v>
          </cell>
          <cell r="E794">
            <v>83110.942100782326</v>
          </cell>
          <cell r="F794">
            <v>2.7</v>
          </cell>
          <cell r="G794">
            <v>1186</v>
          </cell>
          <cell r="I794">
            <v>1173.1597054297647</v>
          </cell>
          <cell r="J794">
            <v>7.4999999999999997E-2</v>
          </cell>
          <cell r="M794">
            <v>1.955374807650033</v>
          </cell>
          <cell r="O794">
            <v>53470.729171048733</v>
          </cell>
          <cell r="Q794">
            <v>47314.692658960717</v>
          </cell>
          <cell r="R794">
            <v>29509.140866187288</v>
          </cell>
          <cell r="T794">
            <v>34621.134361584205</v>
          </cell>
          <cell r="U794">
            <v>34226.235154674017</v>
          </cell>
          <cell r="W794">
            <v>63565.998559741187</v>
          </cell>
          <cell r="Z794">
            <v>0.8848709077372906</v>
          </cell>
          <cell r="AB794">
            <v>17974.929253893548</v>
          </cell>
          <cell r="AD794">
            <v>0.98859369531957431</v>
          </cell>
          <cell r="AF794">
            <v>67</v>
          </cell>
          <cell r="AG794">
            <v>66</v>
          </cell>
          <cell r="AH794">
            <v>66</v>
          </cell>
          <cell r="AJ794">
            <v>73</v>
          </cell>
          <cell r="AK794">
            <v>73</v>
          </cell>
          <cell r="AM794">
            <v>16251.305900780468</v>
          </cell>
        </row>
        <row r="795">
          <cell r="A795">
            <v>42791.291666608799</v>
          </cell>
          <cell r="C795">
            <v>94277</v>
          </cell>
          <cell r="E795">
            <v>94005.474300673726</v>
          </cell>
          <cell r="F795">
            <v>2.7</v>
          </cell>
          <cell r="G795">
            <v>1514</v>
          </cell>
          <cell r="I795">
            <v>1497.6085952956694</v>
          </cell>
          <cell r="J795">
            <v>7.4999999999999997E-2</v>
          </cell>
          <cell r="M795">
            <v>2.4961530006594854</v>
          </cell>
          <cell r="O795">
            <v>57626.740729072895</v>
          </cell>
          <cell r="Q795">
            <v>50992.226378876228</v>
          </cell>
          <cell r="R795">
            <v>31913.016186616787</v>
          </cell>
          <cell r="T795">
            <v>41513.143173501179</v>
          </cell>
          <cell r="U795">
            <v>41039.631614222089</v>
          </cell>
          <cell r="W795">
            <v>70478.67016692413</v>
          </cell>
          <cell r="Z795">
            <v>0.8848709077372906</v>
          </cell>
          <cell r="AB795">
            <v>21553.187826174191</v>
          </cell>
          <cell r="AD795">
            <v>0.98859369531957431</v>
          </cell>
          <cell r="AF795">
            <v>67</v>
          </cell>
          <cell r="AG795">
            <v>66</v>
          </cell>
          <cell r="AH795">
            <v>66</v>
          </cell>
          <cell r="AJ795">
            <v>73</v>
          </cell>
          <cell r="AK795">
            <v>73</v>
          </cell>
          <cell r="AM795">
            <v>19486.443788047902</v>
          </cell>
        </row>
        <row r="796">
          <cell r="A796">
            <v>42792.291666608799</v>
          </cell>
          <cell r="C796">
            <v>90639</v>
          </cell>
          <cell r="E796">
            <v>90377.95204703974</v>
          </cell>
          <cell r="F796">
            <v>2.7</v>
          </cell>
          <cell r="G796">
            <v>1701</v>
          </cell>
          <cell r="I796">
            <v>1682.5840294570235</v>
          </cell>
          <cell r="J796">
            <v>7.4999999999999997E-2</v>
          </cell>
          <cell r="M796">
            <v>2.8044625192349968</v>
          </cell>
          <cell r="O796">
            <v>64231.264154523509</v>
          </cell>
          <cell r="Q796">
            <v>56836.377017526916</v>
          </cell>
          <cell r="R796">
            <v>35877.675520347671</v>
          </cell>
          <cell r="T796">
            <v>31856.18653753656</v>
          </cell>
          <cell r="U796">
            <v>31492.825167932944</v>
          </cell>
          <cell r="W796">
            <v>71789.804795106582</v>
          </cell>
          <cell r="Z796">
            <v>0.8848709077372906</v>
          </cell>
          <cell r="AB796">
            <v>16539.397390353271</v>
          </cell>
          <cell r="AD796">
            <v>0.98859369531957431</v>
          </cell>
          <cell r="AF796">
            <v>67</v>
          </cell>
          <cell r="AG796">
            <v>66</v>
          </cell>
          <cell r="AH796">
            <v>66</v>
          </cell>
          <cell r="AJ796">
            <v>73</v>
          </cell>
          <cell r="AK796">
            <v>73</v>
          </cell>
          <cell r="AM796">
            <v>14953.427777579671</v>
          </cell>
        </row>
        <row r="797">
          <cell r="A797">
            <v>42793.291666608799</v>
          </cell>
          <cell r="C797">
            <v>101281</v>
          </cell>
          <cell r="E797">
            <v>100989.30219084756</v>
          </cell>
          <cell r="F797">
            <v>2.7</v>
          </cell>
          <cell r="G797">
            <v>1710</v>
          </cell>
          <cell r="I797">
            <v>1691.4865904594417</v>
          </cell>
          <cell r="J797">
            <v>7.4999999999999997E-2</v>
          </cell>
          <cell r="M797">
            <v>2.8193009452626954</v>
          </cell>
          <cell r="O797">
            <v>59153.10864301832</v>
          </cell>
          <cell r="Q797">
            <v>52342.86494043019</v>
          </cell>
          <cell r="R797">
            <v>33610.098743199393</v>
          </cell>
          <cell r="T797">
            <v>46952.131359012659</v>
          </cell>
          <cell r="U797">
            <v>46416.581043336388</v>
          </cell>
          <cell r="W797">
            <v>74382.392630071932</v>
          </cell>
          <cell r="Z797">
            <v>0.8848709077372906</v>
          </cell>
          <cell r="AB797">
            <v>24377.05335369465</v>
          </cell>
          <cell r="AD797">
            <v>0.98859369531957431</v>
          </cell>
          <cell r="AF797">
            <v>67</v>
          </cell>
          <cell r="AG797">
            <v>66</v>
          </cell>
          <cell r="AH797">
            <v>66</v>
          </cell>
          <cell r="AJ797">
            <v>73</v>
          </cell>
          <cell r="AK797">
            <v>73</v>
          </cell>
          <cell r="AM797">
            <v>22039.527689641738</v>
          </cell>
        </row>
        <row r="798">
          <cell r="A798">
            <v>42794.291666608799</v>
          </cell>
          <cell r="C798">
            <v>86663</v>
          </cell>
          <cell r="E798">
            <v>86413.403261869666</v>
          </cell>
          <cell r="F798">
            <v>2.7</v>
          </cell>
          <cell r="G798">
            <v>1755</v>
          </cell>
          <cell r="I798">
            <v>1735.9993954715321</v>
          </cell>
          <cell r="J798">
            <v>7.4999999999999997E-2</v>
          </cell>
          <cell r="M798">
            <v>2.8934930754011869</v>
          </cell>
          <cell r="O798">
            <v>58194.658020456081</v>
          </cell>
          <cell r="Q798">
            <v>51494.759868022171</v>
          </cell>
          <cell r="R798">
            <v>31839.892578635965</v>
          </cell>
          <cell r="T798">
            <v>33179.750505300559</v>
          </cell>
          <cell r="U798">
            <v>32801.292161816593</v>
          </cell>
          <cell r="W798">
            <v>67069.474131906303</v>
          </cell>
          <cell r="Z798">
            <v>0.8848709077372906</v>
          </cell>
          <cell r="AB798">
            <v>17226.577897932453</v>
          </cell>
          <cell r="AD798">
            <v>0.98859369531957431</v>
          </cell>
          <cell r="AF798">
            <v>67</v>
          </cell>
          <cell r="AG798">
            <v>66</v>
          </cell>
          <cell r="AH798">
            <v>66</v>
          </cell>
          <cell r="AJ798">
            <v>73</v>
          </cell>
          <cell r="AK798">
            <v>73</v>
          </cell>
          <cell r="AM798">
            <v>15574.714263884136</v>
          </cell>
        </row>
        <row r="799">
          <cell r="A799">
            <v>42795.291666608799</v>
          </cell>
          <cell r="C799">
            <v>94090</v>
          </cell>
          <cell r="D799">
            <v>2417613</v>
          </cell>
          <cell r="E799">
            <v>94090</v>
          </cell>
          <cell r="F799">
            <v>2.7</v>
          </cell>
          <cell r="G799">
            <v>1736</v>
          </cell>
          <cell r="H799">
            <v>45915</v>
          </cell>
          <cell r="I799">
            <v>1885.3854341604183</v>
          </cell>
          <cell r="J799">
            <v>7.4999999999999997E-2</v>
          </cell>
          <cell r="L799">
            <v>203</v>
          </cell>
          <cell r="M799">
            <v>8.3356908011448301</v>
          </cell>
          <cell r="O799">
            <v>55118.419076501646</v>
          </cell>
          <cell r="Q799">
            <v>49431.862339471758</v>
          </cell>
          <cell r="R799">
            <v>28915.034807704604</v>
          </cell>
          <cell r="T799">
            <v>42764.416535566677</v>
          </cell>
          <cell r="U799">
            <v>42672.839861259883</v>
          </cell>
          <cell r="W799">
            <v>69693.786302372129</v>
          </cell>
          <cell r="Y799">
            <v>1724654</v>
          </cell>
          <cell r="Z799">
            <v>0.8968301915710386</v>
          </cell>
          <cell r="AB799">
            <v>22410.915898359508</v>
          </cell>
          <cell r="AC799">
            <v>647495</v>
          </cell>
          <cell r="AD799">
            <v>0.99785857772125497</v>
          </cell>
          <cell r="AF799">
            <v>67</v>
          </cell>
          <cell r="AG799">
            <v>66</v>
          </cell>
          <cell r="AH799">
            <v>66</v>
          </cell>
          <cell r="AJ799">
            <v>73</v>
          </cell>
          <cell r="AK799">
            <v>73</v>
          </cell>
          <cell r="AM799">
            <v>20261.923962900375</v>
          </cell>
        </row>
        <row r="800">
          <cell r="A800">
            <v>42796.291666608799</v>
          </cell>
          <cell r="C800">
            <v>76538</v>
          </cell>
          <cell r="D800">
            <v>2417613</v>
          </cell>
          <cell r="E800">
            <v>76538</v>
          </cell>
          <cell r="F800">
            <v>2.7</v>
          </cell>
          <cell r="G800">
            <v>1717</v>
          </cell>
          <cell r="H800">
            <v>42277</v>
          </cell>
          <cell r="I800">
            <v>1864.7504553303215</v>
          </cell>
          <cell r="J800">
            <v>7.4999999999999997E-2</v>
          </cell>
          <cell r="M800">
            <v>8.244459162192209</v>
          </cell>
          <cell r="O800">
            <v>48116.908670176294</v>
          </cell>
          <cell r="Q800">
            <v>43152.696420480373</v>
          </cell>
          <cell r="R800">
            <v>26345.461312464104</v>
          </cell>
          <cell r="T800">
            <v>31512.308665027122</v>
          </cell>
          <cell r="U800">
            <v>31444.827505197143</v>
          </cell>
          <cell r="W800">
            <v>58083.333940933691</v>
          </cell>
          <cell r="Y800">
            <v>1724654.0000001658</v>
          </cell>
          <cell r="Z800">
            <v>0.8968301915710386</v>
          </cell>
          <cell r="AB800">
            <v>16514.189984743825</v>
          </cell>
          <cell r="AC800">
            <v>647495.00000018405</v>
          </cell>
          <cell r="AD800">
            <v>0.99785857772125497</v>
          </cell>
          <cell r="AF800">
            <v>67</v>
          </cell>
          <cell r="AG800">
            <v>66</v>
          </cell>
          <cell r="AH800">
            <v>66</v>
          </cell>
          <cell r="AJ800">
            <v>73</v>
          </cell>
          <cell r="AK800">
            <v>73</v>
          </cell>
          <cell r="AM800">
            <v>14930.63752045332</v>
          </cell>
        </row>
        <row r="801">
          <cell r="A801">
            <v>42797.291666608799</v>
          </cell>
          <cell r="C801">
            <v>88464</v>
          </cell>
          <cell r="E801">
            <v>88464</v>
          </cell>
          <cell r="F801">
            <v>2.7</v>
          </cell>
          <cell r="G801">
            <v>1917</v>
          </cell>
          <cell r="I801">
            <v>2081.9607588050239</v>
          </cell>
          <cell r="J801">
            <v>7.4999999999999997E-2</v>
          </cell>
          <cell r="M801">
            <v>9.2047922037987568</v>
          </cell>
          <cell r="O801">
            <v>48954.828269224876</v>
          </cell>
          <cell r="Q801">
            <v>43904.168015016243</v>
          </cell>
          <cell r="R801">
            <v>31643.238002267946</v>
          </cell>
          <cell r="T801">
            <v>42468.666433974926</v>
          </cell>
          <cell r="U801">
            <v>42377.723085524623</v>
          </cell>
          <cell r="W801">
            <v>64025.964587999159</v>
          </cell>
          <cell r="Y801">
            <v>-1.6577541828155518E-7</v>
          </cell>
          <cell r="Z801">
            <v>0.8968301915710386</v>
          </cell>
          <cell r="AB801">
            <v>22255.926512541708</v>
          </cell>
          <cell r="AC801">
            <v>-1.8405262380838394E-7</v>
          </cell>
          <cell r="AD801">
            <v>0.99785857772125497</v>
          </cell>
          <cell r="AF801">
            <v>67</v>
          </cell>
          <cell r="AG801">
            <v>66</v>
          </cell>
          <cell r="AH801">
            <v>66</v>
          </cell>
          <cell r="AJ801">
            <v>73</v>
          </cell>
          <cell r="AK801">
            <v>73</v>
          </cell>
          <cell r="AM801">
            <v>20121.796572982912</v>
          </cell>
        </row>
        <row r="802">
          <cell r="A802">
            <v>42798.291666608799</v>
          </cell>
          <cell r="C802">
            <v>50629</v>
          </cell>
          <cell r="E802">
            <v>50629</v>
          </cell>
          <cell r="F802">
            <v>2.7</v>
          </cell>
          <cell r="G802">
            <v>829</v>
          </cell>
          <cell r="I802">
            <v>900.33670790264205</v>
          </cell>
          <cell r="J802">
            <v>7.4999999999999997E-2</v>
          </cell>
          <cell r="M802">
            <v>3.9805804574591379</v>
          </cell>
          <cell r="O802">
            <v>36212.911162901815</v>
          </cell>
          <cell r="Q802">
            <v>32476.832055570238</v>
          </cell>
          <cell r="R802">
            <v>19789.646671268423</v>
          </cell>
          <cell r="T802">
            <v>17247.850656069662</v>
          </cell>
          <cell r="U802">
            <v>17210.915724414288</v>
          </cell>
          <cell r="W802">
            <v>40648.921536227383</v>
          </cell>
          <cell r="Y802">
            <v>-3.4982804208993912E-7</v>
          </cell>
          <cell r="Z802">
            <v>0.8968301915710386</v>
          </cell>
          <cell r="AB802">
            <v>9038.8262437571448</v>
          </cell>
          <cell r="AD802">
            <v>0.99785857772125497</v>
          </cell>
          <cell r="AF802">
            <v>67</v>
          </cell>
          <cell r="AG802">
            <v>66</v>
          </cell>
          <cell r="AH802">
            <v>66</v>
          </cell>
          <cell r="AJ802">
            <v>73</v>
          </cell>
          <cell r="AK802">
            <v>73</v>
          </cell>
          <cell r="AM802">
            <v>8172.0894806571441</v>
          </cell>
        </row>
        <row r="803">
          <cell r="A803">
            <v>42799.291666608799</v>
          </cell>
          <cell r="C803">
            <v>97584</v>
          </cell>
          <cell r="E803">
            <v>97584</v>
          </cell>
          <cell r="F803">
            <v>2.7</v>
          </cell>
          <cell r="G803">
            <v>1488</v>
          </cell>
          <cell r="I803">
            <v>1616.044657851787</v>
          </cell>
          <cell r="J803">
            <v>7.4999999999999997E-2</v>
          </cell>
          <cell r="M803">
            <v>7.144877829552712</v>
          </cell>
          <cell r="O803">
            <v>43042.705533995235</v>
          </cell>
          <cell r="Q803">
            <v>38601.99784978875</v>
          </cell>
          <cell r="R803">
            <v>35560.262195471114</v>
          </cell>
          <cell r="T803">
            <v>57358.812614529903</v>
          </cell>
          <cell r="U803">
            <v>57235.983175314788</v>
          </cell>
          <cell r="W803">
            <v>65778.795616484975</v>
          </cell>
          <cell r="Z803">
            <v>0.8968301915710386</v>
          </cell>
          <cell r="AB803">
            <v>30059.185408618559</v>
          </cell>
          <cell r="AD803">
            <v>0.99785857772125497</v>
          </cell>
          <cell r="AF803">
            <v>67</v>
          </cell>
          <cell r="AG803">
            <v>66</v>
          </cell>
          <cell r="AH803">
            <v>66</v>
          </cell>
          <cell r="AJ803">
            <v>73</v>
          </cell>
          <cell r="AK803">
            <v>73</v>
          </cell>
          <cell r="AM803">
            <v>27176.797766696229</v>
          </cell>
        </row>
        <row r="804">
          <cell r="A804">
            <v>42800.291666608799</v>
          </cell>
          <cell r="C804">
            <v>89112</v>
          </cell>
          <cell r="E804">
            <v>89112</v>
          </cell>
          <cell r="F804">
            <v>2.7</v>
          </cell>
          <cell r="G804">
            <v>1560</v>
          </cell>
          <cell r="I804">
            <v>1694.24036710268</v>
          </cell>
          <cell r="J804">
            <v>7.4999999999999997E-2</v>
          </cell>
          <cell r="M804">
            <v>7.4905977245310682</v>
          </cell>
          <cell r="O804">
            <v>46912.067662591748</v>
          </cell>
          <cell r="Q804">
            <v>42072.158628835685</v>
          </cell>
          <cell r="R804">
            <v>37731.648452745038</v>
          </cell>
          <cell r="T804">
            <v>45338.110406337095</v>
          </cell>
          <cell r="U804">
            <v>45241.02236663676</v>
          </cell>
          <cell r="W804">
            <v>63553.507378461771</v>
          </cell>
          <cell r="Z804">
            <v>0.8968301915710386</v>
          </cell>
          <cell r="AB804">
            <v>23759.673617010671</v>
          </cell>
          <cell r="AD804">
            <v>0.99785857772125497</v>
          </cell>
          <cell r="AF804">
            <v>67</v>
          </cell>
          <cell r="AG804">
            <v>66</v>
          </cell>
          <cell r="AH804">
            <v>66</v>
          </cell>
          <cell r="AJ804">
            <v>73</v>
          </cell>
          <cell r="AK804">
            <v>73</v>
          </cell>
          <cell r="AM804">
            <v>21481.348749626086</v>
          </cell>
        </row>
        <row r="805">
          <cell r="A805">
            <v>42801.291666608799</v>
          </cell>
          <cell r="C805">
            <v>85848</v>
          </cell>
          <cell r="E805">
            <v>85848</v>
          </cell>
          <cell r="F805">
            <v>2.7</v>
          </cell>
          <cell r="G805">
            <v>1397</v>
          </cell>
          <cell r="I805">
            <v>1517.2139697707973</v>
          </cell>
          <cell r="J805">
            <v>7.4999999999999997E-2</v>
          </cell>
          <cell r="M805">
            <v>6.7079262956217329</v>
          </cell>
          <cell r="O805">
            <v>46624.698809941096</v>
          </cell>
          <cell r="Q805">
            <v>41814.43756566145</v>
          </cell>
          <cell r="R805">
            <v>37929.56575841509</v>
          </cell>
          <cell r="T805">
            <v>42509.64053827212</v>
          </cell>
          <cell r="U805">
            <v>42418.609446962022</v>
          </cell>
          <cell r="W805">
            <v>61955.647806665002</v>
          </cell>
          <cell r="Z805">
            <v>0.8968301915710386</v>
          </cell>
          <cell r="AB805">
            <v>22277.399205958471</v>
          </cell>
          <cell r="AD805">
            <v>0.99785857772125497</v>
          </cell>
          <cell r="AF805">
            <v>67</v>
          </cell>
          <cell r="AG805">
            <v>66</v>
          </cell>
          <cell r="AH805">
            <v>66</v>
          </cell>
          <cell r="AJ805">
            <v>73</v>
          </cell>
          <cell r="AK805">
            <v>73</v>
          </cell>
          <cell r="AM805">
            <v>20141.210241003551</v>
          </cell>
        </row>
        <row r="806">
          <cell r="A806">
            <v>42802.291666608799</v>
          </cell>
          <cell r="C806">
            <v>62699</v>
          </cell>
          <cell r="E806">
            <v>62699</v>
          </cell>
          <cell r="F806">
            <v>2.7</v>
          </cell>
          <cell r="G806">
            <v>1121</v>
          </cell>
          <cell r="I806">
            <v>1217.4637509757079</v>
          </cell>
          <cell r="J806">
            <v>7.4999999999999997E-2</v>
          </cell>
          <cell r="M806">
            <v>5.382666698204698</v>
          </cell>
          <cell r="O806">
            <v>34600.260511676228</v>
          </cell>
          <cell r="Q806">
            <v>31030.558263094434</v>
          </cell>
          <cell r="R806">
            <v>29011.747560886291</v>
          </cell>
          <cell r="T806">
            <v>30445.595319231652</v>
          </cell>
          <cell r="U806">
            <v>30380.398443125392</v>
          </cell>
          <cell r="W806">
            <v>45455.783423139583</v>
          </cell>
          <cell r="Z806">
            <v>0.8968301915710386</v>
          </cell>
          <cell r="AB806">
            <v>15955.173283080243</v>
          </cell>
          <cell r="AD806">
            <v>0.99785857772125497</v>
          </cell>
          <cell r="AF806">
            <v>67</v>
          </cell>
          <cell r="AG806">
            <v>66</v>
          </cell>
          <cell r="AH806">
            <v>66</v>
          </cell>
          <cell r="AJ806">
            <v>73</v>
          </cell>
          <cell r="AK806">
            <v>73</v>
          </cell>
          <cell r="AM806">
            <v>14425.225160045151</v>
          </cell>
        </row>
        <row r="807">
          <cell r="A807">
            <v>42803.291666608799</v>
          </cell>
          <cell r="C807">
            <v>7156</v>
          </cell>
          <cell r="E807">
            <v>7156</v>
          </cell>
          <cell r="F807">
            <v>2.7</v>
          </cell>
          <cell r="G807">
            <v>74</v>
          </cell>
          <cell r="I807">
            <v>80.367812285639943</v>
          </cell>
          <cell r="J807">
            <v>7.4999999999999997E-2</v>
          </cell>
          <cell r="M807">
            <v>0.35532322539442246</v>
          </cell>
          <cell r="O807">
            <v>9902.8401537257305</v>
          </cell>
          <cell r="Q807">
            <v>8881.1660321632207</v>
          </cell>
          <cell r="R807">
            <v>8034.409544991333</v>
          </cell>
          <cell r="T807">
            <v>0</v>
          </cell>
          <cell r="U807">
            <v>0</v>
          </cell>
          <cell r="W807">
            <v>8881.1660321632207</v>
          </cell>
          <cell r="Z807">
            <v>0.8968301915710386</v>
          </cell>
          <cell r="AB807">
            <v>0</v>
          </cell>
          <cell r="AD807">
            <v>0.99785857772125497</v>
          </cell>
          <cell r="AF807">
            <v>67</v>
          </cell>
          <cell r="AG807">
            <v>66</v>
          </cell>
          <cell r="AH807">
            <v>66</v>
          </cell>
          <cell r="AJ807">
            <v>73</v>
          </cell>
          <cell r="AK807">
            <v>73</v>
          </cell>
          <cell r="AM807">
            <v>0</v>
          </cell>
        </row>
        <row r="808">
          <cell r="A808">
            <v>42804.291666608799</v>
          </cell>
          <cell r="C808">
            <v>0</v>
          </cell>
          <cell r="E808">
            <v>0</v>
          </cell>
          <cell r="F808">
            <v>2.7</v>
          </cell>
          <cell r="G808">
            <v>0</v>
          </cell>
          <cell r="I808">
            <v>0</v>
          </cell>
          <cell r="J808">
            <v>7.4999999999999997E-2</v>
          </cell>
          <cell r="M808">
            <v>0</v>
          </cell>
          <cell r="O808">
            <v>1665.7994905664607</v>
          </cell>
          <cell r="Q808">
            <v>1493.9392762436576</v>
          </cell>
          <cell r="R808">
            <v>1158.8754820565268</v>
          </cell>
          <cell r="T808">
            <v>0</v>
          </cell>
          <cell r="U808">
            <v>0</v>
          </cell>
          <cell r="W808">
            <v>1493.9392762436576</v>
          </cell>
          <cell r="Z808">
            <v>0.8968301915710386</v>
          </cell>
          <cell r="AB808">
            <v>0</v>
          </cell>
          <cell r="AD808">
            <v>0.99785857772125497</v>
          </cell>
          <cell r="AF808">
            <v>67</v>
          </cell>
          <cell r="AG808">
            <v>66</v>
          </cell>
          <cell r="AH808">
            <v>66</v>
          </cell>
          <cell r="AJ808">
            <v>73</v>
          </cell>
          <cell r="AK808">
            <v>73</v>
          </cell>
          <cell r="AM808">
            <v>0</v>
          </cell>
        </row>
        <row r="809">
          <cell r="A809">
            <v>42805.291666608799</v>
          </cell>
          <cell r="C809">
            <v>24833</v>
          </cell>
          <cell r="E809">
            <v>24833</v>
          </cell>
          <cell r="F809">
            <v>2.7</v>
          </cell>
          <cell r="G809">
            <v>408</v>
          </cell>
          <cell r="I809">
            <v>443.10901908839321</v>
          </cell>
          <cell r="J809">
            <v>7.4999999999999997E-2</v>
          </cell>
          <cell r="M809">
            <v>1.9590794048773563</v>
          </cell>
          <cell r="O809">
            <v>0</v>
          </cell>
          <cell r="Q809">
            <v>0</v>
          </cell>
          <cell r="R809">
            <v>0</v>
          </cell>
          <cell r="T809">
            <v>24387.93190150673</v>
          </cell>
          <cell r="U809">
            <v>24335.707040800327</v>
          </cell>
          <cell r="W809">
            <v>11555.083918653394</v>
          </cell>
          <cell r="Z809">
            <v>0.8968301915710386</v>
          </cell>
          <cell r="AB809">
            <v>12780.623122146935</v>
          </cell>
          <cell r="AD809">
            <v>0.99785857772125497</v>
          </cell>
          <cell r="AF809">
            <v>67</v>
          </cell>
          <cell r="AG809">
            <v>66</v>
          </cell>
          <cell r="AH809">
            <v>66</v>
          </cell>
          <cell r="AJ809">
            <v>73</v>
          </cell>
          <cell r="AK809">
            <v>73</v>
          </cell>
          <cell r="AM809">
            <v>11555.083918653394</v>
          </cell>
        </row>
        <row r="810">
          <cell r="A810">
            <v>42806.291666608799</v>
          </cell>
          <cell r="C810">
            <v>87475</v>
          </cell>
          <cell r="E810">
            <v>87475</v>
          </cell>
          <cell r="F810">
            <v>2.7</v>
          </cell>
          <cell r="G810">
            <v>1648</v>
          </cell>
          <cell r="I810">
            <v>1789.8129006315492</v>
          </cell>
          <cell r="J810">
            <v>7.4999999999999997E-2</v>
          </cell>
          <cell r="M810">
            <v>7.9131442628379505</v>
          </cell>
          <cell r="O810">
            <v>45424.568707489867</v>
          </cell>
          <cell r="Q810">
            <v>40738.124655969943</v>
          </cell>
          <cell r="R810">
            <v>37166.982059750822</v>
          </cell>
          <cell r="T810">
            <v>44939.149299135672</v>
          </cell>
          <cell r="U810">
            <v>44842.915603638656</v>
          </cell>
          <cell r="W810">
            <v>62030.444295107722</v>
          </cell>
          <cell r="Z810">
            <v>0.8968301915710386</v>
          </cell>
          <cell r="AB810">
            <v>23550.595964500877</v>
          </cell>
          <cell r="AD810">
            <v>0.99785857772125497</v>
          </cell>
          <cell r="AF810">
            <v>67</v>
          </cell>
          <cell r="AG810">
            <v>66</v>
          </cell>
          <cell r="AH810">
            <v>66</v>
          </cell>
          <cell r="AJ810">
            <v>73</v>
          </cell>
          <cell r="AK810">
            <v>73</v>
          </cell>
          <cell r="AM810">
            <v>21292.319639137779</v>
          </cell>
        </row>
        <row r="811">
          <cell r="A811">
            <v>42807.291666608799</v>
          </cell>
          <cell r="C811">
            <v>69942</v>
          </cell>
          <cell r="E811">
            <v>69942</v>
          </cell>
          <cell r="F811">
            <v>2.7</v>
          </cell>
          <cell r="G811">
            <v>1439</v>
          </cell>
          <cell r="I811">
            <v>1562.8281335004849</v>
          </cell>
          <cell r="J811">
            <v>7.4999999999999997E-2</v>
          </cell>
          <cell r="M811">
            <v>6.9095962343591077</v>
          </cell>
          <cell r="O811">
            <v>41045.378684133662</v>
          </cell>
          <cell r="Q811">
            <v>36810.734828397413</v>
          </cell>
          <cell r="R811">
            <v>35231.44226357653</v>
          </cell>
          <cell r="T811">
            <v>31561.527441867744</v>
          </cell>
          <cell r="U811">
            <v>31493.940883852505</v>
          </cell>
          <cell r="W811">
            <v>51764.692370370547</v>
          </cell>
          <cell r="Z811">
            <v>0.8968301915710386</v>
          </cell>
          <cell r="AB811">
            <v>16539.983341879371</v>
          </cell>
          <cell r="AD811">
            <v>0.99785857772125497</v>
          </cell>
          <cell r="AF811">
            <v>67</v>
          </cell>
          <cell r="AG811">
            <v>66</v>
          </cell>
          <cell r="AH811">
            <v>66</v>
          </cell>
          <cell r="AJ811">
            <v>73</v>
          </cell>
          <cell r="AK811">
            <v>73</v>
          </cell>
          <cell r="AM811">
            <v>14953.957541973132</v>
          </cell>
        </row>
        <row r="812">
          <cell r="A812">
            <v>42808.291666608799</v>
          </cell>
          <cell r="C812">
            <v>87726</v>
          </cell>
          <cell r="E812">
            <v>87726</v>
          </cell>
          <cell r="F812">
            <v>2.7</v>
          </cell>
          <cell r="G812">
            <v>1550</v>
          </cell>
          <cell r="I812">
            <v>1683.3798519289448</v>
          </cell>
          <cell r="J812">
            <v>7.4999999999999997E-2</v>
          </cell>
          <cell r="M812">
            <v>7.4425810724507411</v>
          </cell>
          <cell r="O812">
            <v>49360.078731561065</v>
          </cell>
          <cell r="Q812">
            <v>44267.608864787457</v>
          </cell>
          <cell r="R812">
            <v>43677.297673180568</v>
          </cell>
          <cell r="T812">
            <v>41767.568702211152</v>
          </cell>
          <cell r="U812">
            <v>41678.126700063222</v>
          </cell>
          <cell r="W812">
            <v>64057.222981364233</v>
          </cell>
          <cell r="Z812">
            <v>0.8968301915710386</v>
          </cell>
          <cell r="AB812">
            <v>21888.512583486441</v>
          </cell>
          <cell r="AD812">
            <v>0.99785857772125497</v>
          </cell>
          <cell r="AF812">
            <v>67</v>
          </cell>
          <cell r="AG812">
            <v>66</v>
          </cell>
          <cell r="AH812">
            <v>66</v>
          </cell>
          <cell r="AJ812">
            <v>73</v>
          </cell>
          <cell r="AK812">
            <v>73</v>
          </cell>
          <cell r="AM812">
            <v>19789.61411657678</v>
          </cell>
        </row>
        <row r="813">
          <cell r="A813">
            <v>42809.291666608799</v>
          </cell>
          <cell r="C813">
            <v>90655</v>
          </cell>
          <cell r="E813">
            <v>90655</v>
          </cell>
          <cell r="F813">
            <v>2.7</v>
          </cell>
          <cell r="G813">
            <v>1733</v>
          </cell>
          <cell r="I813">
            <v>1882.1272796082976</v>
          </cell>
          <cell r="J813">
            <v>7.4999999999999997E-2</v>
          </cell>
          <cell r="M813">
            <v>8.3212858055207324</v>
          </cell>
          <cell r="O813">
            <v>53953.895830879497</v>
          </cell>
          <cell r="Q813">
            <v>48387.482734011523</v>
          </cell>
          <cell r="R813">
            <v>45147.725936261297</v>
          </cell>
          <cell r="T813">
            <v>40377.068700574666</v>
          </cell>
          <cell r="U813">
            <v>40290.604346108834</v>
          </cell>
          <cell r="W813">
            <v>67518.27328684018</v>
          </cell>
          <cell r="Z813">
            <v>0.8968301915710386</v>
          </cell>
          <cell r="AB813">
            <v>21159.81379328018</v>
          </cell>
          <cell r="AD813">
            <v>0.99785857772125497</v>
          </cell>
          <cell r="AF813">
            <v>67</v>
          </cell>
          <cell r="AG813">
            <v>66</v>
          </cell>
          <cell r="AH813">
            <v>66</v>
          </cell>
          <cell r="AJ813">
            <v>73</v>
          </cell>
          <cell r="AK813">
            <v>73</v>
          </cell>
          <cell r="AM813">
            <v>19130.790552828654</v>
          </cell>
        </row>
        <row r="814">
          <cell r="A814">
            <v>42810.291666608799</v>
          </cell>
          <cell r="C814">
            <v>82983</v>
          </cell>
          <cell r="E814">
            <v>82983</v>
          </cell>
          <cell r="F814">
            <v>2.7</v>
          </cell>
          <cell r="G814">
            <v>1655</v>
          </cell>
          <cell r="I814">
            <v>1797.4152612531636</v>
          </cell>
          <cell r="J814">
            <v>7.4999999999999997E-2</v>
          </cell>
          <cell r="M814">
            <v>7.946755919294179</v>
          </cell>
          <cell r="O814">
            <v>51885.18092012094</v>
          </cell>
          <cell r="Q814">
            <v>46532.196744290057</v>
          </cell>
          <cell r="R814">
            <v>42375.44144636584</v>
          </cell>
          <cell r="T814">
            <v>34645.441238537482</v>
          </cell>
          <cell r="U814">
            <v>34571.250718812327</v>
          </cell>
          <cell r="W814">
            <v>62947.322984877203</v>
          </cell>
          <cell r="Z814">
            <v>0.8968301915710386</v>
          </cell>
          <cell r="AB814">
            <v>18156.124478225178</v>
          </cell>
          <cell r="AD814">
            <v>0.99785857772125497</v>
          </cell>
          <cell r="AF814">
            <v>67</v>
          </cell>
          <cell r="AG814">
            <v>66</v>
          </cell>
          <cell r="AH814">
            <v>66</v>
          </cell>
          <cell r="AJ814">
            <v>73</v>
          </cell>
          <cell r="AK814">
            <v>73</v>
          </cell>
          <cell r="AM814">
            <v>16415.126240587146</v>
          </cell>
        </row>
        <row r="815">
          <cell r="A815">
            <v>42811.291666608799</v>
          </cell>
          <cell r="C815">
            <v>84689</v>
          </cell>
          <cell r="E815">
            <v>84689</v>
          </cell>
          <cell r="F815">
            <v>2.7</v>
          </cell>
          <cell r="G815">
            <v>1509</v>
          </cell>
          <cell r="I815">
            <v>1638.8517397166308</v>
          </cell>
          <cell r="J815">
            <v>7.4999999999999997E-2</v>
          </cell>
          <cell r="M815">
            <v>7.2457127989214003</v>
          </cell>
          <cell r="O815">
            <v>43821.820550853285</v>
          </cell>
          <cell r="Q815">
            <v>39300.731719613425</v>
          </cell>
          <cell r="R815">
            <v>35513.072054550787</v>
          </cell>
          <cell r="T815">
            <v>43742.170827871028</v>
          </cell>
          <cell r="U815">
            <v>43648.500368739551</v>
          </cell>
          <cell r="W815">
            <v>60025.918945058103</v>
          </cell>
          <cell r="Z815">
            <v>0.8968301915710386</v>
          </cell>
          <cell r="AB815">
            <v>22923.313143294872</v>
          </cell>
          <cell r="AD815">
            <v>0.99785857772125497</v>
          </cell>
          <cell r="AF815">
            <v>67</v>
          </cell>
          <cell r="AG815">
            <v>66</v>
          </cell>
          <cell r="AH815">
            <v>66</v>
          </cell>
          <cell r="AJ815">
            <v>73</v>
          </cell>
          <cell r="AK815">
            <v>73</v>
          </cell>
          <cell r="AM815">
            <v>20725.187225444679</v>
          </cell>
        </row>
        <row r="816">
          <cell r="A816">
            <v>42812.291666608799</v>
          </cell>
          <cell r="C816">
            <v>85557</v>
          </cell>
          <cell r="E816">
            <v>85557</v>
          </cell>
          <cell r="F816">
            <v>2.7</v>
          </cell>
          <cell r="G816">
            <v>1349</v>
          </cell>
          <cell r="I816">
            <v>1465.0834969368686</v>
          </cell>
          <cell r="J816">
            <v>7.4999999999999997E-2</v>
          </cell>
          <cell r="M816">
            <v>6.4774463656361618</v>
          </cell>
          <cell r="O816">
            <v>45836.695680295859</v>
          </cell>
          <cell r="Q816">
            <v>41107.732567943131</v>
          </cell>
          <cell r="R816">
            <v>39257.244311388524</v>
          </cell>
          <cell r="T816">
            <v>42977.70648875436</v>
          </cell>
          <cell r="U816">
            <v>42885.673070589975</v>
          </cell>
          <cell r="W816">
            <v>61470.714025921101</v>
          </cell>
          <cell r="Z816">
            <v>0.8968301915710386</v>
          </cell>
          <cell r="AB816">
            <v>22522.691612612001</v>
          </cell>
          <cell r="AD816">
            <v>0.99785857772125497</v>
          </cell>
          <cell r="AF816">
            <v>67</v>
          </cell>
          <cell r="AG816">
            <v>66</v>
          </cell>
          <cell r="AH816">
            <v>66</v>
          </cell>
          <cell r="AJ816">
            <v>73</v>
          </cell>
          <cell r="AK816">
            <v>73</v>
          </cell>
          <cell r="AM816">
            <v>20362.981457977974</v>
          </cell>
        </row>
        <row r="817">
          <cell r="A817">
            <v>42813.291666608799</v>
          </cell>
          <cell r="C817">
            <v>75244</v>
          </cell>
          <cell r="E817">
            <v>75244</v>
          </cell>
          <cell r="F817">
            <v>2.7</v>
          </cell>
          <cell r="G817">
            <v>1423</v>
          </cell>
          <cell r="I817">
            <v>1545.4513092225086</v>
          </cell>
          <cell r="J817">
            <v>7.4999999999999997E-2</v>
          </cell>
          <cell r="M817">
            <v>6.8327695910305835</v>
          </cell>
          <cell r="O817">
            <v>48073.665741895988</v>
          </cell>
          <cell r="Q817">
            <v>43113.914856826654</v>
          </cell>
          <cell r="R817">
            <v>41704.033367076205</v>
          </cell>
          <cell r="T817">
            <v>30577.80106435981</v>
          </cell>
          <cell r="U817">
            <v>30512.321079925558</v>
          </cell>
          <cell r="W817">
            <v>57601.779542258933</v>
          </cell>
          <cell r="Z817">
            <v>0.8968301915710386</v>
          </cell>
          <cell r="AB817">
            <v>16024.456394493278</v>
          </cell>
          <cell r="AD817">
            <v>0.99785857772125497</v>
          </cell>
          <cell r="AF817">
            <v>67</v>
          </cell>
          <cell r="AG817">
            <v>66</v>
          </cell>
          <cell r="AH817">
            <v>66</v>
          </cell>
          <cell r="AJ817">
            <v>73</v>
          </cell>
          <cell r="AK817">
            <v>73</v>
          </cell>
          <cell r="AM817">
            <v>14487.864685432278</v>
          </cell>
        </row>
        <row r="818">
          <cell r="A818">
            <v>42814.291666608799</v>
          </cell>
          <cell r="C818">
            <v>43472</v>
          </cell>
          <cell r="E818">
            <v>43472</v>
          </cell>
          <cell r="F818">
            <v>2.7</v>
          </cell>
          <cell r="G818">
            <v>726</v>
          </cell>
          <cell r="I818">
            <v>788.47340161317027</v>
          </cell>
          <cell r="J818">
            <v>7.4999999999999997E-2</v>
          </cell>
          <cell r="M818">
            <v>3.4860089410317663</v>
          </cell>
          <cell r="O818">
            <v>30411.142027144135</v>
          </cell>
          <cell r="Q818">
            <v>27273.630330097738</v>
          </cell>
          <cell r="R818">
            <v>24708.955273724467</v>
          </cell>
          <cell r="T818">
            <v>15406.410259348064</v>
          </cell>
          <cell r="U818">
            <v>15373.41862918321</v>
          </cell>
          <cell r="W818">
            <v>34573.239175609189</v>
          </cell>
          <cell r="Z818">
            <v>0.8968301915710386</v>
          </cell>
          <cell r="AB818">
            <v>8073.8097836717579</v>
          </cell>
          <cell r="AD818">
            <v>0.99785857772125497</v>
          </cell>
          <cell r="AF818">
            <v>67</v>
          </cell>
          <cell r="AG818">
            <v>66</v>
          </cell>
          <cell r="AH818">
            <v>66</v>
          </cell>
          <cell r="AJ818">
            <v>73</v>
          </cell>
          <cell r="AK818">
            <v>73</v>
          </cell>
          <cell r="AM818">
            <v>7299.6088455114523</v>
          </cell>
        </row>
        <row r="819">
          <cell r="A819">
            <v>42815.291666608799</v>
          </cell>
          <cell r="C819">
            <v>100770</v>
          </cell>
          <cell r="E819">
            <v>100770</v>
          </cell>
          <cell r="F819">
            <v>2.7</v>
          </cell>
          <cell r="G819">
            <v>1277</v>
          </cell>
          <cell r="I819">
            <v>1386.8877876859758</v>
          </cell>
          <cell r="J819">
            <v>7.4999999999999997E-2</v>
          </cell>
          <cell r="M819">
            <v>6.1317264706578047</v>
          </cell>
          <cell r="O819">
            <v>54863.465582567995</v>
          </cell>
          <cell r="Q819">
            <v>49203.21234866554</v>
          </cell>
          <cell r="R819">
            <v>38739.847355140148</v>
          </cell>
          <cell r="T819">
            <v>50173.768137177824</v>
          </cell>
          <cell r="U819">
            <v>50066.324912280281</v>
          </cell>
          <cell r="W819">
            <v>72975.711947302218</v>
          </cell>
          <cell r="Z819">
            <v>0.8968301915710386</v>
          </cell>
          <cell r="AB819">
            <v>26293.8253136436</v>
          </cell>
          <cell r="AD819">
            <v>0.99785857772125497</v>
          </cell>
          <cell r="AF819">
            <v>67</v>
          </cell>
          <cell r="AG819">
            <v>66</v>
          </cell>
          <cell r="AH819">
            <v>66</v>
          </cell>
          <cell r="AJ819">
            <v>73</v>
          </cell>
          <cell r="AK819">
            <v>73</v>
          </cell>
          <cell r="AM819">
            <v>23772.499598636681</v>
          </cell>
        </row>
        <row r="820">
          <cell r="A820">
            <v>42816.291666608799</v>
          </cell>
          <cell r="C820">
            <v>93958</v>
          </cell>
          <cell r="E820">
            <v>93958</v>
          </cell>
          <cell r="F820">
            <v>2.7</v>
          </cell>
          <cell r="G820">
            <v>1612</v>
          </cell>
          <cell r="I820">
            <v>1750.7150460061025</v>
          </cell>
          <cell r="J820">
            <v>7.4999999999999997E-2</v>
          </cell>
          <cell r="M820">
            <v>7.740284315348771</v>
          </cell>
          <cell r="O820">
            <v>48010.955588284996</v>
          </cell>
          <cell r="Q820">
            <v>43057.67449775026</v>
          </cell>
          <cell r="R820">
            <v>38241.519235781256</v>
          </cell>
          <cell r="T820">
            <v>49141.870171928276</v>
          </cell>
          <cell r="U820">
            <v>49036.636676322916</v>
          </cell>
          <cell r="W820">
            <v>66341.257380033087</v>
          </cell>
          <cell r="Z820">
            <v>0.8968301915710386</v>
          </cell>
          <cell r="AB820">
            <v>25753.053794040094</v>
          </cell>
          <cell r="AD820">
            <v>0.99785857772125497</v>
          </cell>
          <cell r="AF820">
            <v>67</v>
          </cell>
          <cell r="AG820">
            <v>66</v>
          </cell>
          <cell r="AH820">
            <v>66</v>
          </cell>
          <cell r="AJ820">
            <v>73</v>
          </cell>
          <cell r="AK820">
            <v>73</v>
          </cell>
          <cell r="AM820">
            <v>23283.582882282823</v>
          </cell>
        </row>
        <row r="821">
          <cell r="A821">
            <v>42817.291666608799</v>
          </cell>
          <cell r="C821">
            <v>100129</v>
          </cell>
          <cell r="E821">
            <v>100129</v>
          </cell>
          <cell r="F821">
            <v>2.7</v>
          </cell>
          <cell r="G821">
            <v>1159</v>
          </cell>
          <cell r="I821">
            <v>1258.7337086359014</v>
          </cell>
          <cell r="J821">
            <v>7.4999999999999997E-2</v>
          </cell>
          <cell r="M821">
            <v>5.565129976109942</v>
          </cell>
          <cell r="O821">
            <v>51553.181414716077</v>
          </cell>
          <cell r="Q821">
            <v>46234.449564256327</v>
          </cell>
          <cell r="R821">
            <v>40567.578254876622</v>
          </cell>
          <cell r="T821">
            <v>52630.251597131661</v>
          </cell>
          <cell r="U821">
            <v>52517.548003825606</v>
          </cell>
          <cell r="W821">
            <v>71170.839263914531</v>
          </cell>
          <cell r="Z821">
            <v>0.8968301915710386</v>
          </cell>
          <cell r="AB821">
            <v>27581.158304167406</v>
          </cell>
          <cell r="AD821">
            <v>0.99785857772125497</v>
          </cell>
          <cell r="AF821">
            <v>67</v>
          </cell>
          <cell r="AG821">
            <v>66</v>
          </cell>
          <cell r="AH821">
            <v>66</v>
          </cell>
          <cell r="AJ821">
            <v>73</v>
          </cell>
          <cell r="AK821">
            <v>73</v>
          </cell>
          <cell r="AM821">
            <v>24936.389699658201</v>
          </cell>
        </row>
        <row r="822">
          <cell r="A822">
            <v>42818.291666608799</v>
          </cell>
          <cell r="C822">
            <v>96171</v>
          </cell>
          <cell r="E822">
            <v>96171</v>
          </cell>
          <cell r="F822">
            <v>2.7</v>
          </cell>
          <cell r="G822">
            <v>1780</v>
          </cell>
          <cell r="I822">
            <v>1933.1717009248528</v>
          </cell>
          <cell r="J822">
            <v>7.4999999999999997E-2</v>
          </cell>
          <cell r="M822">
            <v>8.5469640702982712</v>
          </cell>
          <cell r="O822">
            <v>48230.446616985042</v>
          </cell>
          <cell r="Q822">
            <v>43254.520679067449</v>
          </cell>
          <cell r="R822">
            <v>37482.955208252504</v>
          </cell>
          <cell r="T822">
            <v>50974.760655937403</v>
          </cell>
          <cell r="U822">
            <v>50865.602167815086</v>
          </cell>
          <cell r="W822">
            <v>67406.533219181088</v>
          </cell>
          <cell r="Z822">
            <v>0.8968301915710386</v>
          </cell>
          <cell r="AB822">
            <v>26713.589627701447</v>
          </cell>
          <cell r="AD822">
            <v>0.99785857772125497</v>
          </cell>
          <cell r="AF822">
            <v>67</v>
          </cell>
          <cell r="AG822">
            <v>66</v>
          </cell>
          <cell r="AH822">
            <v>66</v>
          </cell>
          <cell r="AJ822">
            <v>73</v>
          </cell>
          <cell r="AK822">
            <v>73</v>
          </cell>
          <cell r="AM822">
            <v>24152.012540113636</v>
          </cell>
        </row>
        <row r="823">
          <cell r="A823">
            <v>42819.291666608799</v>
          </cell>
          <cell r="C823">
            <v>82890</v>
          </cell>
          <cell r="E823">
            <v>82890</v>
          </cell>
          <cell r="F823">
            <v>2.7</v>
          </cell>
          <cell r="G823">
            <v>1599</v>
          </cell>
          <cell r="I823">
            <v>1736.5963762802469</v>
          </cell>
          <cell r="J823">
            <v>7.4999999999999997E-2</v>
          </cell>
          <cell r="M823">
            <v>7.6778626676443462</v>
          </cell>
          <cell r="O823">
            <v>41385.671869182079</v>
          </cell>
          <cell r="Q823">
            <v>37115.920030734706</v>
          </cell>
          <cell r="R823">
            <v>32726.226720131603</v>
          </cell>
          <cell r="T823">
            <v>44029.805730317414</v>
          </cell>
          <cell r="U823">
            <v>43935.519323397697</v>
          </cell>
          <cell r="W823">
            <v>57977.389637527856</v>
          </cell>
          <cell r="Z823">
            <v>0.8968301915710386</v>
          </cell>
          <cell r="AB823">
            <v>23074.049716604546</v>
          </cell>
          <cell r="AD823">
            <v>0.99785857772125497</v>
          </cell>
          <cell r="AF823">
            <v>67</v>
          </cell>
          <cell r="AG823">
            <v>66</v>
          </cell>
          <cell r="AH823">
            <v>66</v>
          </cell>
          <cell r="AJ823">
            <v>73</v>
          </cell>
          <cell r="AK823">
            <v>73</v>
          </cell>
          <cell r="AM823">
            <v>20861.469606793151</v>
          </cell>
        </row>
        <row r="824">
          <cell r="A824">
            <v>42820.291666608799</v>
          </cell>
          <cell r="C824">
            <v>77231</v>
          </cell>
          <cell r="E824">
            <v>77231</v>
          </cell>
          <cell r="F824">
            <v>2.7</v>
          </cell>
          <cell r="G824">
            <v>1327</v>
          </cell>
          <cell r="I824">
            <v>1441.1903635546514</v>
          </cell>
          <cell r="J824">
            <v>7.4999999999999997E-2</v>
          </cell>
          <cell r="M824">
            <v>6.3718097310594404</v>
          </cell>
          <cell r="O824">
            <v>37587.373380655343</v>
          </cell>
          <cell r="Q824">
            <v>33709.491269625287</v>
          </cell>
          <cell r="R824">
            <v>29035.287792213083</v>
          </cell>
          <cell r="T824">
            <v>42073.946557089002</v>
          </cell>
          <cell r="U824">
            <v>41983.848470576922</v>
          </cell>
          <cell r="W824">
            <v>53644.268241266131</v>
          </cell>
          <cell r="Z824">
            <v>0.8968301915710386</v>
          </cell>
          <cell r="AB824">
            <v>22049.071498936082</v>
          </cell>
          <cell r="AD824">
            <v>0.99785857772125497</v>
          </cell>
          <cell r="AF824">
            <v>67</v>
          </cell>
          <cell r="AG824">
            <v>66</v>
          </cell>
          <cell r="AH824">
            <v>66</v>
          </cell>
          <cell r="AJ824">
            <v>73</v>
          </cell>
          <cell r="AK824">
            <v>73</v>
          </cell>
          <cell r="AM824">
            <v>19934.776971640844</v>
          </cell>
        </row>
        <row r="825">
          <cell r="A825">
            <v>42821.291666608799</v>
          </cell>
          <cell r="C825">
            <v>86465</v>
          </cell>
          <cell r="E825">
            <v>86465</v>
          </cell>
          <cell r="F825">
            <v>2.7</v>
          </cell>
          <cell r="G825">
            <v>1338</v>
          </cell>
          <cell r="I825">
            <v>1453.1369302457601</v>
          </cell>
          <cell r="J825">
            <v>7.4999999999999997E-2</v>
          </cell>
          <cell r="M825">
            <v>6.4246280483478015</v>
          </cell>
          <cell r="O825">
            <v>41054.538598319945</v>
          </cell>
          <cell r="Q825">
            <v>36818.949715991876</v>
          </cell>
          <cell r="R825">
            <v>33500.863042047902</v>
          </cell>
          <cell r="T825">
            <v>48186.488725714014</v>
          </cell>
          <cell r="U825">
            <v>48083.301105222272</v>
          </cell>
          <cell r="W825">
            <v>59649.869665234102</v>
          </cell>
          <cell r="Z825">
            <v>0.8968301915710386</v>
          </cell>
          <cell r="AB825">
            <v>25252.381155980042</v>
          </cell>
          <cell r="AD825">
            <v>0.99785857772125497</v>
          </cell>
          <cell r="AF825">
            <v>67</v>
          </cell>
          <cell r="AG825">
            <v>66</v>
          </cell>
          <cell r="AH825">
            <v>66</v>
          </cell>
          <cell r="AJ825">
            <v>73</v>
          </cell>
          <cell r="AK825">
            <v>73</v>
          </cell>
          <cell r="AM825">
            <v>22830.91994924223</v>
          </cell>
        </row>
        <row r="826">
          <cell r="A826">
            <v>42822.291666608799</v>
          </cell>
          <cell r="C826">
            <v>98731</v>
          </cell>
          <cell r="E826">
            <v>98731</v>
          </cell>
          <cell r="F826">
            <v>2.7</v>
          </cell>
          <cell r="G826">
            <v>1934</v>
          </cell>
          <cell r="I826">
            <v>2100.4236346003736</v>
          </cell>
          <cell r="J826">
            <v>7.4999999999999997E-2</v>
          </cell>
          <cell r="M826">
            <v>9.2864205123353116</v>
          </cell>
          <cell r="O826">
            <v>44221.015920462007</v>
          </cell>
          <cell r="Q826">
            <v>39658.742179413886</v>
          </cell>
          <cell r="R826">
            <v>35224.340937778652</v>
          </cell>
          <cell r="T826">
            <v>56962.547765473406</v>
          </cell>
          <cell r="U826">
            <v>56840.566896634344</v>
          </cell>
          <cell r="W826">
            <v>66647.788331772637</v>
          </cell>
          <cell r="Z826">
            <v>0.8968301915710386</v>
          </cell>
          <cell r="AB826">
            <v>29851.520744275589</v>
          </cell>
          <cell r="AD826">
            <v>0.99785857772125497</v>
          </cell>
          <cell r="AF826">
            <v>67</v>
          </cell>
          <cell r="AG826">
            <v>66</v>
          </cell>
          <cell r="AH826">
            <v>66</v>
          </cell>
          <cell r="AJ826">
            <v>73</v>
          </cell>
          <cell r="AK826">
            <v>73</v>
          </cell>
          <cell r="AM826">
            <v>26989.046152358755</v>
          </cell>
        </row>
        <row r="827">
          <cell r="A827">
            <v>42823.291666608799</v>
          </cell>
          <cell r="C827">
            <v>100678</v>
          </cell>
          <cell r="E827">
            <v>100678</v>
          </cell>
          <cell r="F827">
            <v>2.7</v>
          </cell>
          <cell r="G827">
            <v>1827</v>
          </cell>
          <cell r="I827">
            <v>1984.2161222414079</v>
          </cell>
          <cell r="J827">
            <v>7.4999999999999997E-2</v>
          </cell>
          <cell r="M827">
            <v>8.77264233507581</v>
          </cell>
          <cell r="O827">
            <v>41592.306528421053</v>
          </cell>
          <cell r="Q827">
            <v>37301.236231765215</v>
          </cell>
          <cell r="R827">
            <v>32546.292939640061</v>
          </cell>
          <cell r="T827">
            <v>61383.775003658302</v>
          </cell>
          <cell r="U827">
            <v>61252.326420311998</v>
          </cell>
          <cell r="W827">
            <v>66385.074675942131</v>
          </cell>
          <cell r="Z827">
            <v>0.8968301915710386</v>
          </cell>
          <cell r="AB827">
            <v>32168.487976135075</v>
          </cell>
          <cell r="AD827">
            <v>0.99785857772125497</v>
          </cell>
          <cell r="AF827">
            <v>67</v>
          </cell>
          <cell r="AG827">
            <v>66</v>
          </cell>
          <cell r="AH827">
            <v>66</v>
          </cell>
          <cell r="AJ827">
            <v>73</v>
          </cell>
          <cell r="AK827">
            <v>73</v>
          </cell>
          <cell r="AM827">
            <v>29083.838444176919</v>
          </cell>
        </row>
        <row r="828">
          <cell r="A828">
            <v>42824.291666608799</v>
          </cell>
          <cell r="C828">
            <v>95052</v>
          </cell>
          <cell r="E828">
            <v>95052</v>
          </cell>
          <cell r="F828">
            <v>2.7</v>
          </cell>
          <cell r="G828">
            <v>1403</v>
          </cell>
          <cell r="I828">
            <v>1523.7302788750385</v>
          </cell>
          <cell r="J828">
            <v>7.4999999999999997E-2</v>
          </cell>
          <cell r="M828">
            <v>6.7367362868699292</v>
          </cell>
          <cell r="O828">
            <v>39832.655374672249</v>
          </cell>
          <cell r="Q828">
            <v>35723.127950450471</v>
          </cell>
          <cell r="R828">
            <v>31806.316105188318</v>
          </cell>
          <cell r="T828">
            <v>57798.405034387622</v>
          </cell>
          <cell r="U828">
            <v>57674.634242171058</v>
          </cell>
          <cell r="W828">
            <v>63108.206079826654</v>
          </cell>
          <cell r="Z828">
            <v>0.8968301915710386</v>
          </cell>
          <cell r="AB828">
            <v>30289.556112794868</v>
          </cell>
          <cell r="AD828">
            <v>0.99785857772125497</v>
          </cell>
          <cell r="AF828">
            <v>67</v>
          </cell>
          <cell r="AG828">
            <v>66</v>
          </cell>
          <cell r="AH828">
            <v>66</v>
          </cell>
          <cell r="AJ828">
            <v>73</v>
          </cell>
          <cell r="AK828">
            <v>73</v>
          </cell>
          <cell r="AM828">
            <v>27385.078129376183</v>
          </cell>
        </row>
        <row r="829">
          <cell r="A829">
            <v>42825.291666608799</v>
          </cell>
          <cell r="C829">
            <v>100842</v>
          </cell>
          <cell r="E829">
            <v>100842</v>
          </cell>
          <cell r="F829">
            <v>2.7</v>
          </cell>
          <cell r="G829">
            <v>1742</v>
          </cell>
          <cell r="I829">
            <v>1891.9017432646592</v>
          </cell>
          <cell r="J829">
            <v>7.4999999999999997E-2</v>
          </cell>
          <cell r="M829">
            <v>8.3645007923930272</v>
          </cell>
          <cell r="O829">
            <v>41009.171829311366</v>
          </cell>
          <cell r="Q829">
            <v>36778.26342785095</v>
          </cell>
          <cell r="R829">
            <v>33222.65673102931</v>
          </cell>
          <cell r="T829">
            <v>62163.470328091993</v>
          </cell>
          <cell r="U829">
            <v>62030.35208780731</v>
          </cell>
          <cell r="W829">
            <v>66231.524131414131</v>
          </cell>
          <cell r="Z829">
            <v>0.8968301915710386</v>
          </cell>
          <cell r="AB829">
            <v>32577.091384244126</v>
          </cell>
          <cell r="AD829">
            <v>0.99785857772125497</v>
          </cell>
          <cell r="AF829">
            <v>67</v>
          </cell>
          <cell r="AG829">
            <v>66</v>
          </cell>
          <cell r="AH829">
            <v>66</v>
          </cell>
          <cell r="AJ829">
            <v>73</v>
          </cell>
          <cell r="AK829">
            <v>73</v>
          </cell>
          <cell r="AM829">
            <v>29453.260703563185</v>
          </cell>
        </row>
        <row r="830">
          <cell r="A830">
            <v>42826.291666608799</v>
          </cell>
          <cell r="C830">
            <v>45609</v>
          </cell>
          <cell r="D830">
            <v>2103249</v>
          </cell>
          <cell r="E830">
            <v>45143.219200922373</v>
          </cell>
          <cell r="F830">
            <v>2.7</v>
          </cell>
          <cell r="G830">
            <v>807</v>
          </cell>
          <cell r="H830">
            <v>30793</v>
          </cell>
          <cell r="I830">
            <v>793.09197970191167</v>
          </cell>
          <cell r="J830">
            <v>7.4999999999999997E-2</v>
          </cell>
          <cell r="L830">
            <v>188</v>
          </cell>
          <cell r="M830">
            <v>4.8420515111862885</v>
          </cell>
          <cell r="O830">
            <v>39141.485372923504</v>
          </cell>
          <cell r="Q830">
            <v>27065.386412637763</v>
          </cell>
          <cell r="R830">
            <v>31714.907010738596</v>
          </cell>
          <cell r="T830">
            <v>17279.898757071514</v>
          </cell>
          <cell r="U830">
            <v>17136.451310180048</v>
          </cell>
          <cell r="W830">
            <v>35202.118689413903</v>
          </cell>
          <cell r="Y830">
            <v>1456727</v>
          </cell>
          <cell r="Z830">
            <v>0.69147571061164947</v>
          </cell>
          <cell r="AB830">
            <v>8999.7190334039096</v>
          </cell>
          <cell r="AC830">
            <v>618692</v>
          </cell>
          <cell r="AD830">
            <v>0.99169859448205611</v>
          </cell>
          <cell r="AF830">
            <v>67</v>
          </cell>
          <cell r="AG830">
            <v>66</v>
          </cell>
          <cell r="AH830">
            <v>66</v>
          </cell>
          <cell r="AJ830">
            <v>73</v>
          </cell>
          <cell r="AK830">
            <v>73</v>
          </cell>
          <cell r="AM830">
            <v>8136.732276776137</v>
          </cell>
        </row>
        <row r="831">
          <cell r="A831">
            <v>42827.291666608799</v>
          </cell>
          <cell r="C831">
            <v>87859</v>
          </cell>
          <cell r="D831">
            <v>2124950</v>
          </cell>
          <cell r="E831">
            <v>86961.7421073437</v>
          </cell>
          <cell r="F831">
            <v>2.7</v>
          </cell>
          <cell r="G831">
            <v>1164</v>
          </cell>
          <cell r="H831">
            <v>31333</v>
          </cell>
          <cell r="I831">
            <v>1143.9393610570326</v>
          </cell>
          <cell r="J831">
            <v>7.4999999999999997E-2</v>
          </cell>
          <cell r="M831">
            <v>6.984074298662752</v>
          </cell>
          <cell r="O831">
            <v>34451.344961074697</v>
          </cell>
          <cell r="Q831">
            <v>23822.268238486195</v>
          </cell>
          <cell r="R831">
            <v>29860.158449553503</v>
          </cell>
          <cell r="T831">
            <v>61988.550433501819</v>
          </cell>
          <cell r="U831">
            <v>61473.958338883807</v>
          </cell>
          <cell r="W831">
            <v>53011.341982128863</v>
          </cell>
          <cell r="Y831">
            <v>1456726.9999999965</v>
          </cell>
          <cell r="Z831">
            <v>0.69147571061164947</v>
          </cell>
          <cell r="AB831">
            <v>32284.884595241136</v>
          </cell>
          <cell r="AC831">
            <v>618691.99999999627</v>
          </cell>
          <cell r="AD831">
            <v>0.99169859448205611</v>
          </cell>
          <cell r="AF831">
            <v>67</v>
          </cell>
          <cell r="AG831">
            <v>66</v>
          </cell>
          <cell r="AH831">
            <v>66</v>
          </cell>
          <cell r="AJ831">
            <v>73</v>
          </cell>
          <cell r="AK831">
            <v>73</v>
          </cell>
          <cell r="AM831">
            <v>29189.073743642668</v>
          </cell>
        </row>
        <row r="832">
          <cell r="A832">
            <v>42828.291666608799</v>
          </cell>
          <cell r="C832">
            <v>93288</v>
          </cell>
          <cell r="E832">
            <v>92335.298577378286</v>
          </cell>
          <cell r="F832">
            <v>2.7</v>
          </cell>
          <cell r="G832">
            <v>1192</v>
          </cell>
          <cell r="I832">
            <v>1171.456802731944</v>
          </cell>
          <cell r="J832">
            <v>7.4999999999999997E-2</v>
          </cell>
          <cell r="M832">
            <v>7.1520760859158079</v>
          </cell>
          <cell r="O832">
            <v>44719.019899277751</v>
          </cell>
          <cell r="Q832">
            <v>30922.116062709578</v>
          </cell>
          <cell r="R832">
            <v>36153.426031869662</v>
          </cell>
          <cell r="T832">
            <v>60234.573635850844</v>
          </cell>
          <cell r="U832">
            <v>59734.54201389919</v>
          </cell>
          <cell r="W832">
            <v>59285.27989664732</v>
          </cell>
          <cell r="Y832">
            <v>3.4924596548080444E-9</v>
          </cell>
          <cell r="Z832">
            <v>0.69147571061164947</v>
          </cell>
          <cell r="AB832">
            <v>31371.378179961448</v>
          </cell>
          <cell r="AC832">
            <v>3.7252902984619141E-9</v>
          </cell>
          <cell r="AD832">
            <v>0.99169859448205611</v>
          </cell>
          <cell r="AF832">
            <v>67</v>
          </cell>
          <cell r="AG832">
            <v>66</v>
          </cell>
          <cell r="AH832">
            <v>66</v>
          </cell>
          <cell r="AJ832">
            <v>73</v>
          </cell>
          <cell r="AK832">
            <v>73</v>
          </cell>
          <cell r="AM832">
            <v>28363.163833937746</v>
          </cell>
        </row>
        <row r="833">
          <cell r="A833">
            <v>42829.291666608799</v>
          </cell>
          <cell r="C833">
            <v>99234</v>
          </cell>
          <cell r="E833">
            <v>98220.575197534054</v>
          </cell>
          <cell r="F833">
            <v>2.7</v>
          </cell>
          <cell r="G833">
            <v>1535</v>
          </cell>
          <cell r="I833">
            <v>1508.5454632496089</v>
          </cell>
          <cell r="J833">
            <v>7.4999999999999997E-2</v>
          </cell>
          <cell r="M833">
            <v>9.2100979797657416</v>
          </cell>
          <cell r="O833">
            <v>46366.69928904</v>
          </cell>
          <cell r="Q833">
            <v>32061.446339605598</v>
          </cell>
          <cell r="R833">
            <v>38177.376361892995</v>
          </cell>
          <cell r="T833">
            <v>64641.373296699079</v>
          </cell>
          <cell r="U833">
            <v>64104.759043726393</v>
          </cell>
          <cell r="W833">
            <v>62499.677252454101</v>
          </cell>
          <cell r="Y833">
            <v>7.2177499532699585E-9</v>
          </cell>
          <cell r="Z833">
            <v>0.69147571061164947</v>
          </cell>
          <cell r="AB833">
            <v>33666.528130877887</v>
          </cell>
          <cell r="AD833">
            <v>0.99169859448205611</v>
          </cell>
          <cell r="AF833">
            <v>67</v>
          </cell>
          <cell r="AG833">
            <v>66</v>
          </cell>
          <cell r="AH833">
            <v>66</v>
          </cell>
          <cell r="AJ833">
            <v>73</v>
          </cell>
          <cell r="AK833">
            <v>73</v>
          </cell>
          <cell r="AM833">
            <v>30438.230912848503</v>
          </cell>
        </row>
        <row r="834">
          <cell r="A834">
            <v>42830.291666608799</v>
          </cell>
          <cell r="C834">
            <v>100145</v>
          </cell>
          <cell r="E834">
            <v>99122.271632273696</v>
          </cell>
          <cell r="F834">
            <v>2.7</v>
          </cell>
          <cell r="G834">
            <v>1791</v>
          </cell>
          <cell r="I834">
            <v>1760.133501420228</v>
          </cell>
          <cell r="J834">
            <v>7.4999999999999997E-2</v>
          </cell>
          <cell r="M834">
            <v>10.746114320365111</v>
          </cell>
          <cell r="O834">
            <v>49117.558178231615</v>
          </cell>
          <cell r="Q834">
            <v>33963.598444801741</v>
          </cell>
          <cell r="R834">
            <v>39023.919192386733</v>
          </cell>
          <cell r="T834">
            <v>63387.793571731352</v>
          </cell>
          <cell r="U834">
            <v>62861.585792404694</v>
          </cell>
          <cell r="W834">
            <v>63811.545655583825</v>
          </cell>
          <cell r="Z834">
            <v>0.69147571061164947</v>
          </cell>
          <cell r="AB834">
            <v>33013.638581622603</v>
          </cell>
          <cell r="AD834">
            <v>0.99169859448205611</v>
          </cell>
          <cell r="AF834">
            <v>67</v>
          </cell>
          <cell r="AG834">
            <v>66</v>
          </cell>
          <cell r="AH834">
            <v>66</v>
          </cell>
          <cell r="AJ834">
            <v>73</v>
          </cell>
          <cell r="AK834">
            <v>73</v>
          </cell>
          <cell r="AM834">
            <v>29847.947210782084</v>
          </cell>
        </row>
        <row r="835">
          <cell r="A835">
            <v>42831.291666608799</v>
          </cell>
          <cell r="C835">
            <v>84582</v>
          </cell>
          <cell r="E835">
            <v>83718.208389844469</v>
          </cell>
          <cell r="F835">
            <v>2.7</v>
          </cell>
          <cell r="G835">
            <v>1455</v>
          </cell>
          <cell r="I835">
            <v>1429.9242013212906</v>
          </cell>
          <cell r="J835">
            <v>7.4999999999999997E-2</v>
          </cell>
          <cell r="M835">
            <v>8.7300928733284398</v>
          </cell>
          <cell r="O835">
            <v>47305.833206155352</v>
          </cell>
          <cell r="Q835">
            <v>32710.834632302438</v>
          </cell>
          <cell r="R835">
            <v>36897.861730048768</v>
          </cell>
          <cell r="T835">
            <v>49568.719463347406</v>
          </cell>
          <cell r="U835">
            <v>49157.229422076962</v>
          </cell>
          <cell r="W835">
            <v>56051.677379475674</v>
          </cell>
          <cell r="Z835">
            <v>0.69147571061164947</v>
          </cell>
          <cell r="AB835">
            <v>25816.38667490373</v>
          </cell>
          <cell r="AD835">
            <v>0.99169859448205611</v>
          </cell>
          <cell r="AF835">
            <v>67</v>
          </cell>
          <cell r="AG835">
            <v>66</v>
          </cell>
          <cell r="AH835">
            <v>66</v>
          </cell>
          <cell r="AJ835">
            <v>73</v>
          </cell>
          <cell r="AK835">
            <v>73</v>
          </cell>
          <cell r="AM835">
            <v>23340.842747173236</v>
          </cell>
        </row>
        <row r="836">
          <cell r="A836">
            <v>42832.291666608799</v>
          </cell>
          <cell r="C836">
            <v>94136</v>
          </cell>
          <cell r="E836">
            <v>93174.638398079958</v>
          </cell>
          <cell r="F836">
            <v>2.7</v>
          </cell>
          <cell r="G836">
            <v>1679</v>
          </cell>
          <cell r="I836">
            <v>1650.063734720582</v>
          </cell>
          <cell r="J836">
            <v>7.4999999999999997E-2</v>
          </cell>
          <cell r="M836">
            <v>10.074107171352887</v>
          </cell>
          <cell r="O836">
            <v>44723.43892192917</v>
          </cell>
          <cell r="Q836">
            <v>30925.171709537673</v>
          </cell>
          <cell r="R836">
            <v>38695.924153921966</v>
          </cell>
          <cell r="T836">
            <v>60589.328846650351</v>
          </cell>
          <cell r="U836">
            <v>60086.352257834253</v>
          </cell>
          <cell r="W836">
            <v>59455.382134120846</v>
          </cell>
          <cell r="Z836">
            <v>0.69147571061164947</v>
          </cell>
          <cell r="AB836">
            <v>31556.14183325108</v>
          </cell>
          <cell r="AD836">
            <v>0.99169859448205611</v>
          </cell>
          <cell r="AF836">
            <v>67</v>
          </cell>
          <cell r="AG836">
            <v>66</v>
          </cell>
          <cell r="AH836">
            <v>66</v>
          </cell>
          <cell r="AJ836">
            <v>73</v>
          </cell>
          <cell r="AK836">
            <v>73</v>
          </cell>
          <cell r="AM836">
            <v>28530.210424583172</v>
          </cell>
        </row>
        <row r="837">
          <cell r="A837">
            <v>42833.291666608799</v>
          </cell>
          <cell r="C837">
            <v>90809</v>
          </cell>
          <cell r="E837">
            <v>89881.615304360108</v>
          </cell>
          <cell r="F837">
            <v>2.7</v>
          </cell>
          <cell r="G837">
            <v>938</v>
          </cell>
          <cell r="I837">
            <v>921.83429610953306</v>
          </cell>
          <cell r="J837">
            <v>7.4999999999999997E-2</v>
          </cell>
          <cell r="M837">
            <v>5.6280598729773716</v>
          </cell>
          <cell r="O837">
            <v>45127.527928747935</v>
          </cell>
          <cell r="Q837">
            <v>31204.589442678036</v>
          </cell>
          <cell r="R837">
            <v>36130.81962998525</v>
          </cell>
          <cell r="T837">
            <v>57749.56350569956</v>
          </cell>
          <cell r="U837">
            <v>57270.160960554495</v>
          </cell>
          <cell r="W837">
            <v>58397.615510279451</v>
          </cell>
          <cell r="Z837">
            <v>0.69147571061164947</v>
          </cell>
          <cell r="AB837">
            <v>30077.13489295308</v>
          </cell>
          <cell r="AD837">
            <v>0.99169859448205611</v>
          </cell>
          <cell r="AF837">
            <v>67</v>
          </cell>
          <cell r="AG837">
            <v>66</v>
          </cell>
          <cell r="AH837">
            <v>66</v>
          </cell>
          <cell r="AJ837">
            <v>73</v>
          </cell>
          <cell r="AK837">
            <v>73</v>
          </cell>
          <cell r="AM837">
            <v>27193.026067601415</v>
          </cell>
        </row>
        <row r="838">
          <cell r="A838">
            <v>42834.291666608799</v>
          </cell>
          <cell r="C838">
            <v>71827</v>
          </cell>
          <cell r="E838">
            <v>71093.468515965083</v>
          </cell>
          <cell r="F838">
            <v>2.7</v>
          </cell>
          <cell r="G838">
            <v>977</v>
          </cell>
          <cell r="I838">
            <v>960.16216129958832</v>
          </cell>
          <cell r="J838">
            <v>7.4999999999999997E-2</v>
          </cell>
          <cell r="M838">
            <v>5.8620623623655579</v>
          </cell>
          <cell r="O838">
            <v>46246.543993688771</v>
          </cell>
          <cell r="Q838">
            <v>31978.361871368852</v>
          </cell>
          <cell r="R838">
            <v>36484.735804227508</v>
          </cell>
          <cell r="T838">
            <v>38149.082420934268</v>
          </cell>
          <cell r="U838">
            <v>37832.391417620631</v>
          </cell>
          <cell r="W838">
            <v>49941.943407793035</v>
          </cell>
          <cell r="Z838">
            <v>0.69147571061164947</v>
          </cell>
          <cell r="AB838">
            <v>19868.809881196448</v>
          </cell>
          <cell r="AD838">
            <v>0.99169859448205611</v>
          </cell>
          <cell r="AF838">
            <v>67</v>
          </cell>
          <cell r="AG838">
            <v>66</v>
          </cell>
          <cell r="AH838">
            <v>66</v>
          </cell>
          <cell r="AJ838">
            <v>73</v>
          </cell>
          <cell r="AK838">
            <v>73</v>
          </cell>
          <cell r="AM838">
            <v>17963.581536424186</v>
          </cell>
        </row>
        <row r="839">
          <cell r="A839">
            <v>42835.291666608799</v>
          </cell>
          <cell r="C839">
            <v>0</v>
          </cell>
          <cell r="E839">
            <v>0</v>
          </cell>
          <cell r="F839">
            <v>2.7</v>
          </cell>
          <cell r="G839">
            <v>0</v>
          </cell>
          <cell r="I839">
            <v>0</v>
          </cell>
          <cell r="J839">
            <v>7.4999999999999997E-2</v>
          </cell>
          <cell r="M839">
            <v>0</v>
          </cell>
          <cell r="O839">
            <v>15532.934683078754</v>
          </cell>
          <cell r="Q839">
            <v>10740.647047866218</v>
          </cell>
          <cell r="R839">
            <v>13802.1026541553</v>
          </cell>
          <cell r="T839">
            <v>0</v>
          </cell>
          <cell r="U839">
            <v>0</v>
          </cell>
          <cell r="W839">
            <v>10740.647047866218</v>
          </cell>
          <cell r="Z839">
            <v>0.69147571061164947</v>
          </cell>
          <cell r="AB839">
            <v>0</v>
          </cell>
          <cell r="AD839">
            <v>0.99169859448205611</v>
          </cell>
          <cell r="AF839">
            <v>67</v>
          </cell>
          <cell r="AG839">
            <v>66</v>
          </cell>
          <cell r="AH839">
            <v>66</v>
          </cell>
          <cell r="AJ839">
            <v>73</v>
          </cell>
          <cell r="AK839">
            <v>73</v>
          </cell>
          <cell r="AM839">
            <v>0</v>
          </cell>
        </row>
        <row r="840">
          <cell r="A840">
            <v>42836.291666608799</v>
          </cell>
          <cell r="C840">
            <v>0</v>
          </cell>
          <cell r="E840">
            <v>0</v>
          </cell>
          <cell r="F840">
            <v>2.7</v>
          </cell>
          <cell r="G840">
            <v>0</v>
          </cell>
          <cell r="I840">
            <v>0</v>
          </cell>
          <cell r="J840">
            <v>7.4999999999999997E-2</v>
          </cell>
          <cell r="M840">
            <v>0</v>
          </cell>
          <cell r="O840">
            <v>1729.4123582162335</v>
          </cell>
          <cell r="Q840">
            <v>1195.8466393381386</v>
          </cell>
          <cell r="R840">
            <v>1529.8836203881917</v>
          </cell>
          <cell r="T840">
            <v>0</v>
          </cell>
          <cell r="U840">
            <v>0</v>
          </cell>
          <cell r="W840">
            <v>1195.8466393381386</v>
          </cell>
          <cell r="Z840">
            <v>0.69147571061164947</v>
          </cell>
          <cell r="AB840">
            <v>0</v>
          </cell>
          <cell r="AD840">
            <v>0.99169859448205611</v>
          </cell>
          <cell r="AF840">
            <v>67</v>
          </cell>
          <cell r="AG840">
            <v>66</v>
          </cell>
          <cell r="AH840">
            <v>66</v>
          </cell>
          <cell r="AJ840">
            <v>73</v>
          </cell>
          <cell r="AK840">
            <v>73</v>
          </cell>
          <cell r="AM840">
            <v>0</v>
          </cell>
        </row>
        <row r="841">
          <cell r="A841">
            <v>42837.291666608799</v>
          </cell>
          <cell r="C841">
            <v>0</v>
          </cell>
          <cell r="E841">
            <v>0</v>
          </cell>
          <cell r="F841">
            <v>2.7</v>
          </cell>
          <cell r="G841">
            <v>0</v>
          </cell>
          <cell r="I841">
            <v>0</v>
          </cell>
          <cell r="J841">
            <v>7.4999999999999997E-2</v>
          </cell>
          <cell r="M841">
            <v>0</v>
          </cell>
          <cell r="O841">
            <v>645.11577286435238</v>
          </cell>
          <cell r="Q841">
            <v>446.08188746816154</v>
          </cell>
          <cell r="R841">
            <v>3118.3723999720746</v>
          </cell>
          <cell r="T841">
            <v>0</v>
          </cell>
          <cell r="U841">
            <v>0</v>
          </cell>
          <cell r="W841">
            <v>446.08188746816154</v>
          </cell>
          <cell r="Z841">
            <v>0.69147571061164947</v>
          </cell>
          <cell r="AB841">
            <v>0</v>
          </cell>
          <cell r="AD841">
            <v>0.99169859448205611</v>
          </cell>
          <cell r="AF841">
            <v>67</v>
          </cell>
          <cell r="AG841">
            <v>66</v>
          </cell>
          <cell r="AH841">
            <v>66</v>
          </cell>
          <cell r="AJ841">
            <v>73</v>
          </cell>
          <cell r="AK841">
            <v>73</v>
          </cell>
          <cell r="AM841">
            <v>0</v>
          </cell>
        </row>
        <row r="842">
          <cell r="A842">
            <v>42838.291666608799</v>
          </cell>
          <cell r="C842">
            <v>0</v>
          </cell>
          <cell r="E842">
            <v>0</v>
          </cell>
          <cell r="F842">
            <v>2.7</v>
          </cell>
          <cell r="G842">
            <v>0</v>
          </cell>
          <cell r="I842">
            <v>0</v>
          </cell>
          <cell r="J842">
            <v>7.4999999999999997E-2</v>
          </cell>
          <cell r="M842">
            <v>0</v>
          </cell>
          <cell r="O842">
            <v>0</v>
          </cell>
          <cell r="Q842">
            <v>0</v>
          </cell>
          <cell r="R842">
            <v>0</v>
          </cell>
          <cell r="T842">
            <v>0</v>
          </cell>
          <cell r="U842">
            <v>0</v>
          </cell>
          <cell r="W842">
            <v>0</v>
          </cell>
          <cell r="Z842">
            <v>0.69147571061164947</v>
          </cell>
          <cell r="AB842">
            <v>0</v>
          </cell>
          <cell r="AD842">
            <v>0.99169859448205611</v>
          </cell>
          <cell r="AF842">
            <v>67</v>
          </cell>
          <cell r="AG842">
            <v>66</v>
          </cell>
          <cell r="AH842">
            <v>66</v>
          </cell>
          <cell r="AJ842">
            <v>73</v>
          </cell>
          <cell r="AK842">
            <v>73</v>
          </cell>
          <cell r="AM842">
            <v>0</v>
          </cell>
        </row>
        <row r="843">
          <cell r="A843">
            <v>42839.291666608799</v>
          </cell>
          <cell r="C843">
            <v>11780</v>
          </cell>
          <cell r="E843">
            <v>11659.697037577354</v>
          </cell>
          <cell r="F843">
            <v>2.7</v>
          </cell>
          <cell r="G843">
            <v>218</v>
          </cell>
          <cell r="I843">
            <v>214.24293875466759</v>
          </cell>
          <cell r="J843">
            <v>7.4999999999999997E-2</v>
          </cell>
          <cell r="M843">
            <v>1.3080139150416492</v>
          </cell>
          <cell r="O843">
            <v>5359.9467464688605</v>
          </cell>
          <cell r="Q843">
            <v>3706.2729853551541</v>
          </cell>
          <cell r="R843">
            <v>3429.5501596408089</v>
          </cell>
          <cell r="T843">
            <v>7737.8730995524911</v>
          </cell>
          <cell r="U843">
            <v>7673.6378771067166</v>
          </cell>
          <cell r="W843">
            <v>7349.8708262835235</v>
          </cell>
          <cell r="Z843">
            <v>0.69147571061164947</v>
          </cell>
          <cell r="AB843">
            <v>4030.0400361783472</v>
          </cell>
          <cell r="AD843">
            <v>0.99169859448205611</v>
          </cell>
          <cell r="AF843">
            <v>67</v>
          </cell>
          <cell r="AG843">
            <v>66</v>
          </cell>
          <cell r="AH843">
            <v>66</v>
          </cell>
          <cell r="AJ843">
            <v>73</v>
          </cell>
          <cell r="AK843">
            <v>73</v>
          </cell>
          <cell r="AM843">
            <v>3643.5978409283694</v>
          </cell>
        </row>
        <row r="844">
          <cell r="A844">
            <v>42840.291666608799</v>
          </cell>
          <cell r="C844">
            <v>57757</v>
          </cell>
          <cell r="E844">
            <v>57167.15804748347</v>
          </cell>
          <cell r="F844">
            <v>2.7</v>
          </cell>
          <cell r="G844">
            <v>817</v>
          </cell>
          <cell r="I844">
            <v>802.91963744295151</v>
          </cell>
          <cell r="J844">
            <v>7.4999999999999997E-2</v>
          </cell>
          <cell r="M844">
            <v>4.9020521494909515</v>
          </cell>
          <cell r="O844">
            <v>34420.876606176753</v>
          </cell>
          <cell r="Q844">
            <v>23801.200111131973</v>
          </cell>
          <cell r="R844">
            <v>17205.01974376291</v>
          </cell>
          <cell r="T844">
            <v>32558.136246759055</v>
          </cell>
          <cell r="U844">
            <v>32287.857954866242</v>
          </cell>
          <cell r="W844">
            <v>39132.125470996514</v>
          </cell>
          <cell r="Z844">
            <v>0.69147571061164947</v>
          </cell>
          <cell r="AB844">
            <v>16956.932595001694</v>
          </cell>
          <cell r="AD844">
            <v>0.99169859448205611</v>
          </cell>
          <cell r="AF844">
            <v>67</v>
          </cell>
          <cell r="AG844">
            <v>66</v>
          </cell>
          <cell r="AH844">
            <v>66</v>
          </cell>
          <cell r="AJ844">
            <v>73</v>
          </cell>
          <cell r="AK844">
            <v>73</v>
          </cell>
          <cell r="AM844">
            <v>15330.925359864545</v>
          </cell>
        </row>
        <row r="845">
          <cell r="A845">
            <v>42841.291666608799</v>
          </cell>
          <cell r="C845">
            <v>97550</v>
          </cell>
          <cell r="E845">
            <v>96553.773006423682</v>
          </cell>
          <cell r="F845">
            <v>2.7</v>
          </cell>
          <cell r="G845">
            <v>1558</v>
          </cell>
          <cell r="I845">
            <v>1531.1490760540005</v>
          </cell>
          <cell r="J845">
            <v>7.4999999999999997E-2</v>
          </cell>
          <cell r="M845">
            <v>9.348099447866467</v>
          </cell>
          <cell r="O845">
            <v>50183.642859574073</v>
          </cell>
          <cell r="Q845">
            <v>34700.770107405209</v>
          </cell>
          <cell r="R845">
            <v>25518.868449646834</v>
          </cell>
          <cell r="T845">
            <v>60312.50572351661</v>
          </cell>
          <cell r="U845">
            <v>59811.827155702384</v>
          </cell>
          <cell r="W845">
            <v>63100.630483494111</v>
          </cell>
          <cell r="Z845">
            <v>0.69147571061164947</v>
          </cell>
          <cell r="AB845">
            <v>31411.966779613478</v>
          </cell>
          <cell r="AD845">
            <v>0.99169859448205611</v>
          </cell>
          <cell r="AF845">
            <v>67</v>
          </cell>
          <cell r="AG845">
            <v>66</v>
          </cell>
          <cell r="AH845">
            <v>66</v>
          </cell>
          <cell r="AJ845">
            <v>73</v>
          </cell>
          <cell r="AK845">
            <v>73</v>
          </cell>
          <cell r="AM845">
            <v>28399.860376088902</v>
          </cell>
        </row>
        <row r="846">
          <cell r="A846">
            <v>42842.291666608799</v>
          </cell>
          <cell r="C846">
            <v>33286</v>
          </cell>
          <cell r="E846">
            <v>32946.067537589122</v>
          </cell>
          <cell r="F846">
            <v>2.7</v>
          </cell>
          <cell r="G846">
            <v>604</v>
          </cell>
          <cell r="I846">
            <v>593.59052755880384</v>
          </cell>
          <cell r="J846">
            <v>7.4999999999999997E-2</v>
          </cell>
          <cell r="M846">
            <v>3.624038553601634</v>
          </cell>
          <cell r="O846">
            <v>47695.935579838151</v>
          </cell>
          <cell r="Q846">
            <v>32980.580948356044</v>
          </cell>
          <cell r="R846">
            <v>24300.23981190192</v>
          </cell>
          <cell r="T846">
            <v>0</v>
          </cell>
          <cell r="U846">
            <v>0</v>
          </cell>
          <cell r="W846">
            <v>32980.580948356044</v>
          </cell>
          <cell r="Z846">
            <v>0.69147571061164947</v>
          </cell>
          <cell r="AB846">
            <v>0</v>
          </cell>
          <cell r="AD846">
            <v>0.99169859448205611</v>
          </cell>
          <cell r="AF846">
            <v>67</v>
          </cell>
          <cell r="AG846">
            <v>66</v>
          </cell>
          <cell r="AH846">
            <v>66</v>
          </cell>
          <cell r="AJ846">
            <v>73</v>
          </cell>
          <cell r="AK846">
            <v>73</v>
          </cell>
          <cell r="AM846">
            <v>0</v>
          </cell>
        </row>
        <row r="847">
          <cell r="A847">
            <v>42843.291666608799</v>
          </cell>
          <cell r="C847">
            <v>101027</v>
          </cell>
          <cell r="E847">
            <v>99995.26422880539</v>
          </cell>
          <cell r="F847">
            <v>2.7</v>
          </cell>
          <cell r="G847">
            <v>1576</v>
          </cell>
          <cell r="I847">
            <v>1548.8388599878722</v>
          </cell>
          <cell r="J847">
            <v>7.4999999999999997E-2</v>
          </cell>
          <cell r="M847">
            <v>9.4561005968148599</v>
          </cell>
          <cell r="O847">
            <v>51022.394651010312</v>
          </cell>
          <cell r="Q847">
            <v>35280.746598415382</v>
          </cell>
          <cell r="R847">
            <v>27548.280922431917</v>
          </cell>
          <cell r="T847">
            <v>63156.222669805327</v>
          </cell>
          <cell r="U847">
            <v>62631.937254441713</v>
          </cell>
          <cell r="W847">
            <v>65019.65205735893</v>
          </cell>
          <cell r="Z847">
            <v>0.69147571061164947</v>
          </cell>
          <cell r="AB847">
            <v>32893.031795498166</v>
          </cell>
          <cell r="AD847">
            <v>0.99169859448205611</v>
          </cell>
          <cell r="AF847">
            <v>67</v>
          </cell>
          <cell r="AG847">
            <v>66</v>
          </cell>
          <cell r="AH847">
            <v>66</v>
          </cell>
          <cell r="AJ847">
            <v>73</v>
          </cell>
          <cell r="AK847">
            <v>73</v>
          </cell>
          <cell r="AM847">
            <v>29738.905458943547</v>
          </cell>
        </row>
        <row r="848">
          <cell r="A848">
            <v>42844.291666608799</v>
          </cell>
          <cell r="C848">
            <v>91980</v>
          </cell>
          <cell r="E848">
            <v>91040.65649544695</v>
          </cell>
          <cell r="F848">
            <v>2.7</v>
          </cell>
          <cell r="G848">
            <v>1508</v>
          </cell>
          <cell r="I848">
            <v>1482.0107873488016</v>
          </cell>
          <cell r="J848">
            <v>7.4999999999999997E-2</v>
          </cell>
          <cell r="M848">
            <v>9.048096256343154</v>
          </cell>
          <cell r="O848">
            <v>60336.065856366622</v>
          </cell>
          <cell r="Q848">
            <v>41720.92401354239</v>
          </cell>
          <cell r="R848">
            <v>28347.804220994145</v>
          </cell>
          <cell r="T848">
            <v>47828.673598299414</v>
          </cell>
          <cell r="U848">
            <v>47431.628383374555</v>
          </cell>
          <cell r="W848">
            <v>64242.416627231025</v>
          </cell>
          <cell r="Z848">
            <v>0.69147571061164947</v>
          </cell>
          <cell r="AB848">
            <v>24910.13576968592</v>
          </cell>
          <cell r="AD848">
            <v>0.99169859448205611</v>
          </cell>
          <cell r="AF848">
            <v>67</v>
          </cell>
          <cell r="AG848">
            <v>66</v>
          </cell>
          <cell r="AH848">
            <v>66</v>
          </cell>
          <cell r="AJ848">
            <v>73</v>
          </cell>
          <cell r="AK848">
            <v>73</v>
          </cell>
          <cell r="AM848">
            <v>22521.492613688639</v>
          </cell>
        </row>
        <row r="849">
          <cell r="A849">
            <v>42845.291666608799</v>
          </cell>
          <cell r="C849">
            <v>96518</v>
          </cell>
          <cell r="E849">
            <v>95532.312281230144</v>
          </cell>
          <cell r="F849">
            <v>2.7</v>
          </cell>
          <cell r="G849">
            <v>1207</v>
          </cell>
          <cell r="I849">
            <v>1186.1982893435036</v>
          </cell>
          <cell r="J849">
            <v>7.4999999999999997E-2</v>
          </cell>
          <cell r="M849">
            <v>7.2420770433728014</v>
          </cell>
          <cell r="O849">
            <v>69971.078653527045</v>
          </cell>
          <cell r="Q849">
            <v>48383.301334211232</v>
          </cell>
          <cell r="R849">
            <v>33335.524473544327</v>
          </cell>
          <cell r="T849">
            <v>45955.57058063204</v>
          </cell>
          <cell r="U849">
            <v>45574.074753433721</v>
          </cell>
          <cell r="W849">
            <v>70022.790066057467</v>
          </cell>
          <cell r="Z849">
            <v>0.69147571061164947</v>
          </cell>
          <cell r="AB849">
            <v>23934.586021587493</v>
          </cell>
          <cell r="AD849">
            <v>0.99169859448205611</v>
          </cell>
          <cell r="AF849">
            <v>67</v>
          </cell>
          <cell r="AG849">
            <v>66</v>
          </cell>
          <cell r="AH849">
            <v>66</v>
          </cell>
          <cell r="AJ849">
            <v>73</v>
          </cell>
          <cell r="AK849">
            <v>73</v>
          </cell>
          <cell r="AM849">
            <v>21639.488731846228</v>
          </cell>
        </row>
        <row r="850">
          <cell r="A850">
            <v>42846.291666608799</v>
          </cell>
          <cell r="C850">
            <v>82381</v>
          </cell>
          <cell r="E850">
            <v>81539.686048612915</v>
          </cell>
          <cell r="F850">
            <v>2.7</v>
          </cell>
          <cell r="G850">
            <v>823</v>
          </cell>
          <cell r="I850">
            <v>808.81623208757537</v>
          </cell>
          <cell r="J850">
            <v>7.4999999999999997E-2</v>
          </cell>
          <cell r="M850">
            <v>4.9380525324737494</v>
          </cell>
          <cell r="O850">
            <v>74968.56454827766</v>
          </cell>
          <cell r="Q850">
            <v>51838.94144455561</v>
          </cell>
          <cell r="R850">
            <v>33763.849804275829</v>
          </cell>
          <cell r="T850">
            <v>28886.990319437267</v>
          </cell>
          <cell r="U850">
            <v>28647.187698602698</v>
          </cell>
          <cell r="W850">
            <v>65441.203229503655</v>
          </cell>
          <cell r="Z850">
            <v>0.69147571061164947</v>
          </cell>
          <cell r="AB850">
            <v>15044.925913654655</v>
          </cell>
          <cell r="AD850">
            <v>0.99169859448205611</v>
          </cell>
          <cell r="AF850">
            <v>67</v>
          </cell>
          <cell r="AG850">
            <v>66</v>
          </cell>
          <cell r="AH850">
            <v>66</v>
          </cell>
          <cell r="AJ850">
            <v>73</v>
          </cell>
          <cell r="AK850">
            <v>73</v>
          </cell>
          <cell r="AM850">
            <v>13602.261784948043</v>
          </cell>
        </row>
        <row r="851">
          <cell r="A851">
            <v>42847.291666608799</v>
          </cell>
          <cell r="C851">
            <v>97861</v>
          </cell>
          <cell r="E851">
            <v>96861.596926515922</v>
          </cell>
          <cell r="F851">
            <v>2.7</v>
          </cell>
          <cell r="G851">
            <v>914</v>
          </cell>
          <cell r="I851">
            <v>898.24791753103761</v>
          </cell>
          <cell r="J851">
            <v>7.4999999999999997E-2</v>
          </cell>
          <cell r="M851">
            <v>5.4840583410461816</v>
          </cell>
          <cell r="O851">
            <v>74097.454310443791</v>
          </cell>
          <cell r="Q851">
            <v>51236.58987382835</v>
          </cell>
          <cell r="R851">
            <v>35189.594648906052</v>
          </cell>
          <cell r="T851">
            <v>44721.275076815487</v>
          </cell>
          <cell r="U851">
            <v>44350.025637123326</v>
          </cell>
          <cell r="W851">
            <v>72294.875428145897</v>
          </cell>
          <cell r="Z851">
            <v>0.69147571061164947</v>
          </cell>
          <cell r="AB851">
            <v>23291.740082805776</v>
          </cell>
          <cell r="AD851">
            <v>0.99169859448205611</v>
          </cell>
          <cell r="AF851">
            <v>67</v>
          </cell>
          <cell r="AG851">
            <v>66</v>
          </cell>
          <cell r="AH851">
            <v>66</v>
          </cell>
          <cell r="AJ851">
            <v>73</v>
          </cell>
          <cell r="AK851">
            <v>73</v>
          </cell>
          <cell r="AM851">
            <v>21058.28555431755</v>
          </cell>
        </row>
        <row r="852">
          <cell r="A852">
            <v>42848.291666608799</v>
          </cell>
          <cell r="C852">
            <v>97376</v>
          </cell>
          <cell r="E852">
            <v>96381.549977175935</v>
          </cell>
          <cell r="F852">
            <v>2.7</v>
          </cell>
          <cell r="G852">
            <v>1162</v>
          </cell>
          <cell r="I852">
            <v>1141.9738295088246</v>
          </cell>
          <cell r="J852">
            <v>7.4999999999999997E-2</v>
          </cell>
          <cell r="M852">
            <v>6.972074171001819</v>
          </cell>
          <cell r="O852">
            <v>72052.304574287089</v>
          </cell>
          <cell r="Q852">
            <v>49822.418506712165</v>
          </cell>
          <cell r="R852">
            <v>33046.471104635326</v>
          </cell>
          <cell r="T852">
            <v>45410.185566783934</v>
          </cell>
          <cell r="U852">
            <v>45033.217201748979</v>
          </cell>
          <cell r="W852">
            <v>71205.097178046213</v>
          </cell>
          <cell r="Z852">
            <v>0.69147571061164947</v>
          </cell>
          <cell r="AB852">
            <v>23650.538530414931</v>
          </cell>
          <cell r="AD852">
            <v>0.99169859448205611</v>
          </cell>
          <cell r="AF852">
            <v>67</v>
          </cell>
          <cell r="AG852">
            <v>66</v>
          </cell>
          <cell r="AH852">
            <v>66</v>
          </cell>
          <cell r="AJ852">
            <v>73</v>
          </cell>
          <cell r="AK852">
            <v>73</v>
          </cell>
          <cell r="AM852">
            <v>21382.678671334044</v>
          </cell>
        </row>
        <row r="853">
          <cell r="A853">
            <v>42849.291666608799</v>
          </cell>
          <cell r="C853">
            <v>86699</v>
          </cell>
          <cell r="E853">
            <v>85813.588579025396</v>
          </cell>
          <cell r="F853">
            <v>2.7</v>
          </cell>
          <cell r="G853">
            <v>639</v>
          </cell>
          <cell r="I853">
            <v>627.98732965244312</v>
          </cell>
          <cell r="J853">
            <v>7.4999999999999997E-2</v>
          </cell>
          <cell r="M853">
            <v>3.8340407876679543</v>
          </cell>
          <cell r="O853">
            <v>66252.690865156212</v>
          </cell>
          <cell r="Q853">
            <v>45812.12649591783</v>
          </cell>
          <cell r="R853">
            <v>33062.200679780799</v>
          </cell>
          <cell r="T853">
            <v>39369.640712667453</v>
          </cell>
          <cell r="U853">
            <v>39042.817360015848</v>
          </cell>
          <cell r="W853">
            <v>64364.387227272877</v>
          </cell>
          <cell r="Z853">
            <v>0.69147571061164947</v>
          </cell>
          <cell r="AB853">
            <v>20490.556628660801</v>
          </cell>
          <cell r="AD853">
            <v>0.99169859448205611</v>
          </cell>
          <cell r="AF853">
            <v>67</v>
          </cell>
          <cell r="AG853">
            <v>67</v>
          </cell>
          <cell r="AH853">
            <v>67</v>
          </cell>
          <cell r="AJ853">
            <v>74</v>
          </cell>
          <cell r="AK853">
            <v>74</v>
          </cell>
          <cell r="AM853">
            <v>18552.260731355051</v>
          </cell>
        </row>
        <row r="854">
          <cell r="A854">
            <v>42850.291666608799</v>
          </cell>
          <cell r="C854">
            <v>94989</v>
          </cell>
          <cell r="E854">
            <v>94018.927156403675</v>
          </cell>
          <cell r="F854">
            <v>2.7</v>
          </cell>
          <cell r="G854">
            <v>1234</v>
          </cell>
          <cell r="I854">
            <v>1212.7329652443111</v>
          </cell>
          <cell r="J854">
            <v>7.4999999999999997E-2</v>
          </cell>
          <cell r="M854">
            <v>7.4040787667953918</v>
          </cell>
          <cell r="O854">
            <v>67803.205701932471</v>
          </cell>
          <cell r="Q854">
            <v>46884.269844491602</v>
          </cell>
          <cell r="R854">
            <v>33345.708523745438</v>
          </cell>
          <cell r="T854">
            <v>45914.520267900967</v>
          </cell>
          <cell r="U854">
            <v>45533.365215995269</v>
          </cell>
          <cell r="W854">
            <v>68520.691613794319</v>
          </cell>
          <cell r="Z854">
            <v>0.69147571061164947</v>
          </cell>
          <cell r="AB854">
            <v>23896.943446692552</v>
          </cell>
          <cell r="AD854">
            <v>0.99169859448205611</v>
          </cell>
          <cell r="AF854">
            <v>67</v>
          </cell>
          <cell r="AG854">
            <v>67</v>
          </cell>
          <cell r="AH854">
            <v>67</v>
          </cell>
          <cell r="AJ854">
            <v>74</v>
          </cell>
          <cell r="AK854">
            <v>74</v>
          </cell>
          <cell r="AM854">
            <v>21636.421769302713</v>
          </cell>
        </row>
        <row r="855">
          <cell r="A855">
            <v>42851.291666608799</v>
          </cell>
          <cell r="C855">
            <v>52190</v>
          </cell>
          <cell r="E855">
            <v>51657.010899079978</v>
          </cell>
          <cell r="F855">
            <v>2.7</v>
          </cell>
          <cell r="G855">
            <v>867</v>
          </cell>
          <cell r="I855">
            <v>852.0579261481505</v>
          </cell>
          <cell r="J855">
            <v>7.4999999999999997E-2</v>
          </cell>
          <cell r="M855">
            <v>5.2020553410142663</v>
          </cell>
          <cell r="O855">
            <v>30906.993113799181</v>
          </cell>
          <cell r="Q855">
            <v>21371.435026233645</v>
          </cell>
          <cell r="R855">
            <v>22258.822498738024</v>
          </cell>
          <cell r="T855">
            <v>29428.315891357175</v>
          </cell>
          <cell r="U855">
            <v>29184.019507432866</v>
          </cell>
          <cell r="W855">
            <v>35239.018763808126</v>
          </cell>
          <cell r="Z855">
            <v>0.69147571061164947</v>
          </cell>
          <cell r="AB855">
            <v>15316.435769858384</v>
          </cell>
          <cell r="AD855">
            <v>0.99169859448205611</v>
          </cell>
          <cell r="AF855">
            <v>67</v>
          </cell>
          <cell r="AG855">
            <v>67</v>
          </cell>
          <cell r="AH855">
            <v>67</v>
          </cell>
          <cell r="AJ855">
            <v>74</v>
          </cell>
          <cell r="AK855">
            <v>74</v>
          </cell>
          <cell r="AM855">
            <v>13867.583737574483</v>
          </cell>
        </row>
        <row r="856">
          <cell r="A856">
            <v>42852.291666608799</v>
          </cell>
          <cell r="C856">
            <v>92622</v>
          </cell>
          <cell r="E856">
            <v>91676.100086119666</v>
          </cell>
          <cell r="F856">
            <v>2.7</v>
          </cell>
          <cell r="G856">
            <v>1826</v>
          </cell>
          <cell r="I856">
            <v>1794.5303035138672</v>
          </cell>
          <cell r="J856">
            <v>7.4999999999999997E-2</v>
          </cell>
          <cell r="M856">
            <v>10.95611655443143</v>
          </cell>
          <cell r="O856">
            <v>45142.69422047992</v>
          </cell>
          <cell r="Q856">
            <v>31215.076565030755</v>
          </cell>
          <cell r="R856">
            <v>35072.043676202687</v>
          </cell>
          <cell r="T856">
            <v>58655.537101020615</v>
          </cell>
          <cell r="U856">
            <v>58168.613701672242</v>
          </cell>
          <cell r="W856">
            <v>58855.481657314725</v>
          </cell>
          <cell r="Z856">
            <v>0.69147571061164947</v>
          </cell>
          <cell r="AB856">
            <v>30528.208609388268</v>
          </cell>
          <cell r="AD856">
            <v>0.99169859448205611</v>
          </cell>
          <cell r="AF856">
            <v>67</v>
          </cell>
          <cell r="AG856">
            <v>67</v>
          </cell>
          <cell r="AH856">
            <v>67</v>
          </cell>
          <cell r="AJ856">
            <v>74</v>
          </cell>
          <cell r="AK856">
            <v>74</v>
          </cell>
          <cell r="AM856">
            <v>27640.405092283974</v>
          </cell>
        </row>
        <row r="857">
          <cell r="A857">
            <v>42853.291666608799</v>
          </cell>
          <cell r="C857">
            <v>78185</v>
          </cell>
          <cell r="E857">
            <v>77386.537596178736</v>
          </cell>
          <cell r="F857">
            <v>2.7</v>
          </cell>
          <cell r="G857">
            <v>1570</v>
          </cell>
          <cell r="I857">
            <v>1542.9422653432484</v>
          </cell>
          <cell r="J857">
            <v>7.4999999999999997E-2</v>
          </cell>
          <cell r="M857">
            <v>9.4201002138320629</v>
          </cell>
          <cell r="O857">
            <v>44458.386449437989</v>
          </cell>
          <cell r="Q857">
            <v>30741.894362772462</v>
          </cell>
          <cell r="R857">
            <v>33238.067971751268</v>
          </cell>
          <cell r="T857">
            <v>45092.2808678492</v>
          </cell>
          <cell r="U857">
            <v>44717.951558636159</v>
          </cell>
          <cell r="W857">
            <v>51990.850067940002</v>
          </cell>
          <cell r="Z857">
            <v>0.69147571061164947</v>
          </cell>
          <cell r="AB857">
            <v>23468.995853468623</v>
          </cell>
          <cell r="AD857">
            <v>0.99169859448205611</v>
          </cell>
          <cell r="AF857">
            <v>67</v>
          </cell>
          <cell r="AG857">
            <v>67</v>
          </cell>
          <cell r="AH857">
            <v>67</v>
          </cell>
          <cell r="AJ857">
            <v>74</v>
          </cell>
          <cell r="AK857">
            <v>74</v>
          </cell>
          <cell r="AM857">
            <v>21248.955705167537</v>
          </cell>
        </row>
        <row r="858">
          <cell r="A858">
            <v>42854.291666608799</v>
          </cell>
          <cell r="C858">
            <v>88786</v>
          </cell>
          <cell r="E858">
            <v>87879.27514247394</v>
          </cell>
          <cell r="F858">
            <v>2.7</v>
          </cell>
          <cell r="G858">
            <v>1770</v>
          </cell>
          <cell r="I858">
            <v>1739.4954201640444</v>
          </cell>
          <cell r="J858">
            <v>7.4999999999999997E-2</v>
          </cell>
          <cell r="M858">
            <v>10.620112979925318</v>
          </cell>
          <cell r="O858">
            <v>45108.247181930972</v>
          </cell>
          <cell r="Q858">
            <v>31191.257274571653</v>
          </cell>
          <cell r="R858">
            <v>37596.951413995041</v>
          </cell>
          <cell r="T858">
            <v>54937.902334758306</v>
          </cell>
          <cell r="U858">
            <v>54481.840529172281</v>
          </cell>
          <cell r="W858">
            <v>57079.791426731535</v>
          </cell>
          <cell r="Z858">
            <v>0.69147571061164947</v>
          </cell>
          <cell r="AB858">
            <v>28593.306377012403</v>
          </cell>
          <cell r="AD858">
            <v>0.99169859448205611</v>
          </cell>
          <cell r="AF858">
            <v>67</v>
          </cell>
          <cell r="AG858">
            <v>67</v>
          </cell>
          <cell r="AH858">
            <v>67</v>
          </cell>
          <cell r="AJ858">
            <v>74</v>
          </cell>
          <cell r="AK858">
            <v>74</v>
          </cell>
          <cell r="AM858">
            <v>25888.534152159878</v>
          </cell>
        </row>
        <row r="859">
          <cell r="A859">
            <v>42855.291666608799</v>
          </cell>
          <cell r="C859">
            <v>96474</v>
          </cell>
          <cell r="E859">
            <v>95488.761630156005</v>
          </cell>
          <cell r="F859">
            <v>2.7</v>
          </cell>
          <cell r="G859">
            <v>1502</v>
          </cell>
          <cell r="I859">
            <v>1476.1141927041776</v>
          </cell>
          <cell r="J859">
            <v>7.4999999999999997E-2</v>
          </cell>
          <cell r="M859">
            <v>9.0120958733603533</v>
          </cell>
          <cell r="O859">
            <v>42531.53639002351</v>
          </cell>
          <cell r="Q859">
            <v>29409.524348696734</v>
          </cell>
          <cell r="R859">
            <v>35156.105848330466</v>
          </cell>
          <cell r="T859">
            <v>64594.110992881731</v>
          </cell>
          <cell r="U859">
            <v>64057.889083458744</v>
          </cell>
          <cell r="W859">
            <v>59848.379445092025</v>
          </cell>
          <cell r="Z859">
            <v>0.69147571061164947</v>
          </cell>
          <cell r="AB859">
            <v>33619.033987063449</v>
          </cell>
          <cell r="AD859">
            <v>0.99169859448205611</v>
          </cell>
          <cell r="AF859">
            <v>67</v>
          </cell>
          <cell r="AG859">
            <v>67</v>
          </cell>
          <cell r="AH859">
            <v>67</v>
          </cell>
          <cell r="AJ859">
            <v>74</v>
          </cell>
          <cell r="AK859">
            <v>74</v>
          </cell>
          <cell r="AM859">
            <v>30438.855096395291</v>
          </cell>
        </row>
        <row r="860">
          <cell r="A860">
            <v>42856.291666608799</v>
          </cell>
          <cell r="C860">
            <v>74307</v>
          </cell>
          <cell r="D860">
            <v>893645</v>
          </cell>
          <cell r="E860">
            <v>74978.043187635703</v>
          </cell>
          <cell r="F860">
            <v>2.7</v>
          </cell>
          <cell r="G860">
            <v>1354</v>
          </cell>
          <cell r="H860">
            <v>13774</v>
          </cell>
          <cell r="I860">
            <v>1134.7731061758443</v>
          </cell>
          <cell r="J860">
            <v>7.4999999999999997E-2</v>
          </cell>
          <cell r="L860">
            <v>84</v>
          </cell>
          <cell r="M860">
            <v>6.92035290538485</v>
          </cell>
          <cell r="O860">
            <v>42244.618851208004</v>
          </cell>
          <cell r="Q860">
            <v>47233.312139888367</v>
          </cell>
          <cell r="R860">
            <v>33097.117107952668</v>
          </cell>
          <cell r="T860">
            <v>26603.037588666106</v>
          </cell>
          <cell r="U860">
            <v>22552.986899616382</v>
          </cell>
          <cell r="W860">
            <v>57949.979673748632</v>
          </cell>
          <cell r="Y860">
            <v>722506</v>
          </cell>
          <cell r="Z860">
            <v>1.118090621346385</v>
          </cell>
          <cell r="AB860">
            <v>11836.319365756115</v>
          </cell>
          <cell r="AC860">
            <v>157281</v>
          </cell>
          <cell r="AD860">
            <v>0.84775984037344676</v>
          </cell>
          <cell r="AF860">
            <v>67</v>
          </cell>
          <cell r="AG860">
            <v>67</v>
          </cell>
          <cell r="AH860">
            <v>67</v>
          </cell>
          <cell r="AJ860">
            <v>74</v>
          </cell>
          <cell r="AK860">
            <v>74</v>
          </cell>
          <cell r="AM860">
            <v>10716.667533860265</v>
          </cell>
        </row>
        <row r="861">
          <cell r="A861">
            <v>42857.291666608799</v>
          </cell>
          <cell r="C861">
            <v>81906</v>
          </cell>
          <cell r="D861">
            <v>885647</v>
          </cell>
          <cell r="E861">
            <v>82645.667370859941</v>
          </cell>
          <cell r="F861">
            <v>2.7</v>
          </cell>
          <cell r="G861">
            <v>845</v>
          </cell>
          <cell r="H861">
            <v>16435</v>
          </cell>
          <cell r="I861">
            <v>708.18557955582594</v>
          </cell>
          <cell r="J861">
            <v>7.4999999999999997E-2</v>
          </cell>
          <cell r="M861">
            <v>4.3188317614846357</v>
          </cell>
          <cell r="O861">
            <v>43095.806994349288</v>
          </cell>
          <cell r="Q861">
            <v>48185.017619735881</v>
          </cell>
          <cell r="R861">
            <v>32745.943416912032</v>
          </cell>
          <cell r="T861">
            <v>33748.145339806753</v>
          </cell>
          <cell r="U861">
            <v>28610.322306174454</v>
          </cell>
          <cell r="W861">
            <v>61779.993467350694</v>
          </cell>
          <cell r="Y861">
            <v>722505.9999998518</v>
          </cell>
          <cell r="Z861">
            <v>1.118090621346385</v>
          </cell>
          <cell r="AB861">
            <v>15015.346458559641</v>
          </cell>
          <cell r="AC861">
            <v>157280.99999983705</v>
          </cell>
          <cell r="AD861">
            <v>0.84775984037344676</v>
          </cell>
          <cell r="AF861">
            <v>67</v>
          </cell>
          <cell r="AG861">
            <v>67</v>
          </cell>
          <cell r="AH861">
            <v>67</v>
          </cell>
          <cell r="AJ861">
            <v>74</v>
          </cell>
          <cell r="AK861">
            <v>74</v>
          </cell>
          <cell r="AM861">
            <v>13594.975847614813</v>
          </cell>
        </row>
        <row r="862">
          <cell r="A862">
            <v>42858.291666608799</v>
          </cell>
          <cell r="C862">
            <v>101319</v>
          </cell>
          <cell r="E862">
            <v>102233.98007897052</v>
          </cell>
          <cell r="F862">
            <v>2.7</v>
          </cell>
          <cell r="G862">
            <v>1925</v>
          </cell>
          <cell r="I862">
            <v>1613.3221782780652</v>
          </cell>
          <cell r="J862">
            <v>7.4999999999999997E-2</v>
          </cell>
          <cell r="M862">
            <v>9.838758746577426</v>
          </cell>
          <cell r="O862">
            <v>47720.154124190907</v>
          </cell>
          <cell r="Q862">
            <v>53355.456775461869</v>
          </cell>
          <cell r="R862">
            <v>38088.363017188647</v>
          </cell>
          <cell r="T862">
            <v>47255.362366484005</v>
          </cell>
          <cell r="U862">
            <v>40061.198456599865</v>
          </cell>
          <cell r="W862">
            <v>72391.62909171854</v>
          </cell>
          <cell r="Y862">
            <v>1.4819670468568802E-7</v>
          </cell>
          <cell r="Z862">
            <v>1.118090621346385</v>
          </cell>
          <cell r="AB862">
            <v>21025.02614034319</v>
          </cell>
          <cell r="AC862">
            <v>1.6295234672725201E-7</v>
          </cell>
          <cell r="AD862">
            <v>0.84775984037344676</v>
          </cell>
          <cell r="AF862">
            <v>67</v>
          </cell>
          <cell r="AG862">
            <v>67</v>
          </cell>
          <cell r="AH862">
            <v>67</v>
          </cell>
          <cell r="AJ862">
            <v>74</v>
          </cell>
          <cell r="AK862">
            <v>74</v>
          </cell>
          <cell r="AM862">
            <v>19036.172316256674</v>
          </cell>
        </row>
        <row r="863">
          <cell r="A863">
            <v>42859.291666608799</v>
          </cell>
          <cell r="C863">
            <v>98186</v>
          </cell>
          <cell r="E863">
            <v>99072.68693960461</v>
          </cell>
          <cell r="F863">
            <v>2.7</v>
          </cell>
          <cell r="G863">
            <v>2246</v>
          </cell>
          <cell r="I863">
            <v>1882.3488895649527</v>
          </cell>
          <cell r="J863">
            <v>7.4999999999999997E-2</v>
          </cell>
          <cell r="M863">
            <v>11.479403711591116</v>
          </cell>
          <cell r="O863">
            <v>50459.421493260932</v>
          </cell>
          <cell r="Q863">
            <v>56418.205930179254</v>
          </cell>
          <cell r="R863">
            <v>41545.87385161619</v>
          </cell>
          <cell r="T863">
            <v>40760.652716148812</v>
          </cell>
          <cell r="U863">
            <v>34555.244440159819</v>
          </cell>
          <cell r="W863">
            <v>72838.073855645271</v>
          </cell>
          <cell r="Y863">
            <v>3.1114905141294003E-7</v>
          </cell>
          <cell r="Z863">
            <v>1.118090621346385</v>
          </cell>
          <cell r="AB863">
            <v>18135.376514693806</v>
          </cell>
          <cell r="AD863">
            <v>0.84775984037344676</v>
          </cell>
          <cell r="AF863">
            <v>67</v>
          </cell>
          <cell r="AG863">
            <v>67</v>
          </cell>
          <cell r="AH863">
            <v>67</v>
          </cell>
          <cell r="AJ863">
            <v>74</v>
          </cell>
          <cell r="AK863">
            <v>74</v>
          </cell>
          <cell r="AM863">
            <v>16419.867925466013</v>
          </cell>
        </row>
        <row r="864">
          <cell r="A864">
            <v>42860.291666608799</v>
          </cell>
          <cell r="C864">
            <v>75452</v>
          </cell>
          <cell r="E864">
            <v>76133.383323152448</v>
          </cell>
          <cell r="F864">
            <v>2.7</v>
          </cell>
          <cell r="G864">
            <v>1471</v>
          </cell>
          <cell r="I864">
            <v>1232.8295710374202</v>
          </cell>
          <cell r="J864">
            <v>7.4999999999999997E-2</v>
          </cell>
          <cell r="M864">
            <v>7.5183449954365686</v>
          </cell>
          <cell r="O864">
            <v>44908.99237751418</v>
          </cell>
          <cell r="Q864">
            <v>50212.3231914149</v>
          </cell>
          <cell r="R864">
            <v>36828.341584984264</v>
          </cell>
          <cell r="T864">
            <v>24680.712215704691</v>
          </cell>
          <cell r="U864">
            <v>20923.316648288786</v>
          </cell>
          <cell r="W864">
            <v>60154.608407268439</v>
          </cell>
          <cell r="Z864">
            <v>1.118090621346385</v>
          </cell>
          <cell r="AB864">
            <v>10981.031432435249</v>
          </cell>
          <cell r="AD864">
            <v>0.84775984037344676</v>
          </cell>
          <cell r="AF864">
            <v>67</v>
          </cell>
          <cell r="AG864">
            <v>67</v>
          </cell>
          <cell r="AH864">
            <v>67</v>
          </cell>
          <cell r="AJ864">
            <v>74</v>
          </cell>
          <cell r="AK864">
            <v>74</v>
          </cell>
          <cell r="AM864">
            <v>9942.285215853537</v>
          </cell>
        </row>
        <row r="865">
          <cell r="A865">
            <v>42861.291666608799</v>
          </cell>
          <cell r="C865">
            <v>78633</v>
          </cell>
          <cell r="E865">
            <v>79343.109935448316</v>
          </cell>
          <cell r="F865">
            <v>2.7</v>
          </cell>
          <cell r="G865">
            <v>1987</v>
          </cell>
          <cell r="I865">
            <v>1665.2837237602678</v>
          </cell>
          <cell r="J865">
            <v>7.4999999999999997E-2</v>
          </cell>
          <cell r="M865">
            <v>10.15564344386979</v>
          </cell>
          <cell r="O865">
            <v>41411.879984303079</v>
          </cell>
          <cell r="Q865">
            <v>46302.234622771357</v>
          </cell>
          <cell r="R865">
            <v>36877.919679033352</v>
          </cell>
          <cell r="T865">
            <v>31365.435945472826</v>
          </cell>
          <cell r="U865">
            <v>26590.356970377612</v>
          </cell>
          <cell r="W865">
            <v>58937.368786000436</v>
          </cell>
          <cell r="Z865">
            <v>1.118090621346385</v>
          </cell>
          <cell r="AB865">
            <v>13955.222807148533</v>
          </cell>
          <cell r="AD865">
            <v>0.84775984037344676</v>
          </cell>
          <cell r="AF865">
            <v>67</v>
          </cell>
          <cell r="AG865">
            <v>67</v>
          </cell>
          <cell r="AH865">
            <v>67</v>
          </cell>
          <cell r="AJ865">
            <v>74</v>
          </cell>
          <cell r="AK865">
            <v>74</v>
          </cell>
          <cell r="AM865">
            <v>12635.134163229077</v>
          </cell>
        </row>
        <row r="866">
          <cell r="A866">
            <v>42862.291666608799</v>
          </cell>
          <cell r="C866">
            <v>76151</v>
          </cell>
          <cell r="E866">
            <v>76838.695772694991</v>
          </cell>
          <cell r="F866">
            <v>2.7</v>
          </cell>
          <cell r="G866">
            <v>1386</v>
          </cell>
          <cell r="I866">
            <v>1161.5919683602069</v>
          </cell>
          <cell r="J866">
            <v>7.4999999999999997E-2</v>
          </cell>
          <cell r="M866">
            <v>7.0839062975357479</v>
          </cell>
          <cell r="O866">
            <v>45422.498664574632</v>
          </cell>
          <cell r="Q866">
            <v>50786.469754979596</v>
          </cell>
          <cell r="R866">
            <v>38749.889519904427</v>
          </cell>
          <cell r="T866">
            <v>24883.550143057641</v>
          </cell>
          <cell r="U866">
            <v>21095.274497203205</v>
          </cell>
          <cell r="W866">
            <v>60810.465438047788</v>
          </cell>
          <cell r="Z866">
            <v>1.118090621346385</v>
          </cell>
          <cell r="AB866">
            <v>11071.278814135016</v>
          </cell>
          <cell r="AD866">
            <v>0.84775984037344676</v>
          </cell>
          <cell r="AF866">
            <v>67</v>
          </cell>
          <cell r="AG866">
            <v>67</v>
          </cell>
          <cell r="AH866">
            <v>67</v>
          </cell>
          <cell r="AJ866">
            <v>74</v>
          </cell>
          <cell r="AK866">
            <v>74</v>
          </cell>
          <cell r="AM866">
            <v>10023.995683068189</v>
          </cell>
        </row>
        <row r="867">
          <cell r="A867">
            <v>42863.291666608799</v>
          </cell>
          <cell r="C867">
            <v>68006</v>
          </cell>
          <cell r="E867">
            <v>68620.14083489246</v>
          </cell>
          <cell r="F867">
            <v>2.7</v>
          </cell>
          <cell r="G867">
            <v>916</v>
          </cell>
          <cell r="I867">
            <v>767.68993002738057</v>
          </cell>
          <cell r="J867">
            <v>7.4999999999999997E-2</v>
          </cell>
          <cell r="M867">
            <v>4.6817158503194403</v>
          </cell>
          <cell r="O867">
            <v>31811.727434812889</v>
          </cell>
          <cell r="Q867">
            <v>35568.394093691786</v>
          </cell>
          <cell r="R867">
            <v>30276.438967751394</v>
          </cell>
          <cell r="T867">
            <v>32279.375095322968</v>
          </cell>
          <cell r="U867">
            <v>27365.157878165614</v>
          </cell>
          <cell r="W867">
            <v>48571.696064167641</v>
          </cell>
          <cell r="Z867">
            <v>1.118090621346385</v>
          </cell>
          <cell r="AB867">
            <v>14361.855907689755</v>
          </cell>
          <cell r="AD867">
            <v>0.84775984037344676</v>
          </cell>
          <cell r="AF867">
            <v>67</v>
          </cell>
          <cell r="AG867">
            <v>67</v>
          </cell>
          <cell r="AH867">
            <v>67</v>
          </cell>
          <cell r="AJ867">
            <v>74</v>
          </cell>
          <cell r="AK867">
            <v>74</v>
          </cell>
          <cell r="AM867">
            <v>13003.301970475859</v>
          </cell>
        </row>
        <row r="868">
          <cell r="A868">
            <v>42864.291666608799</v>
          </cell>
          <cell r="C868">
            <v>91515</v>
          </cell>
          <cell r="E868">
            <v>92341.44323302625</v>
          </cell>
          <cell r="F868">
            <v>2.7</v>
          </cell>
          <cell r="G868">
            <v>1612</v>
          </cell>
          <cell r="I868">
            <v>1351.0001825372681</v>
          </cell>
          <cell r="J868">
            <v>7.4999999999999997E-2</v>
          </cell>
          <cell r="M868">
            <v>8.2390021296014613</v>
          </cell>
          <cell r="O868">
            <v>41187.715763675405</v>
          </cell>
          <cell r="Q868">
            <v>46051.598710046135</v>
          </cell>
          <cell r="R868">
            <v>39152.916094281762</v>
          </cell>
          <cell r="T868">
            <v>44930.605338313238</v>
          </cell>
          <cell r="U868">
            <v>38090.362809490769</v>
          </cell>
          <cell r="W868">
            <v>64151.274654981462</v>
          </cell>
          <cell r="Z868">
            <v>1.118090621346385</v>
          </cell>
          <cell r="AB868">
            <v>19990.686864555439</v>
          </cell>
          <cell r="AD868">
            <v>0.84775984037344676</v>
          </cell>
          <cell r="AF868">
            <v>67</v>
          </cell>
          <cell r="AG868">
            <v>67</v>
          </cell>
          <cell r="AH868">
            <v>67</v>
          </cell>
          <cell r="AJ868">
            <v>74</v>
          </cell>
          <cell r="AK868">
            <v>74</v>
          </cell>
          <cell r="AM868">
            <v>18099.67594493533</v>
          </cell>
        </row>
        <row r="869">
          <cell r="A869">
            <v>42865.291666608799</v>
          </cell>
          <cell r="C869">
            <v>76580</v>
          </cell>
          <cell r="E869">
            <v>77271.569937006498</v>
          </cell>
          <cell r="F869">
            <v>2.7</v>
          </cell>
          <cell r="G869">
            <v>1532</v>
          </cell>
          <cell r="I869">
            <v>1283.9530270763614</v>
          </cell>
          <cell r="J869">
            <v>7.4999999999999997E-2</v>
          </cell>
          <cell r="M869">
            <v>7.8301186492242163</v>
          </cell>
          <cell r="O869">
            <v>39653.432181074691</v>
          </cell>
          <cell r="Q869">
            <v>44336.130625854545</v>
          </cell>
          <cell r="R869">
            <v>34945.836512807131</v>
          </cell>
          <cell r="T869">
            <v>31643.656165426371</v>
          </cell>
          <cell r="U869">
            <v>26826.220899634096</v>
          </cell>
          <cell r="W869">
            <v>57083.341975326068</v>
          </cell>
          <cell r="Z869">
            <v>1.118090621346385</v>
          </cell>
          <cell r="AB869">
            <v>14079.009550162575</v>
          </cell>
          <cell r="AD869">
            <v>0.84775984037344676</v>
          </cell>
          <cell r="AF869">
            <v>67</v>
          </cell>
          <cell r="AG869">
            <v>67</v>
          </cell>
          <cell r="AH869">
            <v>67</v>
          </cell>
          <cell r="AJ869">
            <v>74</v>
          </cell>
          <cell r="AK869">
            <v>74</v>
          </cell>
          <cell r="AM869">
            <v>12747.211349471519</v>
          </cell>
        </row>
        <row r="870">
          <cell r="A870">
            <v>42866.291666608799</v>
          </cell>
          <cell r="C870">
            <v>40056</v>
          </cell>
          <cell r="E870">
            <v>40417.73316005135</v>
          </cell>
          <cell r="F870">
            <v>2.7</v>
          </cell>
          <cell r="G870">
            <v>905</v>
          </cell>
          <cell r="I870">
            <v>758.47094615150593</v>
          </cell>
          <cell r="J870">
            <v>7.4999999999999997E-2</v>
          </cell>
          <cell r="M870">
            <v>4.6254943717675694</v>
          </cell>
          <cell r="O870">
            <v>21737.086476750657</v>
          </cell>
          <cell r="Q870">
            <v>24304.032525050246</v>
          </cell>
          <cell r="R870">
            <v>19257.439300253649</v>
          </cell>
          <cell r="T870">
            <v>15350.60419447783</v>
          </cell>
          <cell r="U870">
            <v>13013.625761546487</v>
          </cell>
          <cell r="W870">
            <v>30487.812142239003</v>
          </cell>
          <cell r="Z870">
            <v>1.118090621346385</v>
          </cell>
          <cell r="AB870">
            <v>6829.8461443577307</v>
          </cell>
          <cell r="AD870">
            <v>0.84775984037344676</v>
          </cell>
          <cell r="AF870">
            <v>67</v>
          </cell>
          <cell r="AG870">
            <v>67</v>
          </cell>
          <cell r="AH870">
            <v>67</v>
          </cell>
          <cell r="AJ870">
            <v>74</v>
          </cell>
          <cell r="AK870">
            <v>74</v>
          </cell>
          <cell r="AM870">
            <v>6183.7796171887567</v>
          </cell>
        </row>
        <row r="871">
          <cell r="A871">
            <v>42867.291666608799</v>
          </cell>
          <cell r="C871">
            <v>0</v>
          </cell>
          <cell r="E871">
            <v>0</v>
          </cell>
          <cell r="F871">
            <v>2.7</v>
          </cell>
          <cell r="G871">
            <v>0</v>
          </cell>
          <cell r="I871">
            <v>0</v>
          </cell>
          <cell r="J871">
            <v>7.4999999999999997E-2</v>
          </cell>
          <cell r="M871">
            <v>0</v>
          </cell>
          <cell r="O871">
            <v>489.49457456649446</v>
          </cell>
          <cell r="Q871">
            <v>547.29929302273615</v>
          </cell>
          <cell r="R871">
            <v>376.11996562215046</v>
          </cell>
          <cell r="T871">
            <v>0</v>
          </cell>
          <cell r="U871">
            <v>0</v>
          </cell>
          <cell r="W871">
            <v>547.29929302273615</v>
          </cell>
          <cell r="Z871">
            <v>1.118090621346385</v>
          </cell>
          <cell r="AB871">
            <v>0</v>
          </cell>
          <cell r="AD871">
            <v>0.84775984037344676</v>
          </cell>
          <cell r="AF871">
            <v>67</v>
          </cell>
          <cell r="AG871">
            <v>67</v>
          </cell>
          <cell r="AH871">
            <v>67</v>
          </cell>
          <cell r="AJ871">
            <v>74</v>
          </cell>
          <cell r="AK871">
            <v>74</v>
          </cell>
          <cell r="AM871">
            <v>0</v>
          </cell>
        </row>
        <row r="872">
          <cell r="A872">
            <v>42868.291666608799</v>
          </cell>
          <cell r="C872">
            <v>0</v>
          </cell>
          <cell r="E872">
            <v>0</v>
          </cell>
          <cell r="F872">
            <v>2.7</v>
          </cell>
          <cell r="G872">
            <v>0</v>
          </cell>
          <cell r="I872">
            <v>0</v>
          </cell>
          <cell r="J872">
            <v>7.4999999999999997E-2</v>
          </cell>
          <cell r="M872">
            <v>0</v>
          </cell>
          <cell r="O872">
            <v>0</v>
          </cell>
          <cell r="Q872">
            <v>0</v>
          </cell>
          <cell r="R872">
            <v>0</v>
          </cell>
          <cell r="T872">
            <v>0</v>
          </cell>
          <cell r="U872">
            <v>0</v>
          </cell>
          <cell r="W872">
            <v>0</v>
          </cell>
          <cell r="Z872">
            <v>1.118090621346385</v>
          </cell>
          <cell r="AB872">
            <v>0</v>
          </cell>
          <cell r="AD872">
            <v>0.84775984037344676</v>
          </cell>
          <cell r="AF872">
            <v>67</v>
          </cell>
          <cell r="AG872">
            <v>67</v>
          </cell>
          <cell r="AH872">
            <v>67</v>
          </cell>
          <cell r="AJ872">
            <v>74</v>
          </cell>
          <cell r="AK872">
            <v>74</v>
          </cell>
          <cell r="AM872">
            <v>0</v>
          </cell>
        </row>
        <row r="873">
          <cell r="A873">
            <v>42869.291666608799</v>
          </cell>
          <cell r="C873">
            <v>0</v>
          </cell>
          <cell r="E873">
            <v>0</v>
          </cell>
          <cell r="F873">
            <v>2.7</v>
          </cell>
          <cell r="G873">
            <v>0</v>
          </cell>
          <cell r="I873">
            <v>0</v>
          </cell>
          <cell r="J873">
            <v>7.4999999999999997E-2</v>
          </cell>
          <cell r="M873">
            <v>0</v>
          </cell>
          <cell r="O873">
            <v>0</v>
          </cell>
          <cell r="Q873">
            <v>0</v>
          </cell>
          <cell r="R873">
            <v>0</v>
          </cell>
          <cell r="T873">
            <v>0</v>
          </cell>
          <cell r="U873">
            <v>0</v>
          </cell>
          <cell r="W873">
            <v>0</v>
          </cell>
          <cell r="Z873">
            <v>1.118090621346385</v>
          </cell>
          <cell r="AB873">
            <v>0</v>
          </cell>
          <cell r="AD873">
            <v>0.84775984037344676</v>
          </cell>
          <cell r="AF873">
            <v>67</v>
          </cell>
          <cell r="AG873">
            <v>67</v>
          </cell>
          <cell r="AH873">
            <v>67</v>
          </cell>
          <cell r="AJ873">
            <v>74</v>
          </cell>
          <cell r="AK873">
            <v>74</v>
          </cell>
          <cell r="AM873">
            <v>0</v>
          </cell>
        </row>
        <row r="874">
          <cell r="A874">
            <v>42870.291666608799</v>
          </cell>
          <cell r="C874">
            <v>0</v>
          </cell>
          <cell r="E874">
            <v>0</v>
          </cell>
          <cell r="F874">
            <v>2.7</v>
          </cell>
          <cell r="G874">
            <v>0</v>
          </cell>
          <cell r="I874">
            <v>0</v>
          </cell>
          <cell r="J874">
            <v>7.4999999999999997E-2</v>
          </cell>
          <cell r="M874">
            <v>0</v>
          </cell>
          <cell r="O874">
            <v>0</v>
          </cell>
          <cell r="Q874">
            <v>0</v>
          </cell>
          <cell r="R874">
            <v>0</v>
          </cell>
          <cell r="T874">
            <v>0</v>
          </cell>
          <cell r="U874">
            <v>0</v>
          </cell>
          <cell r="W874">
            <v>0</v>
          </cell>
          <cell r="Z874">
            <v>1.118090621346385</v>
          </cell>
          <cell r="AB874">
            <v>0</v>
          </cell>
          <cell r="AD874">
            <v>0.84775984037344676</v>
          </cell>
          <cell r="AF874">
            <v>67</v>
          </cell>
          <cell r="AG874">
            <v>67</v>
          </cell>
          <cell r="AH874">
            <v>67</v>
          </cell>
          <cell r="AJ874">
            <v>74</v>
          </cell>
          <cell r="AK874">
            <v>74</v>
          </cell>
          <cell r="AM874">
            <v>0</v>
          </cell>
        </row>
        <row r="875">
          <cell r="A875">
            <v>42871.291666608799</v>
          </cell>
          <cell r="C875">
            <v>0</v>
          </cell>
          <cell r="E875">
            <v>0</v>
          </cell>
          <cell r="F875">
            <v>2.7</v>
          </cell>
          <cell r="G875">
            <v>0</v>
          </cell>
          <cell r="I875">
            <v>0</v>
          </cell>
          <cell r="J875">
            <v>7.4999999999999997E-2</v>
          </cell>
          <cell r="M875">
            <v>0</v>
          </cell>
          <cell r="O875">
            <v>0</v>
          </cell>
          <cell r="Q875">
            <v>0</v>
          </cell>
          <cell r="R875">
            <v>0</v>
          </cell>
          <cell r="T875">
            <v>0</v>
          </cell>
          <cell r="U875">
            <v>0</v>
          </cell>
          <cell r="W875">
            <v>0</v>
          </cell>
          <cell r="Z875">
            <v>1.118090621346385</v>
          </cell>
          <cell r="AB875">
            <v>0</v>
          </cell>
          <cell r="AD875">
            <v>0.84775984037344676</v>
          </cell>
          <cell r="AF875">
            <v>67</v>
          </cell>
          <cell r="AG875">
            <v>67</v>
          </cell>
          <cell r="AH875">
            <v>67</v>
          </cell>
          <cell r="AJ875">
            <v>74</v>
          </cell>
          <cell r="AK875">
            <v>74</v>
          </cell>
          <cell r="AM875">
            <v>0</v>
          </cell>
        </row>
        <row r="876">
          <cell r="A876">
            <v>42872.291666608799</v>
          </cell>
          <cell r="C876">
            <v>0</v>
          </cell>
          <cell r="E876">
            <v>0</v>
          </cell>
          <cell r="F876">
            <v>2.7</v>
          </cell>
          <cell r="G876">
            <v>0</v>
          </cell>
          <cell r="I876">
            <v>0</v>
          </cell>
          <cell r="J876">
            <v>7.4999999999999997E-2</v>
          </cell>
          <cell r="M876">
            <v>0</v>
          </cell>
          <cell r="O876">
            <v>0</v>
          </cell>
          <cell r="Q876">
            <v>0</v>
          </cell>
          <cell r="R876">
            <v>0</v>
          </cell>
          <cell r="T876">
            <v>0</v>
          </cell>
          <cell r="U876">
            <v>0</v>
          </cell>
          <cell r="W876">
            <v>0</v>
          </cell>
          <cell r="Z876">
            <v>1.118090621346385</v>
          </cell>
          <cell r="AB876">
            <v>0</v>
          </cell>
          <cell r="AD876">
            <v>0.84775984037344676</v>
          </cell>
          <cell r="AF876">
            <v>67</v>
          </cell>
          <cell r="AG876">
            <v>67</v>
          </cell>
          <cell r="AH876">
            <v>67</v>
          </cell>
          <cell r="AJ876">
            <v>74</v>
          </cell>
          <cell r="AK876">
            <v>74</v>
          </cell>
          <cell r="AM876">
            <v>0</v>
          </cell>
        </row>
        <row r="877">
          <cell r="A877">
            <v>42873.291666608799</v>
          </cell>
          <cell r="C877">
            <v>0</v>
          </cell>
          <cell r="E877">
            <v>0</v>
          </cell>
          <cell r="F877">
            <v>2.7</v>
          </cell>
          <cell r="G877">
            <v>0</v>
          </cell>
          <cell r="I877">
            <v>0</v>
          </cell>
          <cell r="J877">
            <v>7.4999999999999997E-2</v>
          </cell>
          <cell r="M877">
            <v>0</v>
          </cell>
          <cell r="O877">
            <v>0</v>
          </cell>
          <cell r="Q877">
            <v>0</v>
          </cell>
          <cell r="R877">
            <v>0</v>
          </cell>
          <cell r="T877">
            <v>0</v>
          </cell>
          <cell r="U877">
            <v>0</v>
          </cell>
          <cell r="W877">
            <v>0</v>
          </cell>
          <cell r="Z877">
            <v>1.118090621346385</v>
          </cell>
          <cell r="AB877">
            <v>0</v>
          </cell>
          <cell r="AD877">
            <v>0.84775984037344676</v>
          </cell>
          <cell r="AF877">
            <v>67</v>
          </cell>
          <cell r="AG877">
            <v>67</v>
          </cell>
          <cell r="AH877">
            <v>67</v>
          </cell>
          <cell r="AJ877">
            <v>74</v>
          </cell>
          <cell r="AK877">
            <v>74</v>
          </cell>
          <cell r="AM877">
            <v>0</v>
          </cell>
        </row>
        <row r="878">
          <cell r="A878">
            <v>42874.291666608799</v>
          </cell>
          <cell r="C878">
            <v>0</v>
          </cell>
          <cell r="E878">
            <v>0</v>
          </cell>
          <cell r="F878">
            <v>2.7</v>
          </cell>
          <cell r="G878">
            <v>0</v>
          </cell>
          <cell r="I878">
            <v>0</v>
          </cell>
          <cell r="J878">
            <v>7.4999999999999997E-2</v>
          </cell>
          <cell r="M878">
            <v>0</v>
          </cell>
          <cell r="O878">
            <v>0</v>
          </cell>
          <cell r="Q878">
            <v>0</v>
          </cell>
          <cell r="R878">
            <v>0</v>
          </cell>
          <cell r="T878">
            <v>0</v>
          </cell>
          <cell r="U878">
            <v>0</v>
          </cell>
          <cell r="W878">
            <v>0</v>
          </cell>
          <cell r="Z878">
            <v>1.118090621346385</v>
          </cell>
          <cell r="AB878">
            <v>0</v>
          </cell>
          <cell r="AD878">
            <v>0.84775984037344676</v>
          </cell>
          <cell r="AF878">
            <v>67</v>
          </cell>
          <cell r="AG878">
            <v>67</v>
          </cell>
          <cell r="AH878">
            <v>67</v>
          </cell>
          <cell r="AJ878">
            <v>74</v>
          </cell>
          <cell r="AK878">
            <v>74</v>
          </cell>
          <cell r="AM878">
            <v>0</v>
          </cell>
        </row>
        <row r="879">
          <cell r="A879">
            <v>42875.291666608799</v>
          </cell>
          <cell r="C879">
            <v>0</v>
          </cell>
          <cell r="E879">
            <v>0</v>
          </cell>
          <cell r="F879">
            <v>2.7</v>
          </cell>
          <cell r="G879">
            <v>0</v>
          </cell>
          <cell r="I879">
            <v>0</v>
          </cell>
          <cell r="J879">
            <v>7.4999999999999997E-2</v>
          </cell>
          <cell r="M879">
            <v>0</v>
          </cell>
          <cell r="O879">
            <v>544.34080728144693</v>
          </cell>
          <cell r="Q879">
            <v>608.62235143750581</v>
          </cell>
          <cell r="R879">
            <v>153.12037457052088</v>
          </cell>
          <cell r="T879">
            <v>0</v>
          </cell>
          <cell r="U879">
            <v>0</v>
          </cell>
          <cell r="W879">
            <v>608.62235143750581</v>
          </cell>
          <cell r="Z879">
            <v>1.118090621346385</v>
          </cell>
          <cell r="AB879">
            <v>0</v>
          </cell>
          <cell r="AD879">
            <v>0.84775984037344676</v>
          </cell>
          <cell r="AF879">
            <v>67</v>
          </cell>
          <cell r="AG879">
            <v>67</v>
          </cell>
          <cell r="AH879">
            <v>67</v>
          </cell>
          <cell r="AJ879">
            <v>74</v>
          </cell>
          <cell r="AK879">
            <v>74</v>
          </cell>
          <cell r="AM879">
            <v>0</v>
          </cell>
        </row>
        <row r="880">
          <cell r="A880">
            <v>42876.291666608799</v>
          </cell>
          <cell r="C880">
            <v>0</v>
          </cell>
          <cell r="E880">
            <v>0</v>
          </cell>
          <cell r="F880">
            <v>2.7</v>
          </cell>
          <cell r="G880">
            <v>0</v>
          </cell>
          <cell r="I880">
            <v>0</v>
          </cell>
          <cell r="J880">
            <v>7.4999999999999997E-2</v>
          </cell>
          <cell r="M880">
            <v>0</v>
          </cell>
          <cell r="O880">
            <v>358.60309856985594</v>
          </cell>
          <cell r="Q880">
            <v>400.95076129670917</v>
          </cell>
          <cell r="R880">
            <v>119.76557541673129</v>
          </cell>
          <cell r="T880">
            <v>0</v>
          </cell>
          <cell r="U880">
            <v>0</v>
          </cell>
          <cell r="W880">
            <v>400.95076129670917</v>
          </cell>
          <cell r="Z880">
            <v>1.118090621346385</v>
          </cell>
          <cell r="AB880">
            <v>0</v>
          </cell>
          <cell r="AD880">
            <v>0.84775984037344676</v>
          </cell>
          <cell r="AF880">
            <v>67</v>
          </cell>
          <cell r="AG880">
            <v>67</v>
          </cell>
          <cell r="AH880">
            <v>67</v>
          </cell>
          <cell r="AJ880">
            <v>74</v>
          </cell>
          <cell r="AK880">
            <v>74</v>
          </cell>
          <cell r="AM880">
            <v>0</v>
          </cell>
        </row>
        <row r="881">
          <cell r="A881">
            <v>42877.291666608799</v>
          </cell>
          <cell r="C881">
            <v>0</v>
          </cell>
          <cell r="E881">
            <v>0</v>
          </cell>
          <cell r="F881">
            <v>2.7</v>
          </cell>
          <cell r="G881">
            <v>0</v>
          </cell>
          <cell r="I881">
            <v>0</v>
          </cell>
          <cell r="J881">
            <v>7.4999999999999997E-2</v>
          </cell>
          <cell r="M881">
            <v>0</v>
          </cell>
          <cell r="O881">
            <v>3534.6313279999622</v>
          </cell>
          <cell r="Q881">
            <v>3952.0381377538756</v>
          </cell>
          <cell r="R881">
            <v>1300.4197703165917</v>
          </cell>
          <cell r="T881">
            <v>0</v>
          </cell>
          <cell r="U881">
            <v>0</v>
          </cell>
          <cell r="W881">
            <v>3952.0381377538756</v>
          </cell>
          <cell r="Z881">
            <v>1.118090621346385</v>
          </cell>
          <cell r="AB881">
            <v>0</v>
          </cell>
          <cell r="AD881">
            <v>0.84775984037344676</v>
          </cell>
          <cell r="AF881">
            <v>67</v>
          </cell>
          <cell r="AG881">
            <v>67</v>
          </cell>
          <cell r="AH881">
            <v>67</v>
          </cell>
          <cell r="AJ881">
            <v>74</v>
          </cell>
          <cell r="AK881">
            <v>74</v>
          </cell>
          <cell r="AM881">
            <v>0</v>
          </cell>
        </row>
        <row r="882">
          <cell r="A882">
            <v>42878.291666608799</v>
          </cell>
          <cell r="C882">
            <v>0</v>
          </cell>
          <cell r="E882">
            <v>0</v>
          </cell>
          <cell r="F882">
            <v>2.7</v>
          </cell>
          <cell r="G882">
            <v>0</v>
          </cell>
          <cell r="I882">
            <v>0</v>
          </cell>
          <cell r="J882">
            <v>7.4999999999999997E-2</v>
          </cell>
          <cell r="M882">
            <v>0</v>
          </cell>
          <cell r="O882">
            <v>2695.2121977149591</v>
          </cell>
          <cell r="Q882">
            <v>3013.4914808034746</v>
          </cell>
          <cell r="R882">
            <v>1308.2613784964076</v>
          </cell>
          <cell r="T882">
            <v>0</v>
          </cell>
          <cell r="U882">
            <v>0</v>
          </cell>
          <cell r="W882">
            <v>3013.4914808034746</v>
          </cell>
          <cell r="Z882">
            <v>1.118090621346385</v>
          </cell>
          <cell r="AB882">
            <v>0</v>
          </cell>
          <cell r="AD882">
            <v>0.84775984037344676</v>
          </cell>
          <cell r="AF882">
            <v>67</v>
          </cell>
          <cell r="AG882">
            <v>67</v>
          </cell>
          <cell r="AH882">
            <v>67</v>
          </cell>
          <cell r="AJ882">
            <v>74</v>
          </cell>
          <cell r="AK882">
            <v>74</v>
          </cell>
          <cell r="AM882">
            <v>0</v>
          </cell>
        </row>
        <row r="883">
          <cell r="A883">
            <v>42879.291666608799</v>
          </cell>
          <cell r="C883">
            <v>996</v>
          </cell>
          <cell r="E883">
            <v>1004.9945632966634</v>
          </cell>
          <cell r="F883">
            <v>2.7</v>
          </cell>
          <cell r="G883">
            <v>0</v>
          </cell>
          <cell r="I883">
            <v>0</v>
          </cell>
          <cell r="J883">
            <v>7.4999999999999997E-2</v>
          </cell>
          <cell r="M883">
            <v>0</v>
          </cell>
          <cell r="O883">
            <v>8441.6497231588273</v>
          </cell>
          <cell r="Q883">
            <v>9438.529384155192</v>
          </cell>
          <cell r="R883">
            <v>4034.1075160144683</v>
          </cell>
          <cell r="T883">
            <v>0</v>
          </cell>
          <cell r="U883">
            <v>0</v>
          </cell>
          <cell r="W883">
            <v>9438.529384155192</v>
          </cell>
          <cell r="Z883">
            <v>1.118090621346385</v>
          </cell>
          <cell r="AB883">
            <v>0</v>
          </cell>
          <cell r="AD883">
            <v>0.84775984037344676</v>
          </cell>
          <cell r="AF883">
            <v>67</v>
          </cell>
          <cell r="AG883">
            <v>67</v>
          </cell>
          <cell r="AH883">
            <v>67</v>
          </cell>
          <cell r="AJ883">
            <v>74</v>
          </cell>
          <cell r="AK883">
            <v>74</v>
          </cell>
          <cell r="AM883">
            <v>0</v>
          </cell>
        </row>
        <row r="884">
          <cell r="A884">
            <v>42880.291666608799</v>
          </cell>
          <cell r="C884">
            <v>22540</v>
          </cell>
          <cell r="E884">
            <v>22743.551663360231</v>
          </cell>
          <cell r="F884">
            <v>2.7</v>
          </cell>
          <cell r="G884">
            <v>256</v>
          </cell>
          <cell r="I884">
            <v>214.55089747490112</v>
          </cell>
          <cell r="J884">
            <v>7.4999999999999997E-2</v>
          </cell>
          <cell r="M884">
            <v>1.3084271372071798</v>
          </cell>
          <cell r="O884">
            <v>28092.698442139572</v>
          </cell>
          <cell r="Q884">
            <v>31410.182656468456</v>
          </cell>
          <cell r="R884">
            <v>11796.205050377363</v>
          </cell>
          <cell r="T884">
            <v>0</v>
          </cell>
          <cell r="U884">
            <v>0</v>
          </cell>
          <cell r="W884">
            <v>31410.182656468456</v>
          </cell>
          <cell r="Z884">
            <v>1.118090621346385</v>
          </cell>
          <cell r="AB884">
            <v>0</v>
          </cell>
          <cell r="AD884">
            <v>0.84775984037344676</v>
          </cell>
          <cell r="AF884">
            <v>67</v>
          </cell>
          <cell r="AG884">
            <v>67</v>
          </cell>
          <cell r="AH884">
            <v>67</v>
          </cell>
          <cell r="AJ884">
            <v>74</v>
          </cell>
          <cell r="AK884">
            <v>74</v>
          </cell>
          <cell r="AM884">
            <v>0</v>
          </cell>
        </row>
        <row r="885">
          <cell r="A885">
            <v>42881.291666608799</v>
          </cell>
          <cell r="C885">
            <v>0</v>
          </cell>
          <cell r="E885">
            <v>0</v>
          </cell>
          <cell r="F885">
            <v>2.7</v>
          </cell>
          <cell r="G885">
            <v>0</v>
          </cell>
          <cell r="I885">
            <v>0</v>
          </cell>
          <cell r="J885">
            <v>7.4999999999999997E-2</v>
          </cell>
          <cell r="M885">
            <v>0</v>
          </cell>
          <cell r="O885">
            <v>3930.9941930169002</v>
          </cell>
          <cell r="Q885">
            <v>4395.2077397792973</v>
          </cell>
          <cell r="R885">
            <v>1848.0830733294642</v>
          </cell>
          <cell r="T885">
            <v>0</v>
          </cell>
          <cell r="U885">
            <v>0</v>
          </cell>
          <cell r="W885">
            <v>4395.2077397792973</v>
          </cell>
          <cell r="Z885">
            <v>1.118090621346385</v>
          </cell>
          <cell r="AB885">
            <v>0</v>
          </cell>
          <cell r="AD885">
            <v>0.84775984037344676</v>
          </cell>
          <cell r="AF885">
            <v>67</v>
          </cell>
          <cell r="AG885">
            <v>67</v>
          </cell>
          <cell r="AH885">
            <v>67</v>
          </cell>
          <cell r="AJ885">
            <v>74</v>
          </cell>
          <cell r="AK885">
            <v>74</v>
          </cell>
          <cell r="AM885">
            <v>0</v>
          </cell>
        </row>
        <row r="886">
          <cell r="A886">
            <v>42882.291666608799</v>
          </cell>
          <cell r="C886">
            <v>0</v>
          </cell>
          <cell r="E886">
            <v>0</v>
          </cell>
          <cell r="F886">
            <v>2.7</v>
          </cell>
          <cell r="G886">
            <v>0</v>
          </cell>
          <cell r="I886">
            <v>0</v>
          </cell>
          <cell r="J886">
            <v>7.4999999999999997E-2</v>
          </cell>
          <cell r="M886">
            <v>0</v>
          </cell>
          <cell r="O886">
            <v>436.57074844301241</v>
          </cell>
          <cell r="Q886">
            <v>488.12565938830409</v>
          </cell>
          <cell r="R886">
            <v>346.86450343098841</v>
          </cell>
          <cell r="T886">
            <v>0</v>
          </cell>
          <cell r="U886">
            <v>0</v>
          </cell>
          <cell r="W886">
            <v>488.12565938830409</v>
          </cell>
          <cell r="Z886">
            <v>1.118090621346385</v>
          </cell>
          <cell r="AB886">
            <v>0</v>
          </cell>
          <cell r="AD886">
            <v>0.84775984037344676</v>
          </cell>
          <cell r="AF886">
            <v>67</v>
          </cell>
          <cell r="AG886">
            <v>67</v>
          </cell>
          <cell r="AH886">
            <v>67</v>
          </cell>
          <cell r="AJ886">
            <v>74</v>
          </cell>
          <cell r="AK886">
            <v>74</v>
          </cell>
          <cell r="AM886">
            <v>0</v>
          </cell>
        </row>
        <row r="887">
          <cell r="A887">
            <v>42883.291666608799</v>
          </cell>
          <cell r="C887">
            <v>0</v>
          </cell>
          <cell r="E887">
            <v>0</v>
          </cell>
          <cell r="F887">
            <v>2.7</v>
          </cell>
          <cell r="G887">
            <v>0</v>
          </cell>
          <cell r="I887">
            <v>0</v>
          </cell>
          <cell r="J887">
            <v>7.4999999999999997E-2</v>
          </cell>
          <cell r="M887">
            <v>0</v>
          </cell>
          <cell r="O887">
            <v>140.516592933499</v>
          </cell>
          <cell r="Q887">
            <v>157.11028470249295</v>
          </cell>
          <cell r="R887">
            <v>21.075351180388193</v>
          </cell>
          <cell r="T887">
            <v>0</v>
          </cell>
          <cell r="U887">
            <v>0</v>
          </cell>
          <cell r="W887">
            <v>157.11028470249295</v>
          </cell>
          <cell r="Z887">
            <v>1.118090621346385</v>
          </cell>
          <cell r="AB887">
            <v>0</v>
          </cell>
          <cell r="AD887">
            <v>0.84775984037344676</v>
          </cell>
          <cell r="AF887">
            <v>67</v>
          </cell>
          <cell r="AG887">
            <v>67</v>
          </cell>
          <cell r="AH887">
            <v>67</v>
          </cell>
          <cell r="AJ887">
            <v>74</v>
          </cell>
          <cell r="AK887">
            <v>74</v>
          </cell>
          <cell r="AM887">
            <v>0</v>
          </cell>
        </row>
        <row r="888">
          <cell r="A888">
            <v>42884.291666608799</v>
          </cell>
          <cell r="C888">
            <v>0</v>
          </cell>
          <cell r="E888">
            <v>0</v>
          </cell>
          <cell r="F888">
            <v>2.7</v>
          </cell>
          <cell r="G888">
            <v>0</v>
          </cell>
          <cell r="I888">
            <v>0</v>
          </cell>
          <cell r="J888">
            <v>7.4999999999999997E-2</v>
          </cell>
          <cell r="M888">
            <v>0</v>
          </cell>
          <cell r="O888">
            <v>177.54608180403039</v>
          </cell>
          <cell r="Q888">
            <v>198.51260892188444</v>
          </cell>
          <cell r="R888">
            <v>366.80334311559062</v>
          </cell>
          <cell r="T888">
            <v>0</v>
          </cell>
          <cell r="U888">
            <v>0</v>
          </cell>
          <cell r="W888">
            <v>198.51260892188444</v>
          </cell>
          <cell r="Z888">
            <v>1.118090621346385</v>
          </cell>
          <cell r="AB888">
            <v>0</v>
          </cell>
          <cell r="AD888">
            <v>0.84775984037344676</v>
          </cell>
          <cell r="AF888">
            <v>67</v>
          </cell>
          <cell r="AG888">
            <v>67</v>
          </cell>
          <cell r="AH888">
            <v>67</v>
          </cell>
          <cell r="AJ888">
            <v>74</v>
          </cell>
          <cell r="AK888">
            <v>74</v>
          </cell>
          <cell r="AM888">
            <v>0</v>
          </cell>
        </row>
        <row r="889">
          <cell r="A889">
            <v>42885.291666608799</v>
          </cell>
          <cell r="C889">
            <v>0</v>
          </cell>
          <cell r="E889">
            <v>0</v>
          </cell>
          <cell r="F889">
            <v>2.7</v>
          </cell>
          <cell r="G889">
            <v>0</v>
          </cell>
          <cell r="I889">
            <v>0</v>
          </cell>
          <cell r="J889">
            <v>7.4999999999999997E-2</v>
          </cell>
          <cell r="M889">
            <v>0</v>
          </cell>
          <cell r="O889">
            <v>6968.7412013330468</v>
          </cell>
          <cell r="Q889">
            <v>7791.6841798006199</v>
          </cell>
          <cell r="R889">
            <v>3820.2841736655296</v>
          </cell>
          <cell r="T889">
            <v>0</v>
          </cell>
          <cell r="U889">
            <v>0</v>
          </cell>
          <cell r="W889">
            <v>7791.6841798006199</v>
          </cell>
          <cell r="Z889">
            <v>1.118090621346385</v>
          </cell>
          <cell r="AB889">
            <v>0</v>
          </cell>
          <cell r="AD889">
            <v>0.84775984037344676</v>
          </cell>
          <cell r="AF889">
            <v>67</v>
          </cell>
          <cell r="AG889">
            <v>67</v>
          </cell>
          <cell r="AH889">
            <v>67</v>
          </cell>
          <cell r="AJ889">
            <v>74</v>
          </cell>
          <cell r="AK889">
            <v>74</v>
          </cell>
          <cell r="AM889">
            <v>0</v>
          </cell>
        </row>
        <row r="890">
          <cell r="A890">
            <v>42886.291666608799</v>
          </cell>
          <cell r="C890">
            <v>0</v>
          </cell>
          <cell r="E890">
            <v>0</v>
          </cell>
          <cell r="F890">
            <v>2.7</v>
          </cell>
          <cell r="G890">
            <v>0</v>
          </cell>
          <cell r="I890">
            <v>0</v>
          </cell>
          <cell r="J890">
            <v>7.4999999999999997E-2</v>
          </cell>
          <cell r="M890">
            <v>0</v>
          </cell>
          <cell r="O890">
            <v>13369.222154665396</v>
          </cell>
          <cell r="Q890">
            <v>14948.00190582769</v>
          </cell>
          <cell r="R890">
            <v>7296.2545933489382</v>
          </cell>
          <cell r="T890">
            <v>0</v>
          </cell>
          <cell r="U890">
            <v>0</v>
          </cell>
          <cell r="W890">
            <v>14948.00190582769</v>
          </cell>
          <cell r="Z890">
            <v>1.118090621346385</v>
          </cell>
          <cell r="AB890">
            <v>0</v>
          </cell>
          <cell r="AD890">
            <v>0.84775984037344676</v>
          </cell>
          <cell r="AF890">
            <v>67</v>
          </cell>
          <cell r="AG890">
            <v>67</v>
          </cell>
          <cell r="AH890">
            <v>67</v>
          </cell>
          <cell r="AJ890">
            <v>74</v>
          </cell>
          <cell r="AK890">
            <v>74</v>
          </cell>
          <cell r="AM890">
            <v>0</v>
          </cell>
        </row>
        <row r="891">
          <cell r="A891">
            <v>42887.291666608799</v>
          </cell>
          <cell r="C891">
            <v>4412</v>
          </cell>
          <cell r="D891">
            <v>1512247</v>
          </cell>
          <cell r="E891">
            <v>4477.1989223103892</v>
          </cell>
          <cell r="F891">
            <v>2.7</v>
          </cell>
          <cell r="G891">
            <v>0</v>
          </cell>
          <cell r="H891">
            <v>18189</v>
          </cell>
          <cell r="I891">
            <v>0</v>
          </cell>
          <cell r="J891">
            <v>7.4999999999999997E-2</v>
          </cell>
          <cell r="M891">
            <v>0</v>
          </cell>
          <cell r="N891">
            <v>0.5027900471514537</v>
          </cell>
          <cell r="O891">
            <v>17621.767965472427</v>
          </cell>
          <cell r="Q891">
            <v>16635.99823101901</v>
          </cell>
          <cell r="R891">
            <v>8860.0495462518575</v>
          </cell>
          <cell r="T891">
            <v>0</v>
          </cell>
          <cell r="W891">
            <v>16635.99823101901</v>
          </cell>
          <cell r="Y891">
            <v>1316917.9999998461</v>
          </cell>
          <cell r="Z891">
            <v>0.94405954406022685</v>
          </cell>
          <cell r="AB891">
            <v>0</v>
          </cell>
          <cell r="AC891">
            <v>177140</v>
          </cell>
          <cell r="AF891">
            <v>67</v>
          </cell>
        </row>
        <row r="892">
          <cell r="A892">
            <v>42888.291666608799</v>
          </cell>
          <cell r="C892">
            <v>39440</v>
          </cell>
          <cell r="D892">
            <v>1490225</v>
          </cell>
          <cell r="E892">
            <v>40022.829894814538</v>
          </cell>
          <cell r="F892">
            <v>2.7</v>
          </cell>
          <cell r="G892">
            <v>0</v>
          </cell>
          <cell r="H892">
            <v>23523</v>
          </cell>
          <cell r="I892">
            <v>0</v>
          </cell>
          <cell r="J892">
            <v>7.4999999999999997E-2</v>
          </cell>
          <cell r="M892">
            <v>0</v>
          </cell>
          <cell r="N892">
            <v>0.61100954245831662</v>
          </cell>
          <cell r="O892">
            <v>29045.404812530214</v>
          </cell>
          <cell r="Q892">
            <v>29045.404812530214</v>
          </cell>
          <cell r="R892">
            <v>17747.019505020675</v>
          </cell>
          <cell r="T892">
            <v>10977.425082284324</v>
          </cell>
          <cell r="W892">
            <v>40022.829894814538</v>
          </cell>
          <cell r="Y892">
            <v>1349276.981108922</v>
          </cell>
          <cell r="Z892">
            <v>39062.983981313759</v>
          </cell>
          <cell r="AB892">
            <v>0</v>
          </cell>
          <cell r="AC892">
            <v>177139.6</v>
          </cell>
          <cell r="AF892">
            <v>67</v>
          </cell>
        </row>
        <row r="893">
          <cell r="A893">
            <v>42889.291666608799</v>
          </cell>
          <cell r="C893">
            <v>60657</v>
          </cell>
          <cell r="E893">
            <v>61553.366960693857</v>
          </cell>
          <cell r="F893">
            <v>2.7</v>
          </cell>
          <cell r="G893">
            <v>610</v>
          </cell>
          <cell r="I893">
            <v>471.6783573523785</v>
          </cell>
          <cell r="J893">
            <v>7.4999999999999997E-2</v>
          </cell>
          <cell r="M893">
            <v>0</v>
          </cell>
          <cell r="N893">
            <v>0.4648501921467027</v>
          </cell>
          <cell r="O893">
            <v>40695.471585166626</v>
          </cell>
          <cell r="Q893">
            <v>40695.471585166626</v>
          </cell>
          <cell r="R893">
            <v>18917.297785865387</v>
          </cell>
          <cell r="T893">
            <v>20386.217018174852</v>
          </cell>
          <cell r="W893">
            <v>61081.688603341478</v>
          </cell>
          <cell r="Y893">
            <v>-32358.981109075947</v>
          </cell>
          <cell r="Z893">
            <v>59616.799455079614</v>
          </cell>
          <cell r="AB893">
            <v>0</v>
          </cell>
          <cell r="AC893">
            <v>0.39999999999417923</v>
          </cell>
          <cell r="AF893">
            <v>67</v>
          </cell>
        </row>
        <row r="894">
          <cell r="A894">
            <v>42890.291666608799</v>
          </cell>
          <cell r="C894">
            <v>79940</v>
          </cell>
          <cell r="E894">
            <v>81121.324081933941</v>
          </cell>
          <cell r="F894">
            <v>2.7</v>
          </cell>
          <cell r="G894">
            <v>824</v>
          </cell>
          <cell r="I894">
            <v>637.15240403009818</v>
          </cell>
          <cell r="J894">
            <v>7.4999999999999997E-2</v>
          </cell>
          <cell r="M894">
            <v>0</v>
          </cell>
          <cell r="N894">
            <v>0.45303464439946112</v>
          </cell>
          <cell r="O894">
            <v>64909.910259344935</v>
          </cell>
          <cell r="Q894">
            <v>64909.910259344935</v>
          </cell>
          <cell r="R894">
            <v>29406.438112343265</v>
          </cell>
          <cell r="T894">
            <v>15574.261418558905</v>
          </cell>
          <cell r="W894">
            <v>80484.17167790384</v>
          </cell>
          <cell r="Z894">
            <v>78553.96325712098</v>
          </cell>
          <cell r="AB894">
            <v>0</v>
          </cell>
          <cell r="AF894">
            <v>67</v>
          </cell>
        </row>
        <row r="895">
          <cell r="A895">
            <v>42891.291666608799</v>
          </cell>
          <cell r="C895">
            <v>85322</v>
          </cell>
          <cell r="E895">
            <v>86582.857309466694</v>
          </cell>
          <cell r="F895">
            <v>2.7</v>
          </cell>
          <cell r="G895">
            <v>902</v>
          </cell>
          <cell r="I895">
            <v>697.46537431450065</v>
          </cell>
          <cell r="J895">
            <v>7.4999999999999997E-2</v>
          </cell>
          <cell r="M895">
            <v>0</v>
          </cell>
          <cell r="N895">
            <v>0.44607023598619711</v>
          </cell>
          <cell r="O895">
            <v>71124.309628110786</v>
          </cell>
          <cell r="Q895">
            <v>71124.309628110786</v>
          </cell>
          <cell r="R895">
            <v>31726.43758016673</v>
          </cell>
          <cell r="T895">
            <v>14761.082307041404</v>
          </cell>
          <cell r="W895">
            <v>70261.391935152191</v>
          </cell>
          <cell r="Z895">
            <v>68576.35091973489</v>
          </cell>
          <cell r="AB895">
            <v>15624</v>
          </cell>
          <cell r="AF895">
            <v>67</v>
          </cell>
        </row>
        <row r="896">
          <cell r="A896">
            <v>42892.291666608799</v>
          </cell>
          <cell r="C896">
            <v>75167</v>
          </cell>
          <cell r="E896">
            <v>76277.790433659349</v>
          </cell>
          <cell r="F896">
            <v>2.7</v>
          </cell>
          <cell r="G896">
            <v>1077</v>
          </cell>
          <cell r="I896">
            <v>832.78293585001916</v>
          </cell>
          <cell r="J896">
            <v>7.4999999999999997E-2</v>
          </cell>
          <cell r="M896">
            <v>0</v>
          </cell>
          <cell r="N896">
            <v>0.43913418332642462</v>
          </cell>
          <cell r="O896">
            <v>64874.741400562954</v>
          </cell>
          <cell r="Q896">
            <v>64874.741400562954</v>
          </cell>
          <cell r="R896">
            <v>28488.716583449201</v>
          </cell>
          <cell r="T896">
            <v>10570.266097246378</v>
          </cell>
          <cell r="W896">
            <v>48661.007497809333</v>
          </cell>
          <cell r="Z896">
            <v>47493.996836235536</v>
          </cell>
          <cell r="AB896">
            <v>26784</v>
          </cell>
          <cell r="AF896">
            <v>67</v>
          </cell>
        </row>
        <row r="897">
          <cell r="A897">
            <v>42893.291666608799</v>
          </cell>
          <cell r="C897">
            <v>77746</v>
          </cell>
          <cell r="E897">
            <v>78894.901952389744</v>
          </cell>
          <cell r="F897">
            <v>2.7</v>
          </cell>
          <cell r="G897">
            <v>1295</v>
          </cell>
          <cell r="I897">
            <v>1001.3499553628363</v>
          </cell>
          <cell r="J897">
            <v>7.4999999999999997E-2</v>
          </cell>
          <cell r="M897">
            <v>0</v>
          </cell>
          <cell r="N897">
            <v>0.42417912485653436</v>
          </cell>
          <cell r="O897">
            <v>66704.536867391929</v>
          </cell>
          <cell r="Q897">
            <v>66704.536867391929</v>
          </cell>
          <cell r="R897">
            <v>28294.67207237074</v>
          </cell>
          <cell r="T897">
            <v>11189.01512963498</v>
          </cell>
          <cell r="W897">
            <v>66175.551997026909</v>
          </cell>
          <cell r="Z897">
            <v>64588.499474130869</v>
          </cell>
          <cell r="AB897">
            <v>11718</v>
          </cell>
          <cell r="AF897">
            <v>67</v>
          </cell>
        </row>
        <row r="898">
          <cell r="A898">
            <v>42894.291666608799</v>
          </cell>
          <cell r="C898">
            <v>77326</v>
          </cell>
          <cell r="E898">
            <v>78468.695346004795</v>
          </cell>
          <cell r="F898">
            <v>2.7</v>
          </cell>
          <cell r="G898">
            <v>1757</v>
          </cell>
          <cell r="I898">
            <v>1358.588317816605</v>
          </cell>
          <cell r="J898">
            <v>7.4999999999999997E-2</v>
          </cell>
          <cell r="M898">
            <v>0</v>
          </cell>
          <cell r="N898">
            <v>0.43115763158327119</v>
          </cell>
          <cell r="O898">
            <v>64927.067596648936</v>
          </cell>
          <cell r="Q898">
            <v>64927.067596648936</v>
          </cell>
          <cell r="R898">
            <v>27993.800690618107</v>
          </cell>
          <cell r="T898">
            <v>12183.039431539248</v>
          </cell>
          <cell r="W898">
            <v>77110.107028188184</v>
          </cell>
          <cell r="Z898">
            <v>75260.816977606242</v>
          </cell>
          <cell r="AB898">
            <v>0</v>
          </cell>
          <cell r="AF898">
            <v>67</v>
          </cell>
        </row>
        <row r="899">
          <cell r="A899">
            <v>42895.291666608799</v>
          </cell>
          <cell r="C899">
            <v>77965</v>
          </cell>
          <cell r="E899">
            <v>79117.138254290461</v>
          </cell>
          <cell r="F899">
            <v>2.7</v>
          </cell>
          <cell r="G899">
            <v>1597</v>
          </cell>
          <cell r="I899">
            <v>1234.8694044127024</v>
          </cell>
          <cell r="J899">
            <v>7.4999999999999997E-2</v>
          </cell>
          <cell r="M899">
            <v>0</v>
          </cell>
          <cell r="N899">
            <v>0.44322130379395913</v>
          </cell>
          <cell r="O899">
            <v>62844.481002383938</v>
          </cell>
          <cell r="Q899">
            <v>62844.481002383938</v>
          </cell>
          <cell r="R899">
            <v>27854.012806131304</v>
          </cell>
          <cell r="T899">
            <v>15037.787847493819</v>
          </cell>
          <cell r="W899">
            <v>77882.268849877757</v>
          </cell>
          <cell r="Z899">
            <v>76014.460459361886</v>
          </cell>
          <cell r="AB899">
            <v>0</v>
          </cell>
          <cell r="AF899">
            <v>67</v>
          </cell>
        </row>
        <row r="900">
          <cell r="A900">
            <v>42896.291666608799</v>
          </cell>
          <cell r="C900">
            <v>72448</v>
          </cell>
          <cell r="E900">
            <v>73518.610046133967</v>
          </cell>
          <cell r="F900">
            <v>2.7</v>
          </cell>
          <cell r="G900">
            <v>1608</v>
          </cell>
          <cell r="I900">
            <v>1243.3750797092207</v>
          </cell>
          <cell r="J900">
            <v>7.4999999999999997E-2</v>
          </cell>
          <cell r="M900">
            <v>0</v>
          </cell>
          <cell r="N900">
            <v>0.5677133851730809</v>
          </cell>
          <cell r="O900">
            <v>53793.47629368378</v>
          </cell>
          <cell r="Q900">
            <v>53793.47629368378</v>
          </cell>
          <cell r="R900">
            <v>30539.276526915095</v>
          </cell>
          <cell r="T900">
            <v>18481.758672740965</v>
          </cell>
          <cell r="W900">
            <v>72275.234966424745</v>
          </cell>
          <cell r="Z900">
            <v>70541.897041241711</v>
          </cell>
          <cell r="AB900">
            <v>0</v>
          </cell>
          <cell r="AF900">
            <v>67</v>
          </cell>
        </row>
        <row r="901">
          <cell r="A901">
            <v>42897.291666608799</v>
          </cell>
          <cell r="C901">
            <v>24046</v>
          </cell>
          <cell r="E901">
            <v>24401.342993172173</v>
          </cell>
          <cell r="F901">
            <v>2.7</v>
          </cell>
          <cell r="G901">
            <v>1577</v>
          </cell>
          <cell r="I901">
            <v>1219.4045402372146</v>
          </cell>
          <cell r="J901">
            <v>7.4999999999999997E-2</v>
          </cell>
          <cell r="M901">
            <v>0</v>
          </cell>
          <cell r="N901">
            <v>0.48188869131300388</v>
          </cell>
          <cell r="O901">
            <v>53031.260793821304</v>
          </cell>
          <cell r="Q901">
            <v>53031.260793821304</v>
          </cell>
          <cell r="R901">
            <v>25555.164862613161</v>
          </cell>
          <cell r="T901">
            <v>0</v>
          </cell>
          <cell r="W901">
            <v>23181.938452934959</v>
          </cell>
          <cell r="Z901">
            <v>22625.978543314501</v>
          </cell>
          <cell r="AB901">
            <v>0</v>
          </cell>
          <cell r="AF901">
            <v>67</v>
          </cell>
        </row>
        <row r="902">
          <cell r="A902">
            <v>42898.291666608799</v>
          </cell>
          <cell r="C902">
            <v>24046</v>
          </cell>
          <cell r="E902">
            <v>24401.342993172173</v>
          </cell>
          <cell r="F902">
            <v>2.7</v>
          </cell>
          <cell r="G902">
            <v>343</v>
          </cell>
          <cell r="I902">
            <v>265.22242060961611</v>
          </cell>
          <cell r="J902">
            <v>7.4999999999999997E-2</v>
          </cell>
          <cell r="M902">
            <v>0</v>
          </cell>
          <cell r="N902">
            <v>1.0515208968757728</v>
          </cell>
          <cell r="O902">
            <v>24262</v>
          </cell>
          <cell r="Q902">
            <v>24262</v>
          </cell>
          <cell r="R902">
            <v>25512</v>
          </cell>
          <cell r="T902">
            <v>0</v>
          </cell>
          <cell r="W902">
            <v>24136.120572562559</v>
          </cell>
          <cell r="Z902">
            <v>23557.277028509772</v>
          </cell>
          <cell r="AB902">
            <v>0</v>
          </cell>
          <cell r="AF902">
            <v>67</v>
          </cell>
        </row>
        <row r="903">
          <cell r="A903">
            <v>42899.291666608799</v>
          </cell>
          <cell r="C903">
            <v>21609</v>
          </cell>
          <cell r="E903">
            <v>21928.329898505261</v>
          </cell>
          <cell r="F903">
            <v>2.7</v>
          </cell>
          <cell r="G903">
            <v>288</v>
          </cell>
          <cell r="I903">
            <v>222.69404412702463</v>
          </cell>
          <cell r="J903">
            <v>7.4999999999999997E-2</v>
          </cell>
          <cell r="M903">
            <v>0</v>
          </cell>
          <cell r="N903">
            <v>0.83140179546898563</v>
          </cell>
          <cell r="O903">
            <v>17886.804507928438</v>
          </cell>
          <cell r="Q903">
            <v>17886.804507928438</v>
          </cell>
          <cell r="R903">
            <v>14871.121383094449</v>
          </cell>
          <cell r="T903">
            <v>3818.8313464497987</v>
          </cell>
          <cell r="W903">
            <v>21705.635854378237</v>
          </cell>
          <cell r="Z903">
            <v>21185.081312645041</v>
          </cell>
          <cell r="AB903">
            <v>0</v>
          </cell>
          <cell r="AF903">
            <v>67</v>
          </cell>
        </row>
        <row r="904">
          <cell r="A904">
            <v>42900.291666608799</v>
          </cell>
          <cell r="C904">
            <v>26284</v>
          </cell>
          <cell r="E904">
            <v>26672.415338623363</v>
          </cell>
          <cell r="F904">
            <v>2.7</v>
          </cell>
          <cell r="G904">
            <v>344</v>
          </cell>
          <cell r="I904">
            <v>265.99566381839054</v>
          </cell>
          <cell r="J904">
            <v>7.4999999999999997E-2</v>
          </cell>
          <cell r="M904">
            <v>0</v>
          </cell>
          <cell r="N904">
            <v>0.62274101030037621</v>
          </cell>
          <cell r="O904">
            <v>32426</v>
          </cell>
          <cell r="Q904">
            <v>32426</v>
          </cell>
          <cell r="R904">
            <v>20193</v>
          </cell>
          <cell r="T904">
            <v>0</v>
          </cell>
          <cell r="W904">
            <v>15990.419674804973</v>
          </cell>
          <cell r="Z904">
            <v>15606.930075984463</v>
          </cell>
          <cell r="AB904">
            <v>10416</v>
          </cell>
          <cell r="AF904">
            <v>67</v>
          </cell>
        </row>
        <row r="905">
          <cell r="A905">
            <v>42901.291666608799</v>
          </cell>
          <cell r="C905">
            <v>37031</v>
          </cell>
          <cell r="E905">
            <v>37578.230573906621</v>
          </cell>
          <cell r="F905">
            <v>2.7</v>
          </cell>
          <cell r="G905">
            <v>910</v>
          </cell>
          <cell r="I905">
            <v>703.65131998469587</v>
          </cell>
          <cell r="J905">
            <v>7.4999999999999997E-2</v>
          </cell>
          <cell r="M905">
            <v>0</v>
          </cell>
          <cell r="N905">
            <v>0.50160327536427418</v>
          </cell>
          <cell r="O905">
            <v>44204.547303265252</v>
          </cell>
          <cell r="Q905">
            <v>44204.547303265252</v>
          </cell>
          <cell r="R905">
            <v>22173.145713312846</v>
          </cell>
          <cell r="T905">
            <v>0</v>
          </cell>
          <cell r="W905">
            <v>28597.579253921926</v>
          </cell>
          <cell r="Z905">
            <v>27911.738955896224</v>
          </cell>
          <cell r="AB905">
            <v>8277</v>
          </cell>
          <cell r="AF905">
            <v>67</v>
          </cell>
        </row>
        <row r="906">
          <cell r="A906">
            <v>42902.291666608799</v>
          </cell>
          <cell r="C906">
            <v>61650</v>
          </cell>
          <cell r="E906">
            <v>62561.041151503967</v>
          </cell>
          <cell r="F906">
            <v>2.7</v>
          </cell>
          <cell r="G906">
            <v>882</v>
          </cell>
          <cell r="I906">
            <v>682.00051013901293</v>
          </cell>
          <cell r="J906">
            <v>7.4999999999999997E-2</v>
          </cell>
          <cell r="M906">
            <v>0</v>
          </cell>
          <cell r="N906">
            <v>0.50874574764026481</v>
          </cell>
          <cell r="O906">
            <v>47938.073604321406</v>
          </cell>
          <cell r="Q906">
            <v>47938.073604321406</v>
          </cell>
          <cell r="R906">
            <v>24388.291096264536</v>
          </cell>
          <cell r="T906">
            <v>13940.967037043549</v>
          </cell>
          <cell r="W906">
            <v>44999.540641364954</v>
          </cell>
          <cell r="Z906">
            <v>43920.340961893453</v>
          </cell>
          <cell r="AB906">
            <v>16879.5</v>
          </cell>
          <cell r="AF906">
            <v>67</v>
          </cell>
        </row>
        <row r="907">
          <cell r="A907">
            <v>42903.291666608799</v>
          </cell>
          <cell r="C907">
            <v>56222</v>
          </cell>
          <cell r="E907">
            <v>57052.828152795715</v>
          </cell>
          <cell r="F907">
            <v>2.7</v>
          </cell>
          <cell r="G907">
            <v>702</v>
          </cell>
          <cell r="I907">
            <v>542.81673255962255</v>
          </cell>
          <cell r="J907">
            <v>7.4999999999999997E-2</v>
          </cell>
          <cell r="M907">
            <v>0</v>
          </cell>
          <cell r="N907">
            <v>0.53493479473897854</v>
          </cell>
          <cell r="O907">
            <v>38113.169650783966</v>
          </cell>
          <cell r="Q907">
            <v>38113.169650783966</v>
          </cell>
          <cell r="R907">
            <v>20388.060583993985</v>
          </cell>
          <cell r="T907">
            <v>18396.841769452127</v>
          </cell>
          <cell r="W907">
            <v>43769.011420236093</v>
          </cell>
          <cell r="Z907">
            <v>42719.322858480351</v>
          </cell>
          <cell r="AB907">
            <v>12741</v>
          </cell>
          <cell r="AF907">
            <v>67</v>
          </cell>
        </row>
        <row r="908">
          <cell r="A908">
            <v>42904.291666608799</v>
          </cell>
          <cell r="C908">
            <v>27966</v>
          </cell>
          <cell r="E908">
            <v>28379.271319431631</v>
          </cell>
          <cell r="F908">
            <v>2.7</v>
          </cell>
          <cell r="G908">
            <v>319</v>
          </cell>
          <cell r="I908">
            <v>246.66458359903075</v>
          </cell>
          <cell r="J908">
            <v>7.4999999999999997E-2</v>
          </cell>
          <cell r="M908">
            <v>0</v>
          </cell>
          <cell r="N908">
            <v>0.51297321160474141</v>
          </cell>
          <cell r="O908">
            <v>33044.648092336443</v>
          </cell>
          <cell r="Q908">
            <v>33044.648092336443</v>
          </cell>
          <cell r="R908">
            <v>16951.019258274318</v>
          </cell>
          <cell r="T908">
            <v>0</v>
          </cell>
          <cell r="W908">
            <v>22552.6067358326</v>
          </cell>
          <cell r="Z908">
            <v>22011.739748888638</v>
          </cell>
          <cell r="AB908">
            <v>5580</v>
          </cell>
          <cell r="AF908">
            <v>67</v>
          </cell>
        </row>
        <row r="909">
          <cell r="A909">
            <v>42905.291666608799</v>
          </cell>
          <cell r="C909">
            <v>40232</v>
          </cell>
          <cell r="E909">
            <v>40826.533781140432</v>
          </cell>
          <cell r="F909">
            <v>2.7</v>
          </cell>
          <cell r="G909">
            <v>414</v>
          </cell>
          <cell r="I909">
            <v>320.1226884325979</v>
          </cell>
          <cell r="J909">
            <v>7.4999999999999997E-2</v>
          </cell>
          <cell r="M909">
            <v>0</v>
          </cell>
          <cell r="N909">
            <v>0.53212733351878538</v>
          </cell>
          <cell r="O909">
            <v>45422.038121267593</v>
          </cell>
          <cell r="Q909">
            <v>45422.038121267593</v>
          </cell>
          <cell r="R909">
            <v>24170.308028458745</v>
          </cell>
          <cell r="T909">
            <v>0</v>
          </cell>
          <cell r="W909">
            <v>36786.411092707836</v>
          </cell>
          <cell r="Z909">
            <v>35904.182463385703</v>
          </cell>
          <cell r="AB909">
            <v>3720</v>
          </cell>
          <cell r="AF909">
            <v>67</v>
          </cell>
        </row>
        <row r="910">
          <cell r="A910">
            <v>42906.291666608799</v>
          </cell>
          <cell r="C910">
            <v>55618</v>
          </cell>
          <cell r="E910">
            <v>56439.9024617088</v>
          </cell>
          <cell r="F910">
            <v>2.7</v>
          </cell>
          <cell r="G910">
            <v>608</v>
          </cell>
          <cell r="I910">
            <v>470.13187093482975</v>
          </cell>
          <cell r="J910">
            <v>7.4999999999999997E-2</v>
          </cell>
          <cell r="M910">
            <v>0</v>
          </cell>
          <cell r="N910">
            <v>0.51384362412548745</v>
          </cell>
          <cell r="O910">
            <v>48960.734712047721</v>
          </cell>
          <cell r="Q910">
            <v>48960.734712047721</v>
          </cell>
          <cell r="R910">
            <v>25158.161364285155</v>
          </cell>
          <cell r="T910">
            <v>7009.0358787262521</v>
          </cell>
          <cell r="W910">
            <v>50017.770590773973</v>
          </cell>
          <cell r="Z910">
            <v>48818.221412713632</v>
          </cell>
          <cell r="AB910">
            <v>5952</v>
          </cell>
          <cell r="AF910">
            <v>67</v>
          </cell>
        </row>
        <row r="911">
          <cell r="A911">
            <v>42907.291666608799</v>
          </cell>
          <cell r="C911">
            <v>56386</v>
          </cell>
          <cell r="E911">
            <v>57219.251684812698</v>
          </cell>
          <cell r="F911">
            <v>2.7</v>
          </cell>
          <cell r="G911">
            <v>664</v>
          </cell>
          <cell r="I911">
            <v>513.43349062619563</v>
          </cell>
          <cell r="J911">
            <v>7.4999999999999997E-2</v>
          </cell>
          <cell r="M911">
            <v>0</v>
          </cell>
          <cell r="N911">
            <v>0.52696719754554289</v>
          </cell>
          <cell r="O911">
            <v>55473.160033524284</v>
          </cell>
          <cell r="Q911">
            <v>55473.160033524284</v>
          </cell>
          <cell r="R911">
            <v>29232.535681861704</v>
          </cell>
          <cell r="T911">
            <v>1232.6581606622203</v>
          </cell>
          <cell r="W911">
            <v>43778.818194186504</v>
          </cell>
          <cell r="Z911">
            <v>42728.89444186764</v>
          </cell>
          <cell r="AB911">
            <v>12927</v>
          </cell>
          <cell r="AF911">
            <v>67</v>
          </cell>
        </row>
        <row r="912">
          <cell r="A912">
            <v>42908.291666608799</v>
          </cell>
          <cell r="C912">
            <v>76254</v>
          </cell>
          <cell r="E912">
            <v>77380.853722088941</v>
          </cell>
          <cell r="F912">
            <v>2.7</v>
          </cell>
          <cell r="G912">
            <v>1027</v>
          </cell>
          <cell r="I912">
            <v>794.12077541129963</v>
          </cell>
          <cell r="J912">
            <v>7.4999999999999997E-2</v>
          </cell>
          <cell r="M912">
            <v>0</v>
          </cell>
          <cell r="N912">
            <v>0.72844203102391569</v>
          </cell>
          <cell r="O912">
            <v>16228.389652203256</v>
          </cell>
          <cell r="Q912">
            <v>16228.389652203256</v>
          </cell>
          <cell r="R912">
            <v>11821.441118498436</v>
          </cell>
          <cell r="T912">
            <v>60358.343294474384</v>
          </cell>
          <cell r="W912">
            <v>54896.632946677644</v>
          </cell>
          <cell r="Z912">
            <v>53580.076647752678</v>
          </cell>
          <cell r="AB912">
            <v>21690.1</v>
          </cell>
          <cell r="AF912">
            <v>67</v>
          </cell>
        </row>
        <row r="913">
          <cell r="A913">
            <v>42909.291666608799</v>
          </cell>
          <cell r="C913">
            <v>0</v>
          </cell>
          <cell r="E913">
            <v>0</v>
          </cell>
          <cell r="F913">
            <v>2.7</v>
          </cell>
          <cell r="G913">
            <v>0</v>
          </cell>
          <cell r="I913">
            <v>0</v>
          </cell>
          <cell r="J913">
            <v>7.4999999999999997E-2</v>
          </cell>
          <cell r="M913">
            <v>0</v>
          </cell>
          <cell r="N913">
            <v>4.4096904776328891</v>
          </cell>
          <cell r="O913">
            <v>696.64050273882935</v>
          </cell>
          <cell r="Q913">
            <v>696.64050273882935</v>
          </cell>
          <cell r="R913">
            <v>3071.9689912608042</v>
          </cell>
          <cell r="T913">
            <v>0</v>
          </cell>
          <cell r="W913">
            <v>0</v>
          </cell>
          <cell r="Z913">
            <v>0</v>
          </cell>
          <cell r="AB913">
            <v>0</v>
          </cell>
          <cell r="AF913">
            <v>67</v>
          </cell>
        </row>
        <row r="914">
          <cell r="A914">
            <v>42910.291666608799</v>
          </cell>
          <cell r="C914">
            <v>0</v>
          </cell>
          <cell r="E914">
            <v>0</v>
          </cell>
          <cell r="F914">
            <v>2.7</v>
          </cell>
          <cell r="G914">
            <v>0</v>
          </cell>
          <cell r="I914">
            <v>0</v>
          </cell>
          <cell r="J914">
            <v>7.4999999999999997E-2</v>
          </cell>
          <cell r="M914">
            <v>0</v>
          </cell>
          <cell r="N914">
            <v>0.89662208890021045</v>
          </cell>
          <cell r="O914">
            <v>15104.081959229045</v>
          </cell>
          <cell r="Q914">
            <v>15104.081959229045</v>
          </cell>
          <cell r="R914">
            <v>13542.653517203929</v>
          </cell>
          <cell r="T914">
            <v>0</v>
          </cell>
          <cell r="W914">
            <v>0</v>
          </cell>
          <cell r="Z914">
            <v>0</v>
          </cell>
          <cell r="AB914">
            <v>0</v>
          </cell>
          <cell r="AF914">
            <v>67</v>
          </cell>
        </row>
        <row r="915">
          <cell r="A915">
            <v>42911.291666608799</v>
          </cell>
          <cell r="C915">
            <v>32988</v>
          </cell>
          <cell r="E915">
            <v>33475.484598634437</v>
          </cell>
          <cell r="F915">
            <v>2.7</v>
          </cell>
          <cell r="G915">
            <v>694</v>
          </cell>
          <cell r="I915">
            <v>536.63078688942733</v>
          </cell>
          <cell r="J915">
            <v>7.4999999999999997E-2</v>
          </cell>
          <cell r="M915">
            <v>0</v>
          </cell>
          <cell r="N915">
            <v>0.90877583422539532</v>
          </cell>
          <cell r="O915">
            <v>36602.138961052377</v>
          </cell>
          <cell r="Q915">
            <v>36602.138961052377</v>
          </cell>
          <cell r="R915">
            <v>33263.139368764219</v>
          </cell>
          <cell r="T915">
            <v>0</v>
          </cell>
          <cell r="W915">
            <v>32938.853811745008</v>
          </cell>
          <cell r="Z915">
            <v>32148.899070671108</v>
          </cell>
          <cell r="AB915">
            <v>0</v>
          </cell>
          <cell r="AF915">
            <v>67</v>
          </cell>
        </row>
        <row r="916">
          <cell r="A916">
            <v>42912.291666608799</v>
          </cell>
          <cell r="C916">
            <v>73673</v>
          </cell>
          <cell r="E916">
            <v>74761.712648090048</v>
          </cell>
          <cell r="F916">
            <v>2.7</v>
          </cell>
          <cell r="G916">
            <v>1505</v>
          </cell>
          <cell r="I916">
            <v>1163.7310292054585</v>
          </cell>
          <cell r="J916">
            <v>7.4999999999999997E-2</v>
          </cell>
          <cell r="M916">
            <v>0</v>
          </cell>
          <cell r="N916">
            <v>0.80127348789945674</v>
          </cell>
          <cell r="O916">
            <v>42524.837238668399</v>
          </cell>
          <cell r="Q916">
            <v>42524.837238668399</v>
          </cell>
          <cell r="R916">
            <v>34074.02465658453</v>
          </cell>
          <cell r="T916">
            <v>31073.144380216188</v>
          </cell>
          <cell r="W916">
            <v>59043.481618884587</v>
          </cell>
          <cell r="Z916">
            <v>57627.473687918988</v>
          </cell>
          <cell r="AB916">
            <v>14554.5</v>
          </cell>
          <cell r="AF916">
            <v>67</v>
          </cell>
        </row>
        <row r="917">
          <cell r="A917">
            <v>42913.291666608799</v>
          </cell>
          <cell r="C917">
            <v>78569</v>
          </cell>
          <cell r="E917">
            <v>79730.063945377377</v>
          </cell>
          <cell r="F917">
            <v>2.7</v>
          </cell>
          <cell r="G917">
            <v>1219</v>
          </cell>
          <cell r="I917">
            <v>942.58347149598262</v>
          </cell>
          <cell r="J917">
            <v>7.4999999999999997E-2</v>
          </cell>
          <cell r="M917">
            <v>0</v>
          </cell>
          <cell r="N917">
            <v>0.74008992111650762</v>
          </cell>
          <cell r="O917">
            <v>41903.503323944511</v>
          </cell>
          <cell r="Q917">
            <v>41903.503323944511</v>
          </cell>
          <cell r="R917">
            <v>31012.360469523406</v>
          </cell>
          <cell r="T917">
            <v>36883.977149936887</v>
          </cell>
          <cell r="W917">
            <v>78787.480473881398</v>
          </cell>
          <cell r="Z917">
            <v>76897.962881881351</v>
          </cell>
          <cell r="AB917">
            <v>0</v>
          </cell>
          <cell r="AF917">
            <v>67</v>
          </cell>
        </row>
        <row r="918">
          <cell r="A918">
            <v>42914.291666608799</v>
          </cell>
          <cell r="C918">
            <v>50395</v>
          </cell>
          <cell r="E918">
            <v>51139.718878021777</v>
          </cell>
          <cell r="F918">
            <v>2.7</v>
          </cell>
          <cell r="G918">
            <v>802</v>
          </cell>
          <cell r="I918">
            <v>620.1410534370616</v>
          </cell>
          <cell r="J918">
            <v>7.4999999999999997E-2</v>
          </cell>
          <cell r="M918">
            <v>0</v>
          </cell>
          <cell r="N918">
            <v>0.88670673232992958</v>
          </cell>
          <cell r="O918">
            <v>24693.085632749262</v>
          </cell>
          <cell r="Q918">
            <v>24693.085632749262</v>
          </cell>
          <cell r="R918">
            <v>21895.525272558229</v>
          </cell>
          <cell r="T918">
            <v>25826.492191835456</v>
          </cell>
          <cell r="W918">
            <v>50519.577824584718</v>
          </cell>
          <cell r="Z918">
            <v>49307.994074656162</v>
          </cell>
          <cell r="AB918">
            <v>0</v>
          </cell>
          <cell r="AF918">
            <v>67</v>
          </cell>
        </row>
        <row r="919">
          <cell r="A919">
            <v>42915.291666608799</v>
          </cell>
          <cell r="C919">
            <v>22607</v>
          </cell>
          <cell r="E919">
            <v>22941.077977486621</v>
          </cell>
          <cell r="F919">
            <v>2.7</v>
          </cell>
          <cell r="G919">
            <v>368</v>
          </cell>
          <cell r="I919">
            <v>284.55350082897587</v>
          </cell>
          <cell r="J919">
            <v>7.4999999999999997E-2</v>
          </cell>
          <cell r="M919">
            <v>0</v>
          </cell>
          <cell r="N919">
            <v>0.87962747897397042</v>
          </cell>
          <cell r="O919">
            <v>33180.364375051184</v>
          </cell>
          <cell r="Q919">
            <v>33180.364375051184</v>
          </cell>
          <cell r="R919">
            <v>29186.360266664011</v>
          </cell>
          <cell r="T919">
            <v>0</v>
          </cell>
          <cell r="W919">
            <v>22656.524476657643</v>
          </cell>
          <cell r="Z919">
            <v>22113.165286660242</v>
          </cell>
          <cell r="AB919">
            <v>0</v>
          </cell>
          <cell r="AF919">
            <v>67</v>
          </cell>
        </row>
        <row r="920">
          <cell r="A920">
            <v>42916.291666608799</v>
          </cell>
          <cell r="C920">
            <v>74226</v>
          </cell>
          <cell r="E920">
            <v>75322.884679830226</v>
          </cell>
          <cell r="F920">
            <v>2.7</v>
          </cell>
          <cell r="G920">
            <v>1187</v>
          </cell>
          <cell r="I920">
            <v>917.83968881520218</v>
          </cell>
          <cell r="J920">
            <v>7.4999999999999997E-2</v>
          </cell>
          <cell r="M920">
            <v>0</v>
          </cell>
          <cell r="N920">
            <v>0.80188413739969566</v>
          </cell>
          <cell r="O920">
            <v>36828.545999581394</v>
          </cell>
          <cell r="Q920">
            <v>36828.545999581394</v>
          </cell>
          <cell r="R920">
            <v>29532.226840559339</v>
          </cell>
          <cell r="T920">
            <v>37576.498991433626</v>
          </cell>
          <cell r="W920">
            <v>74405.04499101502</v>
          </cell>
          <cell r="Z920">
            <v>72620.628982297945</v>
          </cell>
          <cell r="AB920">
            <v>0</v>
          </cell>
          <cell r="AF920">
            <v>67</v>
          </cell>
        </row>
        <row r="921">
          <cell r="A921">
            <v>42917.291666608799</v>
          </cell>
          <cell r="C921">
            <v>37763</v>
          </cell>
          <cell r="D921">
            <v>2144196</v>
          </cell>
          <cell r="E921">
            <v>37345.3589069148</v>
          </cell>
          <cell r="F921">
            <v>2.7</v>
          </cell>
          <cell r="G921">
            <v>577</v>
          </cell>
          <cell r="H921">
            <v>31029</v>
          </cell>
          <cell r="I921">
            <v>509.09158894449502</v>
          </cell>
          <cell r="J921">
            <v>7.4999999999999997E-2</v>
          </cell>
          <cell r="L921">
            <v>29.7</v>
          </cell>
          <cell r="M921">
            <v>0.48728673794358507</v>
          </cell>
          <cell r="N921">
            <v>1.1943324727152502</v>
          </cell>
          <cell r="O921">
            <v>15879.719113505886</v>
          </cell>
          <cell r="Q921">
            <v>15879.719113505886</v>
          </cell>
          <cell r="R921">
            <v>18965.664194857105</v>
          </cell>
          <cell r="W921">
            <v>26559.28003123236</v>
          </cell>
          <cell r="Y921">
            <v>1486226</v>
          </cell>
          <cell r="Z921">
            <v>25922.323162602635</v>
          </cell>
          <cell r="AB921">
            <v>10276.5</v>
          </cell>
          <cell r="AC921">
            <v>622879</v>
          </cell>
          <cell r="AF921">
            <v>67</v>
          </cell>
        </row>
        <row r="922">
          <cell r="A922">
            <v>42918.291666608799</v>
          </cell>
          <cell r="C922">
            <v>38660</v>
          </cell>
          <cell r="D922">
            <v>2168175</v>
          </cell>
          <cell r="E922">
            <v>38232.438507039333</v>
          </cell>
          <cell r="F922">
            <v>2.7</v>
          </cell>
          <cell r="G922">
            <v>699</v>
          </cell>
          <cell r="H922">
            <v>35168</v>
          </cell>
          <cell r="I922">
            <v>616.73313808007276</v>
          </cell>
          <cell r="J922">
            <v>7.4999999999999997E-2</v>
          </cell>
          <cell r="M922">
            <v>0.59031790263876249</v>
          </cell>
          <cell r="N922">
            <v>1.5115151760186576</v>
          </cell>
          <cell r="O922">
            <v>11526.009766368768</v>
          </cell>
          <cell r="Q922">
            <v>11526.009766368768</v>
          </cell>
          <cell r="R922">
            <v>17421.738680805654</v>
          </cell>
          <cell r="W922">
            <v>37615.115051056622</v>
          </cell>
          <cell r="Y922">
            <v>1490033.1176296633</v>
          </cell>
          <cell r="Z922">
            <v>37519.00633645268</v>
          </cell>
          <cell r="AB922">
            <v>0</v>
          </cell>
          <cell r="AC922">
            <v>622878.9</v>
          </cell>
          <cell r="AF922">
            <v>67</v>
          </cell>
        </row>
        <row r="923">
          <cell r="A923">
            <v>42919.291666608799</v>
          </cell>
          <cell r="C923">
            <v>25764</v>
          </cell>
          <cell r="E923">
            <v>25479.062226988135</v>
          </cell>
          <cell r="F923">
            <v>2.7</v>
          </cell>
          <cell r="G923">
            <v>375</v>
          </cell>
          <cell r="I923">
            <v>330.86541742493176</v>
          </cell>
          <cell r="J923">
            <v>7.4999999999999997E-2</v>
          </cell>
          <cell r="M923">
            <v>0.31669415377616017</v>
          </cell>
          <cell r="N923">
            <v>1.3100161211186654</v>
          </cell>
          <cell r="O923">
            <v>14267</v>
          </cell>
          <cell r="Q923">
            <v>14267</v>
          </cell>
          <cell r="R923">
            <v>18690</v>
          </cell>
          <cell r="W923">
            <v>25147.880115409429</v>
          </cell>
          <cell r="Y923">
            <v>-3807.1176296633203</v>
          </cell>
          <cell r="Z923">
            <v>25083.625880652326</v>
          </cell>
          <cell r="AB923">
            <v>0</v>
          </cell>
          <cell r="AC923">
            <v>9.9999999976716936E-2</v>
          </cell>
          <cell r="AF923">
            <v>67</v>
          </cell>
        </row>
        <row r="924">
          <cell r="A924">
            <v>42920.291666608799</v>
          </cell>
          <cell r="C924">
            <v>31243</v>
          </cell>
          <cell r="E924">
            <v>30897.467053166834</v>
          </cell>
          <cell r="F924">
            <v>2.7</v>
          </cell>
          <cell r="G924">
            <v>625</v>
          </cell>
          <cell r="I924">
            <v>551.44236237488622</v>
          </cell>
          <cell r="J924">
            <v>7.4999999999999997E-2</v>
          </cell>
          <cell r="M924">
            <v>0.52782358962693354</v>
          </cell>
          <cell r="N924">
            <v>0.85183481950679063</v>
          </cell>
          <cell r="O924">
            <v>38158.948073841246</v>
          </cell>
          <cell r="Q924">
            <v>38158.948073841246</v>
          </cell>
          <cell r="R924">
            <v>32505.120645049556</v>
          </cell>
          <cell r="W924">
            <v>28485.496867202324</v>
          </cell>
          <cell r="Z924">
            <v>28412.714835695962</v>
          </cell>
          <cell r="AB924">
            <v>1860</v>
          </cell>
          <cell r="AF924">
            <v>67</v>
          </cell>
        </row>
        <row r="925">
          <cell r="A925">
            <v>42921.291666608799</v>
          </cell>
          <cell r="C925">
            <v>70205</v>
          </cell>
          <cell r="E925">
            <v>69428.565581652772</v>
          </cell>
          <cell r="F925">
            <v>2.7</v>
          </cell>
          <cell r="G925">
            <v>1169</v>
          </cell>
          <cell r="I925">
            <v>1031.4177945859872</v>
          </cell>
          <cell r="J925">
            <v>7.4999999999999997E-2</v>
          </cell>
          <cell r="M925">
            <v>0.9872412420382165</v>
          </cell>
          <cell r="N925">
            <v>0.77516930114380511</v>
          </cell>
          <cell r="O925">
            <v>41607.58834203142</v>
          </cell>
          <cell r="Q925">
            <v>41607.58834203142</v>
          </cell>
          <cell r="R925">
            <v>32252.925177371628</v>
          </cell>
          <cell r="W925">
            <v>46076.16054582475</v>
          </cell>
          <cell r="Z925">
            <v>45958.433388591991</v>
          </cell>
          <cell r="AB925">
            <v>22320</v>
          </cell>
          <cell r="AF925">
            <v>67</v>
          </cell>
        </row>
        <row r="926">
          <cell r="A926">
            <v>42922.291666608799</v>
          </cell>
          <cell r="C926">
            <v>59543</v>
          </cell>
          <cell r="E926">
            <v>58884.482307931787</v>
          </cell>
          <cell r="F926">
            <v>2.7</v>
          </cell>
          <cell r="G926">
            <v>1315</v>
          </cell>
          <cell r="I926">
            <v>1160.2347304367606</v>
          </cell>
          <cell r="J926">
            <v>7.4999999999999997E-2</v>
          </cell>
          <cell r="M926">
            <v>1.1105408325750681</v>
          </cell>
          <cell r="N926">
            <v>0.74852035830985397</v>
          </cell>
          <cell r="O926">
            <v>45489.166806175381</v>
          </cell>
          <cell r="Q926">
            <v>45489.166806175381</v>
          </cell>
          <cell r="R926">
            <v>34049.567436975114</v>
          </cell>
          <cell r="W926">
            <v>44889.137036662454</v>
          </cell>
          <cell r="Z926">
            <v>44774.442790628171</v>
          </cell>
          <cell r="AB926">
            <v>12834</v>
          </cell>
          <cell r="AF926">
            <v>67</v>
          </cell>
        </row>
        <row r="927">
          <cell r="A927">
            <v>42923.291666608799</v>
          </cell>
          <cell r="C927">
            <v>85959</v>
          </cell>
          <cell r="E927">
            <v>85008.333720294715</v>
          </cell>
          <cell r="F927">
            <v>2.7</v>
          </cell>
          <cell r="G927">
            <v>1360</v>
          </cell>
          <cell r="I927">
            <v>1199.9385805277525</v>
          </cell>
          <cell r="J927">
            <v>7.4999999999999997E-2</v>
          </cell>
          <cell r="M927">
            <v>1.1485441310282074</v>
          </cell>
          <cell r="N927">
            <v>0.45217017454189407</v>
          </cell>
          <cell r="O927">
            <v>62546.743112543525</v>
          </cell>
          <cell r="Q927">
            <v>62546.743112543525</v>
          </cell>
          <cell r="R927">
            <v>28281.771750225817</v>
          </cell>
          <cell r="W927">
            <v>55679.24659563593</v>
          </cell>
          <cell r="Z927">
            <v>55536.983018529783</v>
          </cell>
          <cell r="AB927">
            <v>28128</v>
          </cell>
          <cell r="AF927">
            <v>67</v>
          </cell>
        </row>
        <row r="928">
          <cell r="A928">
            <v>42924.291666608799</v>
          </cell>
          <cell r="C928">
            <v>81069</v>
          </cell>
          <cell r="E928">
            <v>80172.41482998374</v>
          </cell>
          <cell r="F928">
            <v>2.7</v>
          </cell>
          <cell r="G928">
            <v>1034</v>
          </cell>
          <cell r="I928">
            <v>912.3062443130118</v>
          </cell>
          <cell r="J928">
            <v>7.4999999999999997E-2</v>
          </cell>
          <cell r="M928">
            <v>0.87323134667879887</v>
          </cell>
          <cell r="N928">
            <v>0.47003998248937889</v>
          </cell>
          <cell r="O928">
            <v>63436.241414958837</v>
          </cell>
          <cell r="Q928">
            <v>63436.241414958837</v>
          </cell>
          <cell r="R928">
            <v>29817.569803879265</v>
          </cell>
          <cell r="W928">
            <v>53838.235354324053</v>
          </cell>
          <cell r="Z928">
            <v>53700.675663507602</v>
          </cell>
          <cell r="AB928">
            <v>25421</v>
          </cell>
          <cell r="AF928">
            <v>67</v>
          </cell>
        </row>
        <row r="929">
          <cell r="A929">
            <v>42925.291666608799</v>
          </cell>
          <cell r="C929">
            <v>85784</v>
          </cell>
          <cell r="E929">
            <v>84835.269138330623</v>
          </cell>
          <cell r="F929">
            <v>2.7</v>
          </cell>
          <cell r="G929">
            <v>1289</v>
          </cell>
          <cell r="I929">
            <v>1137.2947281619654</v>
          </cell>
          <cell r="J929">
            <v>7.4999999999999997E-2</v>
          </cell>
          <cell r="M929">
            <v>1.0885833712465876</v>
          </cell>
          <cell r="N929">
            <v>0.43770358203476417</v>
          </cell>
          <cell r="O929">
            <v>69300.437429678263</v>
          </cell>
          <cell r="Q929">
            <v>69300.437429678263</v>
          </cell>
          <cell r="R929">
            <v>30333.04969954622</v>
          </cell>
          <cell r="W929">
            <v>61876.885826797414</v>
          </cell>
          <cell r="Z929">
            <v>61718.786936166973</v>
          </cell>
          <cell r="AB929">
            <v>21820</v>
          </cell>
          <cell r="AF929">
            <v>67</v>
          </cell>
        </row>
        <row r="930">
          <cell r="A930">
            <v>42926.291666608799</v>
          </cell>
          <cell r="C930">
            <v>79104</v>
          </cell>
          <cell r="E930">
            <v>78229.146809644051</v>
          </cell>
          <cell r="F930">
            <v>2.7</v>
          </cell>
          <cell r="G930">
            <v>1541</v>
          </cell>
          <cell r="I930">
            <v>1359.6362886715197</v>
          </cell>
          <cell r="J930">
            <v>7.4999999999999997E-2</v>
          </cell>
          <cell r="M930">
            <v>1.3014018425841676</v>
          </cell>
          <cell r="N930">
            <v>0.62032317187542796</v>
          </cell>
          <cell r="O930">
            <v>48750.644373190313</v>
          </cell>
          <cell r="Q930">
            <v>48750.644373190313</v>
          </cell>
          <cell r="R930">
            <v>30241.1543485484</v>
          </cell>
          <cell r="W930">
            <v>58082.209119129948</v>
          </cell>
          <cell r="Z930">
            <v>57933.805838900182</v>
          </cell>
          <cell r="AB930">
            <v>18786</v>
          </cell>
          <cell r="AF930">
            <v>67</v>
          </cell>
        </row>
        <row r="931">
          <cell r="A931">
            <v>42927.291666608799</v>
          </cell>
          <cell r="C931">
            <v>63554</v>
          </cell>
          <cell r="E931">
            <v>62851.122526548825</v>
          </cell>
          <cell r="F931">
            <v>2.7</v>
          </cell>
          <cell r="G931">
            <v>1095</v>
          </cell>
          <cell r="I931">
            <v>966.12701888080073</v>
          </cell>
          <cell r="J931">
            <v>7.4999999999999997E-2</v>
          </cell>
          <cell r="M931">
            <v>0.92474692902638767</v>
          </cell>
          <cell r="N931">
            <v>0.80941566067984727</v>
          </cell>
          <cell r="O931">
            <v>44847.690293820873</v>
          </cell>
          <cell r="Q931">
            <v>44847.690293820873</v>
          </cell>
          <cell r="R931">
            <v>36300.422869138194</v>
          </cell>
          <cell r="W931">
            <v>33897.070760739</v>
          </cell>
          <cell r="Z931">
            <v>33810.461856439979</v>
          </cell>
          <cell r="AB931">
            <v>27987</v>
          </cell>
          <cell r="AF931">
            <v>67</v>
          </cell>
        </row>
        <row r="932">
          <cell r="A932">
            <v>42928.291666608799</v>
          </cell>
          <cell r="C932">
            <v>86882</v>
          </cell>
          <cell r="E932">
            <v>85921.125772596773</v>
          </cell>
          <cell r="F932">
            <v>2.7</v>
          </cell>
          <cell r="G932">
            <v>1580</v>
          </cell>
          <cell r="I932">
            <v>1394.0462920837124</v>
          </cell>
          <cell r="J932">
            <v>7.4999999999999997E-2</v>
          </cell>
          <cell r="M932">
            <v>1.334338034576888</v>
          </cell>
          <cell r="N932">
            <v>0.73539996718930101</v>
          </cell>
          <cell r="O932">
            <v>41879.167822367403</v>
          </cell>
          <cell r="Q932">
            <v>41879.167822367403</v>
          </cell>
          <cell r="R932">
            <v>30797.93864248422</v>
          </cell>
          <cell r="W932">
            <v>48613.745142478489</v>
          </cell>
          <cell r="Z932">
            <v>48489.534315224992</v>
          </cell>
          <cell r="AB932">
            <v>35912</v>
          </cell>
          <cell r="AF932">
            <v>67</v>
          </cell>
        </row>
        <row r="933">
          <cell r="A933">
            <v>42929.291666608799</v>
          </cell>
          <cell r="C933">
            <v>64783</v>
          </cell>
          <cell r="E933">
            <v>64066.530362170954</v>
          </cell>
          <cell r="F933">
            <v>2.7</v>
          </cell>
          <cell r="G933">
            <v>1095</v>
          </cell>
          <cell r="I933">
            <v>966.12701888080073</v>
          </cell>
          <cell r="J933">
            <v>7.4999999999999997E-2</v>
          </cell>
          <cell r="M933">
            <v>0.92474692902638767</v>
          </cell>
          <cell r="N933">
            <v>0.76684102590345593</v>
          </cell>
          <cell r="O933">
            <v>46190.921311160302</v>
          </cell>
          <cell r="Q933">
            <v>46190.921311160302</v>
          </cell>
          <cell r="R933">
            <v>35421.09348567597</v>
          </cell>
          <cell r="W933">
            <v>33897.478596361128</v>
          </cell>
          <cell r="Z933">
            <v>33810.868650019373</v>
          </cell>
          <cell r="AB933">
            <v>29202</v>
          </cell>
          <cell r="AF933">
            <v>67</v>
          </cell>
        </row>
        <row r="934">
          <cell r="A934">
            <v>42930.291666608799</v>
          </cell>
          <cell r="C934">
            <v>65812</v>
          </cell>
          <cell r="E934">
            <v>65084.150104119821</v>
          </cell>
          <cell r="F934">
            <v>2.7</v>
          </cell>
          <cell r="G934">
            <v>1089</v>
          </cell>
          <cell r="I934">
            <v>960.83317220200183</v>
          </cell>
          <cell r="J934">
            <v>7.4999999999999997E-2</v>
          </cell>
          <cell r="M934">
            <v>0.91967982256596903</v>
          </cell>
          <cell r="N934">
            <v>0.7836986373236392</v>
          </cell>
          <cell r="O934">
            <v>51185.569423527893</v>
          </cell>
          <cell r="Q934">
            <v>51185.569423527893</v>
          </cell>
          <cell r="R934">
            <v>40114.061007853343</v>
          </cell>
          <cell r="W934">
            <v>40035.397252095252</v>
          </cell>
          <cell r="Z934">
            <v>39933.104581626627</v>
          </cell>
          <cell r="AB934">
            <v>24087</v>
          </cell>
          <cell r="AF934">
            <v>67</v>
          </cell>
        </row>
        <row r="935">
          <cell r="A935">
            <v>42931.291666608799</v>
          </cell>
          <cell r="C935">
            <v>103850</v>
          </cell>
          <cell r="E935">
            <v>102701.46763983535</v>
          </cell>
          <cell r="F935">
            <v>2.7</v>
          </cell>
          <cell r="G935">
            <v>1362</v>
          </cell>
          <cell r="I935">
            <v>1201.7031960873521</v>
          </cell>
          <cell r="J935">
            <v>7.4999999999999997E-2</v>
          </cell>
          <cell r="M935">
            <v>1.1502331665150136</v>
          </cell>
          <cell r="N935">
            <v>0.76934196995099602</v>
          </cell>
          <cell r="O935">
            <v>50600.560568112414</v>
          </cell>
          <cell r="Q935">
            <v>50600.560568112414</v>
          </cell>
          <cell r="R935">
            <v>38929.134948096296</v>
          </cell>
          <cell r="W935">
            <v>53324.61421058148</v>
          </cell>
          <cell r="Z935">
            <v>53188.366850402635</v>
          </cell>
          <cell r="AB935">
            <v>48174</v>
          </cell>
          <cell r="AF935">
            <v>67</v>
          </cell>
        </row>
        <row r="936">
          <cell r="A936">
            <v>42932.291666608799</v>
          </cell>
          <cell r="C936">
            <v>74596</v>
          </cell>
          <cell r="E936">
            <v>73771.003178248982</v>
          </cell>
          <cell r="F936">
            <v>2.7</v>
          </cell>
          <cell r="G936">
            <v>948</v>
          </cell>
          <cell r="I936">
            <v>836.42777525022746</v>
          </cell>
          <cell r="J936">
            <v>7.4999999999999997E-2</v>
          </cell>
          <cell r="M936">
            <v>0.80060282074613276</v>
          </cell>
          <cell r="N936">
            <v>0.81350512969347355</v>
          </cell>
          <cell r="O936">
            <v>44895.987837703724</v>
          </cell>
          <cell r="Q936">
            <v>44895.987837703724</v>
          </cell>
          <cell r="R936">
            <v>36523.116408627779</v>
          </cell>
          <cell r="W936">
            <v>53217.774800178013</v>
          </cell>
          <cell r="Z936">
            <v>53081.800420645086</v>
          </cell>
          <cell r="AB936">
            <v>19716</v>
          </cell>
          <cell r="AF936">
            <v>67</v>
          </cell>
        </row>
        <row r="937">
          <cell r="A937">
            <v>42933.291666608799</v>
          </cell>
          <cell r="C937">
            <v>72488</v>
          </cell>
          <cell r="E937">
            <v>71686.316670932923</v>
          </cell>
          <cell r="F937">
            <v>2.7</v>
          </cell>
          <cell r="G937">
            <v>1065</v>
          </cell>
          <cell r="I937">
            <v>939.65778548680623</v>
          </cell>
          <cell r="J937">
            <v>7.4999999999999997E-2</v>
          </cell>
          <cell r="M937">
            <v>0.89941139672429482</v>
          </cell>
          <cell r="N937">
            <v>0.80412190146209017</v>
          </cell>
          <cell r="O937">
            <v>53265.982954713843</v>
          </cell>
          <cell r="Q937">
            <v>53265.982954713843</v>
          </cell>
          <cell r="R937">
            <v>42832.343496791778</v>
          </cell>
          <cell r="W937">
            <v>46100.759474049388</v>
          </cell>
          <cell r="Z937">
            <v>45982.969465184535</v>
          </cell>
          <cell r="AB937">
            <v>24645</v>
          </cell>
          <cell r="AF937">
            <v>67</v>
          </cell>
        </row>
        <row r="938">
          <cell r="A938">
            <v>42934.291666608799</v>
          </cell>
          <cell r="C938">
            <v>105337</v>
          </cell>
          <cell r="E938">
            <v>104172.02211629596</v>
          </cell>
          <cell r="F938">
            <v>2.7</v>
          </cell>
          <cell r="G938">
            <v>1425</v>
          </cell>
          <cell r="I938">
            <v>1257.2885862147407</v>
          </cell>
          <cell r="J938">
            <v>7.4999999999999997E-2</v>
          </cell>
          <cell r="M938">
            <v>1.2034377843494086</v>
          </cell>
          <cell r="N938">
            <v>0.69913863245543229</v>
          </cell>
          <cell r="O938">
            <v>56863.62873712986</v>
          </cell>
          <cell r="Q938">
            <v>56863.62873712986</v>
          </cell>
          <cell r="R938">
            <v>39755.559631730393</v>
          </cell>
          <cell r="W938">
            <v>60040.530092296874</v>
          </cell>
          <cell r="Z938">
            <v>59887.123192876854</v>
          </cell>
          <cell r="AB938">
            <v>42873</v>
          </cell>
          <cell r="AF938">
            <v>67</v>
          </cell>
        </row>
        <row r="939">
          <cell r="A939">
            <v>42935.291666608799</v>
          </cell>
          <cell r="C939">
            <v>73104</v>
          </cell>
          <cell r="E939">
            <v>72295.503999446533</v>
          </cell>
          <cell r="F939">
            <v>2.7</v>
          </cell>
          <cell r="G939">
            <v>1090</v>
          </cell>
          <cell r="I939">
            <v>961.71547998180165</v>
          </cell>
          <cell r="J939">
            <v>7.4999999999999997E-2</v>
          </cell>
          <cell r="M939">
            <v>0.92052434030937214</v>
          </cell>
          <cell r="N939">
            <v>0.82456272746927861</v>
          </cell>
          <cell r="O939">
            <v>50140.302902373871</v>
          </cell>
          <cell r="Q939">
            <v>50140.302902373871</v>
          </cell>
          <cell r="R939">
            <v>41343.824917317186</v>
          </cell>
          <cell r="W939">
            <v>56173.867995124419</v>
          </cell>
          <cell r="Z939">
            <v>56030.340632785774</v>
          </cell>
          <cell r="AB939">
            <v>15159</v>
          </cell>
          <cell r="AF939">
            <v>67</v>
          </cell>
        </row>
        <row r="940">
          <cell r="A940">
            <v>42936.291666608799</v>
          </cell>
          <cell r="C940">
            <v>101934</v>
          </cell>
          <cell r="E940">
            <v>100806.65770244561</v>
          </cell>
          <cell r="F940">
            <v>2.7</v>
          </cell>
          <cell r="G940">
            <v>1419</v>
          </cell>
          <cell r="I940">
            <v>1251.9947395359418</v>
          </cell>
          <cell r="J940">
            <v>7.4999999999999997E-2</v>
          </cell>
          <cell r="M940">
            <v>1.19837067788899</v>
          </cell>
          <cell r="N940">
            <v>0.77974889738882647</v>
          </cell>
          <cell r="O940">
            <v>49876.814830982956</v>
          </cell>
          <cell r="Q940">
            <v>49876.814830982956</v>
          </cell>
          <cell r="R940">
            <v>38891.391369725628</v>
          </cell>
          <cell r="W940">
            <v>75280.464592231772</v>
          </cell>
          <cell r="Z940">
            <v>75088.118811102919</v>
          </cell>
          <cell r="AB940">
            <v>24273</v>
          </cell>
          <cell r="AF940">
            <v>67</v>
          </cell>
        </row>
        <row r="941">
          <cell r="A941">
            <v>42937.291666608799</v>
          </cell>
          <cell r="C941">
            <v>80764</v>
          </cell>
          <cell r="E941">
            <v>79870.787987132033</v>
          </cell>
          <cell r="F941">
            <v>2.7</v>
          </cell>
          <cell r="G941">
            <v>1228</v>
          </cell>
          <cell r="I941">
            <v>1083.4739535941765</v>
          </cell>
          <cell r="J941">
            <v>7.4999999999999997E-2</v>
          </cell>
          <cell r="M941">
            <v>1.037067788898999</v>
          </cell>
          <cell r="N941">
            <v>0.79295471024159359</v>
          </cell>
          <cell r="O941">
            <v>49280.340701637433</v>
          </cell>
          <cell r="Q941">
            <v>49280.340701637433</v>
          </cell>
          <cell r="R941">
            <v>39077.078281673923</v>
          </cell>
          <cell r="W941">
            <v>55815.276965748955</v>
          </cell>
          <cell r="Z941">
            <v>55672.665823468524</v>
          </cell>
          <cell r="AB941">
            <v>22971</v>
          </cell>
          <cell r="AF941">
            <v>67</v>
          </cell>
        </row>
        <row r="942">
          <cell r="A942">
            <v>42938.291666608799</v>
          </cell>
          <cell r="C942">
            <v>86783</v>
          </cell>
          <cell r="E942">
            <v>85823.220666228517</v>
          </cell>
          <cell r="F942">
            <v>2.7</v>
          </cell>
          <cell r="G942">
            <v>945</v>
          </cell>
          <cell r="I942">
            <v>833.78085191082801</v>
          </cell>
          <cell r="J942">
            <v>7.4999999999999997E-2</v>
          </cell>
          <cell r="M942">
            <v>0.79806926751592344</v>
          </cell>
          <cell r="N942">
            <v>0.80169307779736998</v>
          </cell>
          <cell r="O942">
            <v>51415.680772298416</v>
          </cell>
          <cell r="Q942">
            <v>51415.680772298416</v>
          </cell>
          <cell r="R942">
            <v>41219.595365390975</v>
          </cell>
          <cell r="W942">
            <v>60436.641745050169</v>
          </cell>
          <cell r="Z942">
            <v>60282.222758288823</v>
          </cell>
          <cell r="AB942">
            <v>24552</v>
          </cell>
          <cell r="AF942">
            <v>67</v>
          </cell>
        </row>
        <row r="943">
          <cell r="A943">
            <v>42939.291666608799</v>
          </cell>
          <cell r="C943">
            <v>87542</v>
          </cell>
          <cell r="E943">
            <v>86573.826481718497</v>
          </cell>
          <cell r="F943">
            <v>2.7</v>
          </cell>
          <cell r="G943">
            <v>1429</v>
          </cell>
          <cell r="I943">
            <v>1260.81781733394</v>
          </cell>
          <cell r="J943">
            <v>7.4999999999999997E-2</v>
          </cell>
          <cell r="M943">
            <v>1.206815855323021</v>
          </cell>
          <cell r="N943">
            <v>0.74696783488082419</v>
          </cell>
          <cell r="O943">
            <v>61015.090388542078</v>
          </cell>
          <cell r="Q943">
            <v>61015.090388542078</v>
          </cell>
          <cell r="R943">
            <v>45576.30996258706</v>
          </cell>
          <cell r="W943">
            <v>60759.801848529234</v>
          </cell>
          <cell r="Z943">
            <v>60604.557169699299</v>
          </cell>
          <cell r="AB943">
            <v>24552</v>
          </cell>
          <cell r="AF943">
            <v>67</v>
          </cell>
        </row>
        <row r="944">
          <cell r="A944">
            <v>42940.291666608799</v>
          </cell>
          <cell r="C944">
            <v>81612</v>
          </cell>
          <cell r="E944">
            <v>80709.409504306619</v>
          </cell>
          <cell r="F944">
            <v>2.7</v>
          </cell>
          <cell r="G944">
            <v>1894</v>
          </cell>
          <cell r="I944">
            <v>1671.0909349408553</v>
          </cell>
          <cell r="J944">
            <v>7.4999999999999997E-2</v>
          </cell>
          <cell r="M944">
            <v>1.5995166060054593</v>
          </cell>
          <cell r="N944">
            <v>0.79278764401973612</v>
          </cell>
          <cell r="O944">
            <v>55648.87381643393</v>
          </cell>
          <cell r="Q944">
            <v>55648.87381643393</v>
          </cell>
          <cell r="R944">
            <v>44117.739565282238</v>
          </cell>
          <cell r="W944">
            <v>60380.91905275976</v>
          </cell>
          <cell r="Z944">
            <v>60226.642440581687</v>
          </cell>
          <cell r="AB944">
            <v>18655.8</v>
          </cell>
          <cell r="AF944">
            <v>67</v>
          </cell>
        </row>
        <row r="945">
          <cell r="A945">
            <v>42941.291666608799</v>
          </cell>
          <cell r="C945">
            <v>91570</v>
          </cell>
          <cell r="E945">
            <v>90557.278688297767</v>
          </cell>
          <cell r="F945">
            <v>2.7</v>
          </cell>
          <cell r="G945">
            <v>1575</v>
          </cell>
          <cell r="I945">
            <v>1389.6347531847134</v>
          </cell>
          <cell r="J945">
            <v>7.4999999999999997E-2</v>
          </cell>
          <cell r="M945">
            <v>1.3301154458598725</v>
          </cell>
          <cell r="N945">
            <v>0.81376645165210815</v>
          </cell>
          <cell r="O945">
            <v>54105.509523103407</v>
          </cell>
          <cell r="Q945">
            <v>54105.509523103407</v>
          </cell>
          <cell r="R945">
            <v>44029.248499445202</v>
          </cell>
          <cell r="W945">
            <v>64817.313819667193</v>
          </cell>
          <cell r="Z945">
            <v>64651.701971695096</v>
          </cell>
          <cell r="AB945">
            <v>24349</v>
          </cell>
          <cell r="AF945">
            <v>67</v>
          </cell>
        </row>
        <row r="946">
          <cell r="A946">
            <v>42942.291666608799</v>
          </cell>
          <cell r="C946">
            <v>78769</v>
          </cell>
          <cell r="E946">
            <v>77897.851752741364</v>
          </cell>
          <cell r="F946">
            <v>2.7</v>
          </cell>
          <cell r="G946">
            <v>1467</v>
          </cell>
          <cell r="I946">
            <v>1294.345512966333</v>
          </cell>
          <cell r="J946">
            <v>7.4999999999999997E-2</v>
          </cell>
          <cell r="M946">
            <v>1.2389075295723384</v>
          </cell>
          <cell r="N946">
            <v>0.80255911570701732</v>
          </cell>
          <cell r="O946">
            <v>46898.685955526766</v>
          </cell>
          <cell r="Q946">
            <v>46898.685955526766</v>
          </cell>
          <cell r="R946">
            <v>37638.967928288672</v>
          </cell>
          <cell r="W946">
            <v>55426.167332245459</v>
          </cell>
          <cell r="Z946">
            <v>55284.550386757066</v>
          </cell>
          <cell r="AB946">
            <v>21176.1</v>
          </cell>
          <cell r="AF946">
            <v>67</v>
          </cell>
        </row>
        <row r="947">
          <cell r="A947">
            <v>42943.291666608799</v>
          </cell>
          <cell r="C947">
            <v>67011</v>
          </cell>
          <cell r="E947">
            <v>66269.889725690955</v>
          </cell>
          <cell r="F947">
            <v>2.7</v>
          </cell>
          <cell r="G947">
            <v>1308</v>
          </cell>
          <cell r="I947">
            <v>1154.058575978162</v>
          </cell>
          <cell r="J947">
            <v>7.4999999999999997E-2</v>
          </cell>
          <cell r="M947">
            <v>1.1046292083712466</v>
          </cell>
          <cell r="N947">
            <v>0.8</v>
          </cell>
          <cell r="O947">
            <v>6109.721613596791</v>
          </cell>
          <cell r="Q947">
            <v>6109.721613596791</v>
          </cell>
          <cell r="R947">
            <v>4987.6632903333248</v>
          </cell>
          <cell r="W947">
            <v>46886.726520504424</v>
          </cell>
          <cell r="Z947">
            <v>46766.928322047344</v>
          </cell>
          <cell r="AB947">
            <v>18228</v>
          </cell>
          <cell r="AF947">
            <v>67</v>
          </cell>
        </row>
        <row r="948">
          <cell r="A948">
            <v>42944.291666608799</v>
          </cell>
          <cell r="C948">
            <v>0</v>
          </cell>
          <cell r="E948">
            <v>0</v>
          </cell>
          <cell r="F948">
            <v>2.7</v>
          </cell>
          <cell r="I948">
            <v>0</v>
          </cell>
          <cell r="J948">
            <v>7.4999999999999997E-2</v>
          </cell>
          <cell r="M948">
            <v>0</v>
          </cell>
          <cell r="N948">
            <v>0</v>
          </cell>
          <cell r="O948">
            <v>767.91263709967279</v>
          </cell>
          <cell r="Q948">
            <v>767.91263709967279</v>
          </cell>
          <cell r="R948">
            <v>583.98393367643212</v>
          </cell>
          <cell r="W948">
            <v>0</v>
          </cell>
          <cell r="Z948">
            <v>0</v>
          </cell>
          <cell r="AB948">
            <v>0</v>
          </cell>
          <cell r="AF948">
            <v>67</v>
          </cell>
        </row>
        <row r="949">
          <cell r="A949">
            <v>42945.291666608799</v>
          </cell>
          <cell r="C949">
            <v>980</v>
          </cell>
          <cell r="E949">
            <v>969.16165899892769</v>
          </cell>
          <cell r="F949">
            <v>2.7</v>
          </cell>
          <cell r="I949">
            <v>0</v>
          </cell>
          <cell r="J949">
            <v>7.4999999999999997E-2</v>
          </cell>
          <cell r="M949">
            <v>0</v>
          </cell>
          <cell r="N949">
            <v>0</v>
          </cell>
          <cell r="O949">
            <v>15950.623812364905</v>
          </cell>
          <cell r="Q949">
            <v>15950.623812364905</v>
          </cell>
          <cell r="R949">
            <v>15885.697710574628</v>
          </cell>
          <cell r="W949">
            <v>969.16165899892769</v>
          </cell>
          <cell r="Z949">
            <v>966.68539696534413</v>
          </cell>
          <cell r="AB949">
            <v>0</v>
          </cell>
          <cell r="AF949">
            <v>67</v>
          </cell>
        </row>
        <row r="950">
          <cell r="A950">
            <v>42946.291666608799</v>
          </cell>
          <cell r="C950">
            <v>36428</v>
          </cell>
          <cell r="E950">
            <v>36025.123381645855</v>
          </cell>
          <cell r="F950">
            <v>2.7</v>
          </cell>
          <cell r="G950">
            <v>662</v>
          </cell>
          <cell r="I950">
            <v>584.08775022747955</v>
          </cell>
          <cell r="J950">
            <v>7.4999999999999997E-2</v>
          </cell>
          <cell r="M950">
            <v>0.55907074613284802</v>
          </cell>
          <cell r="N950">
            <v>0.81551493957998333</v>
          </cell>
          <cell r="O950">
            <v>47791.645103593342</v>
          </cell>
          <cell r="Q950">
            <v>47791.645103593342</v>
          </cell>
          <cell r="R950">
            <v>38974.800569084931</v>
          </cell>
          <cell r="W950">
            <v>30325.476560672243</v>
          </cell>
          <cell r="Z950">
            <v>30247.993278538393</v>
          </cell>
          <cell r="AB950">
            <v>5115</v>
          </cell>
          <cell r="AF950">
            <v>67</v>
          </cell>
        </row>
        <row r="951">
          <cell r="A951">
            <v>42947.291666608799</v>
          </cell>
          <cell r="C951">
            <v>85061</v>
          </cell>
          <cell r="E951">
            <v>84120.265179701819</v>
          </cell>
          <cell r="F951">
            <v>2.7</v>
          </cell>
          <cell r="G951">
            <v>1157</v>
          </cell>
          <cell r="I951">
            <v>1020.8301012283895</v>
          </cell>
          <cell r="J951">
            <v>7.4999999999999997E-2</v>
          </cell>
          <cell r="M951">
            <v>0.97710702911737946</v>
          </cell>
          <cell r="N951">
            <v>0.77506488344360969</v>
          </cell>
          <cell r="O951">
            <v>57084.516154485791</v>
          </cell>
          <cell r="Q951">
            <v>57084.516154485791</v>
          </cell>
          <cell r="R951">
            <v>44244.203859711386</v>
          </cell>
          <cell r="W951">
            <v>54082.45797144431</v>
          </cell>
          <cell r="Z951">
            <v>53944.274278234756</v>
          </cell>
          <cell r="AB951">
            <v>29016</v>
          </cell>
          <cell r="AF951">
            <v>67</v>
          </cell>
        </row>
        <row r="952">
          <cell r="A952">
            <v>42948.291666608799</v>
          </cell>
          <cell r="B952">
            <v>23.75</v>
          </cell>
          <cell r="C952">
            <v>101984</v>
          </cell>
          <cell r="D952">
            <v>2704037</v>
          </cell>
          <cell r="E952">
            <v>100856.10472586392</v>
          </cell>
          <cell r="F952">
            <v>2.7</v>
          </cell>
          <cell r="G952">
            <v>1928</v>
          </cell>
          <cell r="H952">
            <v>35556</v>
          </cell>
          <cell r="I952">
            <v>1928</v>
          </cell>
          <cell r="J952">
            <v>7.4999999999999997E-2</v>
          </cell>
          <cell r="L952">
            <v>198</v>
          </cell>
          <cell r="M952">
            <v>0</v>
          </cell>
          <cell r="N952">
            <v>0.75438596491228072</v>
          </cell>
          <cell r="O952">
            <v>55497.104725863916</v>
          </cell>
          <cell r="Q952">
            <v>55497.104725863916</v>
          </cell>
          <cell r="R952">
            <v>41866.236898458745</v>
          </cell>
          <cell r="S952">
            <v>57</v>
          </cell>
          <cell r="T952">
            <v>43431</v>
          </cell>
          <cell r="V952">
            <v>67</v>
          </cell>
          <cell r="W952">
            <v>87861.104725863916</v>
          </cell>
          <cell r="Z952">
            <v>87861.104725863916</v>
          </cell>
          <cell r="AA952">
            <v>57</v>
          </cell>
          <cell r="AB952">
            <v>11067</v>
          </cell>
          <cell r="AC952">
            <v>451305</v>
          </cell>
          <cell r="AF952">
            <v>67</v>
          </cell>
          <cell r="AM952">
            <v>32364</v>
          </cell>
        </row>
        <row r="953">
          <cell r="A953">
            <v>42949.291666608799</v>
          </cell>
          <cell r="B953">
            <v>24</v>
          </cell>
          <cell r="C953">
            <v>103343</v>
          </cell>
          <cell r="D953">
            <v>2713034</v>
          </cell>
          <cell r="E953">
            <v>103000.29254738422</v>
          </cell>
          <cell r="F953">
            <v>2.7</v>
          </cell>
          <cell r="G953">
            <v>1356</v>
          </cell>
          <cell r="H953">
            <v>38296</v>
          </cell>
          <cell r="I953">
            <v>1258.9809901817423</v>
          </cell>
          <cell r="J953">
            <v>7.4999999999999997E-2</v>
          </cell>
          <cell r="M953">
            <v>7.0108627532901613</v>
          </cell>
          <cell r="N953">
            <v>0.69491525423728817</v>
          </cell>
          <cell r="O953">
            <v>60728.311557202484</v>
          </cell>
          <cell r="Q953">
            <v>60728.311557202484</v>
          </cell>
          <cell r="R953">
            <v>42201.030065174607</v>
          </cell>
          <cell r="S953">
            <v>59</v>
          </cell>
          <cell r="T953">
            <v>41013</v>
          </cell>
          <cell r="V953">
            <v>67</v>
          </cell>
          <cell r="W953">
            <v>92163.584296900968</v>
          </cell>
          <cell r="Z953">
            <v>92163.584296900968</v>
          </cell>
          <cell r="AA953">
            <v>59</v>
          </cell>
          <cell r="AB953">
            <v>9765</v>
          </cell>
          <cell r="AC953">
            <v>460466.4</v>
          </cell>
          <cell r="AD953">
            <v>9570.7163975482254</v>
          </cell>
          <cell r="AE953">
            <v>7.5</v>
          </cell>
          <cell r="AF953">
            <v>67</v>
          </cell>
          <cell r="AM953">
            <v>31442.283602451775</v>
          </cell>
        </row>
        <row r="954">
          <cell r="A954">
            <v>42950.291666608799</v>
          </cell>
          <cell r="B954">
            <v>24</v>
          </cell>
          <cell r="C954">
            <v>101719</v>
          </cell>
          <cell r="E954">
            <v>101381.67807812213</v>
          </cell>
          <cell r="F954">
            <v>2.7</v>
          </cell>
          <cell r="G954">
            <v>1057</v>
          </cell>
          <cell r="I954">
            <v>981.3738249425528</v>
          </cell>
          <cell r="J954">
            <v>7.4999999999999997E-2</v>
          </cell>
          <cell r="M954">
            <v>5.4649571756841446</v>
          </cell>
          <cell r="N954">
            <v>0.75438596491228072</v>
          </cell>
          <cell r="O954">
            <v>76964.30425317958</v>
          </cell>
          <cell r="Q954">
            <v>76964.30425317958</v>
          </cell>
          <cell r="R954">
            <v>58060.790927837224</v>
          </cell>
          <cell r="S954">
            <v>57</v>
          </cell>
          <cell r="T954">
            <v>23436</v>
          </cell>
          <cell r="V954">
            <v>67</v>
          </cell>
          <cell r="W954">
            <v>100394.83929600389</v>
          </cell>
          <cell r="Z954">
            <v>100394.83929600389</v>
          </cell>
          <cell r="AA954">
            <v>57</v>
          </cell>
          <cell r="AB954">
            <v>0</v>
          </cell>
          <cell r="AC954">
            <v>-9161.4000000000233</v>
          </cell>
          <cell r="AD954">
            <v>0</v>
          </cell>
          <cell r="AE954">
            <v>0</v>
          </cell>
          <cell r="AM954">
            <v>23436</v>
          </cell>
        </row>
        <row r="955">
          <cell r="A955">
            <v>42951.291666608799</v>
          </cell>
          <cell r="B955">
            <v>23.54</v>
          </cell>
          <cell r="C955">
            <v>105155</v>
          </cell>
          <cell r="E955">
            <v>104806.2835685067</v>
          </cell>
          <cell r="F955">
            <v>2.7</v>
          </cell>
          <cell r="G955">
            <v>1483</v>
          </cell>
          <cell r="I955">
            <v>1376.8944015040736</v>
          </cell>
          <cell r="J955">
            <v>7.4999999999999997E-2</v>
          </cell>
          <cell r="M955">
            <v>7.6674848548151235</v>
          </cell>
          <cell r="N955">
            <v>0.78571428571428559</v>
          </cell>
          <cell r="O955">
            <v>103429.38916700262</v>
          </cell>
          <cell r="Q955">
            <v>103429.38916700262</v>
          </cell>
          <cell r="R955">
            <v>81265.948631216335</v>
          </cell>
          <cell r="S955">
            <v>56</v>
          </cell>
          <cell r="W955">
            <v>103421.72168214781</v>
          </cell>
          <cell r="Z955">
            <v>103421.72168214781</v>
          </cell>
          <cell r="AA955">
            <v>56</v>
          </cell>
          <cell r="AB955">
            <v>0</v>
          </cell>
          <cell r="AD955">
            <v>0</v>
          </cell>
          <cell r="AE955">
            <v>0</v>
          </cell>
          <cell r="AM955">
            <v>0</v>
          </cell>
        </row>
        <row r="956">
          <cell r="A956">
            <v>42952.291666608799</v>
          </cell>
          <cell r="B956">
            <v>23.77</v>
          </cell>
          <cell r="C956">
            <v>102980</v>
          </cell>
          <cell r="E956">
            <v>102638.49633288784</v>
          </cell>
          <cell r="F956">
            <v>2.7</v>
          </cell>
          <cell r="G956">
            <v>1868</v>
          </cell>
          <cell r="I956">
            <v>1734.3484437016921</v>
          </cell>
          <cell r="J956">
            <v>7.4999999999999997E-2</v>
          </cell>
          <cell r="M956">
            <v>9.6580321704616683</v>
          </cell>
          <cell r="N956">
            <v>0.69491525423728806</v>
          </cell>
          <cell r="O956">
            <v>100904.14788918615</v>
          </cell>
          <cell r="Q956">
            <v>100904.14788918615</v>
          </cell>
          <cell r="R956">
            <v>70119.83158401071</v>
          </cell>
          <cell r="S956">
            <v>59</v>
          </cell>
          <cell r="W956">
            <v>100894.48985701568</v>
          </cell>
          <cell r="Z956">
            <v>100894.48985701568</v>
          </cell>
          <cell r="AA956">
            <v>59</v>
          </cell>
          <cell r="AB956">
            <v>0</v>
          </cell>
          <cell r="AD956">
            <v>0</v>
          </cell>
          <cell r="AE956">
            <v>0</v>
          </cell>
          <cell r="AM956">
            <v>0</v>
          </cell>
        </row>
        <row r="957">
          <cell r="A957">
            <v>42953.291666608799</v>
          </cell>
          <cell r="B957">
            <v>24</v>
          </cell>
          <cell r="C957">
            <v>102482</v>
          </cell>
          <cell r="E957">
            <v>102142.14780721509</v>
          </cell>
          <cell r="F957">
            <v>2.7</v>
          </cell>
          <cell r="G957">
            <v>2025</v>
          </cell>
          <cell r="I957">
            <v>1880.1154167537079</v>
          </cell>
          <cell r="J957">
            <v>7.4999999999999997E-2</v>
          </cell>
          <cell r="M957">
            <v>10.469761855024023</v>
          </cell>
          <cell r="N957">
            <v>0.7857142857142857</v>
          </cell>
          <cell r="O957">
            <v>90497.032390461391</v>
          </cell>
          <cell r="Q957">
            <v>90497.032390461391</v>
          </cell>
          <cell r="R957">
            <v>71104.811163933948</v>
          </cell>
          <cell r="S957">
            <v>56</v>
          </cell>
          <cell r="T957">
            <v>9765</v>
          </cell>
          <cell r="V957">
            <v>66.5</v>
          </cell>
          <cell r="W957">
            <v>90680.846231058138</v>
          </cell>
          <cell r="Z957">
            <v>90680.846231058138</v>
          </cell>
          <cell r="AA957">
            <v>56</v>
          </cell>
          <cell r="AB957">
            <v>9765</v>
          </cell>
          <cell r="AD957">
            <v>9570.7163975482254</v>
          </cell>
          <cell r="AE957">
            <v>10.5</v>
          </cell>
          <cell r="AF957">
            <v>66.5</v>
          </cell>
          <cell r="AM957">
            <v>194.28360245177464</v>
          </cell>
        </row>
        <row r="958">
          <cell r="A958">
            <v>42954.291666608799</v>
          </cell>
          <cell r="B958">
            <v>21.45</v>
          </cell>
          <cell r="C958">
            <v>103425</v>
          </cell>
          <cell r="E958">
            <v>103082.02061787652</v>
          </cell>
          <cell r="F958">
            <v>2.7</v>
          </cell>
          <cell r="G958">
            <v>1525</v>
          </cell>
          <cell r="I958">
            <v>1415.8893879256318</v>
          </cell>
          <cell r="J958">
            <v>7.4999999999999997E-2</v>
          </cell>
          <cell r="M958">
            <v>7.8846354710674733</v>
          </cell>
          <cell r="N958">
            <v>0.7857142857142857</v>
          </cell>
          <cell r="O958">
            <v>79346.131229950886</v>
          </cell>
          <cell r="Q958">
            <v>79346.131229950886</v>
          </cell>
          <cell r="R958">
            <v>62343.388823532841</v>
          </cell>
          <cell r="S958">
            <v>56</v>
          </cell>
          <cell r="T958">
            <v>22320</v>
          </cell>
          <cell r="V958">
            <v>68</v>
          </cell>
          <cell r="W958">
            <v>79782.323400083871</v>
          </cell>
          <cell r="Z958">
            <v>79782.323400083871</v>
          </cell>
          <cell r="AA958">
            <v>56</v>
          </cell>
          <cell r="AB958">
            <v>22320</v>
          </cell>
          <cell r="AD958">
            <v>21875.923194395942</v>
          </cell>
          <cell r="AE958">
            <v>12</v>
          </cell>
          <cell r="AF958">
            <v>68</v>
          </cell>
          <cell r="AM958">
            <v>444.07680560405788</v>
          </cell>
        </row>
        <row r="959">
          <cell r="A959">
            <v>42955.291666608799</v>
          </cell>
          <cell r="B959">
            <v>20.72</v>
          </cell>
          <cell r="C959">
            <v>80685</v>
          </cell>
          <cell r="E959">
            <v>80417.431313061315</v>
          </cell>
          <cell r="F959">
            <v>2.7</v>
          </cell>
          <cell r="G959">
            <v>1050</v>
          </cell>
          <cell r="I959">
            <v>974.87466053895969</v>
          </cell>
          <cell r="J959">
            <v>7.4999999999999997E-2</v>
          </cell>
          <cell r="M959">
            <v>5.4287654063087531</v>
          </cell>
          <cell r="N959">
            <v>0.81818181818181823</v>
          </cell>
          <cell r="O959">
            <v>52212.156652522353</v>
          </cell>
          <cell r="Q959">
            <v>52212.156652522353</v>
          </cell>
          <cell r="R959">
            <v>42719.037261154655</v>
          </cell>
          <cell r="S959">
            <v>55</v>
          </cell>
          <cell r="T959">
            <v>27230.400000000001</v>
          </cell>
          <cell r="V959">
            <v>66.5</v>
          </cell>
          <cell r="W959">
            <v>59384.198292253102</v>
          </cell>
          <cell r="Z959">
            <v>59384.198292253102</v>
          </cell>
          <cell r="AA959">
            <v>55</v>
          </cell>
          <cell r="AB959">
            <v>20460</v>
          </cell>
          <cell r="AD959">
            <v>20052.929594862948</v>
          </cell>
          <cell r="AE959">
            <v>22</v>
          </cell>
          <cell r="AF959">
            <v>66.5</v>
          </cell>
          <cell r="AM959">
            <v>7177.4704051370536</v>
          </cell>
        </row>
        <row r="960">
          <cell r="A960">
            <v>42956.291666608799</v>
          </cell>
          <cell r="B960">
            <v>20.7</v>
          </cell>
          <cell r="C960">
            <v>73747</v>
          </cell>
          <cell r="E960">
            <v>73502.439202383757</v>
          </cell>
          <cell r="F960">
            <v>2.7</v>
          </cell>
          <cell r="G960">
            <v>581</v>
          </cell>
          <cell r="I960">
            <v>539.43064549822441</v>
          </cell>
          <cell r="J960">
            <v>7.4999999999999997E-2</v>
          </cell>
          <cell r="M960">
            <v>3.0039168581575102</v>
          </cell>
          <cell r="N960">
            <v>0.78571428571428559</v>
          </cell>
          <cell r="O960">
            <v>48012.968556885528</v>
          </cell>
          <cell r="Q960">
            <v>48012.968556885528</v>
          </cell>
          <cell r="R960">
            <v>37724.475294695767</v>
          </cell>
          <cell r="S960">
            <v>56</v>
          </cell>
          <cell r="T960">
            <v>24950.04</v>
          </cell>
          <cell r="V960">
            <v>67.5</v>
          </cell>
          <cell r="W960">
            <v>48586.776235088386</v>
          </cell>
          <cell r="Z960">
            <v>48586.776235088386</v>
          </cell>
          <cell r="AA960">
            <v>56</v>
          </cell>
          <cell r="AB960">
            <v>24868</v>
          </cell>
          <cell r="AD960">
            <v>24373.228404938993</v>
          </cell>
          <cell r="AE960">
            <v>18</v>
          </cell>
          <cell r="AF960">
            <v>67.5</v>
          </cell>
          <cell r="AM960">
            <v>576.81159506100812</v>
          </cell>
        </row>
        <row r="961">
          <cell r="A961">
            <v>42957.291666608799</v>
          </cell>
          <cell r="B961">
            <v>24</v>
          </cell>
          <cell r="C961">
            <v>103372</v>
          </cell>
          <cell r="E961">
            <v>103029.19637719248</v>
          </cell>
          <cell r="F961">
            <v>2.7</v>
          </cell>
          <cell r="G961">
            <v>1359</v>
          </cell>
          <cell r="I961">
            <v>1261.7663463547108</v>
          </cell>
          <cell r="J961">
            <v>7.4999999999999997E-2</v>
          </cell>
          <cell r="M961">
            <v>7.0263735115939001</v>
          </cell>
          <cell r="N961">
            <v>0.69491525423728806</v>
          </cell>
          <cell r="O961">
            <v>56011.430030837771</v>
          </cell>
          <cell r="Q961">
            <v>56011.430030837771</v>
          </cell>
          <cell r="R961">
            <v>38923.197140073702</v>
          </cell>
          <cell r="S961">
            <v>59</v>
          </cell>
          <cell r="T961">
            <v>45756</v>
          </cell>
          <cell r="V961">
            <v>66</v>
          </cell>
          <cell r="W961">
            <v>66621.711974284815</v>
          </cell>
          <cell r="Z961">
            <v>66621.711974284815</v>
          </cell>
          <cell r="AA961">
            <v>59</v>
          </cell>
          <cell r="AB961">
            <v>35852</v>
          </cell>
          <cell r="AD961">
            <v>35138.691683041368</v>
          </cell>
          <cell r="AE961">
            <v>24</v>
          </cell>
          <cell r="AF961">
            <v>66</v>
          </cell>
          <cell r="AM961">
            <v>10617.308316958632</v>
          </cell>
        </row>
        <row r="962">
          <cell r="A962">
            <v>42958.291666608799</v>
          </cell>
          <cell r="B962">
            <v>23.5</v>
          </cell>
          <cell r="C962">
            <v>103066</v>
          </cell>
          <cell r="E962">
            <v>102724.21113852609</v>
          </cell>
          <cell r="F962">
            <v>2.7</v>
          </cell>
          <cell r="G962">
            <v>1735</v>
          </cell>
          <cell r="I962">
            <v>1610.8643200334238</v>
          </cell>
          <cell r="J962">
            <v>7.4999999999999997E-2</v>
          </cell>
          <cell r="M962">
            <v>8.9703885523292257</v>
          </cell>
          <cell r="N962">
            <v>0.69491525423728828</v>
          </cell>
          <cell r="O962">
            <v>56473.346818492675</v>
          </cell>
          <cell r="Q962">
            <v>56473.346818492675</v>
          </cell>
          <cell r="R962">
            <v>39244.19016200339</v>
          </cell>
          <cell r="S962">
            <v>59</v>
          </cell>
          <cell r="T962">
            <v>44640</v>
          </cell>
          <cell r="V962">
            <v>66</v>
          </cell>
          <cell r="W962">
            <v>73759.47243694542</v>
          </cell>
          <cell r="Z962">
            <v>73759.47243694542</v>
          </cell>
          <cell r="AA962">
            <v>59</v>
          </cell>
          <cell r="AB962">
            <v>27900</v>
          </cell>
          <cell r="AD962">
            <v>27344.903992994929</v>
          </cell>
          <cell r="AE962">
            <v>24</v>
          </cell>
          <cell r="AF962">
            <v>66</v>
          </cell>
          <cell r="AM962">
            <v>17295.096007005071</v>
          </cell>
        </row>
        <row r="963">
          <cell r="A963">
            <v>42959.291666608799</v>
          </cell>
          <cell r="B963">
            <v>23.8</v>
          </cell>
          <cell r="C963">
            <v>100391</v>
          </cell>
          <cell r="E963">
            <v>100058.08200966151</v>
          </cell>
          <cell r="F963">
            <v>2.7</v>
          </cell>
          <cell r="G963">
            <v>1607</v>
          </cell>
          <cell r="I963">
            <v>1492.0224566534364</v>
          </cell>
          <cell r="J963">
            <v>7.4999999999999997E-2</v>
          </cell>
          <cell r="M963">
            <v>8.3085961980363479</v>
          </cell>
          <cell r="N963">
            <v>0.72413793103448276</v>
          </cell>
          <cell r="O963">
            <v>74107.059553008075</v>
          </cell>
          <cell r="Q963">
            <v>74107.059553008075</v>
          </cell>
          <cell r="R963">
            <v>53663.732779764468</v>
          </cell>
          <cell r="S963">
            <v>58</v>
          </cell>
          <cell r="T963">
            <v>24459</v>
          </cell>
          <cell r="V963">
            <v>66</v>
          </cell>
          <cell r="W963">
            <v>89078.184239238457</v>
          </cell>
          <cell r="Z963">
            <v>89078.184239238457</v>
          </cell>
          <cell r="AA963">
            <v>58</v>
          </cell>
          <cell r="AB963">
            <v>9672</v>
          </cell>
          <cell r="AD963">
            <v>9479.5667175715753</v>
          </cell>
          <cell r="AE963">
            <v>8</v>
          </cell>
          <cell r="AF963">
            <v>66</v>
          </cell>
          <cell r="AM963">
            <v>14979.433282428425</v>
          </cell>
        </row>
        <row r="964">
          <cell r="A964">
            <v>42960.291666608799</v>
          </cell>
          <cell r="B964">
            <v>23.45</v>
          </cell>
          <cell r="C964">
            <v>84964</v>
          </cell>
          <cell r="E964">
            <v>84682.241235458161</v>
          </cell>
          <cell r="F964">
            <v>2.7</v>
          </cell>
          <cell r="G964">
            <v>1270</v>
          </cell>
          <cell r="I964">
            <v>1179.1341132233131</v>
          </cell>
          <cell r="J964">
            <v>7.4999999999999997E-2</v>
          </cell>
          <cell r="M964">
            <v>6.5662210152496341</v>
          </cell>
          <cell r="N964">
            <v>0.72413793103448276</v>
          </cell>
          <cell r="O964">
            <v>58904.607122234855</v>
          </cell>
          <cell r="Q964">
            <v>58904.607122234855</v>
          </cell>
          <cell r="R964">
            <v>42655.060329894208</v>
          </cell>
          <cell r="S964">
            <v>58</v>
          </cell>
          <cell r="T964">
            <v>24598.5</v>
          </cell>
          <cell r="V964">
            <v>66</v>
          </cell>
          <cell r="W964">
            <v>83496.540901219603</v>
          </cell>
          <cell r="Z964">
            <v>83496.540901219603</v>
          </cell>
          <cell r="AA964">
            <v>58</v>
          </cell>
          <cell r="AB964">
            <v>0</v>
          </cell>
          <cell r="AD964">
            <v>0</v>
          </cell>
          <cell r="AE964">
            <v>0</v>
          </cell>
          <cell r="AM964">
            <v>24598.5</v>
          </cell>
        </row>
        <row r="965">
          <cell r="A965">
            <v>42961.291666608799</v>
          </cell>
          <cell r="B965">
            <v>19</v>
          </cell>
          <cell r="C965">
            <v>65947</v>
          </cell>
          <cell r="E965">
            <v>65728.305667750566</v>
          </cell>
          <cell r="F965">
            <v>2.7</v>
          </cell>
          <cell r="G965">
            <v>1061</v>
          </cell>
          <cell r="I965">
            <v>985.08763317317732</v>
          </cell>
          <cell r="J965">
            <v>7.4999999999999997E-2</v>
          </cell>
          <cell r="M965">
            <v>5.4856381867557973</v>
          </cell>
          <cell r="N965">
            <v>0.69491525423728817</v>
          </cell>
          <cell r="O965">
            <v>43539.218034577389</v>
          </cell>
          <cell r="Q965">
            <v>43539.218034577389</v>
          </cell>
          <cell r="R965">
            <v>30256.066769791069</v>
          </cell>
          <cell r="S965">
            <v>59</v>
          </cell>
          <cell r="T965">
            <v>21204</v>
          </cell>
          <cell r="V965">
            <v>66</v>
          </cell>
          <cell r="W965">
            <v>64737.732396390631</v>
          </cell>
          <cell r="Z965">
            <v>64737.732396390631</v>
          </cell>
          <cell r="AA965">
            <v>59</v>
          </cell>
          <cell r="AB965">
            <v>0</v>
          </cell>
          <cell r="AD965">
            <v>0</v>
          </cell>
          <cell r="AE965">
            <v>0</v>
          </cell>
          <cell r="AM965">
            <v>21204</v>
          </cell>
        </row>
        <row r="966">
          <cell r="A966">
            <v>42962.291666608799</v>
          </cell>
          <cell r="B966">
            <v>19.829999999999998</v>
          </cell>
          <cell r="C966">
            <v>42515</v>
          </cell>
          <cell r="E966">
            <v>42374.011182683302</v>
          </cell>
          <cell r="F966">
            <v>2.7</v>
          </cell>
          <cell r="G966">
            <v>690</v>
          </cell>
          <cell r="I966">
            <v>640.63191978274494</v>
          </cell>
          <cell r="J966">
            <v>7.4999999999999997E-2</v>
          </cell>
          <cell r="M966">
            <v>3.5674744098600377</v>
          </cell>
          <cell r="N966">
            <v>0.69491525423728806</v>
          </cell>
          <cell r="O966">
            <v>31503.379262900555</v>
          </cell>
          <cell r="Q966">
            <v>31503.379262900555</v>
          </cell>
          <cell r="R966">
            <v>21892.178809812249</v>
          </cell>
          <cell r="S966">
            <v>59</v>
          </cell>
          <cell r="T966">
            <v>10230</v>
          </cell>
          <cell r="V966">
            <v>66</v>
          </cell>
          <cell r="W966">
            <v>41729.811788490697</v>
          </cell>
          <cell r="Z966">
            <v>41729.811788490697</v>
          </cell>
          <cell r="AA966">
            <v>59</v>
          </cell>
          <cell r="AB966">
            <v>0</v>
          </cell>
          <cell r="AD966">
            <v>0</v>
          </cell>
          <cell r="AE966">
            <v>0</v>
          </cell>
          <cell r="AM966">
            <v>10230</v>
          </cell>
        </row>
        <row r="967">
          <cell r="A967">
            <v>42963.291666608799</v>
          </cell>
          <cell r="B967">
            <v>22.11</v>
          </cell>
          <cell r="C967">
            <v>44255</v>
          </cell>
          <cell r="E967">
            <v>44108.240971178391</v>
          </cell>
          <cell r="F967">
            <v>2.7</v>
          </cell>
          <cell r="G967">
            <v>547</v>
          </cell>
          <cell r="I967">
            <v>507.86327553791517</v>
          </cell>
          <cell r="J967">
            <v>7.4999999999999997E-2</v>
          </cell>
          <cell r="M967">
            <v>2.8281282640484644</v>
          </cell>
          <cell r="N967">
            <v>0.69491525423728806</v>
          </cell>
          <cell r="O967">
            <v>34021.377695640476</v>
          </cell>
          <cell r="Q967">
            <v>34021.377695640476</v>
          </cell>
          <cell r="R967">
            <v>23641.974330868805</v>
          </cell>
          <cell r="S967">
            <v>59</v>
          </cell>
          <cell r="T967">
            <v>9579</v>
          </cell>
          <cell r="V967">
            <v>66</v>
          </cell>
          <cell r="W967">
            <v>43597.549567376431</v>
          </cell>
          <cell r="Z967">
            <v>43597.549567376431</v>
          </cell>
          <cell r="AA967">
            <v>59</v>
          </cell>
          <cell r="AB967">
            <v>0</v>
          </cell>
          <cell r="AD967">
            <v>0</v>
          </cell>
          <cell r="AE967">
            <v>0</v>
          </cell>
          <cell r="AM967">
            <v>9579</v>
          </cell>
        </row>
        <row r="968">
          <cell r="A968">
            <v>42964.291666608799</v>
          </cell>
          <cell r="B968">
            <v>7.97</v>
          </cell>
          <cell r="C968">
            <v>16532</v>
          </cell>
          <cell r="E968">
            <v>16477.176358276382</v>
          </cell>
          <cell r="F968">
            <v>2.7</v>
          </cell>
          <cell r="G968">
            <v>308</v>
          </cell>
          <cell r="I968">
            <v>285.96323375809482</v>
          </cell>
          <cell r="J968">
            <v>7.4999999999999997E-2</v>
          </cell>
          <cell r="M968">
            <v>1.592437852517234</v>
          </cell>
          <cell r="N968">
            <v>1.3255813953488373</v>
          </cell>
          <cell r="O968">
            <v>16191.213124518286</v>
          </cell>
          <cell r="Q968">
            <v>16191.213124518286</v>
          </cell>
          <cell r="R968">
            <v>21462.770885989357</v>
          </cell>
          <cell r="S968">
            <v>43</v>
          </cell>
          <cell r="W968">
            <v>16189.620686665769</v>
          </cell>
          <cell r="Z968">
            <v>16189.620686665769</v>
          </cell>
          <cell r="AA968">
            <v>43</v>
          </cell>
          <cell r="AB968">
            <v>0</v>
          </cell>
          <cell r="AD968">
            <v>0</v>
          </cell>
          <cell r="AE968">
            <v>0</v>
          </cell>
          <cell r="AM968">
            <v>0</v>
          </cell>
        </row>
        <row r="969">
          <cell r="A969">
            <v>42965.291666608799</v>
          </cell>
          <cell r="B969">
            <v>21.75</v>
          </cell>
          <cell r="C969">
            <v>82277</v>
          </cell>
          <cell r="E969">
            <v>82004.151901155681</v>
          </cell>
          <cell r="F969">
            <v>2.7</v>
          </cell>
          <cell r="G969">
            <v>1059</v>
          </cell>
          <cell r="I969">
            <v>983.23072905786501</v>
          </cell>
          <cell r="J969">
            <v>7.4999999999999997E-2</v>
          </cell>
          <cell r="M969">
            <v>5.4752976812199705</v>
          </cell>
          <cell r="N969">
            <v>0.85185185185185186</v>
          </cell>
          <cell r="O969">
            <v>58152.221172097823</v>
          </cell>
          <cell r="Q969">
            <v>58152.221172097823</v>
          </cell>
          <cell r="R969">
            <v>49537.077294750001</v>
          </cell>
          <cell r="S969">
            <v>54</v>
          </cell>
          <cell r="T969">
            <v>22868.7</v>
          </cell>
          <cell r="V969">
            <v>67.5</v>
          </cell>
          <cell r="W969">
            <v>72839.417590919693</v>
          </cell>
          <cell r="Z969">
            <v>72839.417590919693</v>
          </cell>
          <cell r="AA969">
            <v>54</v>
          </cell>
          <cell r="AB969">
            <v>8342</v>
          </cell>
          <cell r="AD969">
            <v>8176.0282834969066</v>
          </cell>
          <cell r="AE969">
            <v>8.6999999999999993</v>
          </cell>
          <cell r="AF969">
            <v>67.5</v>
          </cell>
          <cell r="AM969">
            <v>14692.671716503093</v>
          </cell>
        </row>
        <row r="970">
          <cell r="A970">
            <v>42966.291666608799</v>
          </cell>
          <cell r="B970">
            <v>24</v>
          </cell>
          <cell r="C970">
            <v>63170</v>
          </cell>
          <cell r="E970">
            <v>62960.51479266386</v>
          </cell>
          <cell r="F970">
            <v>2.7</v>
          </cell>
          <cell r="G970">
            <v>853</v>
          </cell>
          <cell r="I970">
            <v>791.96960518069773</v>
          </cell>
          <cell r="J970">
            <v>7.4999999999999997E-2</v>
          </cell>
          <cell r="M970">
            <v>4.4102256110298725</v>
          </cell>
          <cell r="N970">
            <v>0.81818181818181812</v>
          </cell>
          <cell r="O970">
            <v>38955.74518748316</v>
          </cell>
          <cell r="Q970">
            <v>38955.74518748316</v>
          </cell>
          <cell r="R970">
            <v>31872.882426122585</v>
          </cell>
          <cell r="S970">
            <v>55</v>
          </cell>
          <cell r="T970">
            <v>23212.799999999999</v>
          </cell>
          <cell r="V970">
            <v>67</v>
          </cell>
          <cell r="W970">
            <v>42475.804086915792</v>
          </cell>
          <cell r="Z970">
            <v>42475.804086915792</v>
          </cell>
          <cell r="AA970">
            <v>55</v>
          </cell>
          <cell r="AB970">
            <v>20088</v>
          </cell>
          <cell r="AD970">
            <v>19688.330874956348</v>
          </cell>
          <cell r="AE970">
            <v>21.6</v>
          </cell>
          <cell r="AF970">
            <v>67</v>
          </cell>
          <cell r="AM970">
            <v>3524.4691250436517</v>
          </cell>
        </row>
        <row r="971">
          <cell r="A971">
            <v>42967.291666608799</v>
          </cell>
          <cell r="B971">
            <v>24</v>
          </cell>
          <cell r="C971">
            <v>76082</v>
          </cell>
          <cell r="E971">
            <v>75829.695843841255</v>
          </cell>
          <cell r="F971">
            <v>2.7</v>
          </cell>
          <cell r="G971">
            <v>1312</v>
          </cell>
          <cell r="I971">
            <v>1218.1290996448715</v>
          </cell>
          <cell r="J971">
            <v>7.4999999999999997E-2</v>
          </cell>
          <cell r="M971">
            <v>6.7833716315019847</v>
          </cell>
          <cell r="N971">
            <v>0.85185185185185186</v>
          </cell>
          <cell r="O971">
            <v>50710.566744196389</v>
          </cell>
          <cell r="Q971">
            <v>50710.566744196389</v>
          </cell>
          <cell r="R971">
            <v>43197.890189500627</v>
          </cell>
          <cell r="S971">
            <v>54</v>
          </cell>
          <cell r="T971">
            <v>23901</v>
          </cell>
          <cell r="V971">
            <v>67</v>
          </cell>
          <cell r="W971">
            <v>59874.799067521126</v>
          </cell>
          <cell r="Z971">
            <v>59874.799067521126</v>
          </cell>
          <cell r="AA971">
            <v>54</v>
          </cell>
          <cell r="AB971">
            <v>15029</v>
          </cell>
          <cell r="AD971">
            <v>14729.984305043756</v>
          </cell>
          <cell r="AE971">
            <v>15.7</v>
          </cell>
          <cell r="AF971">
            <v>67</v>
          </cell>
          <cell r="AM971">
            <v>9171.0156949562443</v>
          </cell>
        </row>
        <row r="972">
          <cell r="A972">
            <v>42968.291666608799</v>
          </cell>
          <cell r="B972">
            <v>24</v>
          </cell>
          <cell r="C972">
            <v>110519</v>
          </cell>
          <cell r="E972">
            <v>110152.49539924675</v>
          </cell>
          <cell r="F972">
            <v>2.7</v>
          </cell>
          <cell r="G972">
            <v>1386</v>
          </cell>
          <cell r="I972">
            <v>1286.8345519114268</v>
          </cell>
          <cell r="J972">
            <v>7.4999999999999997E-2</v>
          </cell>
          <cell r="M972">
            <v>7.165970336327554</v>
          </cell>
          <cell r="N972">
            <v>0.75438596491228072</v>
          </cell>
          <cell r="O972">
            <v>64225.660847335326</v>
          </cell>
          <cell r="Q972">
            <v>64225.660847335326</v>
          </cell>
          <cell r="R972">
            <v>48450.937130445949</v>
          </cell>
          <cell r="S972">
            <v>57</v>
          </cell>
          <cell r="T972">
            <v>44640</v>
          </cell>
          <cell r="V972">
            <v>68</v>
          </cell>
          <cell r="W972">
            <v>72125.173846409147</v>
          </cell>
          <cell r="Z972">
            <v>72125.173846409147</v>
          </cell>
          <cell r="AA972">
            <v>57</v>
          </cell>
          <cell r="AB972">
            <v>37479</v>
          </cell>
          <cell r="AD972">
            <v>36733.321030589854</v>
          </cell>
          <cell r="AE972">
            <v>24</v>
          </cell>
          <cell r="AF972">
            <v>68</v>
          </cell>
          <cell r="AM972">
            <v>7906.6789694101462</v>
          </cell>
        </row>
        <row r="973">
          <cell r="A973">
            <v>42969.291666608799</v>
          </cell>
          <cell r="B973">
            <v>24</v>
          </cell>
          <cell r="C973">
            <v>109704</v>
          </cell>
          <cell r="E973">
            <v>109340.19811325624</v>
          </cell>
          <cell r="F973">
            <v>2.7</v>
          </cell>
          <cell r="G973">
            <v>1343</v>
          </cell>
          <cell r="I973">
            <v>1246.9111134322122</v>
          </cell>
          <cell r="J973">
            <v>7.4999999999999997E-2</v>
          </cell>
          <cell r="M973">
            <v>6.9436494673072904</v>
          </cell>
          <cell r="N973">
            <v>0.75438596491228072</v>
          </cell>
          <cell r="O973">
            <v>58989.28699982402</v>
          </cell>
          <cell r="Q973">
            <v>58989.28699982402</v>
          </cell>
          <cell r="R973">
            <v>44500.690192849703</v>
          </cell>
          <cell r="S973">
            <v>57</v>
          </cell>
          <cell r="T973">
            <v>49104</v>
          </cell>
          <cell r="V973">
            <v>66.5</v>
          </cell>
          <cell r="W973">
            <v>83407.322470657338</v>
          </cell>
          <cell r="Z973">
            <v>83407.322470657338</v>
          </cell>
          <cell r="AA973">
            <v>57</v>
          </cell>
          <cell r="AB973">
            <v>25180</v>
          </cell>
          <cell r="AD973">
            <v>24679.020879699365</v>
          </cell>
          <cell r="AE973">
            <v>21.3</v>
          </cell>
          <cell r="AF973">
            <v>66.5</v>
          </cell>
          <cell r="AM973">
            <v>24424.979120300635</v>
          </cell>
        </row>
        <row r="974">
          <cell r="A974">
            <v>42970.291666608799</v>
          </cell>
          <cell r="B974">
            <v>23.68</v>
          </cell>
          <cell r="C974">
            <v>102440</v>
          </cell>
          <cell r="E974">
            <v>102100.28708818245</v>
          </cell>
          <cell r="F974">
            <v>2.7</v>
          </cell>
          <cell r="G974">
            <v>1316</v>
          </cell>
          <cell r="I974">
            <v>1221.8429078754962</v>
          </cell>
          <cell r="J974">
            <v>7.4999999999999997E-2</v>
          </cell>
          <cell r="M974">
            <v>6.8040526425736365</v>
          </cell>
          <cell r="N974">
            <v>0.75438596491228072</v>
          </cell>
          <cell r="O974">
            <v>70746.444180306949</v>
          </cell>
          <cell r="Q974">
            <v>70746.444180306949</v>
          </cell>
          <cell r="R974">
            <v>53370.124557073665</v>
          </cell>
          <cell r="S974">
            <v>57</v>
          </cell>
          <cell r="T974">
            <v>30132</v>
          </cell>
          <cell r="V974">
            <v>66.5</v>
          </cell>
          <cell r="W974">
            <v>100871.64012766437</v>
          </cell>
          <cell r="Z974">
            <v>100871.64012766437</v>
          </cell>
          <cell r="AA974">
            <v>57</v>
          </cell>
          <cell r="AB974">
            <v>0</v>
          </cell>
          <cell r="AD974">
            <v>0</v>
          </cell>
          <cell r="AE974">
            <v>0</v>
          </cell>
          <cell r="AM974">
            <v>30132</v>
          </cell>
        </row>
        <row r="975">
          <cell r="A975">
            <v>42971.291666608799</v>
          </cell>
          <cell r="B975">
            <v>24</v>
          </cell>
          <cell r="C975">
            <v>106167</v>
          </cell>
          <cell r="E975">
            <v>105814.92756043603</v>
          </cell>
          <cell r="F975">
            <v>2.7</v>
          </cell>
          <cell r="I975">
            <v>0</v>
          </cell>
          <cell r="M975">
            <v>0</v>
          </cell>
          <cell r="N975">
            <v>0.78571428571428581</v>
          </cell>
          <cell r="O975">
            <v>55594.92756043603</v>
          </cell>
          <cell r="Q975">
            <v>55594.92756043603</v>
          </cell>
          <cell r="R975">
            <v>43681.728797485455</v>
          </cell>
          <cell r="S975">
            <v>56</v>
          </cell>
          <cell r="T975">
            <v>50220</v>
          </cell>
          <cell r="V975">
            <v>66.5</v>
          </cell>
          <cell r="W975">
            <v>105814.92756043603</v>
          </cell>
          <cell r="Z975">
            <v>105814.92756043603</v>
          </cell>
          <cell r="AA975">
            <v>56</v>
          </cell>
          <cell r="AB975">
            <v>0</v>
          </cell>
          <cell r="AD975">
            <v>0</v>
          </cell>
          <cell r="AE975">
            <v>0</v>
          </cell>
          <cell r="AM975">
            <v>50220</v>
          </cell>
        </row>
        <row r="976">
          <cell r="A976">
            <v>42972.291666608799</v>
          </cell>
          <cell r="B976">
            <v>21.39</v>
          </cell>
          <cell r="C976">
            <v>78668</v>
          </cell>
          <cell r="E976">
            <v>78407.120115708094</v>
          </cell>
          <cell r="F976">
            <v>2.7</v>
          </cell>
          <cell r="G976">
            <v>1692</v>
          </cell>
          <cell r="I976">
            <v>1570.9408815542092</v>
          </cell>
          <cell r="J976">
            <v>7.4999999999999997E-2</v>
          </cell>
          <cell r="M976">
            <v>8.7480676833089621</v>
          </cell>
          <cell r="N976">
            <v>0.72413793103448276</v>
          </cell>
          <cell r="O976">
            <v>42612.179234153882</v>
          </cell>
          <cell r="Q976">
            <v>42612.179234153882</v>
          </cell>
          <cell r="R976">
            <v>30857.095307490741</v>
          </cell>
          <cell r="S976">
            <v>58</v>
          </cell>
          <cell r="T976">
            <v>34224</v>
          </cell>
          <cell r="V976">
            <v>68</v>
          </cell>
          <cell r="W976">
            <v>71723.049087778185</v>
          </cell>
          <cell r="Z976">
            <v>71723.049087778185</v>
          </cell>
          <cell r="AA976">
            <v>58</v>
          </cell>
          <cell r="AB976">
            <v>5208</v>
          </cell>
          <cell r="AD976">
            <v>5104.3820786923861</v>
          </cell>
          <cell r="AE976">
            <v>4</v>
          </cell>
          <cell r="AF976">
            <v>68</v>
          </cell>
          <cell r="AM976">
            <v>29119.617921307614</v>
          </cell>
        </row>
        <row r="977">
          <cell r="A977">
            <v>42973.291666608799</v>
          </cell>
          <cell r="B977">
            <v>24</v>
          </cell>
          <cell r="C977">
            <v>98712</v>
          </cell>
          <cell r="E977">
            <v>98384.649932142391</v>
          </cell>
          <cell r="F977">
            <v>2.7</v>
          </cell>
          <cell r="G977">
            <v>1772</v>
          </cell>
          <cell r="I977">
            <v>1645.2170461667015</v>
          </cell>
          <cell r="J977">
            <v>7.4999999999999997E-2</v>
          </cell>
          <cell r="M977">
            <v>9.1616879047420081</v>
          </cell>
          <cell r="N977">
            <v>0.75438596491228083</v>
          </cell>
          <cell r="O977">
            <v>53215.432885975693</v>
          </cell>
          <cell r="Q977">
            <v>53215.432885975693</v>
          </cell>
          <cell r="R977">
            <v>40144.975685911493</v>
          </cell>
          <cell r="S977">
            <v>57</v>
          </cell>
          <cell r="T977">
            <v>43524</v>
          </cell>
          <cell r="V977">
            <v>68</v>
          </cell>
          <cell r="W977">
            <v>66103.978725916633</v>
          </cell>
          <cell r="Z977">
            <v>66103.978725916633</v>
          </cell>
          <cell r="AA977">
            <v>57</v>
          </cell>
          <cell r="AB977">
            <v>31248</v>
          </cell>
          <cell r="AD977">
            <v>30626.292472154317</v>
          </cell>
          <cell r="AE977">
            <v>24</v>
          </cell>
          <cell r="AF977">
            <v>68</v>
          </cell>
          <cell r="AM977">
            <v>12897.707527845683</v>
          </cell>
        </row>
        <row r="978">
          <cell r="A978">
            <v>42974.291666608799</v>
          </cell>
          <cell r="B978">
            <v>16</v>
          </cell>
          <cell r="C978">
            <v>68936</v>
          </cell>
          <cell r="E978">
            <v>68707.393505573462</v>
          </cell>
          <cell r="F978">
            <v>2.7</v>
          </cell>
          <cell r="G978">
            <v>1137</v>
          </cell>
          <cell r="I978">
            <v>1055.6499895550448</v>
          </cell>
          <cell r="J978">
            <v>7.4999999999999997E-2</v>
          </cell>
          <cell r="M978">
            <v>5.8785773971171915</v>
          </cell>
          <cell r="N978">
            <v>0.7857142857142857</v>
          </cell>
          <cell r="O978">
            <v>30312.24351601841</v>
          </cell>
          <cell r="Q978">
            <v>30312.24351601841</v>
          </cell>
          <cell r="R978">
            <v>23816.762762585895</v>
          </cell>
          <cell r="S978">
            <v>56</v>
          </cell>
          <cell r="T978">
            <v>37339.5</v>
          </cell>
          <cell r="V978">
            <v>65</v>
          </cell>
          <cell r="W978">
            <v>44448.761436606823</v>
          </cell>
          <cell r="Z978">
            <v>44448.761436606823</v>
          </cell>
          <cell r="AA978">
            <v>56</v>
          </cell>
          <cell r="AB978">
            <v>23668</v>
          </cell>
          <cell r="AD978">
            <v>23197.103502014477</v>
          </cell>
          <cell r="AE978">
            <v>20.5</v>
          </cell>
          <cell r="AF978">
            <v>65</v>
          </cell>
          <cell r="AM978">
            <v>14142.396497985523</v>
          </cell>
        </row>
        <row r="979">
          <cell r="A979">
            <v>42975.291666608799</v>
          </cell>
          <cell r="B979">
            <v>24</v>
          </cell>
          <cell r="C979">
            <v>104429</v>
          </cell>
          <cell r="E979">
            <v>104082.69113951392</v>
          </cell>
          <cell r="F979">
            <v>2.7</v>
          </cell>
          <cell r="G979">
            <v>1468</v>
          </cell>
          <cell r="I979">
            <v>1362.9676206392312</v>
          </cell>
          <cell r="J979">
            <v>7.4999999999999997E-2</v>
          </cell>
          <cell r="M979">
            <v>7.5899310632964285</v>
          </cell>
          <cell r="N979">
            <v>0.78571428571428581</v>
          </cell>
          <cell r="O979">
            <v>65891.723518874685</v>
          </cell>
          <cell r="Q979">
            <v>65891.723518874685</v>
          </cell>
          <cell r="R979">
            <v>51772.068479115827</v>
          </cell>
          <cell r="S979">
            <v>56</v>
          </cell>
          <cell r="T979">
            <v>36828</v>
          </cell>
          <cell r="V979">
            <v>65</v>
          </cell>
          <cell r="W979">
            <v>72085.84111565708</v>
          </cell>
          <cell r="Z979">
            <v>72085.84111565708</v>
          </cell>
          <cell r="AA979">
            <v>56</v>
          </cell>
          <cell r="AB979">
            <v>31248</v>
          </cell>
          <cell r="AD979">
            <v>30626.292472154317</v>
          </cell>
          <cell r="AE979">
            <v>24</v>
          </cell>
          <cell r="AF979">
            <v>65</v>
          </cell>
          <cell r="AM979">
            <v>6201.7075278456832</v>
          </cell>
        </row>
        <row r="980">
          <cell r="A980">
            <v>42976.291666608799</v>
          </cell>
          <cell r="B980">
            <v>21.84</v>
          </cell>
          <cell r="C980">
            <v>86108</v>
          </cell>
          <cell r="E980">
            <v>85822.447487204365</v>
          </cell>
          <cell r="F980">
            <v>2.7</v>
          </cell>
          <cell r="G980">
            <v>1296</v>
          </cell>
          <cell r="I980">
            <v>1203.273866722373</v>
          </cell>
          <cell r="J980">
            <v>7.4999999999999997E-2</v>
          </cell>
          <cell r="M980">
            <v>6.700647587215375</v>
          </cell>
          <cell r="N980">
            <v>0.78571428571428581</v>
          </cell>
          <cell r="O980">
            <v>43373.67362048199</v>
          </cell>
          <cell r="Q980">
            <v>43373.67362048199</v>
          </cell>
          <cell r="R980">
            <v>34079.314987521568</v>
          </cell>
          <cell r="S980">
            <v>56</v>
          </cell>
          <cell r="T980">
            <v>41245.5</v>
          </cell>
          <cell r="V980">
            <v>65</v>
          </cell>
          <cell r="W980">
            <v>59136.137419421168</v>
          </cell>
          <cell r="Z980">
            <v>59136.137419421168</v>
          </cell>
          <cell r="AA980">
            <v>56</v>
          </cell>
          <cell r="AB980">
            <v>25993.5</v>
          </cell>
          <cell r="AD980">
            <v>25476.335553473607</v>
          </cell>
          <cell r="AE980">
            <v>21.5</v>
          </cell>
          <cell r="AF980">
            <v>65</v>
          </cell>
          <cell r="AM980">
            <v>15769.164446526393</v>
          </cell>
        </row>
        <row r="981">
          <cell r="A981">
            <v>42977.291666608799</v>
          </cell>
          <cell r="B981">
            <v>24</v>
          </cell>
          <cell r="C981">
            <v>100223</v>
          </cell>
          <cell r="E981">
            <v>99890.639133530945</v>
          </cell>
          <cell r="F981">
            <v>2.7</v>
          </cell>
          <cell r="G981">
            <v>1517</v>
          </cell>
          <cell r="I981">
            <v>1408.4617714643828</v>
          </cell>
          <cell r="J981">
            <v>7.4999999999999997E-2</v>
          </cell>
          <cell r="M981">
            <v>7.8432734489241698</v>
          </cell>
          <cell r="N981">
            <v>0.81818181818181801</v>
          </cell>
          <cell r="O981">
            <v>50494.177362066563</v>
          </cell>
          <cell r="Q981">
            <v>50494.177362066563</v>
          </cell>
          <cell r="R981">
            <v>41313.417841690818</v>
          </cell>
          <cell r="S981">
            <v>55</v>
          </cell>
          <cell r="T981">
            <v>47988</v>
          </cell>
          <cell r="V981">
            <v>65.5</v>
          </cell>
          <cell r="W981">
            <v>70035.633935902923</v>
          </cell>
          <cell r="Z981">
            <v>70035.633935902923</v>
          </cell>
          <cell r="AA981">
            <v>55</v>
          </cell>
          <cell r="AB981">
            <v>29016</v>
          </cell>
          <cell r="AD981">
            <v>28438.700152714726</v>
          </cell>
          <cell r="AE981">
            <v>24</v>
          </cell>
          <cell r="AF981">
            <v>65.5</v>
          </cell>
          <cell r="AM981">
            <v>19549.299847285274</v>
          </cell>
        </row>
        <row r="982">
          <cell r="A982">
            <v>42978.291666608799</v>
          </cell>
          <cell r="B982">
            <v>23.54</v>
          </cell>
          <cell r="C982">
            <v>91810</v>
          </cell>
          <cell r="E982">
            <v>91505.538437778523</v>
          </cell>
          <cell r="F982">
            <v>2.7</v>
          </cell>
          <cell r="G982">
            <v>1344</v>
          </cell>
          <cell r="I982">
            <v>1247.8395654898684</v>
          </cell>
          <cell r="J982">
            <v>7.4999999999999997E-2</v>
          </cell>
          <cell r="M982">
            <v>6.9488197200752042</v>
          </cell>
          <cell r="N982">
            <v>0.81818181818181812</v>
          </cell>
          <cell r="O982">
            <v>52546.19887228866</v>
          </cell>
          <cell r="Q982">
            <v>52546.19887228866</v>
          </cell>
          <cell r="R982">
            <v>42992.344531872535</v>
          </cell>
          <cell r="S982">
            <v>55</v>
          </cell>
          <cell r="T982">
            <v>37711.5</v>
          </cell>
          <cell r="V982">
            <v>66</v>
          </cell>
          <cell r="W982">
            <v>67281.030698452858</v>
          </cell>
          <cell r="Z982">
            <v>67281.030698452858</v>
          </cell>
          <cell r="AA982">
            <v>55</v>
          </cell>
          <cell r="AB982">
            <v>23436</v>
          </cell>
          <cell r="AD982">
            <v>22969.719354115739</v>
          </cell>
          <cell r="AE982">
            <v>24</v>
          </cell>
          <cell r="AF982">
            <v>66</v>
          </cell>
          <cell r="AM982">
            <v>14741.780645884261</v>
          </cell>
        </row>
        <row r="983">
          <cell r="A983">
            <v>42979.291666608799</v>
          </cell>
          <cell r="B983">
            <v>22.2</v>
          </cell>
          <cell r="C983">
            <v>99211</v>
          </cell>
          <cell r="D983">
            <v>2595972</v>
          </cell>
          <cell r="E983">
            <v>98793.017561437489</v>
          </cell>
          <cell r="F983">
            <v>2.7</v>
          </cell>
          <cell r="G983">
            <v>1279</v>
          </cell>
          <cell r="H983">
            <v>37976.33397407936</v>
          </cell>
          <cell r="I983">
            <v>1161.4158183384588</v>
          </cell>
          <cell r="J983">
            <v>7.4999999999999997E-2</v>
          </cell>
          <cell r="L983">
            <v>189</v>
          </cell>
          <cell r="M983">
            <v>6.3653063553999925</v>
          </cell>
          <cell r="N983">
            <v>0.75438596491228072</v>
          </cell>
          <cell r="O983">
            <v>60015.593043825087</v>
          </cell>
          <cell r="Q983">
            <v>60015.593043825087</v>
          </cell>
          <cell r="R983">
            <v>45274.921068148753</v>
          </cell>
          <cell r="S983">
            <v>57</v>
          </cell>
          <cell r="T983">
            <v>38446</v>
          </cell>
          <cell r="V983">
            <v>66</v>
          </cell>
          <cell r="W983">
            <v>73696.336436743644</v>
          </cell>
          <cell r="Y983">
            <v>1902826.1800000002</v>
          </cell>
          <cell r="Z983">
            <v>73998.887726480083</v>
          </cell>
          <cell r="AA983">
            <v>57</v>
          </cell>
          <cell r="AB983">
            <v>23928.9</v>
          </cell>
          <cell r="AC983">
            <v>647534.81999999995</v>
          </cell>
          <cell r="AD983">
            <v>23640.223231084317</v>
          </cell>
          <cell r="AE983">
            <v>22.3</v>
          </cell>
          <cell r="AF983">
            <v>66</v>
          </cell>
          <cell r="AM983">
            <v>14805.776768915683</v>
          </cell>
        </row>
        <row r="984">
          <cell r="A984">
            <v>42980.291666608799</v>
          </cell>
          <cell r="B984">
            <v>24</v>
          </cell>
          <cell r="C984">
            <v>107919</v>
          </cell>
          <cell r="D984">
            <v>2585035</v>
          </cell>
          <cell r="E984">
            <v>107464.33018730556</v>
          </cell>
          <cell r="F984">
            <v>2.7</v>
          </cell>
          <cell r="G984">
            <v>1347.9809825325178</v>
          </cell>
          <cell r="H984">
            <v>34485</v>
          </cell>
          <cell r="I984">
            <v>1224.0550710967038</v>
          </cell>
          <cell r="J984">
            <v>7.4999999999999997E-2</v>
          </cell>
          <cell r="M984">
            <v>6.7086097850450059</v>
          </cell>
          <cell r="N984">
            <v>0.75438596491228072</v>
          </cell>
          <cell r="O984">
            <v>61772.425890429193</v>
          </cell>
          <cell r="Q984">
            <v>61772.425890429193</v>
          </cell>
          <cell r="R984">
            <v>46600.251110323778</v>
          </cell>
          <cell r="S984">
            <v>57</v>
          </cell>
          <cell r="T984">
            <v>42408</v>
          </cell>
          <cell r="V984">
            <v>66.75</v>
          </cell>
          <cell r="W984">
            <v>80565.566506423813</v>
          </cell>
          <cell r="Y984">
            <v>1910638</v>
          </cell>
          <cell r="Z984">
            <v>80896.318579503975</v>
          </cell>
          <cell r="AA984">
            <v>57</v>
          </cell>
          <cell r="AB984">
            <v>25668</v>
          </cell>
          <cell r="AC984">
            <v>639723</v>
          </cell>
          <cell r="AD984">
            <v>25358.342836297208</v>
          </cell>
          <cell r="AE984">
            <v>24</v>
          </cell>
          <cell r="AF984">
            <v>67</v>
          </cell>
          <cell r="AM984">
            <v>17049.657163702792</v>
          </cell>
        </row>
        <row r="985">
          <cell r="A985">
            <v>42981.291666608799</v>
          </cell>
          <cell r="B985">
            <v>24</v>
          </cell>
          <cell r="C985">
            <v>94825</v>
          </cell>
          <cell r="E985">
            <v>94425.496066598556</v>
          </cell>
          <cell r="F985">
            <v>2.7</v>
          </cell>
          <cell r="G985">
            <v>1187.2783340049239</v>
          </cell>
          <cell r="I985">
            <v>1078.1265347019944</v>
          </cell>
          <cell r="J985">
            <v>7.4999999999999997E-2</v>
          </cell>
          <cell r="M985">
            <v>5.908827462916542</v>
          </cell>
          <cell r="N985">
            <v>0.78571428571428581</v>
          </cell>
          <cell r="O985">
            <v>63578.675072725004</v>
          </cell>
          <cell r="Q985">
            <v>63578.675072725004</v>
          </cell>
          <cell r="R985">
            <v>49954.673271426793</v>
          </cell>
          <cell r="S985">
            <v>56</v>
          </cell>
          <cell r="T985">
            <v>36828</v>
          </cell>
          <cell r="V985">
            <v>66</v>
          </cell>
          <cell r="W985">
            <v>72137.460704433644</v>
          </cell>
          <cell r="Z985">
            <v>72433.612220637864</v>
          </cell>
          <cell r="AA985">
            <v>56</v>
          </cell>
          <cell r="AB985">
            <v>21204</v>
          </cell>
          <cell r="AD985">
            <v>20948.196256071606</v>
          </cell>
          <cell r="AE985">
            <v>24</v>
          </cell>
          <cell r="AF985">
            <v>67</v>
          </cell>
          <cell r="AM985">
            <v>15879.803743928394</v>
          </cell>
        </row>
        <row r="986">
          <cell r="A986">
            <v>42982.291666608799</v>
          </cell>
          <cell r="B986">
            <v>21.119999999999997</v>
          </cell>
          <cell r="C986">
            <v>89004</v>
          </cell>
          <cell r="E986">
            <v>88629.020320712239</v>
          </cell>
          <cell r="F986">
            <v>2.7</v>
          </cell>
          <cell r="G986">
            <v>850.677768702099</v>
          </cell>
          <cell r="I986">
            <v>772.47116253282456</v>
          </cell>
          <cell r="J986">
            <v>7.4999999999999997E-2</v>
          </cell>
          <cell r="M986">
            <v>4.2336392552908171</v>
          </cell>
          <cell r="N986">
            <v>0.75438596491228072</v>
          </cell>
          <cell r="O986">
            <v>62752.032217684653</v>
          </cell>
          <cell r="Q986">
            <v>62752.032217684653</v>
          </cell>
          <cell r="R986">
            <v>47339.252374744567</v>
          </cell>
          <cell r="S986">
            <v>57</v>
          </cell>
          <cell r="T986">
            <v>36288.6</v>
          </cell>
          <cell r="V986">
            <v>67.085972850678729</v>
          </cell>
          <cell r="W986">
            <v>68303.715518924117</v>
          </cell>
          <cell r="Z986">
            <v>68584.12806347142</v>
          </cell>
          <cell r="AA986">
            <v>57</v>
          </cell>
          <cell r="AB986">
            <v>19548.599999999999</v>
          </cell>
          <cell r="AD986">
            <v>19312.766899237944</v>
          </cell>
          <cell r="AE986">
            <v>20</v>
          </cell>
          <cell r="AF986">
            <v>67</v>
          </cell>
          <cell r="AM986">
            <v>16975.833100762055</v>
          </cell>
        </row>
        <row r="987">
          <cell r="A987">
            <v>42983.291666608799</v>
          </cell>
          <cell r="B987">
            <v>23.72</v>
          </cell>
          <cell r="C987">
            <v>101889</v>
          </cell>
          <cell r="E987">
            <v>101459.73497210293</v>
          </cell>
          <cell r="F987">
            <v>2.7</v>
          </cell>
          <cell r="G987">
            <v>1014.4587087914279</v>
          </cell>
          <cell r="I987">
            <v>921.19498939919674</v>
          </cell>
          <cell r="J987">
            <v>7.4999999999999997E-2</v>
          </cell>
          <cell r="M987">
            <v>5.0487415686950321</v>
          </cell>
          <cell r="N987">
            <v>0.7857142857142857</v>
          </cell>
          <cell r="O987">
            <v>57303.710007045578</v>
          </cell>
          <cell r="Q987">
            <v>57303.710007045578</v>
          </cell>
          <cell r="R987">
            <v>45024.343576964384</v>
          </cell>
          <cell r="S987">
            <v>56</v>
          </cell>
          <cell r="T987">
            <v>39432</v>
          </cell>
          <cell r="V987">
            <v>66.909090909090907</v>
          </cell>
          <cell r="W987">
            <v>74865.491241135038</v>
          </cell>
          <cell r="Z987">
            <v>75172.842352831067</v>
          </cell>
          <cell r="AA987">
            <v>56</v>
          </cell>
          <cell r="AB987">
            <v>25668</v>
          </cell>
          <cell r="AD987">
            <v>25358.342836297208</v>
          </cell>
          <cell r="AE987">
            <v>24</v>
          </cell>
          <cell r="AF987">
            <v>67</v>
          </cell>
          <cell r="AM987">
            <v>14073.657163702792</v>
          </cell>
        </row>
        <row r="988">
          <cell r="A988">
            <v>42984.291666608799</v>
          </cell>
          <cell r="B988">
            <v>24</v>
          </cell>
          <cell r="C988">
            <v>102497</v>
          </cell>
          <cell r="E988">
            <v>102065.17342829584</v>
          </cell>
          <cell r="F988">
            <v>2.7</v>
          </cell>
          <cell r="G988">
            <v>1180.5913218557157</v>
          </cell>
          <cell r="I988">
            <v>1072.0542894420164</v>
          </cell>
          <cell r="J988">
            <v>7.4999999999999997E-2</v>
          </cell>
          <cell r="M988">
            <v>5.875547649834453</v>
          </cell>
          <cell r="N988">
            <v>0.7857142857142857</v>
          </cell>
          <cell r="O988">
            <v>68694.908858175564</v>
          </cell>
          <cell r="Q988">
            <v>68694.908858175564</v>
          </cell>
          <cell r="R988">
            <v>53974.571245709369</v>
          </cell>
          <cell r="S988">
            <v>56</v>
          </cell>
          <cell r="T988">
            <v>39990</v>
          </cell>
          <cell r="V988">
            <v>66.878048780487802</v>
          </cell>
          <cell r="W988">
            <v>76435.24359120398</v>
          </cell>
          <cell r="Z988">
            <v>76749.039129055265</v>
          </cell>
          <cell r="AA988">
            <v>56</v>
          </cell>
          <cell r="AB988">
            <v>24552</v>
          </cell>
          <cell r="AD988">
            <v>24255.806191240805</v>
          </cell>
          <cell r="AE988">
            <v>22</v>
          </cell>
          <cell r="AF988">
            <v>67</v>
          </cell>
          <cell r="AM988">
            <v>15734.193808759195</v>
          </cell>
        </row>
        <row r="989">
          <cell r="A989">
            <v>42985.291666608799</v>
          </cell>
          <cell r="B989">
            <v>21</v>
          </cell>
          <cell r="C989">
            <v>98154</v>
          </cell>
          <cell r="E989">
            <v>97740.470771641601</v>
          </cell>
          <cell r="F989">
            <v>2.7</v>
          </cell>
          <cell r="G989">
            <v>1016.7688452341099</v>
          </cell>
          <cell r="I989">
            <v>923.29274468227038</v>
          </cell>
          <cell r="J989">
            <v>7.4999999999999997E-2</v>
          </cell>
          <cell r="M989">
            <v>5.0602386180933481</v>
          </cell>
          <cell r="O989">
            <v>0</v>
          </cell>
          <cell r="Q989">
            <v>0</v>
          </cell>
          <cell r="R989">
            <v>0</v>
          </cell>
          <cell r="S989">
            <v>60</v>
          </cell>
          <cell r="T989">
            <v>42082.5</v>
          </cell>
          <cell r="V989">
            <v>67.540229885057471</v>
          </cell>
          <cell r="W989">
            <v>67935.617788341231</v>
          </cell>
          <cell r="Z989">
            <v>68214.519152706154</v>
          </cell>
          <cell r="AA989">
            <v>60</v>
          </cell>
          <cell r="AB989">
            <v>28876.5</v>
          </cell>
          <cell r="AD989">
            <v>28528.135690834359</v>
          </cell>
          <cell r="AE989">
            <v>21.5</v>
          </cell>
          <cell r="AF989">
            <v>66</v>
          </cell>
          <cell r="AM989">
            <v>13554.364309165641</v>
          </cell>
        </row>
        <row r="990">
          <cell r="A990">
            <v>42986.291666608799</v>
          </cell>
          <cell r="B990">
            <v>0</v>
          </cell>
          <cell r="C990">
            <v>0</v>
          </cell>
          <cell r="E990">
            <v>0</v>
          </cell>
          <cell r="F990">
            <v>2.7</v>
          </cell>
          <cell r="G990">
            <v>0</v>
          </cell>
          <cell r="I990">
            <v>0</v>
          </cell>
          <cell r="J990">
            <v>7.4999999999999997E-2</v>
          </cell>
          <cell r="M990">
            <v>0</v>
          </cell>
          <cell r="N990">
            <v>0</v>
          </cell>
          <cell r="O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V990" t="e">
            <v>#DIV/0!</v>
          </cell>
          <cell r="W990">
            <v>0</v>
          </cell>
          <cell r="Z990">
            <v>0</v>
          </cell>
          <cell r="AA990">
            <v>0</v>
          </cell>
          <cell r="AB990">
            <v>0</v>
          </cell>
          <cell r="AD990">
            <v>0</v>
          </cell>
          <cell r="AE990">
            <v>0</v>
          </cell>
          <cell r="AF990">
            <v>0</v>
          </cell>
          <cell r="AM990">
            <v>0</v>
          </cell>
        </row>
        <row r="991">
          <cell r="A991">
            <v>42987.291666608799</v>
          </cell>
          <cell r="B991">
            <v>2</v>
          </cell>
          <cell r="C991">
            <v>5294</v>
          </cell>
          <cell r="E991">
            <v>5271.6960313901691</v>
          </cell>
          <cell r="F991">
            <v>2.7</v>
          </cell>
          <cell r="I991">
            <v>0</v>
          </cell>
          <cell r="J991">
            <v>7.4999999999999997E-2</v>
          </cell>
          <cell r="M991">
            <v>0</v>
          </cell>
          <cell r="N991">
            <v>0</v>
          </cell>
          <cell r="O991">
            <v>31832.202685582604</v>
          </cell>
          <cell r="Q991">
            <v>31832.202685582604</v>
          </cell>
          <cell r="R991">
            <v>26044.529470022131</v>
          </cell>
          <cell r="S991">
            <v>55</v>
          </cell>
          <cell r="T991">
            <v>0</v>
          </cell>
          <cell r="V991" t="e">
            <v>#DIV/0!</v>
          </cell>
          <cell r="W991">
            <v>5271.6960313901691</v>
          </cell>
          <cell r="Z991">
            <v>5293.3383342577563</v>
          </cell>
          <cell r="AA991">
            <v>55</v>
          </cell>
          <cell r="AB991">
            <v>0</v>
          </cell>
          <cell r="AD991">
            <v>0</v>
          </cell>
          <cell r="AE991">
            <v>0</v>
          </cell>
          <cell r="AF991">
            <v>0</v>
          </cell>
          <cell r="AM991">
            <v>0</v>
          </cell>
        </row>
        <row r="992">
          <cell r="A992">
            <v>42988.291666608799</v>
          </cell>
          <cell r="B992">
            <v>24</v>
          </cell>
          <cell r="C992">
            <v>111633</v>
          </cell>
          <cell r="E992">
            <v>111162.68286214181</v>
          </cell>
          <cell r="F992">
            <v>2.7</v>
          </cell>
          <cell r="G992">
            <v>1465.1246231914336</v>
          </cell>
          <cell r="I992">
            <v>1330.4291737386279</v>
          </cell>
          <cell r="J992">
            <v>7.4999999999999997E-2</v>
          </cell>
          <cell r="M992">
            <v>7.291608346718883</v>
          </cell>
          <cell r="N992">
            <v>0.69491525423728817</v>
          </cell>
          <cell r="O992">
            <v>62090.066398503855</v>
          </cell>
          <cell r="Q992">
            <v>62090.066398503855</v>
          </cell>
          <cell r="R992">
            <v>43147.334276926413</v>
          </cell>
          <cell r="S992">
            <v>59</v>
          </cell>
          <cell r="T992">
            <v>47988</v>
          </cell>
          <cell r="V992">
            <v>66.5</v>
          </cell>
          <cell r="W992">
            <v>81645.962080056473</v>
          </cell>
          <cell r="Z992">
            <v>81981.149584937346</v>
          </cell>
          <cell r="AA992">
            <v>59</v>
          </cell>
          <cell r="AB992">
            <v>28179</v>
          </cell>
          <cell r="AD992">
            <v>27839.050287674108</v>
          </cell>
          <cell r="AE992">
            <v>21</v>
          </cell>
          <cell r="AF992">
            <v>66</v>
          </cell>
          <cell r="AM992">
            <v>20148.949712325892</v>
          </cell>
        </row>
        <row r="993">
          <cell r="A993">
            <v>42989.291666608799</v>
          </cell>
          <cell r="B993">
            <v>24</v>
          </cell>
          <cell r="C993">
            <v>102602</v>
          </cell>
          <cell r="E993">
            <v>102169.73105642125</v>
          </cell>
          <cell r="F993">
            <v>2.7</v>
          </cell>
          <cell r="G993">
            <v>1743.2581938757414</v>
          </cell>
          <cell r="I993">
            <v>1582.9926832020469</v>
          </cell>
          <cell r="J993">
            <v>7.4999999999999997E-2</v>
          </cell>
          <cell r="M993">
            <v>8.6758189683974738</v>
          </cell>
          <cell r="N993">
            <v>0.66666666666666674</v>
          </cell>
          <cell r="O993">
            <v>63868.483600269072</v>
          </cell>
          <cell r="Q993">
            <v>63868.483600269072</v>
          </cell>
          <cell r="R993">
            <v>42578.98906684605</v>
          </cell>
          <cell r="S993">
            <v>60</v>
          </cell>
          <cell r="T993">
            <v>45756</v>
          </cell>
          <cell r="V993">
            <v>64.5</v>
          </cell>
          <cell r="W993">
            <v>100578.06255425081</v>
          </cell>
          <cell r="Z993">
            <v>100990.97348057752</v>
          </cell>
          <cell r="AA993">
            <v>60</v>
          </cell>
          <cell r="AB993">
            <v>0</v>
          </cell>
          <cell r="AD993">
            <v>0</v>
          </cell>
          <cell r="AE993">
            <v>0</v>
          </cell>
          <cell r="AF993">
            <v>0</v>
          </cell>
          <cell r="AM993">
            <v>45756</v>
          </cell>
        </row>
        <row r="994">
          <cell r="A994">
            <v>42990.291666608799</v>
          </cell>
          <cell r="B994">
            <v>24</v>
          </cell>
          <cell r="C994">
            <v>101489</v>
          </cell>
          <cell r="E994">
            <v>101061.42019829182</v>
          </cell>
          <cell r="F994">
            <v>2.7</v>
          </cell>
          <cell r="G994">
            <v>1823.6320688744393</v>
          </cell>
          <cell r="I994">
            <v>1655.9774289445377</v>
          </cell>
          <cell r="J994">
            <v>7.4999999999999997E-2</v>
          </cell>
          <cell r="M994">
            <v>9.0758223595916387</v>
          </cell>
          <cell r="N994">
            <v>0.66666666666666663</v>
          </cell>
          <cell r="O994">
            <v>54753.09460119914</v>
          </cell>
          <cell r="Q994">
            <v>54753.09460119914</v>
          </cell>
          <cell r="R994">
            <v>36502.063067466093</v>
          </cell>
          <cell r="S994">
            <v>60</v>
          </cell>
          <cell r="T994">
            <v>43524</v>
          </cell>
          <cell r="V994">
            <v>68.5</v>
          </cell>
          <cell r="W994">
            <v>77727.366946987691</v>
          </cell>
          <cell r="Z994">
            <v>78046.467139136512</v>
          </cell>
          <cell r="AA994">
            <v>60</v>
          </cell>
          <cell r="AB994">
            <v>21669</v>
          </cell>
          <cell r="AD994">
            <v>21407.586524845105</v>
          </cell>
          <cell r="AE994">
            <v>17</v>
          </cell>
          <cell r="AF994">
            <v>67</v>
          </cell>
          <cell r="AM994">
            <v>22116.413475154895</v>
          </cell>
        </row>
        <row r="995">
          <cell r="A995">
            <v>42991.291666608799</v>
          </cell>
          <cell r="B995">
            <v>24</v>
          </cell>
          <cell r="C995">
            <v>109435</v>
          </cell>
          <cell r="E995">
            <v>108973.94318004971</v>
          </cell>
          <cell r="F995">
            <v>2.7</v>
          </cell>
          <cell r="G995">
            <v>1346.4942901297431</v>
          </cell>
          <cell r="I995">
            <v>1222.7050569656747</v>
          </cell>
          <cell r="J995">
            <v>7.4999999999999997E-2</v>
          </cell>
          <cell r="M995">
            <v>6.7012108385243589</v>
          </cell>
          <cell r="N995">
            <v>0.69491525423728817</v>
          </cell>
          <cell r="O995">
            <v>62746.15619204734</v>
          </cell>
          <cell r="Q995">
            <v>62746.15619204734</v>
          </cell>
          <cell r="R995">
            <v>43603.26108260917</v>
          </cell>
          <cell r="S995">
            <v>59</v>
          </cell>
          <cell r="T995">
            <v>45756</v>
          </cell>
          <cell r="V995">
            <v>67.25</v>
          </cell>
          <cell r="W995">
            <v>80402.536912245516</v>
          </cell>
          <cell r="Z995">
            <v>80732.619687279541</v>
          </cell>
          <cell r="AA995">
            <v>59</v>
          </cell>
          <cell r="AB995">
            <v>27342</v>
          </cell>
          <cell r="AD995">
            <v>27012.147803881806</v>
          </cell>
          <cell r="AE995">
            <v>21</v>
          </cell>
          <cell r="AF995">
            <v>67</v>
          </cell>
          <cell r="AM995">
            <v>18743.852196118194</v>
          </cell>
        </row>
        <row r="996">
          <cell r="A996">
            <v>42992.291666608799</v>
          </cell>
          <cell r="B996">
            <v>24</v>
          </cell>
          <cell r="C996">
            <v>117648</v>
          </cell>
          <cell r="E996">
            <v>117152.34127332653</v>
          </cell>
          <cell r="F996">
            <v>2.7</v>
          </cell>
          <cell r="G996">
            <v>1769.3795761857496</v>
          </cell>
          <cell r="I996">
            <v>1606.712610185401</v>
          </cell>
          <cell r="J996">
            <v>7.4999999999999997E-2</v>
          </cell>
          <cell r="M996">
            <v>8.8058194381627022</v>
          </cell>
          <cell r="N996">
            <v>0.72413793103448265</v>
          </cell>
          <cell r="O996">
            <v>61161.807297524712</v>
          </cell>
          <cell r="Q996">
            <v>61161.807297524712</v>
          </cell>
          <cell r="R996">
            <v>44289.584594759268</v>
          </cell>
          <cell r="S996">
            <v>58</v>
          </cell>
          <cell r="T996">
            <v>46872</v>
          </cell>
          <cell r="V996">
            <v>66.75</v>
          </cell>
          <cell r="W996">
            <v>82056.822843702976</v>
          </cell>
          <cell r="Z996">
            <v>82393.697087164808</v>
          </cell>
          <cell r="AA996">
            <v>58</v>
          </cell>
          <cell r="AB996">
            <v>33480</v>
          </cell>
          <cell r="AD996">
            <v>33076.099351692006</v>
          </cell>
          <cell r="AE996">
            <v>24</v>
          </cell>
          <cell r="AF996">
            <v>68</v>
          </cell>
          <cell r="AM996">
            <v>13795.900648307994</v>
          </cell>
        </row>
        <row r="997">
          <cell r="A997">
            <v>42993.291666608799</v>
          </cell>
          <cell r="B997">
            <v>23.259999999999998</v>
          </cell>
          <cell r="C997">
            <v>107626</v>
          </cell>
          <cell r="E997">
            <v>107172.56461548893</v>
          </cell>
          <cell r="F997">
            <v>2.7</v>
          </cell>
          <cell r="G997">
            <v>1368.3566769910856</v>
          </cell>
          <cell r="I997">
            <v>1242.5575369714588</v>
          </cell>
          <cell r="J997">
            <v>7.4999999999999997E-2</v>
          </cell>
          <cell r="M997">
            <v>6.8100152091519712</v>
          </cell>
          <cell r="N997">
            <v>0.72413793103448276</v>
          </cell>
          <cell r="O997">
            <v>54550.372194673997</v>
          </cell>
          <cell r="Q997">
            <v>54550.372194673997</v>
          </cell>
          <cell r="R997">
            <v>39501.993658212203</v>
          </cell>
          <cell r="S997">
            <v>58</v>
          </cell>
          <cell r="T997">
            <v>42966</v>
          </cell>
          <cell r="V997">
            <v>67.510638297872347</v>
          </cell>
          <cell r="W997">
            <v>75791.197063308311</v>
          </cell>
          <cell r="Z997">
            <v>76102.34854696253</v>
          </cell>
          <cell r="AA997">
            <v>58</v>
          </cell>
          <cell r="AB997">
            <v>30132</v>
          </cell>
          <cell r="AD997">
            <v>29768.489416522807</v>
          </cell>
          <cell r="AE997">
            <v>14.9</v>
          </cell>
          <cell r="AF997">
            <v>67</v>
          </cell>
          <cell r="AM997">
            <v>13197.510583477193</v>
          </cell>
        </row>
        <row r="998">
          <cell r="A998">
            <v>42994.291666608799</v>
          </cell>
          <cell r="B998">
            <v>16.43</v>
          </cell>
          <cell r="C998">
            <v>74519</v>
          </cell>
          <cell r="E998">
            <v>74205.046574077074</v>
          </cell>
          <cell r="F998">
            <v>2.7</v>
          </cell>
          <cell r="G998">
            <v>742.98511579803233</v>
          </cell>
          <cell r="I998">
            <v>674.67917613593931</v>
          </cell>
          <cell r="J998">
            <v>7.4999999999999997E-2</v>
          </cell>
          <cell r="M998">
            <v>3.6976762154470793</v>
          </cell>
          <cell r="N998">
            <v>0.72413793103448276</v>
          </cell>
          <cell r="O998">
            <v>36125.259077321512</v>
          </cell>
          <cell r="Q998">
            <v>36125.259077321512</v>
          </cell>
          <cell r="R998">
            <v>26159.670366336268</v>
          </cell>
          <cell r="S998">
            <v>58</v>
          </cell>
          <cell r="T998">
            <v>29959.02</v>
          </cell>
          <cell r="V998">
            <v>67.397088021178021</v>
          </cell>
          <cell r="W998">
            <v>56875.949721725687</v>
          </cell>
          <cell r="Z998">
            <v>57109.446972407386</v>
          </cell>
          <cell r="AA998">
            <v>58</v>
          </cell>
          <cell r="AB998">
            <v>16650.72</v>
          </cell>
          <cell r="AD998">
            <v>16449.846744241495</v>
          </cell>
          <cell r="AE998">
            <v>14.8</v>
          </cell>
          <cell r="AF998">
            <v>33</v>
          </cell>
          <cell r="AM998">
            <v>13509.173255758506</v>
          </cell>
        </row>
        <row r="999">
          <cell r="A999">
            <v>42995.291666608799</v>
          </cell>
          <cell r="B999">
            <v>16.690000000000001</v>
          </cell>
          <cell r="C999">
            <v>62018</v>
          </cell>
          <cell r="E999">
            <v>61756.714105545056</v>
          </cell>
          <cell r="F999">
            <v>2.7</v>
          </cell>
          <cell r="G999">
            <v>649.45341599935637</v>
          </cell>
          <cell r="I999">
            <v>589.74626318655214</v>
          </cell>
          <cell r="J999">
            <v>7.4999999999999997E-2</v>
          </cell>
          <cell r="M999">
            <v>3.2321891762290371</v>
          </cell>
          <cell r="N999">
            <v>0.72413793103448276</v>
          </cell>
          <cell r="O999">
            <v>26765.971488467407</v>
          </cell>
          <cell r="Q999">
            <v>26765.971488467407</v>
          </cell>
          <cell r="R999">
            <v>19382.255215786743</v>
          </cell>
          <cell r="S999">
            <v>58</v>
          </cell>
          <cell r="T999">
            <v>27035.1</v>
          </cell>
          <cell r="V999">
            <v>66.824742268041234</v>
          </cell>
          <cell r="W999">
            <v>41894.135653182282</v>
          </cell>
          <cell r="Z999">
            <v>42066.126899791176</v>
          </cell>
          <cell r="AA999">
            <v>58</v>
          </cell>
          <cell r="AB999">
            <v>19269.599999999999</v>
          </cell>
          <cell r="AD999">
            <v>19037.132737973843</v>
          </cell>
          <cell r="AE999">
            <v>14.8</v>
          </cell>
          <cell r="AF999">
            <v>0</v>
          </cell>
          <cell r="AM999">
            <v>7997.9672620261554</v>
          </cell>
        </row>
        <row r="1000">
          <cell r="A1000">
            <v>42996.291666608799</v>
          </cell>
          <cell r="B1000">
            <v>11.59</v>
          </cell>
          <cell r="C1000">
            <v>23954</v>
          </cell>
          <cell r="E1000">
            <v>23853.080229678904</v>
          </cell>
          <cell r="F1000">
            <v>2.7</v>
          </cell>
          <cell r="G1000">
            <v>251.90928704420492</v>
          </cell>
          <cell r="I1000">
            <v>228.75014132877482</v>
          </cell>
          <cell r="J1000">
            <v>7.4999999999999997E-2</v>
          </cell>
          <cell r="M1000">
            <v>1.2536980342507884</v>
          </cell>
          <cell r="N1000">
            <v>0.92307692307692313</v>
          </cell>
          <cell r="O1000">
            <v>44120.678469940503</v>
          </cell>
          <cell r="Q1000">
            <v>44120.678469940503</v>
          </cell>
          <cell r="R1000">
            <v>40726.780126098929</v>
          </cell>
          <cell r="S1000">
            <v>52</v>
          </cell>
          <cell r="T1000">
            <v>0</v>
          </cell>
          <cell r="V1000" t="e">
            <v>#DIV/0!</v>
          </cell>
          <cell r="W1000">
            <v>23623.076390315877</v>
          </cell>
          <cell r="Z1000">
            <v>23720.058039268908</v>
          </cell>
          <cell r="AA1000">
            <v>52</v>
          </cell>
          <cell r="AB1000">
            <v>0</v>
          </cell>
          <cell r="AD1000">
            <v>0</v>
          </cell>
          <cell r="AE1000">
            <v>20</v>
          </cell>
          <cell r="AF1000">
            <v>67</v>
          </cell>
          <cell r="AM1000">
            <v>0</v>
          </cell>
        </row>
        <row r="1001">
          <cell r="A1001">
            <v>42997.291666608799</v>
          </cell>
          <cell r="B1001">
            <v>24</v>
          </cell>
          <cell r="C1001">
            <v>73536</v>
          </cell>
          <cell r="E1001">
            <v>73226.188017436245</v>
          </cell>
          <cell r="F1001">
            <v>2.7</v>
          </cell>
          <cell r="G1001">
            <v>703.19514767015141</v>
          </cell>
          <cell r="I1001">
            <v>638.54727746908713</v>
          </cell>
          <cell r="J1001">
            <v>7.4999999999999997E-2</v>
          </cell>
          <cell r="M1001">
            <v>3.4996501505482809</v>
          </cell>
          <cell r="N1001">
            <v>0.75438596491228083</v>
          </cell>
          <cell r="O1001">
            <v>40056.966379707606</v>
          </cell>
          <cell r="Q1001">
            <v>40056.966379707606</v>
          </cell>
          <cell r="R1001">
            <v>30218.413233814514</v>
          </cell>
          <cell r="S1001">
            <v>57</v>
          </cell>
          <cell r="T1001">
            <v>30801.599999999999</v>
          </cell>
          <cell r="V1001">
            <v>67.250783699059568</v>
          </cell>
          <cell r="W1001">
            <v>50636.141089816607</v>
          </cell>
          <cell r="Z1001">
            <v>50844.021569834091</v>
          </cell>
          <cell r="AA1001">
            <v>57</v>
          </cell>
          <cell r="AB1001">
            <v>21948</v>
          </cell>
          <cell r="AD1001">
            <v>21683.220686109205</v>
          </cell>
          <cell r="AE1001">
            <v>21</v>
          </cell>
          <cell r="AF1001">
            <v>68</v>
          </cell>
          <cell r="AM1001">
            <v>9118.3793138907931</v>
          </cell>
        </row>
        <row r="1002">
          <cell r="A1002">
            <v>42998.291666608799</v>
          </cell>
          <cell r="B1002">
            <v>24</v>
          </cell>
          <cell r="C1002">
            <v>57957</v>
          </cell>
          <cell r="E1002">
            <v>57712.823364427662</v>
          </cell>
          <cell r="F1002">
            <v>2.7</v>
          </cell>
          <cell r="G1002">
            <v>636.41247261280034</v>
          </cell>
          <cell r="I1002">
            <v>577.90423196278152</v>
          </cell>
          <cell r="J1002">
            <v>7.4999999999999997E-2</v>
          </cell>
          <cell r="M1002">
            <v>3.1672872217185937</v>
          </cell>
          <cell r="N1002">
            <v>0.7857142857142857</v>
          </cell>
          <cell r="O1002">
            <v>30870.027994629945</v>
          </cell>
          <cell r="Q1002">
            <v>30870.027994629945</v>
          </cell>
          <cell r="R1002">
            <v>24255.021995780669</v>
          </cell>
          <cell r="S1002">
            <v>56</v>
          </cell>
          <cell r="T1002">
            <v>23296.5</v>
          </cell>
          <cell r="V1002">
            <v>67.375</v>
          </cell>
          <cell r="W1002">
            <v>37741.251845243161</v>
          </cell>
          <cell r="Z1002">
            <v>37896.193935639305</v>
          </cell>
          <cell r="AA1002">
            <v>56</v>
          </cell>
          <cell r="AB1002">
            <v>19390.5</v>
          </cell>
          <cell r="AD1002">
            <v>19156.574207854956</v>
          </cell>
          <cell r="AE1002">
            <v>21</v>
          </cell>
          <cell r="AF1002">
            <v>68</v>
          </cell>
          <cell r="AM1002">
            <v>4139.9257921450444</v>
          </cell>
        </row>
        <row r="1003">
          <cell r="A1003">
            <v>42999.291666608799</v>
          </cell>
          <cell r="B1003">
            <v>24</v>
          </cell>
          <cell r="C1003">
            <v>87602</v>
          </cell>
          <cell r="E1003">
            <v>87232.927038504262</v>
          </cell>
          <cell r="F1003">
            <v>2.7</v>
          </cell>
          <cell r="G1003">
            <v>1874.4799822798855</v>
          </cell>
          <cell r="I1003">
            <v>1702.1506665978523</v>
          </cell>
          <cell r="J1003">
            <v>7.4999999999999997E-2</v>
          </cell>
          <cell r="M1003">
            <v>9.328881426330117</v>
          </cell>
          <cell r="N1003">
            <v>0.72413793103448287</v>
          </cell>
          <cell r="O1003">
            <v>44492.253273118928</v>
          </cell>
          <cell r="Q1003">
            <v>44492.253273118928</v>
          </cell>
          <cell r="R1003">
            <v>32218.528232258537</v>
          </cell>
          <cell r="S1003">
            <v>58</v>
          </cell>
          <cell r="T1003">
            <v>35293.5</v>
          </cell>
          <cell r="V1003">
            <v>67.680000000000007</v>
          </cell>
          <cell r="W1003">
            <v>59434.947490480074</v>
          </cell>
          <cell r="Z1003">
            <v>59678.950393312261</v>
          </cell>
          <cell r="AA1003">
            <v>58</v>
          </cell>
          <cell r="AB1003">
            <v>26086.5</v>
          </cell>
          <cell r="AD1003">
            <v>25771.794078193358</v>
          </cell>
          <cell r="AE1003">
            <v>24</v>
          </cell>
          <cell r="AF1003">
            <v>68</v>
          </cell>
          <cell r="AM1003">
            <v>9521.7059218066424</v>
          </cell>
        </row>
        <row r="1004">
          <cell r="A1004">
            <v>43000.291666608799</v>
          </cell>
          <cell r="B1004">
            <v>24</v>
          </cell>
          <cell r="C1004">
            <v>106035</v>
          </cell>
          <cell r="E1004">
            <v>105588.26760265519</v>
          </cell>
          <cell r="F1004">
            <v>2.7</v>
          </cell>
          <cell r="G1004">
            <v>1932.2175784207725</v>
          </cell>
          <cell r="I1004">
            <v>1754.5801876853143</v>
          </cell>
          <cell r="J1004">
            <v>7.4999999999999997E-2</v>
          </cell>
          <cell r="M1004">
            <v>9.61622895382121</v>
          </cell>
          <cell r="N1004">
            <v>0.69491525423728806</v>
          </cell>
          <cell r="O1004">
            <v>54547.942032102539</v>
          </cell>
          <cell r="Q1004">
            <v>54547.942032102539</v>
          </cell>
          <cell r="R1004">
            <v>37906.19700535939</v>
          </cell>
          <cell r="S1004">
            <v>59</v>
          </cell>
          <cell r="T1004">
            <v>47988</v>
          </cell>
          <cell r="V1004">
            <v>66.25</v>
          </cell>
          <cell r="W1004">
            <v>74808.071186016066</v>
          </cell>
          <cell r="Z1004">
            <v>75115.186566703298</v>
          </cell>
          <cell r="AA1004">
            <v>59</v>
          </cell>
          <cell r="AB1004">
            <v>29016</v>
          </cell>
          <cell r="AD1004">
            <v>28665.952771466407</v>
          </cell>
          <cell r="AE1004">
            <v>17</v>
          </cell>
          <cell r="AF1004">
            <v>68</v>
          </cell>
          <cell r="AM1004">
            <v>19322.047228533593</v>
          </cell>
        </row>
        <row r="1005">
          <cell r="A1005">
            <v>43001.291666608799</v>
          </cell>
          <cell r="B1005">
            <v>21</v>
          </cell>
          <cell r="C1005">
            <v>89751</v>
          </cell>
          <cell r="E1005">
            <v>89372.873160804505</v>
          </cell>
          <cell r="F1005">
            <v>2.7</v>
          </cell>
          <cell r="G1005">
            <v>1552.9619774286157</v>
          </cell>
          <cell r="I1005">
            <v>1410.1912477433675</v>
          </cell>
          <cell r="J1005">
            <v>7.4999999999999997E-2</v>
          </cell>
          <cell r="M1005">
            <v>7.728755859750513</v>
          </cell>
          <cell r="N1005">
            <v>0.66666666666666663</v>
          </cell>
          <cell r="O1005">
            <v>63566.457123503962</v>
          </cell>
          <cell r="Q1005">
            <v>63566.457123503962</v>
          </cell>
          <cell r="R1005">
            <v>42377.638082335972</v>
          </cell>
          <cell r="S1005">
            <v>60</v>
          </cell>
          <cell r="T1005">
            <v>36921</v>
          </cell>
          <cell r="V1005">
            <v>67.861111111111114</v>
          </cell>
          <cell r="W1005">
            <v>67401.953157201395</v>
          </cell>
          <cell r="Z1005">
            <v>67678.66362673702</v>
          </cell>
          <cell r="AA1005">
            <v>60</v>
          </cell>
          <cell r="AB1005">
            <v>20553</v>
          </cell>
          <cell r="AD1005">
            <v>20305.049879788705</v>
          </cell>
          <cell r="AE1005">
            <v>24</v>
          </cell>
          <cell r="AF1005">
            <v>67</v>
          </cell>
          <cell r="AM1005">
            <v>16615.950120211295</v>
          </cell>
        </row>
        <row r="1006">
          <cell r="A1006">
            <v>43002.291666608799</v>
          </cell>
          <cell r="B1006">
            <v>23.9</v>
          </cell>
          <cell r="C1006">
            <v>102021</v>
          </cell>
          <cell r="E1006">
            <v>101591.1788474606</v>
          </cell>
          <cell r="F1006">
            <v>2.7</v>
          </cell>
          <cell r="G1006">
            <v>1241.9672048906016</v>
          </cell>
          <cell r="I1006">
            <v>1127.7876134617252</v>
          </cell>
          <cell r="J1006">
            <v>7.4999999999999997E-2</v>
          </cell>
          <cell r="M1006">
            <v>6.1810021442443404</v>
          </cell>
          <cell r="N1006">
            <v>0.69491525423728817</v>
          </cell>
          <cell r="O1006">
            <v>56789.961702157569</v>
          </cell>
          <cell r="Q1006">
            <v>56789.961702157569</v>
          </cell>
          <cell r="R1006">
            <v>39464.210674380687</v>
          </cell>
          <cell r="S1006">
            <v>59</v>
          </cell>
          <cell r="T1006">
            <v>50220</v>
          </cell>
          <cell r="V1006">
            <v>66.5</v>
          </cell>
          <cell r="W1006">
            <v>71441.210231854624</v>
          </cell>
          <cell r="Z1006">
            <v>71734.503376955981</v>
          </cell>
          <cell r="AA1006">
            <v>59</v>
          </cell>
          <cell r="AB1006">
            <v>29016</v>
          </cell>
          <cell r="AD1006">
            <v>28665.952771466407</v>
          </cell>
          <cell r="AE1006">
            <v>10.5</v>
          </cell>
          <cell r="AF1006">
            <v>67</v>
          </cell>
          <cell r="AM1006">
            <v>21554.047228533593</v>
          </cell>
        </row>
        <row r="1007">
          <cell r="A1007">
            <v>43003.291666608799</v>
          </cell>
          <cell r="B1007">
            <v>21.67</v>
          </cell>
          <cell r="C1007">
            <v>63952</v>
          </cell>
          <cell r="E1007">
            <v>63682.566036921817</v>
          </cell>
          <cell r="F1007">
            <v>2.7</v>
          </cell>
          <cell r="G1007">
            <v>1139.7272052006119</v>
          </cell>
          <cell r="I1007">
            <v>1034.9469935189002</v>
          </cell>
          <cell r="J1007">
            <v>7.4999999999999997E-2</v>
          </cell>
          <cell r="M1007">
            <v>5.672175780051389</v>
          </cell>
          <cell r="N1007">
            <v>0.72413793103448276</v>
          </cell>
          <cell r="O1007">
            <v>44906.407495398082</v>
          </cell>
          <cell r="Q1007">
            <v>44906.407495398082</v>
          </cell>
          <cell r="R1007">
            <v>32518.433013908954</v>
          </cell>
          <cell r="S1007">
            <v>58</v>
          </cell>
          <cell r="T1007">
            <v>27109.5</v>
          </cell>
          <cell r="V1007">
            <v>67.836363636363643</v>
          </cell>
          <cell r="W1007">
            <v>50133.446867622872</v>
          </cell>
          <cell r="Z1007">
            <v>50339.263598034595</v>
          </cell>
          <cell r="AA1007">
            <v>58</v>
          </cell>
          <cell r="AB1007">
            <v>12508.5</v>
          </cell>
          <cell r="AD1007">
            <v>12357.598230007154</v>
          </cell>
          <cell r="AE1007">
            <v>24</v>
          </cell>
          <cell r="AF1007">
            <v>66</v>
          </cell>
          <cell r="AM1007">
            <v>14751.901769992846</v>
          </cell>
        </row>
        <row r="1008">
          <cell r="A1008">
            <v>43004.291666608799</v>
          </cell>
          <cell r="B1008">
            <v>24</v>
          </cell>
          <cell r="C1008">
            <v>106596</v>
          </cell>
          <cell r="E1008">
            <v>106146.90407292529</v>
          </cell>
          <cell r="F1008">
            <v>2.7</v>
          </cell>
          <cell r="G1008">
            <v>1735.217391655169</v>
          </cell>
          <cell r="I1008">
            <v>1575.6911078376188</v>
          </cell>
          <cell r="J1008">
            <v>7.4999999999999997E-2</v>
          </cell>
          <cell r="M1008">
            <v>8.6358016349517168</v>
          </cell>
          <cell r="N1008">
            <v>0.72413793103448265</v>
          </cell>
          <cell r="O1008">
            <v>59837.908681763729</v>
          </cell>
          <cell r="Q1008">
            <v>59837.908681763729</v>
          </cell>
          <cell r="R1008">
            <v>43330.899390242696</v>
          </cell>
          <cell r="S1008">
            <v>58</v>
          </cell>
          <cell r="T1008">
            <v>47988</v>
          </cell>
          <cell r="V1008">
            <v>66</v>
          </cell>
          <cell r="W1008">
            <v>75546.577163452719</v>
          </cell>
          <cell r="Z1008">
            <v>75856.724390046482</v>
          </cell>
          <cell r="AA1008">
            <v>58</v>
          </cell>
          <cell r="AB1008">
            <v>29016</v>
          </cell>
          <cell r="AD1008">
            <v>28665.952771466407</v>
          </cell>
          <cell r="AE1008">
            <v>24</v>
          </cell>
          <cell r="AF1008">
            <v>67</v>
          </cell>
          <cell r="AM1008">
            <v>19322.047228533593</v>
          </cell>
        </row>
        <row r="1009">
          <cell r="A1009">
            <v>43005.291666608799</v>
          </cell>
          <cell r="B1009">
            <v>24</v>
          </cell>
          <cell r="C1009">
            <v>90683</v>
          </cell>
          <cell r="E1009">
            <v>90300.946583784418</v>
          </cell>
          <cell r="F1009">
            <v>2.7</v>
          </cell>
          <cell r="G1009">
            <v>2107.4011748035286</v>
          </cell>
          <cell r="I1009">
            <v>1913.6583737309381</v>
          </cell>
          <cell r="J1009">
            <v>7.4999999999999997E-2</v>
          </cell>
          <cell r="M1009">
            <v>10.488079821230892</v>
          </cell>
          <cell r="N1009">
            <v>0.72413793103448276</v>
          </cell>
          <cell r="O1009">
            <v>64669.231816601197</v>
          </cell>
          <cell r="Q1009">
            <v>64669.231816601197</v>
          </cell>
          <cell r="R1009">
            <v>46829.443729262937</v>
          </cell>
          <cell r="S1009">
            <v>58</v>
          </cell>
          <cell r="T1009">
            <v>39060</v>
          </cell>
          <cell r="V1009">
            <v>66</v>
          </cell>
          <cell r="W1009">
            <v>62708.800130232252</v>
          </cell>
          <cell r="Z1009">
            <v>62966.243434398551</v>
          </cell>
          <cell r="AA1009">
            <v>58</v>
          </cell>
          <cell r="AB1009">
            <v>25668</v>
          </cell>
          <cell r="AD1009">
            <v>25358.342836297208</v>
          </cell>
          <cell r="AE1009">
            <v>24</v>
          </cell>
          <cell r="AF1009">
            <v>67</v>
          </cell>
          <cell r="AM1009">
            <v>13701.657163702792</v>
          </cell>
        </row>
        <row r="1010">
          <cell r="A1010">
            <v>43006.291666608799</v>
          </cell>
          <cell r="B1010">
            <v>24</v>
          </cell>
          <cell r="C1010">
            <v>100222</v>
          </cell>
          <cell r="E1010">
            <v>99799.758152245093</v>
          </cell>
          <cell r="F1010">
            <v>2.7</v>
          </cell>
          <cell r="G1010">
            <v>2088.9838791744842</v>
          </cell>
          <cell r="I1010">
            <v>1896.9342623356388</v>
          </cell>
          <cell r="J1010">
            <v>7.4999999999999997E-2</v>
          </cell>
          <cell r="M1010">
            <v>10.396420924501545</v>
          </cell>
          <cell r="N1010">
            <v>0.75438596491228072</v>
          </cell>
          <cell r="O1010">
            <v>67786.702728098695</v>
          </cell>
          <cell r="Q1010">
            <v>67786.702728098695</v>
          </cell>
          <cell r="R1010">
            <v>51137.337145758662</v>
          </cell>
          <cell r="S1010">
            <v>57</v>
          </cell>
          <cell r="T1010">
            <v>42780</v>
          </cell>
          <cell r="V1010">
            <v>66.727272727272734</v>
          </cell>
          <cell r="W1010">
            <v>68876.427468984955</v>
          </cell>
          <cell r="Z1010">
            <v>69159.191212350503</v>
          </cell>
          <cell r="AA1010">
            <v>57</v>
          </cell>
          <cell r="AB1010">
            <v>29016</v>
          </cell>
          <cell r="AD1010">
            <v>28665.952771466407</v>
          </cell>
          <cell r="AE1010">
            <v>24</v>
          </cell>
          <cell r="AF1010">
            <v>68</v>
          </cell>
          <cell r="AM1010">
            <v>14114.047228533593</v>
          </cell>
        </row>
        <row r="1011">
          <cell r="A1011">
            <v>43007.291666608799</v>
          </cell>
          <cell r="B1011">
            <v>24</v>
          </cell>
          <cell r="C1011">
            <v>101961</v>
          </cell>
          <cell r="E1011">
            <v>101531.43163138894</v>
          </cell>
          <cell r="F1011">
            <v>2.7</v>
          </cell>
          <cell r="G1011">
            <v>1864.095222749776</v>
          </cell>
          <cell r="I1011">
            <v>1692.7206243868202</v>
          </cell>
          <cell r="J1011">
            <v>7.4999999999999997E-2</v>
          </cell>
          <cell r="M1011">
            <v>9.2771987243470786</v>
          </cell>
          <cell r="N1011">
            <v>0.72413793103448276</v>
          </cell>
          <cell r="O1011">
            <v>58527.393349238118</v>
          </cell>
          <cell r="Q1011">
            <v>58527.393349238118</v>
          </cell>
          <cell r="R1011">
            <v>42381.905528758638</v>
          </cell>
          <cell r="S1011">
            <v>58</v>
          </cell>
          <cell r="T1011">
            <v>36828</v>
          </cell>
          <cell r="V1011">
            <v>67.333333333333329</v>
          </cell>
          <cell r="W1011">
            <v>70813.433808277783</v>
          </cell>
          <cell r="Z1011">
            <v>71104.149694104082</v>
          </cell>
          <cell r="AA1011">
            <v>58</v>
          </cell>
          <cell r="AB1011">
            <v>29016</v>
          </cell>
          <cell r="AD1011">
            <v>28665.952771466407</v>
          </cell>
          <cell r="AE1011">
            <v>24</v>
          </cell>
          <cell r="AF1011">
            <v>68</v>
          </cell>
          <cell r="AM1011">
            <v>8162.0472285335927</v>
          </cell>
        </row>
        <row r="1012">
          <cell r="A1012">
            <v>43008.291666608799</v>
          </cell>
          <cell r="B1012">
            <v>24</v>
          </cell>
          <cell r="C1012">
            <v>105939</v>
          </cell>
          <cell r="E1012">
            <v>105492.67205694052</v>
          </cell>
          <cell r="F1012">
            <v>2.7</v>
          </cell>
          <cell r="G1012">
            <v>2062.3255279823779</v>
          </cell>
          <cell r="I1012">
            <v>1872.7267324174732</v>
          </cell>
          <cell r="J1012">
            <v>7.4999999999999997E-2</v>
          </cell>
          <cell r="M1012">
            <v>10.263748076755181</v>
          </cell>
          <cell r="N1012">
            <v>0.6393442622950819</v>
          </cell>
          <cell r="O1012">
            <v>61564.414249257141</v>
          </cell>
          <cell r="Q1012">
            <v>61564.414249257141</v>
          </cell>
          <cell r="R1012">
            <v>39360.855011820138</v>
          </cell>
          <cell r="S1012">
            <v>61</v>
          </cell>
          <cell r="T1012">
            <v>37944</v>
          </cell>
          <cell r="V1012">
            <v>67.333333333333329</v>
          </cell>
          <cell r="W1012">
            <v>73477.681576446281</v>
          </cell>
          <cell r="Z1012">
            <v>73779.335205414376</v>
          </cell>
          <cell r="AA1012">
            <v>61</v>
          </cell>
          <cell r="AB1012">
            <v>30132</v>
          </cell>
          <cell r="AD1012">
            <v>29768.489416522807</v>
          </cell>
          <cell r="AE1012">
            <v>24</v>
          </cell>
          <cell r="AF1012">
            <v>68</v>
          </cell>
          <cell r="AM1012">
            <v>8175.510583477193</v>
          </cell>
        </row>
        <row r="1013">
          <cell r="A1013">
            <v>43009.291666608799</v>
          </cell>
          <cell r="B1013">
            <v>22.77</v>
          </cell>
          <cell r="C1013">
            <v>81802</v>
          </cell>
          <cell r="D1013">
            <v>2602381</v>
          </cell>
          <cell r="E1013">
            <v>79527.910428949486</v>
          </cell>
          <cell r="F1013">
            <v>2.7</v>
          </cell>
          <cell r="G1013">
            <v>1270.8355187463351</v>
          </cell>
          <cell r="H1013">
            <v>39836.662372804509</v>
          </cell>
          <cell r="I1013">
            <v>1176.7697849987965</v>
          </cell>
          <cell r="J1013">
            <v>7.4999999999999997E-2</v>
          </cell>
          <cell r="L1013">
            <v>137.6</v>
          </cell>
          <cell r="M1013">
            <v>4.389598851003969</v>
          </cell>
          <cell r="N1013">
            <v>0.73913043478260865</v>
          </cell>
          <cell r="O1013">
            <v>43150.640643950683</v>
          </cell>
          <cell r="Q1013">
            <v>43150.640643950683</v>
          </cell>
          <cell r="R1013">
            <v>31893.951780311374</v>
          </cell>
          <cell r="S1013">
            <v>57.5</v>
          </cell>
          <cell r="T1013">
            <v>35200.5</v>
          </cell>
          <cell r="V1013">
            <v>67</v>
          </cell>
          <cell r="W1013">
            <v>50265.140643950683</v>
          </cell>
          <cell r="Z1013">
            <v>50265.140643950683</v>
          </cell>
          <cell r="AA1013">
            <v>57.5</v>
          </cell>
          <cell r="AB1013">
            <v>28086</v>
          </cell>
          <cell r="AD1013">
            <v>28086</v>
          </cell>
          <cell r="AE1013">
            <v>23.3</v>
          </cell>
          <cell r="AF1013">
            <v>67</v>
          </cell>
          <cell r="AM1013">
            <v>7114.5</v>
          </cell>
        </row>
        <row r="1014">
          <cell r="A1014">
            <v>43010.291666608799</v>
          </cell>
          <cell r="B1014">
            <v>24</v>
          </cell>
          <cell r="C1014">
            <v>101926</v>
          </cell>
          <cell r="D1014">
            <v>2530035</v>
          </cell>
          <cell r="E1014">
            <v>99092.464712123241</v>
          </cell>
          <cell r="F1014">
            <v>2.7</v>
          </cell>
          <cell r="G1014">
            <v>1861.3268161570991</v>
          </cell>
          <cell r="H1014">
            <v>36888</v>
          </cell>
          <cell r="I1014">
            <v>1723.5536188211379</v>
          </cell>
          <cell r="J1014">
            <v>7.4999999999999997E-2</v>
          </cell>
          <cell r="M1014">
            <v>6.4292175761708021</v>
          </cell>
          <cell r="N1014">
            <v>0.73913043478260865</v>
          </cell>
          <cell r="O1014">
            <v>59188.183820574828</v>
          </cell>
          <cell r="Q1014">
            <v>59188.183820574828</v>
          </cell>
          <cell r="R1014">
            <v>43747.788041294436</v>
          </cell>
          <cell r="S1014">
            <v>57.5</v>
          </cell>
          <cell r="T1014">
            <v>38180.727272727272</v>
          </cell>
          <cell r="V1014">
            <v>67.3125</v>
          </cell>
          <cell r="W1014">
            <v>68166.9110933021</v>
          </cell>
          <cell r="Z1014">
            <v>68166.9110933021</v>
          </cell>
          <cell r="AA1014">
            <v>57.5</v>
          </cell>
          <cell r="AB1014">
            <v>29202</v>
          </cell>
          <cell r="AD1014">
            <v>29202</v>
          </cell>
          <cell r="AE1014">
            <v>24</v>
          </cell>
          <cell r="AF1014">
            <v>68</v>
          </cell>
          <cell r="AM1014">
            <v>8978.7272727272721</v>
          </cell>
        </row>
        <row r="1015">
          <cell r="A1015">
            <v>43011.291666608799</v>
          </cell>
          <cell r="B1015">
            <v>18.309999999999999</v>
          </cell>
          <cell r="C1015">
            <v>83702</v>
          </cell>
          <cell r="E1015">
            <v>81375.090568982792</v>
          </cell>
          <cell r="F1015">
            <v>2.7</v>
          </cell>
          <cell r="G1015">
            <v>2041.6780729622285</v>
          </cell>
          <cell r="I1015">
            <v>1890.5554900815503</v>
          </cell>
          <cell r="J1015">
            <v>7.4999999999999997E-2</v>
          </cell>
          <cell r="M1015">
            <v>7.0521696875737723</v>
          </cell>
          <cell r="N1015">
            <v>0.72413793103448276</v>
          </cell>
          <cell r="O1015">
            <v>35351.807806173972</v>
          </cell>
          <cell r="Q1015">
            <v>35351.807806173972</v>
          </cell>
          <cell r="R1015">
            <v>25599.584963091496</v>
          </cell>
          <cell r="S1015">
            <v>58</v>
          </cell>
          <cell r="T1015">
            <v>44132.727272727272</v>
          </cell>
          <cell r="V1015">
            <v>67</v>
          </cell>
          <cell r="W1015">
            <v>58466.535078901245</v>
          </cell>
          <cell r="Z1015">
            <v>58466.535078901245</v>
          </cell>
          <cell r="AA1015">
            <v>58</v>
          </cell>
          <cell r="AB1015">
            <v>21018</v>
          </cell>
          <cell r="AD1015">
            <v>21018</v>
          </cell>
          <cell r="AE1015">
            <v>18.5</v>
          </cell>
          <cell r="AF1015">
            <v>68</v>
          </cell>
          <cell r="AM1015">
            <v>23114.727272727272</v>
          </cell>
        </row>
        <row r="1016">
          <cell r="A1016">
            <v>43012.291666608799</v>
          </cell>
          <cell r="B1016">
            <v>9</v>
          </cell>
          <cell r="C1016">
            <v>22046</v>
          </cell>
          <cell r="E1016">
            <v>21433.122824828493</v>
          </cell>
          <cell r="F1016">
            <v>2.7</v>
          </cell>
          <cell r="G1016">
            <v>323.28441949350179</v>
          </cell>
          <cell r="I1016">
            <v>299.35529123085894</v>
          </cell>
          <cell r="J1016">
            <v>7.4999999999999997E-2</v>
          </cell>
          <cell r="M1016">
            <v>1.1166582106204237</v>
          </cell>
          <cell r="N1016">
            <v>0.72413793103448276</v>
          </cell>
          <cell r="O1016">
            <v>13693.767533597635</v>
          </cell>
          <cell r="Q1016">
            <v>13693.767533597635</v>
          </cell>
          <cell r="R1016">
            <v>9916.1764898465626</v>
          </cell>
          <cell r="S1016">
            <v>58</v>
          </cell>
          <cell r="T1016">
            <v>7440</v>
          </cell>
          <cell r="V1016">
            <v>67</v>
          </cell>
          <cell r="W1016">
            <v>21133.767533597635</v>
          </cell>
          <cell r="Z1016">
            <v>21133.767533597635</v>
          </cell>
          <cell r="AA1016">
            <v>58</v>
          </cell>
          <cell r="AB1016">
            <v>0</v>
          </cell>
          <cell r="AD1016">
            <v>0</v>
          </cell>
          <cell r="AE1016">
            <v>0</v>
          </cell>
          <cell r="AF1016">
            <v>0</v>
          </cell>
          <cell r="AM1016">
            <v>7440</v>
          </cell>
        </row>
        <row r="1017">
          <cell r="A1017">
            <v>43013.291666608799</v>
          </cell>
          <cell r="B1017">
            <v>23.439999999999998</v>
          </cell>
          <cell r="C1017">
            <v>86889</v>
          </cell>
          <cell r="E1017">
            <v>84473.492203870221</v>
          </cell>
          <cell r="F1017">
            <v>2.7</v>
          </cell>
          <cell r="G1017">
            <v>1149.3441067657891</v>
          </cell>
          <cell r="I1017">
            <v>1064.2710228485357</v>
          </cell>
          <cell r="J1017">
            <v>7.4999999999999997E-2</v>
          </cell>
          <cell r="M1017">
            <v>3.9699548022109763</v>
          </cell>
          <cell r="N1017">
            <v>0.78571428571428581</v>
          </cell>
          <cell r="O1017">
            <v>47976.221181021683</v>
          </cell>
          <cell r="Q1017">
            <v>47976.221181021683</v>
          </cell>
          <cell r="R1017">
            <v>37695.60235651704</v>
          </cell>
          <cell r="S1017">
            <v>56</v>
          </cell>
          <cell r="T1017">
            <v>35433</v>
          </cell>
          <cell r="V1017">
            <v>66.534883720930239</v>
          </cell>
          <cell r="W1017">
            <v>66111.221181021683</v>
          </cell>
          <cell r="Z1017">
            <v>66111.221181021683</v>
          </cell>
          <cell r="AA1017">
            <v>56</v>
          </cell>
          <cell r="AB1017">
            <v>17298</v>
          </cell>
          <cell r="AD1017">
            <v>17298</v>
          </cell>
          <cell r="AE1017">
            <v>15</v>
          </cell>
          <cell r="AF1017">
            <v>66</v>
          </cell>
          <cell r="AM1017">
            <v>18135</v>
          </cell>
        </row>
        <row r="1018">
          <cell r="A1018">
            <v>43014.291666608799</v>
          </cell>
          <cell r="B1018">
            <v>22</v>
          </cell>
          <cell r="C1018">
            <v>84670</v>
          </cell>
          <cell r="E1018">
            <v>82316.180240326066</v>
          </cell>
          <cell r="F1018">
            <v>2.7</v>
          </cell>
          <cell r="G1018">
            <v>874.53938838720296</v>
          </cell>
          <cell r="I1018">
            <v>809.80702291089131</v>
          </cell>
          <cell r="J1018">
            <v>7.4999999999999997E-2</v>
          </cell>
          <cell r="M1018">
            <v>3.0207505517387401</v>
          </cell>
          <cell r="N1018">
            <v>0.72413793103448276</v>
          </cell>
          <cell r="O1018">
            <v>44901.573217415178</v>
          </cell>
          <cell r="Q1018">
            <v>44901.573217415178</v>
          </cell>
          <cell r="R1018">
            <v>32514.93232985237</v>
          </cell>
          <cell r="S1018">
            <v>58</v>
          </cell>
          <cell r="T1018">
            <v>36604.800000000003</v>
          </cell>
          <cell r="V1018">
            <v>67.245412844036693</v>
          </cell>
          <cell r="W1018">
            <v>65882.373217415181</v>
          </cell>
          <cell r="Z1018">
            <v>65882.373217415181</v>
          </cell>
          <cell r="AA1018">
            <v>58</v>
          </cell>
          <cell r="AB1018">
            <v>15624</v>
          </cell>
          <cell r="AD1018">
            <v>15624</v>
          </cell>
          <cell r="AE1018">
            <v>12</v>
          </cell>
          <cell r="AF1018">
            <v>67</v>
          </cell>
          <cell r="AM1018">
            <v>20980.800000000003</v>
          </cell>
        </row>
        <row r="1019">
          <cell r="A1019">
            <v>43015.291666608799</v>
          </cell>
          <cell r="B1019">
            <v>24</v>
          </cell>
          <cell r="C1019">
            <v>92846</v>
          </cell>
          <cell r="E1019">
            <v>90264.888042911465</v>
          </cell>
          <cell r="F1019">
            <v>2.7</v>
          </cell>
          <cell r="G1019">
            <v>1183.4386320475564</v>
          </cell>
          <cell r="I1019">
            <v>1095.8419119161001</v>
          </cell>
          <cell r="J1019">
            <v>7.4999999999999997E-2</v>
          </cell>
          <cell r="M1019">
            <v>4.0877208598908954</v>
          </cell>
          <cell r="N1019">
            <v>0.70940170940170943</v>
          </cell>
          <cell r="O1019">
            <v>46761.046130995368</v>
          </cell>
          <cell r="Q1019">
            <v>46761.046130995368</v>
          </cell>
          <cell r="R1019">
            <v>33172.366058740306</v>
          </cell>
          <cell r="S1019">
            <v>58.5</v>
          </cell>
          <cell r="T1019">
            <v>42408</v>
          </cell>
          <cell r="V1019">
            <v>68</v>
          </cell>
          <cell r="W1019">
            <v>69081.046130995368</v>
          </cell>
          <cell r="Z1019">
            <v>69081.046130995368</v>
          </cell>
          <cell r="AA1019">
            <v>58.5</v>
          </cell>
          <cell r="AB1019">
            <v>20088</v>
          </cell>
          <cell r="AD1019">
            <v>20088</v>
          </cell>
          <cell r="AE1019">
            <v>16</v>
          </cell>
          <cell r="AF1019">
            <v>67</v>
          </cell>
          <cell r="AM1019">
            <v>22320</v>
          </cell>
        </row>
        <row r="1020">
          <cell r="A1020">
            <v>43016.291666608799</v>
          </cell>
          <cell r="B1020">
            <v>24</v>
          </cell>
          <cell r="C1020">
            <v>109527</v>
          </cell>
          <cell r="E1020">
            <v>106482.15747233015</v>
          </cell>
          <cell r="F1020">
            <v>2.7</v>
          </cell>
          <cell r="G1020">
            <v>1884.8738110382997</v>
          </cell>
          <cell r="I1020">
            <v>1745.3576931446612</v>
          </cell>
          <cell r="J1020">
            <v>7.4999999999999997E-2</v>
          </cell>
          <cell r="M1020">
            <v>6.5105513602446701</v>
          </cell>
          <cell r="N1020">
            <v>0.68067226890756294</v>
          </cell>
          <cell r="O1020">
            <v>54009.527051912759</v>
          </cell>
          <cell r="Q1020">
            <v>54009.527051912759</v>
          </cell>
          <cell r="R1020">
            <v>36762.787321049858</v>
          </cell>
          <cell r="S1020">
            <v>59.5</v>
          </cell>
          <cell r="T1020">
            <v>50727.272727272728</v>
          </cell>
          <cell r="V1020">
            <v>67.411798727588206</v>
          </cell>
          <cell r="W1020">
            <v>73488.799779185487</v>
          </cell>
          <cell r="Z1020">
            <v>73488.799779185487</v>
          </cell>
          <cell r="AA1020">
            <v>59.5</v>
          </cell>
          <cell r="AB1020">
            <v>31248</v>
          </cell>
          <cell r="AD1020">
            <v>31248</v>
          </cell>
          <cell r="AE1020">
            <v>24</v>
          </cell>
          <cell r="AF1020">
            <v>68</v>
          </cell>
          <cell r="AM1020">
            <v>19479.272727272728</v>
          </cell>
        </row>
        <row r="1021">
          <cell r="A1021">
            <v>43017.291666608799</v>
          </cell>
          <cell r="B1021">
            <v>24</v>
          </cell>
          <cell r="C1021">
            <v>109198</v>
          </cell>
          <cell r="E1021">
            <v>106162.30364808228</v>
          </cell>
          <cell r="F1021">
            <v>2.7</v>
          </cell>
          <cell r="G1021">
            <v>1449.2482018744849</v>
          </cell>
          <cell r="I1021">
            <v>1341.9765735003371</v>
          </cell>
          <cell r="J1021">
            <v>7.4999999999999997E-2</v>
          </cell>
          <cell r="M1021">
            <v>5.0058549260910423</v>
          </cell>
          <cell r="N1021">
            <v>0.70940170940170943</v>
          </cell>
          <cell r="O1021">
            <v>53585.78162003649</v>
          </cell>
          <cell r="Q1021">
            <v>53585.78162003649</v>
          </cell>
          <cell r="R1021">
            <v>38013.845080880586</v>
          </cell>
          <cell r="S1021">
            <v>58.5</v>
          </cell>
          <cell r="T1021">
            <v>51234.545454545456</v>
          </cell>
          <cell r="V1021">
            <v>68.075795297372068</v>
          </cell>
          <cell r="W1021">
            <v>73572.327074581946</v>
          </cell>
          <cell r="Z1021">
            <v>73572.327074581946</v>
          </cell>
          <cell r="AA1021">
            <v>58.5</v>
          </cell>
          <cell r="AB1021">
            <v>31248</v>
          </cell>
          <cell r="AD1021">
            <v>31248</v>
          </cell>
          <cell r="AE1021">
            <v>24</v>
          </cell>
          <cell r="AF1021">
            <v>68</v>
          </cell>
          <cell r="AM1021">
            <v>19986.545454545456</v>
          </cell>
        </row>
        <row r="1022">
          <cell r="A1022">
            <v>43018.291666608799</v>
          </cell>
          <cell r="B1022">
            <v>24</v>
          </cell>
          <cell r="C1022">
            <v>103176</v>
          </cell>
          <cell r="E1022">
            <v>100307.71480425041</v>
          </cell>
          <cell r="F1022">
            <v>2.7</v>
          </cell>
          <cell r="G1022">
            <v>1128.6176173947567</v>
          </cell>
          <cell r="I1022">
            <v>1045.0786835716242</v>
          </cell>
          <cell r="J1022">
            <v>7.4999999999999997E-2</v>
          </cell>
          <cell r="M1022">
            <v>3.8983633392825716</v>
          </cell>
          <cell r="N1022">
            <v>0.66666666666666663</v>
          </cell>
          <cell r="O1022">
            <v>52492.090666133328</v>
          </cell>
          <cell r="Q1022">
            <v>52492.090666133328</v>
          </cell>
          <cell r="R1022">
            <v>34994.72711075555</v>
          </cell>
          <cell r="S1022">
            <v>60</v>
          </cell>
          <cell r="T1022">
            <v>46770.545454545456</v>
          </cell>
          <cell r="V1022">
            <v>66.839130434782618</v>
          </cell>
          <cell r="W1022">
            <v>68014.636120678784</v>
          </cell>
          <cell r="Z1022">
            <v>68014.636120678784</v>
          </cell>
          <cell r="AA1022">
            <v>60</v>
          </cell>
          <cell r="AB1022">
            <v>31248</v>
          </cell>
          <cell r="AD1022">
            <v>31248</v>
          </cell>
          <cell r="AE1022">
            <v>24</v>
          </cell>
          <cell r="AF1022">
            <v>67</v>
          </cell>
          <cell r="AM1022">
            <v>15522.545454545456</v>
          </cell>
        </row>
        <row r="1023">
          <cell r="A1023">
            <v>43019.291666608799</v>
          </cell>
          <cell r="B1023">
            <v>23.75</v>
          </cell>
          <cell r="C1023">
            <v>102282</v>
          </cell>
          <cell r="E1023">
            <v>99438.56793836107</v>
          </cell>
          <cell r="F1023">
            <v>2.7</v>
          </cell>
          <cell r="G1023">
            <v>1885.6704502015104</v>
          </cell>
          <cell r="I1023">
            <v>1746.0953660244197</v>
          </cell>
          <cell r="J1023">
            <v>7.4999999999999997E-2</v>
          </cell>
          <cell r="M1023">
            <v>6.5133030352678416</v>
          </cell>
          <cell r="N1023">
            <v>0.70940170940170932</v>
          </cell>
          <cell r="O1023">
            <v>56481.636208700278</v>
          </cell>
          <cell r="Q1023">
            <v>56481.636208700278</v>
          </cell>
          <cell r="R1023">
            <v>40068.16927625746</v>
          </cell>
          <cell r="S1023">
            <v>58.5</v>
          </cell>
          <cell r="T1023">
            <v>41210.836363636365</v>
          </cell>
          <cell r="V1023">
            <v>67.604608294930884</v>
          </cell>
          <cell r="W1023">
            <v>72917.272572336646</v>
          </cell>
          <cell r="Z1023">
            <v>72917.272572336646</v>
          </cell>
          <cell r="AA1023">
            <v>58.5</v>
          </cell>
          <cell r="AB1023">
            <v>24775.199999999997</v>
          </cell>
          <cell r="AD1023">
            <v>24775.199999999997</v>
          </cell>
          <cell r="AE1023">
            <v>21.2</v>
          </cell>
          <cell r="AF1023">
            <v>67</v>
          </cell>
          <cell r="AM1023">
            <v>16435.636363636368</v>
          </cell>
        </row>
        <row r="1024">
          <cell r="A1024">
            <v>43020.291666608799</v>
          </cell>
          <cell r="B1024">
            <v>23.95</v>
          </cell>
          <cell r="C1024">
            <v>75451</v>
          </cell>
          <cell r="E1024">
            <v>73353.467760869753</v>
          </cell>
          <cell r="F1024">
            <v>2.7</v>
          </cell>
          <cell r="G1024">
            <v>1575.8441853449142</v>
          </cell>
          <cell r="I1024">
            <v>1459.2020728294476</v>
          </cell>
          <cell r="J1024">
            <v>7.4999999999999997E-2</v>
          </cell>
          <cell r="M1024">
            <v>5.4431306989083703</v>
          </cell>
          <cell r="N1024">
            <v>0.73913043478260876</v>
          </cell>
          <cell r="O1024">
            <v>40940.765688040308</v>
          </cell>
          <cell r="Q1024">
            <v>40940.765688040308</v>
          </cell>
          <cell r="R1024">
            <v>30260.565943334143</v>
          </cell>
          <cell r="S1024">
            <v>57.5</v>
          </cell>
          <cell r="T1024">
            <v>30953.500000000004</v>
          </cell>
          <cell r="V1024">
            <v>64.099976024934051</v>
          </cell>
          <cell r="W1024">
            <v>56177.265688040308</v>
          </cell>
          <cell r="Z1024">
            <v>56177.265688040308</v>
          </cell>
          <cell r="AA1024">
            <v>57.5</v>
          </cell>
          <cell r="AB1024">
            <v>15717</v>
          </cell>
          <cell r="AD1024">
            <v>15717</v>
          </cell>
          <cell r="AE1024">
            <v>15.7</v>
          </cell>
          <cell r="AF1024">
            <v>67</v>
          </cell>
          <cell r="AM1024">
            <v>15236.500000000004</v>
          </cell>
        </row>
        <row r="1025">
          <cell r="A1025">
            <v>43021.291666608799</v>
          </cell>
          <cell r="B1025">
            <v>24</v>
          </cell>
          <cell r="C1025">
            <v>86767</v>
          </cell>
          <cell r="E1025">
            <v>84354.883794878609</v>
          </cell>
          <cell r="F1025">
            <v>2.7</v>
          </cell>
          <cell r="G1025">
            <v>1823.0336727096319</v>
          </cell>
          <cell r="I1025">
            <v>1688.0948883112626</v>
          </cell>
          <cell r="J1025">
            <v>7.4999999999999997E-2</v>
          </cell>
          <cell r="M1025">
            <v>6.2969490520394089</v>
          </cell>
          <cell r="N1025">
            <v>0.70940170940170943</v>
          </cell>
          <cell r="O1025">
            <v>44968.816179294627</v>
          </cell>
          <cell r="Q1025">
            <v>44968.816179294627</v>
          </cell>
          <cell r="R1025">
            <v>31900.955067362855</v>
          </cell>
          <cell r="S1025">
            <v>58.5</v>
          </cell>
          <cell r="T1025">
            <v>37697.972727272725</v>
          </cell>
          <cell r="V1025">
            <v>66.978516280631098</v>
          </cell>
          <cell r="W1025">
            <v>58561.188906567353</v>
          </cell>
          <cell r="Z1025">
            <v>58561.188906567353</v>
          </cell>
          <cell r="AA1025">
            <v>58.5</v>
          </cell>
          <cell r="AB1025">
            <v>24105.599999999999</v>
          </cell>
          <cell r="AD1025">
            <v>24105.599999999999</v>
          </cell>
          <cell r="AE1025">
            <v>22.6</v>
          </cell>
          <cell r="AF1025">
            <v>68</v>
          </cell>
          <cell r="AM1025">
            <v>13592.372727272726</v>
          </cell>
        </row>
        <row r="1026">
          <cell r="A1026">
            <v>43022.291666608799</v>
          </cell>
          <cell r="B1026">
            <v>20.77</v>
          </cell>
          <cell r="C1026">
            <v>78463</v>
          </cell>
          <cell r="E1026">
            <v>76281.734382859388</v>
          </cell>
          <cell r="F1026">
            <v>2.7</v>
          </cell>
          <cell r="G1026">
            <v>1920.1287744343767</v>
          </cell>
          <cell r="I1026">
            <v>1778.0031260773731</v>
          </cell>
          <cell r="J1026">
            <v>7.4999999999999997E-2</v>
          </cell>
          <cell r="M1026">
            <v>6.6323256925896361</v>
          </cell>
          <cell r="N1026">
            <v>0.73913043478260865</v>
          </cell>
          <cell r="O1026">
            <v>38949.831256782018</v>
          </cell>
          <cell r="Q1026">
            <v>38949.831256782018</v>
          </cell>
          <cell r="R1026">
            <v>28789.005711534533</v>
          </cell>
          <cell r="S1026">
            <v>57.5</v>
          </cell>
          <cell r="T1026">
            <v>35553.9</v>
          </cell>
          <cell r="V1026">
            <v>66.490566037735846</v>
          </cell>
          <cell r="W1026">
            <v>56508.231256782019</v>
          </cell>
          <cell r="Z1026">
            <v>56508.231256782019</v>
          </cell>
          <cell r="AA1026">
            <v>57.5</v>
          </cell>
          <cell r="AB1026">
            <v>17995.5</v>
          </cell>
          <cell r="AD1026">
            <v>17995.5</v>
          </cell>
          <cell r="AE1026">
            <v>18.5</v>
          </cell>
          <cell r="AF1026">
            <v>68</v>
          </cell>
          <cell r="AM1026">
            <v>17558.400000000001</v>
          </cell>
        </row>
        <row r="1027">
          <cell r="A1027">
            <v>43023.291666608799</v>
          </cell>
          <cell r="B1027">
            <v>20.240000000000002</v>
          </cell>
          <cell r="C1027">
            <v>74245</v>
          </cell>
          <cell r="E1027">
            <v>72180.994471985468</v>
          </cell>
          <cell r="F1027">
            <v>2.7</v>
          </cell>
          <cell r="G1027">
            <v>1504.6879149213476</v>
          </cell>
          <cell r="I1027">
            <v>1393.3127049195389</v>
          </cell>
          <cell r="J1027">
            <v>7.4999999999999997E-2</v>
          </cell>
          <cell r="M1027">
            <v>5.1973494956877184</v>
          </cell>
          <cell r="N1027">
            <v>0.72413793103448287</v>
          </cell>
          <cell r="O1027">
            <v>40220.272676156848</v>
          </cell>
          <cell r="Q1027">
            <v>40220.272676156848</v>
          </cell>
          <cell r="R1027">
            <v>29125.025041354962</v>
          </cell>
          <cell r="S1027">
            <v>58</v>
          </cell>
          <cell r="T1027">
            <v>30567.409090909092</v>
          </cell>
          <cell r="V1027">
            <v>67.568684895833329</v>
          </cell>
          <cell r="W1027">
            <v>48700.181767065937</v>
          </cell>
          <cell r="Z1027">
            <v>48700.181767065937</v>
          </cell>
          <cell r="AA1027">
            <v>58</v>
          </cell>
          <cell r="AB1027">
            <v>22087.5</v>
          </cell>
          <cell r="AD1027">
            <v>22087.5</v>
          </cell>
          <cell r="AE1027">
            <v>20.5</v>
          </cell>
          <cell r="AF1027">
            <v>68</v>
          </cell>
          <cell r="AM1027">
            <v>8479.9090909090919</v>
          </cell>
        </row>
        <row r="1028">
          <cell r="A1028">
            <v>43024.291666608799</v>
          </cell>
          <cell r="B1028">
            <v>0</v>
          </cell>
          <cell r="C1028">
            <v>0</v>
          </cell>
          <cell r="E1028">
            <v>0</v>
          </cell>
          <cell r="F1028">
            <v>2.7</v>
          </cell>
          <cell r="G1028">
            <v>0</v>
          </cell>
          <cell r="I1028">
            <v>0</v>
          </cell>
          <cell r="J1028">
            <v>7.4999999999999997E-2</v>
          </cell>
          <cell r="M1028">
            <v>0</v>
          </cell>
          <cell r="N1028">
            <v>0</v>
          </cell>
          <cell r="O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0</v>
          </cell>
          <cell r="V1028">
            <v>1E-3</v>
          </cell>
          <cell r="W1028">
            <v>0</v>
          </cell>
          <cell r="Z1028">
            <v>0</v>
          </cell>
          <cell r="AA1028">
            <v>0</v>
          </cell>
          <cell r="AB1028">
            <v>0</v>
          </cell>
          <cell r="AD1028">
            <v>0</v>
          </cell>
          <cell r="AE1028">
            <v>0</v>
          </cell>
          <cell r="AM1028">
            <v>0</v>
          </cell>
        </row>
        <row r="1029">
          <cell r="A1029">
            <v>43025.291666608799</v>
          </cell>
          <cell r="B1029">
            <v>5.92</v>
          </cell>
          <cell r="C1029">
            <v>12290</v>
          </cell>
          <cell r="E1029">
            <v>11948.338905794348</v>
          </cell>
          <cell r="F1029">
            <v>2.7</v>
          </cell>
          <cell r="G1029">
            <v>165.40581126836381</v>
          </cell>
          <cell r="I1029">
            <v>153.16266982830214</v>
          </cell>
          <cell r="J1029">
            <v>7.4999999999999997E-2</v>
          </cell>
          <cell r="M1029">
            <v>0.57132897875662481</v>
          </cell>
          <cell r="N1029">
            <v>0</v>
          </cell>
          <cell r="O1029">
            <v>11051.176235966046</v>
          </cell>
          <cell r="Q1029">
            <v>11051.176235966046</v>
          </cell>
          <cell r="R1029">
            <v>0</v>
          </cell>
          <cell r="S1029">
            <v>57</v>
          </cell>
          <cell r="T1029">
            <v>744</v>
          </cell>
          <cell r="V1029">
            <v>67</v>
          </cell>
          <cell r="W1029">
            <v>11795.176235966046</v>
          </cell>
          <cell r="Z1029">
            <v>11795.176235966046</v>
          </cell>
          <cell r="AA1029">
            <v>57</v>
          </cell>
          <cell r="AB1029">
            <v>0</v>
          </cell>
          <cell r="AD1029">
            <v>0</v>
          </cell>
          <cell r="AE1029">
            <v>0</v>
          </cell>
          <cell r="AM1029">
            <v>744</v>
          </cell>
        </row>
        <row r="1030">
          <cell r="A1030">
            <v>43026.291666608799</v>
          </cell>
          <cell r="B1030">
            <v>20.29</v>
          </cell>
          <cell r="C1030">
            <v>52133</v>
          </cell>
          <cell r="E1030">
            <v>50683.706442292656</v>
          </cell>
          <cell r="F1030">
            <v>2.7</v>
          </cell>
          <cell r="G1030">
            <v>709.87426077137798</v>
          </cell>
          <cell r="I1030">
            <v>657.33021221203023</v>
          </cell>
          <cell r="J1030">
            <v>7.4999999999999997E-2</v>
          </cell>
          <cell r="M1030">
            <v>2.451979971816725</v>
          </cell>
          <cell r="N1030">
            <v>0.76991150442477885</v>
          </cell>
          <cell r="O1030">
            <v>26590.376230080627</v>
          </cell>
          <cell r="Q1030">
            <v>26590.376230080627</v>
          </cell>
          <cell r="R1030">
            <v>20472.236566522253</v>
          </cell>
          <cell r="S1030">
            <v>56.5</v>
          </cell>
          <cell r="T1030">
            <v>23436</v>
          </cell>
          <cell r="V1030">
            <v>67</v>
          </cell>
          <cell r="W1030">
            <v>50026.376230080627</v>
          </cell>
          <cell r="Z1030">
            <v>50026.376230080627</v>
          </cell>
          <cell r="AA1030">
            <v>56.5</v>
          </cell>
          <cell r="AB1030">
            <v>0</v>
          </cell>
          <cell r="AD1030">
            <v>0</v>
          </cell>
          <cell r="AE1030">
            <v>0</v>
          </cell>
          <cell r="AM1030">
            <v>23436</v>
          </cell>
        </row>
        <row r="1031">
          <cell r="A1031">
            <v>43027.291666608799</v>
          </cell>
          <cell r="B1031">
            <v>23.04</v>
          </cell>
          <cell r="C1031">
            <v>83775</v>
          </cell>
          <cell r="E1031">
            <v>81446.061174363014</v>
          </cell>
          <cell r="F1031">
            <v>2.7</v>
          </cell>
          <cell r="G1031">
            <v>1314.0829094703897</v>
          </cell>
          <cell r="I1031">
            <v>1216.8160552937197</v>
          </cell>
          <cell r="J1031">
            <v>7.4999999999999997E-2</v>
          </cell>
          <cell r="M1031">
            <v>4.5389798635983469</v>
          </cell>
          <cell r="N1031">
            <v>0.73913043478260865</v>
          </cell>
          <cell r="O1031">
            <v>43122.245119069295</v>
          </cell>
          <cell r="Q1031">
            <v>43122.245119069295</v>
          </cell>
          <cell r="R1031">
            <v>31872.963783659914</v>
          </cell>
          <cell r="S1031">
            <v>57.5</v>
          </cell>
          <cell r="T1031">
            <v>37107</v>
          </cell>
          <cell r="V1031">
            <v>67</v>
          </cell>
          <cell r="W1031">
            <v>55677.245119069295</v>
          </cell>
          <cell r="Z1031">
            <v>55677.245119069295</v>
          </cell>
          <cell r="AA1031">
            <v>57.5</v>
          </cell>
          <cell r="AB1031">
            <v>24552</v>
          </cell>
          <cell r="AD1031">
            <v>24552</v>
          </cell>
          <cell r="AE1031">
            <v>22</v>
          </cell>
          <cell r="AF1031">
            <v>67.5</v>
          </cell>
          <cell r="AM1031">
            <v>12555</v>
          </cell>
        </row>
        <row r="1032">
          <cell r="A1032">
            <v>43028.291666608799</v>
          </cell>
          <cell r="B1032">
            <v>24</v>
          </cell>
          <cell r="C1032">
            <v>105145</v>
          </cell>
          <cell r="E1032">
            <v>102221.97674936913</v>
          </cell>
          <cell r="F1032">
            <v>2.7</v>
          </cell>
          <cell r="G1032">
            <v>1295.4534923827478</v>
          </cell>
          <cell r="I1032">
            <v>1199.5655655037399</v>
          </cell>
          <cell r="J1032">
            <v>7.4999999999999997E-2</v>
          </cell>
          <cell r="M1032">
            <v>4.4746319077563053</v>
          </cell>
          <cell r="N1032">
            <v>0.73913043478260865</v>
          </cell>
          <cell r="O1032">
            <v>49686.411183865392</v>
          </cell>
          <cell r="Q1032">
            <v>49686.411183865392</v>
          </cell>
          <cell r="R1032">
            <v>36724.738701117894</v>
          </cell>
          <cell r="S1032">
            <v>57.5</v>
          </cell>
          <cell r="T1032">
            <v>51336</v>
          </cell>
          <cell r="V1032">
            <v>67.608695652173907</v>
          </cell>
          <cell r="W1032">
            <v>69774.411183865392</v>
          </cell>
          <cell r="Z1032">
            <v>69774.411183865392</v>
          </cell>
          <cell r="AA1032">
            <v>57.5</v>
          </cell>
          <cell r="AB1032">
            <v>31248</v>
          </cell>
          <cell r="AD1032">
            <v>31248</v>
          </cell>
          <cell r="AE1032">
            <v>24</v>
          </cell>
          <cell r="AF1032">
            <v>68</v>
          </cell>
          <cell r="AM1032">
            <v>20088</v>
          </cell>
        </row>
        <row r="1033">
          <cell r="A1033">
            <v>43029.291666608799</v>
          </cell>
          <cell r="B1033">
            <v>22.45</v>
          </cell>
          <cell r="C1033">
            <v>95325</v>
          </cell>
          <cell r="E1033">
            <v>92674.972025618074</v>
          </cell>
          <cell r="F1033">
            <v>2.7</v>
          </cell>
          <cell r="G1033">
            <v>1064.2767997369137</v>
          </cell>
          <cell r="I1033">
            <v>985.50029671904531</v>
          </cell>
          <cell r="J1033">
            <v>7.4999999999999997E-2</v>
          </cell>
          <cell r="M1033">
            <v>3.6761234230248485</v>
          </cell>
          <cell r="N1033">
            <v>0.6393442622950819</v>
          </cell>
          <cell r="O1033">
            <v>52629.471728899021</v>
          </cell>
          <cell r="Q1033">
            <v>52629.471728899021</v>
          </cell>
          <cell r="R1033">
            <v>33648.350777492815</v>
          </cell>
          <cell r="S1033">
            <v>61</v>
          </cell>
          <cell r="T1033">
            <v>39060</v>
          </cell>
          <cell r="V1033">
            <v>68.666666666666671</v>
          </cell>
          <cell r="W1033">
            <v>66393.471728899021</v>
          </cell>
          <cell r="Z1033">
            <v>66393.471728899021</v>
          </cell>
          <cell r="AA1033">
            <v>61</v>
          </cell>
          <cell r="AB1033">
            <v>25296</v>
          </cell>
          <cell r="AD1033">
            <v>25296</v>
          </cell>
          <cell r="AE1033">
            <v>20</v>
          </cell>
          <cell r="AF1033">
            <v>69</v>
          </cell>
          <cell r="AM1033">
            <v>13764</v>
          </cell>
        </row>
        <row r="1034">
          <cell r="A1034">
            <v>43030.291666608799</v>
          </cell>
          <cell r="B1034">
            <v>24</v>
          </cell>
          <cell r="C1034">
            <v>111344</v>
          </cell>
          <cell r="E1034">
            <v>108248.64500624621</v>
          </cell>
          <cell r="F1034">
            <v>2.7</v>
          </cell>
          <cell r="G1034">
            <v>1802.3297257838924</v>
          </cell>
          <cell r="I1034">
            <v>1668.9234229146518</v>
          </cell>
          <cell r="J1034">
            <v>7.4999999999999997E-2</v>
          </cell>
          <cell r="M1034">
            <v>6.2254354530756908</v>
          </cell>
          <cell r="N1034">
            <v>0.6393442622950819</v>
          </cell>
          <cell r="O1034">
            <v>57475.721583331557</v>
          </cell>
          <cell r="Q1034">
            <v>57475.721583331557</v>
          </cell>
          <cell r="R1034">
            <v>36746.772815572629</v>
          </cell>
          <cell r="S1034">
            <v>61</v>
          </cell>
          <cell r="T1034">
            <v>49104</v>
          </cell>
          <cell r="V1034">
            <v>67.590909090909093</v>
          </cell>
          <cell r="W1034">
            <v>76447.721583331557</v>
          </cell>
          <cell r="Z1034">
            <v>76447.721583331557</v>
          </cell>
          <cell r="AA1034">
            <v>61</v>
          </cell>
          <cell r="AB1034">
            <v>30132</v>
          </cell>
          <cell r="AD1034">
            <v>30132</v>
          </cell>
          <cell r="AE1034">
            <v>24</v>
          </cell>
          <cell r="AF1034">
            <v>69.5</v>
          </cell>
          <cell r="AM1034">
            <v>18972</v>
          </cell>
        </row>
        <row r="1035">
          <cell r="A1035">
            <v>43031.291666608799</v>
          </cell>
          <cell r="B1035">
            <v>24</v>
          </cell>
          <cell r="C1035">
            <v>105285</v>
          </cell>
          <cell r="E1035">
            <v>102358.08475968738</v>
          </cell>
          <cell r="F1035">
            <v>2.7</v>
          </cell>
          <cell r="G1035">
            <v>1422.9189988335625</v>
          </cell>
          <cell r="I1035">
            <v>1317.5962267563141</v>
          </cell>
          <cell r="J1035">
            <v>7.4999999999999997E-2</v>
          </cell>
          <cell r="M1035">
            <v>4.9149111039272615</v>
          </cell>
          <cell r="N1035">
            <v>0.65289256198347101</v>
          </cell>
          <cell r="O1035">
            <v>53238.488532931064</v>
          </cell>
          <cell r="Q1035">
            <v>53238.488532931064</v>
          </cell>
          <cell r="R1035">
            <v>34759.013174393003</v>
          </cell>
          <cell r="S1035">
            <v>60.5</v>
          </cell>
          <cell r="T1035">
            <v>47802</v>
          </cell>
          <cell r="V1035">
            <v>68.63636363636364</v>
          </cell>
          <cell r="W1035">
            <v>71094.488532931064</v>
          </cell>
          <cell r="Z1035">
            <v>71094.488532931064</v>
          </cell>
          <cell r="AA1035">
            <v>60.5</v>
          </cell>
          <cell r="AB1035">
            <v>29946</v>
          </cell>
          <cell r="AD1035">
            <v>29946</v>
          </cell>
          <cell r="AE1035">
            <v>23</v>
          </cell>
          <cell r="AF1035">
            <v>69</v>
          </cell>
          <cell r="AM1035">
            <v>17856</v>
          </cell>
        </row>
        <row r="1036">
          <cell r="A1036">
            <v>43032.291666608799</v>
          </cell>
          <cell r="B1036">
            <v>23.72</v>
          </cell>
          <cell r="C1036">
            <v>100765</v>
          </cell>
          <cell r="E1036">
            <v>97963.740426555523</v>
          </cell>
          <cell r="F1036">
            <v>2.7</v>
          </cell>
          <cell r="G1036">
            <v>1267.9210855431672</v>
          </cell>
          <cell r="I1036">
            <v>1174.071074675317</v>
          </cell>
          <cell r="J1036">
            <v>7.4999999999999997E-2</v>
          </cell>
          <cell r="M1036">
            <v>4.3795320937791047</v>
          </cell>
          <cell r="N1036">
            <v>0.68067226890756305</v>
          </cell>
          <cell r="O1036">
            <v>50754.669351880206</v>
          </cell>
          <cell r="Q1036">
            <v>50754.669351880206</v>
          </cell>
          <cell r="R1036">
            <v>34547.295945397454</v>
          </cell>
          <cell r="S1036">
            <v>59.5</v>
          </cell>
          <cell r="T1036">
            <v>46035</v>
          </cell>
          <cell r="V1036">
            <v>68.666666666666671</v>
          </cell>
          <cell r="W1036">
            <v>66843.669351880206</v>
          </cell>
          <cell r="Z1036">
            <v>66843.669351880206</v>
          </cell>
          <cell r="AA1036">
            <v>59.5</v>
          </cell>
          <cell r="AB1036">
            <v>29946</v>
          </cell>
          <cell r="AD1036">
            <v>29946</v>
          </cell>
          <cell r="AE1036">
            <v>23</v>
          </cell>
          <cell r="AF1036">
            <v>70</v>
          </cell>
          <cell r="AM1036">
            <v>16089</v>
          </cell>
        </row>
        <row r="1037">
          <cell r="A1037">
            <v>43033.291666608799</v>
          </cell>
          <cell r="B1037">
            <v>24</v>
          </cell>
          <cell r="C1037">
            <v>100963</v>
          </cell>
          <cell r="E1037">
            <v>98156.23604114847</v>
          </cell>
          <cell r="F1037">
            <v>2.7</v>
          </cell>
          <cell r="G1037">
            <v>1208.0708174288056</v>
          </cell>
          <cell r="I1037">
            <v>1118.6508522294289</v>
          </cell>
          <cell r="J1037">
            <v>7.4999999999999997E-2</v>
          </cell>
          <cell r="M1037">
            <v>4.1728030054968928</v>
          </cell>
          <cell r="N1037">
            <v>0.66666666666666685</v>
          </cell>
          <cell r="O1037">
            <v>53625.185188919044</v>
          </cell>
          <cell r="Q1037">
            <v>53625.185188919044</v>
          </cell>
          <cell r="R1037">
            <v>35750.12345927937</v>
          </cell>
          <cell r="S1037">
            <v>60</v>
          </cell>
          <cell r="T1037">
            <v>43412.399999999994</v>
          </cell>
          <cell r="V1037">
            <v>69</v>
          </cell>
          <cell r="W1037">
            <v>72485.585188919038</v>
          </cell>
          <cell r="Z1037">
            <v>72485.585188919038</v>
          </cell>
          <cell r="AA1037">
            <v>60</v>
          </cell>
          <cell r="AB1037">
            <v>24552</v>
          </cell>
          <cell r="AD1037">
            <v>24552</v>
          </cell>
          <cell r="AE1037">
            <v>24</v>
          </cell>
          <cell r="AF1037">
            <v>69</v>
          </cell>
          <cell r="AM1037">
            <v>18860.399999999994</v>
          </cell>
        </row>
        <row r="1038">
          <cell r="A1038">
            <v>43034.291666608799</v>
          </cell>
          <cell r="B1038">
            <v>24</v>
          </cell>
          <cell r="C1038">
            <v>99606</v>
          </cell>
          <cell r="E1038">
            <v>96836.960541135209</v>
          </cell>
          <cell r="F1038">
            <v>2.7</v>
          </cell>
          <cell r="G1038">
            <v>1314.2604050669097</v>
          </cell>
          <cell r="I1038">
            <v>1216.9804128772732</v>
          </cell>
          <cell r="J1038">
            <v>7.4999999999999997E-2</v>
          </cell>
          <cell r="M1038">
            <v>4.5395929519603344</v>
          </cell>
          <cell r="N1038">
            <v>0.72413793103448276</v>
          </cell>
          <cell r="O1038">
            <v>49255.252855530664</v>
          </cell>
          <cell r="Q1038">
            <v>49255.252855530664</v>
          </cell>
          <cell r="R1038">
            <v>35667.596895384275</v>
          </cell>
          <cell r="S1038">
            <v>58</v>
          </cell>
          <cell r="T1038">
            <v>46364.727272727279</v>
          </cell>
          <cell r="V1038">
            <v>68</v>
          </cell>
          <cell r="W1038">
            <v>69951.980128257943</v>
          </cell>
          <cell r="Z1038">
            <v>69951.980128257943</v>
          </cell>
          <cell r="AA1038">
            <v>58</v>
          </cell>
          <cell r="AB1038">
            <v>25668</v>
          </cell>
          <cell r="AD1038">
            <v>25668</v>
          </cell>
          <cell r="AE1038">
            <v>24</v>
          </cell>
          <cell r="AF1038">
            <v>68</v>
          </cell>
          <cell r="AM1038">
            <v>20696.727272727279</v>
          </cell>
        </row>
        <row r="1039">
          <cell r="A1039">
            <v>43035.291666608799</v>
          </cell>
          <cell r="B1039">
            <v>23.64</v>
          </cell>
          <cell r="C1039">
            <v>96327</v>
          </cell>
          <cell r="E1039">
            <v>93649.116499467214</v>
          </cell>
          <cell r="F1039">
            <v>2.7</v>
          </cell>
          <cell r="G1039">
            <v>1245.421479978975</v>
          </cell>
          <cell r="I1039">
            <v>1153.2368631571724</v>
          </cell>
          <cell r="J1039">
            <v>7.4999999999999997E-2</v>
          </cell>
          <cell r="M1039">
            <v>4.301816101995958</v>
          </cell>
          <cell r="N1039">
            <v>0.72413793103448276</v>
          </cell>
          <cell r="O1039">
            <v>49939.079636310038</v>
          </cell>
          <cell r="Q1039">
            <v>49939.079636310038</v>
          </cell>
          <cell r="R1039">
            <v>36162.781805603823</v>
          </cell>
          <cell r="S1039">
            <v>58</v>
          </cell>
          <cell r="T1039">
            <v>42556.800000000003</v>
          </cell>
          <cell r="V1039">
            <v>66.400000000000006</v>
          </cell>
          <cell r="W1039">
            <v>66827.879636310041</v>
          </cell>
          <cell r="Z1039">
            <v>66827.879636310041</v>
          </cell>
          <cell r="AA1039">
            <v>58</v>
          </cell>
          <cell r="AB1039">
            <v>25668</v>
          </cell>
          <cell r="AD1039">
            <v>25668</v>
          </cell>
          <cell r="AE1039">
            <v>24</v>
          </cell>
          <cell r="AF1039">
            <v>67</v>
          </cell>
          <cell r="AM1039">
            <v>16888.800000000003</v>
          </cell>
        </row>
        <row r="1040">
          <cell r="A1040">
            <v>43036.291666608799</v>
          </cell>
          <cell r="B1040">
            <v>23.18</v>
          </cell>
          <cell r="C1040">
            <v>91716</v>
          </cell>
          <cell r="E1040">
            <v>89166.301959628516</v>
          </cell>
          <cell r="F1040">
            <v>2.7</v>
          </cell>
          <cell r="G1040">
            <v>1308.5377604888906</v>
          </cell>
          <cell r="I1040">
            <v>1211.6813516452239</v>
          </cell>
          <cell r="J1040">
            <v>7.4999999999999997E-2</v>
          </cell>
          <cell r="M1040">
            <v>4.5198263388197466</v>
          </cell>
          <cell r="N1040">
            <v>0.72413793103448276</v>
          </cell>
          <cell r="O1040">
            <v>44430.620607983292</v>
          </cell>
          <cell r="Q1040">
            <v>44430.620607983292</v>
          </cell>
          <cell r="R1040">
            <v>32173.897681643073</v>
          </cell>
          <cell r="S1040">
            <v>58</v>
          </cell>
          <cell r="T1040">
            <v>43524</v>
          </cell>
          <cell r="V1040">
            <v>67</v>
          </cell>
          <cell r="W1040">
            <v>63402.620607983292</v>
          </cell>
          <cell r="Z1040">
            <v>63402.620607983292</v>
          </cell>
          <cell r="AA1040">
            <v>58</v>
          </cell>
          <cell r="AB1040">
            <v>24552</v>
          </cell>
          <cell r="AD1040">
            <v>24552</v>
          </cell>
          <cell r="AE1040">
            <v>23</v>
          </cell>
          <cell r="AF1040">
            <v>67.5</v>
          </cell>
          <cell r="AM1040">
            <v>18972</v>
          </cell>
        </row>
        <row r="1041">
          <cell r="A1041">
            <v>43037.291666608799</v>
          </cell>
          <cell r="B1041">
            <v>13.11</v>
          </cell>
          <cell r="C1041">
            <v>52775</v>
          </cell>
          <cell r="E1041">
            <v>51307.858889609168</v>
          </cell>
          <cell r="F1041">
            <v>2.7</v>
          </cell>
          <cell r="G1041">
            <v>763.97111236429419</v>
          </cell>
          <cell r="I1041">
            <v>707.42287918509953</v>
          </cell>
          <cell r="J1041">
            <v>7.4999999999999997E-2</v>
          </cell>
          <cell r="M1041">
            <v>2.6388361574460446</v>
          </cell>
          <cell r="N1041">
            <v>0.72413793103448276</v>
          </cell>
          <cell r="O1041">
            <v>27617.81101042407</v>
          </cell>
          <cell r="Q1041">
            <v>27617.81101042407</v>
          </cell>
          <cell r="R1041">
            <v>19999.104524789844</v>
          </cell>
          <cell r="S1041">
            <v>58</v>
          </cell>
          <cell r="T1041">
            <v>22982.625</v>
          </cell>
          <cell r="V1041">
            <v>67</v>
          </cell>
          <cell r="W1041">
            <v>38324.43601042407</v>
          </cell>
          <cell r="Z1041">
            <v>38324.43601042407</v>
          </cell>
          <cell r="AA1041">
            <v>58</v>
          </cell>
          <cell r="AB1041">
            <v>12276</v>
          </cell>
          <cell r="AD1041">
            <v>12276</v>
          </cell>
          <cell r="AE1041">
            <v>12</v>
          </cell>
          <cell r="AF1041">
            <v>67.5</v>
          </cell>
          <cell r="AM1041">
            <v>10706.625</v>
          </cell>
        </row>
        <row r="1042">
          <cell r="A1042">
            <v>43038.291666608799</v>
          </cell>
          <cell r="B1042">
            <v>24</v>
          </cell>
          <cell r="C1042">
            <v>100718</v>
          </cell>
          <cell r="E1042">
            <v>97918.047023091553</v>
          </cell>
          <cell r="F1042">
            <v>2.7</v>
          </cell>
          <cell r="G1042">
            <v>1541.5861312071781</v>
          </cell>
          <cell r="I1042">
            <v>1427.4797591173551</v>
          </cell>
          <cell r="J1042">
            <v>7.4999999999999997E-2</v>
          </cell>
          <cell r="M1042">
            <v>5.3247997954496871</v>
          </cell>
          <cell r="N1042">
            <v>0.70940170940170943</v>
          </cell>
          <cell r="O1042">
            <v>52357.839991246925</v>
          </cell>
          <cell r="Q1042">
            <v>52357.839991246925</v>
          </cell>
          <cell r="R1042">
            <v>37142.741190371751</v>
          </cell>
          <cell r="S1042">
            <v>58.5</v>
          </cell>
          <cell r="T1042">
            <v>44132.727272727272</v>
          </cell>
          <cell r="V1042">
            <v>67</v>
          </cell>
          <cell r="W1042">
            <v>88306.567263974197</v>
          </cell>
          <cell r="Z1042">
            <v>88306.567263974197</v>
          </cell>
          <cell r="AA1042">
            <v>58.5</v>
          </cell>
          <cell r="AB1042">
            <v>8184</v>
          </cell>
          <cell r="AD1042">
            <v>8184</v>
          </cell>
          <cell r="AE1042">
            <v>8</v>
          </cell>
          <cell r="AF1042">
            <v>67</v>
          </cell>
          <cell r="AM1042">
            <v>35948.727272727272</v>
          </cell>
        </row>
        <row r="1043">
          <cell r="A1043">
            <v>43039.291666608799</v>
          </cell>
          <cell r="B1043">
            <v>24</v>
          </cell>
          <cell r="C1043">
            <v>101224</v>
          </cell>
          <cell r="E1043">
            <v>98409.980260384618</v>
          </cell>
          <cell r="F1043">
            <v>2.7</v>
          </cell>
          <cell r="G1043">
            <v>1536</v>
          </cell>
          <cell r="I1043">
            <v>1422.3071066987866</v>
          </cell>
          <cell r="J1043">
            <v>7.4999999999999997E-2</v>
          </cell>
          <cell r="M1043">
            <v>5.305504713775564</v>
          </cell>
          <cell r="N1043">
            <v>0.68067226890756294</v>
          </cell>
          <cell r="O1043">
            <v>48824.301725114397</v>
          </cell>
          <cell r="Q1043">
            <v>48824.301725114397</v>
          </cell>
          <cell r="R1043">
            <v>33233.348233061057</v>
          </cell>
          <cell r="S1043">
            <v>59.5</v>
          </cell>
          <cell r="T1043">
            <v>48163.37142857143</v>
          </cell>
          <cell r="V1043">
            <v>67</v>
          </cell>
          <cell r="W1043">
            <v>77643.673153685828</v>
          </cell>
          <cell r="Z1043">
            <v>77643.673153685828</v>
          </cell>
          <cell r="AA1043">
            <v>59.5</v>
          </cell>
          <cell r="AB1043">
            <v>19344</v>
          </cell>
          <cell r="AD1043">
            <v>19344</v>
          </cell>
          <cell r="AE1043">
            <v>16</v>
          </cell>
          <cell r="AF1043">
            <v>67.5</v>
          </cell>
          <cell r="AM1043">
            <v>28819.37142857143</v>
          </cell>
        </row>
        <row r="1044">
          <cell r="A1044">
            <v>43040.291666608799</v>
          </cell>
          <cell r="B1044">
            <v>23.8</v>
          </cell>
          <cell r="C1044">
            <v>95827</v>
          </cell>
          <cell r="D1044">
            <v>2718149</v>
          </cell>
          <cell r="E1044">
            <v>91991.274501876091</v>
          </cell>
          <cell r="F1044">
            <v>2.7</v>
          </cell>
          <cell r="G1044">
            <v>1525</v>
          </cell>
          <cell r="H1044">
            <v>37219.79</v>
          </cell>
          <cell r="I1044">
            <v>1482.3968646787098</v>
          </cell>
          <cell r="J1044">
            <v>7.4999999999999997E-2</v>
          </cell>
          <cell r="L1044">
            <v>341</v>
          </cell>
          <cell r="M1044">
            <v>13.971733854489775</v>
          </cell>
          <cell r="N1044">
            <v>0.66666666666666663</v>
          </cell>
          <cell r="O1044">
            <v>49216.87763719738</v>
          </cell>
          <cell r="Q1044">
            <v>49216.87763719738</v>
          </cell>
          <cell r="R1044">
            <v>32811.251758131584</v>
          </cell>
          <cell r="S1044">
            <v>60</v>
          </cell>
          <cell r="T1044">
            <v>41292</v>
          </cell>
          <cell r="V1044">
            <v>68</v>
          </cell>
          <cell r="W1044">
            <v>63083.344157666645</v>
          </cell>
          <cell r="Y1044">
            <v>1879412.0000000002</v>
          </cell>
          <cell r="Z1044">
            <v>63150.978576558125</v>
          </cell>
          <cell r="AA1044">
            <v>60</v>
          </cell>
          <cell r="AB1044">
            <v>27900</v>
          </cell>
          <cell r="AC1044">
            <v>705758.1</v>
          </cell>
          <cell r="AD1044">
            <v>27425.533479530735</v>
          </cell>
          <cell r="AE1044">
            <v>24</v>
          </cell>
          <cell r="AF1044">
            <v>69</v>
          </cell>
          <cell r="AM1044">
            <v>13866.466520469265</v>
          </cell>
        </row>
        <row r="1045">
          <cell r="A1045">
            <v>43041.291666608799</v>
          </cell>
          <cell r="B1045">
            <v>16.899999999999999</v>
          </cell>
          <cell r="C1045">
            <v>53497</v>
          </cell>
          <cell r="D1045">
            <v>2609348</v>
          </cell>
          <cell r="E1045">
            <v>51355.643107129152</v>
          </cell>
          <cell r="F1045">
            <v>2.7</v>
          </cell>
          <cell r="G1045">
            <v>1107</v>
          </cell>
          <cell r="H1045">
            <v>36180</v>
          </cell>
          <cell r="I1045">
            <v>1076.0743142290701</v>
          </cell>
          <cell r="J1045">
            <v>7.4999999999999997E-2</v>
          </cell>
          <cell r="M1045">
            <v>10.142104509455857</v>
          </cell>
          <cell r="N1045">
            <v>0.69491525423728817</v>
          </cell>
          <cell r="O1045">
            <v>33958.068792900085</v>
          </cell>
          <cell r="Q1045">
            <v>33958.068792900085</v>
          </cell>
          <cell r="R1045">
            <v>23597.980008625484</v>
          </cell>
          <cell r="S1045">
            <v>59</v>
          </cell>
          <cell r="T1045">
            <v>16321.5</v>
          </cell>
          <cell r="V1045">
            <v>67.871794871794876</v>
          </cell>
          <cell r="W1045">
            <v>40497.79518520079</v>
          </cell>
          <cell r="Y1045">
            <v>1881427</v>
          </cell>
          <cell r="Z1045">
            <v>40541.214646871871</v>
          </cell>
          <cell r="AA1045">
            <v>59</v>
          </cell>
          <cell r="AB1045">
            <v>9951</v>
          </cell>
          <cell r="AC1045">
            <v>693756</v>
          </cell>
          <cell r="AD1045">
            <v>9781.7736076992951</v>
          </cell>
          <cell r="AE1045">
            <v>8.5</v>
          </cell>
          <cell r="AF1045">
            <v>68</v>
          </cell>
          <cell r="AM1045">
            <v>6539.7263923007049</v>
          </cell>
        </row>
        <row r="1046">
          <cell r="A1046">
            <v>43042.291666608799</v>
          </cell>
          <cell r="B1046">
            <v>21.95</v>
          </cell>
          <cell r="C1046">
            <v>96656</v>
          </cell>
          <cell r="E1046">
            <v>92787.09161565463</v>
          </cell>
          <cell r="F1046">
            <v>2.7</v>
          </cell>
          <cell r="G1046">
            <v>1296</v>
          </cell>
          <cell r="I1046">
            <v>1259.7943190974479</v>
          </cell>
          <cell r="J1046">
            <v>7.4999999999999997E-2</v>
          </cell>
          <cell r="M1046">
            <v>11.873683328143441</v>
          </cell>
          <cell r="N1046">
            <v>0.75438596491228083</v>
          </cell>
          <cell r="O1046">
            <v>53862.297296557183</v>
          </cell>
          <cell r="Q1046">
            <v>53862.297296557183</v>
          </cell>
          <cell r="R1046">
            <v>40632.961118455423</v>
          </cell>
          <cell r="S1046">
            <v>57</v>
          </cell>
          <cell r="T1046">
            <v>37665</v>
          </cell>
          <cell r="V1046">
            <v>67.79069767441861</v>
          </cell>
          <cell r="W1046">
            <v>67667.083169365447</v>
          </cell>
          <cell r="Z1046">
            <v>67739.632015805852</v>
          </cell>
          <cell r="AA1046">
            <v>57</v>
          </cell>
          <cell r="AB1046">
            <v>24273</v>
          </cell>
          <cell r="AD1046">
            <v>23860.214127191739</v>
          </cell>
          <cell r="AE1046">
            <v>21</v>
          </cell>
          <cell r="AF1046">
            <v>68</v>
          </cell>
          <cell r="AM1046">
            <v>13804.785872808261</v>
          </cell>
        </row>
        <row r="1047">
          <cell r="A1047">
            <v>43043.291666608799</v>
          </cell>
          <cell r="B1047">
            <v>24</v>
          </cell>
          <cell r="C1047">
            <v>109788</v>
          </cell>
          <cell r="E1047">
            <v>105393.44908023806</v>
          </cell>
          <cell r="F1047">
            <v>2.7</v>
          </cell>
          <cell r="G1047">
            <v>1643</v>
          </cell>
          <cell r="I1047">
            <v>1597.1003597817182</v>
          </cell>
          <cell r="J1047">
            <v>7.4999999999999997E-2</v>
          </cell>
          <cell r="M1047">
            <v>15.052825392083083</v>
          </cell>
          <cell r="N1047">
            <v>0.69491525423728806</v>
          </cell>
          <cell r="O1047">
            <v>60272.348720456343</v>
          </cell>
          <cell r="Q1047">
            <v>60272.348720456343</v>
          </cell>
          <cell r="R1047">
            <v>41884.174534554404</v>
          </cell>
          <cell r="S1047">
            <v>59</v>
          </cell>
          <cell r="T1047">
            <v>43524</v>
          </cell>
          <cell r="V1047">
            <v>68</v>
          </cell>
          <cell r="W1047">
            <v>77467.836580106843</v>
          </cell>
          <cell r="Z1047">
            <v>77550.893243951112</v>
          </cell>
          <cell r="AA1047">
            <v>59</v>
          </cell>
          <cell r="AB1047">
            <v>26784</v>
          </cell>
          <cell r="AD1047">
            <v>26328.512140349507</v>
          </cell>
          <cell r="AE1047">
            <v>24</v>
          </cell>
          <cell r="AF1047">
            <v>68</v>
          </cell>
          <cell r="AM1047">
            <v>17195.487859650493</v>
          </cell>
        </row>
        <row r="1048">
          <cell r="A1048">
            <v>43044.291666608799</v>
          </cell>
          <cell r="B1048">
            <v>23.3</v>
          </cell>
          <cell r="C1048">
            <v>95902</v>
          </cell>
          <cell r="E1048">
            <v>92063.272431349425</v>
          </cell>
          <cell r="F1048">
            <v>2.7</v>
          </cell>
          <cell r="G1048">
            <v>1387</v>
          </cell>
          <cell r="I1048">
            <v>1348.2520992192594</v>
          </cell>
          <cell r="J1048">
            <v>7.4999999999999997E-2</v>
          </cell>
          <cell r="M1048">
            <v>12.707406463067095</v>
          </cell>
          <cell r="N1048">
            <v>0.69491525423728806</v>
          </cell>
          <cell r="O1048">
            <v>51097.020332130167</v>
          </cell>
          <cell r="Q1048">
            <v>51097.020332130167</v>
          </cell>
          <cell r="R1048">
            <v>35508.098874870113</v>
          </cell>
          <cell r="S1048">
            <v>59</v>
          </cell>
          <cell r="T1048">
            <v>39618</v>
          </cell>
          <cell r="V1048">
            <v>68.978723404255319</v>
          </cell>
          <cell r="W1048">
            <v>64386.50819178066</v>
          </cell>
          <cell r="Z1048">
            <v>64455.53978996478</v>
          </cell>
          <cell r="AA1048">
            <v>59</v>
          </cell>
          <cell r="AB1048">
            <v>26784</v>
          </cell>
          <cell r="AD1048">
            <v>26328.512140349507</v>
          </cell>
          <cell r="AE1048">
            <v>24</v>
          </cell>
          <cell r="AF1048">
            <v>69</v>
          </cell>
          <cell r="AM1048">
            <v>13289.487859650493</v>
          </cell>
        </row>
        <row r="1049">
          <cell r="A1049">
            <v>43045.291666608799</v>
          </cell>
          <cell r="B1049">
            <v>22.72</v>
          </cell>
          <cell r="C1049">
            <v>90741</v>
          </cell>
          <cell r="E1049">
            <v>87108.854911191404</v>
          </cell>
          <cell r="F1049">
            <v>2.7</v>
          </cell>
          <cell r="G1049">
            <v>1208</v>
          </cell>
          <cell r="I1049">
            <v>1174.2527295291027</v>
          </cell>
          <cell r="J1049">
            <v>7.4999999999999997E-2</v>
          </cell>
          <cell r="M1049">
            <v>11.067445571294195</v>
          </cell>
          <cell r="N1049">
            <v>0.69491525423728806</v>
          </cell>
          <cell r="O1049">
            <v>50222.602181662296</v>
          </cell>
          <cell r="Q1049">
            <v>50222.602181662296</v>
          </cell>
          <cell r="R1049">
            <v>34900.452363528035</v>
          </cell>
          <cell r="S1049">
            <v>59</v>
          </cell>
          <cell r="T1049">
            <v>35712</v>
          </cell>
          <cell r="V1049">
            <v>67.79069767441861</v>
          </cell>
          <cell r="W1049">
            <v>62897.154058856482</v>
          </cell>
          <cell r="Z1049">
            <v>62964.588855180322</v>
          </cell>
          <cell r="AA1049">
            <v>59</v>
          </cell>
          <cell r="AB1049">
            <v>23436</v>
          </cell>
          <cell r="AD1049">
            <v>23037.448122805818</v>
          </cell>
          <cell r="AE1049">
            <v>21</v>
          </cell>
          <cell r="AF1049">
            <v>67</v>
          </cell>
          <cell r="AM1049">
            <v>12674.551877194182</v>
          </cell>
        </row>
        <row r="1050">
          <cell r="A1050">
            <v>43046.291666608799</v>
          </cell>
          <cell r="B1050">
            <v>21.96</v>
          </cell>
          <cell r="C1050">
            <v>53035</v>
          </cell>
          <cell r="E1050">
            <v>50912.135861573443</v>
          </cell>
          <cell r="F1050">
            <v>2.7</v>
          </cell>
          <cell r="G1050">
            <v>617</v>
          </cell>
          <cell r="I1050">
            <v>599.76319049623874</v>
          </cell>
          <cell r="J1050">
            <v>7.4999999999999997E-2</v>
          </cell>
          <cell r="M1050">
            <v>5.6528260906361911</v>
          </cell>
          <cell r="N1050">
            <v>0.72413793103448276</v>
          </cell>
          <cell r="O1050">
            <v>39710.372671077203</v>
          </cell>
          <cell r="Q1050">
            <v>39710.372671077203</v>
          </cell>
          <cell r="R1050">
            <v>28755.787106642114</v>
          </cell>
          <cell r="S1050">
            <v>58</v>
          </cell>
          <cell r="T1050">
            <v>10602</v>
          </cell>
          <cell r="V1050">
            <v>67.5</v>
          </cell>
          <cell r="W1050">
            <v>43730.244635989824</v>
          </cell>
          <cell r="Z1050">
            <v>43777.129748430045</v>
          </cell>
          <cell r="AA1050">
            <v>58</v>
          </cell>
          <cell r="AB1050">
            <v>6696</v>
          </cell>
          <cell r="AD1050">
            <v>6582.1280350873767</v>
          </cell>
          <cell r="AE1050">
            <v>6</v>
          </cell>
          <cell r="AF1050">
            <v>67</v>
          </cell>
          <cell r="AM1050">
            <v>4019.8719649126233</v>
          </cell>
        </row>
        <row r="1051">
          <cell r="A1051">
            <v>43047.291666608799</v>
          </cell>
          <cell r="B1051">
            <v>12.98</v>
          </cell>
          <cell r="C1051">
            <v>36682</v>
          </cell>
          <cell r="E1051">
            <v>35213.70731920877</v>
          </cell>
          <cell r="F1051">
            <v>2.7</v>
          </cell>
          <cell r="G1051">
            <v>606</v>
          </cell>
          <cell r="I1051">
            <v>589.07049180019555</v>
          </cell>
          <cell r="J1051">
            <v>7.4999999999999997E-2</v>
          </cell>
          <cell r="M1051">
            <v>5.5520463710300358</v>
          </cell>
          <cell r="N1051">
            <v>0.72413793103448276</v>
          </cell>
          <cell r="O1051">
            <v>15280.636827408576</v>
          </cell>
          <cell r="Q1051">
            <v>15280.636827408576</v>
          </cell>
          <cell r="R1051">
            <v>11065.288737088969</v>
          </cell>
          <cell r="S1051">
            <v>58</v>
          </cell>
          <cell r="T1051">
            <v>19344</v>
          </cell>
          <cell r="V1051">
            <v>66.926829268292678</v>
          </cell>
          <cell r="W1051">
            <v>28591.019461911816</v>
          </cell>
          <cell r="Z1051">
            <v>28621.67314732818</v>
          </cell>
          <cell r="AA1051">
            <v>58</v>
          </cell>
          <cell r="AB1051">
            <v>6138</v>
          </cell>
          <cell r="AD1051">
            <v>6033.6173654967615</v>
          </cell>
          <cell r="AE1051">
            <v>6</v>
          </cell>
          <cell r="AF1051">
            <v>68</v>
          </cell>
          <cell r="AM1051">
            <v>13310.382634503239</v>
          </cell>
        </row>
        <row r="1052">
          <cell r="A1052">
            <v>43048.291666608799</v>
          </cell>
          <cell r="B1052">
            <v>24</v>
          </cell>
          <cell r="C1052">
            <v>106509</v>
          </cell>
          <cell r="E1052">
            <v>102245.69960366411</v>
          </cell>
          <cell r="F1052">
            <v>2.7</v>
          </cell>
          <cell r="G1052">
            <v>1810</v>
          </cell>
          <cell r="I1052">
            <v>1759.4349672580097</v>
          </cell>
          <cell r="J1052">
            <v>7.4999999999999997E-2</v>
          </cell>
          <cell r="M1052">
            <v>16.582844771558356</v>
          </cell>
          <cell r="N1052">
            <v>0.72413793103448287</v>
          </cell>
          <cell r="O1052">
            <v>51382.264636406093</v>
          </cell>
          <cell r="Q1052">
            <v>51382.264636406093</v>
          </cell>
          <cell r="R1052">
            <v>37207.846805673384</v>
          </cell>
          <cell r="S1052">
            <v>58</v>
          </cell>
          <cell r="T1052">
            <v>49104</v>
          </cell>
          <cell r="V1052">
            <v>67.75</v>
          </cell>
          <cell r="W1052">
            <v>75437.61072510136</v>
          </cell>
          <cell r="Z1052">
            <v>75518.490694799897</v>
          </cell>
          <cell r="AA1052">
            <v>58</v>
          </cell>
          <cell r="AB1052">
            <v>25482</v>
          </cell>
          <cell r="AD1052">
            <v>25048.653911304737</v>
          </cell>
          <cell r="AE1052">
            <v>24</v>
          </cell>
          <cell r="AF1052">
            <v>68</v>
          </cell>
          <cell r="AM1052">
            <v>24055.346088695263</v>
          </cell>
        </row>
        <row r="1053">
          <cell r="A1053">
            <v>43049.291666608799</v>
          </cell>
          <cell r="B1053">
            <v>24</v>
          </cell>
          <cell r="C1053">
            <v>98415</v>
          </cell>
          <cell r="E1053">
            <v>94475.683054902431</v>
          </cell>
          <cell r="F1053">
            <v>2.7</v>
          </cell>
          <cell r="G1053">
            <v>1080</v>
          </cell>
          <cell r="I1053">
            <v>1049.8285992478732</v>
          </cell>
          <cell r="J1053">
            <v>7.4999999999999997E-2</v>
          </cell>
          <cell r="M1053">
            <v>9.8947361067862012</v>
          </cell>
          <cell r="N1053">
            <v>0.72413793103448276</v>
          </cell>
          <cell r="O1053">
            <v>46553.854455654553</v>
          </cell>
          <cell r="Q1053">
            <v>46553.854455654553</v>
          </cell>
          <cell r="R1053">
            <v>33711.411847198127</v>
          </cell>
          <cell r="S1053">
            <v>58</v>
          </cell>
          <cell r="T1053">
            <v>46872</v>
          </cell>
          <cell r="V1053">
            <v>68</v>
          </cell>
          <cell r="W1053">
            <v>67097.342315305053</v>
          </cell>
          <cell r="Z1053">
            <v>67169.280317597964</v>
          </cell>
          <cell r="AA1053">
            <v>58</v>
          </cell>
          <cell r="AB1053">
            <v>26784</v>
          </cell>
          <cell r="AD1053">
            <v>26328.512140349507</v>
          </cell>
          <cell r="AE1053">
            <v>24</v>
          </cell>
          <cell r="AF1053">
            <v>69</v>
          </cell>
          <cell r="AM1053">
            <v>20543.487859650493</v>
          </cell>
        </row>
        <row r="1054">
          <cell r="A1054">
            <v>43050.291666608799</v>
          </cell>
          <cell r="B1054">
            <v>20.54</v>
          </cell>
          <cell r="C1054">
            <v>83059</v>
          </cell>
          <cell r="E1054">
            <v>79734.346988336547</v>
          </cell>
          <cell r="F1054">
            <v>2.7</v>
          </cell>
          <cell r="G1054">
            <v>1337</v>
          </cell>
          <cell r="I1054">
            <v>1299.6489233281541</v>
          </cell>
          <cell r="J1054">
            <v>7.4999999999999997E-2</v>
          </cell>
          <cell r="M1054">
            <v>12.249316828493658</v>
          </cell>
          <cell r="N1054">
            <v>0.72413793103448276</v>
          </cell>
          <cell r="O1054">
            <v>42425.098065008387</v>
          </cell>
          <cell r="Q1054">
            <v>42425.098065008387</v>
          </cell>
          <cell r="R1054">
            <v>30721.622736730213</v>
          </cell>
          <cell r="S1054">
            <v>58</v>
          </cell>
          <cell r="T1054">
            <v>36009.599999999999</v>
          </cell>
          <cell r="V1054">
            <v>67.999999999999986</v>
          </cell>
          <cell r="W1054">
            <v>55388.402995918848</v>
          </cell>
          <cell r="Z1054">
            <v>55447.78733103897</v>
          </cell>
          <cell r="AA1054">
            <v>58</v>
          </cell>
          <cell r="AB1054">
            <v>23445</v>
          </cell>
          <cell r="AD1054">
            <v>23046.295069089538</v>
          </cell>
          <cell r="AE1054">
            <v>18.5</v>
          </cell>
          <cell r="AF1054">
            <v>68</v>
          </cell>
          <cell r="AM1054">
            <v>12963.304930910461</v>
          </cell>
        </row>
        <row r="1055">
          <cell r="A1055">
            <v>43051.291666608799</v>
          </cell>
          <cell r="B1055">
            <v>22.84</v>
          </cell>
          <cell r="C1055">
            <v>97004</v>
          </cell>
          <cell r="E1055">
            <v>93121.162008410873</v>
          </cell>
          <cell r="F1055">
            <v>2.7</v>
          </cell>
          <cell r="G1055">
            <v>1407</v>
          </cell>
          <cell r="I1055">
            <v>1367.6933695757016</v>
          </cell>
          <cell r="J1055">
            <v>7.4999999999999997E-2</v>
          </cell>
          <cell r="M1055">
            <v>12.890642316896468</v>
          </cell>
          <cell r="N1055">
            <v>0.72413793103448276</v>
          </cell>
          <cell r="O1055">
            <v>48973.468638835169</v>
          </cell>
          <cell r="Q1055">
            <v>48973.468638835169</v>
          </cell>
          <cell r="R1055">
            <v>35463.546255708228</v>
          </cell>
          <cell r="S1055">
            <v>58</v>
          </cell>
          <cell r="T1055">
            <v>42780</v>
          </cell>
          <cell r="V1055">
            <v>68.477777777777774</v>
          </cell>
          <cell r="W1055">
            <v>65516.374943417431</v>
          </cell>
          <cell r="Z1055">
            <v>65586.617921280165</v>
          </cell>
          <cell r="AA1055">
            <v>58</v>
          </cell>
          <cell r="AB1055">
            <v>26691</v>
          </cell>
          <cell r="AD1055">
            <v>26237.093695417738</v>
          </cell>
          <cell r="AE1055">
            <v>22</v>
          </cell>
          <cell r="AF1055">
            <v>69</v>
          </cell>
          <cell r="AM1055">
            <v>16542.906304582262</v>
          </cell>
        </row>
        <row r="1056">
          <cell r="A1056">
            <v>43052.291666608799</v>
          </cell>
          <cell r="B1056">
            <v>24</v>
          </cell>
          <cell r="C1056">
            <v>106909</v>
          </cell>
          <cell r="E1056">
            <v>102629.6885608552</v>
          </cell>
          <cell r="F1056">
            <v>2.7</v>
          </cell>
          <cell r="G1056">
            <v>1429</v>
          </cell>
          <cell r="I1056">
            <v>1389.0787669677877</v>
          </cell>
          <cell r="J1056">
            <v>7.4999999999999997E-2</v>
          </cell>
          <cell r="M1056">
            <v>13.092201756108778</v>
          </cell>
          <cell r="N1056">
            <v>0.72413793103448276</v>
          </cell>
          <cell r="O1056">
            <v>52136.609793887415</v>
          </cell>
          <cell r="Q1056">
            <v>52136.609793887415</v>
          </cell>
          <cell r="R1056">
            <v>37754.096747297786</v>
          </cell>
          <cell r="S1056">
            <v>58</v>
          </cell>
          <cell r="T1056">
            <v>49104</v>
          </cell>
          <cell r="V1056">
            <v>68.25</v>
          </cell>
          <cell r="W1056">
            <v>70524.012296812987</v>
          </cell>
          <cell r="Z1056">
            <v>70599.624182220796</v>
          </cell>
          <cell r="AA1056">
            <v>58</v>
          </cell>
          <cell r="AB1056">
            <v>31248</v>
          </cell>
          <cell r="AD1056">
            <v>30716.597497074425</v>
          </cell>
          <cell r="AE1056">
            <v>24</v>
          </cell>
          <cell r="AF1056">
            <v>69</v>
          </cell>
          <cell r="AM1056">
            <v>18387.402502925575</v>
          </cell>
        </row>
        <row r="1057">
          <cell r="A1057">
            <v>43053.291666608799</v>
          </cell>
          <cell r="B1057">
            <v>23.94</v>
          </cell>
          <cell r="C1057">
            <v>89881</v>
          </cell>
          <cell r="E1057">
            <v>86283.278653230562</v>
          </cell>
          <cell r="F1057">
            <v>2.7</v>
          </cell>
          <cell r="G1057">
            <v>1101</v>
          </cell>
          <cell r="I1057">
            <v>1070.2419331221374</v>
          </cell>
          <cell r="J1057">
            <v>7.4999999999999997E-2</v>
          </cell>
          <cell r="M1057">
            <v>10.087133753307045</v>
          </cell>
          <cell r="N1057">
            <v>0.72413793103448276</v>
          </cell>
          <cell r="O1057">
            <v>43921.03672010843</v>
          </cell>
          <cell r="Q1057">
            <v>43921.03672010843</v>
          </cell>
          <cell r="R1057">
            <v>31804.888659388864</v>
          </cell>
          <cell r="S1057">
            <v>58</v>
          </cell>
          <cell r="T1057">
            <v>41292</v>
          </cell>
          <cell r="V1057">
            <v>68.5</v>
          </cell>
          <cell r="W1057">
            <v>57787.503240577695</v>
          </cell>
          <cell r="Z1057">
            <v>57849.45975624842</v>
          </cell>
          <cell r="AA1057">
            <v>58</v>
          </cell>
          <cell r="AB1057">
            <v>27900</v>
          </cell>
          <cell r="AD1057">
            <v>27425.533479530735</v>
          </cell>
          <cell r="AE1057">
            <v>24</v>
          </cell>
          <cell r="AF1057">
            <v>69</v>
          </cell>
          <cell r="AM1057">
            <v>13866.466520469265</v>
          </cell>
        </row>
        <row r="1058">
          <cell r="A1058">
            <v>43054.291666608799</v>
          </cell>
          <cell r="B1058">
            <v>23.7</v>
          </cell>
          <cell r="C1058">
            <v>91743</v>
          </cell>
          <cell r="E1058">
            <v>88070.747248955086</v>
          </cell>
          <cell r="F1058">
            <v>2.7</v>
          </cell>
          <cell r="G1058">
            <v>1331</v>
          </cell>
          <cell r="I1058">
            <v>1293.8165422212214</v>
          </cell>
          <cell r="J1058">
            <v>7.4999999999999997E-2</v>
          </cell>
          <cell r="M1058">
            <v>12.194346072344846</v>
          </cell>
          <cell r="N1058">
            <v>0.69491525423728817</v>
          </cell>
          <cell r="O1058">
            <v>47716.930706733867</v>
          </cell>
          <cell r="Q1058">
            <v>47716.930706733867</v>
          </cell>
          <cell r="R1058">
            <v>33159.223033493028</v>
          </cell>
          <cell r="S1058">
            <v>59</v>
          </cell>
          <cell r="T1058">
            <v>39060</v>
          </cell>
          <cell r="V1058">
            <v>68.260869565217391</v>
          </cell>
          <cell r="W1058">
            <v>60448.41856638436</v>
          </cell>
          <cell r="Z1058">
            <v>60513.227966032362</v>
          </cell>
          <cell r="AA1058">
            <v>59</v>
          </cell>
          <cell r="AB1058">
            <v>26784</v>
          </cell>
          <cell r="AD1058">
            <v>26328.512140349507</v>
          </cell>
          <cell r="AE1058">
            <v>24</v>
          </cell>
          <cell r="AF1058">
            <v>69</v>
          </cell>
          <cell r="AM1058">
            <v>12731.487859650493</v>
          </cell>
        </row>
        <row r="1059">
          <cell r="A1059">
            <v>43055.291666608799</v>
          </cell>
          <cell r="B1059">
            <v>23.43</v>
          </cell>
          <cell r="C1059">
            <v>88523</v>
          </cell>
          <cell r="E1059">
            <v>84979.636143566822</v>
          </cell>
          <cell r="F1059">
            <v>2.7</v>
          </cell>
          <cell r="G1059">
            <v>1285.79</v>
          </cell>
          <cell r="I1059">
            <v>1249.869550580484</v>
          </cell>
          <cell r="J1059">
            <v>7.4999999999999997E-2</v>
          </cell>
          <cell r="M1059">
            <v>11.780141424763544</v>
          </cell>
          <cell r="N1059">
            <v>0.69491525423728817</v>
          </cell>
          <cell r="O1059">
            <v>44018.766592986343</v>
          </cell>
          <cell r="Q1059">
            <v>44018.766592986343</v>
          </cell>
          <cell r="R1059">
            <v>30589.31237817695</v>
          </cell>
          <cell r="S1059">
            <v>59</v>
          </cell>
          <cell r="T1059">
            <v>39711</v>
          </cell>
          <cell r="V1059">
            <v>67.711111111111109</v>
          </cell>
          <cell r="W1059">
            <v>55207.211774274379</v>
          </cell>
          <cell r="Z1059">
            <v>55266.401846342211</v>
          </cell>
          <cell r="AA1059">
            <v>59</v>
          </cell>
          <cell r="AB1059">
            <v>29016</v>
          </cell>
          <cell r="AD1059">
            <v>28522.554818711964</v>
          </cell>
          <cell r="AE1059">
            <v>24</v>
          </cell>
          <cell r="AF1059">
            <v>68</v>
          </cell>
          <cell r="AM1059">
            <v>11188.445181288036</v>
          </cell>
        </row>
        <row r="1060">
          <cell r="A1060">
            <v>43056.291666608799</v>
          </cell>
          <cell r="B1060">
            <v>23.67</v>
          </cell>
          <cell r="C1060">
            <v>61155</v>
          </cell>
          <cell r="E1060">
            <v>58707.111692552542</v>
          </cell>
          <cell r="F1060">
            <v>2.7</v>
          </cell>
          <cell r="G1060">
            <v>660</v>
          </cell>
          <cell r="I1060">
            <v>641.56192176258924</v>
          </cell>
          <cell r="J1060">
            <v>7.4999999999999997E-2</v>
          </cell>
          <cell r="M1060">
            <v>6.0467831763693454</v>
          </cell>
          <cell r="N1060">
            <v>0.61290322580645162</v>
          </cell>
          <cell r="O1060">
            <v>40209.549770789956</v>
          </cell>
          <cell r="Q1060">
            <v>40209.549770789956</v>
          </cell>
          <cell r="R1060">
            <v>24644.562762742233</v>
          </cell>
          <cell r="S1060">
            <v>62</v>
          </cell>
          <cell r="T1060">
            <v>17856</v>
          </cell>
          <cell r="V1060">
            <v>67.5</v>
          </cell>
          <cell r="W1060">
            <v>54500.230418450956</v>
          </cell>
          <cell r="Z1060">
            <v>54558.662504812623</v>
          </cell>
          <cell r="AA1060">
            <v>62</v>
          </cell>
          <cell r="AB1060">
            <v>3627</v>
          </cell>
          <cell r="AD1060">
            <v>3565.3193523389955</v>
          </cell>
          <cell r="AE1060">
            <v>3</v>
          </cell>
          <cell r="AF1060">
            <v>68</v>
          </cell>
          <cell r="AM1060">
            <v>14290.680647661004</v>
          </cell>
        </row>
        <row r="1061">
          <cell r="A1061">
            <v>43057.291666608799</v>
          </cell>
          <cell r="B1061">
            <v>23.95</v>
          </cell>
          <cell r="C1061">
            <v>60949</v>
          </cell>
          <cell r="E1061">
            <v>58509.357379599132</v>
          </cell>
          <cell r="F1061">
            <v>2.7</v>
          </cell>
          <cell r="G1061">
            <v>952</v>
          </cell>
          <cell r="I1061">
            <v>925.40446896664378</v>
          </cell>
          <cell r="J1061">
            <v>7.4999999999999997E-2</v>
          </cell>
          <cell r="M1061">
            <v>8.7220266422782071</v>
          </cell>
          <cell r="N1061">
            <v>0.58730158730158732</v>
          </cell>
          <cell r="O1061">
            <v>35077.952910632492</v>
          </cell>
          <cell r="Q1061">
            <v>35077.952910632492</v>
          </cell>
          <cell r="R1061">
            <v>20601.337423704797</v>
          </cell>
          <cell r="S1061">
            <v>63</v>
          </cell>
          <cell r="T1061">
            <v>22506</v>
          </cell>
          <cell r="V1061">
            <v>68</v>
          </cell>
          <cell r="W1061">
            <v>57583.952910632492</v>
          </cell>
          <cell r="Z1061">
            <v>57645.691191070691</v>
          </cell>
          <cell r="AA1061">
            <v>63</v>
          </cell>
          <cell r="AB1061">
            <v>0</v>
          </cell>
          <cell r="AD1061">
            <v>0</v>
          </cell>
          <cell r="AE1061">
            <v>0</v>
          </cell>
          <cell r="AF1061">
            <v>0</v>
          </cell>
          <cell r="AM1061">
            <v>22506</v>
          </cell>
        </row>
        <row r="1062">
          <cell r="A1062">
            <v>43058.291666608799</v>
          </cell>
          <cell r="B1062">
            <v>23.88</v>
          </cell>
          <cell r="C1062">
            <v>78102</v>
          </cell>
          <cell r="E1062">
            <v>74975.763836345985</v>
          </cell>
          <cell r="F1062">
            <v>2.7</v>
          </cell>
          <cell r="G1062">
            <v>898</v>
          </cell>
          <cell r="I1062">
            <v>872.91303900425009</v>
          </cell>
          <cell r="J1062">
            <v>7.4999999999999997E-2</v>
          </cell>
          <cell r="M1062">
            <v>8.2272898369388958</v>
          </cell>
          <cell r="N1062">
            <v>0.61290322580645162</v>
          </cell>
          <cell r="O1062">
            <v>41738.850797341729</v>
          </cell>
          <cell r="Q1062">
            <v>41738.850797341729</v>
          </cell>
          <cell r="R1062">
            <v>25581.876295144932</v>
          </cell>
          <cell r="S1062">
            <v>62</v>
          </cell>
          <cell r="T1062">
            <v>32364</v>
          </cell>
          <cell r="V1062">
            <v>68.333333333333329</v>
          </cell>
          <cell r="W1062">
            <v>60938.594727166972</v>
          </cell>
          <cell r="Z1062">
            <v>61003.92966616663</v>
          </cell>
          <cell r="AA1062">
            <v>62</v>
          </cell>
          <cell r="AB1062">
            <v>13392</v>
          </cell>
          <cell r="AD1062">
            <v>13164.256070174753</v>
          </cell>
          <cell r="AE1062">
            <v>16</v>
          </cell>
          <cell r="AF1062">
            <v>68</v>
          </cell>
          <cell r="AM1062">
            <v>19199.743929825247</v>
          </cell>
        </row>
        <row r="1063">
          <cell r="A1063">
            <v>43059.291666608799</v>
          </cell>
          <cell r="B1063">
            <v>23.92</v>
          </cell>
          <cell r="C1063">
            <v>96442</v>
          </cell>
          <cell r="E1063">
            <v>92581.657523557398</v>
          </cell>
          <cell r="F1063">
            <v>2.7</v>
          </cell>
          <cell r="G1063">
            <v>1115</v>
          </cell>
          <cell r="I1063">
            <v>1083.8508223716469</v>
          </cell>
          <cell r="J1063">
            <v>7.4999999999999997E-2</v>
          </cell>
          <cell r="M1063">
            <v>10.215398850987606</v>
          </cell>
          <cell r="N1063">
            <v>0.69491525423728806</v>
          </cell>
          <cell r="O1063">
            <v>52437.806701185749</v>
          </cell>
          <cell r="Q1063">
            <v>52437.806701185749</v>
          </cell>
          <cell r="R1063">
            <v>36439.831775400264</v>
          </cell>
          <cell r="S1063">
            <v>59</v>
          </cell>
          <cell r="T1063">
            <v>39060</v>
          </cell>
          <cell r="V1063">
            <v>68.478260869565219</v>
          </cell>
          <cell r="W1063">
            <v>65169.294560836242</v>
          </cell>
          <cell r="Z1063">
            <v>65239.165418604563</v>
          </cell>
          <cell r="AA1063">
            <v>59</v>
          </cell>
          <cell r="AB1063">
            <v>26784</v>
          </cell>
          <cell r="AD1063">
            <v>26328.512140349507</v>
          </cell>
          <cell r="AE1063">
            <v>24</v>
          </cell>
          <cell r="AF1063">
            <v>69</v>
          </cell>
          <cell r="AM1063">
            <v>12731.487859650493</v>
          </cell>
        </row>
        <row r="1064">
          <cell r="A1064">
            <v>43060.291666608799</v>
          </cell>
          <cell r="B1064">
            <v>24</v>
          </cell>
          <cell r="C1064">
            <v>99896</v>
          </cell>
          <cell r="E1064">
            <v>95897.402168902438</v>
          </cell>
          <cell r="F1064">
            <v>2.7</v>
          </cell>
          <cell r="G1064">
            <v>1889</v>
          </cell>
          <cell r="I1064">
            <v>1836.2279851659559</v>
          </cell>
          <cell r="J1064">
            <v>7.4999999999999997E-2</v>
          </cell>
          <cell r="M1064">
            <v>17.306626394184381</v>
          </cell>
          <cell r="N1064">
            <v>0.66666666666666674</v>
          </cell>
          <cell r="O1064">
            <v>56117.174183736483</v>
          </cell>
          <cell r="Q1064">
            <v>56117.174183736483</v>
          </cell>
          <cell r="R1064">
            <v>37411.449455824324</v>
          </cell>
          <cell r="S1064">
            <v>60</v>
          </cell>
          <cell r="T1064">
            <v>37944</v>
          </cell>
          <cell r="V1064">
            <v>68.25</v>
          </cell>
          <cell r="W1064">
            <v>65401.491697626865</v>
          </cell>
          <cell r="Z1064">
            <v>65471.611504125234</v>
          </cell>
          <cell r="AA1064">
            <v>60</v>
          </cell>
          <cell r="AB1064">
            <v>29155.5</v>
          </cell>
          <cell r="AD1064">
            <v>28659.682486109617</v>
          </cell>
          <cell r="AE1064">
            <v>24</v>
          </cell>
          <cell r="AF1064">
            <v>68</v>
          </cell>
          <cell r="AM1064">
            <v>9284.3175138903825</v>
          </cell>
        </row>
        <row r="1065">
          <cell r="A1065">
            <v>43061.291666608799</v>
          </cell>
          <cell r="B1065">
            <v>23.34</v>
          </cell>
          <cell r="C1065">
            <v>88602</v>
          </cell>
          <cell r="E1065">
            <v>85055.473962612057</v>
          </cell>
          <cell r="F1065">
            <v>2.7</v>
          </cell>
          <cell r="G1065">
            <v>1265</v>
          </cell>
          <cell r="I1065">
            <v>1229.6603500449626</v>
          </cell>
          <cell r="J1065">
            <v>7.4999999999999997E-2</v>
          </cell>
          <cell r="M1065">
            <v>11.589667754707911</v>
          </cell>
          <cell r="N1065">
            <v>0.63934426229508201</v>
          </cell>
          <cell r="O1065">
            <v>48095.213612567102</v>
          </cell>
          <cell r="Q1065">
            <v>48095.213612567102</v>
          </cell>
          <cell r="R1065">
            <v>30749.398867051099</v>
          </cell>
          <cell r="S1065">
            <v>61</v>
          </cell>
          <cell r="T1065">
            <v>35730.6</v>
          </cell>
          <cell r="V1065">
            <v>68.389312977099237</v>
          </cell>
          <cell r="W1065">
            <v>65158.167157499847</v>
          </cell>
          <cell r="Z1065">
            <v>65228.026085091216</v>
          </cell>
          <cell r="AA1065">
            <v>61</v>
          </cell>
          <cell r="AB1065">
            <v>18990.599999999999</v>
          </cell>
          <cell r="AD1065">
            <v>18667.64645506725</v>
          </cell>
          <cell r="AE1065">
            <v>15.3</v>
          </cell>
          <cell r="AF1065">
            <v>69</v>
          </cell>
          <cell r="AM1065">
            <v>17062.953544932749</v>
          </cell>
        </row>
        <row r="1066">
          <cell r="A1066">
            <v>43062.291666608799</v>
          </cell>
          <cell r="B1066">
            <v>24</v>
          </cell>
          <cell r="C1066">
            <v>97615</v>
          </cell>
          <cell r="E1066">
            <v>93707.705140520266</v>
          </cell>
          <cell r="F1066">
            <v>2.7</v>
          </cell>
          <cell r="G1066">
            <v>1569</v>
          </cell>
          <cell r="I1066">
            <v>1525.1676594628825</v>
          </cell>
          <cell r="J1066">
            <v>7.4999999999999997E-2</v>
          </cell>
          <cell r="M1066">
            <v>14.374852732914398</v>
          </cell>
          <cell r="N1066">
            <v>0.63934426229508201</v>
          </cell>
          <cell r="O1066">
            <v>50332.537481057385</v>
          </cell>
          <cell r="Q1066">
            <v>50332.537481057385</v>
          </cell>
          <cell r="R1066">
            <v>32179.819045266198</v>
          </cell>
          <cell r="S1066">
            <v>61</v>
          </cell>
          <cell r="T1066">
            <v>41850</v>
          </cell>
          <cell r="V1066">
            <v>68</v>
          </cell>
          <cell r="W1066">
            <v>63659.982662345421</v>
          </cell>
          <cell r="Z1066">
            <v>63728.235320658023</v>
          </cell>
          <cell r="AA1066">
            <v>61</v>
          </cell>
          <cell r="AB1066">
            <v>29016</v>
          </cell>
          <cell r="AD1066">
            <v>28522.554818711964</v>
          </cell>
          <cell r="AE1066">
            <v>24</v>
          </cell>
          <cell r="AF1066">
            <v>68</v>
          </cell>
          <cell r="AM1066">
            <v>13327.445181288036</v>
          </cell>
        </row>
        <row r="1067">
          <cell r="A1067">
            <v>43063.291666608799</v>
          </cell>
          <cell r="B1067">
            <v>24</v>
          </cell>
          <cell r="C1067">
            <v>85038</v>
          </cell>
          <cell r="E1067">
            <v>81634.132354039451</v>
          </cell>
          <cell r="F1067">
            <v>2.7</v>
          </cell>
          <cell r="G1067">
            <v>1427</v>
          </cell>
          <cell r="I1067">
            <v>1387.1346399321435</v>
          </cell>
          <cell r="J1067">
            <v>7.4999999999999997E-2</v>
          </cell>
          <cell r="M1067">
            <v>13.073878170725841</v>
          </cell>
          <cell r="N1067">
            <v>0.72413793103448276</v>
          </cell>
          <cell r="O1067">
            <v>44720.997714107303</v>
          </cell>
          <cell r="Q1067">
            <v>44720.997714107303</v>
          </cell>
          <cell r="R1067">
            <v>32384.170758491495</v>
          </cell>
          <cell r="S1067">
            <v>58</v>
          </cell>
          <cell r="T1067">
            <v>35526</v>
          </cell>
          <cell r="V1067">
            <v>68</v>
          </cell>
          <cell r="W1067">
            <v>51724.442895395339</v>
          </cell>
          <cell r="Z1067">
            <v>51779.898938260987</v>
          </cell>
          <cell r="AA1067">
            <v>58</v>
          </cell>
          <cell r="AB1067">
            <v>29016</v>
          </cell>
          <cell r="AD1067">
            <v>28522.554818711964</v>
          </cell>
          <cell r="AE1067">
            <v>24</v>
          </cell>
          <cell r="AF1067">
            <v>69</v>
          </cell>
          <cell r="AM1067">
            <v>7003.4451812880361</v>
          </cell>
        </row>
        <row r="1068">
          <cell r="A1068">
            <v>43064.291666608799</v>
          </cell>
          <cell r="B1068">
            <v>24</v>
          </cell>
          <cell r="C1068">
            <v>109587</v>
          </cell>
          <cell r="E1068">
            <v>105200.49462924954</v>
          </cell>
          <cell r="F1068">
            <v>2.7</v>
          </cell>
          <cell r="G1068">
            <v>1540</v>
          </cell>
          <cell r="I1068">
            <v>1496.9778174460414</v>
          </cell>
          <cell r="J1068">
            <v>7.4999999999999997E-2</v>
          </cell>
          <cell r="M1068">
            <v>14.109160744861805</v>
          </cell>
          <cell r="N1068">
            <v>0.66666666666666663</v>
          </cell>
          <cell r="O1068">
            <v>55715.516811803507</v>
          </cell>
          <cell r="Q1068">
            <v>55715.516811803507</v>
          </cell>
          <cell r="R1068">
            <v>37143.677874535671</v>
          </cell>
          <cell r="S1068">
            <v>60</v>
          </cell>
          <cell r="T1068">
            <v>47988</v>
          </cell>
          <cell r="V1068">
            <v>68.25</v>
          </cell>
          <cell r="W1068">
            <v>72986.919314729079</v>
          </cell>
          <cell r="Z1068">
            <v>73065.171790726439</v>
          </cell>
          <cell r="AA1068">
            <v>60</v>
          </cell>
          <cell r="AB1068">
            <v>31248</v>
          </cell>
          <cell r="AD1068">
            <v>30716.597497074425</v>
          </cell>
          <cell r="AE1068">
            <v>24</v>
          </cell>
          <cell r="AF1068">
            <v>69</v>
          </cell>
          <cell r="AM1068">
            <v>17271.402502925575</v>
          </cell>
        </row>
        <row r="1069">
          <cell r="A1069">
            <v>43065.291666608799</v>
          </cell>
          <cell r="B1069">
            <v>24</v>
          </cell>
          <cell r="C1069">
            <v>112212</v>
          </cell>
          <cell r="E1069">
            <v>107720.42216081606</v>
          </cell>
          <cell r="F1069">
            <v>2.7</v>
          </cell>
          <cell r="G1069">
            <v>1072</v>
          </cell>
          <cell r="I1069">
            <v>1042.0520911052963</v>
          </cell>
          <cell r="J1069">
            <v>7.4999999999999997E-2</v>
          </cell>
          <cell r="M1069">
            <v>9.8214417652544501</v>
          </cell>
          <cell r="N1069">
            <v>0.6393442622950819</v>
          </cell>
          <cell r="O1069">
            <v>59806.370069710756</v>
          </cell>
          <cell r="Q1069">
            <v>59806.370069710756</v>
          </cell>
          <cell r="R1069">
            <v>38236.859552765891</v>
          </cell>
          <cell r="S1069">
            <v>61</v>
          </cell>
          <cell r="T1069">
            <v>46872</v>
          </cell>
          <cell r="V1069">
            <v>68.25</v>
          </cell>
          <cell r="W1069">
            <v>75961.772572636328</v>
          </cell>
          <cell r="Z1069">
            <v>76043.214519231246</v>
          </cell>
          <cell r="AA1069">
            <v>61</v>
          </cell>
          <cell r="AB1069">
            <v>31248</v>
          </cell>
          <cell r="AD1069">
            <v>30716.597497074425</v>
          </cell>
          <cell r="AE1069">
            <v>24</v>
          </cell>
          <cell r="AF1069">
            <v>69</v>
          </cell>
          <cell r="AM1069">
            <v>16155.402502925575</v>
          </cell>
        </row>
        <row r="1070">
          <cell r="A1070">
            <v>43066.291666608799</v>
          </cell>
          <cell r="B1070">
            <v>23.06</v>
          </cell>
          <cell r="C1070">
            <v>104311</v>
          </cell>
          <cell r="E1070">
            <v>100135.68028389908</v>
          </cell>
          <cell r="F1070">
            <v>2.7</v>
          </cell>
          <cell r="G1070">
            <v>1052</v>
          </cell>
          <cell r="I1070">
            <v>1022.6108207488543</v>
          </cell>
          <cell r="J1070">
            <v>7.4999999999999997E-2</v>
          </cell>
          <cell r="M1070">
            <v>9.6382059114250787</v>
          </cell>
          <cell r="N1070">
            <v>0.66666666666666674</v>
          </cell>
          <cell r="O1070">
            <v>53543.069463150227</v>
          </cell>
          <cell r="Q1070">
            <v>53543.069463150227</v>
          </cell>
          <cell r="R1070">
            <v>35695.379642100153</v>
          </cell>
          <cell r="S1070">
            <v>60</v>
          </cell>
          <cell r="T1070">
            <v>45570</v>
          </cell>
          <cell r="V1070">
            <v>67.744680851063833</v>
          </cell>
          <cell r="W1070">
            <v>69676.330195120565</v>
          </cell>
          <cell r="Z1070">
            <v>69751.033243384154</v>
          </cell>
          <cell r="AA1070">
            <v>60</v>
          </cell>
          <cell r="AB1070">
            <v>29946</v>
          </cell>
          <cell r="AD1070">
            <v>29436.739268029654</v>
          </cell>
          <cell r="AE1070">
            <v>23</v>
          </cell>
          <cell r="AF1070">
            <v>68</v>
          </cell>
          <cell r="AM1070">
            <v>16133.260731970346</v>
          </cell>
        </row>
        <row r="1071">
          <cell r="A1071">
            <v>43067.291666608799</v>
          </cell>
          <cell r="B1071">
            <v>24</v>
          </cell>
          <cell r="C1071">
            <v>111718</v>
          </cell>
          <cell r="E1071">
            <v>107246.19579868506</v>
          </cell>
          <cell r="F1071">
            <v>2.7</v>
          </cell>
          <cell r="G1071">
            <v>1396</v>
          </cell>
          <cell r="I1071">
            <v>1357.0006708796584</v>
          </cell>
          <cell r="J1071">
            <v>7.4999999999999997E-2</v>
          </cell>
          <cell r="M1071">
            <v>12.789862597290313</v>
          </cell>
          <cell r="N1071">
            <v>0.66666666666666674</v>
          </cell>
          <cell r="O1071">
            <v>61249.195127805404</v>
          </cell>
          <cell r="Q1071">
            <v>61249.195127805404</v>
          </cell>
          <cell r="R1071">
            <v>40832.796751870272</v>
          </cell>
          <cell r="S1071">
            <v>60</v>
          </cell>
          <cell r="T1071">
            <v>44640</v>
          </cell>
          <cell r="V1071">
            <v>68</v>
          </cell>
          <cell r="W1071">
            <v>75172.597630730976</v>
          </cell>
          <cell r="Z1071">
            <v>75253.193468272671</v>
          </cell>
          <cell r="AA1071">
            <v>60</v>
          </cell>
          <cell r="AB1071">
            <v>31248</v>
          </cell>
          <cell r="AD1071">
            <v>30716.597497074425</v>
          </cell>
          <cell r="AE1071">
            <v>24</v>
          </cell>
          <cell r="AF1071">
            <v>68</v>
          </cell>
          <cell r="AM1071">
            <v>13923.402502925575</v>
          </cell>
        </row>
        <row r="1072">
          <cell r="A1072">
            <v>43068.291666608799</v>
          </cell>
          <cell r="B1072">
            <v>24</v>
          </cell>
          <cell r="C1072">
            <v>113919</v>
          </cell>
          <cell r="E1072">
            <v>109359.09503562903</v>
          </cell>
          <cell r="F1072">
            <v>2.7</v>
          </cell>
          <cell r="G1072">
            <v>1140</v>
          </cell>
          <cell r="I1072">
            <v>1108.1524103171996</v>
          </cell>
          <cell r="J1072">
            <v>7.4999999999999997E-2</v>
          </cell>
          <cell r="M1072">
            <v>10.444443668274324</v>
          </cell>
          <cell r="N1072">
            <v>0.6393442622950819</v>
          </cell>
          <cell r="O1072">
            <v>62494.942625311829</v>
          </cell>
          <cell r="Q1072">
            <v>62494.942625311829</v>
          </cell>
          <cell r="R1072">
            <v>39955.782989953463</v>
          </cell>
          <cell r="S1072">
            <v>61</v>
          </cell>
          <cell r="T1072">
            <v>45756</v>
          </cell>
          <cell r="V1072">
            <v>68.25</v>
          </cell>
          <cell r="W1072">
            <v>76437.323789056172</v>
          </cell>
          <cell r="Z1072">
            <v>76519.27559495873</v>
          </cell>
          <cell r="AA1072">
            <v>61</v>
          </cell>
          <cell r="AB1072">
            <v>32364</v>
          </cell>
          <cell r="AD1072">
            <v>31813.618836255653</v>
          </cell>
          <cell r="AE1072">
            <v>24</v>
          </cell>
          <cell r="AF1072">
            <v>69</v>
          </cell>
          <cell r="AM1072">
            <v>13942.381163744347</v>
          </cell>
        </row>
        <row r="1073">
          <cell r="A1073">
            <v>43069.291666608799</v>
          </cell>
          <cell r="B1073">
            <v>22.65</v>
          </cell>
          <cell r="C1073">
            <v>104432</v>
          </cell>
          <cell r="E1073">
            <v>100251.83694344938</v>
          </cell>
          <cell r="F1073">
            <v>2.7</v>
          </cell>
          <cell r="G1073">
            <v>1075</v>
          </cell>
          <cell r="I1073">
            <v>1044.9682816587626</v>
          </cell>
          <cell r="J1073">
            <v>7.4999999999999997E-2</v>
          </cell>
          <cell r="M1073">
            <v>9.8489271433288579</v>
          </cell>
          <cell r="N1073">
            <v>0.69491525423728806</v>
          </cell>
          <cell r="O1073">
            <v>55124.868661790621</v>
          </cell>
          <cell r="Q1073">
            <v>55124.868661790621</v>
          </cell>
          <cell r="R1073">
            <v>38307.112120905345</v>
          </cell>
          <cell r="S1073">
            <v>59</v>
          </cell>
          <cell r="T1073">
            <v>44082</v>
          </cell>
          <cell r="V1073">
            <v>68.235955056179776</v>
          </cell>
          <cell r="W1073">
            <v>69313.037169102114</v>
          </cell>
          <cell r="Z1073">
            <v>69387.35071498547</v>
          </cell>
          <cell r="AA1073">
            <v>59</v>
          </cell>
          <cell r="AB1073">
            <v>30411</v>
          </cell>
          <cell r="AD1073">
            <v>29893.831492688503</v>
          </cell>
          <cell r="AE1073">
            <v>22.5</v>
          </cell>
          <cell r="AF1073">
            <v>68</v>
          </cell>
          <cell r="AM1073">
            <v>14188.168507311497</v>
          </cell>
        </row>
        <row r="1074">
          <cell r="A1074">
            <v>43070.291666608799</v>
          </cell>
          <cell r="B1074">
            <v>23.63</v>
          </cell>
          <cell r="C1074">
            <v>96204</v>
          </cell>
          <cell r="D1074">
            <v>2613889</v>
          </cell>
          <cell r="E1074">
            <v>94222.569822972597</v>
          </cell>
          <cell r="F1074">
            <v>2.7</v>
          </cell>
          <cell r="G1074">
            <v>1154</v>
          </cell>
          <cell r="H1074">
            <v>34238.008000000002</v>
          </cell>
          <cell r="I1074">
            <v>1274.158882140573</v>
          </cell>
          <cell r="J1074">
            <v>7.4999999999999997E-2</v>
          </cell>
          <cell r="L1074">
            <v>156.9</v>
          </cell>
          <cell r="M1074">
            <v>5.2883508877035137</v>
          </cell>
          <cell r="N1074">
            <v>0.61290322580645151</v>
          </cell>
          <cell r="O1074">
            <v>55562.410940832022</v>
          </cell>
          <cell r="Q1074">
            <v>55562.410940832022</v>
          </cell>
          <cell r="R1074">
            <v>34054.380899219621</v>
          </cell>
          <cell r="S1074">
            <v>62</v>
          </cell>
          <cell r="T1074">
            <v>37386</v>
          </cell>
          <cell r="V1074">
            <v>68.60526315789474</v>
          </cell>
          <cell r="W1074">
            <v>72354.99941164974</v>
          </cell>
          <cell r="Y1074">
            <v>1987342.9999999995</v>
          </cell>
          <cell r="Z1074">
            <v>72250.108231161546</v>
          </cell>
          <cell r="AA1074">
            <v>62</v>
          </cell>
          <cell r="AB1074">
            <v>27900</v>
          </cell>
          <cell r="AC1074">
            <v>724693.20000000007</v>
          </cell>
          <cell r="AD1074">
            <v>20593.411529182278</v>
          </cell>
          <cell r="AE1074">
            <v>20</v>
          </cell>
          <cell r="AF1074">
            <v>68</v>
          </cell>
          <cell r="AM1074">
            <v>16792.588470817722</v>
          </cell>
        </row>
        <row r="1075">
          <cell r="A1075">
            <v>43071.291666608799</v>
          </cell>
          <cell r="B1075">
            <v>20.27</v>
          </cell>
          <cell r="C1075">
            <v>91602</v>
          </cell>
          <cell r="D1075">
            <v>2560053</v>
          </cell>
          <cell r="E1075">
            <v>89715.35321737075</v>
          </cell>
          <cell r="F1075">
            <v>2.7</v>
          </cell>
          <cell r="G1075">
            <v>1275</v>
          </cell>
          <cell r="H1075">
            <v>37803</v>
          </cell>
          <cell r="I1075">
            <v>1407.7578637168376</v>
          </cell>
          <cell r="J1075">
            <v>7.4999999999999997E-2</v>
          </cell>
          <cell r="M1075">
            <v>5.842848684421126</v>
          </cell>
          <cell r="N1075">
            <v>0.66666666666666674</v>
          </cell>
          <cell r="O1075">
            <v>41993.595353653916</v>
          </cell>
          <cell r="Q1075">
            <v>41993.595353653916</v>
          </cell>
          <cell r="R1075">
            <v>27995.730235769279</v>
          </cell>
          <cell r="S1075">
            <v>60</v>
          </cell>
          <cell r="T1075">
            <v>46314</v>
          </cell>
          <cell r="V1075">
            <v>68.315789473684205</v>
          </cell>
          <cell r="W1075">
            <v>66684.513248012518</v>
          </cell>
          <cell r="Y1075">
            <v>1984462</v>
          </cell>
          <cell r="Z1075">
            <v>66587.842425377719</v>
          </cell>
          <cell r="AA1075">
            <v>60</v>
          </cell>
          <cell r="AB1075">
            <v>29295</v>
          </cell>
          <cell r="AC1075">
            <v>534907</v>
          </cell>
          <cell r="AD1075">
            <v>21623.082105641392</v>
          </cell>
          <cell r="AE1075">
            <v>21</v>
          </cell>
          <cell r="AF1075">
            <v>69</v>
          </cell>
          <cell r="AM1075">
            <v>24690.917894358608</v>
          </cell>
        </row>
        <row r="1076">
          <cell r="A1076">
            <v>43072.291666608799</v>
          </cell>
          <cell r="B1076">
            <v>24</v>
          </cell>
          <cell r="C1076">
            <v>112528</v>
          </cell>
          <cell r="E1076">
            <v>110210.35858217391</v>
          </cell>
          <cell r="F1076">
            <v>2.7</v>
          </cell>
          <cell r="G1076">
            <v>1459</v>
          </cell>
          <cell r="I1076">
            <v>1610.9166456179341</v>
          </cell>
          <cell r="J1076">
            <v>7.4999999999999997E-2</v>
          </cell>
          <cell r="M1076">
            <v>6.6860519455454295</v>
          </cell>
          <cell r="N1076">
            <v>0.69491525423728817</v>
          </cell>
          <cell r="O1076">
            <v>69260.441936555973</v>
          </cell>
          <cell r="Q1076">
            <v>69260.441936555973</v>
          </cell>
          <cell r="R1076">
            <v>48130.137616928732</v>
          </cell>
          <cell r="S1076">
            <v>59</v>
          </cell>
          <cell r="T1076">
            <v>39339</v>
          </cell>
          <cell r="V1076">
            <v>67.707317073170728</v>
          </cell>
          <cell r="W1076">
            <v>91095.042136751028</v>
          </cell>
          <cell r="Z1076">
            <v>90962.983998625932</v>
          </cell>
          <cell r="AA1076">
            <v>59</v>
          </cell>
          <cell r="AB1076">
            <v>23715</v>
          </cell>
          <cell r="AD1076">
            <v>17504.399799804938</v>
          </cell>
          <cell r="AE1076">
            <v>17</v>
          </cell>
          <cell r="AF1076">
            <v>68</v>
          </cell>
          <cell r="AM1076">
            <v>21834.600200195062</v>
          </cell>
        </row>
        <row r="1077">
          <cell r="A1077">
            <v>43073.291666608799</v>
          </cell>
          <cell r="B1077">
            <v>24</v>
          </cell>
          <cell r="C1077">
            <v>106934</v>
          </cell>
          <cell r="E1077">
            <v>104731.57333842409</v>
          </cell>
          <cell r="F1077">
            <v>2.7</v>
          </cell>
          <cell r="G1077">
            <v>1444</v>
          </cell>
          <cell r="I1077">
            <v>1594.3547883977362</v>
          </cell>
          <cell r="J1077">
            <v>7.4999999999999997E-2</v>
          </cell>
          <cell r="M1077">
            <v>6.6173125492581226</v>
          </cell>
          <cell r="N1077">
            <v>0.69491525423728817</v>
          </cell>
          <cell r="O1077">
            <v>55149.218550026359</v>
          </cell>
          <cell r="Q1077">
            <v>55149.218550026359</v>
          </cell>
          <cell r="R1077">
            <v>38324.033229679335</v>
          </cell>
          <cell r="S1077">
            <v>59</v>
          </cell>
          <cell r="T1077">
            <v>47988</v>
          </cell>
          <cell r="V1077">
            <v>68</v>
          </cell>
          <cell r="W1077">
            <v>85632.818750221428</v>
          </cell>
          <cell r="Z1077">
            <v>85508.679056761684</v>
          </cell>
          <cell r="AA1077">
            <v>59</v>
          </cell>
          <cell r="AB1077">
            <v>23715</v>
          </cell>
          <cell r="AD1077">
            <v>17504.399799804938</v>
          </cell>
          <cell r="AE1077">
            <v>17</v>
          </cell>
          <cell r="AF1077">
            <v>67.5</v>
          </cell>
          <cell r="AM1077">
            <v>30483.600200195062</v>
          </cell>
        </row>
        <row r="1078">
          <cell r="A1078">
            <v>43074.291666608799</v>
          </cell>
          <cell r="B1078">
            <v>24</v>
          </cell>
          <cell r="C1078">
            <v>106603</v>
          </cell>
          <cell r="E1078">
            <v>104407.39065775172</v>
          </cell>
          <cell r="F1078">
            <v>2.7</v>
          </cell>
          <cell r="G1078">
            <v>1533</v>
          </cell>
          <cell r="I1078">
            <v>1692.6218079042449</v>
          </cell>
          <cell r="J1078">
            <v>7.4999999999999997E-2</v>
          </cell>
          <cell r="M1078">
            <v>7.0251663005628124</v>
          </cell>
          <cell r="N1078">
            <v>0.7543859649122806</v>
          </cell>
          <cell r="O1078">
            <v>58074.768849847474</v>
          </cell>
          <cell r="Q1078">
            <v>58074.768849847474</v>
          </cell>
          <cell r="R1078">
            <v>43810.790535849846</v>
          </cell>
          <cell r="S1078">
            <v>57</v>
          </cell>
          <cell r="T1078">
            <v>44640</v>
          </cell>
          <cell r="V1078">
            <v>68</v>
          </cell>
          <cell r="W1078">
            <v>78002.675014828739</v>
          </cell>
          <cell r="Z1078">
            <v>77889.59654436959</v>
          </cell>
          <cell r="AA1078">
            <v>57</v>
          </cell>
          <cell r="AB1078">
            <v>33480</v>
          </cell>
          <cell r="AD1078">
            <v>24712.093835018735</v>
          </cell>
          <cell r="AE1078">
            <v>24</v>
          </cell>
          <cell r="AF1078">
            <v>68</v>
          </cell>
          <cell r="AM1078">
            <v>19927.906164981265</v>
          </cell>
        </row>
        <row r="1079">
          <cell r="A1079">
            <v>43075.291666608799</v>
          </cell>
          <cell r="B1079">
            <v>20.100000000000001</v>
          </cell>
          <cell r="C1079">
            <v>85349</v>
          </cell>
          <cell r="E1079">
            <v>83591.140823883499</v>
          </cell>
          <cell r="F1079">
            <v>2.7</v>
          </cell>
          <cell r="G1079">
            <v>959</v>
          </cell>
          <cell r="I1079">
            <v>1058.854738277998</v>
          </cell>
          <cell r="J1079">
            <v>7.4999999999999997E-2</v>
          </cell>
          <cell r="M1079">
            <v>4.3947387359685184</v>
          </cell>
          <cell r="N1079">
            <v>0.69491525423728817</v>
          </cell>
          <cell r="O1079">
            <v>40514.886085605503</v>
          </cell>
          <cell r="Q1079">
            <v>40514.886085605503</v>
          </cell>
          <cell r="R1079">
            <v>28154.412364573316</v>
          </cell>
          <cell r="S1079">
            <v>59</v>
          </cell>
          <cell r="T1079">
            <v>42017.4</v>
          </cell>
          <cell r="V1079">
            <v>68.718309859154928</v>
          </cell>
          <cell r="W1079">
            <v>60085.467518796824</v>
          </cell>
          <cell r="Z1079">
            <v>59998.36316291985</v>
          </cell>
          <cell r="AA1079">
            <v>59</v>
          </cell>
          <cell r="AB1079">
            <v>30411</v>
          </cell>
          <cell r="AD1079">
            <v>22446.818566808684</v>
          </cell>
          <cell r="AE1079">
            <v>21.8</v>
          </cell>
          <cell r="AF1079">
            <v>68.5</v>
          </cell>
          <cell r="AM1079">
            <v>19570.581433191317</v>
          </cell>
        </row>
        <row r="1080">
          <cell r="A1080">
            <v>43076.291666608799</v>
          </cell>
          <cell r="B1080">
            <v>0</v>
          </cell>
          <cell r="C1080">
            <v>0</v>
          </cell>
          <cell r="E1080">
            <v>0</v>
          </cell>
          <cell r="F1080">
            <v>2.7</v>
          </cell>
          <cell r="G1080">
            <v>0</v>
          </cell>
          <cell r="I1080">
            <v>0</v>
          </cell>
          <cell r="J1080">
            <v>7.4999999999999997E-2</v>
          </cell>
          <cell r="M1080">
            <v>0</v>
          </cell>
          <cell r="O1080">
            <v>0</v>
          </cell>
          <cell r="Q1080">
            <v>0</v>
          </cell>
          <cell r="T1080">
            <v>0</v>
          </cell>
          <cell r="W1080">
            <v>0</v>
          </cell>
          <cell r="Z1080">
            <v>0</v>
          </cell>
          <cell r="AD1080">
            <v>0</v>
          </cell>
          <cell r="AF1080">
            <v>0</v>
          </cell>
          <cell r="AM1080">
            <v>0</v>
          </cell>
        </row>
        <row r="1081">
          <cell r="A1081">
            <v>43077.291666608799</v>
          </cell>
          <cell r="B1081">
            <v>0</v>
          </cell>
          <cell r="C1081">
            <v>0</v>
          </cell>
          <cell r="E1081">
            <v>0</v>
          </cell>
          <cell r="F1081">
            <v>2.7</v>
          </cell>
          <cell r="G1081">
            <v>0</v>
          </cell>
          <cell r="I1081">
            <v>0</v>
          </cell>
          <cell r="J1081">
            <v>7.4999999999999997E-2</v>
          </cell>
          <cell r="M1081">
            <v>0</v>
          </cell>
          <cell r="O1081">
            <v>0</v>
          </cell>
          <cell r="Q1081">
            <v>0</v>
          </cell>
          <cell r="T1081">
            <v>0</v>
          </cell>
          <cell r="W1081">
            <v>0</v>
          </cell>
          <cell r="Z1081">
            <v>0</v>
          </cell>
          <cell r="AD1081">
            <v>0</v>
          </cell>
          <cell r="AF1081">
            <v>0</v>
          </cell>
          <cell r="AM1081">
            <v>0</v>
          </cell>
        </row>
        <row r="1082">
          <cell r="A1082">
            <v>43078.291666608799</v>
          </cell>
          <cell r="B1082">
            <v>9.99</v>
          </cell>
          <cell r="C1082">
            <v>35566</v>
          </cell>
          <cell r="E1082">
            <v>34833.478008438768</v>
          </cell>
          <cell r="F1082">
            <v>2.7</v>
          </cell>
          <cell r="G1082">
            <v>212</v>
          </cell>
          <cell r="I1082">
            <v>234.074248712133</v>
          </cell>
          <cell r="J1082">
            <v>7.4999999999999997E-2</v>
          </cell>
          <cell r="M1082">
            <v>0.97151680086061076</v>
          </cell>
          <cell r="N1082">
            <v>0.69491525423728806</v>
          </cell>
          <cell r="O1082">
            <v>22323.403759726636</v>
          </cell>
          <cell r="Q1082">
            <v>22323.403759726636</v>
          </cell>
          <cell r="R1082">
            <v>15512.873799132069</v>
          </cell>
          <cell r="S1082">
            <v>59</v>
          </cell>
          <cell r="T1082">
            <v>12276</v>
          </cell>
          <cell r="V1082">
            <v>68.466666666666669</v>
          </cell>
          <cell r="W1082">
            <v>28833.248531555597</v>
          </cell>
          <cell r="Z1082">
            <v>28791.449713224087</v>
          </cell>
          <cell r="AA1082">
            <v>59</v>
          </cell>
          <cell r="AB1082">
            <v>7812</v>
          </cell>
          <cell r="AD1082">
            <v>5766.1552281710383</v>
          </cell>
          <cell r="AE1082">
            <v>7</v>
          </cell>
          <cell r="AF1082">
            <v>69</v>
          </cell>
          <cell r="AM1082">
            <v>6509.8447718289617</v>
          </cell>
        </row>
        <row r="1083">
          <cell r="A1083">
            <v>43079.291666608799</v>
          </cell>
          <cell r="B1083">
            <v>22.42</v>
          </cell>
          <cell r="C1083">
            <v>91783</v>
          </cell>
          <cell r="E1083">
            <v>89892.625317677986</v>
          </cell>
          <cell r="F1083">
            <v>2.7</v>
          </cell>
          <cell r="G1083">
            <v>808</v>
          </cell>
          <cell r="I1083">
            <v>892.13204226133712</v>
          </cell>
          <cell r="J1083">
            <v>7.4999999999999997E-2</v>
          </cell>
          <cell r="M1083">
            <v>3.7027621466762901</v>
          </cell>
          <cell r="N1083">
            <v>0.69491525423728806</v>
          </cell>
          <cell r="O1083">
            <v>50610.09327541665</v>
          </cell>
          <cell r="Q1083">
            <v>50610.09327541665</v>
          </cell>
          <cell r="R1083">
            <v>35169.725835459023</v>
          </cell>
          <cell r="S1083">
            <v>59</v>
          </cell>
          <cell r="T1083">
            <v>38390.400000000001</v>
          </cell>
          <cell r="V1083">
            <v>68</v>
          </cell>
          <cell r="W1083">
            <v>69169.037972814112</v>
          </cell>
          <cell r="Z1083">
            <v>69068.765398628559</v>
          </cell>
          <cell r="AA1083">
            <v>58</v>
          </cell>
          <cell r="AB1083">
            <v>26867.7</v>
          </cell>
          <cell r="AD1083">
            <v>19831.455302602535</v>
          </cell>
          <cell r="AE1083">
            <v>21.3</v>
          </cell>
          <cell r="AF1083">
            <v>68</v>
          </cell>
          <cell r="AM1083">
            <v>18558.944697397466</v>
          </cell>
        </row>
        <row r="1084">
          <cell r="A1084">
            <v>43080.291666608799</v>
          </cell>
          <cell r="B1084">
            <v>23.6</v>
          </cell>
          <cell r="C1084">
            <v>106739</v>
          </cell>
          <cell r="E1084">
            <v>104540.58958394943</v>
          </cell>
          <cell r="F1084">
            <v>2.7</v>
          </cell>
          <cell r="G1084">
            <v>1273</v>
          </cell>
          <cell r="I1084">
            <v>1405.5496160874779</v>
          </cell>
          <cell r="J1084">
            <v>7.4999999999999997E-2</v>
          </cell>
          <cell r="M1084">
            <v>5.8336834315828181</v>
          </cell>
          <cell r="N1084">
            <v>0.66666666666666663</v>
          </cell>
          <cell r="O1084">
            <v>53519.539967861958</v>
          </cell>
          <cell r="Q1084">
            <v>53519.539967861958</v>
          </cell>
          <cell r="R1084">
            <v>35679.693311907969</v>
          </cell>
          <cell r="S1084">
            <v>60</v>
          </cell>
          <cell r="T1084">
            <v>49615.5</v>
          </cell>
          <cell r="V1084">
            <v>68</v>
          </cell>
          <cell r="W1084">
            <v>80516.609638310096</v>
          </cell>
          <cell r="Z1084">
            <v>80399.886781526977</v>
          </cell>
          <cell r="AA1084">
            <v>60</v>
          </cell>
          <cell r="AB1084">
            <v>30643.5</v>
          </cell>
          <cell r="AD1084">
            <v>22618.430329551869</v>
          </cell>
          <cell r="AE1084">
            <v>21.5</v>
          </cell>
          <cell r="AF1084">
            <v>68</v>
          </cell>
          <cell r="AM1084">
            <v>26997.069670448131</v>
          </cell>
        </row>
        <row r="1085">
          <cell r="A1085">
            <v>43081.291666608799</v>
          </cell>
          <cell r="B1085">
            <v>21.5</v>
          </cell>
          <cell r="C1085">
            <v>100000</v>
          </cell>
          <cell r="E1085">
            <v>97940.386910079193</v>
          </cell>
          <cell r="F1085">
            <v>2.7</v>
          </cell>
          <cell r="G1085">
            <v>1920</v>
          </cell>
          <cell r="I1085">
            <v>2119.9177241853554</v>
          </cell>
          <cell r="J1085">
            <v>7.4999999999999997E-2</v>
          </cell>
          <cell r="M1085">
            <v>8.7986427247753429</v>
          </cell>
          <cell r="N1085">
            <v>0.66666666666666674</v>
          </cell>
          <cell r="O1085">
            <v>52761.469185893831</v>
          </cell>
          <cell r="Q1085">
            <v>52761.469185893831</v>
          </cell>
          <cell r="R1085">
            <v>35174.31279059589</v>
          </cell>
          <cell r="S1085">
            <v>60</v>
          </cell>
          <cell r="T1085">
            <v>43059</v>
          </cell>
          <cell r="V1085">
            <v>68.58536585365853</v>
          </cell>
          <cell r="W1085">
            <v>76119.43882297611</v>
          </cell>
          <cell r="Z1085">
            <v>76009.090431556528</v>
          </cell>
          <cell r="AA1085">
            <v>60</v>
          </cell>
          <cell r="AB1085">
            <v>26691</v>
          </cell>
          <cell r="AD1085">
            <v>19701.030362917714</v>
          </cell>
          <cell r="AE1085">
            <v>20.5</v>
          </cell>
          <cell r="AF1085">
            <v>68.5</v>
          </cell>
          <cell r="AM1085">
            <v>23357.969637082286</v>
          </cell>
        </row>
        <row r="1086">
          <cell r="A1086">
            <v>43082.291666608799</v>
          </cell>
          <cell r="B1086">
            <v>23.95</v>
          </cell>
          <cell r="C1086">
            <v>117619</v>
          </cell>
          <cell r="E1086">
            <v>115196.50367976604</v>
          </cell>
          <cell r="F1086">
            <v>2.7</v>
          </cell>
          <cell r="G1086">
            <v>2138.4</v>
          </cell>
          <cell r="I1086">
            <v>2361.05836531144</v>
          </cell>
          <cell r="J1086">
            <v>7.4999999999999997E-2</v>
          </cell>
          <cell r="M1086">
            <v>9.7994883347185393</v>
          </cell>
          <cell r="N1086">
            <v>0.69491525423728817</v>
          </cell>
          <cell r="O1086">
            <v>62615.445314454599</v>
          </cell>
          <cell r="Q1086">
            <v>62615.445314454599</v>
          </cell>
          <cell r="R1086">
            <v>43512.428099875229</v>
          </cell>
          <cell r="S1086">
            <v>59</v>
          </cell>
          <cell r="T1086">
            <v>50220</v>
          </cell>
          <cell r="V1086">
            <v>69</v>
          </cell>
          <cell r="W1086">
            <v>88947.08794060316</v>
          </cell>
          <cell r="Z1086">
            <v>88818.143636395558</v>
          </cell>
          <cell r="AA1086">
            <v>59</v>
          </cell>
          <cell r="AB1086">
            <v>32364</v>
          </cell>
          <cell r="AD1086">
            <v>23888.357373851442</v>
          </cell>
          <cell r="AE1086">
            <v>24</v>
          </cell>
          <cell r="AF1086">
            <v>69</v>
          </cell>
          <cell r="AM1086">
            <v>26331.642626148558</v>
          </cell>
        </row>
        <row r="1087">
          <cell r="A1087">
            <v>43083.291666608799</v>
          </cell>
          <cell r="B1087">
            <v>24</v>
          </cell>
          <cell r="C1087">
            <v>102207</v>
          </cell>
          <cell r="E1087">
            <v>100101.93124918465</v>
          </cell>
          <cell r="F1087">
            <v>2.7</v>
          </cell>
          <cell r="G1087">
            <v>1411.4</v>
          </cell>
          <cell r="I1087">
            <v>1558.3603520391723</v>
          </cell>
          <cell r="J1087">
            <v>7.4999999999999997E-2</v>
          </cell>
          <cell r="M1087">
            <v>6.4679189279937077</v>
          </cell>
          <cell r="N1087">
            <v>0.69491525423728806</v>
          </cell>
          <cell r="O1087">
            <v>52787.570897145473</v>
          </cell>
          <cell r="Q1087">
            <v>52787.570897145473</v>
          </cell>
          <cell r="R1087">
            <v>36682.888250558717</v>
          </cell>
          <cell r="S1087">
            <v>59</v>
          </cell>
          <cell r="T1087">
            <v>45756</v>
          </cell>
          <cell r="V1087">
            <v>68.75</v>
          </cell>
          <cell r="W1087">
            <v>75753.528804850415</v>
          </cell>
          <cell r="Z1087">
            <v>75643.710863766901</v>
          </cell>
          <cell r="AA1087">
            <v>59</v>
          </cell>
          <cell r="AB1087">
            <v>30876</v>
          </cell>
          <cell r="AD1087">
            <v>22790.042092295054</v>
          </cell>
          <cell r="AE1087">
            <v>24</v>
          </cell>
          <cell r="AF1087">
            <v>69</v>
          </cell>
          <cell r="AM1087">
            <v>22965.957907704946</v>
          </cell>
        </row>
        <row r="1088">
          <cell r="A1088">
            <v>43084.291666608799</v>
          </cell>
          <cell r="B1088">
            <v>24</v>
          </cell>
          <cell r="C1088">
            <v>103524</v>
          </cell>
          <cell r="E1088">
            <v>101391.80614479039</v>
          </cell>
          <cell r="F1088">
            <v>2.7</v>
          </cell>
          <cell r="G1088">
            <v>1340</v>
          </cell>
          <cell r="I1088">
            <v>1479.5259116710295</v>
          </cell>
          <cell r="J1088">
            <v>7.4999999999999997E-2</v>
          </cell>
          <cell r="M1088">
            <v>6.1407194016661251</v>
          </cell>
          <cell r="N1088">
            <v>0.72413793103448276</v>
          </cell>
          <cell r="O1088">
            <v>57504.280233119352</v>
          </cell>
          <cell r="Q1088">
            <v>57504.280233119352</v>
          </cell>
          <cell r="R1088">
            <v>41641.03051363815</v>
          </cell>
          <cell r="S1088">
            <v>58</v>
          </cell>
          <cell r="T1088">
            <v>42408</v>
          </cell>
          <cell r="V1088">
            <v>68.25</v>
          </cell>
          <cell r="W1088">
            <v>79318.868703937071</v>
          </cell>
          <cell r="Z1088">
            <v>79203.882181360939</v>
          </cell>
          <cell r="AA1088">
            <v>58</v>
          </cell>
          <cell r="AB1088">
            <v>27900</v>
          </cell>
          <cell r="AD1088">
            <v>20593.411529182278</v>
          </cell>
          <cell r="AE1088">
            <v>24</v>
          </cell>
          <cell r="AF1088">
            <v>69</v>
          </cell>
          <cell r="AM1088">
            <v>21814.588470817722</v>
          </cell>
        </row>
        <row r="1089">
          <cell r="A1089">
            <v>43085.291666608799</v>
          </cell>
          <cell r="B1089">
            <v>23.72</v>
          </cell>
          <cell r="C1089">
            <v>92219</v>
          </cell>
          <cell r="E1089">
            <v>90319.645404605937</v>
          </cell>
          <cell r="F1089">
            <v>2.7</v>
          </cell>
          <cell r="G1089">
            <v>1252</v>
          </cell>
          <cell r="I1089">
            <v>1382.3630159792006</v>
          </cell>
          <cell r="J1089">
            <v>7.4999999999999997E-2</v>
          </cell>
          <cell r="M1089">
            <v>5.7374482767805883</v>
          </cell>
          <cell r="N1089">
            <v>0.66666666666666663</v>
          </cell>
          <cell r="O1089">
            <v>50714.282388626743</v>
          </cell>
          <cell r="Q1089">
            <v>50714.282388626743</v>
          </cell>
          <cell r="R1089">
            <v>33809.521592417826</v>
          </cell>
          <cell r="S1089">
            <v>60</v>
          </cell>
          <cell r="T1089">
            <v>38223</v>
          </cell>
          <cell r="V1089">
            <v>68.5</v>
          </cell>
          <cell r="W1089">
            <v>69991.343781779055</v>
          </cell>
          <cell r="Z1089">
            <v>69889.879132025453</v>
          </cell>
          <cell r="AA1089">
            <v>60</v>
          </cell>
          <cell r="AB1089">
            <v>25668</v>
          </cell>
          <cell r="AD1089">
            <v>18945.938606847696</v>
          </cell>
          <cell r="AE1089">
            <v>23</v>
          </cell>
          <cell r="AF1089">
            <v>69</v>
          </cell>
          <cell r="AM1089">
            <v>19277.061393152304</v>
          </cell>
        </row>
        <row r="1090">
          <cell r="A1090">
            <v>43086.291666608799</v>
          </cell>
          <cell r="B1090">
            <v>22.75</v>
          </cell>
          <cell r="C1090">
            <v>98582</v>
          </cell>
          <cell r="E1090">
            <v>96551.592223694272</v>
          </cell>
          <cell r="F1090">
            <v>2.7</v>
          </cell>
          <cell r="G1090">
            <v>1436.5</v>
          </cell>
          <cell r="I1090">
            <v>1586.073859787637</v>
          </cell>
          <cell r="J1090">
            <v>7.4999999999999997E-2</v>
          </cell>
          <cell r="M1090">
            <v>6.5829428511144688</v>
          </cell>
          <cell r="N1090">
            <v>0.63934426229508201</v>
          </cell>
          <cell r="O1090">
            <v>52650.518363906638</v>
          </cell>
          <cell r="Q1090">
            <v>52650.518363906638</v>
          </cell>
          <cell r="R1090">
            <v>33661.806822825558</v>
          </cell>
          <cell r="S1090">
            <v>61</v>
          </cell>
          <cell r="T1090">
            <v>42315</v>
          </cell>
          <cell r="V1090">
            <v>68.964705882352945</v>
          </cell>
          <cell r="W1090">
            <v>73342.436258265254</v>
          </cell>
          <cell r="Z1090">
            <v>73236.113615993629</v>
          </cell>
          <cell r="AA1090">
            <v>61</v>
          </cell>
          <cell r="AB1090">
            <v>29295</v>
          </cell>
          <cell r="AD1090">
            <v>21623.082105641392</v>
          </cell>
          <cell r="AE1090">
            <v>22.5</v>
          </cell>
          <cell r="AF1090">
            <v>69</v>
          </cell>
          <cell r="AM1090">
            <v>20691.917894358608</v>
          </cell>
        </row>
        <row r="1091">
          <cell r="A1091">
            <v>43087.291666608799</v>
          </cell>
          <cell r="B1091">
            <v>17.95</v>
          </cell>
          <cell r="C1091">
            <v>62135</v>
          </cell>
          <cell r="E1091">
            <v>60855.259406577708</v>
          </cell>
          <cell r="F1091">
            <v>2.7</v>
          </cell>
          <cell r="G1091">
            <v>777.85799999999995</v>
          </cell>
          <cell r="I1091">
            <v>858.85154223925633</v>
          </cell>
          <cell r="J1091">
            <v>7.4999999999999997E-2</v>
          </cell>
          <cell r="M1091">
            <v>3.5646326211501553</v>
          </cell>
          <cell r="N1091">
            <v>0.66666666666666663</v>
          </cell>
          <cell r="O1091">
            <v>34049.407864338449</v>
          </cell>
          <cell r="Q1091">
            <v>34049.407864338449</v>
          </cell>
          <cell r="R1091">
            <v>22699.605242892299</v>
          </cell>
          <cell r="S1091">
            <v>60</v>
          </cell>
          <cell r="T1091">
            <v>25947</v>
          </cell>
          <cell r="V1091">
            <v>69.259259259259252</v>
          </cell>
          <cell r="W1091">
            <v>50454.793855817326</v>
          </cell>
          <cell r="Z1091">
            <v>50381.650839690468</v>
          </cell>
          <cell r="AA1091">
            <v>60</v>
          </cell>
          <cell r="AB1091">
            <v>12927</v>
          </cell>
          <cell r="AD1091">
            <v>9541.6140085211227</v>
          </cell>
          <cell r="AE1091">
            <v>11</v>
          </cell>
          <cell r="AF1091">
            <v>69</v>
          </cell>
          <cell r="AM1091">
            <v>16405.385991478877</v>
          </cell>
        </row>
        <row r="1092">
          <cell r="A1092">
            <v>43088.291666608799</v>
          </cell>
          <cell r="B1092">
            <v>23.79</v>
          </cell>
          <cell r="C1092">
            <v>80091</v>
          </cell>
          <cell r="E1092">
            <v>78441.435280151534</v>
          </cell>
          <cell r="F1092">
            <v>2.7</v>
          </cell>
          <cell r="G1092">
            <v>1307.5</v>
          </cell>
          <cell r="I1092">
            <v>1443.6418876939335</v>
          </cell>
          <cell r="J1092">
            <v>7.4999999999999997E-2</v>
          </cell>
          <cell r="M1092">
            <v>5.9917840430436256</v>
          </cell>
          <cell r="N1092">
            <v>0.69491525423728817</v>
          </cell>
          <cell r="O1092">
            <v>45098.793392457606</v>
          </cell>
          <cell r="Q1092">
            <v>45098.793392457606</v>
          </cell>
          <cell r="R1092">
            <v>31339.839476114608</v>
          </cell>
          <cell r="S1092">
            <v>59</v>
          </cell>
          <cell r="T1092">
            <v>31899</v>
          </cell>
          <cell r="V1092">
            <v>68.694444444444443</v>
          </cell>
          <cell r="W1092">
            <v>58051.85478560991</v>
          </cell>
          <cell r="Z1092">
            <v>57967.698505774315</v>
          </cell>
          <cell r="AA1092">
            <v>59</v>
          </cell>
          <cell r="AB1092">
            <v>25668</v>
          </cell>
          <cell r="AD1092">
            <v>18945.938606847696</v>
          </cell>
          <cell r="AE1092">
            <v>24</v>
          </cell>
          <cell r="AF1092">
            <v>69</v>
          </cell>
          <cell r="AM1092">
            <v>12953.061393152304</v>
          </cell>
        </row>
        <row r="1093">
          <cell r="A1093">
            <v>43089.291666608799</v>
          </cell>
          <cell r="B1093">
            <v>24</v>
          </cell>
          <cell r="C1093">
            <v>102677</v>
          </cell>
          <cell r="E1093">
            <v>100562.25106766201</v>
          </cell>
          <cell r="F1093">
            <v>2.7</v>
          </cell>
          <cell r="G1093">
            <v>1397.6</v>
          </cell>
          <cell r="I1093">
            <v>1543.1234433965899</v>
          </cell>
          <cell r="J1093">
            <v>7.4999999999999997E-2</v>
          </cell>
          <cell r="M1093">
            <v>6.4046786834093838</v>
          </cell>
          <cell r="N1093">
            <v>0.72413793103448276</v>
          </cell>
          <cell r="O1093">
            <v>53263.127624265428</v>
          </cell>
          <cell r="Q1093">
            <v>53263.127624265428</v>
          </cell>
          <cell r="R1093">
            <v>38569.851038261171</v>
          </cell>
          <cell r="S1093">
            <v>58</v>
          </cell>
          <cell r="T1093">
            <v>45756</v>
          </cell>
          <cell r="V1093">
            <v>68</v>
          </cell>
          <cell r="W1093">
            <v>76778.243172748567</v>
          </cell>
          <cell r="Z1093">
            <v>76666.939729618403</v>
          </cell>
          <cell r="AA1093">
            <v>58</v>
          </cell>
          <cell r="AB1093">
            <v>30132</v>
          </cell>
          <cell r="AD1093">
            <v>22240.88445151686</v>
          </cell>
          <cell r="AE1093">
            <v>24</v>
          </cell>
          <cell r="AF1093">
            <v>68</v>
          </cell>
          <cell r="AM1093">
            <v>23515.11554848314</v>
          </cell>
        </row>
        <row r="1094">
          <cell r="A1094">
            <v>43090.291666608799</v>
          </cell>
          <cell r="B1094">
            <v>24</v>
          </cell>
          <cell r="C1094">
            <v>102781</v>
          </cell>
          <cell r="E1094">
            <v>100664.10907004849</v>
          </cell>
          <cell r="F1094">
            <v>2.7</v>
          </cell>
          <cell r="G1094">
            <v>1421.9</v>
          </cell>
          <cell r="I1094">
            <v>1569.9536520933111</v>
          </cell>
          <cell r="J1094">
            <v>7.4999999999999997E-2</v>
          </cell>
          <cell r="M1094">
            <v>6.5160365053948244</v>
          </cell>
          <cell r="N1094">
            <v>0.69491525423728806</v>
          </cell>
          <cell r="O1094">
            <v>53338.155417955175</v>
          </cell>
          <cell r="Q1094">
            <v>53338.155417955175</v>
          </cell>
          <cell r="R1094">
            <v>37065.497832816305</v>
          </cell>
          <cell r="S1094">
            <v>59</v>
          </cell>
          <cell r="T1094">
            <v>45756</v>
          </cell>
          <cell r="V1094">
            <v>67.75</v>
          </cell>
          <cell r="W1094">
            <v>76029.534505271018</v>
          </cell>
          <cell r="Z1094">
            <v>75919.316445827004</v>
          </cell>
          <cell r="AA1094">
            <v>59</v>
          </cell>
          <cell r="AB1094">
            <v>31248</v>
          </cell>
          <cell r="AD1094">
            <v>23064.620912684153</v>
          </cell>
          <cell r="AE1094">
            <v>24</v>
          </cell>
          <cell r="AF1094">
            <v>68</v>
          </cell>
          <cell r="AM1094">
            <v>22691.379087315847</v>
          </cell>
        </row>
        <row r="1095">
          <cell r="A1095">
            <v>43091.291666608799</v>
          </cell>
          <cell r="B1095">
            <v>20.77</v>
          </cell>
          <cell r="C1095">
            <v>91755</v>
          </cell>
          <cell r="E1095">
            <v>89865.202009343164</v>
          </cell>
          <cell r="F1095">
            <v>2.7</v>
          </cell>
          <cell r="G1095">
            <v>1200</v>
          </cell>
          <cell r="I1095">
            <v>1324.9485776158472</v>
          </cell>
          <cell r="J1095">
            <v>7.4999999999999997E-2</v>
          </cell>
          <cell r="M1095">
            <v>5.4991517029845891</v>
          </cell>
          <cell r="N1095">
            <v>0.66666666666666663</v>
          </cell>
          <cell r="O1095">
            <v>48261.953431727321</v>
          </cell>
          <cell r="Q1095">
            <v>48261.953431727321</v>
          </cell>
          <cell r="R1095">
            <v>32174.635621151545</v>
          </cell>
          <cell r="S1095">
            <v>60</v>
          </cell>
          <cell r="T1095">
            <v>40278.300000000003</v>
          </cell>
          <cell r="V1095">
            <v>67.720207253886002</v>
          </cell>
          <cell r="W1095">
            <v>66628.863564677376</v>
          </cell>
          <cell r="Z1095">
            <v>66532.273415956282</v>
          </cell>
          <cell r="AA1095">
            <v>60</v>
          </cell>
          <cell r="AB1095">
            <v>29685.599999999999</v>
          </cell>
          <cell r="AD1095">
            <v>21911.389867049944</v>
          </cell>
          <cell r="AE1095">
            <v>22.8</v>
          </cell>
          <cell r="AF1095">
            <v>68</v>
          </cell>
          <cell r="AM1095">
            <v>18366.910132950059</v>
          </cell>
        </row>
        <row r="1096">
          <cell r="A1096">
            <v>43092.291666608799</v>
          </cell>
          <cell r="B1096">
            <v>21.35</v>
          </cell>
          <cell r="C1096">
            <v>79707</v>
          </cell>
          <cell r="E1096">
            <v>78065.34419441683</v>
          </cell>
          <cell r="F1096">
            <v>2.7</v>
          </cell>
          <cell r="G1096">
            <v>863.2</v>
          </cell>
          <cell r="I1096">
            <v>953.07967683166612</v>
          </cell>
          <cell r="J1096">
            <v>7.4999999999999997E-2</v>
          </cell>
          <cell r="M1096">
            <v>3.9557231250135816</v>
          </cell>
          <cell r="N1096">
            <v>0.61290322580645162</v>
          </cell>
          <cell r="O1096">
            <v>44097.264517585165</v>
          </cell>
          <cell r="Q1096">
            <v>44097.264517585165</v>
          </cell>
          <cell r="R1096">
            <v>27027.355672068326</v>
          </cell>
          <cell r="S1096">
            <v>62</v>
          </cell>
          <cell r="T1096">
            <v>33015</v>
          </cell>
          <cell r="V1096">
            <v>67</v>
          </cell>
          <cell r="W1096">
            <v>60157.022358558417</v>
          </cell>
          <cell r="Z1096">
            <v>60069.814271471798</v>
          </cell>
          <cell r="AA1096">
            <v>62</v>
          </cell>
          <cell r="AB1096">
            <v>22971</v>
          </cell>
          <cell r="AD1096">
            <v>16955.242159026744</v>
          </cell>
          <cell r="AE1096">
            <v>19</v>
          </cell>
          <cell r="AF1096">
            <v>68</v>
          </cell>
          <cell r="AM1096">
            <v>16059.757840973256</v>
          </cell>
        </row>
        <row r="1097">
          <cell r="A1097">
            <v>43093.291666608799</v>
          </cell>
          <cell r="B1097">
            <v>24</v>
          </cell>
          <cell r="C1097">
            <v>106311</v>
          </cell>
          <cell r="E1097">
            <v>104121.4047279743</v>
          </cell>
          <cell r="F1097">
            <v>2.7</v>
          </cell>
          <cell r="G1097">
            <v>1356.58</v>
          </cell>
          <cell r="I1097">
            <v>1497.8322845184216</v>
          </cell>
          <cell r="J1097">
            <v>7.4999999999999997E-2</v>
          </cell>
          <cell r="M1097">
            <v>6.2166993476956947</v>
          </cell>
          <cell r="N1097">
            <v>0.6393442622950819</v>
          </cell>
          <cell r="O1097">
            <v>55751.57244345588</v>
          </cell>
          <cell r="Q1097">
            <v>55751.57244345588</v>
          </cell>
          <cell r="R1097">
            <v>35644.447955652118</v>
          </cell>
          <cell r="S1097">
            <v>61</v>
          </cell>
          <cell r="T1097">
            <v>46872</v>
          </cell>
          <cell r="V1097">
            <v>67.75</v>
          </cell>
          <cell r="W1097">
            <v>80382.687991939019</v>
          </cell>
          <cell r="Z1097">
            <v>80266.159277919971</v>
          </cell>
          <cell r="AA1097">
            <v>61</v>
          </cell>
          <cell r="AB1097">
            <v>30132</v>
          </cell>
          <cell r="AD1097">
            <v>22240.88445151686</v>
          </cell>
          <cell r="AE1097">
            <v>24</v>
          </cell>
          <cell r="AF1097">
            <v>68</v>
          </cell>
          <cell r="AM1097">
            <v>24631.11554848314</v>
          </cell>
        </row>
        <row r="1098">
          <cell r="A1098">
            <v>43094.291666608799</v>
          </cell>
          <cell r="B1098">
            <v>24</v>
          </cell>
          <cell r="C1098">
            <v>93527</v>
          </cell>
          <cell r="E1098">
            <v>91600.705665389774</v>
          </cell>
          <cell r="F1098">
            <v>2.7</v>
          </cell>
          <cell r="G1098">
            <v>1602.5</v>
          </cell>
          <cell r="I1098">
            <v>1769.358413024496</v>
          </cell>
          <cell r="J1098">
            <v>7.4999999999999997E-2</v>
          </cell>
          <cell r="M1098">
            <v>7.3436588366940034</v>
          </cell>
          <cell r="N1098">
            <v>0.66666666666666674</v>
          </cell>
          <cell r="O1098">
            <v>49487.94725236528</v>
          </cell>
          <cell r="Q1098">
            <v>49487.94725236528</v>
          </cell>
          <cell r="R1098">
            <v>32991.964834910192</v>
          </cell>
          <cell r="S1098">
            <v>60</v>
          </cell>
          <cell r="T1098">
            <v>40343.399999999994</v>
          </cell>
          <cell r="V1098">
            <v>67.852713178294564</v>
          </cell>
          <cell r="W1098">
            <v>67055.034101089666</v>
          </cell>
          <cell r="Z1098">
            <v>66957.826143910046</v>
          </cell>
          <cell r="AA1098">
            <v>60</v>
          </cell>
          <cell r="AB1098">
            <v>30857.4</v>
          </cell>
          <cell r="AD1098">
            <v>22776.313151275601</v>
          </cell>
          <cell r="AE1098">
            <v>23.7</v>
          </cell>
          <cell r="AF1098">
            <v>68</v>
          </cell>
          <cell r="AM1098">
            <v>17567.086848724393</v>
          </cell>
        </row>
        <row r="1099">
          <cell r="A1099">
            <v>43095.291666608799</v>
          </cell>
          <cell r="B1099">
            <v>14.74</v>
          </cell>
          <cell r="C1099">
            <v>40932</v>
          </cell>
          <cell r="E1099">
            <v>40088.959170033617</v>
          </cell>
          <cell r="F1099">
            <v>2.7</v>
          </cell>
          <cell r="G1099">
            <v>579</v>
          </cell>
          <cell r="I1099">
            <v>639.28768869964631</v>
          </cell>
          <cell r="J1099">
            <v>7.4999999999999997E-2</v>
          </cell>
          <cell r="M1099">
            <v>2.6533406966900648</v>
          </cell>
          <cell r="N1099">
            <v>0.66666666666666663</v>
          </cell>
          <cell r="O1099">
            <v>23081.671481333971</v>
          </cell>
          <cell r="Q1099">
            <v>23081.671481333971</v>
          </cell>
          <cell r="R1099">
            <v>15387.78098755598</v>
          </cell>
          <cell r="S1099">
            <v>60</v>
          </cell>
          <cell r="T1099">
            <v>16368</v>
          </cell>
          <cell r="V1099">
            <v>67</v>
          </cell>
          <cell r="W1099">
            <v>27368.203384213703</v>
          </cell>
          <cell r="Z1099">
            <v>27328.528404127272</v>
          </cell>
          <cell r="AA1099">
            <v>60</v>
          </cell>
          <cell r="AB1099">
            <v>16368</v>
          </cell>
          <cell r="AD1099">
            <v>12081.468097120271</v>
          </cell>
          <cell r="AE1099">
            <v>13</v>
          </cell>
          <cell r="AF1099">
            <v>67</v>
          </cell>
          <cell r="AM1099">
            <v>4286.5319028797294</v>
          </cell>
        </row>
        <row r="1100">
          <cell r="A1100">
            <v>43096.291666608799</v>
          </cell>
          <cell r="B1100">
            <v>24</v>
          </cell>
          <cell r="C1100">
            <v>74723</v>
          </cell>
          <cell r="E1100">
            <v>73183.995310818471</v>
          </cell>
          <cell r="F1100">
            <v>2.7</v>
          </cell>
          <cell r="G1100">
            <v>951.5</v>
          </cell>
          <cell r="I1100">
            <v>1050.5738096678988</v>
          </cell>
          <cell r="J1100">
            <v>7.4999999999999997E-2</v>
          </cell>
          <cell r="M1100">
            <v>4.3603690378248636</v>
          </cell>
          <cell r="N1100">
            <v>0.69491525423728806</v>
          </cell>
          <cell r="O1100">
            <v>44233.421501150573</v>
          </cell>
          <cell r="Q1100">
            <v>44233.421501150573</v>
          </cell>
          <cell r="R1100">
            <v>30738.479348257177</v>
          </cell>
          <cell r="S1100">
            <v>59</v>
          </cell>
          <cell r="T1100">
            <v>27900</v>
          </cell>
          <cell r="V1100">
            <v>68.07692307692308</v>
          </cell>
          <cell r="W1100">
            <v>52363.746433135588</v>
          </cell>
          <cell r="Z1100">
            <v>52287.83605758701</v>
          </cell>
          <cell r="AA1100">
            <v>59</v>
          </cell>
          <cell r="AB1100">
            <v>26784</v>
          </cell>
          <cell r="AD1100">
            <v>19769.675068014985</v>
          </cell>
          <cell r="AE1100">
            <v>24</v>
          </cell>
          <cell r="AF1100">
            <v>68</v>
          </cell>
          <cell r="AM1100">
            <v>8130.3249319850147</v>
          </cell>
        </row>
        <row r="1101">
          <cell r="A1101">
            <v>43097.291666608799</v>
          </cell>
          <cell r="B1101">
            <v>23.43</v>
          </cell>
          <cell r="C1101">
            <v>74221</v>
          </cell>
          <cell r="E1101">
            <v>72692.334568529885</v>
          </cell>
          <cell r="F1101">
            <v>2.7</v>
          </cell>
          <cell r="G1101">
            <v>866.77</v>
          </cell>
          <cell r="I1101">
            <v>957.02139885007318</v>
          </cell>
          <cell r="J1101">
            <v>7.4999999999999997E-2</v>
          </cell>
          <cell r="M1101">
            <v>3.97208310132996</v>
          </cell>
          <cell r="N1101">
            <v>0.69491525423728817</v>
          </cell>
          <cell r="O1101">
            <v>40673.313169679808</v>
          </cell>
          <cell r="Q1101">
            <v>40673.313169679808</v>
          </cell>
          <cell r="R1101">
            <v>28264.505761980883</v>
          </cell>
          <cell r="S1101">
            <v>59</v>
          </cell>
          <cell r="T1101">
            <v>31062</v>
          </cell>
          <cell r="V1101">
            <v>68</v>
          </cell>
          <cell r="W1101">
            <v>53750.400434193951</v>
          </cell>
          <cell r="Z1101">
            <v>53672.479862027547</v>
          </cell>
          <cell r="AA1101">
            <v>59</v>
          </cell>
          <cell r="AB1101">
            <v>24366</v>
          </cell>
          <cell r="AD1101">
            <v>17984.912735485857</v>
          </cell>
          <cell r="AE1101">
            <v>22</v>
          </cell>
          <cell r="AF1101">
            <v>68</v>
          </cell>
          <cell r="AM1101">
            <v>13077.087264514143</v>
          </cell>
        </row>
        <row r="1102">
          <cell r="A1102">
            <v>43098.291666608799</v>
          </cell>
          <cell r="B1102">
            <v>19.350000000000001</v>
          </cell>
          <cell r="C1102">
            <v>70751</v>
          </cell>
          <cell r="E1102">
            <v>69293.803142750126</v>
          </cell>
          <cell r="F1102">
            <v>2.7</v>
          </cell>
          <cell r="G1102">
            <v>766.1</v>
          </cell>
          <cell r="I1102">
            <v>845.86925442625045</v>
          </cell>
          <cell r="J1102">
            <v>7.4999999999999997E-2</v>
          </cell>
          <cell r="M1102">
            <v>3.5107500997137451</v>
          </cell>
          <cell r="N1102">
            <v>0.66666666666666674</v>
          </cell>
          <cell r="O1102">
            <v>43198.433888323882</v>
          </cell>
          <cell r="Q1102">
            <v>43198.433888323882</v>
          </cell>
          <cell r="R1102">
            <v>28798.955925549257</v>
          </cell>
          <cell r="S1102">
            <v>60</v>
          </cell>
          <cell r="T1102">
            <v>25249.5</v>
          </cell>
          <cell r="V1102">
            <v>68.558139534883722</v>
          </cell>
          <cell r="W1102">
            <v>58631.74105941366</v>
          </cell>
          <cell r="Z1102">
            <v>58546.744133371132</v>
          </cell>
          <cell r="AA1102">
            <v>60</v>
          </cell>
          <cell r="AB1102">
            <v>13299</v>
          </cell>
          <cell r="AD1102">
            <v>9816.1928289102198</v>
          </cell>
          <cell r="AE1102">
            <v>11</v>
          </cell>
          <cell r="AF1102">
            <v>69</v>
          </cell>
          <cell r="AM1102">
            <v>15433.30717108978</v>
          </cell>
        </row>
        <row r="1103">
          <cell r="A1103">
            <v>43099.291666608799</v>
          </cell>
          <cell r="B1103">
            <v>24</v>
          </cell>
          <cell r="C1103">
            <v>88453</v>
          </cell>
          <cell r="E1103">
            <v>86631.210433572356</v>
          </cell>
          <cell r="F1103">
            <v>2.7</v>
          </cell>
          <cell r="G1103">
            <v>745</v>
          </cell>
          <cell r="I1103">
            <v>822.57224193650518</v>
          </cell>
          <cell r="J1103">
            <v>7.4999999999999997E-2</v>
          </cell>
          <cell r="M1103">
            <v>3.4140566822695995</v>
          </cell>
          <cell r="N1103">
            <v>0.69491525423728817</v>
          </cell>
          <cell r="O1103">
            <v>49166.638191635851</v>
          </cell>
          <cell r="Q1103">
            <v>49166.638191635851</v>
          </cell>
          <cell r="R1103">
            <v>34166.646878933389</v>
          </cell>
          <cell r="S1103">
            <v>59</v>
          </cell>
          <cell r="T1103">
            <v>36642</v>
          </cell>
          <cell r="V1103">
            <v>68.318840579710141</v>
          </cell>
          <cell r="W1103">
            <v>73315.301863931934</v>
          </cell>
          <cell r="Z1103">
            <v>73209.018557693431</v>
          </cell>
          <cell r="AA1103">
            <v>59</v>
          </cell>
          <cell r="AB1103">
            <v>16926</v>
          </cell>
          <cell r="AD1103">
            <v>12493.336327703915</v>
          </cell>
          <cell r="AE1103">
            <v>14.5</v>
          </cell>
          <cell r="AF1103">
            <v>69</v>
          </cell>
          <cell r="AM1103">
            <v>24148.663672296083</v>
          </cell>
        </row>
        <row r="1104">
          <cell r="A1104">
            <v>43100.291666608799</v>
          </cell>
          <cell r="B1104">
            <v>23</v>
          </cell>
          <cell r="C1104">
            <v>98366</v>
          </cell>
          <cell r="E1104">
            <v>96340.040987968503</v>
          </cell>
          <cell r="F1104">
            <v>2.7</v>
          </cell>
          <cell r="G1104">
            <v>787.2</v>
          </cell>
          <cell r="I1104">
            <v>869.16626691599583</v>
          </cell>
          <cell r="J1104">
            <v>7.4999999999999997E-2</v>
          </cell>
          <cell r="M1104">
            <v>3.6074435171578907</v>
          </cell>
          <cell r="N1104">
            <v>0.66666666666666663</v>
          </cell>
          <cell r="O1104">
            <v>58549.874721052503</v>
          </cell>
          <cell r="Q1104">
            <v>58549.874721052503</v>
          </cell>
          <cell r="R1104">
            <v>39033.249814035</v>
          </cell>
          <cell r="S1104">
            <v>60</v>
          </cell>
          <cell r="T1104">
            <v>36921</v>
          </cell>
          <cell r="V1104">
            <v>68.5</v>
          </cell>
          <cell r="W1104">
            <v>90528.455954048753</v>
          </cell>
          <cell r="Z1104">
            <v>90397.219181330816</v>
          </cell>
          <cell r="AA1104">
            <v>60</v>
          </cell>
          <cell r="AB1104">
            <v>6696</v>
          </cell>
          <cell r="AD1104">
            <v>4942.4187670037463</v>
          </cell>
          <cell r="AE1104">
            <v>9</v>
          </cell>
          <cell r="AF1104">
            <v>68</v>
          </cell>
          <cell r="AM1104">
            <v>31978.581232996254</v>
          </cell>
        </row>
        <row r="1105">
          <cell r="A1105">
            <v>43101.291666608799</v>
          </cell>
          <cell r="B1105">
            <v>24</v>
          </cell>
          <cell r="C1105">
            <v>105210</v>
          </cell>
          <cell r="E1105">
            <v>105210</v>
          </cell>
          <cell r="F1105">
            <v>2.7</v>
          </cell>
          <cell r="G1105">
            <v>1093</v>
          </cell>
          <cell r="I1105">
            <v>1093</v>
          </cell>
          <cell r="J1105">
            <v>7.4999999999999997E-2</v>
          </cell>
          <cell r="M1105">
            <v>0</v>
          </cell>
          <cell r="N1105">
            <v>0.66666666666666674</v>
          </cell>
          <cell r="O1105">
            <v>56129</v>
          </cell>
          <cell r="Q1105">
            <v>56129</v>
          </cell>
          <cell r="R1105">
            <v>37419.333333333336</v>
          </cell>
          <cell r="S1105">
            <v>60</v>
          </cell>
          <cell r="T1105">
            <v>47988</v>
          </cell>
          <cell r="V1105">
            <v>69</v>
          </cell>
          <cell r="W1105">
            <v>79324.287046351266</v>
          </cell>
          <cell r="Z1105">
            <v>79324.287046351266</v>
          </cell>
          <cell r="AA1105">
            <v>60</v>
          </cell>
          <cell r="AB1105">
            <v>25296</v>
          </cell>
          <cell r="AD1105">
            <v>24792.712953648734</v>
          </cell>
          <cell r="AE1105">
            <v>20</v>
          </cell>
          <cell r="AF1105">
            <v>70</v>
          </cell>
          <cell r="AM1105">
            <v>23195.287046351266</v>
          </cell>
        </row>
        <row r="1106">
          <cell r="A1106">
            <v>43102.291666608799</v>
          </cell>
          <cell r="E1106">
            <v>0</v>
          </cell>
          <cell r="F1106">
            <v>2.7</v>
          </cell>
          <cell r="I1106">
            <v>0</v>
          </cell>
          <cell r="J1106">
            <v>7.4999999999999997E-2</v>
          </cell>
          <cell r="M1106">
            <v>0</v>
          </cell>
          <cell r="Q1106">
            <v>0</v>
          </cell>
          <cell r="W1106">
            <v>0</v>
          </cell>
          <cell r="Z1106">
            <v>0</v>
          </cell>
        </row>
        <row r="1107">
          <cell r="A1107">
            <v>43103.291666608799</v>
          </cell>
          <cell r="E1107">
            <v>0</v>
          </cell>
          <cell r="F1107">
            <v>2.7</v>
          </cell>
          <cell r="I1107">
            <v>0</v>
          </cell>
          <cell r="J1107">
            <v>7.4999999999999997E-2</v>
          </cell>
          <cell r="M1107">
            <v>0</v>
          </cell>
          <cell r="Q1107">
            <v>0</v>
          </cell>
          <cell r="W1107">
            <v>0</v>
          </cell>
          <cell r="Z1107">
            <v>0</v>
          </cell>
        </row>
        <row r="1108">
          <cell r="A1108">
            <v>43104.291666608799</v>
          </cell>
          <cell r="E1108">
            <v>0</v>
          </cell>
          <cell r="F1108">
            <v>2.7</v>
          </cell>
          <cell r="I1108">
            <v>0</v>
          </cell>
          <cell r="J1108">
            <v>7.4999999999999997E-2</v>
          </cell>
          <cell r="M1108">
            <v>0</v>
          </cell>
          <cell r="Q1108">
            <v>0</v>
          </cell>
          <cell r="W1108">
            <v>0</v>
          </cell>
          <cell r="Z1108">
            <v>0</v>
          </cell>
        </row>
        <row r="1109">
          <cell r="A1109">
            <v>43105.291666608799</v>
          </cell>
          <cell r="E1109">
            <v>0</v>
          </cell>
          <cell r="F1109">
            <v>2.7</v>
          </cell>
          <cell r="I1109">
            <v>0</v>
          </cell>
          <cell r="J1109">
            <v>7.4999999999999997E-2</v>
          </cell>
          <cell r="M1109">
            <v>0</v>
          </cell>
          <cell r="Q1109">
            <v>0</v>
          </cell>
          <cell r="W1109">
            <v>0</v>
          </cell>
          <cell r="Z1109">
            <v>0</v>
          </cell>
        </row>
        <row r="1110">
          <cell r="A1110">
            <v>43106.291666608799</v>
          </cell>
          <cell r="E1110">
            <v>0</v>
          </cell>
          <cell r="F1110">
            <v>2.7</v>
          </cell>
          <cell r="I1110">
            <v>0</v>
          </cell>
          <cell r="J1110">
            <v>7.4999999999999997E-2</v>
          </cell>
          <cell r="M1110">
            <v>0</v>
          </cell>
          <cell r="Q1110">
            <v>0</v>
          </cell>
          <cell r="W1110">
            <v>0</v>
          </cell>
          <cell r="Z1110">
            <v>0</v>
          </cell>
        </row>
        <row r="1111">
          <cell r="A1111">
            <v>43107.291666608799</v>
          </cell>
          <cell r="E1111">
            <v>0</v>
          </cell>
          <cell r="F1111">
            <v>2.7</v>
          </cell>
          <cell r="I1111">
            <v>0</v>
          </cell>
          <cell r="J1111">
            <v>7.4999999999999997E-2</v>
          </cell>
          <cell r="M1111">
            <v>0</v>
          </cell>
          <cell r="Q1111">
            <v>0</v>
          </cell>
          <cell r="W1111">
            <v>0</v>
          </cell>
          <cell r="Z1111">
            <v>0</v>
          </cell>
        </row>
        <row r="1112">
          <cell r="A1112">
            <v>43108.291666608799</v>
          </cell>
          <cell r="E1112">
            <v>0</v>
          </cell>
          <cell r="F1112">
            <v>2.7</v>
          </cell>
          <cell r="I1112">
            <v>0</v>
          </cell>
          <cell r="J1112">
            <v>7.4999999999999997E-2</v>
          </cell>
          <cell r="M1112">
            <v>0</v>
          </cell>
          <cell r="Q1112">
            <v>0</v>
          </cell>
          <cell r="W1112">
            <v>0</v>
          </cell>
          <cell r="Z1112">
            <v>0</v>
          </cell>
        </row>
        <row r="1113">
          <cell r="A1113">
            <v>43109.291666608799</v>
          </cell>
          <cell r="E1113">
            <v>0</v>
          </cell>
          <cell r="F1113">
            <v>2.7</v>
          </cell>
          <cell r="I1113">
            <v>0</v>
          </cell>
          <cell r="J1113">
            <v>7.4999999999999997E-2</v>
          </cell>
          <cell r="M1113">
            <v>0</v>
          </cell>
          <cell r="Q1113">
            <v>0</v>
          </cell>
          <cell r="W1113">
            <v>0</v>
          </cell>
          <cell r="Z1113">
            <v>0</v>
          </cell>
        </row>
        <row r="1114">
          <cell r="A1114">
            <v>43110.291666608799</v>
          </cell>
          <cell r="E1114">
            <v>0</v>
          </cell>
          <cell r="F1114">
            <v>2.7</v>
          </cell>
          <cell r="I1114">
            <v>0</v>
          </cell>
          <cell r="J1114">
            <v>7.4999999999999997E-2</v>
          </cell>
          <cell r="M1114">
            <v>0</v>
          </cell>
          <cell r="Q1114">
            <v>0</v>
          </cell>
          <cell r="W1114">
            <v>0</v>
          </cell>
          <cell r="Z1114">
            <v>0</v>
          </cell>
        </row>
      </sheetData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LOM"/>
      <sheetName val="arenas"/>
      <sheetName val="Densidades"/>
    </sheetNames>
    <sheetDataSet>
      <sheetData sheetId="0"/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Dic（RT ）  "/>
      <sheetName val="Ene（RT ） "/>
      <sheetName val="Feb（RT ） "/>
      <sheetName val="Mar（RT ） "/>
      <sheetName val="Abr（RT ） "/>
      <sheetName val="May（RT ） "/>
      <sheetName val="Jun（RT ） "/>
      <sheetName val="Jul（RT ） "/>
      <sheetName val="Ago（RT ） "/>
      <sheetName val="Sep（RT ）"/>
      <sheetName val="Oct（RT ） "/>
      <sheetName val="Nov（RT ） "/>
      <sheetName val="Dic（RT ） "/>
      <sheetName val="Ene2018 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6">
          <cell r="M6">
            <v>41292</v>
          </cell>
          <cell r="N6">
            <v>68</v>
          </cell>
          <cell r="Q6">
            <v>27900</v>
          </cell>
          <cell r="T6">
            <v>24</v>
          </cell>
          <cell r="AE6">
            <v>69</v>
          </cell>
          <cell r="AO6">
            <v>60</v>
          </cell>
          <cell r="AP6">
            <v>60</v>
          </cell>
        </row>
        <row r="7">
          <cell r="M7">
            <v>16321.5</v>
          </cell>
          <cell r="N7">
            <v>67.871794871794876</v>
          </cell>
          <cell r="Q7">
            <v>9951</v>
          </cell>
          <cell r="T7">
            <v>8.5</v>
          </cell>
          <cell r="AE7">
            <v>68</v>
          </cell>
          <cell r="AO7">
            <v>59</v>
          </cell>
          <cell r="AP7">
            <v>59</v>
          </cell>
        </row>
        <row r="8">
          <cell r="M8">
            <v>37665</v>
          </cell>
          <cell r="N8">
            <v>67.79069767441861</v>
          </cell>
          <cell r="Q8">
            <v>24273</v>
          </cell>
          <cell r="T8">
            <v>21</v>
          </cell>
          <cell r="AE8">
            <v>68</v>
          </cell>
          <cell r="AO8">
            <v>57</v>
          </cell>
          <cell r="AP8">
            <v>57</v>
          </cell>
        </row>
        <row r="9">
          <cell r="M9">
            <v>43524</v>
          </cell>
          <cell r="N9">
            <v>68</v>
          </cell>
          <cell r="Q9">
            <v>26784</v>
          </cell>
          <cell r="T9">
            <v>24</v>
          </cell>
          <cell r="AE9">
            <v>68</v>
          </cell>
          <cell r="AO9">
            <v>59</v>
          </cell>
          <cell r="AP9">
            <v>59</v>
          </cell>
        </row>
        <row r="10">
          <cell r="M10">
            <v>39618</v>
          </cell>
          <cell r="N10">
            <v>68.978723404255319</v>
          </cell>
          <cell r="Q10">
            <v>26784</v>
          </cell>
          <cell r="T10">
            <v>24</v>
          </cell>
          <cell r="AE10">
            <v>69</v>
          </cell>
          <cell r="AO10">
            <v>59</v>
          </cell>
          <cell r="AP10">
            <v>59</v>
          </cell>
        </row>
        <row r="11">
          <cell r="M11">
            <v>35712</v>
          </cell>
          <cell r="N11">
            <v>67.79069767441861</v>
          </cell>
          <cell r="Q11">
            <v>23436</v>
          </cell>
          <cell r="T11">
            <v>21</v>
          </cell>
          <cell r="AE11">
            <v>67</v>
          </cell>
          <cell r="AO11">
            <v>59</v>
          </cell>
          <cell r="AP11">
            <v>59</v>
          </cell>
        </row>
        <row r="12">
          <cell r="M12">
            <v>10602</v>
          </cell>
          <cell r="N12">
            <v>67.5</v>
          </cell>
          <cell r="Q12">
            <v>6696</v>
          </cell>
          <cell r="T12">
            <v>6</v>
          </cell>
          <cell r="AE12">
            <v>67</v>
          </cell>
          <cell r="AO12">
            <v>58</v>
          </cell>
          <cell r="AP12">
            <v>58</v>
          </cell>
        </row>
        <row r="13">
          <cell r="M13">
            <v>19344</v>
          </cell>
          <cell r="N13">
            <v>66.926829268292678</v>
          </cell>
          <cell r="Q13">
            <v>6138</v>
          </cell>
          <cell r="T13">
            <v>6</v>
          </cell>
          <cell r="AE13">
            <v>68</v>
          </cell>
          <cell r="AO13">
            <v>58</v>
          </cell>
          <cell r="AP13">
            <v>58</v>
          </cell>
        </row>
        <row r="14">
          <cell r="M14">
            <v>49104</v>
          </cell>
          <cell r="N14">
            <v>67.75</v>
          </cell>
          <cell r="Q14">
            <v>25482</v>
          </cell>
          <cell r="T14">
            <v>24</v>
          </cell>
          <cell r="AE14">
            <v>68</v>
          </cell>
          <cell r="AO14">
            <v>58</v>
          </cell>
          <cell r="AP14">
            <v>58</v>
          </cell>
        </row>
        <row r="15">
          <cell r="M15">
            <v>46872</v>
          </cell>
          <cell r="N15">
            <v>68</v>
          </cell>
          <cell r="Q15">
            <v>26784</v>
          </cell>
          <cell r="T15">
            <v>24</v>
          </cell>
          <cell r="AE15">
            <v>69</v>
          </cell>
          <cell r="AO15">
            <v>58</v>
          </cell>
          <cell r="AP15">
            <v>58</v>
          </cell>
        </row>
        <row r="16">
          <cell r="M16">
            <v>36009.599999999999</v>
          </cell>
          <cell r="N16">
            <v>67.999999999999986</v>
          </cell>
          <cell r="Q16">
            <v>23445</v>
          </cell>
          <cell r="T16">
            <v>18.5</v>
          </cell>
          <cell r="AE16">
            <v>68</v>
          </cell>
          <cell r="AO16">
            <v>58</v>
          </cell>
          <cell r="AP16">
            <v>58</v>
          </cell>
        </row>
        <row r="17">
          <cell r="M17">
            <v>42780</v>
          </cell>
          <cell r="N17">
            <v>68.477777777777774</v>
          </cell>
          <cell r="Q17">
            <v>26691</v>
          </cell>
          <cell r="T17">
            <v>22</v>
          </cell>
          <cell r="AE17">
            <v>69</v>
          </cell>
          <cell r="AO17">
            <v>58</v>
          </cell>
          <cell r="AP17">
            <v>58</v>
          </cell>
        </row>
        <row r="18">
          <cell r="M18">
            <v>49104</v>
          </cell>
          <cell r="N18">
            <v>68.25</v>
          </cell>
          <cell r="Q18">
            <v>31248</v>
          </cell>
          <cell r="T18">
            <v>24</v>
          </cell>
          <cell r="AE18">
            <v>69</v>
          </cell>
          <cell r="AO18">
            <v>58</v>
          </cell>
          <cell r="AP18">
            <v>58</v>
          </cell>
        </row>
        <row r="19">
          <cell r="M19">
            <v>41292</v>
          </cell>
          <cell r="N19">
            <v>68.5</v>
          </cell>
          <cell r="Q19">
            <v>27900</v>
          </cell>
          <cell r="T19">
            <v>24</v>
          </cell>
          <cell r="AE19">
            <v>69</v>
          </cell>
          <cell r="AO19">
            <v>58</v>
          </cell>
          <cell r="AP19">
            <v>58</v>
          </cell>
        </row>
        <row r="20">
          <cell r="M20">
            <v>39060</v>
          </cell>
          <cell r="N20">
            <v>68.260869565217391</v>
          </cell>
          <cell r="Q20">
            <v>26784</v>
          </cell>
          <cell r="T20">
            <v>24</v>
          </cell>
          <cell r="AE20">
            <v>69</v>
          </cell>
          <cell r="AO20">
            <v>59</v>
          </cell>
          <cell r="AP20">
            <v>59</v>
          </cell>
        </row>
        <row r="21">
          <cell r="M21">
            <v>39711</v>
          </cell>
          <cell r="N21">
            <v>67.711111111111109</v>
          </cell>
          <cell r="Q21">
            <v>29016</v>
          </cell>
          <cell r="T21">
            <v>24</v>
          </cell>
          <cell r="AE21">
            <v>68</v>
          </cell>
          <cell r="AO21">
            <v>59</v>
          </cell>
          <cell r="AP21">
            <v>59</v>
          </cell>
        </row>
        <row r="22">
          <cell r="M22">
            <v>17856</v>
          </cell>
          <cell r="N22">
            <v>67.5</v>
          </cell>
          <cell r="Q22">
            <v>3627</v>
          </cell>
          <cell r="T22">
            <v>3</v>
          </cell>
          <cell r="AE22">
            <v>68</v>
          </cell>
          <cell r="AO22">
            <v>62</v>
          </cell>
          <cell r="AP22">
            <v>62</v>
          </cell>
        </row>
        <row r="23">
          <cell r="M23">
            <v>22506</v>
          </cell>
          <cell r="N23">
            <v>68</v>
          </cell>
          <cell r="AO23">
            <v>63</v>
          </cell>
          <cell r="AP23">
            <v>63</v>
          </cell>
        </row>
        <row r="24">
          <cell r="M24">
            <v>32364</v>
          </cell>
          <cell r="N24">
            <v>68.333333333333329</v>
          </cell>
          <cell r="Q24">
            <v>13392</v>
          </cell>
          <cell r="T24">
            <v>16</v>
          </cell>
          <cell r="AE24">
            <v>68</v>
          </cell>
          <cell r="AO24">
            <v>62</v>
          </cell>
          <cell r="AP24">
            <v>62</v>
          </cell>
        </row>
        <row r="25">
          <cell r="M25">
            <v>39060</v>
          </cell>
          <cell r="N25">
            <v>68.478260869565219</v>
          </cell>
          <cell r="Q25">
            <v>26784</v>
          </cell>
          <cell r="T25">
            <v>24</v>
          </cell>
          <cell r="AE25">
            <v>69</v>
          </cell>
          <cell r="AO25">
            <v>59</v>
          </cell>
          <cell r="AP25">
            <v>59</v>
          </cell>
        </row>
        <row r="26">
          <cell r="M26">
            <v>37944</v>
          </cell>
          <cell r="N26">
            <v>68.25</v>
          </cell>
          <cell r="Q26">
            <v>29155.5</v>
          </cell>
          <cell r="T26">
            <v>24</v>
          </cell>
          <cell r="AE26">
            <v>68</v>
          </cell>
          <cell r="AO26">
            <v>60</v>
          </cell>
          <cell r="AP26">
            <v>60</v>
          </cell>
        </row>
        <row r="27">
          <cell r="M27">
            <v>35730.6</v>
          </cell>
          <cell r="N27">
            <v>68.389312977099237</v>
          </cell>
          <cell r="Q27">
            <v>18990.599999999999</v>
          </cell>
          <cell r="T27">
            <v>15.3</v>
          </cell>
          <cell r="AE27">
            <v>69</v>
          </cell>
          <cell r="AO27">
            <v>61</v>
          </cell>
          <cell r="AP27">
            <v>61</v>
          </cell>
        </row>
        <row r="28">
          <cell r="M28">
            <v>41850</v>
          </cell>
          <cell r="N28">
            <v>68</v>
          </cell>
          <cell r="Q28">
            <v>29016</v>
          </cell>
          <cell r="T28">
            <v>24</v>
          </cell>
          <cell r="AE28">
            <v>68</v>
          </cell>
          <cell r="AO28">
            <v>61</v>
          </cell>
          <cell r="AP28">
            <v>61</v>
          </cell>
        </row>
        <row r="29">
          <cell r="M29">
            <v>35526</v>
          </cell>
          <cell r="N29">
            <v>68</v>
          </cell>
          <cell r="Q29">
            <v>29016</v>
          </cell>
          <cell r="T29">
            <v>24</v>
          </cell>
          <cell r="AE29">
            <v>69</v>
          </cell>
          <cell r="AO29">
            <v>58</v>
          </cell>
          <cell r="AP29">
            <v>58</v>
          </cell>
        </row>
        <row r="30">
          <cell r="M30">
            <v>47988</v>
          </cell>
          <cell r="N30">
            <v>68.25</v>
          </cell>
          <cell r="Q30">
            <v>31248</v>
          </cell>
          <cell r="T30">
            <v>24</v>
          </cell>
          <cell r="AE30">
            <v>69</v>
          </cell>
          <cell r="AO30">
            <v>60</v>
          </cell>
          <cell r="AP30">
            <v>60</v>
          </cell>
        </row>
        <row r="31">
          <cell r="M31">
            <v>46872</v>
          </cell>
          <cell r="N31">
            <v>68.25</v>
          </cell>
          <cell r="Q31">
            <v>31248</v>
          </cell>
          <cell r="T31">
            <v>24</v>
          </cell>
          <cell r="AE31">
            <v>69</v>
          </cell>
          <cell r="AO31">
            <v>61</v>
          </cell>
          <cell r="AP31">
            <v>61</v>
          </cell>
        </row>
        <row r="32">
          <cell r="M32">
            <v>45570</v>
          </cell>
          <cell r="N32">
            <v>67.744680851063833</v>
          </cell>
          <cell r="Q32">
            <v>29946</v>
          </cell>
          <cell r="T32">
            <v>23</v>
          </cell>
          <cell r="AE32">
            <v>68</v>
          </cell>
          <cell r="AO32">
            <v>60</v>
          </cell>
          <cell r="AP32">
            <v>60</v>
          </cell>
        </row>
        <row r="33">
          <cell r="M33">
            <v>44640</v>
          </cell>
          <cell r="N33">
            <v>68</v>
          </cell>
          <cell r="Q33">
            <v>31248</v>
          </cell>
          <cell r="T33">
            <v>24</v>
          </cell>
          <cell r="AE33">
            <v>68</v>
          </cell>
          <cell r="AO33">
            <v>60</v>
          </cell>
          <cell r="AP33">
            <v>60</v>
          </cell>
        </row>
        <row r="34">
          <cell r="M34">
            <v>45756</v>
          </cell>
          <cell r="N34">
            <v>68.25</v>
          </cell>
          <cell r="Q34">
            <v>32364</v>
          </cell>
          <cell r="T34">
            <v>24</v>
          </cell>
          <cell r="AE34">
            <v>69</v>
          </cell>
          <cell r="AO34">
            <v>61</v>
          </cell>
          <cell r="AP34">
            <v>61</v>
          </cell>
        </row>
        <row r="35">
          <cell r="M35">
            <v>44082</v>
          </cell>
          <cell r="N35">
            <v>68.235955056179776</v>
          </cell>
          <cell r="Q35">
            <v>30411</v>
          </cell>
          <cell r="T35">
            <v>22.5</v>
          </cell>
          <cell r="AE35">
            <v>68</v>
          </cell>
          <cell r="AO35">
            <v>59</v>
          </cell>
          <cell r="AP35">
            <v>59</v>
          </cell>
        </row>
      </sheetData>
      <sheetData sheetId="13">
        <row r="6">
          <cell r="M6">
            <v>37386</v>
          </cell>
          <cell r="N6">
            <v>68.60526315789474</v>
          </cell>
          <cell r="Q6">
            <v>27900</v>
          </cell>
          <cell r="T6">
            <v>20</v>
          </cell>
          <cell r="AE6">
            <v>68</v>
          </cell>
          <cell r="AO6">
            <v>62</v>
          </cell>
          <cell r="AP6">
            <v>62</v>
          </cell>
        </row>
        <row r="7">
          <cell r="M7">
            <v>46314</v>
          </cell>
          <cell r="N7">
            <v>68.315789473684205</v>
          </cell>
          <cell r="Q7">
            <v>29295</v>
          </cell>
          <cell r="T7">
            <v>21</v>
          </cell>
          <cell r="AE7">
            <v>69</v>
          </cell>
          <cell r="AO7">
            <v>60</v>
          </cell>
          <cell r="AP7">
            <v>60</v>
          </cell>
        </row>
        <row r="8">
          <cell r="M8">
            <v>39339</v>
          </cell>
          <cell r="N8">
            <v>67.707317073170728</v>
          </cell>
          <cell r="Q8">
            <v>23715</v>
          </cell>
          <cell r="T8">
            <v>17</v>
          </cell>
          <cell r="AE8">
            <v>68</v>
          </cell>
          <cell r="AO8">
            <v>59</v>
          </cell>
          <cell r="AP8">
            <v>59</v>
          </cell>
        </row>
        <row r="9">
          <cell r="M9">
            <v>47988</v>
          </cell>
          <cell r="N9">
            <v>68</v>
          </cell>
          <cell r="Q9">
            <v>23715</v>
          </cell>
          <cell r="T9">
            <v>17</v>
          </cell>
          <cell r="AE9">
            <v>67.5</v>
          </cell>
          <cell r="AO9">
            <v>59</v>
          </cell>
          <cell r="AP9">
            <v>59</v>
          </cell>
        </row>
        <row r="10">
          <cell r="M10">
            <v>44640</v>
          </cell>
          <cell r="N10">
            <v>68</v>
          </cell>
          <cell r="Q10">
            <v>33480</v>
          </cell>
          <cell r="T10">
            <v>24</v>
          </cell>
          <cell r="AE10">
            <v>68</v>
          </cell>
          <cell r="AO10">
            <v>57</v>
          </cell>
          <cell r="AP10">
            <v>57</v>
          </cell>
        </row>
        <row r="11">
          <cell r="M11">
            <v>42017.4</v>
          </cell>
          <cell r="N11">
            <v>68.718309859154928</v>
          </cell>
          <cell r="Q11">
            <v>30411</v>
          </cell>
          <cell r="T11">
            <v>21.8</v>
          </cell>
          <cell r="AE11">
            <v>68.5</v>
          </cell>
          <cell r="AO11">
            <v>59</v>
          </cell>
          <cell r="AP11">
            <v>59</v>
          </cell>
        </row>
        <row r="12">
          <cell r="M12">
            <v>0</v>
          </cell>
        </row>
        <row r="13">
          <cell r="M13">
            <v>0</v>
          </cell>
        </row>
        <row r="14">
          <cell r="M14">
            <v>12276</v>
          </cell>
          <cell r="N14">
            <v>68.466666666666669</v>
          </cell>
          <cell r="Q14">
            <v>7812</v>
          </cell>
          <cell r="T14">
            <v>7</v>
          </cell>
          <cell r="AE14">
            <v>69</v>
          </cell>
          <cell r="AO14">
            <v>59</v>
          </cell>
          <cell r="AP14">
            <v>59</v>
          </cell>
        </row>
        <row r="15">
          <cell r="M15">
            <v>38390.400000000001</v>
          </cell>
          <cell r="N15">
            <v>68</v>
          </cell>
          <cell r="Q15">
            <v>26867.7</v>
          </cell>
          <cell r="T15">
            <v>21.3</v>
          </cell>
          <cell r="AE15">
            <v>68</v>
          </cell>
          <cell r="AO15">
            <v>59</v>
          </cell>
          <cell r="AP15">
            <v>58</v>
          </cell>
        </row>
        <row r="16">
          <cell r="M16">
            <v>49615.5</v>
          </cell>
          <cell r="N16">
            <v>68</v>
          </cell>
          <cell r="Q16">
            <v>30643.5</v>
          </cell>
          <cell r="T16">
            <v>21.5</v>
          </cell>
          <cell r="AE16">
            <v>68</v>
          </cell>
          <cell r="AO16">
            <v>60</v>
          </cell>
          <cell r="AP16">
            <v>60</v>
          </cell>
        </row>
        <row r="17">
          <cell r="M17">
            <v>43059</v>
          </cell>
          <cell r="N17">
            <v>68.58536585365853</v>
          </cell>
          <cell r="Q17">
            <v>26691</v>
          </cell>
          <cell r="T17">
            <v>20.5</v>
          </cell>
          <cell r="AE17">
            <v>68.5</v>
          </cell>
          <cell r="AO17">
            <v>60</v>
          </cell>
          <cell r="AP17">
            <v>60</v>
          </cell>
        </row>
        <row r="18">
          <cell r="M18">
            <v>50220</v>
          </cell>
          <cell r="N18">
            <v>69</v>
          </cell>
          <cell r="Q18">
            <v>32364</v>
          </cell>
          <cell r="T18">
            <v>24</v>
          </cell>
          <cell r="AE18">
            <v>69</v>
          </cell>
          <cell r="AO18">
            <v>59</v>
          </cell>
          <cell r="AP18">
            <v>59</v>
          </cell>
        </row>
        <row r="19">
          <cell r="M19">
            <v>45756</v>
          </cell>
          <cell r="N19">
            <v>68.75</v>
          </cell>
          <cell r="Q19">
            <v>30876</v>
          </cell>
          <cell r="T19">
            <v>24</v>
          </cell>
          <cell r="AE19">
            <v>69</v>
          </cell>
          <cell r="AO19">
            <v>59</v>
          </cell>
          <cell r="AP19">
            <v>59</v>
          </cell>
        </row>
        <row r="20">
          <cell r="M20">
            <v>42408</v>
          </cell>
          <cell r="N20">
            <v>68.25</v>
          </cell>
          <cell r="Q20">
            <v>27900</v>
          </cell>
          <cell r="T20">
            <v>24</v>
          </cell>
          <cell r="AE20">
            <v>69</v>
          </cell>
          <cell r="AO20">
            <v>58</v>
          </cell>
          <cell r="AP20">
            <v>58</v>
          </cell>
        </row>
        <row r="21">
          <cell r="M21">
            <v>38223</v>
          </cell>
          <cell r="N21">
            <v>68.5</v>
          </cell>
          <cell r="Q21">
            <v>25668</v>
          </cell>
          <cell r="T21">
            <v>23</v>
          </cell>
          <cell r="AE21">
            <v>69</v>
          </cell>
          <cell r="AO21">
            <v>60</v>
          </cell>
          <cell r="AP21">
            <v>60</v>
          </cell>
        </row>
        <row r="22">
          <cell r="M22">
            <v>42315</v>
          </cell>
          <cell r="N22">
            <v>68.964705882352945</v>
          </cell>
          <cell r="Q22">
            <v>29295</v>
          </cell>
          <cell r="T22">
            <v>22.5</v>
          </cell>
          <cell r="AE22">
            <v>69</v>
          </cell>
          <cell r="AO22">
            <v>61</v>
          </cell>
          <cell r="AP22">
            <v>61</v>
          </cell>
        </row>
        <row r="23">
          <cell r="M23">
            <v>25947</v>
          </cell>
          <cell r="N23">
            <v>69.259259259259252</v>
          </cell>
          <cell r="Q23">
            <v>12927</v>
          </cell>
          <cell r="T23">
            <v>11</v>
          </cell>
          <cell r="AE23">
            <v>69</v>
          </cell>
          <cell r="AO23">
            <v>60</v>
          </cell>
          <cell r="AP23">
            <v>60</v>
          </cell>
        </row>
        <row r="24">
          <cell r="M24">
            <v>31899</v>
          </cell>
          <cell r="N24">
            <v>68.694444444444443</v>
          </cell>
          <cell r="Q24">
            <v>25668</v>
          </cell>
          <cell r="T24">
            <v>24</v>
          </cell>
          <cell r="AE24">
            <v>69</v>
          </cell>
          <cell r="AO24">
            <v>59</v>
          </cell>
          <cell r="AP24">
            <v>59</v>
          </cell>
        </row>
        <row r="25">
          <cell r="M25">
            <v>45756</v>
          </cell>
          <cell r="N25">
            <v>68</v>
          </cell>
          <cell r="Q25">
            <v>30132</v>
          </cell>
          <cell r="T25">
            <v>24</v>
          </cell>
          <cell r="AE25">
            <v>68</v>
          </cell>
          <cell r="AO25">
            <v>58</v>
          </cell>
          <cell r="AP25">
            <v>58</v>
          </cell>
        </row>
        <row r="26">
          <cell r="M26">
            <v>45756</v>
          </cell>
          <cell r="N26">
            <v>67.75</v>
          </cell>
          <cell r="Q26">
            <v>31248</v>
          </cell>
          <cell r="T26">
            <v>24</v>
          </cell>
          <cell r="AE26">
            <v>68</v>
          </cell>
          <cell r="AO26">
            <v>59</v>
          </cell>
          <cell r="AP26">
            <v>59</v>
          </cell>
        </row>
        <row r="27">
          <cell r="M27">
            <v>40278.300000000003</v>
          </cell>
          <cell r="N27">
            <v>67.720207253886002</v>
          </cell>
          <cell r="Q27">
            <v>29685.599999999999</v>
          </cell>
          <cell r="T27">
            <v>22.8</v>
          </cell>
          <cell r="AE27">
            <v>68</v>
          </cell>
          <cell r="AO27">
            <v>60</v>
          </cell>
          <cell r="AP27">
            <v>60</v>
          </cell>
        </row>
        <row r="28">
          <cell r="M28">
            <v>33015</v>
          </cell>
          <cell r="N28">
            <v>67</v>
          </cell>
          <cell r="Q28">
            <v>22971</v>
          </cell>
          <cell r="T28">
            <v>19</v>
          </cell>
          <cell r="AE28">
            <v>68</v>
          </cell>
          <cell r="AO28">
            <v>62</v>
          </cell>
          <cell r="AP28">
            <v>62</v>
          </cell>
        </row>
        <row r="29">
          <cell r="M29">
            <v>46872</v>
          </cell>
          <cell r="N29">
            <v>67.75</v>
          </cell>
          <cell r="Q29">
            <v>30132</v>
          </cell>
          <cell r="T29">
            <v>24</v>
          </cell>
          <cell r="AE29">
            <v>68</v>
          </cell>
          <cell r="AO29">
            <v>61</v>
          </cell>
          <cell r="AP29">
            <v>61</v>
          </cell>
        </row>
        <row r="30">
          <cell r="M30">
            <v>40343.399999999994</v>
          </cell>
          <cell r="N30">
            <v>67.852713178294564</v>
          </cell>
          <cell r="Q30">
            <v>30857.4</v>
          </cell>
          <cell r="T30">
            <v>23.7</v>
          </cell>
          <cell r="AE30">
            <v>68</v>
          </cell>
          <cell r="AO30">
            <v>60</v>
          </cell>
          <cell r="AP30">
            <v>60</v>
          </cell>
        </row>
        <row r="31">
          <cell r="M31">
            <v>16368</v>
          </cell>
          <cell r="N31">
            <v>67</v>
          </cell>
          <cell r="Q31">
            <v>16368</v>
          </cell>
          <cell r="T31">
            <v>13</v>
          </cell>
          <cell r="AE31">
            <v>67</v>
          </cell>
          <cell r="AO31">
            <v>60</v>
          </cell>
          <cell r="AP31">
            <v>60</v>
          </cell>
        </row>
        <row r="32">
          <cell r="M32">
            <v>27900</v>
          </cell>
          <cell r="N32">
            <v>68.07692307692308</v>
          </cell>
          <cell r="Q32">
            <v>26784</v>
          </cell>
          <cell r="T32">
            <v>24</v>
          </cell>
          <cell r="AE32">
            <v>68</v>
          </cell>
          <cell r="AO32">
            <v>59</v>
          </cell>
          <cell r="AP32">
            <v>59</v>
          </cell>
        </row>
        <row r="33">
          <cell r="M33">
            <v>31062</v>
          </cell>
          <cell r="N33">
            <v>68</v>
          </cell>
          <cell r="Q33">
            <v>24366</v>
          </cell>
          <cell r="T33">
            <v>22</v>
          </cell>
          <cell r="AE33">
            <v>68</v>
          </cell>
          <cell r="AO33">
            <v>59</v>
          </cell>
          <cell r="AP33">
            <v>59</v>
          </cell>
        </row>
        <row r="34">
          <cell r="M34">
            <v>25249.5</v>
          </cell>
          <cell r="N34">
            <v>68.558139534883722</v>
          </cell>
          <cell r="Q34">
            <v>13299</v>
          </cell>
          <cell r="T34">
            <v>11</v>
          </cell>
          <cell r="AE34">
            <v>69</v>
          </cell>
          <cell r="AO34">
            <v>60</v>
          </cell>
          <cell r="AP34">
            <v>60</v>
          </cell>
        </row>
        <row r="35">
          <cell r="M35">
            <v>36642</v>
          </cell>
          <cell r="N35">
            <v>68.318840579710141</v>
          </cell>
          <cell r="Q35">
            <v>16926</v>
          </cell>
          <cell r="T35">
            <v>14.5</v>
          </cell>
          <cell r="AE35">
            <v>69</v>
          </cell>
          <cell r="AO35">
            <v>59</v>
          </cell>
          <cell r="AP35">
            <v>59</v>
          </cell>
        </row>
        <row r="36">
          <cell r="M36">
            <v>36921</v>
          </cell>
          <cell r="N36">
            <v>68.5</v>
          </cell>
          <cell r="Q36">
            <v>6696</v>
          </cell>
          <cell r="T36">
            <v>9</v>
          </cell>
          <cell r="AE36">
            <v>68</v>
          </cell>
          <cell r="AO36">
            <v>60</v>
          </cell>
          <cell r="AP36">
            <v>60</v>
          </cell>
        </row>
      </sheetData>
      <sheetData sheetId="14">
        <row r="6">
          <cell r="M6">
            <v>47988</v>
          </cell>
          <cell r="N6">
            <v>69</v>
          </cell>
          <cell r="Q6">
            <v>25296</v>
          </cell>
          <cell r="T6">
            <v>20</v>
          </cell>
          <cell r="AE6">
            <v>70</v>
          </cell>
          <cell r="AO6">
            <v>60</v>
          </cell>
          <cell r="AP6">
            <v>60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Bombeo_2017"/>
      <sheetName val="Aforador"/>
      <sheetName val="Laguna"/>
      <sheetName val="Información de pozos"/>
      <sheetName val="Niveles compensados"/>
      <sheetName val="PIEZOMETROS LB"/>
      <sheetName val="Medicion Manual"/>
      <sheetName val="Plantilla Gráfico"/>
      <sheetName val="Graf_Nivel_Todos (corregidos)"/>
      <sheetName val="Graf_Nivel_Todos"/>
      <sheetName val="SDL-17"/>
      <sheetName val="SDL-10"/>
      <sheetName val="PZLB-11"/>
      <sheetName val="PZLB-10"/>
      <sheetName val="PZLB-09"/>
      <sheetName val="PZLB-07"/>
      <sheetName val="PZLB-06A"/>
      <sheetName val="PZLB-06"/>
      <sheetName val="PZLB-05"/>
      <sheetName val="PZLB-01C"/>
      <sheetName val="PZLB-01A"/>
      <sheetName val="Divers (antiguos)"/>
      <sheetName val="Otras Mediciones"/>
      <sheetName val="Niveles compensado (datos crudo"/>
    </sheetNames>
    <sheetDataSet>
      <sheetData sheetId="0"/>
      <sheetData sheetId="1">
        <row r="4">
          <cell r="V4">
            <v>42675</v>
          </cell>
          <cell r="AO4">
            <v>78.099999999999994</v>
          </cell>
        </row>
        <row r="5">
          <cell r="V5">
            <v>42676</v>
          </cell>
          <cell r="AO5">
            <v>38.799999999999997</v>
          </cell>
        </row>
        <row r="6">
          <cell r="V6">
            <v>42677</v>
          </cell>
          <cell r="AO6">
            <v>38.799999999999997</v>
          </cell>
        </row>
        <row r="7">
          <cell r="V7">
            <v>42678</v>
          </cell>
          <cell r="AO7">
            <v>69.5</v>
          </cell>
        </row>
        <row r="8">
          <cell r="V8">
            <v>42679</v>
          </cell>
          <cell r="AO8">
            <v>79.699999999999989</v>
          </cell>
        </row>
        <row r="9">
          <cell r="V9">
            <v>42680</v>
          </cell>
          <cell r="AO9">
            <v>79.2</v>
          </cell>
        </row>
        <row r="10">
          <cell r="V10">
            <v>42681</v>
          </cell>
          <cell r="AO10">
            <v>79.2</v>
          </cell>
        </row>
        <row r="11">
          <cell r="V11">
            <v>42682</v>
          </cell>
          <cell r="AO11">
            <v>77.5</v>
          </cell>
        </row>
        <row r="12">
          <cell r="V12">
            <v>42683</v>
          </cell>
          <cell r="AO12">
            <v>78.900000000000006</v>
          </cell>
        </row>
        <row r="13">
          <cell r="V13">
            <v>42684</v>
          </cell>
          <cell r="AO13">
            <v>81.5</v>
          </cell>
        </row>
        <row r="14">
          <cell r="V14">
            <v>42685</v>
          </cell>
          <cell r="AO14">
            <v>77.900000000000006</v>
          </cell>
        </row>
        <row r="15">
          <cell r="V15">
            <v>42686</v>
          </cell>
          <cell r="AO15">
            <v>77.100000000000009</v>
          </cell>
        </row>
        <row r="16">
          <cell r="V16">
            <v>42687</v>
          </cell>
          <cell r="AO16">
            <v>76</v>
          </cell>
        </row>
        <row r="17">
          <cell r="V17">
            <v>42688</v>
          </cell>
          <cell r="AO17">
            <v>77.399999999999991</v>
          </cell>
        </row>
        <row r="18">
          <cell r="V18">
            <v>42689</v>
          </cell>
          <cell r="AO18">
            <v>73.100000000000009</v>
          </cell>
        </row>
        <row r="19">
          <cell r="V19">
            <v>42690</v>
          </cell>
          <cell r="AO19">
            <v>74.599999999999994</v>
          </cell>
        </row>
        <row r="20">
          <cell r="V20">
            <v>42691</v>
          </cell>
          <cell r="AO20">
            <v>82.300000000000011</v>
          </cell>
        </row>
        <row r="21">
          <cell r="V21">
            <v>42692</v>
          </cell>
          <cell r="AO21">
            <v>75</v>
          </cell>
        </row>
        <row r="22">
          <cell r="V22">
            <v>42693</v>
          </cell>
          <cell r="AO22">
            <v>80.800000000000011</v>
          </cell>
        </row>
        <row r="23">
          <cell r="V23">
            <v>42694</v>
          </cell>
          <cell r="AO23">
            <v>78.100000000000009</v>
          </cell>
        </row>
        <row r="24">
          <cell r="V24">
            <v>42695</v>
          </cell>
          <cell r="AO24">
            <v>81.2</v>
          </cell>
        </row>
        <row r="25">
          <cell r="V25">
            <v>42696</v>
          </cell>
          <cell r="AO25">
            <v>80.400000000000006</v>
          </cell>
        </row>
        <row r="26">
          <cell r="V26">
            <v>42697</v>
          </cell>
          <cell r="AO26">
            <v>85.799999999999983</v>
          </cell>
        </row>
        <row r="27">
          <cell r="V27">
            <v>42698</v>
          </cell>
          <cell r="AO27">
            <v>79.999999999999986</v>
          </cell>
        </row>
        <row r="28">
          <cell r="V28">
            <v>42699</v>
          </cell>
          <cell r="AO28">
            <v>82.799999999999983</v>
          </cell>
        </row>
        <row r="29">
          <cell r="V29">
            <v>42700</v>
          </cell>
          <cell r="AO29">
            <v>69.8</v>
          </cell>
        </row>
        <row r="30">
          <cell r="V30">
            <v>42701</v>
          </cell>
          <cell r="AO30">
            <v>81</v>
          </cell>
        </row>
        <row r="31">
          <cell r="V31">
            <v>42702</v>
          </cell>
          <cell r="AO31">
            <v>81.5</v>
          </cell>
        </row>
        <row r="32">
          <cell r="V32">
            <v>42703</v>
          </cell>
          <cell r="AO32">
            <v>75</v>
          </cell>
        </row>
        <row r="33">
          <cell r="V33">
            <v>42704</v>
          </cell>
          <cell r="AO33">
            <v>79</v>
          </cell>
        </row>
        <row r="34">
          <cell r="V34">
            <v>42705</v>
          </cell>
          <cell r="AO34">
            <v>77.8</v>
          </cell>
        </row>
        <row r="35">
          <cell r="V35">
            <v>42706</v>
          </cell>
          <cell r="AO35">
            <v>67.7</v>
          </cell>
        </row>
        <row r="36">
          <cell r="V36">
            <v>42707</v>
          </cell>
          <cell r="AO36">
            <v>78.300000000000011</v>
          </cell>
        </row>
        <row r="37">
          <cell r="V37">
            <v>42708</v>
          </cell>
          <cell r="AO37">
            <v>77.5</v>
          </cell>
        </row>
        <row r="38">
          <cell r="V38">
            <v>42709</v>
          </cell>
          <cell r="AO38">
            <v>75.800000000000011</v>
          </cell>
        </row>
        <row r="39">
          <cell r="V39">
            <v>42710</v>
          </cell>
          <cell r="AO39">
            <v>74.2</v>
          </cell>
        </row>
        <row r="40">
          <cell r="V40">
            <v>42711</v>
          </cell>
          <cell r="AO40">
            <v>74.900000000000006</v>
          </cell>
        </row>
        <row r="41">
          <cell r="V41">
            <v>42712</v>
          </cell>
          <cell r="AO41">
            <v>72.3</v>
          </cell>
        </row>
        <row r="42">
          <cell r="V42">
            <v>42713</v>
          </cell>
          <cell r="AO42">
            <v>73.300000000000011</v>
          </cell>
        </row>
        <row r="43">
          <cell r="V43">
            <v>42714</v>
          </cell>
          <cell r="AO43">
            <v>73.899999999999991</v>
          </cell>
        </row>
        <row r="44">
          <cell r="V44">
            <v>42715</v>
          </cell>
          <cell r="AO44">
            <v>73.100000000000009</v>
          </cell>
        </row>
        <row r="45">
          <cell r="V45">
            <v>42716</v>
          </cell>
          <cell r="AO45">
            <v>72.8</v>
          </cell>
        </row>
        <row r="46">
          <cell r="V46">
            <v>42717</v>
          </cell>
          <cell r="AO46">
            <v>62.6</v>
          </cell>
        </row>
        <row r="47">
          <cell r="V47">
            <v>42718</v>
          </cell>
          <cell r="AO47">
            <v>63.7</v>
          </cell>
        </row>
        <row r="48">
          <cell r="V48">
            <v>42719</v>
          </cell>
          <cell r="AO48">
            <v>92.5</v>
          </cell>
        </row>
        <row r="49">
          <cell r="V49">
            <v>42720</v>
          </cell>
          <cell r="AO49">
            <v>71.900000000000006</v>
          </cell>
        </row>
        <row r="50">
          <cell r="V50">
            <v>42721</v>
          </cell>
          <cell r="AO50">
            <v>71.5</v>
          </cell>
        </row>
        <row r="51">
          <cell r="V51">
            <v>42722</v>
          </cell>
          <cell r="AO51">
            <v>71.5</v>
          </cell>
        </row>
        <row r="52">
          <cell r="V52">
            <v>42723</v>
          </cell>
          <cell r="AO52">
            <v>71.800000000000011</v>
          </cell>
        </row>
        <row r="53">
          <cell r="V53">
            <v>42724</v>
          </cell>
          <cell r="AO53">
            <v>71.600000000000009</v>
          </cell>
        </row>
        <row r="54">
          <cell r="V54">
            <v>42725</v>
          </cell>
          <cell r="AO54">
            <v>72.099999999999994</v>
          </cell>
        </row>
        <row r="55">
          <cell r="V55">
            <v>42726</v>
          </cell>
          <cell r="AO55">
            <v>71.600000000000009</v>
          </cell>
        </row>
        <row r="56">
          <cell r="V56">
            <v>42727</v>
          </cell>
          <cell r="AO56">
            <v>75.7</v>
          </cell>
        </row>
        <row r="57">
          <cell r="V57">
            <v>42728</v>
          </cell>
          <cell r="AO57">
            <v>73.8</v>
          </cell>
        </row>
        <row r="58">
          <cell r="V58">
            <v>42729</v>
          </cell>
          <cell r="AO58">
            <v>71.5</v>
          </cell>
        </row>
        <row r="59">
          <cell r="V59">
            <v>42730</v>
          </cell>
          <cell r="AO59">
            <v>72.3</v>
          </cell>
        </row>
        <row r="60">
          <cell r="V60">
            <v>42731</v>
          </cell>
          <cell r="AO60">
            <v>74</v>
          </cell>
        </row>
        <row r="61">
          <cell r="V61">
            <v>42732</v>
          </cell>
          <cell r="AO61">
            <v>69.599999999999994</v>
          </cell>
        </row>
        <row r="62">
          <cell r="V62">
            <v>42733</v>
          </cell>
          <cell r="AO62">
            <v>71.800000000000011</v>
          </cell>
        </row>
        <row r="63">
          <cell r="V63">
            <v>42734</v>
          </cell>
          <cell r="AO63">
            <v>72.300000000000011</v>
          </cell>
        </row>
        <row r="64">
          <cell r="V64">
            <v>42735</v>
          </cell>
          <cell r="AO64">
            <v>77.100000000000009</v>
          </cell>
        </row>
        <row r="65">
          <cell r="V65">
            <v>42736</v>
          </cell>
          <cell r="AO65">
            <v>73.800000000000011</v>
          </cell>
        </row>
        <row r="66">
          <cell r="V66">
            <v>42737</v>
          </cell>
          <cell r="AO66">
            <v>74.599999999999994</v>
          </cell>
        </row>
        <row r="67">
          <cell r="V67">
            <v>42738</v>
          </cell>
          <cell r="AO67">
            <v>74.7</v>
          </cell>
        </row>
        <row r="68">
          <cell r="V68">
            <v>42739</v>
          </cell>
          <cell r="AO68">
            <v>56.099999999999994</v>
          </cell>
        </row>
        <row r="69">
          <cell r="V69">
            <v>42740</v>
          </cell>
          <cell r="AO69">
            <v>70.399999999999991</v>
          </cell>
        </row>
        <row r="70">
          <cell r="V70">
            <v>42741</v>
          </cell>
          <cell r="AO70" t="e">
            <v>#N/A</v>
          </cell>
        </row>
        <row r="71">
          <cell r="V71">
            <v>42742</v>
          </cell>
          <cell r="AO71">
            <v>82.7</v>
          </cell>
        </row>
        <row r="72">
          <cell r="V72">
            <v>42743</v>
          </cell>
          <cell r="AO72">
            <v>75.499999999999986</v>
          </cell>
        </row>
        <row r="73">
          <cell r="V73">
            <v>42744</v>
          </cell>
          <cell r="AO73">
            <v>72.3</v>
          </cell>
        </row>
        <row r="74">
          <cell r="V74">
            <v>42745</v>
          </cell>
          <cell r="AO74">
            <v>73.999999999999986</v>
          </cell>
        </row>
        <row r="75">
          <cell r="V75">
            <v>42746</v>
          </cell>
          <cell r="AO75">
            <v>80</v>
          </cell>
        </row>
        <row r="76">
          <cell r="V76">
            <v>42747</v>
          </cell>
          <cell r="AO76">
            <v>61.5</v>
          </cell>
        </row>
        <row r="77">
          <cell r="V77">
            <v>42748</v>
          </cell>
          <cell r="AO77" t="e">
            <v>#N/A</v>
          </cell>
        </row>
        <row r="78">
          <cell r="V78">
            <v>42749</v>
          </cell>
          <cell r="AO78">
            <v>65</v>
          </cell>
        </row>
        <row r="79">
          <cell r="V79">
            <v>42750</v>
          </cell>
          <cell r="AO79">
            <v>75.100000000000009</v>
          </cell>
        </row>
        <row r="80">
          <cell r="V80">
            <v>42751</v>
          </cell>
          <cell r="AO80">
            <v>82.4</v>
          </cell>
        </row>
        <row r="81">
          <cell r="V81">
            <v>42752</v>
          </cell>
          <cell r="AO81">
            <v>74.600000000000009</v>
          </cell>
        </row>
        <row r="82">
          <cell r="V82">
            <v>42753</v>
          </cell>
          <cell r="AO82">
            <v>80.599999999999994</v>
          </cell>
        </row>
        <row r="83">
          <cell r="V83">
            <v>42754</v>
          </cell>
          <cell r="AO83">
            <v>72.2</v>
          </cell>
        </row>
        <row r="84">
          <cell r="V84">
            <v>42755</v>
          </cell>
          <cell r="AO84">
            <v>77.7</v>
          </cell>
        </row>
        <row r="85">
          <cell r="V85">
            <v>42756</v>
          </cell>
          <cell r="AO85">
            <v>75.900000000000006</v>
          </cell>
        </row>
        <row r="86">
          <cell r="V86">
            <v>42757</v>
          </cell>
          <cell r="AO86">
            <v>75.900000000000006</v>
          </cell>
        </row>
        <row r="87">
          <cell r="V87">
            <v>42758</v>
          </cell>
          <cell r="AO87">
            <v>80.2</v>
          </cell>
        </row>
        <row r="88">
          <cell r="V88">
            <v>42759</v>
          </cell>
          <cell r="AO88">
            <v>74.5</v>
          </cell>
        </row>
        <row r="89">
          <cell r="V89">
            <v>42760</v>
          </cell>
          <cell r="AO89">
            <v>79</v>
          </cell>
        </row>
        <row r="90">
          <cell r="V90">
            <v>42761</v>
          </cell>
          <cell r="AO90">
            <v>76.400000000000006</v>
          </cell>
        </row>
        <row r="91">
          <cell r="V91">
            <v>42762</v>
          </cell>
          <cell r="AO91">
            <v>76.8</v>
          </cell>
        </row>
        <row r="92">
          <cell r="V92">
            <v>42763</v>
          </cell>
          <cell r="AO92">
            <v>75.199999999999989</v>
          </cell>
        </row>
        <row r="93">
          <cell r="V93">
            <v>42764</v>
          </cell>
          <cell r="AO93">
            <v>76.100000000000009</v>
          </cell>
        </row>
        <row r="94">
          <cell r="V94">
            <v>42765</v>
          </cell>
          <cell r="AO94">
            <v>76.400000000000006</v>
          </cell>
        </row>
        <row r="95">
          <cell r="V95">
            <v>42766</v>
          </cell>
          <cell r="AO95">
            <v>75.900000000000006</v>
          </cell>
        </row>
        <row r="96">
          <cell r="V96">
            <v>42767</v>
          </cell>
          <cell r="AO96">
            <v>76.2</v>
          </cell>
        </row>
        <row r="97">
          <cell r="V97">
            <v>42768</v>
          </cell>
          <cell r="AO97">
            <v>77.2</v>
          </cell>
        </row>
        <row r="98">
          <cell r="V98">
            <v>42769</v>
          </cell>
          <cell r="AO98">
            <v>48.599999999999994</v>
          </cell>
        </row>
        <row r="99">
          <cell r="V99">
            <v>42770</v>
          </cell>
          <cell r="AO99">
            <v>81</v>
          </cell>
        </row>
        <row r="100">
          <cell r="V100">
            <v>42771</v>
          </cell>
          <cell r="AO100">
            <v>79</v>
          </cell>
        </row>
        <row r="101">
          <cell r="V101">
            <v>42772</v>
          </cell>
          <cell r="AO101">
            <v>77.5</v>
          </cell>
        </row>
        <row r="102">
          <cell r="V102">
            <v>42773</v>
          </cell>
          <cell r="AO102">
            <v>64.8</v>
          </cell>
        </row>
        <row r="103">
          <cell r="V103">
            <v>42774</v>
          </cell>
          <cell r="AO103">
            <v>88.799999999999983</v>
          </cell>
        </row>
        <row r="104">
          <cell r="V104">
            <v>42775</v>
          </cell>
          <cell r="AO104">
            <v>67.7</v>
          </cell>
        </row>
        <row r="105">
          <cell r="V105">
            <v>42776</v>
          </cell>
          <cell r="AO105">
            <v>87.7</v>
          </cell>
        </row>
        <row r="106">
          <cell r="V106">
            <v>42777</v>
          </cell>
          <cell r="AO106">
            <v>74.900000000000006</v>
          </cell>
        </row>
        <row r="107">
          <cell r="V107">
            <v>42778</v>
          </cell>
          <cell r="AO107">
            <v>77.399999999999991</v>
          </cell>
        </row>
        <row r="108">
          <cell r="V108">
            <v>42779</v>
          </cell>
          <cell r="AO108">
            <v>69.599999999999994</v>
          </cell>
        </row>
        <row r="109">
          <cell r="V109">
            <v>42780</v>
          </cell>
          <cell r="AO109">
            <v>44.6</v>
          </cell>
        </row>
        <row r="110">
          <cell r="V110">
            <v>42781</v>
          </cell>
          <cell r="AO110">
            <v>78.300000000000011</v>
          </cell>
        </row>
        <row r="111">
          <cell r="V111">
            <v>42782</v>
          </cell>
          <cell r="AO111">
            <v>83.1</v>
          </cell>
        </row>
        <row r="112">
          <cell r="V112">
            <v>42783</v>
          </cell>
          <cell r="AO112">
            <v>75.2</v>
          </cell>
        </row>
        <row r="113">
          <cell r="V113">
            <v>42784</v>
          </cell>
          <cell r="AO113">
            <v>70.600000000000009</v>
          </cell>
        </row>
        <row r="114">
          <cell r="V114">
            <v>42785</v>
          </cell>
          <cell r="AO114">
            <v>74.100000000000009</v>
          </cell>
        </row>
        <row r="115">
          <cell r="V115">
            <v>42786</v>
          </cell>
          <cell r="AO115">
            <v>73.900000000000006</v>
          </cell>
        </row>
        <row r="116">
          <cell r="V116">
            <v>42787</v>
          </cell>
          <cell r="AO116">
            <v>72.8</v>
          </cell>
        </row>
        <row r="117">
          <cell r="V117">
            <v>42788</v>
          </cell>
          <cell r="AO117">
            <v>76.699999999999989</v>
          </cell>
        </row>
        <row r="118">
          <cell r="V118">
            <v>42789</v>
          </cell>
          <cell r="AO118">
            <v>73.199999999999989</v>
          </cell>
        </row>
        <row r="119">
          <cell r="V119">
            <v>42790</v>
          </cell>
          <cell r="AO119">
            <v>74.5</v>
          </cell>
        </row>
        <row r="120">
          <cell r="V120">
            <v>42791</v>
          </cell>
          <cell r="AO120">
            <v>75.400000000000006</v>
          </cell>
        </row>
        <row r="121">
          <cell r="V121">
            <v>42792</v>
          </cell>
          <cell r="AO121">
            <v>71.2</v>
          </cell>
        </row>
        <row r="122">
          <cell r="V122">
            <v>42793</v>
          </cell>
          <cell r="AO122">
            <v>75.099999999999994</v>
          </cell>
        </row>
        <row r="123">
          <cell r="V123">
            <v>42794</v>
          </cell>
          <cell r="AO123">
            <v>75.099999999999994</v>
          </cell>
        </row>
        <row r="124">
          <cell r="V124">
            <v>42795</v>
          </cell>
          <cell r="AO124">
            <v>75</v>
          </cell>
        </row>
        <row r="125">
          <cell r="V125">
            <v>42796</v>
          </cell>
          <cell r="AO125">
            <v>76.400000000000006</v>
          </cell>
        </row>
        <row r="126">
          <cell r="V126">
            <v>42797</v>
          </cell>
          <cell r="AO126">
            <v>69.199999999999989</v>
          </cell>
        </row>
        <row r="127">
          <cell r="V127">
            <v>42798</v>
          </cell>
          <cell r="AO127">
            <v>60.7</v>
          </cell>
        </row>
        <row r="128">
          <cell r="V128">
            <v>42799</v>
          </cell>
          <cell r="AO128">
            <v>69.5</v>
          </cell>
        </row>
        <row r="129">
          <cell r="V129">
            <v>42800</v>
          </cell>
          <cell r="AO129">
            <v>66.2</v>
          </cell>
        </row>
        <row r="130">
          <cell r="V130">
            <v>42801</v>
          </cell>
          <cell r="AO130">
            <v>74.600000000000009</v>
          </cell>
        </row>
        <row r="131">
          <cell r="V131">
            <v>42802</v>
          </cell>
          <cell r="AO131">
            <v>78</v>
          </cell>
        </row>
        <row r="132">
          <cell r="V132">
            <v>42803</v>
          </cell>
          <cell r="AO132">
            <v>56.7</v>
          </cell>
        </row>
        <row r="133">
          <cell r="V133">
            <v>42804</v>
          </cell>
          <cell r="AO133">
            <v>2.0999999999999996</v>
          </cell>
        </row>
        <row r="134">
          <cell r="V134">
            <v>42805</v>
          </cell>
          <cell r="AO134">
            <v>75</v>
          </cell>
        </row>
        <row r="135">
          <cell r="V135">
            <v>42806</v>
          </cell>
          <cell r="AO135">
            <v>59</v>
          </cell>
        </row>
        <row r="136">
          <cell r="V136">
            <v>42807</v>
          </cell>
          <cell r="AO136">
            <v>77.400000000000006</v>
          </cell>
        </row>
        <row r="137">
          <cell r="V137">
            <v>42808</v>
          </cell>
          <cell r="AO137">
            <v>69.099999999999994</v>
          </cell>
        </row>
        <row r="138">
          <cell r="V138">
            <v>42809</v>
          </cell>
          <cell r="AO138">
            <v>74.800000000000011</v>
          </cell>
        </row>
        <row r="139">
          <cell r="V139">
            <v>42810</v>
          </cell>
          <cell r="AO139">
            <v>68.2</v>
          </cell>
        </row>
        <row r="140">
          <cell r="V140">
            <v>42811</v>
          </cell>
          <cell r="AO140">
            <v>71.900000000000006</v>
          </cell>
        </row>
        <row r="141">
          <cell r="V141">
            <v>42812</v>
          </cell>
          <cell r="AO141">
            <v>63.400000000000006</v>
          </cell>
        </row>
        <row r="142">
          <cell r="V142">
            <v>42813</v>
          </cell>
          <cell r="AO142">
            <v>73.800000000000011</v>
          </cell>
        </row>
        <row r="143">
          <cell r="V143">
            <v>42814</v>
          </cell>
          <cell r="AO143">
            <v>68.599999999999994</v>
          </cell>
        </row>
        <row r="144">
          <cell r="V144">
            <v>42815</v>
          </cell>
          <cell r="AO144">
            <v>68.599999999999994</v>
          </cell>
        </row>
        <row r="145">
          <cell r="V145">
            <v>42816</v>
          </cell>
          <cell r="AO145">
            <v>68.599999999999994</v>
          </cell>
        </row>
        <row r="146">
          <cell r="V146">
            <v>42817</v>
          </cell>
          <cell r="AO146">
            <v>68.599999999999994</v>
          </cell>
        </row>
        <row r="147">
          <cell r="V147">
            <v>42818</v>
          </cell>
          <cell r="AO147">
            <v>70.300000000000011</v>
          </cell>
        </row>
        <row r="148">
          <cell r="V148">
            <v>42819</v>
          </cell>
          <cell r="AO148">
            <v>64.599999999999994</v>
          </cell>
        </row>
        <row r="149">
          <cell r="V149">
            <v>42820</v>
          </cell>
          <cell r="AO149">
            <v>64.599999999999994</v>
          </cell>
        </row>
        <row r="150">
          <cell r="V150">
            <v>42821</v>
          </cell>
          <cell r="AO150">
            <v>68.300000000000011</v>
          </cell>
        </row>
        <row r="151">
          <cell r="V151">
            <v>42822</v>
          </cell>
          <cell r="AO151">
            <v>68.8</v>
          </cell>
        </row>
        <row r="152">
          <cell r="V152">
            <v>42823</v>
          </cell>
          <cell r="AO152">
            <v>67.099999999999994</v>
          </cell>
        </row>
        <row r="153">
          <cell r="V153">
            <v>42824</v>
          </cell>
          <cell r="AO153">
            <v>71.199999999999989</v>
          </cell>
        </row>
        <row r="154">
          <cell r="V154">
            <v>42825</v>
          </cell>
          <cell r="AO154">
            <v>67.400000000000006</v>
          </cell>
        </row>
        <row r="155">
          <cell r="V155">
            <v>42826</v>
          </cell>
          <cell r="AO155">
            <v>66.7</v>
          </cell>
        </row>
        <row r="156">
          <cell r="V156">
            <v>42827</v>
          </cell>
          <cell r="AO156">
            <v>68.5</v>
          </cell>
        </row>
        <row r="157">
          <cell r="V157">
            <v>42828</v>
          </cell>
          <cell r="AO157">
            <v>66.099999999999994</v>
          </cell>
        </row>
        <row r="158">
          <cell r="V158">
            <v>42829</v>
          </cell>
          <cell r="AO158">
            <v>65.599999999999994</v>
          </cell>
        </row>
        <row r="159">
          <cell r="V159">
            <v>42830</v>
          </cell>
          <cell r="AO159">
            <v>64.7</v>
          </cell>
        </row>
        <row r="160">
          <cell r="V160">
            <v>42831</v>
          </cell>
          <cell r="AO160">
            <v>66.7</v>
          </cell>
        </row>
        <row r="161">
          <cell r="V161">
            <v>42832</v>
          </cell>
          <cell r="AO161">
            <v>68.099999999999994</v>
          </cell>
        </row>
        <row r="162">
          <cell r="V162">
            <v>42833</v>
          </cell>
          <cell r="AO162">
            <v>63.499999999999993</v>
          </cell>
        </row>
        <row r="163">
          <cell r="V163">
            <v>42834</v>
          </cell>
          <cell r="AO163">
            <v>68.600000000000009</v>
          </cell>
        </row>
        <row r="164">
          <cell r="V164">
            <v>42835</v>
          </cell>
          <cell r="AO164">
            <v>67.7</v>
          </cell>
        </row>
        <row r="165">
          <cell r="V165">
            <v>42836</v>
          </cell>
          <cell r="AO165">
            <v>39</v>
          </cell>
        </row>
        <row r="166">
          <cell r="V166">
            <v>42837</v>
          </cell>
          <cell r="AO166">
            <v>73.399999999999991</v>
          </cell>
        </row>
        <row r="167">
          <cell r="V167">
            <v>42838</v>
          </cell>
          <cell r="AO167">
            <v>64.900000000000006</v>
          </cell>
        </row>
        <row r="168">
          <cell r="V168">
            <v>42839</v>
          </cell>
          <cell r="AO168">
            <v>67.400000000000006</v>
          </cell>
        </row>
        <row r="169">
          <cell r="V169">
            <v>42840</v>
          </cell>
          <cell r="AO169">
            <v>69</v>
          </cell>
        </row>
        <row r="170">
          <cell r="V170">
            <v>42841</v>
          </cell>
          <cell r="AO170">
            <v>69.900000000000006</v>
          </cell>
        </row>
        <row r="171">
          <cell r="V171">
            <v>42842</v>
          </cell>
          <cell r="AO171">
            <v>65.200000000000017</v>
          </cell>
        </row>
        <row r="172">
          <cell r="V172">
            <v>42843</v>
          </cell>
          <cell r="AO172">
            <v>67.400000000000006</v>
          </cell>
        </row>
        <row r="173">
          <cell r="V173">
            <v>42844</v>
          </cell>
          <cell r="AO173">
            <v>62</v>
          </cell>
        </row>
        <row r="174">
          <cell r="V174">
            <v>42845</v>
          </cell>
          <cell r="AO174">
            <v>70.900000000000006</v>
          </cell>
        </row>
        <row r="175">
          <cell r="V175">
            <v>42846</v>
          </cell>
          <cell r="AO175">
            <v>66.400000000000006</v>
          </cell>
        </row>
        <row r="176">
          <cell r="V176">
            <v>42847</v>
          </cell>
          <cell r="AO176">
            <v>66.600000000000009</v>
          </cell>
        </row>
        <row r="177">
          <cell r="V177">
            <v>42848</v>
          </cell>
          <cell r="AO177">
            <v>64.3</v>
          </cell>
        </row>
        <row r="178">
          <cell r="V178">
            <v>42849</v>
          </cell>
          <cell r="AO178">
            <v>69.2</v>
          </cell>
        </row>
        <row r="179">
          <cell r="V179">
            <v>42850</v>
          </cell>
          <cell r="AO179">
            <v>64.400000000000006</v>
          </cell>
        </row>
        <row r="180">
          <cell r="V180">
            <v>42851</v>
          </cell>
          <cell r="AO180">
            <v>68.100000000000009</v>
          </cell>
        </row>
        <row r="181">
          <cell r="V181">
            <v>42852</v>
          </cell>
          <cell r="AO181">
            <v>64.5</v>
          </cell>
        </row>
        <row r="182">
          <cell r="V182">
            <v>42853</v>
          </cell>
          <cell r="AO182">
            <v>65.400000000000006</v>
          </cell>
        </row>
        <row r="183">
          <cell r="V183">
            <v>42854</v>
          </cell>
          <cell r="AO183">
            <v>66.400000000000006</v>
          </cell>
        </row>
        <row r="184">
          <cell r="V184">
            <v>42855</v>
          </cell>
          <cell r="AO184">
            <v>66.400000000000006</v>
          </cell>
        </row>
        <row r="185">
          <cell r="V185">
            <v>42856</v>
          </cell>
          <cell r="AO185">
            <v>57.3</v>
          </cell>
        </row>
        <row r="186">
          <cell r="V186">
            <v>42857</v>
          </cell>
          <cell r="AO186">
            <v>73.8</v>
          </cell>
        </row>
        <row r="187">
          <cell r="V187">
            <v>42858</v>
          </cell>
          <cell r="AO187">
            <v>69.899999999999991</v>
          </cell>
        </row>
        <row r="188">
          <cell r="V188">
            <v>42859</v>
          </cell>
          <cell r="AO188">
            <v>67.3</v>
          </cell>
        </row>
        <row r="189">
          <cell r="V189">
            <v>42860</v>
          </cell>
          <cell r="AO189">
            <v>70</v>
          </cell>
        </row>
        <row r="190">
          <cell r="V190">
            <v>42861</v>
          </cell>
          <cell r="AO190">
            <v>66.600000000000009</v>
          </cell>
        </row>
        <row r="191">
          <cell r="V191">
            <v>42862</v>
          </cell>
          <cell r="AO191">
            <v>75.099999999999994</v>
          </cell>
        </row>
        <row r="192">
          <cell r="V192">
            <v>42863</v>
          </cell>
          <cell r="AO192">
            <v>77.5</v>
          </cell>
        </row>
        <row r="193">
          <cell r="V193">
            <v>42864</v>
          </cell>
          <cell r="AO193">
            <v>78.2</v>
          </cell>
        </row>
        <row r="194">
          <cell r="V194">
            <v>42865</v>
          </cell>
          <cell r="AO194" t="e">
            <v>#N/A</v>
          </cell>
        </row>
        <row r="195">
          <cell r="V195">
            <v>42866</v>
          </cell>
          <cell r="AO195" t="e">
            <v>#N/A</v>
          </cell>
        </row>
        <row r="196">
          <cell r="V196">
            <v>42867</v>
          </cell>
          <cell r="AO196" t="e">
            <v>#N/A</v>
          </cell>
        </row>
        <row r="197">
          <cell r="V197">
            <v>42868</v>
          </cell>
          <cell r="AO197" t="e">
            <v>#N/A</v>
          </cell>
        </row>
        <row r="198">
          <cell r="V198">
            <v>42869</v>
          </cell>
          <cell r="AO198" t="e">
            <v>#N/A</v>
          </cell>
        </row>
        <row r="199">
          <cell r="V199">
            <v>42870</v>
          </cell>
          <cell r="AO199" t="e">
            <v>#N/A</v>
          </cell>
        </row>
        <row r="200">
          <cell r="V200">
            <v>42871</v>
          </cell>
          <cell r="AO200" t="e">
            <v>#N/A</v>
          </cell>
        </row>
        <row r="201">
          <cell r="V201">
            <v>42872</v>
          </cell>
          <cell r="AO201" t="e">
            <v>#N/A</v>
          </cell>
        </row>
        <row r="202">
          <cell r="V202">
            <v>42873</v>
          </cell>
          <cell r="AO202" t="e">
            <v>#N/A</v>
          </cell>
        </row>
        <row r="203">
          <cell r="V203">
            <v>42874</v>
          </cell>
          <cell r="AO203" t="e">
            <v>#N/A</v>
          </cell>
        </row>
        <row r="204">
          <cell r="V204">
            <v>42875</v>
          </cell>
          <cell r="AO204" t="e">
            <v>#N/A</v>
          </cell>
        </row>
        <row r="205">
          <cell r="V205">
            <v>42876</v>
          </cell>
          <cell r="AO205" t="e">
            <v>#N/A</v>
          </cell>
        </row>
        <row r="206">
          <cell r="V206">
            <v>42877</v>
          </cell>
          <cell r="AO206" t="e">
            <v>#N/A</v>
          </cell>
        </row>
        <row r="207">
          <cell r="V207">
            <v>42878</v>
          </cell>
          <cell r="AO207" t="e">
            <v>#N/A</v>
          </cell>
        </row>
        <row r="208">
          <cell r="V208">
            <v>42879</v>
          </cell>
          <cell r="AO208" t="e">
            <v>#N/A</v>
          </cell>
        </row>
        <row r="209">
          <cell r="V209">
            <v>42880</v>
          </cell>
          <cell r="AO209" t="e">
            <v>#N/A</v>
          </cell>
        </row>
        <row r="210">
          <cell r="V210">
            <v>42881</v>
          </cell>
          <cell r="AO210" t="e">
            <v>#N/A</v>
          </cell>
        </row>
        <row r="211">
          <cell r="V211">
            <v>42882</v>
          </cell>
          <cell r="AO211" t="e">
            <v>#N/A</v>
          </cell>
        </row>
        <row r="212">
          <cell r="V212">
            <v>42883</v>
          </cell>
          <cell r="AO212" t="e">
            <v>#N/A</v>
          </cell>
        </row>
        <row r="213">
          <cell r="V213">
            <v>42884</v>
          </cell>
          <cell r="AO213" t="e">
            <v>#N/A</v>
          </cell>
        </row>
        <row r="214">
          <cell r="V214">
            <v>42885</v>
          </cell>
          <cell r="AO214">
            <v>146.9</v>
          </cell>
        </row>
        <row r="215">
          <cell r="V215">
            <v>42886</v>
          </cell>
          <cell r="AO215">
            <v>69.7</v>
          </cell>
        </row>
        <row r="216">
          <cell r="V216">
            <v>42887</v>
          </cell>
          <cell r="AO216">
            <v>65.3</v>
          </cell>
        </row>
        <row r="217">
          <cell r="V217">
            <v>42888</v>
          </cell>
          <cell r="AO217">
            <v>58.800000000000004</v>
          </cell>
        </row>
        <row r="218">
          <cell r="V218">
            <v>42889</v>
          </cell>
          <cell r="AO218">
            <v>239.29999999999998</v>
          </cell>
        </row>
        <row r="219">
          <cell r="V219">
            <v>42890</v>
          </cell>
          <cell r="AO219">
            <v>235.0600000000675</v>
          </cell>
        </row>
        <row r="220">
          <cell r="V220">
            <v>42891</v>
          </cell>
          <cell r="AO220">
            <v>225.92000000007681</v>
          </cell>
        </row>
        <row r="221">
          <cell r="V221">
            <v>42892</v>
          </cell>
          <cell r="AO221">
            <v>218.58000000002792</v>
          </cell>
        </row>
        <row r="222">
          <cell r="V222">
            <v>42893</v>
          </cell>
          <cell r="AO222">
            <v>215.04000000003725</v>
          </cell>
        </row>
        <row r="223">
          <cell r="V223">
            <v>42894</v>
          </cell>
          <cell r="AO223">
            <v>173.70000000000002</v>
          </cell>
        </row>
        <row r="224">
          <cell r="V224">
            <v>42895</v>
          </cell>
          <cell r="AO224">
            <v>193.478571428571</v>
          </cell>
        </row>
        <row r="225">
          <cell r="V225">
            <v>42896</v>
          </cell>
          <cell r="AO225">
            <v>191.6571428571464</v>
          </cell>
        </row>
        <row r="226">
          <cell r="V226">
            <v>42897</v>
          </cell>
          <cell r="AO226">
            <v>188.93571428571448</v>
          </cell>
        </row>
        <row r="227">
          <cell r="V227">
            <v>42898</v>
          </cell>
          <cell r="AO227">
            <v>190.01428571428988</v>
          </cell>
        </row>
        <row r="228">
          <cell r="V228">
            <v>42899</v>
          </cell>
          <cell r="AO228">
            <v>176.89285714285796</v>
          </cell>
        </row>
        <row r="229">
          <cell r="V229">
            <v>42900</v>
          </cell>
          <cell r="AO229">
            <v>180.37142857143334</v>
          </cell>
        </row>
        <row r="230">
          <cell r="V230">
            <v>42901</v>
          </cell>
          <cell r="AO230">
            <v>191.95000000000144</v>
          </cell>
        </row>
        <row r="231">
          <cell r="V231">
            <v>42902</v>
          </cell>
          <cell r="AO231">
            <v>171.62857142857683</v>
          </cell>
        </row>
        <row r="232">
          <cell r="V232">
            <v>42903</v>
          </cell>
          <cell r="AO232">
            <v>172.10714285714494</v>
          </cell>
        </row>
        <row r="233">
          <cell r="V233">
            <v>42904</v>
          </cell>
          <cell r="AO233">
            <v>171.58571428571304</v>
          </cell>
        </row>
        <row r="234">
          <cell r="V234">
            <v>42905</v>
          </cell>
          <cell r="AO234">
            <v>166.76428571428843</v>
          </cell>
        </row>
        <row r="235">
          <cell r="V235">
            <v>42906</v>
          </cell>
          <cell r="AO235">
            <v>169.24285714285654</v>
          </cell>
        </row>
        <row r="236">
          <cell r="V236">
            <v>42907</v>
          </cell>
          <cell r="AO236">
            <v>171.5214285714319</v>
          </cell>
        </row>
        <row r="237">
          <cell r="V237">
            <v>42908</v>
          </cell>
          <cell r="AO237">
            <v>173.29999999999998</v>
          </cell>
        </row>
        <row r="238">
          <cell r="V238">
            <v>42909</v>
          </cell>
          <cell r="AO238">
            <v>166.73125000000013</v>
          </cell>
        </row>
        <row r="239">
          <cell r="V239">
            <v>42910</v>
          </cell>
          <cell r="AO239">
            <v>167.46250000000018</v>
          </cell>
        </row>
        <row r="240">
          <cell r="V240">
            <v>42911</v>
          </cell>
          <cell r="AO240">
            <v>161.79374999999982</v>
          </cell>
        </row>
        <row r="241">
          <cell r="V241">
            <v>42912</v>
          </cell>
          <cell r="AO241">
            <v>167.4249999999999</v>
          </cell>
        </row>
        <row r="242">
          <cell r="V242">
            <v>42913</v>
          </cell>
          <cell r="AO242">
            <v>167.35624999999999</v>
          </cell>
        </row>
        <row r="243">
          <cell r="V243">
            <v>42914</v>
          </cell>
          <cell r="AO243">
            <v>174.78750000000008</v>
          </cell>
        </row>
        <row r="244">
          <cell r="V244">
            <v>42915</v>
          </cell>
          <cell r="AO244">
            <v>164.71875000000017</v>
          </cell>
        </row>
        <row r="245">
          <cell r="V245">
            <v>42916</v>
          </cell>
          <cell r="AO245">
            <v>163.94999999999979</v>
          </cell>
        </row>
        <row r="246">
          <cell r="V246">
            <v>42917</v>
          </cell>
          <cell r="AO246">
            <v>166.08124999999993</v>
          </cell>
        </row>
        <row r="247">
          <cell r="V247">
            <v>42918</v>
          </cell>
          <cell r="AO247">
            <v>166.8125</v>
          </cell>
        </row>
        <row r="248">
          <cell r="V248">
            <v>42919</v>
          </cell>
          <cell r="AO248">
            <v>167.0437500000001</v>
          </cell>
        </row>
        <row r="249">
          <cell r="V249">
            <v>42920</v>
          </cell>
          <cell r="AO249">
            <v>168.57500000000019</v>
          </cell>
        </row>
        <row r="250">
          <cell r="V250">
            <v>42921</v>
          </cell>
          <cell r="AO250">
            <v>177.30624999999984</v>
          </cell>
        </row>
        <row r="251">
          <cell r="V251">
            <v>42922</v>
          </cell>
          <cell r="AO251">
            <v>173.53749999999988</v>
          </cell>
        </row>
        <row r="252">
          <cell r="V252">
            <v>42923</v>
          </cell>
          <cell r="AO252">
            <v>174.76875000000001</v>
          </cell>
        </row>
        <row r="253">
          <cell r="V253">
            <v>42924</v>
          </cell>
          <cell r="AO253">
            <v>180.50000000000009</v>
          </cell>
        </row>
        <row r="254">
          <cell r="V254">
            <v>42925</v>
          </cell>
          <cell r="AO254">
            <v>175.73125000000016</v>
          </cell>
        </row>
        <row r="255">
          <cell r="V255">
            <v>42926</v>
          </cell>
          <cell r="AO255">
            <v>176.56249999999983</v>
          </cell>
        </row>
        <row r="256">
          <cell r="V256">
            <v>42927</v>
          </cell>
          <cell r="AO256">
            <v>174.09374999999989</v>
          </cell>
        </row>
        <row r="257">
          <cell r="V257">
            <v>42928</v>
          </cell>
          <cell r="AO257">
            <v>177.125</v>
          </cell>
        </row>
        <row r="258">
          <cell r="V258">
            <v>42929</v>
          </cell>
          <cell r="AO258">
            <v>180.15625000000011</v>
          </cell>
        </row>
        <row r="259">
          <cell r="V259">
            <v>42930</v>
          </cell>
          <cell r="AO259">
            <v>173.6875000000002</v>
          </cell>
        </row>
        <row r="260">
          <cell r="V260">
            <v>42931</v>
          </cell>
          <cell r="AO260">
            <v>174.61874999999981</v>
          </cell>
        </row>
        <row r="261">
          <cell r="V261">
            <v>42932</v>
          </cell>
          <cell r="AO261">
            <v>169.34999999999991</v>
          </cell>
        </row>
        <row r="262">
          <cell r="V262">
            <v>42933</v>
          </cell>
          <cell r="AO262">
            <v>169.98124999999999</v>
          </cell>
        </row>
        <row r="263">
          <cell r="V263">
            <v>42934</v>
          </cell>
          <cell r="AO263">
            <v>171.21250000000009</v>
          </cell>
        </row>
        <row r="264">
          <cell r="V264">
            <v>42935</v>
          </cell>
          <cell r="AO264">
            <v>174.24375000000018</v>
          </cell>
        </row>
        <row r="265">
          <cell r="V265">
            <v>42936</v>
          </cell>
          <cell r="AO265">
            <v>174.37499999999983</v>
          </cell>
        </row>
        <row r="266">
          <cell r="V266">
            <v>42937</v>
          </cell>
          <cell r="AO266">
            <v>175.7062499999999</v>
          </cell>
        </row>
        <row r="267">
          <cell r="V267">
            <v>42938</v>
          </cell>
          <cell r="AO267">
            <v>177.23750000000001</v>
          </cell>
        </row>
        <row r="268">
          <cell r="V268">
            <v>42939</v>
          </cell>
          <cell r="AO268">
            <v>173.86875000000009</v>
          </cell>
        </row>
        <row r="269">
          <cell r="V269">
            <v>42940</v>
          </cell>
          <cell r="AO269">
            <v>174.8</v>
          </cell>
        </row>
        <row r="270">
          <cell r="V270">
            <v>42941</v>
          </cell>
          <cell r="AO270">
            <v>205.3</v>
          </cell>
        </row>
        <row r="271">
          <cell r="V271">
            <v>42942</v>
          </cell>
          <cell r="AO271">
            <v>130.1</v>
          </cell>
        </row>
        <row r="272">
          <cell r="V272">
            <v>42943</v>
          </cell>
          <cell r="AO272">
            <v>38.400000000000006</v>
          </cell>
        </row>
        <row r="273">
          <cell r="V273">
            <v>42944</v>
          </cell>
          <cell r="AO273">
            <v>80.7</v>
          </cell>
        </row>
        <row r="274">
          <cell r="V274">
            <v>42945</v>
          </cell>
          <cell r="AO274">
            <v>116.9</v>
          </cell>
        </row>
        <row r="275">
          <cell r="V275">
            <v>42946</v>
          </cell>
          <cell r="AO275">
            <v>227.5</v>
          </cell>
        </row>
        <row r="276">
          <cell r="V276">
            <v>42947</v>
          </cell>
          <cell r="AO276">
            <v>179.4</v>
          </cell>
        </row>
        <row r="277">
          <cell r="V277">
            <v>42948</v>
          </cell>
          <cell r="AO277">
            <v>174.20000000000002</v>
          </cell>
        </row>
        <row r="278">
          <cell r="V278">
            <v>42949</v>
          </cell>
          <cell r="AO278">
            <v>161.19999999999999</v>
          </cell>
        </row>
        <row r="279">
          <cell r="V279">
            <v>42950</v>
          </cell>
          <cell r="AO279">
            <v>175.79999999999998</v>
          </cell>
        </row>
        <row r="280">
          <cell r="V280">
            <v>42951</v>
          </cell>
          <cell r="AO280">
            <v>160.79999999999998</v>
          </cell>
        </row>
        <row r="281">
          <cell r="V281">
            <v>42952</v>
          </cell>
          <cell r="AO281">
            <v>164.29999999999998</v>
          </cell>
        </row>
        <row r="282">
          <cell r="V282">
            <v>42953</v>
          </cell>
          <cell r="AO282">
            <v>163.4</v>
          </cell>
        </row>
        <row r="283">
          <cell r="V283">
            <v>42954</v>
          </cell>
          <cell r="AO283">
            <v>170.86353988007264</v>
          </cell>
        </row>
        <row r="284">
          <cell r="V284">
            <v>42955</v>
          </cell>
          <cell r="AO284">
            <v>167.23480520494007</v>
          </cell>
        </row>
        <row r="285">
          <cell r="V285">
            <v>42956</v>
          </cell>
          <cell r="AO285">
            <v>176.20173157641182</v>
          </cell>
        </row>
        <row r="286">
          <cell r="V286">
            <v>42957</v>
          </cell>
          <cell r="AO286">
            <v>163.03819444444443</v>
          </cell>
        </row>
        <row r="287">
          <cell r="V287">
            <v>42958</v>
          </cell>
          <cell r="AO287">
            <v>158.64583333333331</v>
          </cell>
        </row>
        <row r="288">
          <cell r="V288">
            <v>42959</v>
          </cell>
          <cell r="AO288">
            <v>176.30208333333331</v>
          </cell>
        </row>
        <row r="289">
          <cell r="V289">
            <v>42960</v>
          </cell>
          <cell r="AO289">
            <v>143.94675925925924</v>
          </cell>
        </row>
        <row r="290">
          <cell r="V290">
            <v>42961</v>
          </cell>
          <cell r="AO290">
            <v>128.72526283692557</v>
          </cell>
        </row>
        <row r="291">
          <cell r="V291">
            <v>42962</v>
          </cell>
          <cell r="AO291">
            <v>164.0972222222222</v>
          </cell>
        </row>
        <row r="292">
          <cell r="V292">
            <v>42963</v>
          </cell>
          <cell r="AO292">
            <v>51.990740740740733</v>
          </cell>
        </row>
        <row r="293">
          <cell r="V293">
            <v>42964</v>
          </cell>
          <cell r="AO293">
            <v>55.358796296296291</v>
          </cell>
        </row>
        <row r="294">
          <cell r="V294">
            <v>42965</v>
          </cell>
          <cell r="AO294">
            <v>56.516203703703695</v>
          </cell>
        </row>
        <row r="295">
          <cell r="V295">
            <v>42966</v>
          </cell>
          <cell r="AO295">
            <v>55.150462962962955</v>
          </cell>
        </row>
        <row r="296">
          <cell r="V296">
            <v>42967</v>
          </cell>
          <cell r="AO296">
            <v>65.324074074074076</v>
          </cell>
        </row>
        <row r="297">
          <cell r="V297">
            <v>42968</v>
          </cell>
          <cell r="AO297">
            <v>156.63194444444446</v>
          </cell>
        </row>
        <row r="298">
          <cell r="V298">
            <v>42969</v>
          </cell>
          <cell r="AO298">
            <v>178.29861111111111</v>
          </cell>
        </row>
        <row r="299">
          <cell r="V299">
            <v>42970</v>
          </cell>
          <cell r="AO299">
            <v>147.06018518518516</v>
          </cell>
        </row>
        <row r="300">
          <cell r="V300">
            <v>42971</v>
          </cell>
          <cell r="AO300">
            <v>150.79861111111111</v>
          </cell>
        </row>
        <row r="301">
          <cell r="V301">
            <v>42972</v>
          </cell>
          <cell r="AO301">
            <v>159.39814814814812</v>
          </cell>
        </row>
        <row r="302">
          <cell r="V302">
            <v>42973</v>
          </cell>
          <cell r="AO302">
            <v>165.19675925925927</v>
          </cell>
        </row>
        <row r="303">
          <cell r="V303">
            <v>42974</v>
          </cell>
          <cell r="AO303">
            <v>167.99768518518519</v>
          </cell>
        </row>
        <row r="304">
          <cell r="V304">
            <v>42975</v>
          </cell>
          <cell r="AO304">
            <v>125.25462962962962</v>
          </cell>
        </row>
        <row r="305">
          <cell r="V305">
            <v>42976</v>
          </cell>
          <cell r="AO305">
            <v>138.29861111111111</v>
          </cell>
        </row>
        <row r="306">
          <cell r="V306">
            <v>42977</v>
          </cell>
          <cell r="AO306">
            <v>145.46296296296296</v>
          </cell>
        </row>
        <row r="307">
          <cell r="V307">
            <v>42978</v>
          </cell>
          <cell r="AO307">
            <v>158.05555555555557</v>
          </cell>
        </row>
        <row r="308">
          <cell r="V308">
            <v>42979</v>
          </cell>
          <cell r="AO308">
            <v>128.40181327160499</v>
          </cell>
        </row>
        <row r="309">
          <cell r="V309">
            <v>42980</v>
          </cell>
          <cell r="AO309">
            <v>158.53105709876536</v>
          </cell>
        </row>
        <row r="310">
          <cell r="V310">
            <v>42981</v>
          </cell>
          <cell r="AO310">
            <v>150.53240740740742</v>
          </cell>
        </row>
        <row r="311">
          <cell r="V311">
            <v>42982</v>
          </cell>
          <cell r="AO311">
            <v>150.74074074074073</v>
          </cell>
        </row>
        <row r="312">
          <cell r="V312">
            <v>42983</v>
          </cell>
          <cell r="AO312">
            <v>139.61805555555557</v>
          </cell>
        </row>
        <row r="313">
          <cell r="V313">
            <v>42984</v>
          </cell>
          <cell r="AO313">
            <v>142.95138888888889</v>
          </cell>
        </row>
        <row r="314">
          <cell r="V314">
            <v>42985</v>
          </cell>
          <cell r="AO314">
            <v>92.777777777777786</v>
          </cell>
        </row>
        <row r="315">
          <cell r="V315">
            <v>42986</v>
          </cell>
          <cell r="AO315">
            <v>137.39583333333331</v>
          </cell>
        </row>
        <row r="316">
          <cell r="V316">
            <v>42987</v>
          </cell>
          <cell r="AO316">
            <v>77.962962962962962</v>
          </cell>
        </row>
        <row r="317">
          <cell r="V317">
            <v>42988</v>
          </cell>
          <cell r="AO317">
            <v>145.77546296296296</v>
          </cell>
        </row>
        <row r="318">
          <cell r="V318">
            <v>42989</v>
          </cell>
          <cell r="AO318">
            <v>131.5972222222222</v>
          </cell>
        </row>
        <row r="319">
          <cell r="V319">
            <v>42990</v>
          </cell>
          <cell r="AO319">
            <v>101.53935185185183</v>
          </cell>
        </row>
        <row r="320">
          <cell r="V320">
            <v>42991</v>
          </cell>
          <cell r="AO320">
            <v>109.44444444444444</v>
          </cell>
        </row>
        <row r="321">
          <cell r="V321">
            <v>42992</v>
          </cell>
          <cell r="AO321">
            <v>141.41203703703704</v>
          </cell>
        </row>
        <row r="322">
          <cell r="V322">
            <v>42993</v>
          </cell>
          <cell r="AO322">
            <v>119.61805555555557</v>
          </cell>
        </row>
        <row r="323">
          <cell r="V323">
            <v>42994</v>
          </cell>
          <cell r="AO323">
            <v>118.33333333333333</v>
          </cell>
        </row>
        <row r="324">
          <cell r="V324">
            <v>42995</v>
          </cell>
          <cell r="AO324">
            <v>154.13194444444446</v>
          </cell>
        </row>
        <row r="325">
          <cell r="V325">
            <v>42996</v>
          </cell>
          <cell r="AO325">
            <v>154.87268518518516</v>
          </cell>
        </row>
        <row r="326">
          <cell r="V326">
            <v>42997</v>
          </cell>
          <cell r="AO326">
            <v>136.88657407407408</v>
          </cell>
        </row>
        <row r="327">
          <cell r="V327">
            <v>42998</v>
          </cell>
          <cell r="AO327">
            <v>155.87037037037038</v>
          </cell>
        </row>
        <row r="328">
          <cell r="V328">
            <v>42999</v>
          </cell>
          <cell r="AO328">
            <v>50.393518518518512</v>
          </cell>
        </row>
        <row r="329">
          <cell r="V329">
            <v>43000</v>
          </cell>
          <cell r="AO329">
            <v>169.04039351851881</v>
          </cell>
        </row>
        <row r="330">
          <cell r="V330">
            <v>43001</v>
          </cell>
          <cell r="AO330">
            <v>152.5208333333332</v>
          </cell>
        </row>
        <row r="331">
          <cell r="V331">
            <v>43002</v>
          </cell>
          <cell r="AO331">
            <v>141.09618055555512</v>
          </cell>
        </row>
        <row r="332">
          <cell r="V332">
            <v>43003</v>
          </cell>
          <cell r="AO332">
            <v>71.336689814815031</v>
          </cell>
        </row>
        <row r="333">
          <cell r="V333">
            <v>43004</v>
          </cell>
          <cell r="AO333">
            <v>141.18645833333343</v>
          </cell>
        </row>
        <row r="334">
          <cell r="V334">
            <v>43005</v>
          </cell>
          <cell r="AO334">
            <v>153.45046296296289</v>
          </cell>
        </row>
        <row r="335">
          <cell r="V335">
            <v>43006</v>
          </cell>
          <cell r="AO335">
            <v>160.00324074074072</v>
          </cell>
        </row>
        <row r="336">
          <cell r="V336">
            <v>43007</v>
          </cell>
          <cell r="AO336">
            <v>153.66898148148147</v>
          </cell>
        </row>
        <row r="337">
          <cell r="V337">
            <v>43008</v>
          </cell>
          <cell r="AO337">
            <v>144.40972222222223</v>
          </cell>
        </row>
        <row r="338">
          <cell r="V338">
            <v>43009</v>
          </cell>
          <cell r="AO338">
            <v>147.01388888888889</v>
          </cell>
        </row>
        <row r="339">
          <cell r="V339">
            <v>43010</v>
          </cell>
          <cell r="AO339">
            <v>148.31018518518519</v>
          </cell>
        </row>
        <row r="340">
          <cell r="V340">
            <v>43011</v>
          </cell>
          <cell r="AO340">
            <v>145.70601851851853</v>
          </cell>
        </row>
        <row r="341">
          <cell r="V341">
            <v>43012</v>
          </cell>
          <cell r="AO341">
            <v>112.7662037037037</v>
          </cell>
        </row>
        <row r="342">
          <cell r="V342">
            <v>43013</v>
          </cell>
          <cell r="AO342">
            <v>126.14583333333333</v>
          </cell>
        </row>
        <row r="343">
          <cell r="V343">
            <v>43014</v>
          </cell>
          <cell r="AO343">
            <v>135.85648148148147</v>
          </cell>
        </row>
        <row r="344">
          <cell r="V344">
            <v>43015</v>
          </cell>
          <cell r="AO344">
            <v>162.63888888888886</v>
          </cell>
        </row>
        <row r="345">
          <cell r="V345">
            <v>43016</v>
          </cell>
          <cell r="AO345">
            <v>112.51157407407406</v>
          </cell>
        </row>
        <row r="346">
          <cell r="V346">
            <v>43017</v>
          </cell>
          <cell r="AO346">
            <v>134.0625</v>
          </cell>
        </row>
        <row r="347">
          <cell r="V347">
            <v>43018</v>
          </cell>
          <cell r="AO347">
            <v>134.30555555555554</v>
          </cell>
        </row>
        <row r="348">
          <cell r="V348">
            <v>43019</v>
          </cell>
          <cell r="AO348">
            <v>142.22222222222223</v>
          </cell>
        </row>
        <row r="349">
          <cell r="V349">
            <v>43020</v>
          </cell>
          <cell r="AO349">
            <v>141.72453703703701</v>
          </cell>
        </row>
        <row r="350">
          <cell r="V350">
            <v>43021</v>
          </cell>
          <cell r="AO350">
            <v>132.77777777777777</v>
          </cell>
        </row>
        <row r="351">
          <cell r="V351">
            <v>43022</v>
          </cell>
          <cell r="AO351">
            <v>112.71990740740739</v>
          </cell>
        </row>
        <row r="352">
          <cell r="V352">
            <v>43023</v>
          </cell>
          <cell r="AO352">
            <v>117.78935185185183</v>
          </cell>
        </row>
        <row r="353">
          <cell r="V353">
            <v>43024</v>
          </cell>
          <cell r="AO353">
            <v>96.550925925925924</v>
          </cell>
        </row>
        <row r="354">
          <cell r="V354">
            <v>43025</v>
          </cell>
          <cell r="AO354">
            <v>150.79861111111111</v>
          </cell>
        </row>
        <row r="355">
          <cell r="V355">
            <v>43026</v>
          </cell>
          <cell r="AO355">
            <v>98.067129629629619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Bombeo_2017"/>
      <sheetName val="Aforador"/>
      <sheetName val="Información de pozos"/>
      <sheetName val="Niveles compensados"/>
      <sheetName val="PIEZOMETROS LB"/>
      <sheetName val="Medicion Manual"/>
      <sheetName val="Plantilla Gráfico"/>
      <sheetName val="Graf_Nivel_Todos (corregidos)"/>
      <sheetName val="Graf_Nivel_Todos"/>
      <sheetName val="SDL-17"/>
      <sheetName val="SDL-10"/>
      <sheetName val="PZLB-11"/>
      <sheetName val="PZLB-10"/>
      <sheetName val="PZLB-09"/>
      <sheetName val="PZLB-07"/>
      <sheetName val="PZLB-06A"/>
      <sheetName val="PZLB-06"/>
      <sheetName val="PZLB-05"/>
      <sheetName val="PZLB-01C"/>
      <sheetName val="PZLB-01A"/>
      <sheetName val="Niveles compensado (datos crudo"/>
    </sheetNames>
    <sheetDataSet>
      <sheetData sheetId="0" refreshError="1"/>
      <sheetData sheetId="1" refreshError="1"/>
      <sheetData sheetId="2">
        <row r="5">
          <cell r="D5">
            <v>41836</v>
          </cell>
          <cell r="E5">
            <v>3</v>
          </cell>
        </row>
        <row r="6">
          <cell r="D6">
            <v>41842</v>
          </cell>
          <cell r="E6">
            <v>5</v>
          </cell>
        </row>
        <row r="7">
          <cell r="D7">
            <v>41849</v>
          </cell>
          <cell r="E7">
            <v>7</v>
          </cell>
        </row>
        <row r="8">
          <cell r="D8">
            <v>41856</v>
          </cell>
          <cell r="E8">
            <v>8.56</v>
          </cell>
        </row>
        <row r="9">
          <cell r="D9">
            <v>41858</v>
          </cell>
          <cell r="E9">
            <v>8.56</v>
          </cell>
        </row>
        <row r="10">
          <cell r="D10">
            <v>41863</v>
          </cell>
          <cell r="E10">
            <v>10.3</v>
          </cell>
        </row>
        <row r="11">
          <cell r="D11">
            <v>41891</v>
          </cell>
          <cell r="E11">
            <v>16.73</v>
          </cell>
        </row>
        <row r="12">
          <cell r="D12">
            <v>41898</v>
          </cell>
          <cell r="E12">
            <v>19.3</v>
          </cell>
        </row>
        <row r="13">
          <cell r="D13">
            <v>41914</v>
          </cell>
          <cell r="E13">
            <v>19.3</v>
          </cell>
        </row>
        <row r="14">
          <cell r="D14">
            <v>41928</v>
          </cell>
          <cell r="E14">
            <v>25.12</v>
          </cell>
        </row>
        <row r="15">
          <cell r="D15">
            <v>41940</v>
          </cell>
          <cell r="E15">
            <v>31.87</v>
          </cell>
        </row>
        <row r="16">
          <cell r="D16">
            <v>41946</v>
          </cell>
          <cell r="E16">
            <v>39.619999999999997</v>
          </cell>
        </row>
        <row r="17">
          <cell r="D17">
            <v>41947</v>
          </cell>
          <cell r="E17">
            <v>43.88</v>
          </cell>
        </row>
        <row r="18">
          <cell r="D18">
            <v>41949</v>
          </cell>
          <cell r="E18">
            <v>43.88</v>
          </cell>
        </row>
        <row r="19">
          <cell r="D19">
            <v>41950</v>
          </cell>
          <cell r="E19">
            <v>43.88</v>
          </cell>
        </row>
        <row r="20">
          <cell r="D20">
            <v>41953</v>
          </cell>
          <cell r="E20">
            <v>43.88</v>
          </cell>
        </row>
        <row r="21">
          <cell r="D21">
            <v>41954</v>
          </cell>
          <cell r="E21">
            <v>43.88</v>
          </cell>
        </row>
        <row r="22">
          <cell r="D22">
            <v>41956</v>
          </cell>
          <cell r="E22">
            <v>39.619999999999997</v>
          </cell>
        </row>
        <row r="23">
          <cell r="D23">
            <v>41961</v>
          </cell>
          <cell r="E23">
            <v>25.12</v>
          </cell>
        </row>
        <row r="24">
          <cell r="D24">
            <v>41963</v>
          </cell>
          <cell r="E24">
            <v>22.09</v>
          </cell>
        </row>
        <row r="25">
          <cell r="D25">
            <v>41964</v>
          </cell>
          <cell r="E25">
            <v>25.12</v>
          </cell>
        </row>
        <row r="26">
          <cell r="D26">
            <v>41965</v>
          </cell>
          <cell r="E26">
            <v>25.12</v>
          </cell>
        </row>
        <row r="27">
          <cell r="D27">
            <v>41968</v>
          </cell>
          <cell r="E27">
            <v>25.12</v>
          </cell>
        </row>
        <row r="28">
          <cell r="D28">
            <v>41971</v>
          </cell>
          <cell r="E28">
            <v>25.12</v>
          </cell>
        </row>
        <row r="29">
          <cell r="D29">
            <v>41974</v>
          </cell>
          <cell r="E29">
            <v>31.873063637673734</v>
          </cell>
        </row>
        <row r="30">
          <cell r="D30">
            <v>41975</v>
          </cell>
          <cell r="E30">
            <v>31.873063637673734</v>
          </cell>
        </row>
        <row r="31">
          <cell r="D31">
            <v>41976</v>
          </cell>
          <cell r="E31">
            <v>31.873063637673734</v>
          </cell>
        </row>
        <row r="32">
          <cell r="D32">
            <v>41977</v>
          </cell>
          <cell r="E32">
            <v>31.873063637673734</v>
          </cell>
        </row>
        <row r="33">
          <cell r="D33">
            <v>41978</v>
          </cell>
          <cell r="E33">
            <v>31.873063637673734</v>
          </cell>
        </row>
        <row r="34">
          <cell r="D34">
            <v>41979</v>
          </cell>
          <cell r="E34">
            <v>31.873063637673734</v>
          </cell>
        </row>
        <row r="35">
          <cell r="D35">
            <v>41980</v>
          </cell>
          <cell r="E35">
            <v>31.873063637673734</v>
          </cell>
        </row>
        <row r="36">
          <cell r="D36">
            <v>41981</v>
          </cell>
          <cell r="E36">
            <v>31.873063637673734</v>
          </cell>
        </row>
        <row r="37">
          <cell r="D37">
            <v>41982</v>
          </cell>
          <cell r="E37">
            <v>31.873063637673734</v>
          </cell>
        </row>
        <row r="38">
          <cell r="D38">
            <v>41983</v>
          </cell>
          <cell r="E38">
            <v>37.58692206566468</v>
          </cell>
        </row>
        <row r="39">
          <cell r="D39">
            <v>41984</v>
          </cell>
          <cell r="E39">
            <v>31.873063637673734</v>
          </cell>
        </row>
        <row r="40">
          <cell r="D40">
            <v>41985</v>
          </cell>
          <cell r="E40">
            <v>31.873063637673734</v>
          </cell>
        </row>
        <row r="41">
          <cell r="D41">
            <v>41986</v>
          </cell>
          <cell r="E41">
            <v>31.873063637673734</v>
          </cell>
        </row>
        <row r="42">
          <cell r="D42">
            <v>41987</v>
          </cell>
          <cell r="E42">
            <v>48.394998164289667</v>
          </cell>
        </row>
        <row r="43">
          <cell r="D43">
            <v>41988</v>
          </cell>
          <cell r="E43">
            <v>31.873063637673734</v>
          </cell>
        </row>
        <row r="44">
          <cell r="D44">
            <v>41989</v>
          </cell>
          <cell r="E44">
            <v>31.873063637673699</v>
          </cell>
        </row>
        <row r="45">
          <cell r="D45">
            <v>41990</v>
          </cell>
          <cell r="E45">
            <v>31.873063637673734</v>
          </cell>
        </row>
        <row r="46">
          <cell r="D46">
            <v>41991</v>
          </cell>
          <cell r="E46">
            <v>31.873063637673734</v>
          </cell>
        </row>
        <row r="47">
          <cell r="D47">
            <v>41992</v>
          </cell>
          <cell r="E47">
            <v>39.6</v>
          </cell>
        </row>
        <row r="48">
          <cell r="D48">
            <v>41993</v>
          </cell>
          <cell r="E48">
            <v>35.6</v>
          </cell>
        </row>
        <row r="49">
          <cell r="D49">
            <v>41994</v>
          </cell>
          <cell r="E49">
            <v>35.6</v>
          </cell>
        </row>
        <row r="50">
          <cell r="D50">
            <v>41995</v>
          </cell>
          <cell r="E50">
            <v>31.873063637673734</v>
          </cell>
        </row>
        <row r="51">
          <cell r="D51">
            <v>41996</v>
          </cell>
          <cell r="E51">
            <v>35.6</v>
          </cell>
        </row>
        <row r="52">
          <cell r="D52">
            <v>41997</v>
          </cell>
          <cell r="E52">
            <v>31.873063637673734</v>
          </cell>
        </row>
        <row r="53">
          <cell r="D53">
            <v>41998</v>
          </cell>
          <cell r="E53">
            <v>31.873063637673734</v>
          </cell>
        </row>
        <row r="54">
          <cell r="D54">
            <v>41999</v>
          </cell>
          <cell r="E54">
            <v>32</v>
          </cell>
        </row>
        <row r="55">
          <cell r="D55">
            <v>42000</v>
          </cell>
          <cell r="E55">
            <v>28</v>
          </cell>
        </row>
        <row r="56">
          <cell r="D56">
            <v>42001</v>
          </cell>
          <cell r="E56">
            <v>31</v>
          </cell>
        </row>
        <row r="57">
          <cell r="D57">
            <v>42002</v>
          </cell>
          <cell r="E57">
            <v>31</v>
          </cell>
        </row>
        <row r="58">
          <cell r="D58">
            <v>42003</v>
          </cell>
          <cell r="E58">
            <v>35.6</v>
          </cell>
        </row>
        <row r="59">
          <cell r="D59">
            <v>42004</v>
          </cell>
          <cell r="E59">
            <v>31.87</v>
          </cell>
        </row>
        <row r="60">
          <cell r="D60">
            <v>42005</v>
          </cell>
          <cell r="E60">
            <v>32</v>
          </cell>
        </row>
        <row r="61">
          <cell r="D61">
            <v>42006</v>
          </cell>
          <cell r="E61">
            <v>31.87</v>
          </cell>
        </row>
        <row r="62">
          <cell r="D62">
            <v>42007</v>
          </cell>
          <cell r="E62">
            <v>31.87</v>
          </cell>
        </row>
        <row r="63">
          <cell r="D63">
            <v>42008</v>
          </cell>
          <cell r="E63">
            <v>31.87</v>
          </cell>
        </row>
        <row r="64">
          <cell r="D64">
            <v>42009</v>
          </cell>
          <cell r="E64">
            <v>31.87</v>
          </cell>
        </row>
        <row r="65">
          <cell r="D65">
            <v>42010</v>
          </cell>
          <cell r="E65">
            <v>28</v>
          </cell>
        </row>
        <row r="66">
          <cell r="D66">
            <v>42011</v>
          </cell>
          <cell r="E66">
            <v>28</v>
          </cell>
        </row>
        <row r="67">
          <cell r="D67">
            <v>42012</v>
          </cell>
          <cell r="E67">
            <v>35</v>
          </cell>
        </row>
        <row r="68">
          <cell r="D68">
            <v>42013</v>
          </cell>
          <cell r="E68">
            <v>28</v>
          </cell>
        </row>
        <row r="69">
          <cell r="D69">
            <v>42014</v>
          </cell>
          <cell r="E69">
            <v>31</v>
          </cell>
        </row>
        <row r="70">
          <cell r="D70">
            <v>42015</v>
          </cell>
          <cell r="E70">
            <v>31</v>
          </cell>
        </row>
        <row r="71">
          <cell r="D71">
            <v>42016</v>
          </cell>
          <cell r="E71">
            <v>31</v>
          </cell>
        </row>
        <row r="72">
          <cell r="D72">
            <v>42017</v>
          </cell>
          <cell r="E72">
            <v>31</v>
          </cell>
        </row>
        <row r="73">
          <cell r="D73">
            <v>42018</v>
          </cell>
          <cell r="E73">
            <v>28.37</v>
          </cell>
        </row>
        <row r="74">
          <cell r="D74">
            <v>42019</v>
          </cell>
          <cell r="E74">
            <v>25</v>
          </cell>
        </row>
        <row r="75">
          <cell r="D75">
            <v>42020</v>
          </cell>
          <cell r="E75">
            <v>32</v>
          </cell>
        </row>
        <row r="76">
          <cell r="D76">
            <v>42021</v>
          </cell>
          <cell r="E76">
            <v>32</v>
          </cell>
        </row>
        <row r="77">
          <cell r="D77">
            <v>42022</v>
          </cell>
          <cell r="E77">
            <v>32</v>
          </cell>
        </row>
        <row r="78">
          <cell r="D78">
            <v>42023</v>
          </cell>
          <cell r="E78">
            <v>19</v>
          </cell>
        </row>
        <row r="79">
          <cell r="D79">
            <v>42024</v>
          </cell>
          <cell r="E79">
            <v>19</v>
          </cell>
        </row>
        <row r="80">
          <cell r="D80">
            <v>42025</v>
          </cell>
          <cell r="E80">
            <v>19</v>
          </cell>
        </row>
        <row r="81">
          <cell r="D81">
            <v>42026</v>
          </cell>
          <cell r="E81">
            <v>19</v>
          </cell>
        </row>
        <row r="82">
          <cell r="D82">
            <v>42027</v>
          </cell>
          <cell r="E82">
            <v>19</v>
          </cell>
        </row>
        <row r="83">
          <cell r="D83">
            <v>42028</v>
          </cell>
          <cell r="E83">
            <v>19</v>
          </cell>
        </row>
        <row r="84">
          <cell r="D84">
            <v>42029</v>
          </cell>
          <cell r="E84">
            <v>19</v>
          </cell>
        </row>
        <row r="85">
          <cell r="D85">
            <v>42030</v>
          </cell>
          <cell r="E85">
            <v>19</v>
          </cell>
        </row>
        <row r="86">
          <cell r="D86">
            <v>42031</v>
          </cell>
          <cell r="E86">
            <v>19</v>
          </cell>
        </row>
        <row r="87">
          <cell r="D87">
            <v>42032</v>
          </cell>
          <cell r="E87">
            <v>24</v>
          </cell>
        </row>
        <row r="88">
          <cell r="D88">
            <v>42033</v>
          </cell>
          <cell r="E88">
            <v>22</v>
          </cell>
        </row>
        <row r="89">
          <cell r="D89">
            <v>42034</v>
          </cell>
          <cell r="E89">
            <v>22</v>
          </cell>
        </row>
        <row r="90">
          <cell r="D90">
            <v>42035</v>
          </cell>
          <cell r="E90">
            <v>22</v>
          </cell>
        </row>
        <row r="91">
          <cell r="D91">
            <v>42036</v>
          </cell>
          <cell r="E91">
            <v>22</v>
          </cell>
        </row>
        <row r="92">
          <cell r="D92">
            <v>42037</v>
          </cell>
          <cell r="E92">
            <v>22</v>
          </cell>
        </row>
        <row r="93">
          <cell r="D93">
            <v>42038</v>
          </cell>
          <cell r="E93">
            <v>19</v>
          </cell>
        </row>
        <row r="94">
          <cell r="D94">
            <v>42039</v>
          </cell>
          <cell r="E94">
            <v>19</v>
          </cell>
        </row>
        <row r="95">
          <cell r="D95">
            <v>42040</v>
          </cell>
          <cell r="E95">
            <v>19</v>
          </cell>
        </row>
        <row r="96">
          <cell r="D96">
            <v>42041</v>
          </cell>
          <cell r="E96">
            <v>22</v>
          </cell>
          <cell r="AA96">
            <v>42670</v>
          </cell>
          <cell r="AB96">
            <v>528978</v>
          </cell>
        </row>
        <row r="97">
          <cell r="D97">
            <v>42042</v>
          </cell>
          <cell r="E97">
            <v>19</v>
          </cell>
          <cell r="AA97">
            <v>42688</v>
          </cell>
          <cell r="AB97">
            <v>973075</v>
          </cell>
        </row>
        <row r="98">
          <cell r="D98">
            <v>42043</v>
          </cell>
          <cell r="E98">
            <v>19</v>
          </cell>
          <cell r="AA98">
            <v>42703</v>
          </cell>
          <cell r="AB98">
            <v>1186862</v>
          </cell>
        </row>
        <row r="99">
          <cell r="D99">
            <v>42044</v>
          </cell>
          <cell r="E99">
            <v>19</v>
          </cell>
          <cell r="AA99">
            <v>42716</v>
          </cell>
          <cell r="AB99">
            <v>1119044</v>
          </cell>
        </row>
        <row r="100">
          <cell r="D100">
            <v>42045</v>
          </cell>
          <cell r="E100">
            <v>22</v>
          </cell>
          <cell r="AA100">
            <v>42734</v>
          </cell>
          <cell r="AB100">
            <v>1737793</v>
          </cell>
        </row>
        <row r="101">
          <cell r="D101">
            <v>42046</v>
          </cell>
          <cell r="E101">
            <v>22</v>
          </cell>
          <cell r="AA101">
            <v>42766</v>
          </cell>
          <cell r="AB101">
            <v>1701221.86</v>
          </cell>
        </row>
        <row r="102">
          <cell r="D102">
            <v>42047</v>
          </cell>
          <cell r="E102">
            <v>22</v>
          </cell>
          <cell r="AA102">
            <v>42791</v>
          </cell>
          <cell r="AB102">
            <v>1924264.81</v>
          </cell>
        </row>
        <row r="103">
          <cell r="D103">
            <v>42048</v>
          </cell>
          <cell r="E103">
            <v>22</v>
          </cell>
          <cell r="AA103">
            <v>42840</v>
          </cell>
          <cell r="AB103">
            <v>1467363.39</v>
          </cell>
        </row>
        <row r="104">
          <cell r="D104">
            <v>42049</v>
          </cell>
          <cell r="E104">
            <v>22</v>
          </cell>
          <cell r="AA104">
            <v>42850</v>
          </cell>
          <cell r="AB104">
            <v>1299325.3899999999</v>
          </cell>
        </row>
        <row r="105">
          <cell r="D105">
            <v>42050</v>
          </cell>
          <cell r="E105">
            <v>22</v>
          </cell>
          <cell r="AA105">
            <v>42914</v>
          </cell>
          <cell r="AB105">
            <v>1834650</v>
          </cell>
        </row>
        <row r="106">
          <cell r="D106">
            <v>42051</v>
          </cell>
          <cell r="E106">
            <v>22</v>
          </cell>
          <cell r="AA106">
            <v>42934</v>
          </cell>
          <cell r="AB106">
            <v>1738696</v>
          </cell>
        </row>
        <row r="107">
          <cell r="D107">
            <v>42052</v>
          </cell>
          <cell r="E107">
            <v>21</v>
          </cell>
          <cell r="AA107">
            <v>42951</v>
          </cell>
          <cell r="AB107">
            <v>1660501</v>
          </cell>
        </row>
        <row r="108">
          <cell r="D108">
            <v>42053</v>
          </cell>
          <cell r="E108">
            <v>19</v>
          </cell>
          <cell r="AA108">
            <v>42964</v>
          </cell>
          <cell r="AB108">
            <v>1709945</v>
          </cell>
        </row>
        <row r="109">
          <cell r="D109">
            <v>42054</v>
          </cell>
          <cell r="E109">
            <v>19</v>
          </cell>
          <cell r="AA109">
            <v>42975</v>
          </cell>
          <cell r="AB109">
            <v>1831882</v>
          </cell>
        </row>
        <row r="110">
          <cell r="D110">
            <v>42055</v>
          </cell>
          <cell r="E110">
            <v>19</v>
          </cell>
          <cell r="AA110">
            <v>42989</v>
          </cell>
          <cell r="AB110">
            <v>1451577</v>
          </cell>
        </row>
        <row r="111">
          <cell r="D111">
            <v>42056</v>
          </cell>
          <cell r="E111">
            <v>19</v>
          </cell>
          <cell r="AA111">
            <v>43006</v>
          </cell>
          <cell r="AB111">
            <v>1549609</v>
          </cell>
        </row>
        <row r="112">
          <cell r="D112">
            <v>42057</v>
          </cell>
          <cell r="E112">
            <v>19</v>
          </cell>
          <cell r="AB112">
            <v>1039622</v>
          </cell>
        </row>
        <row r="113">
          <cell r="D113">
            <v>42058</v>
          </cell>
          <cell r="E113">
            <v>19</v>
          </cell>
        </row>
        <row r="114">
          <cell r="D114">
            <v>42059</v>
          </cell>
          <cell r="E114">
            <v>19</v>
          </cell>
        </row>
        <row r="115">
          <cell r="D115">
            <v>42060</v>
          </cell>
          <cell r="E115">
            <v>19</v>
          </cell>
        </row>
        <row r="116">
          <cell r="D116">
            <v>42061</v>
          </cell>
          <cell r="E116">
            <v>19</v>
          </cell>
        </row>
        <row r="117">
          <cell r="D117">
            <v>42062</v>
          </cell>
          <cell r="E117">
            <v>19</v>
          </cell>
        </row>
        <row r="118">
          <cell r="D118">
            <v>42063</v>
          </cell>
          <cell r="E118">
            <v>19</v>
          </cell>
        </row>
        <row r="119">
          <cell r="D119">
            <v>42064</v>
          </cell>
          <cell r="E119">
            <v>19</v>
          </cell>
        </row>
        <row r="120">
          <cell r="D120">
            <v>42065</v>
          </cell>
          <cell r="E120">
            <v>19</v>
          </cell>
        </row>
        <row r="121">
          <cell r="D121">
            <v>42066</v>
          </cell>
          <cell r="E121">
            <v>19</v>
          </cell>
        </row>
        <row r="122">
          <cell r="D122">
            <v>42067</v>
          </cell>
          <cell r="E122">
            <v>16.73</v>
          </cell>
        </row>
        <row r="123">
          <cell r="D123">
            <v>42068</v>
          </cell>
          <cell r="E123">
            <v>16.73</v>
          </cell>
        </row>
        <row r="124">
          <cell r="D124">
            <v>42069</v>
          </cell>
          <cell r="E124">
            <v>19.3</v>
          </cell>
        </row>
        <row r="125">
          <cell r="D125">
            <v>42070</v>
          </cell>
          <cell r="E125">
            <v>19.3</v>
          </cell>
        </row>
        <row r="126">
          <cell r="D126">
            <v>42071</v>
          </cell>
          <cell r="E126">
            <v>22.09</v>
          </cell>
        </row>
        <row r="127">
          <cell r="D127">
            <v>42072</v>
          </cell>
          <cell r="E127">
            <v>19.03</v>
          </cell>
        </row>
        <row r="128">
          <cell r="D128">
            <v>42073</v>
          </cell>
          <cell r="E128">
            <v>22.09</v>
          </cell>
        </row>
        <row r="129">
          <cell r="D129">
            <v>42074</v>
          </cell>
          <cell r="E129">
            <v>22.03</v>
          </cell>
        </row>
        <row r="130">
          <cell r="D130">
            <v>42075</v>
          </cell>
          <cell r="E130">
            <v>20.61</v>
          </cell>
        </row>
        <row r="131">
          <cell r="D131">
            <v>42076</v>
          </cell>
          <cell r="E131">
            <v>16.68</v>
          </cell>
        </row>
        <row r="132">
          <cell r="D132">
            <v>42077</v>
          </cell>
          <cell r="E132">
            <v>16.68</v>
          </cell>
        </row>
        <row r="133">
          <cell r="D133">
            <v>42078</v>
          </cell>
          <cell r="E133">
            <v>16.68</v>
          </cell>
        </row>
        <row r="134">
          <cell r="D134">
            <v>42079</v>
          </cell>
          <cell r="E134">
            <v>16.68</v>
          </cell>
        </row>
        <row r="135">
          <cell r="D135">
            <v>42080</v>
          </cell>
          <cell r="E135">
            <v>22.09</v>
          </cell>
        </row>
        <row r="136">
          <cell r="D136">
            <v>42081</v>
          </cell>
          <cell r="E136">
            <v>22</v>
          </cell>
        </row>
        <row r="137">
          <cell r="D137">
            <v>42082</v>
          </cell>
          <cell r="E137">
            <v>22</v>
          </cell>
        </row>
        <row r="138">
          <cell r="D138">
            <v>42083</v>
          </cell>
          <cell r="E138">
            <v>22</v>
          </cell>
        </row>
        <row r="139">
          <cell r="D139">
            <v>42084</v>
          </cell>
          <cell r="E139">
            <v>22</v>
          </cell>
        </row>
        <row r="140">
          <cell r="D140">
            <v>42085</v>
          </cell>
          <cell r="E140">
            <v>22</v>
          </cell>
        </row>
        <row r="141">
          <cell r="D141">
            <v>42086</v>
          </cell>
          <cell r="E141">
            <v>22</v>
          </cell>
        </row>
        <row r="142">
          <cell r="D142">
            <v>42087</v>
          </cell>
        </row>
        <row r="143">
          <cell r="D143">
            <v>42088</v>
          </cell>
        </row>
        <row r="144">
          <cell r="D144">
            <v>42089</v>
          </cell>
        </row>
        <row r="145">
          <cell r="D145">
            <v>42090</v>
          </cell>
        </row>
        <row r="146">
          <cell r="D146">
            <v>42091</v>
          </cell>
        </row>
        <row r="147">
          <cell r="D147">
            <v>42092</v>
          </cell>
        </row>
        <row r="148">
          <cell r="D148">
            <v>42093</v>
          </cell>
          <cell r="E148">
            <v>25.12</v>
          </cell>
        </row>
        <row r="149">
          <cell r="D149">
            <v>42094</v>
          </cell>
          <cell r="E149">
            <v>25</v>
          </cell>
        </row>
        <row r="150">
          <cell r="D150">
            <v>42095</v>
          </cell>
          <cell r="E150">
            <v>25</v>
          </cell>
        </row>
        <row r="151">
          <cell r="D151">
            <v>42096</v>
          </cell>
          <cell r="E151">
            <v>25</v>
          </cell>
        </row>
        <row r="152">
          <cell r="D152">
            <v>42097</v>
          </cell>
          <cell r="E152">
            <v>25</v>
          </cell>
        </row>
        <row r="153">
          <cell r="D153">
            <v>42098</v>
          </cell>
          <cell r="E153">
            <v>25</v>
          </cell>
        </row>
        <row r="154">
          <cell r="D154">
            <v>42099</v>
          </cell>
          <cell r="E154">
            <v>25</v>
          </cell>
        </row>
        <row r="155">
          <cell r="D155">
            <v>42100</v>
          </cell>
          <cell r="E155">
            <v>25</v>
          </cell>
        </row>
        <row r="156">
          <cell r="D156">
            <v>42101</v>
          </cell>
          <cell r="E156">
            <v>25</v>
          </cell>
        </row>
        <row r="157">
          <cell r="D157">
            <v>42102</v>
          </cell>
          <cell r="E157">
            <v>25</v>
          </cell>
        </row>
        <row r="158">
          <cell r="D158">
            <v>42103</v>
          </cell>
          <cell r="E158">
            <v>22.03</v>
          </cell>
        </row>
        <row r="159">
          <cell r="D159">
            <v>42104</v>
          </cell>
          <cell r="E159">
            <v>22.03</v>
          </cell>
        </row>
        <row r="160">
          <cell r="D160">
            <v>42105</v>
          </cell>
          <cell r="E160">
            <v>22.03</v>
          </cell>
        </row>
        <row r="161">
          <cell r="D161">
            <v>42106</v>
          </cell>
          <cell r="E161">
            <v>22.03</v>
          </cell>
        </row>
        <row r="162">
          <cell r="D162">
            <v>42107</v>
          </cell>
          <cell r="E162">
            <v>22.03</v>
          </cell>
        </row>
        <row r="163">
          <cell r="D163">
            <v>42108</v>
          </cell>
          <cell r="E163">
            <v>22.03</v>
          </cell>
        </row>
        <row r="164">
          <cell r="D164">
            <v>42109</v>
          </cell>
          <cell r="E164">
            <v>22</v>
          </cell>
        </row>
        <row r="165">
          <cell r="D165">
            <v>42110</v>
          </cell>
          <cell r="E165">
            <v>22</v>
          </cell>
        </row>
        <row r="166">
          <cell r="D166">
            <v>42111</v>
          </cell>
          <cell r="E166">
            <v>22</v>
          </cell>
        </row>
        <row r="167">
          <cell r="D167">
            <v>42112</v>
          </cell>
          <cell r="E167">
            <v>22</v>
          </cell>
        </row>
        <row r="168">
          <cell r="D168">
            <v>42113</v>
          </cell>
          <cell r="E168">
            <v>22</v>
          </cell>
        </row>
        <row r="169">
          <cell r="D169">
            <v>42114</v>
          </cell>
          <cell r="E169">
            <v>22</v>
          </cell>
        </row>
        <row r="170">
          <cell r="D170">
            <v>42115</v>
          </cell>
          <cell r="E170">
            <v>22</v>
          </cell>
        </row>
        <row r="171">
          <cell r="D171">
            <v>42116</v>
          </cell>
          <cell r="E171">
            <v>22.03</v>
          </cell>
        </row>
        <row r="172">
          <cell r="D172">
            <v>42117</v>
          </cell>
          <cell r="E172">
            <v>22.03</v>
          </cell>
        </row>
        <row r="173">
          <cell r="D173">
            <v>42118</v>
          </cell>
          <cell r="E173">
            <v>22.03</v>
          </cell>
        </row>
        <row r="174">
          <cell r="D174">
            <v>42119</v>
          </cell>
          <cell r="E174">
            <v>22.03</v>
          </cell>
        </row>
        <row r="175">
          <cell r="D175">
            <v>42120</v>
          </cell>
          <cell r="E175">
            <v>22.03</v>
          </cell>
        </row>
        <row r="176">
          <cell r="D176">
            <v>42121</v>
          </cell>
          <cell r="E176">
            <v>22.03</v>
          </cell>
        </row>
        <row r="177">
          <cell r="D177">
            <v>42122</v>
          </cell>
          <cell r="E177">
            <v>22</v>
          </cell>
        </row>
        <row r="178">
          <cell r="D178">
            <v>42123</v>
          </cell>
          <cell r="E178">
            <v>22.09</v>
          </cell>
        </row>
        <row r="179">
          <cell r="D179">
            <v>42124</v>
          </cell>
          <cell r="E179">
            <v>22.09</v>
          </cell>
        </row>
        <row r="180">
          <cell r="D180">
            <v>42125</v>
          </cell>
          <cell r="E180">
            <v>22</v>
          </cell>
        </row>
        <row r="181">
          <cell r="D181">
            <v>42126</v>
          </cell>
          <cell r="E181">
            <v>22.09</v>
          </cell>
        </row>
        <row r="182">
          <cell r="D182">
            <v>42127</v>
          </cell>
          <cell r="E182">
            <v>22.09</v>
          </cell>
        </row>
        <row r="183">
          <cell r="D183">
            <v>42128</v>
          </cell>
          <cell r="E183">
            <v>22.09</v>
          </cell>
        </row>
        <row r="184">
          <cell r="D184">
            <v>42129</v>
          </cell>
          <cell r="E184">
            <v>22.09</v>
          </cell>
        </row>
        <row r="185">
          <cell r="D185">
            <v>42130</v>
          </cell>
          <cell r="E185">
            <v>22.03</v>
          </cell>
        </row>
        <row r="186">
          <cell r="D186">
            <v>42131</v>
          </cell>
          <cell r="E186">
            <v>22.03</v>
          </cell>
        </row>
        <row r="187">
          <cell r="D187">
            <v>42132</v>
          </cell>
          <cell r="E187">
            <v>22.03</v>
          </cell>
        </row>
        <row r="188">
          <cell r="D188">
            <v>42133</v>
          </cell>
          <cell r="E188">
            <v>22.03</v>
          </cell>
        </row>
        <row r="189">
          <cell r="D189">
            <v>42134</v>
          </cell>
          <cell r="E189">
            <v>22.03</v>
          </cell>
        </row>
        <row r="190">
          <cell r="D190">
            <v>42135</v>
          </cell>
          <cell r="E190">
            <v>22.03</v>
          </cell>
        </row>
        <row r="191">
          <cell r="D191">
            <v>42136</v>
          </cell>
          <cell r="E191">
            <v>22.03</v>
          </cell>
        </row>
        <row r="192">
          <cell r="D192">
            <v>42137</v>
          </cell>
          <cell r="E192">
            <v>22</v>
          </cell>
        </row>
        <row r="193">
          <cell r="D193">
            <v>42138</v>
          </cell>
          <cell r="E193">
            <v>22</v>
          </cell>
        </row>
        <row r="194">
          <cell r="D194">
            <v>42139</v>
          </cell>
          <cell r="E194">
            <v>22</v>
          </cell>
        </row>
        <row r="195">
          <cell r="D195">
            <v>42140</v>
          </cell>
          <cell r="E195">
            <v>22</v>
          </cell>
        </row>
        <row r="196">
          <cell r="D196">
            <v>42141</v>
          </cell>
          <cell r="E196">
            <v>22</v>
          </cell>
        </row>
        <row r="197">
          <cell r="D197">
            <v>42142</v>
          </cell>
          <cell r="E197">
            <v>22</v>
          </cell>
        </row>
        <row r="198">
          <cell r="D198">
            <v>42143</v>
          </cell>
          <cell r="E198">
            <v>22</v>
          </cell>
        </row>
        <row r="199">
          <cell r="D199">
            <v>42144</v>
          </cell>
          <cell r="E199">
            <v>22</v>
          </cell>
        </row>
        <row r="200">
          <cell r="D200">
            <v>42145</v>
          </cell>
          <cell r="E200">
            <v>22</v>
          </cell>
        </row>
        <row r="201">
          <cell r="D201">
            <v>42146</v>
          </cell>
          <cell r="E201">
            <v>22</v>
          </cell>
        </row>
        <row r="202">
          <cell r="D202">
            <v>42147</v>
          </cell>
          <cell r="E202">
            <v>22</v>
          </cell>
        </row>
        <row r="203">
          <cell r="D203">
            <v>42148</v>
          </cell>
          <cell r="E203">
            <v>22</v>
          </cell>
        </row>
        <row r="204">
          <cell r="D204">
            <v>42149</v>
          </cell>
          <cell r="E204">
            <v>22</v>
          </cell>
        </row>
        <row r="205">
          <cell r="D205">
            <v>42150</v>
          </cell>
          <cell r="E205">
            <v>22</v>
          </cell>
        </row>
        <row r="206">
          <cell r="D206">
            <v>42151</v>
          </cell>
          <cell r="E206">
            <v>16.73</v>
          </cell>
        </row>
        <row r="207">
          <cell r="D207">
            <v>42152</v>
          </cell>
          <cell r="E207">
            <v>16.73</v>
          </cell>
        </row>
        <row r="208">
          <cell r="D208">
            <v>42153</v>
          </cell>
          <cell r="E208">
            <v>16.73</v>
          </cell>
        </row>
        <row r="209">
          <cell r="D209">
            <v>42154</v>
          </cell>
          <cell r="E209">
            <v>16.73</v>
          </cell>
        </row>
        <row r="210">
          <cell r="D210">
            <v>42155</v>
          </cell>
          <cell r="E210">
            <v>16.73</v>
          </cell>
        </row>
        <row r="211">
          <cell r="D211">
            <v>42156</v>
          </cell>
          <cell r="E211">
            <v>16.73</v>
          </cell>
        </row>
        <row r="212">
          <cell r="D212">
            <v>42157</v>
          </cell>
          <cell r="E212">
            <v>16.73</v>
          </cell>
        </row>
        <row r="213">
          <cell r="D213">
            <v>42158</v>
          </cell>
          <cell r="E213">
            <v>22.03</v>
          </cell>
        </row>
        <row r="214">
          <cell r="D214">
            <v>42159</v>
          </cell>
          <cell r="E214">
            <v>22.03</v>
          </cell>
        </row>
        <row r="215">
          <cell r="D215">
            <v>42160</v>
          </cell>
          <cell r="E215">
            <v>22.03</v>
          </cell>
        </row>
        <row r="216">
          <cell r="D216">
            <v>42161</v>
          </cell>
          <cell r="E216">
            <v>22.03</v>
          </cell>
        </row>
        <row r="217">
          <cell r="D217">
            <v>42162</v>
          </cell>
          <cell r="E217">
            <v>19.23</v>
          </cell>
        </row>
        <row r="218">
          <cell r="D218">
            <v>42163</v>
          </cell>
          <cell r="E218">
            <v>19.239999999999998</v>
          </cell>
        </row>
        <row r="219">
          <cell r="D219">
            <v>42164</v>
          </cell>
          <cell r="E219">
            <v>19.239999999999998</v>
          </cell>
        </row>
        <row r="220">
          <cell r="D220">
            <v>42165</v>
          </cell>
          <cell r="E220">
            <v>19</v>
          </cell>
        </row>
        <row r="221">
          <cell r="D221">
            <v>42166</v>
          </cell>
          <cell r="E221">
            <v>19</v>
          </cell>
        </row>
        <row r="222">
          <cell r="D222">
            <v>42167</v>
          </cell>
          <cell r="E222">
            <v>16.729700000000001</v>
          </cell>
        </row>
        <row r="223">
          <cell r="D223">
            <v>42168</v>
          </cell>
          <cell r="E223">
            <v>17</v>
          </cell>
        </row>
        <row r="224">
          <cell r="D224">
            <v>42169</v>
          </cell>
          <cell r="E224">
            <v>17</v>
          </cell>
        </row>
        <row r="225">
          <cell r="D225">
            <v>42170</v>
          </cell>
          <cell r="E225">
            <v>17</v>
          </cell>
        </row>
        <row r="226">
          <cell r="D226">
            <v>42171</v>
          </cell>
          <cell r="E226">
            <v>17</v>
          </cell>
        </row>
        <row r="227">
          <cell r="D227">
            <v>42172</v>
          </cell>
          <cell r="E227">
            <v>17</v>
          </cell>
        </row>
        <row r="228">
          <cell r="D228">
            <v>42173</v>
          </cell>
          <cell r="E228">
            <v>17</v>
          </cell>
        </row>
        <row r="229">
          <cell r="D229">
            <v>42174</v>
          </cell>
          <cell r="E229">
            <v>18</v>
          </cell>
        </row>
        <row r="230">
          <cell r="D230">
            <v>42175</v>
          </cell>
          <cell r="E230">
            <v>18</v>
          </cell>
        </row>
        <row r="231">
          <cell r="D231">
            <v>42176</v>
          </cell>
          <cell r="E231">
            <v>18</v>
          </cell>
        </row>
        <row r="232">
          <cell r="D232">
            <v>42177</v>
          </cell>
          <cell r="E232">
            <v>17</v>
          </cell>
        </row>
        <row r="233">
          <cell r="D233">
            <v>42178</v>
          </cell>
          <cell r="E233">
            <v>18</v>
          </cell>
        </row>
        <row r="234">
          <cell r="D234">
            <v>42179</v>
          </cell>
          <cell r="E234">
            <v>16.73</v>
          </cell>
        </row>
        <row r="235">
          <cell r="D235">
            <v>42180</v>
          </cell>
          <cell r="E235">
            <v>16.73</v>
          </cell>
        </row>
        <row r="236">
          <cell r="D236">
            <v>42181</v>
          </cell>
          <cell r="E236">
            <v>16.73</v>
          </cell>
        </row>
        <row r="237">
          <cell r="D237">
            <v>42182</v>
          </cell>
          <cell r="E237">
            <v>16.73</v>
          </cell>
        </row>
        <row r="238">
          <cell r="D238">
            <v>42183</v>
          </cell>
          <cell r="E238">
            <v>16.73</v>
          </cell>
        </row>
        <row r="239">
          <cell r="D239">
            <v>42184</v>
          </cell>
          <cell r="E239">
            <v>16.73</v>
          </cell>
        </row>
        <row r="240">
          <cell r="D240">
            <v>42185</v>
          </cell>
          <cell r="E240">
            <v>17</v>
          </cell>
        </row>
        <row r="241">
          <cell r="D241">
            <v>42186</v>
          </cell>
          <cell r="E241">
            <v>17.940000000000001</v>
          </cell>
        </row>
        <row r="242">
          <cell r="D242">
            <v>42187</v>
          </cell>
          <cell r="E242">
            <v>17.940000000000001</v>
          </cell>
        </row>
        <row r="243">
          <cell r="D243">
            <v>42188</v>
          </cell>
          <cell r="E243">
            <v>19.239999999999998</v>
          </cell>
        </row>
        <row r="244">
          <cell r="D244">
            <v>42189</v>
          </cell>
          <cell r="E244">
            <v>19.239999999999998</v>
          </cell>
        </row>
        <row r="245">
          <cell r="D245">
            <v>42190</v>
          </cell>
          <cell r="E245">
            <v>19.239999999999998</v>
          </cell>
        </row>
        <row r="246">
          <cell r="D246">
            <v>42191</v>
          </cell>
          <cell r="E246">
            <v>16.68</v>
          </cell>
        </row>
        <row r="247">
          <cell r="D247">
            <v>42192</v>
          </cell>
          <cell r="E247">
            <v>20.61</v>
          </cell>
        </row>
        <row r="248">
          <cell r="D248">
            <v>42193</v>
          </cell>
          <cell r="E248">
            <v>20.61</v>
          </cell>
        </row>
        <row r="249">
          <cell r="D249">
            <v>42194</v>
          </cell>
          <cell r="E249">
            <v>16.68</v>
          </cell>
        </row>
        <row r="250">
          <cell r="D250">
            <v>42195</v>
          </cell>
          <cell r="E250">
            <v>16.68</v>
          </cell>
        </row>
        <row r="251">
          <cell r="D251">
            <v>42196</v>
          </cell>
          <cell r="E251">
            <v>16.68</v>
          </cell>
        </row>
        <row r="252">
          <cell r="D252">
            <v>42197</v>
          </cell>
          <cell r="E252">
            <v>16.68</v>
          </cell>
        </row>
        <row r="253">
          <cell r="D253">
            <v>42198</v>
          </cell>
        </row>
        <row r="254">
          <cell r="D254">
            <v>42199</v>
          </cell>
        </row>
        <row r="255">
          <cell r="D255">
            <v>42200</v>
          </cell>
        </row>
        <row r="256">
          <cell r="D256">
            <v>42201</v>
          </cell>
        </row>
        <row r="257">
          <cell r="D257">
            <v>42202</v>
          </cell>
        </row>
        <row r="258">
          <cell r="D258">
            <v>42203</v>
          </cell>
        </row>
        <row r="259">
          <cell r="D259">
            <v>42204</v>
          </cell>
          <cell r="E259">
            <v>17</v>
          </cell>
        </row>
        <row r="260">
          <cell r="D260">
            <v>42205</v>
          </cell>
          <cell r="E260">
            <v>17</v>
          </cell>
        </row>
        <row r="261">
          <cell r="D261">
            <v>42206</v>
          </cell>
          <cell r="E261">
            <v>17</v>
          </cell>
        </row>
        <row r="262">
          <cell r="D262">
            <v>42207</v>
          </cell>
          <cell r="E262">
            <v>16.73</v>
          </cell>
        </row>
        <row r="263">
          <cell r="D263">
            <v>42208</v>
          </cell>
          <cell r="E263">
            <v>16.73</v>
          </cell>
        </row>
        <row r="264">
          <cell r="D264">
            <v>42209</v>
          </cell>
          <cell r="E264">
            <v>16.73</v>
          </cell>
        </row>
        <row r="265">
          <cell r="D265">
            <v>42210</v>
          </cell>
          <cell r="E265">
            <v>16.73</v>
          </cell>
        </row>
        <row r="266">
          <cell r="D266">
            <v>42211</v>
          </cell>
          <cell r="E266">
            <v>16.73</v>
          </cell>
        </row>
        <row r="267">
          <cell r="D267">
            <v>42212</v>
          </cell>
          <cell r="E267">
            <v>16.73</v>
          </cell>
        </row>
        <row r="268">
          <cell r="D268">
            <v>42213</v>
          </cell>
          <cell r="E268">
            <v>16.73</v>
          </cell>
        </row>
        <row r="269">
          <cell r="D269">
            <v>42214</v>
          </cell>
          <cell r="E269">
            <v>17</v>
          </cell>
        </row>
        <row r="270">
          <cell r="D270">
            <v>42215</v>
          </cell>
          <cell r="E270">
            <v>17</v>
          </cell>
        </row>
        <row r="271">
          <cell r="D271">
            <v>42216</v>
          </cell>
          <cell r="E271">
            <v>17</v>
          </cell>
        </row>
        <row r="272">
          <cell r="D272">
            <v>42217</v>
          </cell>
          <cell r="E272">
            <v>17</v>
          </cell>
        </row>
        <row r="273">
          <cell r="D273">
            <v>42218</v>
          </cell>
          <cell r="E273">
            <v>17</v>
          </cell>
        </row>
        <row r="274">
          <cell r="D274">
            <v>42219</v>
          </cell>
          <cell r="E274">
            <v>17</v>
          </cell>
        </row>
        <row r="275">
          <cell r="D275">
            <v>42220</v>
          </cell>
          <cell r="E275">
            <v>17</v>
          </cell>
        </row>
        <row r="276">
          <cell r="D276">
            <v>42221</v>
          </cell>
          <cell r="E276">
            <v>17</v>
          </cell>
        </row>
        <row r="277">
          <cell r="D277">
            <v>42222</v>
          </cell>
          <cell r="E277">
            <v>17</v>
          </cell>
        </row>
        <row r="278">
          <cell r="D278">
            <v>42223</v>
          </cell>
          <cell r="E278">
            <v>17</v>
          </cell>
        </row>
        <row r="279">
          <cell r="D279">
            <v>42224</v>
          </cell>
          <cell r="E279">
            <v>17</v>
          </cell>
        </row>
        <row r="280">
          <cell r="D280">
            <v>42225</v>
          </cell>
          <cell r="E280">
            <v>17</v>
          </cell>
        </row>
        <row r="281">
          <cell r="D281">
            <v>42226</v>
          </cell>
          <cell r="E281">
            <v>19.3</v>
          </cell>
        </row>
        <row r="282">
          <cell r="D282">
            <v>42227</v>
          </cell>
          <cell r="E282">
            <v>17</v>
          </cell>
        </row>
        <row r="283">
          <cell r="D283">
            <v>42228</v>
          </cell>
          <cell r="E283">
            <v>19</v>
          </cell>
        </row>
        <row r="284">
          <cell r="D284">
            <v>42229</v>
          </cell>
          <cell r="E284">
            <v>19</v>
          </cell>
        </row>
        <row r="285">
          <cell r="D285">
            <v>42230</v>
          </cell>
          <cell r="E285">
            <v>19</v>
          </cell>
        </row>
        <row r="286">
          <cell r="D286">
            <v>42231</v>
          </cell>
          <cell r="E286">
            <v>19</v>
          </cell>
        </row>
        <row r="287">
          <cell r="D287">
            <v>42232</v>
          </cell>
          <cell r="E287">
            <v>19</v>
          </cell>
        </row>
        <row r="288">
          <cell r="D288">
            <v>42233</v>
          </cell>
          <cell r="E288">
            <v>19</v>
          </cell>
        </row>
        <row r="289">
          <cell r="D289">
            <v>42234</v>
          </cell>
          <cell r="E289">
            <v>19</v>
          </cell>
        </row>
        <row r="290">
          <cell r="D290">
            <v>42235</v>
          </cell>
          <cell r="E290">
            <v>17</v>
          </cell>
        </row>
        <row r="291">
          <cell r="D291">
            <v>42236</v>
          </cell>
          <cell r="E291">
            <v>19</v>
          </cell>
        </row>
        <row r="292">
          <cell r="D292">
            <v>42237</v>
          </cell>
          <cell r="E292">
            <v>19</v>
          </cell>
        </row>
        <row r="293">
          <cell r="D293">
            <v>42238</v>
          </cell>
          <cell r="E293">
            <v>19</v>
          </cell>
        </row>
        <row r="294">
          <cell r="D294">
            <v>42239</v>
          </cell>
          <cell r="E294">
            <v>19</v>
          </cell>
        </row>
        <row r="295">
          <cell r="D295">
            <v>42240</v>
          </cell>
          <cell r="E295">
            <v>19</v>
          </cell>
        </row>
        <row r="296">
          <cell r="D296">
            <v>42241</v>
          </cell>
          <cell r="E296">
            <v>22</v>
          </cell>
        </row>
        <row r="297">
          <cell r="D297">
            <v>42242</v>
          </cell>
          <cell r="E297">
            <v>20.61</v>
          </cell>
        </row>
        <row r="298">
          <cell r="D298">
            <v>42243</v>
          </cell>
          <cell r="E298">
            <v>20.61</v>
          </cell>
        </row>
        <row r="299">
          <cell r="D299">
            <v>42244</v>
          </cell>
          <cell r="E299">
            <v>21</v>
          </cell>
        </row>
        <row r="300">
          <cell r="D300">
            <v>42245</v>
          </cell>
          <cell r="E300">
            <v>19.239999999999998</v>
          </cell>
        </row>
        <row r="301">
          <cell r="D301">
            <v>42246</v>
          </cell>
          <cell r="E301">
            <v>19.239999999999998</v>
          </cell>
        </row>
        <row r="302">
          <cell r="D302">
            <v>42247</v>
          </cell>
          <cell r="E302">
            <v>20.61</v>
          </cell>
        </row>
        <row r="303">
          <cell r="D303">
            <v>42248</v>
          </cell>
          <cell r="E303">
            <v>20.61</v>
          </cell>
        </row>
        <row r="304">
          <cell r="D304">
            <v>42249</v>
          </cell>
          <cell r="E304">
            <v>19.239999999999998</v>
          </cell>
        </row>
        <row r="305">
          <cell r="D305">
            <v>42250</v>
          </cell>
          <cell r="E305">
            <v>19.239999999999998</v>
          </cell>
        </row>
        <row r="306">
          <cell r="D306">
            <v>42251</v>
          </cell>
          <cell r="E306">
            <v>19.239999999999998</v>
          </cell>
        </row>
        <row r="307">
          <cell r="D307">
            <v>42252</v>
          </cell>
          <cell r="E307">
            <v>19.239999999999998</v>
          </cell>
        </row>
        <row r="308">
          <cell r="D308">
            <v>42253</v>
          </cell>
          <cell r="E308">
            <v>19.239999999999998</v>
          </cell>
        </row>
        <row r="309">
          <cell r="D309">
            <v>42254</v>
          </cell>
          <cell r="E309">
            <v>22.0928</v>
          </cell>
        </row>
        <row r="310">
          <cell r="D310">
            <v>42255</v>
          </cell>
          <cell r="E310">
            <v>22.0928</v>
          </cell>
        </row>
        <row r="311">
          <cell r="D311">
            <v>42256</v>
          </cell>
          <cell r="E311">
            <v>21</v>
          </cell>
        </row>
        <row r="312">
          <cell r="D312">
            <v>42257</v>
          </cell>
          <cell r="E312">
            <v>21</v>
          </cell>
        </row>
        <row r="313">
          <cell r="D313">
            <v>42258</v>
          </cell>
          <cell r="E313">
            <v>21</v>
          </cell>
        </row>
        <row r="314">
          <cell r="D314">
            <v>42259</v>
          </cell>
          <cell r="E314">
            <v>22.03</v>
          </cell>
        </row>
        <row r="315">
          <cell r="D315">
            <v>42260</v>
          </cell>
          <cell r="E315">
            <v>22.03</v>
          </cell>
        </row>
        <row r="316">
          <cell r="D316">
            <v>42261</v>
          </cell>
          <cell r="E316">
            <v>22.03</v>
          </cell>
        </row>
        <row r="317">
          <cell r="D317">
            <v>42262</v>
          </cell>
          <cell r="E317">
            <v>22.03</v>
          </cell>
        </row>
        <row r="318">
          <cell r="D318">
            <v>42263</v>
          </cell>
          <cell r="E318">
            <v>22.09</v>
          </cell>
        </row>
        <row r="319">
          <cell r="D319">
            <v>42264</v>
          </cell>
          <cell r="E319">
            <v>22.09</v>
          </cell>
        </row>
        <row r="320">
          <cell r="D320">
            <v>42265</v>
          </cell>
          <cell r="E320">
            <v>22.09</v>
          </cell>
        </row>
        <row r="321">
          <cell r="D321">
            <v>42266</v>
          </cell>
          <cell r="E321">
            <v>22.09</v>
          </cell>
        </row>
        <row r="322">
          <cell r="D322">
            <v>42267</v>
          </cell>
          <cell r="E322">
            <v>22.09</v>
          </cell>
        </row>
        <row r="323">
          <cell r="D323">
            <v>42268</v>
          </cell>
          <cell r="E323">
            <v>22.09</v>
          </cell>
        </row>
        <row r="324">
          <cell r="D324">
            <v>42269</v>
          </cell>
          <cell r="E324">
            <v>22.09</v>
          </cell>
        </row>
        <row r="325">
          <cell r="D325">
            <v>42270</v>
          </cell>
          <cell r="E325">
            <v>22.03</v>
          </cell>
        </row>
        <row r="326">
          <cell r="D326">
            <v>42271</v>
          </cell>
          <cell r="E326">
            <v>22.03</v>
          </cell>
        </row>
        <row r="327">
          <cell r="D327">
            <v>42272</v>
          </cell>
          <cell r="E327">
            <v>22.03</v>
          </cell>
        </row>
        <row r="328">
          <cell r="D328">
            <v>42273</v>
          </cell>
          <cell r="E328">
            <v>22.03</v>
          </cell>
        </row>
        <row r="329">
          <cell r="D329">
            <v>42274</v>
          </cell>
          <cell r="E329">
            <v>22.03</v>
          </cell>
        </row>
        <row r="330">
          <cell r="D330">
            <v>42275</v>
          </cell>
          <cell r="E330">
            <v>22.03</v>
          </cell>
        </row>
        <row r="331">
          <cell r="D331">
            <v>42276</v>
          </cell>
          <cell r="E331">
            <v>22.03</v>
          </cell>
        </row>
        <row r="332">
          <cell r="D332">
            <v>42277</v>
          </cell>
          <cell r="E332">
            <v>22.03</v>
          </cell>
        </row>
        <row r="333">
          <cell r="D333">
            <v>42278</v>
          </cell>
          <cell r="E333">
            <v>22.03</v>
          </cell>
        </row>
        <row r="334">
          <cell r="D334">
            <v>42279</v>
          </cell>
          <cell r="E334">
            <v>22.03</v>
          </cell>
        </row>
        <row r="335">
          <cell r="D335">
            <v>42280</v>
          </cell>
          <cell r="E335">
            <v>22.03</v>
          </cell>
        </row>
        <row r="336">
          <cell r="D336">
            <v>42281</v>
          </cell>
          <cell r="E336">
            <v>22.03</v>
          </cell>
        </row>
        <row r="337">
          <cell r="D337">
            <v>42282</v>
          </cell>
          <cell r="E337">
            <v>25.115500000000001</v>
          </cell>
        </row>
        <row r="338">
          <cell r="D338">
            <v>42283</v>
          </cell>
          <cell r="E338">
            <v>25.115500000000001</v>
          </cell>
        </row>
        <row r="339">
          <cell r="D339">
            <v>42284</v>
          </cell>
          <cell r="E339">
            <v>25.1</v>
          </cell>
        </row>
        <row r="340">
          <cell r="D340">
            <v>42285</v>
          </cell>
          <cell r="E340">
            <v>25.1</v>
          </cell>
        </row>
        <row r="341">
          <cell r="D341">
            <v>42286</v>
          </cell>
          <cell r="E341">
            <v>25.1</v>
          </cell>
        </row>
        <row r="342">
          <cell r="D342">
            <v>42287</v>
          </cell>
          <cell r="E342">
            <v>25.1</v>
          </cell>
        </row>
        <row r="343">
          <cell r="D343">
            <v>42288</v>
          </cell>
          <cell r="E343">
            <v>25.1</v>
          </cell>
        </row>
        <row r="344">
          <cell r="D344">
            <v>42289</v>
          </cell>
          <cell r="E344">
            <v>25.1</v>
          </cell>
        </row>
        <row r="345">
          <cell r="D345">
            <v>42290</v>
          </cell>
          <cell r="E345">
            <v>25.1</v>
          </cell>
        </row>
        <row r="346">
          <cell r="D346">
            <v>42291</v>
          </cell>
          <cell r="E346">
            <v>28.37</v>
          </cell>
        </row>
        <row r="347">
          <cell r="D347">
            <v>42292</v>
          </cell>
          <cell r="E347">
            <v>28.37</v>
          </cell>
        </row>
        <row r="348">
          <cell r="D348">
            <v>42293</v>
          </cell>
          <cell r="E348">
            <v>28.37</v>
          </cell>
        </row>
        <row r="349">
          <cell r="D349">
            <v>42294</v>
          </cell>
          <cell r="E349">
            <v>25.12</v>
          </cell>
        </row>
        <row r="350">
          <cell r="D350">
            <v>42295</v>
          </cell>
          <cell r="E350">
            <v>28.37</v>
          </cell>
        </row>
        <row r="351">
          <cell r="D351">
            <v>42296</v>
          </cell>
          <cell r="E351">
            <v>28.37</v>
          </cell>
        </row>
        <row r="352">
          <cell r="D352">
            <v>42297</v>
          </cell>
          <cell r="E352">
            <v>28.37</v>
          </cell>
        </row>
        <row r="353">
          <cell r="D353">
            <v>42298</v>
          </cell>
          <cell r="E353">
            <v>31.78</v>
          </cell>
        </row>
        <row r="354">
          <cell r="D354">
            <v>42299</v>
          </cell>
          <cell r="E354">
            <v>31.78</v>
          </cell>
        </row>
        <row r="355">
          <cell r="D355">
            <v>42300</v>
          </cell>
          <cell r="E355">
            <v>31.78</v>
          </cell>
        </row>
        <row r="356">
          <cell r="D356">
            <v>42301</v>
          </cell>
          <cell r="E356">
            <v>31.78</v>
          </cell>
        </row>
        <row r="357">
          <cell r="D357">
            <v>42302</v>
          </cell>
          <cell r="E357">
            <v>31.78</v>
          </cell>
        </row>
        <row r="358">
          <cell r="D358">
            <v>42303</v>
          </cell>
          <cell r="E358">
            <v>31.78</v>
          </cell>
        </row>
        <row r="359">
          <cell r="D359">
            <v>42304</v>
          </cell>
          <cell r="E359">
            <v>31.78</v>
          </cell>
        </row>
        <row r="360">
          <cell r="D360">
            <v>42305</v>
          </cell>
          <cell r="E360">
            <v>31.78</v>
          </cell>
        </row>
        <row r="361">
          <cell r="D361">
            <v>42306</v>
          </cell>
          <cell r="E361">
            <v>31.78</v>
          </cell>
        </row>
        <row r="362">
          <cell r="D362">
            <v>42307</v>
          </cell>
          <cell r="E362">
            <v>31.78</v>
          </cell>
        </row>
        <row r="363">
          <cell r="D363">
            <v>42308</v>
          </cell>
          <cell r="E363">
            <v>31.78</v>
          </cell>
        </row>
        <row r="364">
          <cell r="D364">
            <v>42309</v>
          </cell>
          <cell r="E364">
            <v>31.78</v>
          </cell>
        </row>
        <row r="365">
          <cell r="D365">
            <v>42310</v>
          </cell>
          <cell r="E365">
            <v>31.78</v>
          </cell>
        </row>
        <row r="366">
          <cell r="D366">
            <v>42311</v>
          </cell>
          <cell r="E366">
            <v>31.78</v>
          </cell>
        </row>
        <row r="367">
          <cell r="D367">
            <v>42312</v>
          </cell>
          <cell r="E367">
            <v>31.78</v>
          </cell>
        </row>
        <row r="368">
          <cell r="D368">
            <v>42313</v>
          </cell>
          <cell r="E368">
            <v>31.78</v>
          </cell>
        </row>
        <row r="369">
          <cell r="D369">
            <v>42314</v>
          </cell>
          <cell r="E369">
            <v>31.78</v>
          </cell>
        </row>
        <row r="370">
          <cell r="D370">
            <v>42315</v>
          </cell>
          <cell r="E370">
            <v>31.78</v>
          </cell>
        </row>
        <row r="371">
          <cell r="D371">
            <v>42316</v>
          </cell>
          <cell r="E371">
            <v>31.78</v>
          </cell>
        </row>
        <row r="372">
          <cell r="D372">
            <v>42317</v>
          </cell>
          <cell r="E372">
            <v>31.78</v>
          </cell>
        </row>
        <row r="373">
          <cell r="D373">
            <v>42318</v>
          </cell>
          <cell r="E373">
            <v>31.78</v>
          </cell>
        </row>
        <row r="374">
          <cell r="D374">
            <v>42319</v>
          </cell>
          <cell r="E374">
            <v>31.87</v>
          </cell>
        </row>
        <row r="375">
          <cell r="D375">
            <v>42320</v>
          </cell>
          <cell r="E375">
            <v>31.87</v>
          </cell>
        </row>
        <row r="376">
          <cell r="D376">
            <v>42321</v>
          </cell>
          <cell r="E376">
            <v>31.87</v>
          </cell>
        </row>
        <row r="377">
          <cell r="D377">
            <v>42322</v>
          </cell>
          <cell r="E377">
            <v>35.619999999999997</v>
          </cell>
        </row>
        <row r="378">
          <cell r="D378">
            <v>42323</v>
          </cell>
          <cell r="E378">
            <v>39.619999999999997</v>
          </cell>
        </row>
        <row r="379">
          <cell r="D379">
            <v>42324</v>
          </cell>
          <cell r="E379">
            <v>39.619999999999997</v>
          </cell>
        </row>
        <row r="380">
          <cell r="D380">
            <v>42325</v>
          </cell>
          <cell r="E380">
            <v>39.619999999999997</v>
          </cell>
        </row>
        <row r="381">
          <cell r="D381">
            <v>42326</v>
          </cell>
          <cell r="E381">
            <v>39.619999999999997</v>
          </cell>
        </row>
        <row r="382">
          <cell r="D382">
            <v>42327</v>
          </cell>
          <cell r="E382">
            <v>41.6</v>
          </cell>
        </row>
        <row r="383">
          <cell r="D383">
            <v>42328</v>
          </cell>
          <cell r="E383">
            <v>43.75</v>
          </cell>
        </row>
        <row r="384">
          <cell r="D384">
            <v>42329</v>
          </cell>
          <cell r="E384">
            <v>43.75</v>
          </cell>
        </row>
        <row r="385">
          <cell r="D385">
            <v>42330</v>
          </cell>
          <cell r="E385">
            <v>43.75</v>
          </cell>
        </row>
        <row r="386">
          <cell r="D386">
            <v>42331</v>
          </cell>
          <cell r="E386">
            <v>43.75</v>
          </cell>
        </row>
        <row r="387">
          <cell r="D387">
            <v>42332</v>
          </cell>
          <cell r="E387">
            <v>43.75</v>
          </cell>
        </row>
        <row r="388">
          <cell r="D388">
            <v>42333</v>
          </cell>
          <cell r="E388">
            <v>41.6</v>
          </cell>
        </row>
        <row r="389">
          <cell r="D389">
            <v>42334</v>
          </cell>
          <cell r="E389">
            <v>41.6</v>
          </cell>
        </row>
        <row r="390">
          <cell r="D390">
            <v>42335</v>
          </cell>
          <cell r="E390">
            <v>43.875</v>
          </cell>
        </row>
        <row r="391">
          <cell r="D391">
            <v>42336</v>
          </cell>
          <cell r="E391">
            <v>43.875</v>
          </cell>
        </row>
        <row r="392">
          <cell r="D392">
            <v>42337</v>
          </cell>
          <cell r="E392">
            <v>48.4</v>
          </cell>
        </row>
        <row r="393">
          <cell r="D393">
            <v>42338</v>
          </cell>
          <cell r="E393">
            <v>48.4</v>
          </cell>
        </row>
        <row r="394">
          <cell r="D394">
            <v>42339</v>
          </cell>
          <cell r="E394">
            <v>48.4</v>
          </cell>
        </row>
        <row r="395">
          <cell r="D395">
            <v>42340</v>
          </cell>
          <cell r="E395">
            <v>48.4</v>
          </cell>
        </row>
        <row r="396">
          <cell r="D396">
            <v>42341</v>
          </cell>
          <cell r="E396">
            <v>53.18</v>
          </cell>
        </row>
        <row r="397">
          <cell r="D397">
            <v>42342</v>
          </cell>
          <cell r="E397">
            <v>53.1</v>
          </cell>
        </row>
        <row r="398">
          <cell r="D398">
            <v>42343</v>
          </cell>
          <cell r="E398">
            <v>53.18</v>
          </cell>
        </row>
        <row r="399">
          <cell r="D399">
            <v>42344</v>
          </cell>
          <cell r="E399">
            <v>53.18</v>
          </cell>
        </row>
        <row r="400">
          <cell r="D400">
            <v>42345</v>
          </cell>
          <cell r="E400">
            <v>53.18</v>
          </cell>
        </row>
        <row r="401">
          <cell r="D401">
            <v>42346</v>
          </cell>
          <cell r="E401">
            <v>53.18</v>
          </cell>
        </row>
        <row r="402">
          <cell r="D402">
            <v>42347</v>
          </cell>
          <cell r="E402">
            <v>58.25</v>
          </cell>
        </row>
        <row r="403">
          <cell r="D403">
            <v>42348</v>
          </cell>
          <cell r="E403">
            <v>58.25</v>
          </cell>
        </row>
        <row r="404">
          <cell r="D404">
            <v>42349</v>
          </cell>
          <cell r="E404">
            <v>58.25</v>
          </cell>
        </row>
        <row r="405">
          <cell r="D405">
            <v>42350</v>
          </cell>
          <cell r="E405">
            <v>58.25</v>
          </cell>
        </row>
        <row r="406">
          <cell r="D406">
            <v>42351</v>
          </cell>
          <cell r="E406">
            <v>58.25</v>
          </cell>
        </row>
        <row r="407">
          <cell r="D407">
            <v>42352</v>
          </cell>
          <cell r="E407">
            <v>63.59</v>
          </cell>
        </row>
        <row r="408">
          <cell r="D408">
            <v>42353</v>
          </cell>
          <cell r="E408">
            <v>63.59</v>
          </cell>
        </row>
        <row r="409">
          <cell r="D409">
            <v>42354</v>
          </cell>
          <cell r="E409">
            <v>63.59</v>
          </cell>
        </row>
        <row r="410">
          <cell r="D410">
            <v>42355</v>
          </cell>
          <cell r="E410">
            <v>63.59</v>
          </cell>
        </row>
        <row r="411">
          <cell r="D411">
            <v>42356</v>
          </cell>
          <cell r="E411">
            <v>63.59</v>
          </cell>
        </row>
        <row r="412">
          <cell r="D412">
            <v>42357</v>
          </cell>
          <cell r="E412">
            <v>63.59</v>
          </cell>
        </row>
        <row r="413">
          <cell r="D413">
            <v>42358</v>
          </cell>
          <cell r="E413">
            <v>63.59</v>
          </cell>
        </row>
        <row r="414">
          <cell r="D414">
            <v>42359</v>
          </cell>
          <cell r="E414">
            <v>63.59</v>
          </cell>
        </row>
        <row r="415">
          <cell r="D415">
            <v>42360</v>
          </cell>
          <cell r="E415">
            <v>63.59</v>
          </cell>
        </row>
        <row r="416">
          <cell r="D416">
            <v>42361</v>
          </cell>
          <cell r="E416">
            <v>63.59</v>
          </cell>
        </row>
        <row r="417">
          <cell r="D417">
            <v>42362</v>
          </cell>
          <cell r="E417">
            <v>63.59</v>
          </cell>
        </row>
        <row r="418">
          <cell r="D418">
            <v>42363</v>
          </cell>
          <cell r="E418">
            <v>63.59</v>
          </cell>
        </row>
        <row r="419">
          <cell r="D419">
            <v>42364</v>
          </cell>
          <cell r="E419">
            <v>63.59</v>
          </cell>
        </row>
        <row r="420">
          <cell r="D420">
            <v>42365</v>
          </cell>
          <cell r="E420">
            <v>63.59</v>
          </cell>
        </row>
        <row r="421">
          <cell r="D421">
            <v>42366</v>
          </cell>
          <cell r="E421">
            <v>63.59</v>
          </cell>
        </row>
        <row r="422">
          <cell r="D422">
            <v>42367</v>
          </cell>
          <cell r="E422">
            <v>63.59</v>
          </cell>
        </row>
        <row r="423">
          <cell r="D423">
            <v>42368</v>
          </cell>
          <cell r="E423">
            <v>63.59</v>
          </cell>
        </row>
        <row r="424">
          <cell r="D424">
            <v>42369</v>
          </cell>
          <cell r="E424">
            <v>63.59</v>
          </cell>
        </row>
        <row r="425">
          <cell r="D425">
            <v>42370</v>
          </cell>
          <cell r="E425">
            <v>63.59</v>
          </cell>
        </row>
        <row r="426">
          <cell r="D426">
            <v>42371</v>
          </cell>
          <cell r="E426">
            <v>63.59</v>
          </cell>
        </row>
        <row r="427">
          <cell r="D427">
            <v>42372</v>
          </cell>
          <cell r="E427">
            <v>58.25</v>
          </cell>
        </row>
        <row r="428">
          <cell r="D428">
            <v>42373</v>
          </cell>
          <cell r="E428">
            <v>58.25</v>
          </cell>
        </row>
        <row r="429">
          <cell r="D429">
            <v>42374</v>
          </cell>
          <cell r="E429">
            <v>58.25</v>
          </cell>
        </row>
        <row r="430">
          <cell r="D430">
            <v>42375</v>
          </cell>
          <cell r="E430">
            <v>58.25</v>
          </cell>
        </row>
        <row r="431">
          <cell r="D431">
            <v>42376</v>
          </cell>
          <cell r="E431">
            <v>58.25</v>
          </cell>
        </row>
        <row r="432">
          <cell r="D432">
            <v>42377</v>
          </cell>
          <cell r="E432">
            <v>58.25</v>
          </cell>
        </row>
        <row r="433">
          <cell r="D433">
            <v>42378</v>
          </cell>
          <cell r="E433">
            <v>58.25</v>
          </cell>
        </row>
        <row r="434">
          <cell r="D434">
            <v>42379</v>
          </cell>
          <cell r="E434">
            <v>58.25</v>
          </cell>
        </row>
        <row r="435">
          <cell r="D435">
            <v>42380</v>
          </cell>
          <cell r="E435">
            <v>58.25</v>
          </cell>
        </row>
        <row r="436">
          <cell r="D436">
            <v>42381</v>
          </cell>
          <cell r="E436">
            <v>55.68</v>
          </cell>
        </row>
        <row r="437">
          <cell r="D437">
            <v>42382</v>
          </cell>
          <cell r="E437">
            <v>58.25</v>
          </cell>
        </row>
        <row r="438">
          <cell r="D438">
            <v>42383</v>
          </cell>
          <cell r="E438">
            <v>58.25</v>
          </cell>
        </row>
        <row r="439">
          <cell r="D439">
            <v>42384</v>
          </cell>
          <cell r="E439">
            <v>58.25</v>
          </cell>
        </row>
        <row r="440">
          <cell r="D440">
            <v>42385</v>
          </cell>
          <cell r="E440">
            <v>58.25</v>
          </cell>
        </row>
        <row r="441">
          <cell r="D441">
            <v>42386</v>
          </cell>
          <cell r="E441">
            <v>58.25</v>
          </cell>
        </row>
        <row r="442">
          <cell r="D442">
            <v>42387</v>
          </cell>
          <cell r="E442">
            <v>58.25</v>
          </cell>
        </row>
        <row r="443">
          <cell r="D443">
            <v>42388</v>
          </cell>
          <cell r="E443">
            <v>58.25</v>
          </cell>
        </row>
        <row r="444">
          <cell r="D444">
            <v>42389</v>
          </cell>
          <cell r="E444">
            <v>58.25</v>
          </cell>
        </row>
        <row r="445">
          <cell r="D445">
            <v>42390</v>
          </cell>
          <cell r="E445">
            <v>58.25</v>
          </cell>
        </row>
        <row r="446">
          <cell r="D446">
            <v>42391</v>
          </cell>
          <cell r="E446">
            <v>58.25</v>
          </cell>
        </row>
        <row r="447">
          <cell r="D447">
            <v>42392</v>
          </cell>
          <cell r="E447">
            <v>58.25</v>
          </cell>
        </row>
        <row r="448">
          <cell r="D448">
            <v>42393</v>
          </cell>
          <cell r="E448">
            <v>58.25</v>
          </cell>
        </row>
        <row r="449">
          <cell r="D449">
            <v>42394</v>
          </cell>
          <cell r="E449">
            <v>58.25</v>
          </cell>
        </row>
        <row r="450">
          <cell r="D450">
            <v>42395</v>
          </cell>
          <cell r="E450">
            <v>58.25</v>
          </cell>
        </row>
        <row r="451">
          <cell r="D451">
            <v>42396</v>
          </cell>
          <cell r="E451">
            <v>58.25</v>
          </cell>
        </row>
        <row r="452">
          <cell r="D452">
            <v>42397</v>
          </cell>
          <cell r="E452">
            <v>58.25</v>
          </cell>
        </row>
        <row r="453">
          <cell r="D453">
            <v>42398</v>
          </cell>
          <cell r="E453">
            <v>58.25</v>
          </cell>
        </row>
        <row r="454">
          <cell r="D454">
            <v>42399</v>
          </cell>
          <cell r="E454">
            <v>58.25</v>
          </cell>
        </row>
        <row r="455">
          <cell r="D455">
            <v>42400</v>
          </cell>
          <cell r="E455">
            <v>58.25</v>
          </cell>
        </row>
        <row r="456">
          <cell r="D456">
            <v>42401</v>
          </cell>
          <cell r="E456">
            <v>58.25</v>
          </cell>
        </row>
        <row r="457">
          <cell r="D457">
            <v>42402</v>
          </cell>
          <cell r="E457">
            <v>58.25</v>
          </cell>
        </row>
        <row r="458">
          <cell r="D458">
            <v>42403</v>
          </cell>
          <cell r="E458">
            <v>58.25</v>
          </cell>
        </row>
        <row r="459">
          <cell r="D459">
            <v>42404</v>
          </cell>
          <cell r="E459">
            <v>58.25</v>
          </cell>
        </row>
        <row r="460">
          <cell r="D460">
            <v>42405</v>
          </cell>
          <cell r="E460">
            <v>58.25</v>
          </cell>
        </row>
        <row r="461">
          <cell r="D461">
            <v>42406</v>
          </cell>
          <cell r="E461">
            <v>58.25</v>
          </cell>
        </row>
        <row r="462">
          <cell r="D462">
            <v>42407</v>
          </cell>
          <cell r="E462">
            <v>58.25</v>
          </cell>
        </row>
        <row r="463">
          <cell r="D463">
            <v>42408</v>
          </cell>
          <cell r="E463">
            <v>58.25</v>
          </cell>
        </row>
        <row r="464">
          <cell r="D464">
            <v>42409</v>
          </cell>
          <cell r="E464">
            <v>58.25</v>
          </cell>
        </row>
        <row r="465">
          <cell r="D465">
            <v>42410</v>
          </cell>
          <cell r="E465">
            <v>58.25</v>
          </cell>
        </row>
        <row r="466">
          <cell r="D466">
            <v>42411</v>
          </cell>
          <cell r="E466">
            <v>63.59</v>
          </cell>
        </row>
        <row r="467">
          <cell r="D467">
            <v>42412</v>
          </cell>
          <cell r="E467">
            <v>63.59</v>
          </cell>
        </row>
        <row r="468">
          <cell r="D468">
            <v>42413</v>
          </cell>
          <cell r="E468">
            <v>63.59</v>
          </cell>
        </row>
        <row r="469">
          <cell r="D469">
            <v>42414</v>
          </cell>
          <cell r="E469">
            <v>63.59</v>
          </cell>
        </row>
        <row r="470">
          <cell r="D470">
            <v>42415</v>
          </cell>
          <cell r="E470">
            <v>63.59</v>
          </cell>
        </row>
        <row r="471">
          <cell r="D471">
            <v>42416</v>
          </cell>
          <cell r="E471">
            <v>63.59</v>
          </cell>
        </row>
        <row r="472">
          <cell r="D472">
            <v>42417</v>
          </cell>
          <cell r="E472">
            <v>63.59</v>
          </cell>
        </row>
        <row r="473">
          <cell r="D473">
            <v>42418</v>
          </cell>
          <cell r="E473">
            <v>58.25</v>
          </cell>
        </row>
        <row r="474">
          <cell r="D474">
            <v>42419</v>
          </cell>
          <cell r="E474">
            <v>63.59</v>
          </cell>
        </row>
        <row r="475">
          <cell r="D475">
            <v>42420</v>
          </cell>
          <cell r="E475">
            <v>63.586100000000002</v>
          </cell>
        </row>
        <row r="476">
          <cell r="D476">
            <v>42421</v>
          </cell>
          <cell r="E476">
            <v>63.586100000000002</v>
          </cell>
        </row>
        <row r="477">
          <cell r="D477">
            <v>42422</v>
          </cell>
          <cell r="E477">
            <v>63.586100000000002</v>
          </cell>
        </row>
        <row r="478">
          <cell r="D478">
            <v>42423</v>
          </cell>
          <cell r="E478">
            <v>63.586100000000002</v>
          </cell>
        </row>
        <row r="479">
          <cell r="D479">
            <v>42424</v>
          </cell>
          <cell r="E479">
            <v>63.59</v>
          </cell>
        </row>
        <row r="480">
          <cell r="D480">
            <v>42425</v>
          </cell>
          <cell r="E480">
            <v>63.59</v>
          </cell>
        </row>
        <row r="481">
          <cell r="D481">
            <v>42426</v>
          </cell>
          <cell r="E481">
            <v>63.59</v>
          </cell>
        </row>
        <row r="482">
          <cell r="D482">
            <v>42427</v>
          </cell>
          <cell r="E482">
            <v>69.209999999999994</v>
          </cell>
        </row>
        <row r="483">
          <cell r="D483">
            <v>42428</v>
          </cell>
          <cell r="E483">
            <v>69.209999999999994</v>
          </cell>
        </row>
        <row r="484">
          <cell r="D484">
            <v>42429</v>
          </cell>
          <cell r="E484">
            <v>69.209999999999994</v>
          </cell>
        </row>
        <row r="485">
          <cell r="D485">
            <v>42430</v>
          </cell>
          <cell r="E485">
            <v>63.59</v>
          </cell>
        </row>
        <row r="486">
          <cell r="D486">
            <v>42431</v>
          </cell>
          <cell r="E486">
            <v>58.25</v>
          </cell>
        </row>
        <row r="487">
          <cell r="D487">
            <v>42432</v>
          </cell>
          <cell r="E487">
            <v>63.59</v>
          </cell>
        </row>
        <row r="488">
          <cell r="D488">
            <v>42433</v>
          </cell>
          <cell r="E488">
            <v>63.59</v>
          </cell>
        </row>
        <row r="489">
          <cell r="D489">
            <v>42434</v>
          </cell>
          <cell r="E489">
            <v>63.59</v>
          </cell>
        </row>
        <row r="490">
          <cell r="D490">
            <v>42435</v>
          </cell>
          <cell r="E490">
            <v>63.59</v>
          </cell>
        </row>
        <row r="491">
          <cell r="D491">
            <v>42436</v>
          </cell>
          <cell r="E491">
            <v>63.59</v>
          </cell>
        </row>
        <row r="492">
          <cell r="D492">
            <v>42437</v>
          </cell>
          <cell r="E492">
            <v>69.209999999999994</v>
          </cell>
        </row>
        <row r="493">
          <cell r="D493">
            <v>42438</v>
          </cell>
          <cell r="E493">
            <v>69.209999999999994</v>
          </cell>
        </row>
        <row r="494">
          <cell r="D494">
            <v>42439</v>
          </cell>
          <cell r="E494">
            <v>63.59</v>
          </cell>
        </row>
        <row r="495">
          <cell r="D495">
            <v>42440</v>
          </cell>
          <cell r="E495">
            <v>63.59</v>
          </cell>
        </row>
        <row r="496">
          <cell r="D496">
            <v>42441</v>
          </cell>
          <cell r="E496">
            <v>63.59</v>
          </cell>
        </row>
        <row r="497">
          <cell r="D497">
            <v>42442</v>
          </cell>
          <cell r="E497">
            <v>63.59</v>
          </cell>
        </row>
        <row r="498">
          <cell r="D498">
            <v>42443</v>
          </cell>
          <cell r="E498">
            <v>69.209999999999994</v>
          </cell>
        </row>
        <row r="499">
          <cell r="D499">
            <v>42444</v>
          </cell>
          <cell r="E499">
            <v>63.59</v>
          </cell>
        </row>
        <row r="500">
          <cell r="D500">
            <v>42445</v>
          </cell>
          <cell r="E500">
            <v>63.59</v>
          </cell>
        </row>
        <row r="501">
          <cell r="D501">
            <v>42446</v>
          </cell>
          <cell r="E501">
            <v>63.59</v>
          </cell>
        </row>
        <row r="502">
          <cell r="D502">
            <v>42447</v>
          </cell>
          <cell r="E502">
            <v>69.2102</v>
          </cell>
        </row>
        <row r="503">
          <cell r="D503">
            <v>42448</v>
          </cell>
          <cell r="E503">
            <v>69.2102</v>
          </cell>
        </row>
        <row r="504">
          <cell r="D504">
            <v>42449</v>
          </cell>
          <cell r="E504">
            <v>69.2102</v>
          </cell>
        </row>
        <row r="505">
          <cell r="D505">
            <v>42450</v>
          </cell>
          <cell r="E505">
            <v>69.2102</v>
          </cell>
        </row>
        <row r="506">
          <cell r="D506">
            <v>42451</v>
          </cell>
          <cell r="E506">
            <v>69.2102</v>
          </cell>
        </row>
        <row r="507">
          <cell r="D507">
            <v>42452</v>
          </cell>
          <cell r="E507">
            <v>63.59</v>
          </cell>
        </row>
        <row r="508">
          <cell r="D508">
            <v>42453</v>
          </cell>
          <cell r="E508">
            <v>63.59</v>
          </cell>
        </row>
        <row r="509">
          <cell r="D509">
            <v>42454</v>
          </cell>
          <cell r="E509">
            <v>69.209999999999994</v>
          </cell>
        </row>
        <row r="510">
          <cell r="D510">
            <v>42455</v>
          </cell>
          <cell r="E510">
            <v>63.59</v>
          </cell>
        </row>
        <row r="511">
          <cell r="D511">
            <v>42456</v>
          </cell>
          <cell r="E511">
            <v>69.209999999999994</v>
          </cell>
        </row>
        <row r="512">
          <cell r="D512">
            <v>42457</v>
          </cell>
          <cell r="E512">
            <v>69.209999999999994</v>
          </cell>
        </row>
        <row r="513">
          <cell r="D513">
            <v>42458</v>
          </cell>
          <cell r="E513">
            <v>63.59</v>
          </cell>
        </row>
        <row r="514">
          <cell r="D514">
            <v>42459</v>
          </cell>
          <cell r="E514">
            <v>63.59</v>
          </cell>
        </row>
        <row r="515">
          <cell r="D515">
            <v>42460</v>
          </cell>
          <cell r="E515">
            <v>69.209999999999994</v>
          </cell>
        </row>
        <row r="516">
          <cell r="D516">
            <v>42461</v>
          </cell>
          <cell r="E516">
            <v>69.209999999999994</v>
          </cell>
        </row>
        <row r="517">
          <cell r="D517">
            <v>42462</v>
          </cell>
          <cell r="E517">
            <v>69.209999999999994</v>
          </cell>
        </row>
        <row r="518">
          <cell r="D518">
            <v>42463</v>
          </cell>
          <cell r="E518">
            <v>69.209999999999994</v>
          </cell>
        </row>
        <row r="519">
          <cell r="D519">
            <v>42464</v>
          </cell>
          <cell r="E519">
            <v>69.209999999999994</v>
          </cell>
        </row>
        <row r="520">
          <cell r="D520">
            <v>42465</v>
          </cell>
          <cell r="E520">
            <v>69.209999999999994</v>
          </cell>
        </row>
        <row r="521">
          <cell r="D521">
            <v>42466</v>
          </cell>
          <cell r="E521">
            <v>63.59</v>
          </cell>
        </row>
        <row r="522">
          <cell r="D522">
            <v>42467</v>
          </cell>
          <cell r="E522">
            <v>63.59</v>
          </cell>
        </row>
        <row r="523">
          <cell r="D523">
            <v>42468</v>
          </cell>
          <cell r="E523">
            <v>63.59</v>
          </cell>
        </row>
        <row r="524">
          <cell r="D524">
            <v>42469</v>
          </cell>
          <cell r="E524">
            <v>63.59</v>
          </cell>
        </row>
        <row r="525">
          <cell r="D525">
            <v>42470</v>
          </cell>
          <cell r="E525">
            <v>63.59</v>
          </cell>
        </row>
        <row r="526">
          <cell r="D526">
            <v>42471</v>
          </cell>
          <cell r="E526">
            <v>63.59</v>
          </cell>
        </row>
        <row r="527">
          <cell r="D527">
            <v>42472</v>
          </cell>
          <cell r="E527">
            <v>63.59</v>
          </cell>
        </row>
        <row r="528">
          <cell r="D528">
            <v>42473</v>
          </cell>
          <cell r="E528">
            <v>63.59</v>
          </cell>
        </row>
        <row r="529">
          <cell r="D529">
            <v>42474</v>
          </cell>
          <cell r="E529">
            <v>69.209999999999994</v>
          </cell>
        </row>
        <row r="530">
          <cell r="D530">
            <v>42475</v>
          </cell>
          <cell r="E530">
            <v>69.209999999999994</v>
          </cell>
        </row>
        <row r="531">
          <cell r="D531">
            <v>42476</v>
          </cell>
          <cell r="E531">
            <v>69.209999999999994</v>
          </cell>
        </row>
        <row r="532">
          <cell r="D532">
            <v>42477</v>
          </cell>
          <cell r="E532">
            <v>69.209999999999994</v>
          </cell>
        </row>
        <row r="533">
          <cell r="D533">
            <v>42478</v>
          </cell>
          <cell r="E533">
            <v>58.2455</v>
          </cell>
        </row>
        <row r="534">
          <cell r="D534">
            <v>42479</v>
          </cell>
          <cell r="E534">
            <v>48.395000000000003</v>
          </cell>
        </row>
        <row r="535">
          <cell r="D535">
            <v>42480</v>
          </cell>
          <cell r="E535">
            <v>58.25</v>
          </cell>
        </row>
        <row r="536">
          <cell r="D536">
            <v>42481</v>
          </cell>
          <cell r="E536">
            <v>58.25</v>
          </cell>
        </row>
        <row r="537">
          <cell r="D537">
            <v>42482</v>
          </cell>
          <cell r="E537">
            <v>58.25</v>
          </cell>
        </row>
        <row r="538">
          <cell r="D538">
            <v>42483</v>
          </cell>
          <cell r="E538">
            <v>58.25</v>
          </cell>
        </row>
        <row r="539">
          <cell r="D539">
            <v>42484</v>
          </cell>
          <cell r="E539">
            <v>58.25</v>
          </cell>
        </row>
        <row r="540">
          <cell r="D540">
            <v>42485</v>
          </cell>
          <cell r="E540">
            <v>58.25</v>
          </cell>
        </row>
        <row r="541">
          <cell r="D541">
            <v>42486</v>
          </cell>
          <cell r="E541">
            <v>58.25</v>
          </cell>
        </row>
        <row r="542">
          <cell r="D542">
            <v>42487</v>
          </cell>
          <cell r="E542">
            <v>58.25</v>
          </cell>
        </row>
        <row r="543">
          <cell r="D543">
            <v>42488</v>
          </cell>
          <cell r="E543">
            <v>58.25</v>
          </cell>
        </row>
        <row r="544">
          <cell r="D544">
            <v>42489</v>
          </cell>
          <cell r="E544">
            <v>53.18</v>
          </cell>
        </row>
        <row r="545">
          <cell r="D545">
            <v>42490</v>
          </cell>
          <cell r="E545">
            <v>53.18</v>
          </cell>
        </row>
        <row r="546">
          <cell r="D546">
            <v>42491</v>
          </cell>
          <cell r="E546">
            <v>53.18</v>
          </cell>
        </row>
        <row r="547">
          <cell r="D547">
            <v>42492</v>
          </cell>
          <cell r="E547">
            <v>53.18</v>
          </cell>
        </row>
        <row r="548">
          <cell r="D548">
            <v>42493</v>
          </cell>
          <cell r="E548">
            <v>53.18</v>
          </cell>
        </row>
        <row r="549">
          <cell r="D549">
            <v>42494</v>
          </cell>
          <cell r="E549">
            <v>58.25</v>
          </cell>
        </row>
        <row r="550">
          <cell r="D550">
            <v>42495</v>
          </cell>
          <cell r="E550">
            <v>60.88</v>
          </cell>
        </row>
        <row r="551">
          <cell r="D551">
            <v>42496</v>
          </cell>
          <cell r="E551">
            <v>60.88</v>
          </cell>
        </row>
        <row r="552">
          <cell r="D552">
            <v>42497</v>
          </cell>
          <cell r="E552">
            <v>69.209999999999994</v>
          </cell>
        </row>
        <row r="553">
          <cell r="D553">
            <v>42498</v>
          </cell>
          <cell r="E553">
            <v>63.59</v>
          </cell>
        </row>
        <row r="554">
          <cell r="D554">
            <v>42499</v>
          </cell>
          <cell r="E554">
            <v>63.59</v>
          </cell>
        </row>
        <row r="555">
          <cell r="D555">
            <v>42500</v>
          </cell>
          <cell r="E555">
            <v>63.59</v>
          </cell>
        </row>
        <row r="556">
          <cell r="D556">
            <v>42501</v>
          </cell>
          <cell r="E556">
            <v>63.59</v>
          </cell>
        </row>
        <row r="557">
          <cell r="D557">
            <v>42502</v>
          </cell>
          <cell r="E557">
            <v>58.25</v>
          </cell>
        </row>
        <row r="558">
          <cell r="D558">
            <v>42503</v>
          </cell>
          <cell r="E558">
            <v>63.59</v>
          </cell>
        </row>
        <row r="559">
          <cell r="D559">
            <v>42504</v>
          </cell>
          <cell r="E559">
            <v>63.586100000000002</v>
          </cell>
        </row>
        <row r="560">
          <cell r="D560">
            <v>42505</v>
          </cell>
          <cell r="E560">
            <v>63.586100000000002</v>
          </cell>
        </row>
        <row r="561">
          <cell r="D561">
            <v>42506</v>
          </cell>
          <cell r="E561">
            <v>58.2455</v>
          </cell>
        </row>
        <row r="562">
          <cell r="D562">
            <v>42507</v>
          </cell>
          <cell r="E562">
            <v>58.2455</v>
          </cell>
        </row>
        <row r="563">
          <cell r="D563">
            <v>42508</v>
          </cell>
          <cell r="E563">
            <v>63.59</v>
          </cell>
        </row>
        <row r="564">
          <cell r="D564">
            <v>42509</v>
          </cell>
          <cell r="E564">
            <v>63.59</v>
          </cell>
        </row>
        <row r="565">
          <cell r="D565">
            <v>42510</v>
          </cell>
          <cell r="E565">
            <v>58.25</v>
          </cell>
        </row>
        <row r="566">
          <cell r="D566">
            <v>42511</v>
          </cell>
          <cell r="E566">
            <v>63.59</v>
          </cell>
        </row>
        <row r="567">
          <cell r="D567">
            <v>42512</v>
          </cell>
          <cell r="E567">
            <v>69.209999999999994</v>
          </cell>
        </row>
        <row r="568">
          <cell r="D568">
            <v>42513</v>
          </cell>
          <cell r="E568">
            <v>63.59</v>
          </cell>
        </row>
        <row r="569">
          <cell r="D569">
            <v>42514</v>
          </cell>
          <cell r="E569">
            <v>63.59</v>
          </cell>
        </row>
        <row r="570">
          <cell r="D570">
            <v>42515</v>
          </cell>
          <cell r="E570">
            <v>63.59</v>
          </cell>
        </row>
        <row r="571">
          <cell r="D571">
            <v>42516</v>
          </cell>
          <cell r="E571">
            <v>63.59</v>
          </cell>
        </row>
        <row r="572">
          <cell r="D572">
            <v>42517</v>
          </cell>
          <cell r="E572">
            <v>63.59</v>
          </cell>
        </row>
        <row r="573">
          <cell r="D573">
            <v>42518</v>
          </cell>
          <cell r="E573">
            <v>63.59</v>
          </cell>
        </row>
        <row r="574">
          <cell r="D574">
            <v>42519</v>
          </cell>
          <cell r="E574">
            <v>63.59</v>
          </cell>
        </row>
        <row r="575">
          <cell r="D575">
            <v>42520</v>
          </cell>
          <cell r="E575">
            <v>63.59</v>
          </cell>
        </row>
        <row r="576">
          <cell r="D576">
            <v>42521</v>
          </cell>
          <cell r="E576">
            <v>63.59</v>
          </cell>
        </row>
        <row r="577">
          <cell r="D577">
            <v>42522</v>
          </cell>
          <cell r="E577">
            <v>58.25</v>
          </cell>
        </row>
        <row r="578">
          <cell r="D578">
            <v>42523</v>
          </cell>
          <cell r="E578">
            <v>58.25</v>
          </cell>
        </row>
        <row r="579">
          <cell r="D579">
            <v>42524</v>
          </cell>
          <cell r="E579">
            <v>58.25</v>
          </cell>
        </row>
        <row r="580">
          <cell r="D580">
            <v>42525</v>
          </cell>
          <cell r="E580">
            <v>58.25</v>
          </cell>
        </row>
        <row r="581">
          <cell r="D581">
            <v>42526</v>
          </cell>
          <cell r="E581">
            <v>58.25</v>
          </cell>
        </row>
        <row r="582">
          <cell r="D582">
            <v>42527</v>
          </cell>
          <cell r="E582">
            <v>58.25</v>
          </cell>
        </row>
        <row r="583">
          <cell r="D583">
            <v>42528</v>
          </cell>
          <cell r="E583">
            <v>58.25</v>
          </cell>
        </row>
        <row r="584">
          <cell r="D584">
            <v>42529</v>
          </cell>
          <cell r="E584">
            <v>58.25</v>
          </cell>
        </row>
        <row r="585">
          <cell r="D585">
            <v>42530</v>
          </cell>
          <cell r="E585">
            <v>58.25</v>
          </cell>
        </row>
        <row r="586">
          <cell r="D586">
            <v>42531</v>
          </cell>
          <cell r="E586">
            <v>69.209999999999994</v>
          </cell>
        </row>
        <row r="587">
          <cell r="D587">
            <v>42532</v>
          </cell>
          <cell r="E587">
            <v>58.25</v>
          </cell>
        </row>
        <row r="588">
          <cell r="D588">
            <v>42533</v>
          </cell>
          <cell r="E588">
            <v>48.4</v>
          </cell>
        </row>
        <row r="589">
          <cell r="D589">
            <v>42534</v>
          </cell>
          <cell r="E589">
            <v>48.4</v>
          </cell>
        </row>
        <row r="590">
          <cell r="D590">
            <v>42535</v>
          </cell>
          <cell r="E590">
            <v>48.4</v>
          </cell>
        </row>
        <row r="591">
          <cell r="D591">
            <v>42536</v>
          </cell>
          <cell r="E591">
            <v>48.4</v>
          </cell>
        </row>
        <row r="592">
          <cell r="D592">
            <v>42537</v>
          </cell>
          <cell r="E592">
            <v>58.25</v>
          </cell>
        </row>
        <row r="593">
          <cell r="D593">
            <v>42538</v>
          </cell>
          <cell r="E593">
            <v>58.25</v>
          </cell>
        </row>
        <row r="594">
          <cell r="D594">
            <v>42539</v>
          </cell>
          <cell r="E594">
            <v>58.25</v>
          </cell>
        </row>
        <row r="595">
          <cell r="D595">
            <v>42540</v>
          </cell>
          <cell r="E595">
            <v>58.25</v>
          </cell>
        </row>
        <row r="596">
          <cell r="D596">
            <v>42541</v>
          </cell>
          <cell r="E596">
            <v>53.18</v>
          </cell>
        </row>
        <row r="597">
          <cell r="D597">
            <v>42542</v>
          </cell>
          <cell r="E597">
            <v>53.18</v>
          </cell>
        </row>
        <row r="598">
          <cell r="D598">
            <v>42543</v>
          </cell>
          <cell r="E598">
            <v>48.4</v>
          </cell>
        </row>
        <row r="599">
          <cell r="D599">
            <v>42544</v>
          </cell>
          <cell r="E599">
            <v>48.4</v>
          </cell>
        </row>
        <row r="600">
          <cell r="D600">
            <v>42545</v>
          </cell>
          <cell r="E600">
            <v>48.4</v>
          </cell>
        </row>
        <row r="601">
          <cell r="D601">
            <v>42546</v>
          </cell>
          <cell r="E601">
            <v>48.4</v>
          </cell>
        </row>
        <row r="602">
          <cell r="D602">
            <v>42547</v>
          </cell>
          <cell r="E602">
            <v>48.4</v>
          </cell>
        </row>
        <row r="603">
          <cell r="D603">
            <v>42548</v>
          </cell>
          <cell r="E603">
            <v>48.4</v>
          </cell>
        </row>
        <row r="604">
          <cell r="D604">
            <v>42549</v>
          </cell>
          <cell r="E604">
            <v>48.4</v>
          </cell>
        </row>
        <row r="605">
          <cell r="D605">
            <v>42550</v>
          </cell>
          <cell r="E605">
            <v>53.18</v>
          </cell>
        </row>
        <row r="606">
          <cell r="D606">
            <v>42551</v>
          </cell>
          <cell r="E606">
            <v>58.25</v>
          </cell>
        </row>
        <row r="607">
          <cell r="D607">
            <v>42552</v>
          </cell>
          <cell r="E607">
            <v>58.25</v>
          </cell>
        </row>
        <row r="608">
          <cell r="D608">
            <v>42553</v>
          </cell>
          <cell r="E608">
            <v>48.4</v>
          </cell>
        </row>
        <row r="609">
          <cell r="D609">
            <v>42554</v>
          </cell>
          <cell r="E609">
            <v>53.18</v>
          </cell>
        </row>
        <row r="610">
          <cell r="D610">
            <v>42555</v>
          </cell>
          <cell r="E610">
            <v>53.18</v>
          </cell>
        </row>
        <row r="611">
          <cell r="D611">
            <v>42556</v>
          </cell>
          <cell r="E611">
            <v>53.18</v>
          </cell>
        </row>
        <row r="612">
          <cell r="D612">
            <v>42557</v>
          </cell>
          <cell r="E612">
            <v>53.18</v>
          </cell>
        </row>
        <row r="613">
          <cell r="D613">
            <v>42558</v>
          </cell>
          <cell r="E613">
            <v>53.18</v>
          </cell>
        </row>
        <row r="614">
          <cell r="D614">
            <v>42559</v>
          </cell>
          <cell r="E614">
            <v>58.25</v>
          </cell>
        </row>
        <row r="615">
          <cell r="D615">
            <v>42560</v>
          </cell>
          <cell r="E615">
            <v>48.4</v>
          </cell>
        </row>
        <row r="616">
          <cell r="D616">
            <v>42561</v>
          </cell>
          <cell r="E616">
            <v>58.25</v>
          </cell>
        </row>
        <row r="617">
          <cell r="D617">
            <v>42562</v>
          </cell>
          <cell r="E617">
            <v>53.18</v>
          </cell>
        </row>
        <row r="618">
          <cell r="D618">
            <v>42563</v>
          </cell>
          <cell r="E618">
            <v>53.18</v>
          </cell>
        </row>
        <row r="619">
          <cell r="D619">
            <v>42564</v>
          </cell>
          <cell r="E619">
            <v>48.4</v>
          </cell>
        </row>
        <row r="620">
          <cell r="D620">
            <v>42565</v>
          </cell>
          <cell r="E620">
            <v>48.4</v>
          </cell>
        </row>
        <row r="621">
          <cell r="D621">
            <v>42566</v>
          </cell>
          <cell r="E621">
            <v>43.88</v>
          </cell>
        </row>
        <row r="622">
          <cell r="D622">
            <v>42567</v>
          </cell>
          <cell r="E622">
            <v>43.88</v>
          </cell>
        </row>
        <row r="623">
          <cell r="D623">
            <v>42568</v>
          </cell>
          <cell r="E623">
            <v>58.25</v>
          </cell>
        </row>
        <row r="624">
          <cell r="D624">
            <v>42569</v>
          </cell>
          <cell r="E624">
            <v>58.25</v>
          </cell>
        </row>
        <row r="625">
          <cell r="D625">
            <v>42570</v>
          </cell>
          <cell r="E625">
            <v>48.25</v>
          </cell>
        </row>
        <row r="626">
          <cell r="D626">
            <v>42571</v>
          </cell>
          <cell r="E626">
            <v>58.25</v>
          </cell>
        </row>
        <row r="627">
          <cell r="D627">
            <v>42572</v>
          </cell>
          <cell r="E627">
            <v>58.25</v>
          </cell>
        </row>
        <row r="628">
          <cell r="D628">
            <v>42573</v>
          </cell>
          <cell r="E628">
            <v>58.25</v>
          </cell>
        </row>
        <row r="629">
          <cell r="D629">
            <v>42574</v>
          </cell>
          <cell r="E629">
            <v>58.25</v>
          </cell>
        </row>
        <row r="630">
          <cell r="D630">
            <v>42575</v>
          </cell>
          <cell r="E630">
            <v>58.25</v>
          </cell>
        </row>
        <row r="631">
          <cell r="D631">
            <v>42576</v>
          </cell>
          <cell r="E631">
            <v>58.25</v>
          </cell>
        </row>
        <row r="632">
          <cell r="D632">
            <v>42577</v>
          </cell>
          <cell r="E632">
            <v>58.25</v>
          </cell>
        </row>
        <row r="633">
          <cell r="D633">
            <v>42578</v>
          </cell>
          <cell r="E633">
            <v>58.25</v>
          </cell>
        </row>
        <row r="634">
          <cell r="D634">
            <v>42579</v>
          </cell>
          <cell r="E634">
            <v>58.25</v>
          </cell>
        </row>
        <row r="635">
          <cell r="D635">
            <v>42580</v>
          </cell>
          <cell r="E635">
            <v>58.25</v>
          </cell>
        </row>
        <row r="636">
          <cell r="D636">
            <v>42581</v>
          </cell>
          <cell r="E636">
            <v>58.25</v>
          </cell>
        </row>
        <row r="637">
          <cell r="D637">
            <v>42582</v>
          </cell>
          <cell r="E637">
            <v>58.25</v>
          </cell>
        </row>
        <row r="638">
          <cell r="D638">
            <v>42583</v>
          </cell>
          <cell r="E638">
            <v>58.25</v>
          </cell>
        </row>
        <row r="639">
          <cell r="D639">
            <v>42584</v>
          </cell>
          <cell r="E639">
            <v>58.25</v>
          </cell>
        </row>
        <row r="640">
          <cell r="D640">
            <v>42585</v>
          </cell>
          <cell r="E640">
            <v>58.25</v>
          </cell>
        </row>
        <row r="641">
          <cell r="D641">
            <v>42586</v>
          </cell>
          <cell r="E641">
            <v>53.183500000000002</v>
          </cell>
        </row>
        <row r="642">
          <cell r="D642">
            <v>42587</v>
          </cell>
          <cell r="E642">
            <v>58.2455</v>
          </cell>
        </row>
        <row r="643">
          <cell r="D643">
            <v>42588</v>
          </cell>
          <cell r="E643">
            <v>53.18</v>
          </cell>
        </row>
        <row r="644">
          <cell r="D644">
            <v>42589</v>
          </cell>
          <cell r="E644">
            <v>53.18</v>
          </cell>
        </row>
        <row r="645">
          <cell r="D645">
            <v>42590</v>
          </cell>
          <cell r="E645">
            <v>53.18</v>
          </cell>
        </row>
        <row r="646">
          <cell r="D646">
            <v>42591</v>
          </cell>
          <cell r="E646">
            <v>48.4</v>
          </cell>
        </row>
        <row r="647">
          <cell r="D647">
            <v>42592</v>
          </cell>
          <cell r="E647">
            <v>53.18</v>
          </cell>
        </row>
        <row r="648">
          <cell r="D648">
            <v>42593</v>
          </cell>
          <cell r="E648">
            <v>39.619999999999997</v>
          </cell>
        </row>
        <row r="649">
          <cell r="D649">
            <v>42594</v>
          </cell>
          <cell r="E649">
            <v>39.619999999999997</v>
          </cell>
        </row>
        <row r="650">
          <cell r="D650">
            <v>42595</v>
          </cell>
          <cell r="E650">
            <v>43.88</v>
          </cell>
        </row>
        <row r="651">
          <cell r="D651">
            <v>42596</v>
          </cell>
          <cell r="E651">
            <v>43.88</v>
          </cell>
        </row>
        <row r="652">
          <cell r="D652">
            <v>42597</v>
          </cell>
          <cell r="E652">
            <v>43.88</v>
          </cell>
        </row>
        <row r="653">
          <cell r="D653">
            <v>42598</v>
          </cell>
          <cell r="E653">
            <v>43.88</v>
          </cell>
        </row>
        <row r="654">
          <cell r="D654">
            <v>42599</v>
          </cell>
          <cell r="E654">
            <v>48.4</v>
          </cell>
        </row>
        <row r="655">
          <cell r="D655">
            <v>42600</v>
          </cell>
          <cell r="E655">
            <v>58.25</v>
          </cell>
        </row>
        <row r="656">
          <cell r="D656">
            <v>42601</v>
          </cell>
          <cell r="E656">
            <v>58.25</v>
          </cell>
        </row>
        <row r="657">
          <cell r="D657">
            <v>42602</v>
          </cell>
          <cell r="E657">
            <v>63.59</v>
          </cell>
        </row>
        <row r="658">
          <cell r="D658">
            <v>42603</v>
          </cell>
          <cell r="E658">
            <v>58.25</v>
          </cell>
        </row>
        <row r="659">
          <cell r="D659">
            <v>42604</v>
          </cell>
          <cell r="E659">
            <v>58.25</v>
          </cell>
        </row>
        <row r="660">
          <cell r="D660">
            <v>42605</v>
          </cell>
          <cell r="E660">
            <v>58.25</v>
          </cell>
        </row>
        <row r="661">
          <cell r="D661">
            <v>42606</v>
          </cell>
          <cell r="E661">
            <v>58.25</v>
          </cell>
        </row>
        <row r="662">
          <cell r="D662">
            <v>42607</v>
          </cell>
          <cell r="E662">
            <v>48.4</v>
          </cell>
        </row>
        <row r="663">
          <cell r="D663">
            <v>42608</v>
          </cell>
          <cell r="E663">
            <v>48.4</v>
          </cell>
        </row>
        <row r="664">
          <cell r="D664">
            <v>42609</v>
          </cell>
          <cell r="E664">
            <v>48.4</v>
          </cell>
        </row>
        <row r="665">
          <cell r="D665">
            <v>42610</v>
          </cell>
          <cell r="E665">
            <v>48.4</v>
          </cell>
        </row>
        <row r="666">
          <cell r="D666">
            <v>42611</v>
          </cell>
          <cell r="E666">
            <v>53.59</v>
          </cell>
        </row>
        <row r="667">
          <cell r="D667">
            <v>42612</v>
          </cell>
          <cell r="E667">
            <v>48.4</v>
          </cell>
        </row>
        <row r="668">
          <cell r="D668">
            <v>42613</v>
          </cell>
          <cell r="E668">
            <v>63.59</v>
          </cell>
        </row>
        <row r="669">
          <cell r="D669">
            <v>42614</v>
          </cell>
          <cell r="E669">
            <v>58.25</v>
          </cell>
        </row>
        <row r="670">
          <cell r="D670">
            <v>42615</v>
          </cell>
          <cell r="E670">
            <v>58.25</v>
          </cell>
        </row>
        <row r="671">
          <cell r="D671">
            <v>42616</v>
          </cell>
          <cell r="E671">
            <v>58.25</v>
          </cell>
        </row>
        <row r="672">
          <cell r="D672">
            <v>42617</v>
          </cell>
          <cell r="E672">
            <v>58.25</v>
          </cell>
        </row>
        <row r="673">
          <cell r="D673">
            <v>42618</v>
          </cell>
          <cell r="E673">
            <v>58.25</v>
          </cell>
        </row>
        <row r="674">
          <cell r="D674">
            <v>42619</v>
          </cell>
          <cell r="E674">
            <v>63.59</v>
          </cell>
        </row>
        <row r="675">
          <cell r="D675">
            <v>42620</v>
          </cell>
          <cell r="E675">
            <v>63.59</v>
          </cell>
        </row>
        <row r="676">
          <cell r="D676">
            <v>42621</v>
          </cell>
          <cell r="E676">
            <v>63.58</v>
          </cell>
        </row>
        <row r="677">
          <cell r="D677">
            <v>42622</v>
          </cell>
          <cell r="E677">
            <v>63.59</v>
          </cell>
        </row>
        <row r="678">
          <cell r="D678">
            <v>42623</v>
          </cell>
          <cell r="E678">
            <v>63.59</v>
          </cell>
        </row>
        <row r="679">
          <cell r="D679">
            <v>42624</v>
          </cell>
          <cell r="E679">
            <v>63.59</v>
          </cell>
        </row>
        <row r="680">
          <cell r="D680">
            <v>42625</v>
          </cell>
          <cell r="E680">
            <v>63.59</v>
          </cell>
        </row>
        <row r="681">
          <cell r="D681">
            <v>42626</v>
          </cell>
          <cell r="E681">
            <v>63.59</v>
          </cell>
        </row>
        <row r="682">
          <cell r="D682">
            <v>42627</v>
          </cell>
          <cell r="E682">
            <v>63.59</v>
          </cell>
        </row>
        <row r="683">
          <cell r="D683">
            <v>42628</v>
          </cell>
          <cell r="E683">
            <v>69.209999999999994</v>
          </cell>
        </row>
        <row r="684">
          <cell r="D684">
            <v>42629</v>
          </cell>
          <cell r="E684">
            <v>63.59</v>
          </cell>
        </row>
        <row r="685">
          <cell r="D685">
            <v>42630</v>
          </cell>
          <cell r="E685">
            <v>58.25</v>
          </cell>
        </row>
        <row r="686">
          <cell r="D686">
            <v>42631</v>
          </cell>
          <cell r="E686">
            <v>58.25</v>
          </cell>
        </row>
        <row r="687">
          <cell r="D687">
            <v>42632</v>
          </cell>
          <cell r="E687">
            <v>63.59</v>
          </cell>
        </row>
        <row r="688">
          <cell r="D688">
            <v>42633</v>
          </cell>
          <cell r="E688">
            <v>58.25</v>
          </cell>
        </row>
        <row r="689">
          <cell r="D689">
            <v>42634</v>
          </cell>
          <cell r="E689">
            <v>63.59</v>
          </cell>
        </row>
        <row r="690">
          <cell r="D690">
            <v>42635</v>
          </cell>
          <cell r="E690">
            <v>63.59</v>
          </cell>
        </row>
        <row r="691">
          <cell r="D691">
            <v>42636</v>
          </cell>
          <cell r="E691">
            <v>63.59</v>
          </cell>
        </row>
        <row r="692">
          <cell r="D692">
            <v>42637</v>
          </cell>
          <cell r="E692">
            <v>48.4</v>
          </cell>
        </row>
        <row r="693">
          <cell r="D693">
            <v>42638</v>
          </cell>
          <cell r="E693">
            <v>58.25</v>
          </cell>
        </row>
        <row r="694">
          <cell r="D694">
            <v>42639</v>
          </cell>
          <cell r="E694">
            <v>58.25</v>
          </cell>
        </row>
        <row r="695">
          <cell r="D695">
            <v>42640</v>
          </cell>
          <cell r="E695">
            <v>58.25</v>
          </cell>
        </row>
        <row r="696">
          <cell r="D696">
            <v>42641</v>
          </cell>
          <cell r="E696">
            <v>58.25</v>
          </cell>
        </row>
        <row r="697">
          <cell r="D697">
            <v>42642</v>
          </cell>
          <cell r="E697">
            <v>58.25</v>
          </cell>
        </row>
        <row r="698">
          <cell r="D698">
            <v>42643</v>
          </cell>
          <cell r="E698">
            <v>53.18</v>
          </cell>
        </row>
        <row r="699">
          <cell r="D699">
            <v>42644</v>
          </cell>
          <cell r="E699">
            <v>58.25</v>
          </cell>
        </row>
        <row r="700">
          <cell r="D700">
            <v>42645</v>
          </cell>
          <cell r="E700">
            <v>58.25</v>
          </cell>
        </row>
        <row r="701">
          <cell r="D701">
            <v>42646</v>
          </cell>
          <cell r="E701">
            <v>58.25</v>
          </cell>
        </row>
        <row r="702">
          <cell r="D702">
            <v>42647</v>
          </cell>
          <cell r="E702">
            <v>58.25</v>
          </cell>
        </row>
        <row r="703">
          <cell r="D703">
            <v>42648</v>
          </cell>
          <cell r="E703">
            <v>58.25</v>
          </cell>
        </row>
        <row r="704">
          <cell r="D704">
            <v>42649</v>
          </cell>
          <cell r="E704">
            <v>58.25</v>
          </cell>
        </row>
        <row r="705">
          <cell r="D705">
            <v>42650</v>
          </cell>
          <cell r="E705">
            <v>58.25</v>
          </cell>
        </row>
        <row r="706">
          <cell r="D706">
            <v>42651</v>
          </cell>
          <cell r="E706">
            <v>58.25</v>
          </cell>
        </row>
        <row r="707">
          <cell r="D707">
            <v>42652</v>
          </cell>
          <cell r="E707">
            <v>58.25</v>
          </cell>
        </row>
        <row r="708">
          <cell r="D708">
            <v>42653</v>
          </cell>
          <cell r="E708">
            <v>58.25</v>
          </cell>
        </row>
        <row r="709">
          <cell r="D709">
            <v>42654</v>
          </cell>
          <cell r="E709">
            <v>58.25</v>
          </cell>
        </row>
        <row r="710">
          <cell r="D710">
            <v>42655</v>
          </cell>
          <cell r="E710">
            <v>58.25</v>
          </cell>
        </row>
        <row r="711">
          <cell r="D711">
            <v>42656</v>
          </cell>
          <cell r="E711">
            <v>63.59</v>
          </cell>
        </row>
        <row r="712">
          <cell r="D712">
            <v>42657</v>
          </cell>
          <cell r="E712">
            <v>63.59</v>
          </cell>
        </row>
        <row r="713">
          <cell r="D713">
            <v>42658</v>
          </cell>
          <cell r="E713">
            <v>58.25</v>
          </cell>
        </row>
        <row r="714">
          <cell r="D714">
            <v>42659</v>
          </cell>
          <cell r="E714">
            <v>58.25</v>
          </cell>
        </row>
        <row r="715">
          <cell r="D715">
            <v>42660</v>
          </cell>
          <cell r="E715">
            <v>58.25</v>
          </cell>
        </row>
        <row r="716">
          <cell r="D716">
            <v>42661</v>
          </cell>
          <cell r="E716">
            <v>58.25</v>
          </cell>
        </row>
        <row r="717">
          <cell r="D717">
            <v>42662</v>
          </cell>
          <cell r="E717">
            <v>58.25</v>
          </cell>
        </row>
        <row r="718">
          <cell r="D718">
            <v>42663</v>
          </cell>
          <cell r="E718">
            <v>48.39</v>
          </cell>
        </row>
        <row r="719">
          <cell r="D719">
            <v>42664</v>
          </cell>
          <cell r="E719">
            <v>48.39</v>
          </cell>
        </row>
        <row r="720">
          <cell r="D720">
            <v>42665</v>
          </cell>
          <cell r="E720">
            <v>48.39</v>
          </cell>
        </row>
        <row r="721">
          <cell r="D721">
            <v>42666</v>
          </cell>
          <cell r="E721">
            <v>48.39</v>
          </cell>
        </row>
        <row r="722">
          <cell r="D722">
            <v>42667</v>
          </cell>
          <cell r="E722">
            <v>48.39</v>
          </cell>
        </row>
        <row r="723">
          <cell r="D723">
            <v>42668</v>
          </cell>
          <cell r="E723">
            <v>48.39</v>
          </cell>
        </row>
        <row r="724">
          <cell r="D724">
            <v>42669</v>
          </cell>
          <cell r="E724">
            <v>48.39</v>
          </cell>
        </row>
        <row r="725">
          <cell r="D725">
            <v>42670</v>
          </cell>
          <cell r="E725">
            <v>48.39</v>
          </cell>
        </row>
        <row r="726">
          <cell r="D726">
            <v>42671</v>
          </cell>
          <cell r="E726">
            <v>58.25</v>
          </cell>
        </row>
        <row r="727">
          <cell r="D727">
            <v>42672</v>
          </cell>
          <cell r="E727">
            <v>58.25</v>
          </cell>
        </row>
        <row r="728">
          <cell r="D728">
            <v>42673</v>
          </cell>
          <cell r="E728">
            <v>63.59</v>
          </cell>
        </row>
        <row r="729">
          <cell r="D729">
            <v>42674</v>
          </cell>
          <cell r="E729">
            <v>53.18</v>
          </cell>
        </row>
        <row r="730">
          <cell r="D730">
            <v>42675</v>
          </cell>
          <cell r="E730">
            <v>53.183451430790008</v>
          </cell>
        </row>
        <row r="731">
          <cell r="D731">
            <v>42676</v>
          </cell>
          <cell r="E731">
            <v>58.245474302719877</v>
          </cell>
        </row>
        <row r="732">
          <cell r="D732">
            <v>42677</v>
          </cell>
          <cell r="E732">
            <v>53.183451430790008</v>
          </cell>
        </row>
        <row r="733">
          <cell r="D733">
            <v>42678</v>
          </cell>
          <cell r="E733">
            <v>53.183451430790008</v>
          </cell>
        </row>
        <row r="734">
          <cell r="D734">
            <v>42679</v>
          </cell>
          <cell r="E734">
            <v>58.245474302719877</v>
          </cell>
        </row>
        <row r="735">
          <cell r="D735">
            <v>42680</v>
          </cell>
          <cell r="E735">
            <v>58.245474302719877</v>
          </cell>
        </row>
        <row r="736">
          <cell r="D736">
            <v>42681</v>
          </cell>
          <cell r="E736">
            <v>53.18</v>
          </cell>
        </row>
        <row r="737">
          <cell r="D737">
            <v>42682</v>
          </cell>
          <cell r="E737">
            <v>53.18</v>
          </cell>
        </row>
        <row r="738">
          <cell r="D738">
            <v>42683</v>
          </cell>
          <cell r="E738">
            <v>53.18</v>
          </cell>
        </row>
        <row r="739">
          <cell r="D739">
            <v>42684</v>
          </cell>
          <cell r="E739">
            <v>63.59</v>
          </cell>
        </row>
        <row r="740">
          <cell r="D740">
            <v>42685</v>
          </cell>
          <cell r="E740">
            <v>58.25</v>
          </cell>
        </row>
        <row r="741">
          <cell r="D741">
            <v>42686</v>
          </cell>
          <cell r="E741">
            <v>58.25</v>
          </cell>
        </row>
        <row r="742">
          <cell r="D742">
            <v>42687</v>
          </cell>
          <cell r="E742">
            <v>58.25</v>
          </cell>
        </row>
        <row r="743">
          <cell r="D743">
            <v>42688</v>
          </cell>
          <cell r="E743">
            <v>58.25</v>
          </cell>
        </row>
        <row r="744">
          <cell r="D744">
            <v>42689</v>
          </cell>
          <cell r="E744">
            <v>58.25</v>
          </cell>
        </row>
        <row r="745">
          <cell r="D745">
            <v>42690</v>
          </cell>
          <cell r="E745">
            <v>58.25</v>
          </cell>
        </row>
        <row r="746">
          <cell r="D746">
            <v>42691</v>
          </cell>
          <cell r="E746">
            <v>58.25</v>
          </cell>
        </row>
        <row r="747">
          <cell r="D747">
            <v>42692</v>
          </cell>
          <cell r="E747">
            <v>58.25</v>
          </cell>
        </row>
        <row r="748">
          <cell r="D748">
            <v>42693</v>
          </cell>
          <cell r="E748">
            <v>58.25</v>
          </cell>
        </row>
        <row r="749">
          <cell r="D749">
            <v>42694</v>
          </cell>
          <cell r="E749">
            <v>58.25</v>
          </cell>
        </row>
        <row r="750">
          <cell r="D750">
            <v>42695</v>
          </cell>
          <cell r="E750">
            <v>58.25</v>
          </cell>
        </row>
        <row r="751">
          <cell r="D751">
            <v>42696</v>
          </cell>
          <cell r="E751">
            <v>58.25</v>
          </cell>
        </row>
        <row r="752">
          <cell r="D752">
            <v>42697</v>
          </cell>
          <cell r="E752">
            <v>58.25</v>
          </cell>
        </row>
        <row r="753">
          <cell r="D753">
            <v>42698</v>
          </cell>
          <cell r="E753">
            <v>58.245474302719877</v>
          </cell>
        </row>
        <row r="754">
          <cell r="D754">
            <v>42699</v>
          </cell>
          <cell r="E754">
            <v>58.245474302719877</v>
          </cell>
        </row>
        <row r="755">
          <cell r="D755">
            <v>42700</v>
          </cell>
          <cell r="E755">
            <v>63.586087383313647</v>
          </cell>
        </row>
        <row r="756">
          <cell r="D756">
            <v>42701</v>
          </cell>
          <cell r="E756">
            <v>63.586087383313647</v>
          </cell>
        </row>
        <row r="757">
          <cell r="D757">
            <v>42702</v>
          </cell>
          <cell r="E757">
            <v>63.586087383313647</v>
          </cell>
        </row>
        <row r="758">
          <cell r="D758">
            <v>42703</v>
          </cell>
          <cell r="E758">
            <v>63.586087383313647</v>
          </cell>
        </row>
        <row r="759">
          <cell r="D759">
            <v>42704</v>
          </cell>
          <cell r="E759">
            <v>63.586087383313647</v>
          </cell>
        </row>
        <row r="760">
          <cell r="D760">
            <v>42705</v>
          </cell>
          <cell r="E760">
            <v>53.18</v>
          </cell>
        </row>
        <row r="761">
          <cell r="D761">
            <v>42706</v>
          </cell>
          <cell r="E761">
            <v>53.18</v>
          </cell>
        </row>
        <row r="762">
          <cell r="D762">
            <v>42707</v>
          </cell>
          <cell r="E762">
            <v>53.18</v>
          </cell>
        </row>
        <row r="763">
          <cell r="D763">
            <v>42708</v>
          </cell>
          <cell r="E763">
            <v>53.18</v>
          </cell>
        </row>
        <row r="764">
          <cell r="D764">
            <v>42709</v>
          </cell>
          <cell r="E764">
            <v>53.18</v>
          </cell>
        </row>
        <row r="765">
          <cell r="D765">
            <v>42710</v>
          </cell>
          <cell r="E765">
            <v>53.18</v>
          </cell>
        </row>
        <row r="766">
          <cell r="D766">
            <v>42711</v>
          </cell>
          <cell r="E766">
            <v>58.25</v>
          </cell>
        </row>
        <row r="767">
          <cell r="D767">
            <v>42712</v>
          </cell>
          <cell r="E767">
            <v>63.59</v>
          </cell>
        </row>
        <row r="768">
          <cell r="D768">
            <v>42713</v>
          </cell>
          <cell r="E768">
            <v>63.59</v>
          </cell>
        </row>
        <row r="769">
          <cell r="D769">
            <v>42714</v>
          </cell>
          <cell r="E769">
            <v>53.18</v>
          </cell>
        </row>
        <row r="770">
          <cell r="D770">
            <v>42715</v>
          </cell>
          <cell r="E770">
            <v>58.25</v>
          </cell>
        </row>
        <row r="771">
          <cell r="D771">
            <v>42716</v>
          </cell>
          <cell r="E771">
            <v>63.59</v>
          </cell>
        </row>
        <row r="772">
          <cell r="D772">
            <v>42717</v>
          </cell>
          <cell r="E772">
            <v>58.25</v>
          </cell>
        </row>
        <row r="773">
          <cell r="D773">
            <v>42718</v>
          </cell>
          <cell r="E773">
            <v>31.87</v>
          </cell>
        </row>
        <row r="774">
          <cell r="D774">
            <v>42719</v>
          </cell>
          <cell r="E774">
            <v>53.18</v>
          </cell>
        </row>
        <row r="775">
          <cell r="D775">
            <v>42720</v>
          </cell>
          <cell r="E775">
            <v>53.18</v>
          </cell>
        </row>
        <row r="776">
          <cell r="D776">
            <v>42721</v>
          </cell>
          <cell r="E776">
            <v>48.39</v>
          </cell>
        </row>
        <row r="777">
          <cell r="D777">
            <v>42722</v>
          </cell>
          <cell r="E777">
            <v>58.25</v>
          </cell>
        </row>
        <row r="778">
          <cell r="D778">
            <v>42723</v>
          </cell>
          <cell r="E778">
            <v>53.18</v>
          </cell>
        </row>
        <row r="779">
          <cell r="D779">
            <v>42724</v>
          </cell>
          <cell r="E779">
            <v>53.18</v>
          </cell>
        </row>
        <row r="780">
          <cell r="D780">
            <v>42725</v>
          </cell>
          <cell r="E780">
            <v>53.18</v>
          </cell>
        </row>
        <row r="781">
          <cell r="D781">
            <v>42726</v>
          </cell>
          <cell r="E781">
            <v>53.18</v>
          </cell>
        </row>
        <row r="782">
          <cell r="D782">
            <v>42727</v>
          </cell>
          <cell r="E782">
            <v>58.25</v>
          </cell>
        </row>
        <row r="783">
          <cell r="D783">
            <v>42728</v>
          </cell>
          <cell r="E783">
            <v>63.59</v>
          </cell>
        </row>
        <row r="784">
          <cell r="D784">
            <v>42729</v>
          </cell>
          <cell r="E784">
            <v>63.59</v>
          </cell>
        </row>
        <row r="785">
          <cell r="D785">
            <v>42730</v>
          </cell>
          <cell r="E785">
            <v>48.39</v>
          </cell>
        </row>
        <row r="786">
          <cell r="D786">
            <v>42731</v>
          </cell>
          <cell r="E786">
            <v>48.39</v>
          </cell>
        </row>
        <row r="787">
          <cell r="D787">
            <v>42732</v>
          </cell>
          <cell r="E787">
            <v>43.88</v>
          </cell>
        </row>
        <row r="788">
          <cell r="D788">
            <v>42733</v>
          </cell>
          <cell r="E788">
            <v>53.17</v>
          </cell>
        </row>
        <row r="789">
          <cell r="D789">
            <v>42734</v>
          </cell>
          <cell r="E789">
            <v>53.18</v>
          </cell>
        </row>
        <row r="790">
          <cell r="D790">
            <v>42735</v>
          </cell>
          <cell r="E790">
            <v>48.39</v>
          </cell>
        </row>
        <row r="791">
          <cell r="D791">
            <v>42736</v>
          </cell>
          <cell r="E791">
            <v>53.18</v>
          </cell>
        </row>
        <row r="792">
          <cell r="D792">
            <v>42737</v>
          </cell>
          <cell r="E792">
            <v>53.18</v>
          </cell>
        </row>
        <row r="793">
          <cell r="D793">
            <v>42738</v>
          </cell>
          <cell r="E793">
            <v>53.18</v>
          </cell>
        </row>
        <row r="794">
          <cell r="D794">
            <v>42739</v>
          </cell>
          <cell r="E794">
            <v>53.18</v>
          </cell>
        </row>
        <row r="795">
          <cell r="D795">
            <v>42740</v>
          </cell>
          <cell r="E795">
            <v>53.18</v>
          </cell>
        </row>
        <row r="796">
          <cell r="D796">
            <v>42741</v>
          </cell>
          <cell r="E796">
            <v>53.18</v>
          </cell>
        </row>
        <row r="797">
          <cell r="D797">
            <v>42742</v>
          </cell>
          <cell r="E797">
            <v>48.39</v>
          </cell>
        </row>
        <row r="798">
          <cell r="D798">
            <v>42743</v>
          </cell>
          <cell r="E798">
            <v>48.39</v>
          </cell>
        </row>
        <row r="799">
          <cell r="D799">
            <v>42744</v>
          </cell>
          <cell r="E799">
            <v>48.39</v>
          </cell>
        </row>
        <row r="800">
          <cell r="D800">
            <v>42745</v>
          </cell>
          <cell r="E800">
            <v>48.39</v>
          </cell>
        </row>
        <row r="801">
          <cell r="D801">
            <v>42746</v>
          </cell>
          <cell r="E801">
            <v>48.39</v>
          </cell>
        </row>
        <row r="802">
          <cell r="D802">
            <v>42747</v>
          </cell>
          <cell r="E802">
            <v>48.39</v>
          </cell>
        </row>
        <row r="803">
          <cell r="D803">
            <v>42748</v>
          </cell>
          <cell r="E803">
            <v>48.39</v>
          </cell>
        </row>
        <row r="804">
          <cell r="D804">
            <v>42749</v>
          </cell>
          <cell r="E804">
            <v>48.39</v>
          </cell>
        </row>
        <row r="805">
          <cell r="D805">
            <v>42750</v>
          </cell>
          <cell r="E805">
            <v>48.39</v>
          </cell>
        </row>
        <row r="806">
          <cell r="D806">
            <v>42751</v>
          </cell>
          <cell r="E806">
            <v>53.18</v>
          </cell>
        </row>
        <row r="807">
          <cell r="D807">
            <v>42752</v>
          </cell>
          <cell r="E807">
            <v>48.39</v>
          </cell>
        </row>
        <row r="808">
          <cell r="D808">
            <v>42753</v>
          </cell>
          <cell r="E808">
            <v>48.39</v>
          </cell>
        </row>
        <row r="809">
          <cell r="D809">
            <v>42754</v>
          </cell>
          <cell r="E809">
            <v>53.18</v>
          </cell>
        </row>
        <row r="810">
          <cell r="D810">
            <v>42755</v>
          </cell>
          <cell r="E810">
            <v>48.39</v>
          </cell>
        </row>
        <row r="811">
          <cell r="D811">
            <v>42756</v>
          </cell>
          <cell r="E811">
            <v>48.39</v>
          </cell>
        </row>
        <row r="812">
          <cell r="D812">
            <v>42757</v>
          </cell>
          <cell r="E812">
            <v>63.59</v>
          </cell>
        </row>
        <row r="813">
          <cell r="D813">
            <v>42758</v>
          </cell>
          <cell r="E813">
            <v>63.59</v>
          </cell>
        </row>
        <row r="814">
          <cell r="D814">
            <v>42759</v>
          </cell>
          <cell r="E814">
            <v>63.59</v>
          </cell>
        </row>
        <row r="815">
          <cell r="D815">
            <v>42760</v>
          </cell>
          <cell r="E815">
            <v>63.59</v>
          </cell>
        </row>
        <row r="816">
          <cell r="D816">
            <v>42761</v>
          </cell>
          <cell r="E816">
            <v>58.25</v>
          </cell>
        </row>
        <row r="817">
          <cell r="D817">
            <v>42762</v>
          </cell>
          <cell r="E817">
            <v>58.25</v>
          </cell>
        </row>
        <row r="818">
          <cell r="D818">
            <v>42763</v>
          </cell>
          <cell r="E818">
            <v>58.25</v>
          </cell>
        </row>
        <row r="819">
          <cell r="D819">
            <v>42764</v>
          </cell>
          <cell r="E819">
            <v>58.25</v>
          </cell>
        </row>
        <row r="820">
          <cell r="D820">
            <v>42765</v>
          </cell>
          <cell r="E820">
            <v>58.25</v>
          </cell>
        </row>
        <row r="821">
          <cell r="D821">
            <v>42766</v>
          </cell>
          <cell r="E821">
            <v>58.25</v>
          </cell>
        </row>
        <row r="822">
          <cell r="D822">
            <v>42767</v>
          </cell>
          <cell r="E822">
            <v>58.25</v>
          </cell>
        </row>
        <row r="823">
          <cell r="D823">
            <v>42768</v>
          </cell>
          <cell r="E823">
            <v>63.59</v>
          </cell>
        </row>
        <row r="824">
          <cell r="D824">
            <v>42769</v>
          </cell>
          <cell r="E824">
            <v>53.18</v>
          </cell>
        </row>
        <row r="825">
          <cell r="D825">
            <v>42770</v>
          </cell>
          <cell r="E825">
            <v>63.59</v>
          </cell>
        </row>
        <row r="826">
          <cell r="D826">
            <v>42771</v>
          </cell>
          <cell r="E826">
            <v>58.25</v>
          </cell>
        </row>
        <row r="827">
          <cell r="D827">
            <v>42772</v>
          </cell>
          <cell r="E827">
            <v>63.59</v>
          </cell>
        </row>
        <row r="828">
          <cell r="D828">
            <v>42773</v>
          </cell>
          <cell r="E828">
            <v>63.59</v>
          </cell>
        </row>
        <row r="829">
          <cell r="D829">
            <v>42774</v>
          </cell>
          <cell r="E829">
            <v>58.25</v>
          </cell>
        </row>
        <row r="830">
          <cell r="D830">
            <v>42775</v>
          </cell>
          <cell r="E830">
            <v>58.25</v>
          </cell>
        </row>
        <row r="831">
          <cell r="D831">
            <v>42776</v>
          </cell>
          <cell r="E831">
            <v>58.25</v>
          </cell>
        </row>
        <row r="832">
          <cell r="D832">
            <v>42777</v>
          </cell>
          <cell r="E832">
            <v>58.25</v>
          </cell>
        </row>
        <row r="833">
          <cell r="D833">
            <v>42778</v>
          </cell>
          <cell r="E833">
            <v>58.25</v>
          </cell>
        </row>
        <row r="834">
          <cell r="D834">
            <v>42779</v>
          </cell>
          <cell r="E834">
            <v>58.25</v>
          </cell>
        </row>
        <row r="835">
          <cell r="D835">
            <v>42780</v>
          </cell>
          <cell r="E835">
            <v>58.25</v>
          </cell>
        </row>
        <row r="836">
          <cell r="D836">
            <v>42781</v>
          </cell>
          <cell r="E836">
            <v>58.25</v>
          </cell>
        </row>
        <row r="837">
          <cell r="D837">
            <v>42782</v>
          </cell>
          <cell r="E837">
            <v>58.25</v>
          </cell>
        </row>
        <row r="838">
          <cell r="D838">
            <v>42783</v>
          </cell>
          <cell r="E838">
            <v>58.25</v>
          </cell>
        </row>
        <row r="839">
          <cell r="D839">
            <v>42784</v>
          </cell>
          <cell r="E839">
            <v>58.25</v>
          </cell>
        </row>
        <row r="840">
          <cell r="D840">
            <v>42785</v>
          </cell>
          <cell r="E840">
            <v>58.25</v>
          </cell>
        </row>
        <row r="841">
          <cell r="D841">
            <v>42786</v>
          </cell>
          <cell r="E841">
            <v>58.25</v>
          </cell>
        </row>
        <row r="842">
          <cell r="D842">
            <v>42787</v>
          </cell>
          <cell r="E842">
            <v>58.25</v>
          </cell>
        </row>
        <row r="843">
          <cell r="D843">
            <v>42788</v>
          </cell>
          <cell r="E843">
            <v>58.25</v>
          </cell>
        </row>
        <row r="844">
          <cell r="D844">
            <v>42789</v>
          </cell>
          <cell r="E844">
            <v>58.25</v>
          </cell>
        </row>
        <row r="845">
          <cell r="D845">
            <v>42790</v>
          </cell>
          <cell r="E845">
            <v>53.18</v>
          </cell>
        </row>
        <row r="846">
          <cell r="D846">
            <v>42791</v>
          </cell>
          <cell r="E846">
            <v>53.18</v>
          </cell>
        </row>
        <row r="847">
          <cell r="D847">
            <v>42792</v>
          </cell>
          <cell r="E847">
            <v>53.18</v>
          </cell>
        </row>
        <row r="848">
          <cell r="D848">
            <v>42793</v>
          </cell>
          <cell r="E848">
            <v>58.25</v>
          </cell>
        </row>
        <row r="849">
          <cell r="D849">
            <v>42794</v>
          </cell>
          <cell r="E849">
            <v>58.25</v>
          </cell>
        </row>
        <row r="850">
          <cell r="D850">
            <v>42795</v>
          </cell>
          <cell r="E850">
            <v>53.18</v>
          </cell>
        </row>
        <row r="851">
          <cell r="D851">
            <v>42796</v>
          </cell>
          <cell r="E851">
            <v>48.39</v>
          </cell>
        </row>
        <row r="852">
          <cell r="D852">
            <v>42797</v>
          </cell>
          <cell r="E852">
            <v>48.39</v>
          </cell>
        </row>
        <row r="853">
          <cell r="D853">
            <v>42798</v>
          </cell>
          <cell r="E853">
            <v>48.39</v>
          </cell>
        </row>
        <row r="854">
          <cell r="D854">
            <v>42799</v>
          </cell>
          <cell r="E854">
            <v>48.39</v>
          </cell>
        </row>
        <row r="855">
          <cell r="D855">
            <v>42800</v>
          </cell>
          <cell r="E855">
            <v>48.39</v>
          </cell>
        </row>
        <row r="856">
          <cell r="D856">
            <v>42801</v>
          </cell>
          <cell r="E856">
            <v>48.39</v>
          </cell>
        </row>
        <row r="857">
          <cell r="D857">
            <v>42802</v>
          </cell>
          <cell r="E857">
            <v>48.39</v>
          </cell>
        </row>
        <row r="858">
          <cell r="D858">
            <v>42803</v>
          </cell>
          <cell r="E858">
            <v>53.18</v>
          </cell>
        </row>
        <row r="859">
          <cell r="D859">
            <v>42804</v>
          </cell>
          <cell r="E859">
            <v>58.25</v>
          </cell>
        </row>
        <row r="860">
          <cell r="D860">
            <v>42805</v>
          </cell>
          <cell r="E860">
            <v>58.25</v>
          </cell>
        </row>
        <row r="861">
          <cell r="D861">
            <v>42806</v>
          </cell>
          <cell r="E861">
            <v>58.25</v>
          </cell>
        </row>
        <row r="862">
          <cell r="D862">
            <v>42807</v>
          </cell>
          <cell r="E862">
            <v>53.18</v>
          </cell>
        </row>
        <row r="863">
          <cell r="D863">
            <v>42808</v>
          </cell>
          <cell r="E863">
            <v>53.18</v>
          </cell>
        </row>
        <row r="864">
          <cell r="D864">
            <v>42809</v>
          </cell>
          <cell r="E864">
            <v>53.18</v>
          </cell>
        </row>
        <row r="865">
          <cell r="D865">
            <v>42810</v>
          </cell>
          <cell r="E865">
            <v>43.88</v>
          </cell>
        </row>
        <row r="866">
          <cell r="D866">
            <v>42811</v>
          </cell>
          <cell r="E866">
            <v>43.88</v>
          </cell>
        </row>
        <row r="867">
          <cell r="D867">
            <v>42812</v>
          </cell>
          <cell r="E867">
            <v>43.88</v>
          </cell>
        </row>
        <row r="868">
          <cell r="D868">
            <v>42813</v>
          </cell>
          <cell r="E868">
            <v>43.88</v>
          </cell>
        </row>
        <row r="869">
          <cell r="D869">
            <v>42814</v>
          </cell>
          <cell r="E869">
            <v>43.88</v>
          </cell>
        </row>
        <row r="870">
          <cell r="D870">
            <v>42815</v>
          </cell>
          <cell r="E870">
            <v>43.88</v>
          </cell>
        </row>
        <row r="871">
          <cell r="D871">
            <v>42816</v>
          </cell>
          <cell r="E871">
            <v>58.25</v>
          </cell>
        </row>
        <row r="872">
          <cell r="D872">
            <v>42817</v>
          </cell>
          <cell r="E872">
            <v>39.619999999999997</v>
          </cell>
        </row>
        <row r="873">
          <cell r="D873">
            <v>42818</v>
          </cell>
          <cell r="E873">
            <v>53.18</v>
          </cell>
        </row>
        <row r="874">
          <cell r="D874">
            <v>42819</v>
          </cell>
          <cell r="E874">
            <v>31.87</v>
          </cell>
        </row>
        <row r="875">
          <cell r="D875">
            <v>42820</v>
          </cell>
          <cell r="E875">
            <v>53.18</v>
          </cell>
        </row>
        <row r="876">
          <cell r="D876">
            <v>42821</v>
          </cell>
          <cell r="E876">
            <v>53.18</v>
          </cell>
        </row>
        <row r="877">
          <cell r="D877">
            <v>42822</v>
          </cell>
          <cell r="E877">
            <v>53.18</v>
          </cell>
        </row>
        <row r="878">
          <cell r="D878">
            <v>42823</v>
          </cell>
          <cell r="E878">
            <v>53.18</v>
          </cell>
        </row>
        <row r="879">
          <cell r="D879">
            <v>42824</v>
          </cell>
          <cell r="E879">
            <v>31.87</v>
          </cell>
        </row>
        <row r="880">
          <cell r="D880">
            <v>42825</v>
          </cell>
          <cell r="E880">
            <v>31.87</v>
          </cell>
        </row>
        <row r="881">
          <cell r="D881">
            <v>42826</v>
          </cell>
          <cell r="E881">
            <v>31.87</v>
          </cell>
        </row>
        <row r="882">
          <cell r="D882">
            <v>42827</v>
          </cell>
          <cell r="E882">
            <v>25.12</v>
          </cell>
        </row>
        <row r="883">
          <cell r="D883">
            <v>42828</v>
          </cell>
          <cell r="E883">
            <v>25.12</v>
          </cell>
        </row>
        <row r="884">
          <cell r="D884">
            <v>42829</v>
          </cell>
          <cell r="E884">
            <v>25.12</v>
          </cell>
        </row>
        <row r="885">
          <cell r="D885">
            <v>42830</v>
          </cell>
          <cell r="E885">
            <v>25.12</v>
          </cell>
        </row>
        <row r="886">
          <cell r="D886">
            <v>42831</v>
          </cell>
          <cell r="E886">
            <v>25.12</v>
          </cell>
        </row>
        <row r="887">
          <cell r="D887">
            <v>42832</v>
          </cell>
          <cell r="E887">
            <v>25.12</v>
          </cell>
        </row>
        <row r="888">
          <cell r="D888">
            <v>42833</v>
          </cell>
          <cell r="E888">
            <v>25.12</v>
          </cell>
        </row>
        <row r="889">
          <cell r="D889">
            <v>42834</v>
          </cell>
          <cell r="E889">
            <v>25.12</v>
          </cell>
        </row>
        <row r="890">
          <cell r="D890">
            <v>42835</v>
          </cell>
          <cell r="E890">
            <v>25.12</v>
          </cell>
        </row>
        <row r="891">
          <cell r="D891">
            <v>42836</v>
          </cell>
          <cell r="E891">
            <v>25.12</v>
          </cell>
        </row>
        <row r="892">
          <cell r="D892">
            <v>42837</v>
          </cell>
          <cell r="E892">
            <v>25.12</v>
          </cell>
        </row>
        <row r="893">
          <cell r="D893">
            <v>42838</v>
          </cell>
          <cell r="E893">
            <v>22.09</v>
          </cell>
        </row>
        <row r="894">
          <cell r="D894">
            <v>42839</v>
          </cell>
          <cell r="E894">
            <v>25.12</v>
          </cell>
        </row>
        <row r="895">
          <cell r="D895">
            <v>42840</v>
          </cell>
          <cell r="E895">
            <v>25.12</v>
          </cell>
        </row>
        <row r="896">
          <cell r="D896">
            <v>42841</v>
          </cell>
          <cell r="E896">
            <v>19.3</v>
          </cell>
        </row>
        <row r="897">
          <cell r="D897">
            <v>42842</v>
          </cell>
          <cell r="E897">
            <v>19.3</v>
          </cell>
        </row>
        <row r="898">
          <cell r="D898">
            <v>42843</v>
          </cell>
          <cell r="E898">
            <v>19.3</v>
          </cell>
        </row>
        <row r="899">
          <cell r="D899">
            <v>42844</v>
          </cell>
          <cell r="E899">
            <v>19.3</v>
          </cell>
        </row>
        <row r="900">
          <cell r="D900">
            <v>42845</v>
          </cell>
          <cell r="E900">
            <v>19.3</v>
          </cell>
        </row>
        <row r="901">
          <cell r="D901">
            <v>42846</v>
          </cell>
          <cell r="E901">
            <v>19.3</v>
          </cell>
        </row>
        <row r="902">
          <cell r="D902">
            <v>42847</v>
          </cell>
          <cell r="E902">
            <v>19.3</v>
          </cell>
        </row>
        <row r="903">
          <cell r="D903">
            <v>42848</v>
          </cell>
          <cell r="E903">
            <v>19.3</v>
          </cell>
        </row>
        <row r="904">
          <cell r="D904">
            <v>42849</v>
          </cell>
          <cell r="E904">
            <v>19.3</v>
          </cell>
        </row>
        <row r="905">
          <cell r="D905">
            <v>42850</v>
          </cell>
          <cell r="E905">
            <v>19.3</v>
          </cell>
        </row>
        <row r="906">
          <cell r="D906">
            <v>42851</v>
          </cell>
          <cell r="E906">
            <v>19.3</v>
          </cell>
        </row>
        <row r="907">
          <cell r="D907">
            <v>42852</v>
          </cell>
          <cell r="E907">
            <v>19.3</v>
          </cell>
        </row>
        <row r="908">
          <cell r="D908">
            <v>42853</v>
          </cell>
          <cell r="E908">
            <v>22.09</v>
          </cell>
        </row>
        <row r="909">
          <cell r="D909">
            <v>42854</v>
          </cell>
          <cell r="E909">
            <v>22.09</v>
          </cell>
        </row>
        <row r="910">
          <cell r="D910">
            <v>42855</v>
          </cell>
          <cell r="E910">
            <v>22.09</v>
          </cell>
        </row>
        <row r="911">
          <cell r="D911">
            <v>42856</v>
          </cell>
          <cell r="E911">
            <v>22.09</v>
          </cell>
        </row>
        <row r="912">
          <cell r="D912">
            <v>42857</v>
          </cell>
          <cell r="E912">
            <v>22.09</v>
          </cell>
        </row>
        <row r="913">
          <cell r="D913">
            <v>42858</v>
          </cell>
          <cell r="E913">
            <v>22.09</v>
          </cell>
        </row>
        <row r="914">
          <cell r="D914">
            <v>42859</v>
          </cell>
          <cell r="E914">
            <v>19.3</v>
          </cell>
        </row>
        <row r="915">
          <cell r="D915">
            <v>42860</v>
          </cell>
          <cell r="E915">
            <v>19.3</v>
          </cell>
        </row>
        <row r="916">
          <cell r="D916">
            <v>42861</v>
          </cell>
          <cell r="E916">
            <v>19.3</v>
          </cell>
        </row>
        <row r="917">
          <cell r="D917">
            <v>42862</v>
          </cell>
          <cell r="E917">
            <v>19.3</v>
          </cell>
        </row>
        <row r="918">
          <cell r="D918">
            <v>42863</v>
          </cell>
          <cell r="E918">
            <v>19.3</v>
          </cell>
        </row>
        <row r="919">
          <cell r="D919">
            <v>42864</v>
          </cell>
          <cell r="E919">
            <v>19.3</v>
          </cell>
        </row>
        <row r="920">
          <cell r="D920">
            <v>42865</v>
          </cell>
          <cell r="E920">
            <v>19.3</v>
          </cell>
        </row>
        <row r="921">
          <cell r="D921">
            <v>42866</v>
          </cell>
          <cell r="E921">
            <v>19.3</v>
          </cell>
        </row>
        <row r="922">
          <cell r="D922">
            <v>42867</v>
          </cell>
        </row>
        <row r="923">
          <cell r="D923">
            <v>42868</v>
          </cell>
        </row>
        <row r="924">
          <cell r="D924">
            <v>42869</v>
          </cell>
        </row>
        <row r="925">
          <cell r="D925">
            <v>42870</v>
          </cell>
        </row>
        <row r="926">
          <cell r="D926">
            <v>42871</v>
          </cell>
        </row>
        <row r="927">
          <cell r="D927">
            <v>42872</v>
          </cell>
        </row>
        <row r="928">
          <cell r="D928">
            <v>42873</v>
          </cell>
        </row>
        <row r="929">
          <cell r="D929">
            <v>42874</v>
          </cell>
        </row>
        <row r="930">
          <cell r="D930">
            <v>42875</v>
          </cell>
        </row>
        <row r="931">
          <cell r="D931">
            <v>42876</v>
          </cell>
        </row>
        <row r="932">
          <cell r="D932">
            <v>42877</v>
          </cell>
        </row>
        <row r="933">
          <cell r="D933">
            <v>42878</v>
          </cell>
        </row>
        <row r="934">
          <cell r="D934">
            <v>42879</v>
          </cell>
        </row>
        <row r="935">
          <cell r="D935">
            <v>42880</v>
          </cell>
          <cell r="E935">
            <v>25.12</v>
          </cell>
        </row>
        <row r="936">
          <cell r="D936">
            <v>42881</v>
          </cell>
          <cell r="E936">
            <v>25.12</v>
          </cell>
        </row>
        <row r="937">
          <cell r="D937">
            <v>42882</v>
          </cell>
          <cell r="E937">
            <v>25.12</v>
          </cell>
        </row>
        <row r="938">
          <cell r="D938">
            <v>42883</v>
          </cell>
          <cell r="E938">
            <v>25.12</v>
          </cell>
        </row>
        <row r="939">
          <cell r="D939">
            <v>42884</v>
          </cell>
          <cell r="E939">
            <v>25.12</v>
          </cell>
        </row>
        <row r="940">
          <cell r="D940">
            <v>42885</v>
          </cell>
          <cell r="E940">
            <v>25.12</v>
          </cell>
        </row>
        <row r="941">
          <cell r="D941">
            <v>42886</v>
          </cell>
          <cell r="E941">
            <v>25.12</v>
          </cell>
        </row>
        <row r="942">
          <cell r="D942">
            <v>42887</v>
          </cell>
          <cell r="E942">
            <v>25.12</v>
          </cell>
        </row>
        <row r="943">
          <cell r="D943">
            <v>42888</v>
          </cell>
          <cell r="E943">
            <v>25.12</v>
          </cell>
        </row>
        <row r="944">
          <cell r="D944">
            <v>42889</v>
          </cell>
          <cell r="E944">
            <v>19.3</v>
          </cell>
        </row>
        <row r="945">
          <cell r="D945">
            <v>42890</v>
          </cell>
          <cell r="E945">
            <v>22.09</v>
          </cell>
        </row>
        <row r="946">
          <cell r="D946">
            <v>42891</v>
          </cell>
          <cell r="E946">
            <v>19.3</v>
          </cell>
        </row>
        <row r="947">
          <cell r="D947">
            <v>42892</v>
          </cell>
          <cell r="E947">
            <v>19.3</v>
          </cell>
        </row>
        <row r="948">
          <cell r="D948">
            <v>42893</v>
          </cell>
          <cell r="E948">
            <v>25.12</v>
          </cell>
        </row>
        <row r="949">
          <cell r="D949">
            <v>42894</v>
          </cell>
          <cell r="E949">
            <v>25.12</v>
          </cell>
        </row>
        <row r="950">
          <cell r="D950">
            <v>42895</v>
          </cell>
          <cell r="E950">
            <v>25.12</v>
          </cell>
        </row>
        <row r="951">
          <cell r="D951">
            <v>42896</v>
          </cell>
          <cell r="E951">
            <v>25.12</v>
          </cell>
        </row>
        <row r="952">
          <cell r="D952">
            <v>42897</v>
          </cell>
          <cell r="E952">
            <v>25.12</v>
          </cell>
        </row>
        <row r="953">
          <cell r="D953">
            <v>42898</v>
          </cell>
          <cell r="E953">
            <v>20</v>
          </cell>
        </row>
        <row r="954">
          <cell r="D954">
            <v>42899</v>
          </cell>
          <cell r="E954">
            <v>25.12</v>
          </cell>
        </row>
        <row r="955">
          <cell r="D955">
            <v>42900</v>
          </cell>
          <cell r="E955">
            <v>25.12</v>
          </cell>
        </row>
        <row r="956">
          <cell r="D956">
            <v>42901</v>
          </cell>
          <cell r="E956">
            <v>31.87</v>
          </cell>
        </row>
        <row r="957">
          <cell r="D957">
            <v>42902</v>
          </cell>
          <cell r="E957">
            <v>31.87</v>
          </cell>
        </row>
        <row r="958">
          <cell r="D958">
            <v>42903</v>
          </cell>
          <cell r="E958">
            <v>31.87</v>
          </cell>
        </row>
        <row r="959">
          <cell r="D959">
            <v>42904</v>
          </cell>
          <cell r="E959">
            <v>31.87</v>
          </cell>
        </row>
        <row r="960">
          <cell r="D960">
            <v>42905</v>
          </cell>
          <cell r="E960">
            <v>31.87</v>
          </cell>
        </row>
        <row r="961">
          <cell r="D961">
            <v>42906</v>
          </cell>
          <cell r="E961">
            <v>31.87</v>
          </cell>
        </row>
        <row r="962">
          <cell r="D962">
            <v>42907</v>
          </cell>
          <cell r="E962">
            <v>31.87</v>
          </cell>
        </row>
        <row r="963">
          <cell r="D963">
            <v>42908</v>
          </cell>
          <cell r="E963">
            <v>31.87</v>
          </cell>
        </row>
        <row r="964">
          <cell r="D964">
            <v>42909</v>
          </cell>
          <cell r="E964">
            <v>31.87</v>
          </cell>
        </row>
        <row r="965">
          <cell r="D965">
            <v>42910</v>
          </cell>
          <cell r="E965">
            <v>31.87</v>
          </cell>
        </row>
        <row r="966">
          <cell r="D966">
            <v>42911</v>
          </cell>
          <cell r="E966">
            <v>25.12</v>
          </cell>
        </row>
        <row r="967">
          <cell r="D967">
            <v>42912</v>
          </cell>
          <cell r="E967">
            <v>25.12</v>
          </cell>
        </row>
        <row r="968">
          <cell r="D968">
            <v>42913</v>
          </cell>
          <cell r="E968">
            <v>25.12</v>
          </cell>
        </row>
        <row r="969">
          <cell r="D969">
            <v>42914</v>
          </cell>
          <cell r="E969">
            <v>25.12</v>
          </cell>
        </row>
        <row r="970">
          <cell r="D970">
            <v>42915</v>
          </cell>
          <cell r="E970">
            <v>31.87</v>
          </cell>
        </row>
        <row r="971">
          <cell r="D971">
            <v>42916</v>
          </cell>
          <cell r="E971">
            <v>31.87</v>
          </cell>
        </row>
        <row r="972">
          <cell r="D972">
            <v>42917</v>
          </cell>
          <cell r="E972">
            <v>25.12</v>
          </cell>
        </row>
        <row r="973">
          <cell r="D973">
            <v>42918</v>
          </cell>
          <cell r="E973">
            <v>31.87</v>
          </cell>
        </row>
        <row r="974">
          <cell r="D974">
            <v>42919</v>
          </cell>
          <cell r="E974">
            <v>31.87</v>
          </cell>
        </row>
        <row r="975">
          <cell r="D975">
            <v>42920</v>
          </cell>
          <cell r="E975">
            <v>31.87</v>
          </cell>
        </row>
        <row r="976">
          <cell r="D976">
            <v>42921</v>
          </cell>
          <cell r="E976">
            <v>31.87</v>
          </cell>
        </row>
        <row r="977">
          <cell r="D977">
            <v>42922</v>
          </cell>
          <cell r="E977">
            <v>39.619999999999997</v>
          </cell>
        </row>
        <row r="978">
          <cell r="D978">
            <v>42923</v>
          </cell>
          <cell r="E978">
            <v>39.619999999999997</v>
          </cell>
        </row>
        <row r="979">
          <cell r="D979">
            <v>42924</v>
          </cell>
          <cell r="E979">
            <v>39.619999999999997</v>
          </cell>
        </row>
        <row r="980">
          <cell r="D980">
            <v>42925</v>
          </cell>
          <cell r="E980">
            <v>39.619999999999997</v>
          </cell>
        </row>
        <row r="981">
          <cell r="D981">
            <v>42926</v>
          </cell>
          <cell r="E981">
            <v>39.619999999999997</v>
          </cell>
        </row>
        <row r="982">
          <cell r="D982">
            <v>42927</v>
          </cell>
          <cell r="E982">
            <v>39.619999999999997</v>
          </cell>
        </row>
        <row r="983">
          <cell r="D983">
            <v>42928</v>
          </cell>
          <cell r="E983">
            <v>39.619999999999997</v>
          </cell>
        </row>
        <row r="984">
          <cell r="D984">
            <v>42929</v>
          </cell>
          <cell r="E984">
            <v>48.39</v>
          </cell>
        </row>
        <row r="985">
          <cell r="D985">
            <v>42930</v>
          </cell>
          <cell r="E985">
            <v>31.87</v>
          </cell>
        </row>
        <row r="986">
          <cell r="D986">
            <v>42931</v>
          </cell>
          <cell r="E986">
            <v>58.25</v>
          </cell>
        </row>
        <row r="987">
          <cell r="D987">
            <v>42932</v>
          </cell>
          <cell r="E987">
            <v>53.18</v>
          </cell>
        </row>
        <row r="988">
          <cell r="D988">
            <v>42933</v>
          </cell>
          <cell r="E988">
            <v>58.25</v>
          </cell>
        </row>
        <row r="989">
          <cell r="D989">
            <v>42934</v>
          </cell>
          <cell r="E989">
            <v>58.25</v>
          </cell>
        </row>
        <row r="990">
          <cell r="D990">
            <v>42935</v>
          </cell>
          <cell r="E990">
            <v>53.18</v>
          </cell>
        </row>
        <row r="991">
          <cell r="D991">
            <v>42936</v>
          </cell>
          <cell r="E991">
            <v>53.18</v>
          </cell>
        </row>
        <row r="992">
          <cell r="D992">
            <v>42937</v>
          </cell>
          <cell r="E992">
            <v>58.25</v>
          </cell>
        </row>
        <row r="993">
          <cell r="D993">
            <v>42938</v>
          </cell>
          <cell r="E993">
            <v>39.619999999999997</v>
          </cell>
        </row>
        <row r="994">
          <cell r="D994">
            <v>42939</v>
          </cell>
          <cell r="E994">
            <v>58.25</v>
          </cell>
        </row>
        <row r="995">
          <cell r="D995">
            <v>42940</v>
          </cell>
          <cell r="E995">
            <v>53.18</v>
          </cell>
        </row>
        <row r="996">
          <cell r="D996">
            <v>42941</v>
          </cell>
          <cell r="E996">
            <v>58.25</v>
          </cell>
        </row>
        <row r="997">
          <cell r="D997">
            <v>42942</v>
          </cell>
          <cell r="E997">
            <v>58.25</v>
          </cell>
        </row>
        <row r="998">
          <cell r="D998">
            <v>42943</v>
          </cell>
          <cell r="E998">
            <v>58.25</v>
          </cell>
        </row>
        <row r="999">
          <cell r="D999">
            <v>42944</v>
          </cell>
          <cell r="E999">
            <v>58.25</v>
          </cell>
        </row>
        <row r="1000">
          <cell r="D1000">
            <v>42945</v>
          </cell>
          <cell r="E1000">
            <v>58.25</v>
          </cell>
        </row>
        <row r="1001">
          <cell r="D1001">
            <v>42946</v>
          </cell>
          <cell r="E1001">
            <v>39.619999999999997</v>
          </cell>
        </row>
        <row r="1002">
          <cell r="D1002">
            <v>42947</v>
          </cell>
          <cell r="E1002">
            <v>39.619999999999997</v>
          </cell>
        </row>
        <row r="1003">
          <cell r="D1003">
            <v>42948</v>
          </cell>
          <cell r="E1003">
            <v>43.88</v>
          </cell>
        </row>
        <row r="1004">
          <cell r="D1004">
            <v>42949</v>
          </cell>
          <cell r="E1004">
            <v>43.88</v>
          </cell>
        </row>
        <row r="1005">
          <cell r="D1005">
            <v>42950</v>
          </cell>
          <cell r="E1005">
            <v>69.209999999999994</v>
          </cell>
        </row>
        <row r="1006">
          <cell r="D1006">
            <v>42951</v>
          </cell>
          <cell r="E1006">
            <v>43.88</v>
          </cell>
        </row>
        <row r="1007">
          <cell r="D1007">
            <v>42952</v>
          </cell>
          <cell r="E1007">
            <v>63.59</v>
          </cell>
        </row>
        <row r="1008">
          <cell r="D1008">
            <v>42953</v>
          </cell>
          <cell r="E1008">
            <v>69.209999999999994</v>
          </cell>
        </row>
        <row r="1009">
          <cell r="D1009">
            <v>42954</v>
          </cell>
          <cell r="E1009">
            <v>69.209999999999994</v>
          </cell>
        </row>
        <row r="1010">
          <cell r="D1010">
            <v>42955</v>
          </cell>
          <cell r="E1010">
            <v>63.59</v>
          </cell>
        </row>
        <row r="1011">
          <cell r="D1011">
            <v>42956</v>
          </cell>
          <cell r="E1011">
            <v>63.59</v>
          </cell>
        </row>
        <row r="1012">
          <cell r="D1012">
            <v>42957</v>
          </cell>
          <cell r="E1012">
            <v>58.25</v>
          </cell>
        </row>
        <row r="1013">
          <cell r="D1013">
            <v>42958</v>
          </cell>
          <cell r="E1013">
            <v>58.25</v>
          </cell>
        </row>
        <row r="1014">
          <cell r="D1014">
            <v>42959</v>
          </cell>
          <cell r="E1014">
            <v>58.25</v>
          </cell>
        </row>
        <row r="1015">
          <cell r="D1015">
            <v>42960</v>
          </cell>
          <cell r="E1015">
            <v>58.25</v>
          </cell>
        </row>
        <row r="1016">
          <cell r="D1016">
            <v>42961</v>
          </cell>
          <cell r="E1016">
            <v>58.25</v>
          </cell>
        </row>
        <row r="1017">
          <cell r="D1017">
            <v>42962</v>
          </cell>
          <cell r="E1017">
            <v>58.25</v>
          </cell>
        </row>
        <row r="1018">
          <cell r="D1018">
            <v>42963</v>
          </cell>
          <cell r="E1018">
            <v>58.25</v>
          </cell>
        </row>
        <row r="1019">
          <cell r="D1019">
            <v>42964</v>
          </cell>
          <cell r="E1019">
            <v>69.209999999999994</v>
          </cell>
        </row>
        <row r="1020">
          <cell r="D1020">
            <v>42965</v>
          </cell>
          <cell r="E1020">
            <v>69.209999999999994</v>
          </cell>
        </row>
        <row r="1021">
          <cell r="D1021">
            <v>42966</v>
          </cell>
          <cell r="E1021">
            <v>69.209999999999994</v>
          </cell>
        </row>
        <row r="1022">
          <cell r="D1022">
            <v>42967</v>
          </cell>
          <cell r="E1022">
            <v>69.209999999999994</v>
          </cell>
        </row>
        <row r="1023">
          <cell r="D1023">
            <v>42968</v>
          </cell>
          <cell r="E1023">
            <v>69.209999999999994</v>
          </cell>
        </row>
        <row r="1024">
          <cell r="D1024">
            <v>42969</v>
          </cell>
          <cell r="E1024">
            <v>43.88</v>
          </cell>
        </row>
        <row r="1025">
          <cell r="D1025">
            <v>42970</v>
          </cell>
          <cell r="E1025">
            <v>31.87</v>
          </cell>
        </row>
        <row r="1026">
          <cell r="D1026">
            <v>42971</v>
          </cell>
          <cell r="E1026">
            <v>31.87</v>
          </cell>
        </row>
        <row r="1027">
          <cell r="D1027">
            <v>42972</v>
          </cell>
          <cell r="E1027">
            <v>39.619999999999997</v>
          </cell>
        </row>
        <row r="1028">
          <cell r="D1028">
            <v>42973</v>
          </cell>
          <cell r="E1028">
            <v>39.619999999999997</v>
          </cell>
        </row>
        <row r="1029">
          <cell r="D1029">
            <v>42974</v>
          </cell>
          <cell r="E1029">
            <v>39.619999999999997</v>
          </cell>
        </row>
        <row r="1030">
          <cell r="D1030">
            <v>42975</v>
          </cell>
          <cell r="E1030">
            <v>39.619999999999997</v>
          </cell>
        </row>
        <row r="1031">
          <cell r="D1031">
            <v>42976</v>
          </cell>
          <cell r="E1031">
            <v>39.619999999999997</v>
          </cell>
        </row>
        <row r="1032">
          <cell r="D1032">
            <v>42977</v>
          </cell>
          <cell r="E1032">
            <v>39.619999999999997</v>
          </cell>
        </row>
        <row r="1033">
          <cell r="D1033">
            <v>42978</v>
          </cell>
          <cell r="E1033">
            <v>43.88</v>
          </cell>
        </row>
        <row r="1034">
          <cell r="D1034">
            <v>42979</v>
          </cell>
          <cell r="E1034">
            <v>43.88</v>
          </cell>
        </row>
        <row r="1035">
          <cell r="D1035">
            <v>42980</v>
          </cell>
          <cell r="E1035">
            <v>43.88</v>
          </cell>
        </row>
        <row r="1036">
          <cell r="D1036">
            <v>42981</v>
          </cell>
          <cell r="E1036">
            <v>43.88</v>
          </cell>
        </row>
        <row r="1037">
          <cell r="D1037">
            <v>42982</v>
          </cell>
          <cell r="E1037">
            <v>43.88</v>
          </cell>
        </row>
        <row r="1038">
          <cell r="D1038">
            <v>42983</v>
          </cell>
          <cell r="E1038">
            <v>48.39</v>
          </cell>
        </row>
        <row r="1039">
          <cell r="D1039">
            <v>42984</v>
          </cell>
          <cell r="E1039">
            <v>43.88</v>
          </cell>
        </row>
        <row r="1040">
          <cell r="D1040">
            <v>42985</v>
          </cell>
          <cell r="E1040">
            <v>48.39</v>
          </cell>
        </row>
        <row r="1041">
          <cell r="D1041">
            <v>42986</v>
          </cell>
          <cell r="E1041">
            <v>43.88</v>
          </cell>
        </row>
        <row r="1042">
          <cell r="D1042">
            <v>42987</v>
          </cell>
          <cell r="E1042">
            <v>43.88</v>
          </cell>
        </row>
        <row r="1043">
          <cell r="D1043">
            <v>42988</v>
          </cell>
          <cell r="E1043">
            <v>31.87</v>
          </cell>
        </row>
        <row r="1044">
          <cell r="D1044">
            <v>42989</v>
          </cell>
          <cell r="E1044">
            <v>43.88</v>
          </cell>
        </row>
        <row r="1045">
          <cell r="D1045">
            <v>42990</v>
          </cell>
          <cell r="E1045">
            <v>43.88</v>
          </cell>
        </row>
        <row r="1046">
          <cell r="D1046">
            <v>42991</v>
          </cell>
          <cell r="E1046">
            <v>43.88</v>
          </cell>
        </row>
        <row r="1047">
          <cell r="D1047">
            <v>42992</v>
          </cell>
          <cell r="E1047">
            <v>63.59</v>
          </cell>
        </row>
        <row r="1048">
          <cell r="D1048">
            <v>42993</v>
          </cell>
          <cell r="E1048">
            <v>43.88</v>
          </cell>
        </row>
        <row r="1049">
          <cell r="D1049">
            <v>42994</v>
          </cell>
          <cell r="E1049">
            <v>43.88</v>
          </cell>
        </row>
        <row r="1050">
          <cell r="D1050">
            <v>42995</v>
          </cell>
          <cell r="E1050">
            <v>43.88</v>
          </cell>
        </row>
        <row r="1051">
          <cell r="D1051">
            <v>42996</v>
          </cell>
          <cell r="E1051">
            <v>43.88</v>
          </cell>
        </row>
        <row r="1052">
          <cell r="D1052">
            <v>42997</v>
          </cell>
          <cell r="E1052">
            <v>43.88</v>
          </cell>
        </row>
        <row r="1053">
          <cell r="D1053">
            <v>42998</v>
          </cell>
          <cell r="E1053">
            <v>63.59</v>
          </cell>
        </row>
        <row r="1054">
          <cell r="D1054">
            <v>42999</v>
          </cell>
          <cell r="E1054">
            <v>58.25</v>
          </cell>
        </row>
        <row r="1055">
          <cell r="D1055">
            <v>43000</v>
          </cell>
        </row>
        <row r="1056">
          <cell r="D1056">
            <v>43001</v>
          </cell>
          <cell r="E1056">
            <v>63.59</v>
          </cell>
        </row>
        <row r="1057">
          <cell r="D1057">
            <v>43002</v>
          </cell>
          <cell r="E1057">
            <v>63.59</v>
          </cell>
        </row>
        <row r="1058">
          <cell r="D1058">
            <v>43003</v>
          </cell>
          <cell r="E1058">
            <v>69.209999999999994</v>
          </cell>
        </row>
        <row r="1059">
          <cell r="D1059">
            <v>43004</v>
          </cell>
          <cell r="E1059">
            <v>69.209999999999994</v>
          </cell>
        </row>
        <row r="1060">
          <cell r="D1060">
            <v>43005</v>
          </cell>
          <cell r="E1060">
            <v>69.209999999999994</v>
          </cell>
        </row>
        <row r="1061">
          <cell r="D1061">
            <v>43006</v>
          </cell>
          <cell r="E1061">
            <v>69.209999999999994</v>
          </cell>
        </row>
        <row r="1062">
          <cell r="D1062">
            <v>43007</v>
          </cell>
          <cell r="E1062">
            <v>69.209999999999994</v>
          </cell>
        </row>
        <row r="1063">
          <cell r="D1063">
            <v>43008</v>
          </cell>
          <cell r="E1063">
            <v>69.209999999999994</v>
          </cell>
        </row>
        <row r="1064">
          <cell r="D1064">
            <v>43009</v>
          </cell>
          <cell r="E1064">
            <v>81.33</v>
          </cell>
        </row>
        <row r="1065">
          <cell r="D1065">
            <v>43010</v>
          </cell>
          <cell r="E1065">
            <v>81.33</v>
          </cell>
        </row>
        <row r="1066">
          <cell r="D1066">
            <v>43011</v>
          </cell>
          <cell r="E1066">
            <v>81.33</v>
          </cell>
        </row>
        <row r="1067">
          <cell r="D1067">
            <v>43012</v>
          </cell>
          <cell r="E1067">
            <v>81.33</v>
          </cell>
        </row>
        <row r="1068">
          <cell r="D1068">
            <v>43013</v>
          </cell>
          <cell r="E1068">
            <v>69.209999999999994</v>
          </cell>
        </row>
        <row r="1069">
          <cell r="D1069">
            <v>43014</v>
          </cell>
          <cell r="E1069">
            <v>69.209999999999994</v>
          </cell>
        </row>
        <row r="1070">
          <cell r="D1070">
            <v>43015</v>
          </cell>
          <cell r="E1070">
            <v>58.25</v>
          </cell>
        </row>
        <row r="1071">
          <cell r="D1071">
            <v>43016</v>
          </cell>
          <cell r="E1071">
            <v>94.64</v>
          </cell>
        </row>
        <row r="1072">
          <cell r="D1072">
            <v>43017</v>
          </cell>
          <cell r="E1072">
            <v>69.209999999999994</v>
          </cell>
        </row>
        <row r="1073">
          <cell r="D1073">
            <v>43018</v>
          </cell>
          <cell r="E1073">
            <v>94.64</v>
          </cell>
        </row>
        <row r="1074">
          <cell r="D1074">
            <v>43019</v>
          </cell>
          <cell r="E1074">
            <v>94.64</v>
          </cell>
        </row>
        <row r="1075">
          <cell r="D1075">
            <v>43020</v>
          </cell>
          <cell r="E1075">
            <v>94.64</v>
          </cell>
        </row>
        <row r="1076">
          <cell r="D1076">
            <v>43021</v>
          </cell>
          <cell r="E1076">
            <v>101.75</v>
          </cell>
        </row>
        <row r="1077">
          <cell r="D1077">
            <v>43022</v>
          </cell>
          <cell r="E1077">
            <v>101.75</v>
          </cell>
        </row>
        <row r="1078">
          <cell r="D1078">
            <v>43023</v>
          </cell>
          <cell r="E1078">
            <v>109.18</v>
          </cell>
        </row>
        <row r="1079">
          <cell r="D1079">
            <v>43024</v>
          </cell>
          <cell r="E1079">
            <v>116.92</v>
          </cell>
        </row>
        <row r="1080">
          <cell r="D1080">
            <v>43025</v>
          </cell>
          <cell r="E1080">
            <v>116.92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25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6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0"/>
  <dimension ref="A1:R67"/>
  <sheetViews>
    <sheetView workbookViewId="0"/>
  </sheetViews>
  <sheetFormatPr baseColWidth="10" defaultColWidth="11.5703125" defaultRowHeight="12.75"/>
  <cols>
    <col min="1" max="16384" width="11.5703125" style="964"/>
  </cols>
  <sheetData>
    <row r="1" spans="1:18">
      <c r="A1" s="963"/>
      <c r="B1" s="963"/>
      <c r="C1" s="963"/>
      <c r="D1" s="963"/>
      <c r="E1" s="963"/>
      <c r="F1" s="963"/>
      <c r="G1" s="963"/>
      <c r="H1" s="963"/>
      <c r="I1" s="963"/>
      <c r="J1" s="963"/>
      <c r="K1" s="963"/>
      <c r="L1" s="963"/>
      <c r="M1" s="963"/>
      <c r="N1" s="963"/>
      <c r="O1" s="963"/>
      <c r="P1" s="963"/>
      <c r="Q1" s="963"/>
      <c r="R1" s="963"/>
    </row>
    <row r="2" spans="1:18">
      <c r="A2" s="963"/>
      <c r="B2" s="963"/>
      <c r="C2" s="963"/>
      <c r="D2" s="1113" t="s">
        <v>401</v>
      </c>
      <c r="E2" s="1113"/>
      <c r="F2" s="1113"/>
      <c r="G2" s="1113"/>
      <c r="H2" s="1113"/>
      <c r="I2" s="1113"/>
      <c r="J2" s="1113"/>
      <c r="K2" s="1113"/>
      <c r="L2" s="1113"/>
      <c r="M2" s="963"/>
      <c r="N2" s="963"/>
      <c r="O2" s="963"/>
      <c r="P2" s="963"/>
      <c r="Q2" s="963"/>
      <c r="R2" s="963"/>
    </row>
    <row r="3" spans="1:18">
      <c r="A3" s="963"/>
      <c r="B3" s="963"/>
      <c r="C3" s="963"/>
      <c r="D3" s="1113"/>
      <c r="E3" s="1113"/>
      <c r="F3" s="1113"/>
      <c r="G3" s="1113"/>
      <c r="H3" s="1113"/>
      <c r="I3" s="1113"/>
      <c r="J3" s="1113"/>
      <c r="K3" s="1113"/>
      <c r="L3" s="1113"/>
      <c r="M3" s="963"/>
      <c r="N3" s="963"/>
      <c r="O3" s="963"/>
      <c r="P3" s="963"/>
      <c r="Q3" s="963"/>
      <c r="R3" s="963"/>
    </row>
    <row r="4" spans="1:18">
      <c r="A4" s="963"/>
      <c r="B4" s="963"/>
      <c r="C4" s="963"/>
      <c r="D4" s="963"/>
      <c r="E4" s="963"/>
      <c r="F4" s="963"/>
      <c r="G4" s="963"/>
      <c r="H4" s="963"/>
      <c r="I4" s="963"/>
      <c r="J4" s="963"/>
      <c r="K4" s="963"/>
      <c r="L4" s="963"/>
      <c r="M4" s="963"/>
      <c r="N4" s="963"/>
      <c r="O4" s="963"/>
      <c r="P4" s="963"/>
      <c r="Q4" s="963"/>
      <c r="R4" s="963"/>
    </row>
    <row r="5" spans="1:18">
      <c r="A5" s="963"/>
      <c r="B5" s="963"/>
      <c r="C5" s="963"/>
      <c r="D5" s="963"/>
      <c r="E5" s="963"/>
      <c r="F5" s="963"/>
      <c r="G5" s="963"/>
      <c r="H5" s="963"/>
      <c r="I5" s="963"/>
      <c r="J5" s="963"/>
      <c r="K5" s="963"/>
      <c r="L5" s="963"/>
      <c r="M5" s="963"/>
      <c r="N5" s="963"/>
      <c r="O5" s="963"/>
      <c r="P5" s="963"/>
      <c r="Q5" s="963"/>
      <c r="R5" s="963"/>
    </row>
    <row r="6" spans="1:18">
      <c r="A6" s="963"/>
      <c r="B6" s="963"/>
      <c r="C6" s="963"/>
      <c r="D6" s="963"/>
      <c r="E6" s="963"/>
      <c r="F6" s="963"/>
      <c r="G6" s="963"/>
      <c r="H6" s="963"/>
      <c r="I6" s="963"/>
      <c r="J6" s="963"/>
      <c r="K6" s="963"/>
      <c r="L6" s="963"/>
      <c r="M6" s="963"/>
      <c r="N6" s="963"/>
      <c r="O6" s="963"/>
      <c r="P6" s="963"/>
      <c r="Q6" s="963"/>
      <c r="R6" s="963"/>
    </row>
    <row r="7" spans="1:18">
      <c r="A7" s="963"/>
      <c r="B7" s="963"/>
      <c r="C7" s="963"/>
      <c r="D7" s="963"/>
      <c r="E7" s="963"/>
      <c r="F7" s="963"/>
      <c r="G7" s="963"/>
      <c r="H7" s="963"/>
      <c r="I7" s="963"/>
      <c r="J7" s="963"/>
      <c r="K7" s="963"/>
      <c r="L7" s="963"/>
      <c r="M7" s="963"/>
      <c r="N7" s="963"/>
      <c r="O7" s="963"/>
      <c r="P7" s="963"/>
      <c r="Q7" s="963"/>
      <c r="R7" s="963"/>
    </row>
    <row r="8" spans="1:18">
      <c r="A8" s="963"/>
      <c r="B8" s="963"/>
      <c r="C8" s="963"/>
      <c r="D8" s="963"/>
      <c r="E8" s="963"/>
      <c r="F8" s="963"/>
      <c r="G8" s="963"/>
      <c r="H8" s="963"/>
      <c r="I8" s="963"/>
      <c r="J8" s="963"/>
      <c r="K8" s="963"/>
      <c r="L8" s="963"/>
      <c r="M8" s="963"/>
      <c r="N8" s="963"/>
      <c r="O8" s="963"/>
      <c r="P8" s="963"/>
      <c r="Q8" s="963"/>
      <c r="R8" s="963"/>
    </row>
    <row r="9" spans="1:18">
      <c r="A9" s="963"/>
      <c r="B9" s="963"/>
      <c r="C9" s="963"/>
      <c r="D9" s="963"/>
      <c r="E9" s="963"/>
      <c r="F9" s="963"/>
      <c r="G9" s="963"/>
      <c r="H9" s="963"/>
      <c r="I9" s="963"/>
      <c r="J9" s="963"/>
      <c r="K9" s="963"/>
      <c r="L9" s="963"/>
      <c r="M9" s="963"/>
      <c r="N9" s="963"/>
      <c r="O9" s="963"/>
      <c r="P9" s="963"/>
      <c r="Q9" s="963"/>
      <c r="R9" s="963"/>
    </row>
    <row r="10" spans="1:18">
      <c r="A10" s="963"/>
      <c r="B10" s="963"/>
      <c r="C10" s="963"/>
      <c r="D10" s="963"/>
      <c r="E10" s="963"/>
      <c r="F10" s="963"/>
      <c r="G10" s="963"/>
      <c r="H10" s="963"/>
      <c r="I10" s="963"/>
      <c r="J10" s="963"/>
      <c r="K10" s="963"/>
      <c r="L10" s="963"/>
      <c r="M10" s="963"/>
      <c r="N10" s="963"/>
      <c r="O10" s="963"/>
      <c r="P10" s="963"/>
      <c r="Q10" s="963"/>
      <c r="R10" s="963"/>
    </row>
    <row r="11" spans="1:18">
      <c r="A11" s="963"/>
      <c r="B11" s="963"/>
      <c r="C11" s="963"/>
      <c r="D11" s="963"/>
      <c r="E11" s="963"/>
      <c r="F11" s="963"/>
      <c r="G11" s="963"/>
      <c r="H11" s="963"/>
      <c r="I11" s="963"/>
      <c r="J11" s="963"/>
      <c r="K11" s="963"/>
      <c r="L11" s="963"/>
      <c r="M11" s="963"/>
      <c r="N11" s="963"/>
      <c r="O11" s="963"/>
      <c r="P11" s="963"/>
      <c r="Q11" s="963"/>
      <c r="R11" s="963"/>
    </row>
    <row r="12" spans="1:18">
      <c r="A12" s="963"/>
      <c r="B12" s="963"/>
      <c r="C12" s="963"/>
      <c r="D12" s="963"/>
      <c r="E12" s="963"/>
      <c r="F12" s="963"/>
      <c r="G12" s="963"/>
      <c r="H12" s="963"/>
      <c r="I12" s="963"/>
      <c r="J12" s="963"/>
      <c r="K12" s="963"/>
      <c r="L12" s="963"/>
      <c r="M12" s="963"/>
      <c r="N12" s="963"/>
      <c r="O12" s="963"/>
      <c r="P12" s="963"/>
      <c r="Q12" s="963"/>
      <c r="R12" s="963"/>
    </row>
    <row r="13" spans="1:18">
      <c r="A13" s="963"/>
      <c r="B13" s="963"/>
      <c r="C13" s="963"/>
      <c r="D13" s="963"/>
      <c r="E13" s="963"/>
      <c r="F13" s="963"/>
      <c r="G13" s="963"/>
      <c r="H13" s="963"/>
      <c r="I13" s="963"/>
      <c r="J13" s="963"/>
      <c r="K13" s="963"/>
      <c r="L13" s="963"/>
      <c r="M13" s="963"/>
      <c r="N13" s="963"/>
      <c r="O13" s="963"/>
      <c r="P13" s="963"/>
      <c r="Q13" s="963"/>
      <c r="R13" s="963"/>
    </row>
    <row r="14" spans="1:18">
      <c r="A14" s="963"/>
      <c r="B14" s="963"/>
      <c r="C14" s="963"/>
      <c r="D14" s="963"/>
      <c r="E14" s="963"/>
      <c r="F14" s="963"/>
      <c r="G14" s="963"/>
      <c r="H14" s="963"/>
      <c r="I14" s="963"/>
      <c r="J14" s="965" t="s">
        <v>374</v>
      </c>
      <c r="K14" s="963"/>
      <c r="L14" s="963"/>
      <c r="M14" s="963"/>
      <c r="N14" s="963"/>
      <c r="O14" s="963"/>
      <c r="P14" s="963"/>
      <c r="Q14" s="963"/>
      <c r="R14" s="963"/>
    </row>
    <row r="15" spans="1:18">
      <c r="A15" s="963"/>
      <c r="B15" s="963"/>
      <c r="C15" s="963"/>
      <c r="D15" s="963"/>
      <c r="E15" s="963"/>
      <c r="F15" s="963"/>
      <c r="G15" s="963"/>
      <c r="H15" s="963"/>
      <c r="I15" s="963"/>
      <c r="J15" s="963"/>
      <c r="K15" s="963"/>
      <c r="L15" s="963"/>
      <c r="M15" s="963"/>
      <c r="N15" s="963"/>
      <c r="O15" s="963"/>
      <c r="P15" s="963"/>
      <c r="Q15" s="963"/>
      <c r="R15" s="963"/>
    </row>
    <row r="16" spans="1:18">
      <c r="A16" s="963"/>
      <c r="B16" s="963"/>
      <c r="C16" s="963"/>
      <c r="D16" s="963"/>
      <c r="E16" s="963"/>
      <c r="F16" s="963"/>
      <c r="G16" s="963"/>
      <c r="H16" s="963"/>
      <c r="I16" s="963"/>
      <c r="J16" s="963"/>
      <c r="K16" s="963"/>
      <c r="L16" s="963"/>
      <c r="M16" s="963"/>
      <c r="N16" s="963"/>
      <c r="O16" s="963"/>
      <c r="P16" s="963"/>
      <c r="Q16" s="963"/>
      <c r="R16" s="963"/>
    </row>
    <row r="17" spans="1:18">
      <c r="A17" s="963"/>
      <c r="B17" s="963"/>
      <c r="C17" s="963"/>
      <c r="D17" s="963"/>
      <c r="E17" s="963"/>
      <c r="F17" s="963"/>
      <c r="G17" s="963"/>
      <c r="H17" s="963"/>
      <c r="I17" s="963"/>
      <c r="J17" s="963"/>
      <c r="K17" s="963"/>
      <c r="L17" s="963"/>
      <c r="M17" s="963"/>
      <c r="N17" s="963"/>
      <c r="O17" s="963"/>
      <c r="P17" s="963"/>
      <c r="Q17" s="963"/>
      <c r="R17" s="963"/>
    </row>
    <row r="18" spans="1:18">
      <c r="A18" s="963"/>
      <c r="B18" s="963"/>
      <c r="C18" s="963"/>
      <c r="D18" s="963"/>
      <c r="E18" s="963"/>
      <c r="F18" s="963"/>
      <c r="G18" s="963"/>
      <c r="H18" s="963"/>
      <c r="I18" s="963"/>
      <c r="J18" s="963"/>
      <c r="K18" s="963"/>
      <c r="L18" s="963"/>
      <c r="M18" s="963"/>
      <c r="N18" s="963"/>
      <c r="O18" s="963"/>
      <c r="P18" s="963"/>
      <c r="Q18" s="963"/>
      <c r="R18" s="963"/>
    </row>
    <row r="19" spans="1:18">
      <c r="A19" s="963"/>
      <c r="B19" s="963"/>
      <c r="C19" s="963"/>
      <c r="D19" s="963"/>
      <c r="E19" s="963"/>
      <c r="F19" s="963"/>
      <c r="G19" s="963"/>
      <c r="H19" s="963"/>
      <c r="I19" s="963"/>
      <c r="J19" s="963"/>
      <c r="K19" s="963"/>
      <c r="L19" s="963"/>
      <c r="M19" s="963"/>
      <c r="N19" s="963"/>
      <c r="O19" s="963"/>
      <c r="P19" s="963"/>
      <c r="Q19" s="963"/>
      <c r="R19" s="963"/>
    </row>
    <row r="20" spans="1:18">
      <c r="A20" s="963"/>
      <c r="B20" s="963"/>
      <c r="C20" s="963"/>
      <c r="D20" s="963"/>
      <c r="E20" s="963"/>
      <c r="F20" s="963"/>
      <c r="G20" s="963"/>
      <c r="H20" s="963"/>
      <c r="I20" s="963"/>
      <c r="J20" s="963"/>
      <c r="K20" s="963"/>
      <c r="L20" s="963"/>
      <c r="M20" s="963"/>
      <c r="N20" s="963"/>
      <c r="O20" s="963"/>
      <c r="P20" s="963"/>
      <c r="Q20" s="963"/>
      <c r="R20" s="963"/>
    </row>
    <row r="21" spans="1:18">
      <c r="A21" s="963"/>
      <c r="B21" s="963"/>
      <c r="C21" s="963"/>
      <c r="D21" s="963"/>
      <c r="E21" s="963"/>
      <c r="F21" s="963"/>
      <c r="G21" s="963"/>
      <c r="H21" s="963"/>
      <c r="I21" s="963"/>
      <c r="J21" s="963"/>
      <c r="K21" s="963"/>
      <c r="L21" s="963"/>
      <c r="M21" s="963"/>
      <c r="N21" s="963"/>
      <c r="O21" s="963"/>
      <c r="P21" s="963"/>
      <c r="Q21" s="963"/>
      <c r="R21" s="963"/>
    </row>
    <row r="22" spans="1:18">
      <c r="A22" s="963"/>
      <c r="B22" s="963"/>
      <c r="C22" s="963"/>
      <c r="D22" s="963"/>
      <c r="E22" s="963"/>
      <c r="F22" s="963"/>
      <c r="G22" s="963"/>
      <c r="H22" s="963"/>
      <c r="I22" s="963"/>
      <c r="J22" s="963"/>
      <c r="K22" s="963"/>
      <c r="L22" s="963"/>
      <c r="M22" s="963"/>
      <c r="N22" s="963"/>
      <c r="O22" s="963"/>
      <c r="P22" s="963"/>
      <c r="Q22" s="963"/>
      <c r="R22" s="963"/>
    </row>
    <row r="23" spans="1:18">
      <c r="A23" s="963"/>
      <c r="B23" s="963"/>
      <c r="C23" s="963"/>
      <c r="D23" s="963"/>
      <c r="E23" s="963"/>
      <c r="F23" s="963"/>
      <c r="G23" s="963"/>
      <c r="H23" s="963"/>
      <c r="I23" s="963"/>
      <c r="J23" s="963"/>
      <c r="K23" s="963"/>
      <c r="L23" s="963"/>
      <c r="M23" s="963"/>
      <c r="N23" s="963"/>
      <c r="O23" s="963"/>
      <c r="P23" s="963"/>
      <c r="Q23" s="963"/>
      <c r="R23" s="963"/>
    </row>
    <row r="24" spans="1:18">
      <c r="A24" s="963"/>
      <c r="B24" s="963"/>
      <c r="C24" s="963"/>
      <c r="D24" s="963"/>
      <c r="E24" s="963"/>
      <c r="F24" s="963"/>
      <c r="G24" s="963"/>
      <c r="H24" s="963"/>
      <c r="I24" s="963"/>
      <c r="J24" s="963"/>
      <c r="K24" s="963"/>
      <c r="L24" s="963"/>
      <c r="M24" s="963"/>
      <c r="N24" s="963"/>
      <c r="O24" s="963"/>
      <c r="P24" s="963"/>
      <c r="Q24" s="963"/>
      <c r="R24" s="963"/>
    </row>
    <row r="25" spans="1:18">
      <c r="A25" s="963"/>
      <c r="B25" s="963"/>
      <c r="C25" s="963"/>
      <c r="D25" s="963"/>
      <c r="E25" s="963"/>
      <c r="F25" s="963"/>
      <c r="G25" s="963"/>
      <c r="H25" s="963"/>
      <c r="I25" s="963"/>
      <c r="J25" s="963"/>
      <c r="K25" s="963"/>
      <c r="L25" s="963"/>
      <c r="M25" s="963"/>
      <c r="N25" s="963"/>
      <c r="O25" s="963"/>
      <c r="P25" s="963"/>
      <c r="Q25" s="963"/>
      <c r="R25" s="963"/>
    </row>
    <row r="26" spans="1:18">
      <c r="A26" s="963"/>
      <c r="B26" s="963"/>
      <c r="C26" s="963"/>
      <c r="D26" s="963"/>
      <c r="E26" s="963"/>
      <c r="F26" s="963"/>
      <c r="G26" s="963"/>
      <c r="H26" s="963"/>
      <c r="I26" s="963"/>
      <c r="J26" s="963"/>
      <c r="K26" s="963"/>
      <c r="L26" s="963"/>
      <c r="M26" s="963"/>
      <c r="N26" s="963"/>
      <c r="O26" s="963"/>
      <c r="P26" s="963"/>
      <c r="Q26" s="963"/>
      <c r="R26" s="963"/>
    </row>
    <row r="27" spans="1:18">
      <c r="A27" s="963"/>
      <c r="B27" s="963"/>
      <c r="C27" s="963"/>
      <c r="D27" s="963"/>
      <c r="E27" s="963"/>
      <c r="F27" s="963"/>
      <c r="G27" s="963"/>
      <c r="H27" s="963"/>
      <c r="I27" s="963"/>
      <c r="J27" s="963"/>
      <c r="K27" s="963"/>
      <c r="L27" s="963"/>
      <c r="M27" s="963"/>
      <c r="N27" s="963"/>
      <c r="O27" s="963"/>
      <c r="P27" s="963"/>
      <c r="Q27" s="963"/>
      <c r="R27" s="963"/>
    </row>
    <row r="28" spans="1:18">
      <c r="A28" s="963"/>
      <c r="B28" s="963"/>
      <c r="C28" s="963"/>
      <c r="D28" s="963"/>
      <c r="E28" s="963"/>
      <c r="F28" s="963"/>
      <c r="G28" s="963"/>
      <c r="H28" s="963"/>
      <c r="I28" s="963"/>
      <c r="J28" s="963"/>
      <c r="K28" s="963"/>
      <c r="L28" s="963"/>
      <c r="M28" s="963"/>
      <c r="N28" s="963"/>
      <c r="O28" s="963"/>
      <c r="P28" s="963"/>
      <c r="Q28" s="963"/>
      <c r="R28" s="963"/>
    </row>
    <row r="29" spans="1:18">
      <c r="A29" s="963"/>
      <c r="B29" s="963"/>
      <c r="C29" s="963"/>
      <c r="D29" s="963"/>
      <c r="E29" s="963"/>
      <c r="F29" s="963"/>
      <c r="G29" s="963"/>
      <c r="H29" s="963"/>
      <c r="I29" s="963"/>
      <c r="J29" s="963"/>
      <c r="K29" s="963"/>
      <c r="L29" s="963"/>
      <c r="M29" s="963"/>
      <c r="N29" s="963"/>
      <c r="O29" s="963"/>
      <c r="P29" s="963"/>
      <c r="Q29" s="963"/>
      <c r="R29" s="963"/>
    </row>
    <row r="30" spans="1:18">
      <c r="A30" s="963"/>
      <c r="B30" s="963"/>
      <c r="C30" s="963"/>
      <c r="D30" s="963"/>
      <c r="E30" s="963"/>
      <c r="F30" s="963"/>
      <c r="G30" s="963"/>
      <c r="H30" s="963"/>
      <c r="I30" s="963"/>
      <c r="J30" s="963"/>
      <c r="K30" s="963"/>
      <c r="L30" s="963"/>
      <c r="M30" s="963"/>
      <c r="N30" s="963"/>
      <c r="O30" s="963"/>
      <c r="P30" s="963"/>
      <c r="Q30" s="963"/>
      <c r="R30" s="963"/>
    </row>
    <row r="31" spans="1:18">
      <c r="A31" s="963"/>
      <c r="B31" s="963"/>
      <c r="C31" s="963"/>
      <c r="D31" s="963"/>
      <c r="E31" s="963"/>
      <c r="F31" s="963"/>
      <c r="G31" s="963"/>
      <c r="H31" s="963"/>
      <c r="I31" s="963"/>
      <c r="J31" s="963"/>
      <c r="K31" s="963"/>
      <c r="L31" s="963"/>
      <c r="M31" s="963"/>
      <c r="N31" s="963"/>
      <c r="O31" s="963"/>
      <c r="P31" s="963"/>
      <c r="Q31" s="963"/>
      <c r="R31" s="963"/>
    </row>
    <row r="32" spans="1:18">
      <c r="A32" s="963"/>
      <c r="B32" s="963"/>
      <c r="C32" s="963"/>
      <c r="D32" s="963"/>
      <c r="E32" s="963"/>
      <c r="F32" s="963"/>
      <c r="G32" s="963"/>
      <c r="H32" s="963"/>
      <c r="I32" s="963"/>
      <c r="J32" s="963"/>
      <c r="K32" s="963"/>
      <c r="L32" s="963"/>
      <c r="M32" s="963"/>
      <c r="N32" s="963"/>
      <c r="O32" s="963"/>
      <c r="P32" s="963"/>
      <c r="Q32" s="963"/>
      <c r="R32" s="963"/>
    </row>
    <row r="33" spans="1:18">
      <c r="A33" s="963"/>
      <c r="B33" s="963"/>
      <c r="C33" s="963"/>
      <c r="D33" s="963"/>
      <c r="E33" s="963"/>
      <c r="F33" s="963"/>
      <c r="G33" s="963"/>
      <c r="H33" s="963"/>
      <c r="I33" s="963"/>
      <c r="J33" s="963"/>
      <c r="K33" s="963"/>
      <c r="L33" s="963"/>
      <c r="M33" s="963"/>
      <c r="N33" s="963"/>
      <c r="O33" s="963"/>
      <c r="P33" s="963"/>
      <c r="Q33" s="963"/>
      <c r="R33" s="963"/>
    </row>
    <row r="34" spans="1:18" ht="12.75" customHeight="1">
      <c r="A34" s="963"/>
      <c r="B34" s="963"/>
      <c r="C34" s="963"/>
      <c r="D34" s="963"/>
      <c r="E34" s="963"/>
      <c r="F34" s="963"/>
      <c r="G34" s="963"/>
      <c r="H34" s="963"/>
      <c r="I34" s="963"/>
      <c r="J34" s="963"/>
      <c r="K34" s="963"/>
      <c r="L34" s="963"/>
      <c r="M34" s="963"/>
      <c r="N34" s="963"/>
      <c r="O34" s="963"/>
      <c r="P34" s="963"/>
      <c r="Q34" s="963"/>
      <c r="R34" s="963"/>
    </row>
    <row r="35" spans="1:18">
      <c r="A35" s="963"/>
      <c r="B35" s="963"/>
      <c r="C35" s="963"/>
      <c r="D35" s="963"/>
      <c r="E35" s="963"/>
      <c r="F35" s="963"/>
      <c r="G35" s="963"/>
      <c r="H35" s="963"/>
      <c r="I35" s="963"/>
      <c r="J35" s="963"/>
      <c r="K35" s="963"/>
      <c r="L35" s="963"/>
      <c r="M35" s="963"/>
      <c r="N35" s="963"/>
      <c r="O35" s="963"/>
      <c r="P35" s="963"/>
      <c r="Q35" s="963"/>
      <c r="R35" s="963"/>
    </row>
    <row r="36" spans="1:18">
      <c r="A36" s="963"/>
      <c r="B36" s="963"/>
      <c r="C36" s="963"/>
      <c r="D36" s="963"/>
      <c r="E36" s="963"/>
      <c r="F36" s="963"/>
      <c r="G36" s="963"/>
      <c r="H36" s="963"/>
      <c r="I36" s="963"/>
      <c r="J36" s="963"/>
      <c r="K36" s="963"/>
      <c r="L36" s="963"/>
      <c r="M36" s="963"/>
      <c r="N36" s="963"/>
      <c r="O36" s="963"/>
      <c r="P36" s="963"/>
      <c r="Q36" s="963"/>
      <c r="R36" s="963"/>
    </row>
    <row r="37" spans="1:18">
      <c r="A37" s="963"/>
      <c r="B37" s="963"/>
      <c r="C37" s="963"/>
      <c r="D37" s="963"/>
      <c r="E37" s="963"/>
      <c r="F37" s="963"/>
      <c r="G37" s="963"/>
      <c r="H37" s="963"/>
      <c r="I37" s="963"/>
      <c r="J37" s="963"/>
      <c r="K37" s="963"/>
      <c r="L37" s="963"/>
      <c r="M37" s="963"/>
      <c r="N37" s="963"/>
      <c r="O37" s="963"/>
      <c r="P37" s="963"/>
      <c r="Q37" s="963"/>
      <c r="R37" s="963"/>
    </row>
    <row r="38" spans="1:18">
      <c r="A38" s="963"/>
      <c r="B38" s="963"/>
      <c r="C38" s="963"/>
      <c r="D38" s="963"/>
      <c r="E38" s="963"/>
      <c r="F38" s="963"/>
      <c r="G38" s="963"/>
      <c r="H38" s="963"/>
      <c r="I38" s="963"/>
      <c r="J38" s="963"/>
      <c r="K38" s="963"/>
      <c r="L38" s="963"/>
      <c r="M38" s="963"/>
      <c r="N38" s="963"/>
      <c r="O38" s="963"/>
      <c r="P38" s="963"/>
      <c r="Q38" s="963"/>
      <c r="R38" s="963"/>
    </row>
    <row r="39" spans="1:18">
      <c r="A39" s="963"/>
      <c r="B39" s="963"/>
      <c r="C39" s="963"/>
      <c r="D39" s="963"/>
      <c r="E39" s="963"/>
      <c r="F39" s="963"/>
      <c r="G39" s="963"/>
      <c r="H39" s="963"/>
      <c r="I39" s="963"/>
      <c r="J39" s="963"/>
      <c r="K39" s="963"/>
      <c r="L39" s="963"/>
      <c r="M39" s="963"/>
      <c r="N39" s="963"/>
      <c r="O39" s="963"/>
      <c r="P39" s="963"/>
      <c r="Q39" s="963"/>
      <c r="R39" s="963"/>
    </row>
    <row r="40" spans="1:18">
      <c r="A40" s="963"/>
      <c r="B40" s="963"/>
      <c r="C40" s="963"/>
      <c r="D40" s="963"/>
      <c r="E40" s="963"/>
      <c r="F40" s="963"/>
      <c r="G40" s="963"/>
      <c r="H40" s="963"/>
      <c r="I40" s="963"/>
      <c r="J40" s="963"/>
      <c r="K40" s="963"/>
      <c r="L40" s="963"/>
      <c r="M40" s="963"/>
      <c r="N40" s="963"/>
      <c r="O40" s="963"/>
      <c r="P40" s="963"/>
      <c r="Q40" s="963"/>
      <c r="R40" s="963"/>
    </row>
    <row r="41" spans="1:18">
      <c r="A41" s="963"/>
      <c r="B41" s="963"/>
      <c r="C41" s="963"/>
      <c r="D41" s="963"/>
      <c r="E41" s="963"/>
      <c r="F41" s="963"/>
      <c r="G41" s="963"/>
      <c r="H41" s="963"/>
      <c r="I41" s="963"/>
      <c r="J41" s="963"/>
      <c r="K41" s="963"/>
      <c r="L41" s="963"/>
      <c r="M41" s="963"/>
      <c r="N41" s="963"/>
      <c r="O41" s="963"/>
      <c r="P41" s="963"/>
      <c r="Q41" s="963"/>
      <c r="R41" s="963"/>
    </row>
    <row r="42" spans="1:18">
      <c r="A42" s="963"/>
      <c r="B42" s="963"/>
      <c r="C42" s="963"/>
      <c r="D42" s="963"/>
      <c r="E42" s="963"/>
      <c r="F42" s="963"/>
      <c r="G42" s="963"/>
      <c r="H42" s="963"/>
      <c r="I42" s="963"/>
      <c r="J42" s="963"/>
      <c r="K42" s="963"/>
      <c r="L42" s="963"/>
      <c r="M42" s="963"/>
      <c r="N42" s="963"/>
      <c r="O42" s="963"/>
      <c r="P42" s="963"/>
      <c r="Q42" s="963"/>
      <c r="R42" s="963"/>
    </row>
    <row r="43" spans="1:18">
      <c r="A43" s="963"/>
      <c r="B43" s="963"/>
      <c r="C43" s="963"/>
      <c r="D43" s="963"/>
      <c r="E43" s="963"/>
      <c r="F43" s="963"/>
      <c r="G43" s="963"/>
      <c r="H43" s="963"/>
      <c r="I43" s="963"/>
      <c r="J43" s="963"/>
      <c r="K43" s="963"/>
      <c r="L43" s="963"/>
      <c r="M43" s="963"/>
      <c r="N43" s="963"/>
      <c r="O43" s="963"/>
      <c r="P43" s="963"/>
      <c r="Q43" s="963"/>
      <c r="R43" s="963"/>
    </row>
    <row r="44" spans="1:18">
      <c r="A44" s="963"/>
      <c r="B44" s="963"/>
      <c r="C44" s="963"/>
      <c r="D44" s="963"/>
      <c r="E44" s="963"/>
      <c r="F44" s="963"/>
      <c r="G44" s="963"/>
      <c r="H44" s="963"/>
      <c r="I44" s="963"/>
      <c r="J44" s="963"/>
      <c r="K44" s="963"/>
      <c r="L44" s="963"/>
      <c r="M44" s="963"/>
      <c r="N44" s="963"/>
      <c r="O44" s="963"/>
      <c r="P44" s="963"/>
      <c r="Q44" s="963"/>
      <c r="R44" s="963"/>
    </row>
    <row r="45" spans="1:18">
      <c r="A45" s="963"/>
      <c r="B45" s="963"/>
      <c r="D45" s="963"/>
      <c r="G45" s="963"/>
      <c r="H45" s="963"/>
      <c r="I45" s="963"/>
      <c r="J45" s="963"/>
      <c r="K45" s="963"/>
      <c r="L45" s="963"/>
      <c r="M45" s="963"/>
      <c r="N45" s="963"/>
      <c r="O45" s="963"/>
      <c r="P45" s="963"/>
      <c r="Q45" s="963"/>
      <c r="R45" s="963"/>
    </row>
    <row r="47" spans="1:18">
      <c r="A47" s="964" t="s">
        <v>375</v>
      </c>
      <c r="B47" s="964" t="s">
        <v>376</v>
      </c>
      <c r="G47" s="964" t="s">
        <v>377</v>
      </c>
      <c r="H47" s="964" t="s">
        <v>378</v>
      </c>
    </row>
    <row r="48" spans="1:18">
      <c r="H48" s="964" t="s">
        <v>379</v>
      </c>
      <c r="I48" s="964" t="s">
        <v>380</v>
      </c>
      <c r="J48" s="964" t="s">
        <v>354</v>
      </c>
    </row>
    <row r="49" spans="1:10">
      <c r="A49" s="966">
        <v>1</v>
      </c>
      <c r="B49" s="966" t="s">
        <v>381</v>
      </c>
      <c r="C49" s="966"/>
      <c r="D49" s="966"/>
      <c r="E49" s="966"/>
      <c r="F49" s="966"/>
      <c r="G49" s="966" t="s">
        <v>3</v>
      </c>
      <c r="H49" s="967">
        <v>812.55272602806167</v>
      </c>
      <c r="I49" s="964">
        <v>1194.1589301805816</v>
      </c>
      <c r="J49" s="964">
        <v>701.78926357765022</v>
      </c>
    </row>
    <row r="50" spans="1:10">
      <c r="A50" s="966">
        <v>2</v>
      </c>
      <c r="B50" s="966" t="s">
        <v>382</v>
      </c>
      <c r="C50" s="966"/>
      <c r="D50" s="966"/>
      <c r="E50" s="966"/>
      <c r="F50" s="966"/>
      <c r="G50" s="966" t="s">
        <v>3</v>
      </c>
      <c r="H50" s="967">
        <v>1206.7871982991642</v>
      </c>
      <c r="I50" s="964">
        <v>1405.4194183447887</v>
      </c>
      <c r="J50" s="964">
        <v>300.83764933378268</v>
      </c>
    </row>
    <row r="51" spans="1:10">
      <c r="A51" s="966">
        <v>3</v>
      </c>
      <c r="B51" s="966" t="s">
        <v>383</v>
      </c>
      <c r="C51" s="966"/>
      <c r="D51" s="966"/>
      <c r="E51" s="966"/>
      <c r="F51" s="966"/>
      <c r="G51" s="966" t="s">
        <v>3</v>
      </c>
      <c r="H51" s="967">
        <v>103.67187321295911</v>
      </c>
      <c r="I51" s="964">
        <v>120.73583806243846</v>
      </c>
      <c r="J51" s="964">
        <v>25.844160994890608</v>
      </c>
    </row>
    <row r="52" spans="1:10">
      <c r="A52" s="966">
        <v>4</v>
      </c>
      <c r="B52" s="966" t="s">
        <v>384</v>
      </c>
      <c r="C52" s="966"/>
      <c r="D52" s="966"/>
      <c r="E52" s="966"/>
      <c r="F52" s="966"/>
      <c r="G52" s="966" t="s">
        <v>3</v>
      </c>
      <c r="H52" s="967">
        <v>70.255818857948626</v>
      </c>
      <c r="I52" s="964">
        <v>322.55328291505469</v>
      </c>
      <c r="J52" s="964">
        <v>0.21384114428658474</v>
      </c>
    </row>
    <row r="53" spans="1:10">
      <c r="A53" s="966">
        <v>5</v>
      </c>
      <c r="B53" s="966" t="s">
        <v>385</v>
      </c>
      <c r="C53" s="966"/>
      <c r="D53" s="966"/>
      <c r="E53" s="966"/>
      <c r="F53" s="966"/>
      <c r="G53" s="966" t="s">
        <v>3</v>
      </c>
      <c r="H53" s="967">
        <v>9.3447479862139762</v>
      </c>
      <c r="I53" s="964">
        <v>44.187561743231832</v>
      </c>
      <c r="J53" s="964">
        <v>2.4431651311982699E-2</v>
      </c>
    </row>
    <row r="54" spans="1:10">
      <c r="A54" s="966">
        <v>6</v>
      </c>
      <c r="B54" s="966" t="s">
        <v>386</v>
      </c>
      <c r="C54" s="966"/>
      <c r="D54" s="966"/>
      <c r="E54" s="966"/>
      <c r="F54" s="966"/>
      <c r="G54" s="966" t="s">
        <v>3</v>
      </c>
      <c r="H54" s="967">
        <v>11.523869358982301</v>
      </c>
      <c r="I54" s="964">
        <v>64.837636155430133</v>
      </c>
      <c r="J54" s="964">
        <v>2.2856340866011505E-2</v>
      </c>
    </row>
    <row r="55" spans="1:10">
      <c r="A55" s="966">
        <v>7</v>
      </c>
      <c r="B55" s="966" t="s">
        <v>387</v>
      </c>
      <c r="C55" s="966"/>
      <c r="D55" s="966"/>
      <c r="E55" s="966"/>
      <c r="F55" s="966"/>
      <c r="G55" s="966" t="s">
        <v>388</v>
      </c>
      <c r="H55" s="967">
        <v>717.98939398563584</v>
      </c>
      <c r="I55" s="964">
        <v>746.7024188519797</v>
      </c>
      <c r="J55" s="964">
        <v>625.28388657723951</v>
      </c>
    </row>
    <row r="56" spans="1:10">
      <c r="A56" s="966">
        <v>8</v>
      </c>
      <c r="B56" s="966" t="s">
        <v>389</v>
      </c>
      <c r="C56" s="966"/>
      <c r="D56" s="966"/>
      <c r="E56" s="966"/>
      <c r="F56" s="966"/>
      <c r="G56" s="966" t="s">
        <v>388</v>
      </c>
      <c r="H56" s="967">
        <v>36.285155624535683</v>
      </c>
      <c r="I56" s="964">
        <v>42.257543321853454</v>
      </c>
      <c r="J56" s="964">
        <v>9.0454563482117116</v>
      </c>
    </row>
    <row r="57" spans="1:10">
      <c r="A57" s="966">
        <v>9</v>
      </c>
      <c r="B57" s="966" t="s">
        <v>390</v>
      </c>
      <c r="C57" s="966"/>
      <c r="D57" s="966"/>
      <c r="E57" s="966"/>
      <c r="F57" s="966"/>
      <c r="G57" s="966" t="s">
        <v>388</v>
      </c>
      <c r="H57" s="967">
        <v>414.810190293228</v>
      </c>
      <c r="I57" s="964">
        <v>884.14223538279839</v>
      </c>
      <c r="J57" s="964">
        <v>109.10913880412443</v>
      </c>
    </row>
    <row r="58" spans="1:10">
      <c r="A58" s="966">
        <v>10</v>
      </c>
      <c r="B58" s="966" t="s">
        <v>391</v>
      </c>
      <c r="C58" s="966"/>
      <c r="D58" s="966"/>
      <c r="E58" s="966"/>
      <c r="F58" s="966"/>
      <c r="G58" s="966" t="s">
        <v>388</v>
      </c>
      <c r="H58" s="967">
        <v>99.722829215048407</v>
      </c>
      <c r="I58" s="964">
        <v>170.0867353521233</v>
      </c>
      <c r="J58" s="964">
        <v>38.562026648720916</v>
      </c>
    </row>
    <row r="59" spans="1:10">
      <c r="A59" s="966">
        <v>11</v>
      </c>
      <c r="B59" s="966" t="s">
        <v>392</v>
      </c>
      <c r="C59" s="966"/>
      <c r="D59" s="966"/>
      <c r="E59" s="966"/>
      <c r="F59" s="966"/>
      <c r="G59" s="966" t="s">
        <v>388</v>
      </c>
      <c r="H59" s="967">
        <v>21.500312368478845</v>
      </c>
      <c r="I59" s="964">
        <v>47.048340046933063</v>
      </c>
      <c r="J59" s="964">
        <v>4.8124589274084562</v>
      </c>
    </row>
    <row r="60" spans="1:10">
      <c r="A60" s="966">
        <v>12</v>
      </c>
      <c r="B60" s="966" t="s">
        <v>393</v>
      </c>
      <c r="C60" s="966"/>
      <c r="D60" s="966"/>
      <c r="E60" s="966"/>
      <c r="F60" s="966"/>
      <c r="G60" s="966" t="s">
        <v>388</v>
      </c>
      <c r="H60" s="967">
        <v>29</v>
      </c>
      <c r="I60" s="964" t="s">
        <v>252</v>
      </c>
      <c r="J60" s="964" t="s">
        <v>252</v>
      </c>
    </row>
    <row r="61" spans="1:10">
      <c r="A61" s="966">
        <v>13</v>
      </c>
      <c r="B61" s="966" t="s">
        <v>394</v>
      </c>
      <c r="C61" s="966"/>
      <c r="D61" s="966"/>
      <c r="E61" s="966"/>
      <c r="F61" s="966"/>
      <c r="G61" s="966" t="s">
        <v>388</v>
      </c>
      <c r="H61" s="967">
        <v>0.53403100860344455</v>
      </c>
      <c r="I61" s="964">
        <v>0.74705637670604219</v>
      </c>
      <c r="J61" s="964">
        <v>0.40405399076064991</v>
      </c>
    </row>
    <row r="62" spans="1:10">
      <c r="A62" s="966">
        <v>14</v>
      </c>
      <c r="B62" s="966" t="s">
        <v>395</v>
      </c>
      <c r="C62" s="966"/>
      <c r="D62" s="966"/>
      <c r="E62" s="966"/>
      <c r="F62" s="966"/>
      <c r="G62" s="966" t="s">
        <v>372</v>
      </c>
      <c r="H62" s="967">
        <v>992.56296550235936</v>
      </c>
      <c r="I62" s="964">
        <v>1571.1017470521106</v>
      </c>
      <c r="J62" s="964">
        <v>250.53782564736093</v>
      </c>
    </row>
    <row r="63" spans="1:10">
      <c r="A63" s="966">
        <v>15</v>
      </c>
      <c r="B63" s="966" t="s">
        <v>396</v>
      </c>
      <c r="C63" s="966"/>
      <c r="D63" s="966"/>
      <c r="E63" s="966"/>
      <c r="F63" s="966"/>
      <c r="G63" s="966" t="s">
        <v>372</v>
      </c>
      <c r="H63" s="967">
        <v>0.43363061024718946</v>
      </c>
      <c r="I63" s="964">
        <v>0.67152061043619005</v>
      </c>
      <c r="J63" s="964">
        <v>0.13294868902275819</v>
      </c>
    </row>
    <row r="64" spans="1:10">
      <c r="A64" s="966">
        <v>16</v>
      </c>
      <c r="B64" s="966" t="s">
        <v>397</v>
      </c>
      <c r="C64" s="966"/>
      <c r="D64" s="966"/>
      <c r="E64" s="966"/>
      <c r="F64" s="966"/>
      <c r="G64" s="966" t="s">
        <v>372</v>
      </c>
      <c r="H64" s="967">
        <v>177.4853204741818</v>
      </c>
      <c r="I64" s="964">
        <v>222.19046501043624</v>
      </c>
      <c r="J64" s="964">
        <v>120.65111815387026</v>
      </c>
    </row>
    <row r="65" spans="1:10">
      <c r="A65" s="966">
        <v>17</v>
      </c>
      <c r="B65" s="966" t="s">
        <v>398</v>
      </c>
      <c r="C65" s="966"/>
      <c r="D65" s="966"/>
      <c r="E65" s="966"/>
      <c r="F65" s="966"/>
      <c r="G65" s="966" t="s">
        <v>372</v>
      </c>
      <c r="H65" s="967">
        <v>815.07764502817804</v>
      </c>
      <c r="I65" s="964">
        <v>1353.3695194648926</v>
      </c>
      <c r="J65" s="964">
        <v>114.93782564736094</v>
      </c>
    </row>
    <row r="66" spans="1:10">
      <c r="A66" s="966">
        <v>18</v>
      </c>
      <c r="B66" s="966" t="s">
        <v>399</v>
      </c>
      <c r="C66" s="966"/>
      <c r="D66" s="966"/>
      <c r="E66" s="966"/>
      <c r="F66" s="966"/>
      <c r="G66" s="966" t="s">
        <v>372</v>
      </c>
      <c r="H66" s="967">
        <v>397.863548514645</v>
      </c>
      <c r="I66" s="964">
        <v>463.35025572207729</v>
      </c>
      <c r="J66" s="964">
        <v>99.18263539705822</v>
      </c>
    </row>
    <row r="67" spans="1:10">
      <c r="A67" s="966">
        <v>19</v>
      </c>
      <c r="B67" s="966" t="s">
        <v>400</v>
      </c>
      <c r="C67" s="966"/>
      <c r="D67" s="966"/>
      <c r="E67" s="966"/>
      <c r="F67" s="966"/>
      <c r="G67" s="966" t="s">
        <v>372</v>
      </c>
      <c r="H67" s="967">
        <v>593.41044410181007</v>
      </c>
      <c r="I67" s="964">
        <v>1107.6133038300331</v>
      </c>
      <c r="J67" s="964">
        <v>17.771843489188484</v>
      </c>
    </row>
  </sheetData>
  <sheetProtection selectLockedCells="1" selectUnlockedCells="1"/>
  <mergeCells count="1">
    <mergeCell ref="D2:L3"/>
  </mergeCells>
  <pageMargins left="0.78749999999999998" right="0.78749999999999998" top="1.0527777777777778" bottom="1.0527777777777778" header="0.78749999999999998" footer="0.78749999999999998"/>
  <pageSetup paperSize="17" orientation="landscape" useFirstPageNumber="1" horizontalDpi="300" verticalDpi="300" r:id="rId1"/>
  <headerFooter alignWithMargins="0">
    <oddHeader>&amp;C&amp;"Times New Roman,Predeterminado"&amp;12&amp;A</oddHeader>
    <oddFooter>&amp;C&amp;"Times New Roman,Predeterminado"&amp;12Página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/>
  <dimension ref="A1:CN341"/>
  <sheetViews>
    <sheetView zoomScale="55" zoomScaleNormal="55" workbookViewId="0">
      <pane xSplit="2" ySplit="6" topLeftCell="G7" activePane="bottomRight" state="frozen"/>
      <selection pane="topRight" activeCell="C1" sqref="C1"/>
      <selection pane="bottomLeft" activeCell="A7" sqref="A7"/>
      <selection pane="bottomRight" activeCell="BM7" sqref="BM7:BM20"/>
    </sheetView>
  </sheetViews>
  <sheetFormatPr baseColWidth="10" defaultRowHeight="15"/>
  <cols>
    <col min="1" max="1" width="16.85546875" customWidth="1"/>
    <col min="2" max="2" width="16.42578125" customWidth="1"/>
    <col min="3" max="3" width="12.140625" customWidth="1"/>
    <col min="4" max="4" width="13" customWidth="1"/>
    <col min="7" max="7" width="16.5703125" customWidth="1"/>
    <col min="8" max="8" width="14.5703125" customWidth="1"/>
    <col min="9" max="10" width="16.85546875" customWidth="1"/>
    <col min="11" max="12" width="12.85546875" customWidth="1"/>
    <col min="13" max="13" width="14.42578125" customWidth="1"/>
    <col min="14" max="14" width="14.42578125" hidden="1" customWidth="1"/>
    <col min="15" max="16" width="14.7109375" hidden="1" customWidth="1"/>
    <col min="17" max="17" width="13.140625" hidden="1" customWidth="1"/>
    <col min="18" max="19" width="11.42578125" customWidth="1"/>
    <col min="20" max="20" width="12.42578125" customWidth="1"/>
    <col min="21" max="21" width="13.42578125" customWidth="1"/>
    <col min="22" max="24" width="11.42578125" customWidth="1"/>
    <col min="25" max="25" width="13.42578125" customWidth="1"/>
    <col min="26" max="28" width="11.42578125" customWidth="1"/>
    <col min="29" max="29" width="14.28515625" customWidth="1"/>
    <col min="30" max="30" width="11.42578125" customWidth="1"/>
    <col min="31" max="31" width="13.7109375" customWidth="1"/>
    <col min="32" max="33" width="14.28515625" customWidth="1"/>
    <col min="34" max="34" width="16.28515625" customWidth="1"/>
    <col min="38" max="38" width="14.85546875" customWidth="1"/>
    <col min="43" max="43" width="13.28515625" customWidth="1"/>
    <col min="44" max="44" width="18.140625" customWidth="1"/>
    <col min="45" max="45" width="16" customWidth="1"/>
    <col min="46" max="46" width="14.42578125" customWidth="1"/>
    <col min="47" max="47" width="11.5703125" customWidth="1"/>
    <col min="48" max="49" width="13.42578125" customWidth="1"/>
    <col min="50" max="50" width="20" customWidth="1"/>
    <col min="51" max="51" width="10.7109375" customWidth="1"/>
    <col min="52" max="52" width="11.140625" customWidth="1"/>
    <col min="53" max="53" width="14.42578125" customWidth="1"/>
    <col min="55" max="55" width="13" customWidth="1"/>
    <col min="59" max="59" width="14.5703125" customWidth="1"/>
    <col min="60" max="60" width="13.5703125" bestFit="1" customWidth="1"/>
    <col min="61" max="61" width="14.140625" customWidth="1"/>
    <col min="65" max="66" width="14.42578125" customWidth="1"/>
    <col min="73" max="73" width="15.28515625" customWidth="1"/>
    <col min="78" max="89" width="16" customWidth="1"/>
    <col min="91" max="91" width="13.85546875" customWidth="1"/>
  </cols>
  <sheetData>
    <row r="1" spans="1:92" ht="15.75" thickBot="1">
      <c r="BA1" s="805" t="s">
        <v>162</v>
      </c>
      <c r="BF1" t="s">
        <v>290</v>
      </c>
      <c r="BG1" s="704">
        <v>0.77</v>
      </c>
      <c r="BH1">
        <v>0.7</v>
      </c>
    </row>
    <row r="2" spans="1:92" ht="24" thickBot="1">
      <c r="E2" s="1123" t="s">
        <v>24</v>
      </c>
      <c r="F2" s="1123"/>
      <c r="G2" s="1123"/>
      <c r="H2" s="4"/>
      <c r="I2" s="4"/>
      <c r="J2" s="4"/>
      <c r="K2" s="4"/>
      <c r="L2" s="4"/>
      <c r="M2" s="4"/>
      <c r="N2" s="1152" t="s">
        <v>19</v>
      </c>
      <c r="O2" s="1152"/>
      <c r="P2" s="599"/>
      <c r="R2" s="1124" t="s">
        <v>20</v>
      </c>
      <c r="S2" s="1124"/>
      <c r="T2" s="1124"/>
      <c r="U2" s="1124"/>
      <c r="V2" s="1124"/>
      <c r="W2" s="1124"/>
      <c r="X2" s="1124"/>
      <c r="Y2" s="1124"/>
      <c r="Z2" s="600"/>
      <c r="AA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X2" s="806" t="s">
        <v>285</v>
      </c>
      <c r="AY2" s="807">
        <v>0.75</v>
      </c>
      <c r="AZ2" s="814">
        <v>0.6</v>
      </c>
      <c r="BA2" s="811">
        <f>+D339</f>
        <v>0.42553191489361702</v>
      </c>
      <c r="BB2" s="4">
        <v>0.14000000000000001</v>
      </c>
      <c r="BC2" s="4"/>
      <c r="BD2" s="4"/>
      <c r="BF2" s="4">
        <v>20</v>
      </c>
      <c r="BG2" s="4">
        <v>0.47</v>
      </c>
      <c r="BH2" s="4"/>
      <c r="BI2" s="4"/>
      <c r="BJ2" s="4"/>
      <c r="BM2" s="4"/>
      <c r="BN2" s="937">
        <f>+BO63</f>
        <v>0.16248239529655878</v>
      </c>
      <c r="BP2" s="1136" t="s">
        <v>340</v>
      </c>
      <c r="BQ2" s="1136"/>
      <c r="BR2" s="1136"/>
      <c r="BS2" s="1136"/>
      <c r="BT2" s="1136"/>
      <c r="BU2" s="1136"/>
      <c r="BV2" s="1136"/>
      <c r="BW2" s="1136"/>
      <c r="BX2" s="1136"/>
      <c r="BZ2" s="1116" t="s">
        <v>402</v>
      </c>
      <c r="CA2" s="1116"/>
      <c r="CB2" s="1116"/>
      <c r="CC2" s="1116"/>
      <c r="CD2" s="1116"/>
      <c r="CE2" s="1116"/>
      <c r="CF2" s="1116"/>
      <c r="CG2" s="1116"/>
      <c r="CH2" s="1116"/>
      <c r="CI2" s="1116"/>
      <c r="CJ2" s="1116"/>
      <c r="CK2" s="1116"/>
    </row>
    <row r="3" spans="1:92" ht="15.75" thickBot="1">
      <c r="E3" s="4"/>
      <c r="F3" s="4"/>
      <c r="G3" s="4"/>
      <c r="H3" s="4"/>
      <c r="I3" s="4"/>
      <c r="J3" s="4"/>
      <c r="K3" s="4"/>
      <c r="L3" s="4"/>
      <c r="M3" s="4"/>
      <c r="Q3" s="599"/>
      <c r="R3" s="4"/>
      <c r="S3" s="4"/>
      <c r="T3" s="4">
        <v>0.8</v>
      </c>
      <c r="U3" s="4"/>
      <c r="V3" s="4"/>
      <c r="W3" s="4"/>
      <c r="X3" s="4"/>
      <c r="AN3" s="4"/>
      <c r="AO3" s="4"/>
      <c r="AP3" s="4"/>
      <c r="AQ3" s="4"/>
      <c r="AR3" s="4"/>
      <c r="AS3" s="4"/>
      <c r="AT3" s="4"/>
      <c r="AU3" s="4"/>
      <c r="AX3" s="842" t="s">
        <v>286</v>
      </c>
      <c r="AY3" s="843">
        <v>0.6</v>
      </c>
      <c r="AZ3" s="4">
        <v>0.7</v>
      </c>
      <c r="BA3" s="595"/>
      <c r="BB3" s="4"/>
      <c r="BC3" s="4"/>
      <c r="BD3" s="4"/>
      <c r="BE3" s="4"/>
      <c r="BF3" s="4"/>
      <c r="BG3">
        <v>0.66</v>
      </c>
      <c r="BH3" s="4"/>
      <c r="BI3" s="4"/>
      <c r="BJ3" s="4"/>
      <c r="BM3" s="4"/>
      <c r="BN3" s="4"/>
      <c r="BQ3" t="s">
        <v>336</v>
      </c>
      <c r="BR3" s="798">
        <v>0.97</v>
      </c>
      <c r="BS3" t="s">
        <v>337</v>
      </c>
      <c r="BT3" s="682">
        <f>2.82/BR3-1</f>
        <v>1.9072164948453607</v>
      </c>
      <c r="BU3" t="s">
        <v>339</v>
      </c>
      <c r="BV3">
        <f>+BT3/2.82</f>
        <v>0.67631790597353225</v>
      </c>
      <c r="BW3" t="s">
        <v>267</v>
      </c>
      <c r="BX3" s="890">
        <v>0.76</v>
      </c>
      <c r="CA3" t="s">
        <v>336</v>
      </c>
      <c r="CB3" s="798">
        <v>1.1399999999999999</v>
      </c>
      <c r="CC3" s="798"/>
      <c r="CD3" t="s">
        <v>337</v>
      </c>
      <c r="CE3" s="682">
        <f>2.82/CB3-1</f>
        <v>1.4736842105263159</v>
      </c>
      <c r="CF3" t="s">
        <v>339</v>
      </c>
      <c r="CH3">
        <f>+CE3/2.82</f>
        <v>0.52258305337812627</v>
      </c>
      <c r="CI3" t="s">
        <v>267</v>
      </c>
      <c r="CK3" s="890">
        <v>0.76</v>
      </c>
    </row>
    <row r="4" spans="1:92" ht="86.25" customHeight="1" thickBot="1">
      <c r="B4" s="846" t="s">
        <v>0</v>
      </c>
      <c r="C4" s="847" t="s">
        <v>1</v>
      </c>
      <c r="D4" s="847" t="s">
        <v>169</v>
      </c>
      <c r="E4" s="1117" t="s">
        <v>153</v>
      </c>
      <c r="F4" s="1118"/>
      <c r="G4" s="847" t="s">
        <v>155</v>
      </c>
      <c r="H4" s="847" t="s">
        <v>167</v>
      </c>
      <c r="I4" s="1132" t="s">
        <v>298</v>
      </c>
      <c r="J4" s="1133"/>
      <c r="K4" s="1132" t="s">
        <v>170</v>
      </c>
      <c r="L4" s="1133"/>
      <c r="M4" s="849" t="s">
        <v>300</v>
      </c>
      <c r="N4" s="847" t="s">
        <v>17</v>
      </c>
      <c r="O4" s="1117" t="s">
        <v>18</v>
      </c>
      <c r="P4" s="1118"/>
      <c r="Q4" s="1002" t="s">
        <v>189</v>
      </c>
      <c r="R4" s="850" t="s">
        <v>8</v>
      </c>
      <c r="S4" s="850" t="s">
        <v>9</v>
      </c>
      <c r="T4" s="1146" t="s">
        <v>23</v>
      </c>
      <c r="U4" s="1147"/>
      <c r="V4" s="1125" t="s">
        <v>10</v>
      </c>
      <c r="W4" s="1126"/>
      <c r="X4" s="1127"/>
      <c r="Y4" s="849" t="s">
        <v>11</v>
      </c>
      <c r="Z4" s="850" t="s">
        <v>171</v>
      </c>
      <c r="AA4" s="851" t="s">
        <v>168</v>
      </c>
      <c r="AB4" s="852" t="s">
        <v>21</v>
      </c>
      <c r="AC4" s="849" t="s">
        <v>22</v>
      </c>
      <c r="AD4" s="850"/>
      <c r="AE4" s="849" t="s">
        <v>331</v>
      </c>
      <c r="AF4" s="1130" t="s">
        <v>190</v>
      </c>
      <c r="AG4" s="1131"/>
      <c r="AH4" s="1128" t="s">
        <v>432</v>
      </c>
      <c r="AI4" s="1129"/>
      <c r="AJ4" s="1128" t="s">
        <v>433</v>
      </c>
      <c r="AK4" s="1129"/>
      <c r="AL4" s="1148" t="s">
        <v>191</v>
      </c>
      <c r="AM4" s="1148"/>
      <c r="AN4" s="1126" t="s">
        <v>175</v>
      </c>
      <c r="AO4" s="1127"/>
      <c r="AP4" s="853" t="s">
        <v>166</v>
      </c>
      <c r="AQ4" s="854" t="s">
        <v>270</v>
      </c>
      <c r="AR4" s="854" t="s">
        <v>271</v>
      </c>
      <c r="AS4" s="854" t="s">
        <v>292</v>
      </c>
      <c r="AT4" s="1114" t="s">
        <v>294</v>
      </c>
      <c r="AU4" s="1115"/>
      <c r="AV4" s="1114" t="s">
        <v>293</v>
      </c>
      <c r="AW4" s="1115"/>
      <c r="AX4" s="1114" t="s">
        <v>295</v>
      </c>
      <c r="AY4" s="1115"/>
      <c r="AZ4" s="853" t="s">
        <v>287</v>
      </c>
      <c r="BA4" s="855" t="s">
        <v>165</v>
      </c>
      <c r="BB4" s="856" t="s">
        <v>163</v>
      </c>
      <c r="BC4" s="1149" t="s">
        <v>164</v>
      </c>
      <c r="BD4" s="1149"/>
      <c r="BE4" s="1150" t="s">
        <v>289</v>
      </c>
      <c r="BF4" s="1151"/>
      <c r="BG4" s="1144" t="s">
        <v>288</v>
      </c>
      <c r="BH4" s="1145"/>
      <c r="BI4" s="1144" t="s">
        <v>173</v>
      </c>
      <c r="BJ4" s="1145"/>
      <c r="BK4" s="1142" t="s">
        <v>172</v>
      </c>
      <c r="BL4" s="1143"/>
      <c r="BM4" s="857" t="s">
        <v>174</v>
      </c>
      <c r="BN4" s="858" t="s">
        <v>301</v>
      </c>
      <c r="BP4" s="888" t="s">
        <v>332</v>
      </c>
      <c r="BQ4" s="888"/>
      <c r="BR4" s="889" t="s">
        <v>338</v>
      </c>
      <c r="BS4" s="888" t="s">
        <v>333</v>
      </c>
      <c r="BT4" s="888"/>
      <c r="BU4" s="888" t="s">
        <v>334</v>
      </c>
      <c r="BV4" s="888"/>
      <c r="BW4" s="888" t="s">
        <v>13</v>
      </c>
      <c r="BX4" s="888" t="s">
        <v>335</v>
      </c>
      <c r="BZ4" s="888" t="s">
        <v>332</v>
      </c>
      <c r="CA4" s="888"/>
      <c r="CB4" s="1121" t="s">
        <v>338</v>
      </c>
      <c r="CC4" s="1122"/>
      <c r="CD4" s="1119" t="s">
        <v>333</v>
      </c>
      <c r="CE4" s="1120"/>
      <c r="CF4" s="888" t="s">
        <v>334</v>
      </c>
      <c r="CG4" s="888" t="s">
        <v>168</v>
      </c>
      <c r="CH4" s="888"/>
      <c r="CI4" s="888" t="s">
        <v>13</v>
      </c>
      <c r="CJ4" s="888"/>
      <c r="CK4" s="888" t="s">
        <v>335</v>
      </c>
      <c r="CL4" s="962" t="s">
        <v>355</v>
      </c>
      <c r="CM4" s="1154" t="s">
        <v>373</v>
      </c>
      <c r="CN4" s="1155"/>
    </row>
    <row r="5" spans="1:92">
      <c r="B5" s="844"/>
      <c r="C5" s="605"/>
      <c r="D5" s="605"/>
      <c r="E5" s="605" t="s">
        <v>198</v>
      </c>
      <c r="F5" s="605" t="s">
        <v>197</v>
      </c>
      <c r="G5" s="605" t="s">
        <v>154</v>
      </c>
      <c r="H5" s="605"/>
      <c r="I5" s="605" t="s">
        <v>15</v>
      </c>
      <c r="J5" s="605" t="s">
        <v>199</v>
      </c>
      <c r="K5" s="605" t="s">
        <v>15</v>
      </c>
      <c r="L5" s="605" t="s">
        <v>16</v>
      </c>
      <c r="M5" s="605"/>
      <c r="N5" s="594" t="s">
        <v>15</v>
      </c>
      <c r="O5" s="594" t="s">
        <v>15</v>
      </c>
      <c r="P5" s="601" t="s">
        <v>16</v>
      </c>
      <c r="Q5" s="13"/>
      <c r="R5" s="601" t="s">
        <v>199</v>
      </c>
      <c r="S5" s="601" t="s">
        <v>199</v>
      </c>
      <c r="T5" s="601" t="s">
        <v>15</v>
      </c>
      <c r="U5" s="601" t="s">
        <v>16</v>
      </c>
      <c r="V5" s="601" t="s">
        <v>15</v>
      </c>
      <c r="W5" s="601"/>
      <c r="X5" s="601" t="s">
        <v>16</v>
      </c>
      <c r="Y5" s="601" t="s">
        <v>15</v>
      </c>
      <c r="Z5" s="601"/>
      <c r="AA5" s="601" t="s">
        <v>15</v>
      </c>
      <c r="AB5" s="601" t="s">
        <v>15</v>
      </c>
      <c r="AC5" s="601" t="s">
        <v>15</v>
      </c>
      <c r="AD5" s="601"/>
      <c r="AE5" s="11"/>
      <c r="AF5" s="594" t="s">
        <v>15</v>
      </c>
      <c r="AG5" s="594" t="s">
        <v>16</v>
      </c>
      <c r="AH5" s="594" t="s">
        <v>15</v>
      </c>
      <c r="AI5" s="594" t="s">
        <v>16</v>
      </c>
      <c r="AJ5" s="594"/>
      <c r="AK5" s="594"/>
      <c r="AL5" s="594" t="s">
        <v>15</v>
      </c>
      <c r="AM5" s="594" t="s">
        <v>16</v>
      </c>
      <c r="AN5" s="845" t="s">
        <v>15</v>
      </c>
      <c r="AO5" s="594" t="s">
        <v>16</v>
      </c>
      <c r="AP5" s="601"/>
      <c r="AQ5" s="601"/>
      <c r="AR5" s="601"/>
      <c r="AS5" s="601"/>
      <c r="AT5" s="845" t="s">
        <v>15</v>
      </c>
      <c r="AU5" s="594" t="s">
        <v>16</v>
      </c>
      <c r="AV5" s="601" t="s">
        <v>15</v>
      </c>
      <c r="AW5" s="594" t="s">
        <v>16</v>
      </c>
      <c r="AX5" s="601" t="s">
        <v>15</v>
      </c>
      <c r="AY5" s="594" t="s">
        <v>16</v>
      </c>
      <c r="AZ5" s="605"/>
      <c r="BA5" s="605" t="s">
        <v>15</v>
      </c>
      <c r="BB5" s="605" t="s">
        <v>15</v>
      </c>
      <c r="BC5" s="605" t="s">
        <v>15</v>
      </c>
      <c r="BD5" s="594" t="s">
        <v>16</v>
      </c>
      <c r="BE5" s="13"/>
      <c r="BF5" s="13"/>
      <c r="BG5" s="13" t="s">
        <v>15</v>
      </c>
      <c r="BH5" s="594" t="s">
        <v>16</v>
      </c>
      <c r="BI5" s="605" t="s">
        <v>15</v>
      </c>
      <c r="BJ5" s="594" t="s">
        <v>16</v>
      </c>
      <c r="BK5" s="605" t="s">
        <v>15</v>
      </c>
      <c r="BL5" s="594" t="s">
        <v>16</v>
      </c>
      <c r="BM5" s="13"/>
      <c r="BN5" s="13"/>
      <c r="BU5" t="s">
        <v>16</v>
      </c>
      <c r="BV5" t="s">
        <v>15</v>
      </c>
      <c r="BW5" t="s">
        <v>15</v>
      </c>
      <c r="BX5" t="s">
        <v>15</v>
      </c>
      <c r="CB5" s="4" t="s">
        <v>15</v>
      </c>
      <c r="CC5" s="4" t="s">
        <v>16</v>
      </c>
      <c r="CD5" s="4"/>
      <c r="CE5" s="4"/>
      <c r="CF5" s="4" t="s">
        <v>16</v>
      </c>
      <c r="CG5" s="4"/>
      <c r="CH5" s="4" t="s">
        <v>15</v>
      </c>
      <c r="CI5" s="4" t="s">
        <v>15</v>
      </c>
      <c r="CJ5" s="4"/>
      <c r="CK5" s="4" t="s">
        <v>15</v>
      </c>
    </row>
    <row r="6" spans="1:92" ht="15.75" thickBot="1">
      <c r="C6" s="989"/>
      <c r="D6" s="6"/>
      <c r="E6" s="6"/>
      <c r="F6" s="6"/>
      <c r="G6" s="6"/>
      <c r="H6" s="6"/>
      <c r="I6" s="6"/>
      <c r="J6" s="6"/>
      <c r="K6" s="6"/>
      <c r="L6" s="6"/>
      <c r="M6" s="6"/>
      <c r="N6" s="845"/>
      <c r="O6" s="601"/>
      <c r="P6" s="13"/>
      <c r="Q6" s="13"/>
      <c r="R6" s="601"/>
      <c r="S6" s="601"/>
      <c r="T6" s="601"/>
      <c r="U6" s="601"/>
      <c r="V6" s="601"/>
      <c r="W6" s="601"/>
      <c r="X6" s="601"/>
      <c r="Y6" s="601"/>
      <c r="Z6" s="601"/>
      <c r="AA6" s="601"/>
      <c r="AB6" s="601"/>
      <c r="AC6" s="601"/>
      <c r="AD6" s="13"/>
      <c r="AE6" s="13"/>
      <c r="AF6" s="782">
        <f t="shared" ref="AF6:AF20" si="0">+M6+K6</f>
        <v>0</v>
      </c>
      <c r="AG6" s="601"/>
      <c r="AH6" s="601"/>
      <c r="AI6" s="601"/>
      <c r="AJ6" s="601"/>
      <c r="AK6" s="601"/>
      <c r="AL6" s="1015">
        <f t="shared" ref="AL6" si="1">+AF6</f>
        <v>0</v>
      </c>
      <c r="AM6" s="601"/>
      <c r="AN6" s="845"/>
      <c r="AO6" s="601"/>
      <c r="AP6" s="601"/>
      <c r="AQ6" s="601"/>
      <c r="AR6" s="601"/>
      <c r="AS6" s="601"/>
      <c r="AT6" s="845"/>
      <c r="AU6" s="601"/>
      <c r="AV6" s="601"/>
      <c r="AW6" s="601"/>
      <c r="AX6" s="13"/>
      <c r="AY6" s="13"/>
      <c r="AZ6" s="6"/>
      <c r="BA6" s="6"/>
      <c r="BB6" s="6"/>
      <c r="BC6" s="6"/>
      <c r="BD6" s="13"/>
      <c r="BE6" s="13"/>
      <c r="BF6" s="13"/>
      <c r="BG6" s="13"/>
      <c r="BH6" s="13"/>
      <c r="BI6" s="6"/>
      <c r="BJ6" s="13"/>
      <c r="BK6" s="6"/>
      <c r="BL6" s="13"/>
      <c r="BM6" s="13"/>
      <c r="BN6" s="13"/>
      <c r="CB6" s="4"/>
      <c r="CC6" s="4"/>
      <c r="CD6" s="4"/>
      <c r="CE6" s="4"/>
      <c r="CF6" s="4"/>
      <c r="CG6" s="4"/>
      <c r="CH6" s="4"/>
      <c r="CI6" s="4"/>
      <c r="CJ6" s="4"/>
      <c r="CK6" s="4"/>
    </row>
    <row r="7" spans="1:92" ht="15.75" thickBot="1">
      <c r="A7" s="597">
        <v>12</v>
      </c>
      <c r="B7" s="784">
        <v>42016</v>
      </c>
      <c r="C7" s="785">
        <v>514926</v>
      </c>
      <c r="D7" s="1047">
        <v>55.419057718795592</v>
      </c>
      <c r="E7" s="1028">
        <f>VLOOKUP(B7+1,'Base de Datos (1)'!$A$9:$Q$1104,17)</f>
        <v>0</v>
      </c>
      <c r="F7" s="1028">
        <f t="shared" ref="F7:F20" si="2">+E7/1000</f>
        <v>0</v>
      </c>
      <c r="G7" s="1028">
        <f>VLOOKUP(B7+1,'Base de Datos (1)'!A9:AM1093,39)</f>
        <v>0</v>
      </c>
      <c r="H7" s="1028">
        <f t="shared" ref="H7:H20" si="3">+G7+E7</f>
        <v>0</v>
      </c>
      <c r="I7" s="1088">
        <f>(VLOOKUP(B7+1,'Base de Datos (1)'!$A$9:$S$950,18))*A7</f>
        <v>0</v>
      </c>
      <c r="J7" s="1048">
        <f t="shared" ref="J7:J20" si="4">+I7/A7</f>
        <v>0</v>
      </c>
      <c r="K7" s="995"/>
      <c r="L7" s="995"/>
      <c r="M7" s="995"/>
      <c r="N7" s="785"/>
      <c r="O7" s="785"/>
      <c r="P7" s="785"/>
      <c r="Q7" s="785"/>
      <c r="R7" s="785"/>
      <c r="S7" s="785"/>
      <c r="T7" s="1049">
        <f t="shared" ref="T7:T20" si="5">+U7*3600*24*A7/1000</f>
        <v>0</v>
      </c>
      <c r="U7" s="1028">
        <v>0</v>
      </c>
      <c r="V7" s="1049">
        <f t="shared" ref="V7" si="6">+X7*3600*24*A7/1000</f>
        <v>0</v>
      </c>
      <c r="W7" s="1028"/>
      <c r="X7" s="1028"/>
      <c r="Y7" s="785"/>
      <c r="Z7" s="785"/>
      <c r="AA7" s="786"/>
      <c r="AB7" s="785"/>
      <c r="AC7" s="785"/>
      <c r="AD7" s="785"/>
      <c r="AE7" s="785"/>
      <c r="AF7" s="786">
        <f t="shared" si="0"/>
        <v>0</v>
      </c>
      <c r="AG7" s="785"/>
      <c r="AH7" s="786"/>
      <c r="AI7" s="785"/>
      <c r="AJ7" s="785"/>
      <c r="AK7" s="785"/>
      <c r="AL7" s="1057">
        <f>+AF7+AH7</f>
        <v>0</v>
      </c>
      <c r="AM7" s="785"/>
      <c r="AN7" s="786">
        <f t="shared" ref="AN7:AN19" si="7">+T7</f>
        <v>0</v>
      </c>
      <c r="AO7" s="786">
        <f t="shared" ref="AO7:AO19" si="8">+AN7*1000/(3600*24)</f>
        <v>0</v>
      </c>
      <c r="AP7" s="785"/>
      <c r="AQ7" s="785">
        <f>+AQ21</f>
        <v>10</v>
      </c>
      <c r="AR7" s="785"/>
      <c r="AS7" s="786">
        <f>[14]!interpolin(lag!$H$22:$H$1150,lag!$I$22:$I$1150,WB!B7)</f>
        <v>221783.28571428571</v>
      </c>
      <c r="AT7" s="786">
        <f t="shared" ref="AT7:AT20" si="9">AS7*(AQ7/1000)*$AY$2</f>
        <v>1663.3746428571426</v>
      </c>
      <c r="AU7" s="786">
        <f t="shared" ref="AU7:AU20" si="10">+AT7*1000/(3600*24)</f>
        <v>19.252021329365075</v>
      </c>
      <c r="AV7" s="785"/>
      <c r="AW7" s="785"/>
      <c r="AX7" s="786">
        <f t="shared" ref="AX7:AX20" si="11">+AT7</f>
        <v>1663.3746428571426</v>
      </c>
      <c r="AY7" s="786">
        <f t="shared" ref="AY7:AY20" si="12">+AX7*1000/(3600*24)</f>
        <v>19.252021329365075</v>
      </c>
      <c r="AZ7" s="1058">
        <v>0.3</v>
      </c>
      <c r="BA7" s="785">
        <f t="shared" ref="BA7:BA20" si="13">$CH$3*AZ7*H7*A7</f>
        <v>0</v>
      </c>
      <c r="BB7" s="995"/>
      <c r="BC7" s="788">
        <f t="shared" ref="BC7:BC20" si="14">+BB7+BA7</f>
        <v>0</v>
      </c>
      <c r="BD7" s="788">
        <f t="shared" ref="BD7:BD20" si="15">+BC7*1000/(3600*24*A7)</f>
        <v>0</v>
      </c>
      <c r="BE7" s="785"/>
      <c r="BF7" s="785"/>
      <c r="BG7" s="2">
        <f t="shared" ref="BG7:BG19" si="16">+V7*$BH$1</f>
        <v>0</v>
      </c>
      <c r="BH7" s="785">
        <f t="shared" ref="BH7:BH20" si="17">+BG7*1000/(3600*24*A7)</f>
        <v>0</v>
      </c>
      <c r="BI7" s="788">
        <f t="shared" ref="BI7:BI20" si="18">+BC7+AN7+AX7+BG7</f>
        <v>1663.3746428571426</v>
      </c>
      <c r="BJ7" s="788">
        <f t="shared" ref="BJ7:BJ20" si="19">+BI7*1000/(3600*24*A7)</f>
        <v>1.6043351107804229</v>
      </c>
      <c r="BK7" s="789">
        <f t="shared" ref="BK7:BK20" si="20">+AL7-BI7</f>
        <v>-1663.3746428571426</v>
      </c>
      <c r="BL7" s="789">
        <f t="shared" ref="BL7:BL20" si="21">+BK7*1000/(3600*24*A7)</f>
        <v>-1.6043351107804229</v>
      </c>
      <c r="BM7" s="1069">
        <f>+BN7</f>
        <v>514926</v>
      </c>
      <c r="BN7" s="1059">
        <f t="shared" ref="BN7:BN20" si="22">+C7</f>
        <v>514926</v>
      </c>
      <c r="CB7" s="4"/>
      <c r="CC7" s="4"/>
      <c r="CD7" s="4"/>
      <c r="CE7" s="4"/>
      <c r="CF7" s="4"/>
      <c r="CG7" s="4"/>
      <c r="CH7" s="4"/>
      <c r="CI7" s="4"/>
      <c r="CJ7" s="4"/>
      <c r="CK7" s="4"/>
    </row>
    <row r="8" spans="1:92" ht="15.75" thickBot="1">
      <c r="A8" s="597">
        <f t="shared" ref="A8:A20" si="23">_xlfn.DAYS(B8,B7)</f>
        <v>23</v>
      </c>
      <c r="B8" s="790">
        <v>42039</v>
      </c>
      <c r="C8" s="2">
        <v>345582</v>
      </c>
      <c r="D8" s="1010">
        <v>54.12127426014117</v>
      </c>
      <c r="E8" s="1029">
        <f>VLOOKUP(B8+1,'Base de Datos (1)'!$A$9:$Q$1104,17)</f>
        <v>15415.710237560668</v>
      </c>
      <c r="F8" s="1029">
        <f t="shared" si="2"/>
        <v>15.415710237560669</v>
      </c>
      <c r="G8" s="1029">
        <f>VLOOKUP(B8+1,'Base de Datos (1)'!A10:AM1094,39)</f>
        <v>15415.710237560668</v>
      </c>
      <c r="H8" s="1029">
        <f t="shared" si="3"/>
        <v>30831.420475121336</v>
      </c>
      <c r="I8" s="1089">
        <f>(VLOOKUP(B8+1,'Base de Datos (1)'!$A$9:$S$950,18))*A8</f>
        <v>274093.51464939432</v>
      </c>
      <c r="J8" s="1044">
        <f t="shared" si="4"/>
        <v>11917.109332582362</v>
      </c>
      <c r="K8" s="1029">
        <f t="shared" ref="K8:K19" si="24">+I8-M8</f>
        <v>-327031.36609592859</v>
      </c>
      <c r="L8" s="1029">
        <f t="shared" ref="L8:L20" si="25">K8*1000/(3600*24*A8)</f>
        <v>-164.56892416260499</v>
      </c>
      <c r="M8" s="1046">
        <f>+(H8*(1-(D8/100))/(D8/100))*A8</f>
        <v>601124.88074532291</v>
      </c>
      <c r="N8" s="2"/>
      <c r="O8" s="2"/>
      <c r="P8" s="2"/>
      <c r="Q8" s="2"/>
      <c r="R8" s="15"/>
      <c r="S8" s="15"/>
      <c r="T8" s="1045">
        <f t="shared" si="5"/>
        <v>0</v>
      </c>
      <c r="U8" s="1029">
        <v>0</v>
      </c>
      <c r="V8" s="1045">
        <v>100000</v>
      </c>
      <c r="W8" s="1029"/>
      <c r="X8" s="1029">
        <v>121</v>
      </c>
      <c r="Y8" s="2"/>
      <c r="Z8" s="2"/>
      <c r="AA8" s="15"/>
      <c r="AB8" s="2"/>
      <c r="AC8" s="2"/>
      <c r="AD8" s="2"/>
      <c r="AE8" s="2"/>
      <c r="AF8" s="15">
        <f t="shared" si="0"/>
        <v>274093.51464939432</v>
      </c>
      <c r="AG8" s="2"/>
      <c r="AH8" s="827">
        <f t="shared" ref="AH8:AH20" si="26">+AI8*3600*24*A8/1000</f>
        <v>184809.60000000001</v>
      </c>
      <c r="AI8" s="785">
        <v>93</v>
      </c>
      <c r="AJ8" s="2"/>
      <c r="AK8" s="2"/>
      <c r="AL8" s="1014">
        <f t="shared" ref="AL8:AL20" si="27">+AF8+AH8</f>
        <v>458903.11464939429</v>
      </c>
      <c r="AM8" s="2"/>
      <c r="AN8" s="15">
        <f t="shared" si="7"/>
        <v>0</v>
      </c>
      <c r="AO8" s="15">
        <f t="shared" si="8"/>
        <v>0</v>
      </c>
      <c r="AP8" s="2"/>
      <c r="AQ8" s="2">
        <f>+AQ22</f>
        <v>9</v>
      </c>
      <c r="AR8" s="2"/>
      <c r="AS8" s="827">
        <f>[14]!interpolin(lag!$H$22:$H$1150,lag!$I$22:$I$1150,WB!B8)</f>
        <v>240908.57142857142</v>
      </c>
      <c r="AT8" s="827">
        <f t="shared" si="9"/>
        <v>1626.1328571428571</v>
      </c>
      <c r="AU8" s="827">
        <f t="shared" si="10"/>
        <v>18.82098214285714</v>
      </c>
      <c r="AV8" s="2"/>
      <c r="AW8" s="2"/>
      <c r="AX8" s="827">
        <f t="shared" si="11"/>
        <v>1626.1328571428571</v>
      </c>
      <c r="AY8" s="827">
        <f t="shared" si="12"/>
        <v>18.82098214285714</v>
      </c>
      <c r="AZ8" s="1056">
        <f>+AZ7</f>
        <v>0.3</v>
      </c>
      <c r="BA8" s="594">
        <f t="shared" si="13"/>
        <v>111172.64717792915</v>
      </c>
      <c r="BB8" s="994"/>
      <c r="BC8" s="1040">
        <f t="shared" si="14"/>
        <v>111172.64717792915</v>
      </c>
      <c r="BD8" s="1040">
        <f t="shared" si="15"/>
        <v>55.944367541228438</v>
      </c>
      <c r="BE8" s="2"/>
      <c r="BF8" s="2"/>
      <c r="BG8" s="2">
        <f t="shared" si="16"/>
        <v>70000</v>
      </c>
      <c r="BH8" s="594">
        <f t="shared" si="17"/>
        <v>35.225442834138484</v>
      </c>
      <c r="BI8" s="1040">
        <f t="shared" si="18"/>
        <v>182798.78003507201</v>
      </c>
      <c r="BJ8" s="1040">
        <f t="shared" si="19"/>
        <v>91.988113946795494</v>
      </c>
      <c r="BK8" s="1042">
        <f t="shared" si="20"/>
        <v>276104.33461432229</v>
      </c>
      <c r="BL8" s="1042">
        <f t="shared" si="21"/>
        <v>138.94139221735222</v>
      </c>
      <c r="BM8" s="1043">
        <f>+BN8</f>
        <v>345582</v>
      </c>
      <c r="BN8" s="1060">
        <f t="shared" si="22"/>
        <v>345582</v>
      </c>
      <c r="CB8" s="4"/>
      <c r="CC8" s="4"/>
      <c r="CD8" s="4"/>
      <c r="CE8" s="4"/>
      <c r="CF8" s="4"/>
      <c r="CG8" s="4"/>
      <c r="CH8" s="4"/>
      <c r="CI8" s="4"/>
      <c r="CJ8" s="4"/>
      <c r="CK8" s="4"/>
    </row>
    <row r="9" spans="1:92" ht="15.75" thickBot="1">
      <c r="A9" s="597">
        <f t="shared" si="23"/>
        <v>36</v>
      </c>
      <c r="B9" s="790">
        <v>42075</v>
      </c>
      <c r="C9" s="2">
        <v>312762</v>
      </c>
      <c r="D9" s="1007">
        <v>55.777982020043297</v>
      </c>
      <c r="E9" s="1029">
        <f>VLOOKUP(B9+1,'Base de Datos (1)'!$A$9:$Q$1104,17)</f>
        <v>17198.168701379505</v>
      </c>
      <c r="F9" s="1029">
        <f t="shared" si="2"/>
        <v>17.198168701379505</v>
      </c>
      <c r="G9" s="1029">
        <f>VLOOKUP(B9+1,'Base de Datos (1)'!A11:AM1095,39)</f>
        <v>17198.168701379505</v>
      </c>
      <c r="H9" s="1029">
        <f t="shared" si="3"/>
        <v>34396.337402759011</v>
      </c>
      <c r="I9" s="1089">
        <f>10295*A9</f>
        <v>370620</v>
      </c>
      <c r="J9" s="1044">
        <f t="shared" si="4"/>
        <v>10295</v>
      </c>
      <c r="K9" s="1029">
        <f t="shared" si="24"/>
        <v>-611106.37760225462</v>
      </c>
      <c r="L9" s="1029">
        <f t="shared" si="25"/>
        <v>-196.4719578196549</v>
      </c>
      <c r="M9" s="1046">
        <f t="shared" ref="M9:M20" si="28">+(H9*(1-(D9/100))/(D9/100))*A9</f>
        <v>981726.37760225462</v>
      </c>
      <c r="N9" s="2"/>
      <c r="O9" s="2"/>
      <c r="P9" s="2"/>
      <c r="Q9" s="2"/>
      <c r="R9" s="15"/>
      <c r="S9" s="15"/>
      <c r="T9" s="1045">
        <v>0</v>
      </c>
      <c r="U9" s="1029">
        <v>10</v>
      </c>
      <c r="V9" s="1045">
        <v>100000</v>
      </c>
      <c r="W9" s="1029"/>
      <c r="X9" s="1029">
        <v>121</v>
      </c>
      <c r="Y9" s="2"/>
      <c r="Z9" s="2"/>
      <c r="AA9" s="15"/>
      <c r="AB9" s="2"/>
      <c r="AC9" s="2"/>
      <c r="AD9" s="2"/>
      <c r="AE9" s="2"/>
      <c r="AF9" s="15">
        <f t="shared" si="0"/>
        <v>370620</v>
      </c>
      <c r="AG9" s="2"/>
      <c r="AH9" s="827">
        <f t="shared" si="26"/>
        <v>289267.20000000001</v>
      </c>
      <c r="AI9" s="785">
        <v>93</v>
      </c>
      <c r="AJ9" s="2"/>
      <c r="AK9" s="2"/>
      <c r="AL9" s="1014">
        <f t="shared" si="27"/>
        <v>659887.19999999995</v>
      </c>
      <c r="AM9" s="2"/>
      <c r="AN9" s="15">
        <f t="shared" si="7"/>
        <v>0</v>
      </c>
      <c r="AO9" s="15">
        <f t="shared" si="8"/>
        <v>0</v>
      </c>
      <c r="AP9" s="2"/>
      <c r="AQ9" s="2">
        <f>+AQ24</f>
        <v>8</v>
      </c>
      <c r="AR9" s="2"/>
      <c r="AS9" s="827">
        <f>[14]!interpolin(lag!$H$22:$H$1150,lag!$I$22:$I$1150,WB!B9)</f>
        <v>256535</v>
      </c>
      <c r="AT9" s="827">
        <f t="shared" si="9"/>
        <v>1539.21</v>
      </c>
      <c r="AU9" s="827">
        <f t="shared" si="10"/>
        <v>17.814930555555556</v>
      </c>
      <c r="AV9" s="2"/>
      <c r="AW9" s="2"/>
      <c r="AX9" s="827">
        <f t="shared" si="11"/>
        <v>1539.21</v>
      </c>
      <c r="AY9" s="827">
        <f t="shared" si="12"/>
        <v>17.814930555555556</v>
      </c>
      <c r="AZ9" s="1056">
        <f t="shared" ref="AZ9:AZ20" si="29">+AZ8</f>
        <v>0.3</v>
      </c>
      <c r="BA9" s="594">
        <f t="shared" si="13"/>
        <v>194129.38466954697</v>
      </c>
      <c r="BB9" s="994"/>
      <c r="BC9" s="1040">
        <f t="shared" si="14"/>
        <v>194129.38466954697</v>
      </c>
      <c r="BD9" s="1040">
        <f t="shared" si="15"/>
        <v>62.412996614437681</v>
      </c>
      <c r="BE9" s="2"/>
      <c r="BF9" s="2"/>
      <c r="BG9" s="2">
        <f t="shared" si="16"/>
        <v>70000</v>
      </c>
      <c r="BH9" s="594">
        <f t="shared" si="17"/>
        <v>22.505144032921812</v>
      </c>
      <c r="BI9" s="1040">
        <f t="shared" si="18"/>
        <v>265668.59466954693</v>
      </c>
      <c r="BJ9" s="1040">
        <f t="shared" si="19"/>
        <v>85.412999829458244</v>
      </c>
      <c r="BK9" s="1042">
        <f t="shared" si="20"/>
        <v>394218.60533045302</v>
      </c>
      <c r="BL9" s="1042">
        <f t="shared" si="21"/>
        <v>126.74209276313434</v>
      </c>
      <c r="BM9" s="1043">
        <f t="shared" ref="BM9:BM19" si="30">+BK9+BM8</f>
        <v>739800.60533045302</v>
      </c>
      <c r="BN9" s="1060">
        <f t="shared" si="22"/>
        <v>312762</v>
      </c>
      <c r="CB9" s="4"/>
      <c r="CC9" s="4"/>
      <c r="CD9" s="4"/>
      <c r="CE9" s="4"/>
      <c r="CF9" s="4"/>
      <c r="CG9" s="4"/>
      <c r="CH9" s="4"/>
      <c r="CI9" s="4"/>
      <c r="CJ9" s="4"/>
      <c r="CK9" s="4"/>
    </row>
    <row r="10" spans="1:92" ht="15.75" thickBot="1">
      <c r="A10" s="597">
        <f t="shared" si="23"/>
        <v>48</v>
      </c>
      <c r="B10" s="790">
        <v>42123</v>
      </c>
      <c r="C10" s="2">
        <v>874531.98306702997</v>
      </c>
      <c r="D10" s="1007">
        <v>43.401524316658694</v>
      </c>
      <c r="E10" s="1029">
        <f>VLOOKUP(B10+1,'Base de Datos (1)'!$A$9:$Q$1104,17)</f>
        <v>15126.73707756638</v>
      </c>
      <c r="F10" s="1029">
        <f t="shared" si="2"/>
        <v>15.12673707756638</v>
      </c>
      <c r="G10" s="1029">
        <f>VLOOKUP(B10+1,'Base de Datos (1)'!A12:AM1096,39)</f>
        <v>15126.73707756638</v>
      </c>
      <c r="H10" s="1029">
        <f t="shared" si="3"/>
        <v>30253.474155132761</v>
      </c>
      <c r="I10" s="1089">
        <f>4656*A10</f>
        <v>223488</v>
      </c>
      <c r="J10" s="1044">
        <f t="shared" si="4"/>
        <v>4656</v>
      </c>
      <c r="K10" s="1029">
        <f t="shared" si="24"/>
        <v>-1670234.0827318991</v>
      </c>
      <c r="L10" s="1029">
        <f t="shared" si="25"/>
        <v>-402.73777072046175</v>
      </c>
      <c r="M10" s="1046">
        <f>+(H10*(1-(D10/100))/(D10/100))*A10</f>
        <v>1893722.0827318991</v>
      </c>
      <c r="N10" s="2"/>
      <c r="O10" s="2"/>
      <c r="P10" s="2"/>
      <c r="Q10" s="2"/>
      <c r="R10" s="15"/>
      <c r="S10" s="15"/>
      <c r="T10" s="1045">
        <v>0</v>
      </c>
      <c r="U10" s="1029">
        <v>10</v>
      </c>
      <c r="V10" s="1045">
        <f t="shared" ref="V10:V20" si="31">+X10*3600*24*A10/1000</f>
        <v>501811.20000000001</v>
      </c>
      <c r="W10" s="1029"/>
      <c r="X10" s="1029">
        <v>121</v>
      </c>
      <c r="Y10" s="2"/>
      <c r="Z10" s="2"/>
      <c r="AA10" s="15"/>
      <c r="AB10" s="2"/>
      <c r="AC10" s="2"/>
      <c r="AD10" s="2"/>
      <c r="AE10" s="2"/>
      <c r="AF10" s="15">
        <f t="shared" si="0"/>
        <v>223488</v>
      </c>
      <c r="AG10" s="2"/>
      <c r="AH10" s="827">
        <f t="shared" si="26"/>
        <v>385689.59999999998</v>
      </c>
      <c r="AI10" s="785">
        <v>93</v>
      </c>
      <c r="AJ10" s="2"/>
      <c r="AK10" s="2"/>
      <c r="AL10" s="1014">
        <f t="shared" si="27"/>
        <v>609177.59999999998</v>
      </c>
      <c r="AM10" s="2"/>
      <c r="AN10" s="15">
        <f t="shared" si="7"/>
        <v>0</v>
      </c>
      <c r="AO10" s="15">
        <f t="shared" si="8"/>
        <v>0</v>
      </c>
      <c r="AP10" s="2"/>
      <c r="AQ10" s="2">
        <f>+AQ27</f>
        <v>7</v>
      </c>
      <c r="AR10" s="2"/>
      <c r="AS10" s="827">
        <f>[14]!interpolin(lag!$H$22:$H$1150,lag!$I$22:$I$1150,WB!B10)</f>
        <v>266958.28571428574</v>
      </c>
      <c r="AT10" s="827">
        <f t="shared" si="9"/>
        <v>1401.5310000000002</v>
      </c>
      <c r="AU10" s="827">
        <f t="shared" si="10"/>
        <v>16.221423611111113</v>
      </c>
      <c r="AV10" s="2"/>
      <c r="AW10" s="2"/>
      <c r="AX10" s="827">
        <f t="shared" si="11"/>
        <v>1401.5310000000002</v>
      </c>
      <c r="AY10" s="827">
        <f t="shared" si="12"/>
        <v>16.221423611111113</v>
      </c>
      <c r="AZ10" s="1056">
        <f t="shared" si="29"/>
        <v>0.3</v>
      </c>
      <c r="BA10" s="594">
        <f t="shared" si="13"/>
        <v>227663.32174971129</v>
      </c>
      <c r="BB10" s="994"/>
      <c r="BC10" s="1040">
        <f t="shared" si="14"/>
        <v>227663.32174971129</v>
      </c>
      <c r="BD10" s="1040">
        <f t="shared" si="15"/>
        <v>54.895669789185789</v>
      </c>
      <c r="BE10" s="2"/>
      <c r="BF10" s="2"/>
      <c r="BG10" s="2">
        <f t="shared" si="16"/>
        <v>351267.83999999997</v>
      </c>
      <c r="BH10" s="594">
        <f t="shared" si="17"/>
        <v>84.699999999999989</v>
      </c>
      <c r="BI10" s="1040">
        <f t="shared" si="18"/>
        <v>580332.69274971122</v>
      </c>
      <c r="BJ10" s="1040">
        <f t="shared" si="19"/>
        <v>139.93361611441728</v>
      </c>
      <c r="BK10" s="1042">
        <f t="shared" si="20"/>
        <v>28844.907250288757</v>
      </c>
      <c r="BL10" s="1042">
        <f t="shared" si="21"/>
        <v>6.9552727744716334</v>
      </c>
      <c r="BM10" s="1043">
        <f t="shared" si="30"/>
        <v>768645.51258074178</v>
      </c>
      <c r="BN10" s="1060">
        <f t="shared" si="22"/>
        <v>874531.98306702997</v>
      </c>
      <c r="CB10" s="4"/>
      <c r="CC10" s="4"/>
      <c r="CD10" s="4"/>
      <c r="CE10" s="4"/>
      <c r="CF10" s="4"/>
      <c r="CG10" s="4"/>
      <c r="CH10" s="4"/>
      <c r="CI10" s="4"/>
      <c r="CJ10" s="4"/>
      <c r="CK10" s="4"/>
    </row>
    <row r="11" spans="1:92" ht="15.75" thickBot="1">
      <c r="A11" s="597">
        <f t="shared" si="23"/>
        <v>28</v>
      </c>
      <c r="B11" s="790">
        <v>42151</v>
      </c>
      <c r="C11" s="2">
        <v>1056027.3572539999</v>
      </c>
      <c r="D11" s="1007">
        <v>50.87463712927439</v>
      </c>
      <c r="E11" s="1029">
        <f>VLOOKUP(B11+1,'Base de Datos (1)'!$A$9:$Q$1104,17)</f>
        <v>844.02996644113364</v>
      </c>
      <c r="F11" s="1029">
        <f t="shared" si="2"/>
        <v>0.84402996644113359</v>
      </c>
      <c r="G11" s="1029">
        <f>VLOOKUP(B11+1,'Base de Datos (1)'!A13:AM1097,39)</f>
        <v>844.02996644113364</v>
      </c>
      <c r="H11" s="1029">
        <f t="shared" si="3"/>
        <v>1688.0599328822673</v>
      </c>
      <c r="I11" s="1089">
        <f>7667*A11</f>
        <v>214676</v>
      </c>
      <c r="J11" s="1044">
        <f>+I11/A11</f>
        <v>7667</v>
      </c>
      <c r="K11" s="1029">
        <f t="shared" si="24"/>
        <v>169035.5056391198</v>
      </c>
      <c r="L11" s="1029">
        <f t="shared" si="25"/>
        <v>69.872480836276381</v>
      </c>
      <c r="M11" s="1046">
        <f t="shared" si="28"/>
        <v>45640.494360880206</v>
      </c>
      <c r="N11" s="2"/>
      <c r="O11" s="2"/>
      <c r="P11" s="2"/>
      <c r="Q11" s="2"/>
      <c r="R11" s="15"/>
      <c r="S11" s="15"/>
      <c r="T11" s="1045">
        <v>0</v>
      </c>
      <c r="U11" s="1029">
        <v>19</v>
      </c>
      <c r="V11" s="1045">
        <f t="shared" si="31"/>
        <v>316915.20000000001</v>
      </c>
      <c r="W11" s="1029"/>
      <c r="X11" s="1029">
        <v>131</v>
      </c>
      <c r="Y11" s="2"/>
      <c r="Z11" s="2"/>
      <c r="AA11" s="15"/>
      <c r="AB11" s="2"/>
      <c r="AC11" s="2"/>
      <c r="AD11" s="2"/>
      <c r="AE11" s="2"/>
      <c r="AF11" s="15">
        <f t="shared" si="0"/>
        <v>214676</v>
      </c>
      <c r="AG11" s="2"/>
      <c r="AH11" s="827">
        <f t="shared" si="26"/>
        <v>224985.60000000001</v>
      </c>
      <c r="AI11" s="785">
        <v>93</v>
      </c>
      <c r="AJ11" s="2"/>
      <c r="AK11" s="2"/>
      <c r="AL11" s="1014">
        <f t="shared" si="27"/>
        <v>439661.6</v>
      </c>
      <c r="AM11" s="2"/>
      <c r="AN11" s="15">
        <f t="shared" si="7"/>
        <v>0</v>
      </c>
      <c r="AO11" s="15">
        <f t="shared" si="8"/>
        <v>0</v>
      </c>
      <c r="AP11" s="2"/>
      <c r="AQ11" s="2">
        <f>+AQ28</f>
        <v>4.3942713290388209</v>
      </c>
      <c r="AR11" s="2"/>
      <c r="AS11" s="827">
        <f>[14]!interpolin(lag!$H$22:$H$1150,lag!$I$22:$I$1150,WB!B11)</f>
        <v>275742</v>
      </c>
      <c r="AT11" s="827">
        <f t="shared" si="9"/>
        <v>908.76387360886702</v>
      </c>
      <c r="AU11" s="827">
        <f t="shared" si="10"/>
        <v>10.518100388991517</v>
      </c>
      <c r="AV11" s="2"/>
      <c r="AW11" s="2"/>
      <c r="AX11" s="827">
        <f t="shared" si="11"/>
        <v>908.76387360886702</v>
      </c>
      <c r="AY11" s="827">
        <f t="shared" si="12"/>
        <v>10.518100388991517</v>
      </c>
      <c r="AZ11" s="1056">
        <f t="shared" si="29"/>
        <v>0.3</v>
      </c>
      <c r="BA11" s="594">
        <f t="shared" si="13"/>
        <v>7410.072717691477</v>
      </c>
      <c r="BB11" s="994"/>
      <c r="BC11" s="1040">
        <f t="shared" si="14"/>
        <v>7410.072717691477</v>
      </c>
      <c r="BD11" s="1040">
        <f t="shared" si="15"/>
        <v>3.0630260903155908</v>
      </c>
      <c r="BE11" s="2"/>
      <c r="BF11" s="2"/>
      <c r="BG11" s="2">
        <f t="shared" si="16"/>
        <v>221840.63999999998</v>
      </c>
      <c r="BH11" s="594">
        <f t="shared" si="17"/>
        <v>91.699999999999989</v>
      </c>
      <c r="BI11" s="1040">
        <f t="shared" si="18"/>
        <v>230159.47659130034</v>
      </c>
      <c r="BJ11" s="1040">
        <f t="shared" si="19"/>
        <v>95.138672532779566</v>
      </c>
      <c r="BK11" s="1042">
        <f t="shared" si="20"/>
        <v>209502.12340869964</v>
      </c>
      <c r="BL11" s="1042">
        <f t="shared" si="21"/>
        <v>86.599753393146344</v>
      </c>
      <c r="BM11" s="1043">
        <f t="shared" si="30"/>
        <v>978147.63598944142</v>
      </c>
      <c r="BN11" s="1060">
        <f t="shared" si="22"/>
        <v>1056027.3572539999</v>
      </c>
      <c r="CB11" s="4"/>
      <c r="CC11" s="4"/>
      <c r="CD11" s="4"/>
      <c r="CE11" s="4"/>
      <c r="CF11" s="4"/>
      <c r="CG11" s="4"/>
      <c r="CH11" s="4"/>
      <c r="CI11" s="4"/>
      <c r="CJ11" s="4"/>
      <c r="CK11" s="4"/>
    </row>
    <row r="12" spans="1:92" ht="15.75" thickBot="1">
      <c r="A12" s="597">
        <f t="shared" si="23"/>
        <v>34</v>
      </c>
      <c r="B12" s="1013">
        <v>42185</v>
      </c>
      <c r="C12" s="2">
        <v>1056027.3572539999</v>
      </c>
      <c r="D12" s="1007">
        <v>53.057409594139848</v>
      </c>
      <c r="E12" s="1029">
        <f>VLOOKUP(B12+1,'Base de Datos (1)'!$A$9:$Q$1104,17)</f>
        <v>21687.76284650392</v>
      </c>
      <c r="F12" s="1029">
        <f t="shared" ref="F12" si="32">+E12/1000</f>
        <v>21.687762846503919</v>
      </c>
      <c r="G12" s="1029">
        <f>VLOOKUP(B12+1,'Base de Datos (1)'!A13:AM1097,39)</f>
        <v>21687.76284650392</v>
      </c>
      <c r="H12" s="1029">
        <f t="shared" ref="H12" si="33">+G12+E12</f>
        <v>43375.525693007839</v>
      </c>
      <c r="I12" s="1089">
        <f>(VLOOKUP(B12+1,'Base de Datos (1)'!$A$9:$S$950,18))*A12</f>
        <v>556272.09265945153</v>
      </c>
      <c r="J12" s="1044">
        <f t="shared" si="4"/>
        <v>16360.943901748575</v>
      </c>
      <c r="K12" s="1029">
        <f t="shared" si="24"/>
        <v>-748530.09730651276</v>
      </c>
      <c r="L12" s="1029">
        <f t="shared" si="25"/>
        <v>-254.81008214410156</v>
      </c>
      <c r="M12" s="1046">
        <f>+(H12*(1-(D12/100))/(D12/100))*A12</f>
        <v>1304802.1899659643</v>
      </c>
      <c r="N12" s="2"/>
      <c r="O12" s="2"/>
      <c r="P12" s="2"/>
      <c r="Q12" s="2"/>
      <c r="R12" s="15"/>
      <c r="S12" s="15"/>
      <c r="T12" s="1045">
        <f t="shared" si="5"/>
        <v>132192</v>
      </c>
      <c r="U12" s="1029">
        <v>45</v>
      </c>
      <c r="V12" s="1045">
        <f t="shared" si="31"/>
        <v>446515.20000000001</v>
      </c>
      <c r="W12" s="1029"/>
      <c r="X12" s="1029">
        <v>152</v>
      </c>
      <c r="Y12" s="2"/>
      <c r="Z12" s="2"/>
      <c r="AA12" s="15"/>
      <c r="AB12" s="2"/>
      <c r="AC12" s="2"/>
      <c r="AD12" s="2"/>
      <c r="AE12" s="2"/>
      <c r="AF12" s="15">
        <f t="shared" si="0"/>
        <v>556272.09265945153</v>
      </c>
      <c r="AG12" s="2"/>
      <c r="AH12" s="827">
        <f t="shared" si="26"/>
        <v>273196.79999999999</v>
      </c>
      <c r="AI12" s="785">
        <v>93</v>
      </c>
      <c r="AJ12" s="2"/>
      <c r="AK12" s="2"/>
      <c r="AL12" s="1014">
        <f t="shared" si="27"/>
        <v>829468.89265945158</v>
      </c>
      <c r="AM12" s="2"/>
      <c r="AN12" s="15">
        <f t="shared" si="7"/>
        <v>132192</v>
      </c>
      <c r="AO12" s="15">
        <f t="shared" si="8"/>
        <v>1530</v>
      </c>
      <c r="AP12" s="2"/>
      <c r="AQ12" s="2">
        <f>+AQ29</f>
        <v>6</v>
      </c>
      <c r="AR12" s="2"/>
      <c r="AS12" s="827">
        <f>[14]!interpolin(lag!$H$22:$H$1150,lag!$I$22:$I$1150,WB!B12)</f>
        <v>298422</v>
      </c>
      <c r="AT12" s="827">
        <f t="shared" si="9"/>
        <v>1342.8989999999999</v>
      </c>
      <c r="AU12" s="827">
        <f t="shared" si="10"/>
        <v>15.5428125</v>
      </c>
      <c r="AV12" s="2"/>
      <c r="AW12" s="2"/>
      <c r="AX12" s="827">
        <f t="shared" si="11"/>
        <v>1342.8989999999999</v>
      </c>
      <c r="AY12" s="827">
        <f t="shared" si="12"/>
        <v>15.5428125</v>
      </c>
      <c r="AZ12" s="1056">
        <f t="shared" si="29"/>
        <v>0.3</v>
      </c>
      <c r="BA12" s="594">
        <f t="shared" si="13"/>
        <v>231206.60951704069</v>
      </c>
      <c r="BB12" s="994"/>
      <c r="BC12" s="1040">
        <f t="shared" si="14"/>
        <v>231206.60951704069</v>
      </c>
      <c r="BD12" s="1040">
        <f t="shared" si="15"/>
        <v>78.705953675463206</v>
      </c>
      <c r="BE12" s="2"/>
      <c r="BF12" s="2"/>
      <c r="BG12" s="2">
        <f t="shared" si="16"/>
        <v>312560.64000000001</v>
      </c>
      <c r="BH12" s="594">
        <f t="shared" si="17"/>
        <v>106.4</v>
      </c>
      <c r="BI12" s="1040">
        <f t="shared" si="18"/>
        <v>677302.14851704065</v>
      </c>
      <c r="BJ12" s="1040">
        <f t="shared" si="19"/>
        <v>230.56309521958082</v>
      </c>
      <c r="BK12" s="1042">
        <f t="shared" si="20"/>
        <v>152166.74414241093</v>
      </c>
      <c r="BL12" s="1042">
        <f t="shared" si="21"/>
        <v>51.799681421027685</v>
      </c>
      <c r="BM12" s="1043">
        <f t="shared" si="30"/>
        <v>1130314.3801318523</v>
      </c>
      <c r="BN12" s="1060">
        <f t="shared" si="22"/>
        <v>1056027.3572539999</v>
      </c>
      <c r="CB12" s="4"/>
      <c r="CC12" s="4"/>
      <c r="CD12" s="4"/>
      <c r="CE12" s="4"/>
      <c r="CF12" s="4"/>
      <c r="CG12" s="4"/>
      <c r="CH12" s="4"/>
      <c r="CI12" s="4"/>
      <c r="CJ12" s="4"/>
      <c r="CK12" s="4"/>
    </row>
    <row r="13" spans="1:92" ht="15.75" thickBot="1">
      <c r="A13" s="597">
        <f t="shared" si="23"/>
        <v>31</v>
      </c>
      <c r="B13" s="1013">
        <v>42216</v>
      </c>
      <c r="C13" s="2">
        <v>1056027.3572539999</v>
      </c>
      <c r="D13" s="1007">
        <v>51.521547581017344</v>
      </c>
      <c r="E13" s="1029">
        <f>VLOOKUP(B13+1,'Base de Datos (1)'!$A$9:$Q$1104,17)</f>
        <v>3873.0025296418894</v>
      </c>
      <c r="F13" s="1029">
        <f t="shared" ref="F13" si="34">+E13/1000</f>
        <v>3.8730025296418895</v>
      </c>
      <c r="G13" s="1029">
        <f>VLOOKUP(B13+1,'Base de Datos (1)'!A14:AM1098,39)</f>
        <v>3873.0025296418894</v>
      </c>
      <c r="H13" s="1029">
        <f t="shared" ref="H13" si="35">+G13+E13</f>
        <v>7746.0050592837788</v>
      </c>
      <c r="I13" s="1089">
        <f>J13*A13</f>
        <v>327484</v>
      </c>
      <c r="J13" s="1044">
        <v>10564</v>
      </c>
      <c r="K13" s="1029">
        <f t="shared" si="24"/>
        <v>101540.77788484527</v>
      </c>
      <c r="L13" s="1029">
        <f t="shared" si="25"/>
        <v>37.910983379945215</v>
      </c>
      <c r="M13" s="1046">
        <f>+(H13*(1-(D13/100))/(D13/100))*A13</f>
        <v>225943.22211515473</v>
      </c>
      <c r="N13" s="2"/>
      <c r="O13" s="2"/>
      <c r="P13" s="2"/>
      <c r="Q13" s="2"/>
      <c r="R13" s="15"/>
      <c r="S13" s="15"/>
      <c r="T13" s="1045">
        <f t="shared" si="5"/>
        <v>123206.39999999999</v>
      </c>
      <c r="U13" s="1029">
        <v>46</v>
      </c>
      <c r="V13" s="1045">
        <f t="shared" si="31"/>
        <v>423187.20000000001</v>
      </c>
      <c r="W13" s="1029"/>
      <c r="X13" s="1029">
        <v>158</v>
      </c>
      <c r="Y13" s="2"/>
      <c r="Z13" s="2"/>
      <c r="AA13" s="15"/>
      <c r="AB13" s="2"/>
      <c r="AC13" s="2"/>
      <c r="AD13" s="2"/>
      <c r="AE13" s="2"/>
      <c r="AF13" s="15">
        <f t="shared" si="0"/>
        <v>327484</v>
      </c>
      <c r="AG13" s="2"/>
      <c r="AH13" s="827">
        <f t="shared" si="26"/>
        <v>249091.20000000001</v>
      </c>
      <c r="AI13" s="785">
        <v>93</v>
      </c>
      <c r="AJ13" s="2"/>
      <c r="AK13" s="2"/>
      <c r="AL13" s="1014">
        <f t="shared" si="27"/>
        <v>576575.19999999995</v>
      </c>
      <c r="AM13" s="2"/>
      <c r="AN13" s="15">
        <f t="shared" si="7"/>
        <v>123206.39999999999</v>
      </c>
      <c r="AO13" s="15">
        <f t="shared" si="8"/>
        <v>1426</v>
      </c>
      <c r="AP13" s="2"/>
      <c r="AQ13" s="2">
        <f>+AQ32</f>
        <v>6</v>
      </c>
      <c r="AR13" s="2"/>
      <c r="AS13" s="827">
        <f>[14]!interpolin(lag!$H$22:$H$1150,lag!$I$22:$I$1150,WB!B13)</f>
        <v>308908</v>
      </c>
      <c r="AT13" s="827">
        <f t="shared" si="9"/>
        <v>1390.086</v>
      </c>
      <c r="AU13" s="827">
        <f t="shared" si="10"/>
        <v>16.088958333333334</v>
      </c>
      <c r="AV13" s="2"/>
      <c r="AW13" s="2"/>
      <c r="AX13" s="827">
        <f t="shared" si="11"/>
        <v>1390.086</v>
      </c>
      <c r="AY13" s="827">
        <f t="shared" si="12"/>
        <v>16.088958333333334</v>
      </c>
      <c r="AZ13" s="1056">
        <f t="shared" si="29"/>
        <v>0.3</v>
      </c>
      <c r="BA13" s="594">
        <f t="shared" si="13"/>
        <v>37645.758070875258</v>
      </c>
      <c r="BB13" s="994"/>
      <c r="BC13" s="1040">
        <f t="shared" si="14"/>
        <v>37645.758070875258</v>
      </c>
      <c r="BD13" s="1040">
        <f t="shared" si="15"/>
        <v>14.055315886676844</v>
      </c>
      <c r="BE13" s="2"/>
      <c r="BF13" s="2"/>
      <c r="BG13" s="2">
        <f t="shared" si="16"/>
        <v>296231.03999999998</v>
      </c>
      <c r="BH13" s="594">
        <f t="shared" si="17"/>
        <v>110.6</v>
      </c>
      <c r="BI13" s="1040">
        <f t="shared" si="18"/>
        <v>458473.28407087526</v>
      </c>
      <c r="BJ13" s="1040">
        <f t="shared" si="19"/>
        <v>171.17431454259082</v>
      </c>
      <c r="BK13" s="1042">
        <f t="shared" si="20"/>
        <v>118101.91592912469</v>
      </c>
      <c r="BL13" s="1042">
        <f t="shared" si="21"/>
        <v>44.094203975927677</v>
      </c>
      <c r="BM13" s="1043">
        <f t="shared" si="30"/>
        <v>1248416.296060977</v>
      </c>
      <c r="BN13" s="1060">
        <f t="shared" si="22"/>
        <v>1056027.3572539999</v>
      </c>
      <c r="CB13" s="4"/>
      <c r="CC13" s="4"/>
      <c r="CD13" s="4"/>
      <c r="CE13" s="4"/>
      <c r="CF13" s="4"/>
      <c r="CG13" s="4"/>
      <c r="CH13" s="4"/>
      <c r="CI13" s="4"/>
      <c r="CJ13" s="4"/>
      <c r="CK13" s="4"/>
    </row>
    <row r="14" spans="1:92" ht="15.75" thickBot="1">
      <c r="A14" s="597">
        <f t="shared" si="23"/>
        <v>18</v>
      </c>
      <c r="B14" s="790">
        <v>42234</v>
      </c>
      <c r="C14" s="2">
        <v>271436</v>
      </c>
      <c r="D14" s="1007">
        <v>58.659723849733503</v>
      </c>
      <c r="E14" s="1029">
        <f>VLOOKUP(B14+1,'Base de Datos (1)'!$A$9:$Q$1104,17)</f>
        <v>16915.083152731193</v>
      </c>
      <c r="F14" s="1029">
        <f t="shared" si="2"/>
        <v>16.915083152731192</v>
      </c>
      <c r="G14" s="1029">
        <f>VLOOKUP(B14+1,'Base de Datos (1)'!A14:AM1098,39)</f>
        <v>16915.083152731193</v>
      </c>
      <c r="H14" s="1029">
        <f t="shared" si="3"/>
        <v>33830.166305462386</v>
      </c>
      <c r="I14" s="1089">
        <f>(VLOOKUP(B14+1,'Base de Datos (1)'!$A$9:$S$950,18))*A14</f>
        <v>178816.59332887261</v>
      </c>
      <c r="J14" s="1044">
        <f t="shared" si="4"/>
        <v>9934.2551849373667</v>
      </c>
      <c r="K14" s="1029">
        <f t="shared" si="24"/>
        <v>-250334.27644810764</v>
      </c>
      <c r="L14" s="1029">
        <f t="shared" si="25"/>
        <v>-160.96596993834081</v>
      </c>
      <c r="M14" s="1046">
        <f t="shared" si="28"/>
        <v>429150.86977698025</v>
      </c>
      <c r="N14" s="2"/>
      <c r="O14" s="2"/>
      <c r="P14" s="2"/>
      <c r="Q14" s="2"/>
      <c r="R14" s="15"/>
      <c r="S14" s="15"/>
      <c r="T14" s="1045">
        <v>100000</v>
      </c>
      <c r="U14" s="1029">
        <v>30</v>
      </c>
      <c r="V14" s="1045">
        <f t="shared" si="31"/>
        <v>234835.20000000001</v>
      </c>
      <c r="W14" s="1029"/>
      <c r="X14" s="1029">
        <v>151</v>
      </c>
      <c r="Y14" s="2"/>
      <c r="Z14" s="2"/>
      <c r="AA14" s="15"/>
      <c r="AB14" s="2"/>
      <c r="AC14" s="2"/>
      <c r="AD14" s="2"/>
      <c r="AE14" s="2"/>
      <c r="AF14" s="15">
        <f t="shared" si="0"/>
        <v>178816.59332887261</v>
      </c>
      <c r="AG14" s="2"/>
      <c r="AH14" s="827">
        <f t="shared" si="26"/>
        <v>144633.60000000001</v>
      </c>
      <c r="AI14" s="785">
        <v>93</v>
      </c>
      <c r="AJ14" s="2"/>
      <c r="AK14" s="2"/>
      <c r="AL14" s="1014">
        <f t="shared" si="27"/>
        <v>323450.19332887261</v>
      </c>
      <c r="AM14" s="2"/>
      <c r="AN14" s="15">
        <f t="shared" si="7"/>
        <v>100000</v>
      </c>
      <c r="AO14" s="15">
        <f t="shared" si="8"/>
        <v>1157.4074074074074</v>
      </c>
      <c r="AP14" s="2"/>
      <c r="AQ14" s="2">
        <f>+AQ34</f>
        <v>8</v>
      </c>
      <c r="AR14" s="2"/>
      <c r="AS14" s="827">
        <f>[14]!interpolin(lag!$H$22:$H$1150,lag!$I$22:$I$1150,WB!B14)</f>
        <v>317865</v>
      </c>
      <c r="AT14" s="827">
        <f t="shared" si="9"/>
        <v>1907.19</v>
      </c>
      <c r="AU14" s="827">
        <f t="shared" si="10"/>
        <v>22.073958333333334</v>
      </c>
      <c r="AV14" s="2"/>
      <c r="AW14" s="2"/>
      <c r="AX14" s="827">
        <f t="shared" si="11"/>
        <v>1907.19</v>
      </c>
      <c r="AY14" s="827">
        <f t="shared" si="12"/>
        <v>22.073958333333334</v>
      </c>
      <c r="AZ14" s="1056">
        <f t="shared" si="29"/>
        <v>0.3</v>
      </c>
      <c r="BA14" s="594">
        <f t="shared" si="13"/>
        <v>95466.986662671028</v>
      </c>
      <c r="BB14" s="994"/>
      <c r="BC14" s="1040">
        <f t="shared" si="14"/>
        <v>95466.986662671028</v>
      </c>
      <c r="BD14" s="1040">
        <f t="shared" si="15"/>
        <v>61.385665292355341</v>
      </c>
      <c r="BE14" s="2"/>
      <c r="BF14" s="2"/>
      <c r="BG14" s="2">
        <f t="shared" si="16"/>
        <v>164384.63999999998</v>
      </c>
      <c r="BH14" s="594">
        <f t="shared" si="17"/>
        <v>105.69999999999997</v>
      </c>
      <c r="BI14" s="1040">
        <f t="shared" si="18"/>
        <v>361758.81666267104</v>
      </c>
      <c r="BJ14" s="1040">
        <f t="shared" si="19"/>
        <v>232.6124078335076</v>
      </c>
      <c r="BK14" s="1042">
        <f t="shared" si="20"/>
        <v>-38308.62333379843</v>
      </c>
      <c r="BL14" s="1042">
        <f t="shared" si="21"/>
        <v>-24.632602452288086</v>
      </c>
      <c r="BM14" s="1043">
        <f t="shared" si="30"/>
        <v>1210107.6727271785</v>
      </c>
      <c r="BN14" s="1060">
        <f t="shared" si="22"/>
        <v>271436</v>
      </c>
      <c r="CB14" s="4"/>
      <c r="CC14" s="4"/>
      <c r="CD14" s="4"/>
      <c r="CE14" s="4"/>
      <c r="CF14" s="4"/>
      <c r="CG14" s="4"/>
      <c r="CH14" s="4"/>
      <c r="CI14" s="4"/>
      <c r="CJ14" s="4"/>
      <c r="CK14" s="4"/>
    </row>
    <row r="15" spans="1:92" ht="15.75" thickBot="1">
      <c r="A15" s="597">
        <f t="shared" si="23"/>
        <v>15</v>
      </c>
      <c r="B15" s="790">
        <v>42249</v>
      </c>
      <c r="C15" s="2">
        <v>278985</v>
      </c>
      <c r="D15" s="1007">
        <v>56.679417610902775</v>
      </c>
      <c r="E15" s="1029">
        <v>25182.957148860078</v>
      </c>
      <c r="F15" s="1029">
        <f t="shared" si="2"/>
        <v>25.182957148860076</v>
      </c>
      <c r="G15" s="1029">
        <f>VLOOKUP(B15+1,'Base de Datos (1)'!A15:AM1099,39)</f>
        <v>0</v>
      </c>
      <c r="H15" s="1029">
        <f t="shared" si="3"/>
        <v>25182.957148860078</v>
      </c>
      <c r="I15" s="1089">
        <f>14800*A15</f>
        <v>222000</v>
      </c>
      <c r="J15" s="1044">
        <f t="shared" si="4"/>
        <v>14800</v>
      </c>
      <c r="K15" s="1029">
        <f t="shared" si="24"/>
        <v>-66713.367908295011</v>
      </c>
      <c r="L15" s="1029">
        <f t="shared" si="25"/>
        <v>-51.476364126770846</v>
      </c>
      <c r="M15" s="1046">
        <f t="shared" si="28"/>
        <v>288713.36790829501</v>
      </c>
      <c r="N15" s="2"/>
      <c r="O15" s="2"/>
      <c r="P15" s="2"/>
      <c r="Q15" s="2"/>
      <c r="R15" s="15"/>
      <c r="S15" s="15"/>
      <c r="T15" s="1045">
        <v>150000</v>
      </c>
      <c r="U15" s="1029">
        <v>13</v>
      </c>
      <c r="V15" s="1045">
        <f t="shared" si="31"/>
        <v>243648</v>
      </c>
      <c r="W15" s="1029"/>
      <c r="X15" s="1029">
        <v>188</v>
      </c>
      <c r="Y15" s="2"/>
      <c r="Z15" s="2"/>
      <c r="AA15" s="15"/>
      <c r="AB15" s="2"/>
      <c r="AC15" s="2"/>
      <c r="AD15" s="2"/>
      <c r="AE15" s="2"/>
      <c r="AF15" s="15">
        <f t="shared" si="0"/>
        <v>222000</v>
      </c>
      <c r="AG15" s="2"/>
      <c r="AH15" s="827">
        <f t="shared" si="26"/>
        <v>120528</v>
      </c>
      <c r="AI15" s="785">
        <v>93</v>
      </c>
      <c r="AJ15" s="2"/>
      <c r="AK15" s="2"/>
      <c r="AL15" s="1014">
        <f t="shared" si="27"/>
        <v>342528</v>
      </c>
      <c r="AM15" s="2"/>
      <c r="AN15" s="15">
        <f t="shared" si="7"/>
        <v>150000</v>
      </c>
      <c r="AO15" s="15">
        <f t="shared" si="8"/>
        <v>1736.1111111111111</v>
      </c>
      <c r="AP15" s="2"/>
      <c r="AQ15" s="2">
        <f>+AQ35</f>
        <v>7</v>
      </c>
      <c r="AR15" s="2"/>
      <c r="AS15" s="827">
        <f>[14]!interpolin(lag!$H$22:$H$1150,lag!$I$22:$I$1150,WB!B15)</f>
        <v>319135</v>
      </c>
      <c r="AT15" s="827">
        <f t="shared" si="9"/>
        <v>1675.4587500000002</v>
      </c>
      <c r="AU15" s="827">
        <f t="shared" si="10"/>
        <v>19.391883680555559</v>
      </c>
      <c r="AV15" s="2"/>
      <c r="AW15" s="2"/>
      <c r="AX15" s="827">
        <f t="shared" si="11"/>
        <v>1675.4587500000002</v>
      </c>
      <c r="AY15" s="827">
        <f t="shared" si="12"/>
        <v>19.391883680555559</v>
      </c>
      <c r="AZ15" s="1056">
        <f t="shared" si="29"/>
        <v>0.3</v>
      </c>
      <c r="BA15" s="594">
        <f t="shared" si="13"/>
        <v>59220.839879738152</v>
      </c>
      <c r="BB15" s="994"/>
      <c r="BC15" s="1040">
        <f t="shared" si="14"/>
        <v>59220.839879738152</v>
      </c>
      <c r="BD15" s="1040">
        <f t="shared" si="15"/>
        <v>45.695092499797958</v>
      </c>
      <c r="BE15" s="2"/>
      <c r="BF15" s="2"/>
      <c r="BG15" s="2">
        <v>600000</v>
      </c>
      <c r="BH15" s="594">
        <f t="shared" si="17"/>
        <v>462.96296296296299</v>
      </c>
      <c r="BI15" s="1040">
        <f t="shared" si="18"/>
        <v>810896.29862973816</v>
      </c>
      <c r="BJ15" s="1040">
        <f t="shared" si="19"/>
        <v>625.69158844887204</v>
      </c>
      <c r="BK15" s="1042">
        <f t="shared" si="20"/>
        <v>-468368.29862973816</v>
      </c>
      <c r="BL15" s="1042">
        <f t="shared" si="21"/>
        <v>-361.39529215257573</v>
      </c>
      <c r="BM15" s="1043">
        <f t="shared" si="30"/>
        <v>741739.37409744039</v>
      </c>
      <c r="BN15" s="1060">
        <f t="shared" si="22"/>
        <v>278985</v>
      </c>
      <c r="CB15" s="4"/>
      <c r="CC15" s="4"/>
      <c r="CD15" s="4"/>
      <c r="CE15" s="4"/>
      <c r="CF15" s="4"/>
      <c r="CG15" s="4"/>
      <c r="CH15" s="4"/>
      <c r="CI15" s="4"/>
      <c r="CJ15" s="4"/>
      <c r="CK15" s="4"/>
    </row>
    <row r="16" spans="1:92" ht="15.75" thickBot="1">
      <c r="A16" s="597">
        <f t="shared" si="23"/>
        <v>28</v>
      </c>
      <c r="B16" s="790">
        <v>42277</v>
      </c>
      <c r="C16" s="2">
        <v>313294</v>
      </c>
      <c r="D16" s="1007">
        <f>+D15</f>
        <v>56.679417610902775</v>
      </c>
      <c r="E16" s="1029">
        <f>VLOOKUP(B16+1,'Base de Datos (1)'!$A$9:$Q$1104,17)</f>
        <v>6442.2456403729084</v>
      </c>
      <c r="F16" s="1029">
        <f t="shared" si="2"/>
        <v>6.4422456403729083</v>
      </c>
      <c r="G16" s="1029">
        <f>VLOOKUP(B16+1,'Base de Datos (1)'!A16:AM1100,39)</f>
        <v>6442.2456403729102</v>
      </c>
      <c r="H16" s="1029">
        <f t="shared" si="3"/>
        <v>12884.491280745819</v>
      </c>
      <c r="I16" s="1089">
        <f>(VLOOKUP(B16+1,'Base de Datos (1)'!$A$9:$S$950,18))*A16</f>
        <v>159962.17476850466</v>
      </c>
      <c r="J16" s="1044">
        <f t="shared" si="4"/>
        <v>5712.9348131608804</v>
      </c>
      <c r="K16" s="1029">
        <f t="shared" si="24"/>
        <v>-115774.29728250709</v>
      </c>
      <c r="L16" s="1029">
        <f t="shared" si="25"/>
        <v>-47.856439022200355</v>
      </c>
      <c r="M16" s="1046">
        <f t="shared" si="28"/>
        <v>275736.47205101175</v>
      </c>
      <c r="N16" s="2"/>
      <c r="O16" s="2"/>
      <c r="P16" s="2"/>
      <c r="Q16" s="2"/>
      <c r="R16" s="15"/>
      <c r="S16" s="15"/>
      <c r="T16" s="1045">
        <v>150000</v>
      </c>
      <c r="U16" s="1029">
        <v>28</v>
      </c>
      <c r="V16" s="1045">
        <f t="shared" si="31"/>
        <v>454809.59999999998</v>
      </c>
      <c r="W16" s="1029"/>
      <c r="X16" s="1045">
        <f>+X15</f>
        <v>188</v>
      </c>
      <c r="Y16" s="2"/>
      <c r="Z16" s="2"/>
      <c r="AA16" s="15"/>
      <c r="AB16" s="2"/>
      <c r="AC16" s="2"/>
      <c r="AD16" s="2"/>
      <c r="AE16" s="2"/>
      <c r="AF16" s="15">
        <f t="shared" si="0"/>
        <v>159962.17476850466</v>
      </c>
      <c r="AG16" s="2"/>
      <c r="AH16" s="827">
        <f t="shared" si="26"/>
        <v>224985.60000000001</v>
      </c>
      <c r="AI16" s="785">
        <v>93</v>
      </c>
      <c r="AJ16" s="2"/>
      <c r="AK16" s="2"/>
      <c r="AL16" s="1014">
        <f t="shared" si="27"/>
        <v>384947.77476850466</v>
      </c>
      <c r="AM16" s="2"/>
      <c r="AN16" s="15">
        <f t="shared" si="7"/>
        <v>150000</v>
      </c>
      <c r="AO16" s="15">
        <f t="shared" si="8"/>
        <v>1736.1111111111111</v>
      </c>
      <c r="AP16" s="2"/>
      <c r="AQ16" s="2">
        <f>+AQ15</f>
        <v>7</v>
      </c>
      <c r="AR16" s="2"/>
      <c r="AS16" s="827">
        <f>[14]!interpolin(lag!$H$22:$H$1150,lag!$I$22:$I$1150,WB!B16)</f>
        <v>328910</v>
      </c>
      <c r="AT16" s="827">
        <f t="shared" si="9"/>
        <v>1726.7774999999999</v>
      </c>
      <c r="AU16" s="827">
        <f t="shared" si="10"/>
        <v>19.985850694444444</v>
      </c>
      <c r="AV16" s="2"/>
      <c r="AW16" s="2"/>
      <c r="AX16" s="827">
        <f t="shared" si="11"/>
        <v>1726.7774999999999</v>
      </c>
      <c r="AY16" s="827">
        <f t="shared" si="12"/>
        <v>19.985850694444444</v>
      </c>
      <c r="AZ16" s="1056">
        <f t="shared" si="29"/>
        <v>0.3</v>
      </c>
      <c r="BA16" s="594">
        <f t="shared" si="13"/>
        <v>56559.02107561435</v>
      </c>
      <c r="BB16" s="994"/>
      <c r="BC16" s="1040">
        <f t="shared" si="14"/>
        <v>56559.02107561435</v>
      </c>
      <c r="BD16" s="1040">
        <f t="shared" si="15"/>
        <v>23.379224981652758</v>
      </c>
      <c r="BE16" s="2"/>
      <c r="BF16" s="2"/>
      <c r="BG16" s="2">
        <f t="shared" si="16"/>
        <v>318366.71999999997</v>
      </c>
      <c r="BH16" s="594">
        <f t="shared" si="17"/>
        <v>131.6</v>
      </c>
      <c r="BI16" s="1040">
        <f t="shared" si="18"/>
        <v>526652.51857561432</v>
      </c>
      <c r="BJ16" s="1040">
        <f t="shared" si="19"/>
        <v>217.69697361756545</v>
      </c>
      <c r="BK16" s="1042">
        <f t="shared" si="20"/>
        <v>-141704.74380710965</v>
      </c>
      <c r="BL16" s="1042">
        <f t="shared" si="21"/>
        <v>-58.575042909684875</v>
      </c>
      <c r="BM16" s="1043">
        <f t="shared" si="30"/>
        <v>600034.63029033074</v>
      </c>
      <c r="BN16" s="1060">
        <f t="shared" si="22"/>
        <v>313294</v>
      </c>
      <c r="CB16" s="4"/>
      <c r="CC16" s="4"/>
      <c r="CD16" s="4"/>
      <c r="CE16" s="4"/>
      <c r="CF16" s="4"/>
      <c r="CG16" s="4"/>
      <c r="CH16" s="4"/>
      <c r="CI16" s="4"/>
      <c r="CJ16" s="4"/>
      <c r="CK16" s="4"/>
    </row>
    <row r="17" spans="1:89" ht="15.75" thickBot="1">
      <c r="A17" s="597">
        <f t="shared" si="23"/>
        <v>31</v>
      </c>
      <c r="B17" s="1013">
        <v>42308</v>
      </c>
      <c r="C17" s="2">
        <v>313294</v>
      </c>
      <c r="D17" s="1007">
        <v>55.675588318411855</v>
      </c>
      <c r="E17" s="1029">
        <f>VLOOKUP(B17+1,'Base de Datos (1)'!$A$9:$Q$1104,17)</f>
        <v>30181.816077320673</v>
      </c>
      <c r="F17" s="1029">
        <f t="shared" ref="F17" si="36">+E17/1000</f>
        <v>30.181816077320672</v>
      </c>
      <c r="G17" s="1029">
        <f>VLOOKUP(B17+1,'Base de Datos (1)'!A17:AM1101,39)</f>
        <v>30181.816077320673</v>
      </c>
      <c r="H17" s="1029">
        <f t="shared" ref="H17" si="37">+G17+E17</f>
        <v>60363.632154641346</v>
      </c>
      <c r="I17" s="1089">
        <f>(VLOOKUP(B17+1,'Base de Datos (1)'!$A$9:$S$950,18))*A17</f>
        <v>808326.97913696535</v>
      </c>
      <c r="J17" s="1044">
        <f t="shared" si="4"/>
        <v>26075.063843127915</v>
      </c>
      <c r="K17" s="1029">
        <f t="shared" si="24"/>
        <v>-681429.29383513972</v>
      </c>
      <c r="L17" s="1029">
        <f t="shared" si="25"/>
        <v>-254.41655235780308</v>
      </c>
      <c r="M17" s="1046">
        <f t="shared" si="28"/>
        <v>1489756.2729721051</v>
      </c>
      <c r="N17" s="2"/>
      <c r="O17" s="2"/>
      <c r="P17" s="2"/>
      <c r="Q17" s="2"/>
      <c r="R17" s="15"/>
      <c r="S17" s="15"/>
      <c r="T17" s="1045">
        <f t="shared" si="5"/>
        <v>149990.39999999999</v>
      </c>
      <c r="U17" s="1029">
        <v>56</v>
      </c>
      <c r="V17" s="1045">
        <f t="shared" si="31"/>
        <v>661564.80000000005</v>
      </c>
      <c r="W17" s="1029"/>
      <c r="X17" s="1029">
        <v>247</v>
      </c>
      <c r="Y17" s="2"/>
      <c r="Z17" s="2"/>
      <c r="AA17" s="15"/>
      <c r="AB17" s="2"/>
      <c r="AC17" s="2"/>
      <c r="AD17" s="2"/>
      <c r="AE17" s="2"/>
      <c r="AF17" s="15">
        <f t="shared" si="0"/>
        <v>808326.97913696535</v>
      </c>
      <c r="AG17" s="2"/>
      <c r="AH17" s="827">
        <f t="shared" si="26"/>
        <v>249091.20000000001</v>
      </c>
      <c r="AI17" s="785">
        <v>93</v>
      </c>
      <c r="AJ17" s="2"/>
      <c r="AK17" s="2"/>
      <c r="AL17" s="1014">
        <f t="shared" si="27"/>
        <v>1057418.1791369654</v>
      </c>
      <c r="AM17" s="2"/>
      <c r="AN17" s="15">
        <f t="shared" si="7"/>
        <v>149990.39999999999</v>
      </c>
      <c r="AO17" s="15">
        <f t="shared" si="8"/>
        <v>1736</v>
      </c>
      <c r="AP17" s="2"/>
      <c r="AQ17" s="2">
        <f>+AQ38</f>
        <v>9</v>
      </c>
      <c r="AR17" s="2"/>
      <c r="AS17" s="827">
        <f>[14]!interpolin(lag!$H$22:$H$1150,lag!$I$22:$I$1150,WB!B17)</f>
        <v>344706</v>
      </c>
      <c r="AT17" s="827">
        <f t="shared" si="9"/>
        <v>2326.7655</v>
      </c>
      <c r="AU17" s="827">
        <f t="shared" si="10"/>
        <v>26.93015625</v>
      </c>
      <c r="AV17" s="2"/>
      <c r="AW17" s="2"/>
      <c r="AX17" s="827">
        <f t="shared" si="11"/>
        <v>2326.7655</v>
      </c>
      <c r="AY17" s="827">
        <f t="shared" si="12"/>
        <v>26.93015625</v>
      </c>
      <c r="AZ17" s="1056">
        <f t="shared" si="29"/>
        <v>0.3</v>
      </c>
      <c r="BA17" s="594">
        <f t="shared" si="13"/>
        <v>293368.60420060862</v>
      </c>
      <c r="BB17" s="994"/>
      <c r="BC17" s="1040">
        <f t="shared" si="14"/>
        <v>293368.60420060862</v>
      </c>
      <c r="BD17" s="1040">
        <f t="shared" si="15"/>
        <v>109.53128890405041</v>
      </c>
      <c r="BE17" s="2"/>
      <c r="BF17" s="2"/>
      <c r="BG17" s="2">
        <v>400000</v>
      </c>
      <c r="BH17" s="594">
        <f t="shared" si="17"/>
        <v>149.34289127837516</v>
      </c>
      <c r="BI17" s="1040">
        <f t="shared" si="18"/>
        <v>845685.76970060857</v>
      </c>
      <c r="BJ17" s="1040">
        <f t="shared" si="19"/>
        <v>315.74289490016747</v>
      </c>
      <c r="BK17" s="1042">
        <f t="shared" si="20"/>
        <v>211732.40943635686</v>
      </c>
      <c r="BL17" s="1042">
        <f t="shared" si="21"/>
        <v>79.051825506405649</v>
      </c>
      <c r="BM17" s="1043">
        <f t="shared" si="30"/>
        <v>811767.0397266876</v>
      </c>
      <c r="BN17" s="1060">
        <f t="shared" si="22"/>
        <v>313294</v>
      </c>
      <c r="CB17" s="4"/>
      <c r="CC17" s="4"/>
      <c r="CD17" s="4"/>
      <c r="CE17" s="4"/>
      <c r="CF17" s="4"/>
      <c r="CG17" s="4"/>
      <c r="CH17" s="4"/>
      <c r="CI17" s="4"/>
      <c r="CJ17" s="4"/>
      <c r="CK17" s="4"/>
    </row>
    <row r="18" spans="1:89" ht="15.75" thickBot="1">
      <c r="A18" s="597">
        <f t="shared" si="23"/>
        <v>5</v>
      </c>
      <c r="B18" s="790">
        <v>42313</v>
      </c>
      <c r="C18" s="2">
        <v>615317.62189707998</v>
      </c>
      <c r="D18" s="1007">
        <v>53.939922238365988</v>
      </c>
      <c r="E18" s="1029">
        <v>31792</v>
      </c>
      <c r="F18" s="1029">
        <f t="shared" si="2"/>
        <v>31.792000000000002</v>
      </c>
      <c r="G18" s="1029">
        <f>VLOOKUP(B18+1,'Base de Datos (1)'!A17:AM1101,39)</f>
        <v>284.47107149449096</v>
      </c>
      <c r="H18" s="1029">
        <f t="shared" si="3"/>
        <v>32076.471071494492</v>
      </c>
      <c r="I18" s="1089">
        <f>J18*A18</f>
        <v>158960</v>
      </c>
      <c r="J18" s="1044">
        <v>31792</v>
      </c>
      <c r="K18" s="1029">
        <f t="shared" si="24"/>
        <v>22007.193010136194</v>
      </c>
      <c r="L18" s="1029">
        <f t="shared" si="25"/>
        <v>50.942576412352302</v>
      </c>
      <c r="M18" s="1046">
        <f t="shared" si="28"/>
        <v>136952.80698986381</v>
      </c>
      <c r="N18" s="2"/>
      <c r="O18" s="2"/>
      <c r="P18" s="2"/>
      <c r="Q18" s="2"/>
      <c r="R18" s="15"/>
      <c r="S18" s="15"/>
      <c r="T18" s="1045">
        <v>100000</v>
      </c>
      <c r="U18" s="1029">
        <v>40</v>
      </c>
      <c r="V18" s="1045">
        <f t="shared" si="31"/>
        <v>111456</v>
      </c>
      <c r="W18" s="1029"/>
      <c r="X18" s="1029">
        <v>258</v>
      </c>
      <c r="Y18" s="2"/>
      <c r="Z18" s="2"/>
      <c r="AA18" s="15"/>
      <c r="AB18" s="2"/>
      <c r="AC18" s="2"/>
      <c r="AD18" s="2"/>
      <c r="AE18" s="2"/>
      <c r="AF18" s="15">
        <f t="shared" si="0"/>
        <v>158960</v>
      </c>
      <c r="AG18" s="2"/>
      <c r="AH18" s="827">
        <f t="shared" si="26"/>
        <v>40176</v>
      </c>
      <c r="AI18" s="785">
        <v>93</v>
      </c>
      <c r="AJ18" s="2"/>
      <c r="AK18" s="2"/>
      <c r="AL18" s="1014">
        <f t="shared" si="27"/>
        <v>199136</v>
      </c>
      <c r="AM18" s="2"/>
      <c r="AN18" s="15">
        <f t="shared" si="7"/>
        <v>100000</v>
      </c>
      <c r="AO18" s="15">
        <f t="shared" si="8"/>
        <v>1157.4074074074074</v>
      </c>
      <c r="AP18" s="2"/>
      <c r="AQ18" s="2">
        <f>+AQ40</f>
        <v>9</v>
      </c>
      <c r="AR18" s="2"/>
      <c r="AS18" s="827">
        <f>[14]!interpolin(lag!$H$22:$H$1150,lag!$I$22:$I$1150,WB!B18)</f>
        <v>350775</v>
      </c>
      <c r="AT18" s="827">
        <f t="shared" si="9"/>
        <v>2367.7312499999998</v>
      </c>
      <c r="AU18" s="827">
        <f t="shared" si="10"/>
        <v>27.404296875</v>
      </c>
      <c r="AV18" s="2"/>
      <c r="AW18" s="2"/>
      <c r="AX18" s="827">
        <f t="shared" si="11"/>
        <v>2367.7312499999998</v>
      </c>
      <c r="AY18" s="827">
        <f t="shared" si="12"/>
        <v>27.404296875</v>
      </c>
      <c r="AZ18" s="1056">
        <f t="shared" si="29"/>
        <v>0.3</v>
      </c>
      <c r="BA18" s="594">
        <f t="shared" si="13"/>
        <v>25143.930291205092</v>
      </c>
      <c r="BB18" s="994"/>
      <c r="BC18" s="1040">
        <f t="shared" si="14"/>
        <v>25143.930291205092</v>
      </c>
      <c r="BD18" s="1040">
        <f t="shared" si="15"/>
        <v>58.203542340752527</v>
      </c>
      <c r="BE18" s="2"/>
      <c r="BF18" s="2"/>
      <c r="BG18" s="2">
        <v>50000</v>
      </c>
      <c r="BH18" s="594">
        <f t="shared" si="17"/>
        <v>115.74074074074075</v>
      </c>
      <c r="BI18" s="1040">
        <f t="shared" si="18"/>
        <v>177511.66154120507</v>
      </c>
      <c r="BJ18" s="1040">
        <f t="shared" si="19"/>
        <v>410.9066239379747</v>
      </c>
      <c r="BK18" s="1042">
        <f t="shared" si="20"/>
        <v>21624.338458794926</v>
      </c>
      <c r="BL18" s="1042">
        <f t="shared" si="21"/>
        <v>50.056339024988254</v>
      </c>
      <c r="BM18" s="1043">
        <f t="shared" si="30"/>
        <v>833391.37818548246</v>
      </c>
      <c r="BN18" s="1060">
        <f t="shared" si="22"/>
        <v>615317.62189707998</v>
      </c>
      <c r="CB18" s="4"/>
      <c r="CC18" s="4"/>
      <c r="CD18" s="4"/>
      <c r="CE18" s="4"/>
      <c r="CF18" s="4"/>
      <c r="CG18" s="4"/>
      <c r="CH18" s="4"/>
      <c r="CI18" s="4"/>
      <c r="CJ18" s="4"/>
      <c r="CK18" s="4"/>
    </row>
    <row r="19" spans="1:89" ht="15.75" thickBot="1">
      <c r="A19" s="597">
        <f t="shared" si="23"/>
        <v>25</v>
      </c>
      <c r="B19" s="790">
        <v>42338</v>
      </c>
      <c r="C19" s="2">
        <v>347603</v>
      </c>
      <c r="D19" s="1007">
        <v>53.939922238365988</v>
      </c>
      <c r="E19" s="1029">
        <f>VLOOKUP(B19+1,'Base de Datos (1)'!$A$9:$Q$1104,17)</f>
        <v>29644.488652994536</v>
      </c>
      <c r="F19" s="1029">
        <f t="shared" si="2"/>
        <v>29.644488652994536</v>
      </c>
      <c r="G19" s="1029">
        <f>VLOOKUP(B19+1,'Base de Datos (1)'!A18:AM1102,39)</f>
        <v>10375.571028548085</v>
      </c>
      <c r="H19" s="1029">
        <f t="shared" si="3"/>
        <v>40020.059681542625</v>
      </c>
      <c r="I19" s="1089">
        <f>20451*A19</f>
        <v>511275</v>
      </c>
      <c r="J19" s="1044">
        <f t="shared" si="4"/>
        <v>20451</v>
      </c>
      <c r="K19" s="1029">
        <f t="shared" si="24"/>
        <v>-343067.6577495042</v>
      </c>
      <c r="L19" s="1029">
        <f t="shared" si="25"/>
        <v>-158.82761932847416</v>
      </c>
      <c r="M19" s="1046">
        <f t="shared" si="28"/>
        <v>854342.6577495042</v>
      </c>
      <c r="N19" s="2"/>
      <c r="O19" s="2"/>
      <c r="P19" s="2"/>
      <c r="Q19" s="2"/>
      <c r="R19" s="15"/>
      <c r="S19" s="15"/>
      <c r="T19" s="1045">
        <f t="shared" si="5"/>
        <v>86400</v>
      </c>
      <c r="U19" s="1029">
        <v>40</v>
      </c>
      <c r="V19" s="1045">
        <f t="shared" si="31"/>
        <v>663120</v>
      </c>
      <c r="W19" s="1029"/>
      <c r="X19" s="1029">
        <v>307</v>
      </c>
      <c r="Y19" s="2"/>
      <c r="Z19" s="2"/>
      <c r="AA19" s="15"/>
      <c r="AB19" s="2"/>
      <c r="AC19" s="2"/>
      <c r="AD19" s="2"/>
      <c r="AE19" s="2"/>
      <c r="AF19" s="15">
        <f t="shared" si="0"/>
        <v>511275</v>
      </c>
      <c r="AG19" s="2"/>
      <c r="AH19" s="827">
        <f t="shared" si="26"/>
        <v>200880</v>
      </c>
      <c r="AI19" s="785">
        <v>93</v>
      </c>
      <c r="AJ19" s="2"/>
      <c r="AK19" s="2"/>
      <c r="AL19" s="1014">
        <f t="shared" si="27"/>
        <v>712155</v>
      </c>
      <c r="AM19" s="2"/>
      <c r="AN19" s="15">
        <f t="shared" si="7"/>
        <v>86400</v>
      </c>
      <c r="AO19" s="15">
        <f t="shared" si="8"/>
        <v>1000</v>
      </c>
      <c r="AP19" s="2"/>
      <c r="AQ19" s="2">
        <f>+AQ18</f>
        <v>9</v>
      </c>
      <c r="AR19" s="2"/>
      <c r="AS19" s="827">
        <f>[14]!interpolin(lag!$H$22:$H$1150,lag!$I$22:$I$1150,WB!B19)</f>
        <v>353527</v>
      </c>
      <c r="AT19" s="827">
        <f t="shared" si="9"/>
        <v>2386.3072499999998</v>
      </c>
      <c r="AU19" s="827">
        <f t="shared" si="10"/>
        <v>27.619296875</v>
      </c>
      <c r="AV19" s="2"/>
      <c r="AW19" s="2"/>
      <c r="AX19" s="827">
        <f t="shared" si="11"/>
        <v>2386.3072499999998</v>
      </c>
      <c r="AY19" s="827">
        <f t="shared" si="12"/>
        <v>27.619296875</v>
      </c>
      <c r="AZ19" s="1056">
        <f t="shared" si="29"/>
        <v>0.3</v>
      </c>
      <c r="BA19" s="594">
        <f t="shared" si="13"/>
        <v>156853.5373856654</v>
      </c>
      <c r="BB19" s="994"/>
      <c r="BC19" s="1040">
        <f t="shared" si="14"/>
        <v>156853.5373856654</v>
      </c>
      <c r="BD19" s="1040">
        <f t="shared" si="15"/>
        <v>72.617378419289551</v>
      </c>
      <c r="BE19" s="2"/>
      <c r="BF19" s="2"/>
      <c r="BG19" s="2">
        <f t="shared" si="16"/>
        <v>464183.99999999994</v>
      </c>
      <c r="BH19" s="594">
        <f t="shared" si="17"/>
        <v>214.89999999999998</v>
      </c>
      <c r="BI19" s="1040">
        <f t="shared" si="18"/>
        <v>709823.84463566542</v>
      </c>
      <c r="BJ19" s="1040">
        <f t="shared" si="19"/>
        <v>328.62215029428955</v>
      </c>
      <c r="BK19" s="1042">
        <f t="shared" si="20"/>
        <v>2331.1553643345833</v>
      </c>
      <c r="BL19" s="1042">
        <f t="shared" si="21"/>
        <v>1.0792385945993441</v>
      </c>
      <c r="BM19" s="1043">
        <f t="shared" si="30"/>
        <v>835722.53354981705</v>
      </c>
      <c r="BN19" s="1060">
        <f t="shared" si="22"/>
        <v>347603</v>
      </c>
      <c r="CB19" s="4"/>
      <c r="CC19" s="4"/>
      <c r="CD19" s="4"/>
      <c r="CE19" s="4"/>
      <c r="CF19" s="4"/>
      <c r="CG19" s="4"/>
      <c r="CH19" s="4"/>
      <c r="CI19" s="4"/>
      <c r="CJ19" s="4"/>
      <c r="CK19" s="4"/>
    </row>
    <row r="20" spans="1:89" ht="15.75" thickBot="1">
      <c r="A20" s="597">
        <f t="shared" si="23"/>
        <v>29</v>
      </c>
      <c r="B20" s="1011">
        <v>42367</v>
      </c>
      <c r="C20" s="1012">
        <v>253127</v>
      </c>
      <c r="D20" s="1050">
        <v>53.048125032986242</v>
      </c>
      <c r="E20" s="1051">
        <f>VLOOKUP(B20+1,'Base de Datos (1)'!$A$9:$Q$1104,17)</f>
        <v>29863.440910025587</v>
      </c>
      <c r="F20" s="1051">
        <f t="shared" si="2"/>
        <v>29.863440910025588</v>
      </c>
      <c r="G20" s="1051">
        <f>VLOOKUP(B20+1,'Base de Datos (1)'!A19:AM1103,39)</f>
        <v>5722.4766495058429</v>
      </c>
      <c r="H20" s="1051">
        <f t="shared" si="3"/>
        <v>35585.91755953143</v>
      </c>
      <c r="I20" s="1090">
        <f>(VLOOKUP(B20+1,'Base de Datos (1)'!$A$9:$S$950,18))*A20</f>
        <v>771167.55285445298</v>
      </c>
      <c r="J20" s="1052">
        <f t="shared" si="4"/>
        <v>26591.984581188033</v>
      </c>
      <c r="K20" s="1051">
        <f>+I20-M20</f>
        <v>-142228.3677982809</v>
      </c>
      <c r="L20" s="1051">
        <f t="shared" si="25"/>
        <v>-56.764195321791547</v>
      </c>
      <c r="M20" s="1053">
        <f t="shared" si="28"/>
        <v>913395.92065273388</v>
      </c>
      <c r="N20" s="1054"/>
      <c r="O20" s="996"/>
      <c r="P20" s="996"/>
      <c r="Q20" s="996"/>
      <c r="R20" s="997"/>
      <c r="S20" s="997"/>
      <c r="T20" s="1030">
        <f t="shared" si="5"/>
        <v>137808</v>
      </c>
      <c r="U20" s="1030">
        <v>55</v>
      </c>
      <c r="V20" s="1030">
        <f t="shared" si="31"/>
        <v>881971.19999999995</v>
      </c>
      <c r="W20" s="1031"/>
      <c r="X20" s="1030">
        <v>352</v>
      </c>
      <c r="Y20" s="998"/>
      <c r="Z20" s="998"/>
      <c r="AA20" s="997"/>
      <c r="AB20" s="1055"/>
      <c r="AC20" s="1055"/>
      <c r="AD20" s="998"/>
      <c r="AE20" s="998"/>
      <c r="AF20" s="997">
        <f t="shared" si="0"/>
        <v>771167.55285445298</v>
      </c>
      <c r="AG20" s="998"/>
      <c r="AH20" s="1061">
        <f t="shared" si="26"/>
        <v>233020.79999999999</v>
      </c>
      <c r="AI20" s="850">
        <v>93</v>
      </c>
      <c r="AJ20" s="998"/>
      <c r="AK20" s="998"/>
      <c r="AL20" s="1062">
        <f t="shared" si="27"/>
        <v>1004188.352854453</v>
      </c>
      <c r="AM20" s="998"/>
      <c r="AN20" s="997">
        <f>+T20</f>
        <v>137808</v>
      </c>
      <c r="AO20" s="997">
        <f>+AN20*1000/(3600*24)</f>
        <v>1595</v>
      </c>
      <c r="AP20" s="997"/>
      <c r="AQ20" s="997">
        <f>+AQ43</f>
        <v>10</v>
      </c>
      <c r="AR20" s="997"/>
      <c r="AS20" s="1061">
        <f>[14]!interpolin(lag!$H$22:$H$1150,lag!$I$22:$I$1150,WB!B20)</f>
        <v>357374</v>
      </c>
      <c r="AT20" s="1061">
        <f t="shared" si="9"/>
        <v>2680.3050000000003</v>
      </c>
      <c r="AU20" s="1061">
        <f t="shared" si="10"/>
        <v>31.022048611111117</v>
      </c>
      <c r="AV20" s="997"/>
      <c r="AW20" s="997"/>
      <c r="AX20" s="1061">
        <f t="shared" si="11"/>
        <v>2680.3050000000003</v>
      </c>
      <c r="AY20" s="1061">
        <f t="shared" si="12"/>
        <v>31.022048611111117</v>
      </c>
      <c r="AZ20" s="1063">
        <f t="shared" si="29"/>
        <v>0.3</v>
      </c>
      <c r="BA20" s="1064">
        <f t="shared" si="13"/>
        <v>161790.39786304327</v>
      </c>
      <c r="BB20" s="1054"/>
      <c r="BC20" s="1065">
        <f t="shared" si="14"/>
        <v>161790.39786304327</v>
      </c>
      <c r="BD20" s="1065">
        <f t="shared" si="15"/>
        <v>64.571518942785474</v>
      </c>
      <c r="BE20" s="1054"/>
      <c r="BF20" s="1054"/>
      <c r="BG20" s="2">
        <f>+V20*$BH$1</f>
        <v>617379.83999999997</v>
      </c>
      <c r="BH20" s="1064">
        <f t="shared" si="17"/>
        <v>246.4</v>
      </c>
      <c r="BI20" s="1065">
        <f t="shared" si="18"/>
        <v>919658.54286304326</v>
      </c>
      <c r="BJ20" s="1065">
        <f t="shared" si="19"/>
        <v>367.0412447569617</v>
      </c>
      <c r="BK20" s="1066">
        <f t="shared" si="20"/>
        <v>84529.809991409769</v>
      </c>
      <c r="BL20" s="1066">
        <f t="shared" si="21"/>
        <v>33.736354562344253</v>
      </c>
      <c r="BM20" s="1068">
        <f>+BN20</f>
        <v>253127</v>
      </c>
      <c r="BN20" s="1067">
        <f t="shared" si="22"/>
        <v>253127</v>
      </c>
    </row>
    <row r="21" spans="1:89" ht="15.75" thickBot="1">
      <c r="A21" s="597">
        <f>_xlfn.DAYS(B21,B20)</f>
        <v>16</v>
      </c>
      <c r="B21" s="990">
        <v>42383</v>
      </c>
      <c r="C21" s="594">
        <v>272971</v>
      </c>
      <c r="D21" s="1017">
        <v>53.6</v>
      </c>
      <c r="E21" s="594">
        <f>VLOOKUP(B21+1,'Base de Datos (1)'!$A$374:$Q$1104,17)</f>
        <v>35195.566441871568</v>
      </c>
      <c r="F21" s="594">
        <f>+E21/1000</f>
        <v>35.19556644187157</v>
      </c>
      <c r="G21" s="594">
        <f>VLOOKUP(B21+1,'[15]Base de Datos (1)'!A374:AM1104,39)</f>
        <v>4316.27513592989</v>
      </c>
      <c r="H21" s="594">
        <f>+G21+E21</f>
        <v>39511.841577801461</v>
      </c>
      <c r="I21" s="1004">
        <f>(VLOOKUP(B21+1,'Base de Datos (1)'!$A$373:$S$950,18))*A21</f>
        <v>480378.31845332339</v>
      </c>
      <c r="J21" s="991">
        <f>+I21/A21</f>
        <v>30023.644903332712</v>
      </c>
      <c r="K21" s="999">
        <v>-66890.173848165374</v>
      </c>
      <c r="L21" s="1001">
        <f>K21*1000/(3600*24*A21)</f>
        <v>-48.386989184147403</v>
      </c>
      <c r="M21" s="1008">
        <f>+(H21*(1-(D21/100))/(D21/100))*A21</f>
        <v>547268.49230148876</v>
      </c>
      <c r="N21" s="827">
        <f>VLOOKUP(B21+1,DATOS_BAG_RA_2017!$A$8:$C$738,2)</f>
        <v>57441.541206890877</v>
      </c>
      <c r="O21" s="827">
        <f>VLOOKUP(B21+1,DATOS_BAG_RA_2017!$A$8:$C$738,3)</f>
        <v>888.81586434599012</v>
      </c>
      <c r="P21" s="827">
        <f>+O21*1000/(3600*24)</f>
        <v>10.287220652152664</v>
      </c>
      <c r="Q21" s="1016">
        <f>+(O21+N21)*A21</f>
        <v>933285.71313978988</v>
      </c>
      <c r="R21" s="827"/>
      <c r="S21" s="827"/>
      <c r="T21" s="827">
        <f>+R21+S21</f>
        <v>0</v>
      </c>
      <c r="U21" s="993">
        <f>+T21*1000/(3600*24*A21)</f>
        <v>0</v>
      </c>
      <c r="V21" s="827">
        <f>+X21*3600*24*A21/1000</f>
        <v>297137.02199839999</v>
      </c>
      <c r="W21" s="827"/>
      <c r="X21" s="827">
        <v>214.94286892245367</v>
      </c>
      <c r="Y21" s="827">
        <f>VLOOKUP(B21+1,DATOS_BAG_RA_2017!$A$9:$I$739,9)</f>
        <v>3145.2103353931207</v>
      </c>
      <c r="Z21" s="827">
        <f>+V21+Y21</f>
        <v>300282.23233379313</v>
      </c>
      <c r="AA21" s="827">
        <f t="shared" ref="AA21:AA61" si="38">+R21+S21+T21+V21+Y21</f>
        <v>300282.23233379313</v>
      </c>
      <c r="AB21" s="1032">
        <f t="shared" ref="AB21:AB61" si="39">+N21+O21-R21-S21-V21-Y21</f>
        <v>-241951.87526255622</v>
      </c>
      <c r="AC21" s="1033">
        <f t="shared" ref="AC21" si="40">+AB21+C20</f>
        <v>11175.124737443781</v>
      </c>
      <c r="AD21" s="598"/>
      <c r="AE21" s="827"/>
      <c r="AF21" s="827">
        <f>+M21+K21</f>
        <v>480378.31845332339</v>
      </c>
      <c r="AG21" s="827">
        <f>+AF21*1000/(3600*24*A21)</f>
        <v>347.49589008486936</v>
      </c>
      <c r="AH21" s="827">
        <f t="shared" ref="AH21:AH26" si="41">+AI69*3600*24*A69/1000</f>
        <v>249091.20000000001</v>
      </c>
      <c r="AI21" s="827">
        <f>+AH21*1000/(3600*24*A21)</f>
        <v>180.1875</v>
      </c>
      <c r="AJ21" s="827"/>
      <c r="AK21" s="827"/>
      <c r="AL21" s="992">
        <f>+AF21</f>
        <v>480378.31845332339</v>
      </c>
      <c r="AM21" s="827">
        <f>AL21*1000/(3600*24*A21)</f>
        <v>347.49589008486936</v>
      </c>
      <c r="AN21" s="827">
        <f>+T21*A21</f>
        <v>0</v>
      </c>
      <c r="AO21" s="827">
        <f>+AN21*1000/(3600*24*A21)</f>
        <v>0</v>
      </c>
      <c r="AP21" s="1034"/>
      <c r="AQ21" s="1035">
        <v>10</v>
      </c>
      <c r="AR21" s="1036" t="e">
        <f>[14]!interpolin(B21,playas!F17:F20,playas!C17:C20)</f>
        <v>#VALUE!</v>
      </c>
      <c r="AS21" s="827">
        <f>[14]!interpolin(lag!$H$22:$H$1150,lag!$I$22:$I$1150,WB!B21)</f>
        <v>382696</v>
      </c>
      <c r="AT21" s="827">
        <f t="shared" ref="AT21:AT26" si="42">AS21*(AQ21/1000)*$AY$2</f>
        <v>2870.2200000000003</v>
      </c>
      <c r="AU21" s="827">
        <f t="shared" ref="AU21:AU26" si="43">+AT21*1000/(3600*24)</f>
        <v>33.220138888888897</v>
      </c>
      <c r="AV21" s="1037"/>
      <c r="AW21" s="1038"/>
      <c r="AX21" s="827">
        <f>+AT21</f>
        <v>2870.2200000000003</v>
      </c>
      <c r="AY21" s="827">
        <f t="shared" ref="AY21:AY61" si="44">+AX21*1000/(3600*24)</f>
        <v>33.220138888888897</v>
      </c>
      <c r="AZ21" s="1039">
        <v>0.59</v>
      </c>
      <c r="BA21" s="594">
        <f>$CH$3*AZ21*H21*A21</f>
        <v>194919.18562606352</v>
      </c>
      <c r="BB21" s="594"/>
      <c r="BC21" s="1040">
        <f>+BB21+BA21</f>
        <v>194919.18562606352</v>
      </c>
      <c r="BD21" s="1040">
        <f>+BC21*1000/(3600*24*A21)</f>
        <v>141.00056830589085</v>
      </c>
      <c r="BE21" s="1041"/>
      <c r="BF21" s="1041"/>
      <c r="BG21" s="594">
        <f>+V21*$BG$1</f>
        <v>228795.506938768</v>
      </c>
      <c r="BH21" s="594">
        <f>+BG21*1000/(3600*24*A21)</f>
        <v>165.50600907028934</v>
      </c>
      <c r="BI21" s="1040">
        <f t="shared" ref="BI21:BI61" si="45">+BC21+AN21+AX21+BG21</f>
        <v>426584.91256483155</v>
      </c>
      <c r="BJ21" s="1040">
        <f>+BI21*1000/(3600*24*A21)</f>
        <v>308.5828360567358</v>
      </c>
      <c r="BK21" s="1042">
        <f t="shared" ref="BK21:BK61" si="46">+AL21-BI21</f>
        <v>53793.405888491834</v>
      </c>
      <c r="BL21" s="1042">
        <f>+BK21*1000/(3600*24*A21)</f>
        <v>38.913054028133558</v>
      </c>
      <c r="BM21" s="1043">
        <f>+BK21+C20</f>
        <v>306920.40588849183</v>
      </c>
      <c r="BN21" s="1040">
        <f>+C21</f>
        <v>272971</v>
      </c>
      <c r="BO21">
        <f t="shared" ref="BO21:BO61" si="47">+(BM21-BN21)/BN21</f>
        <v>0.12437000959256417</v>
      </c>
    </row>
    <row r="22" spans="1:89" ht="15.75" thickBot="1">
      <c r="A22" s="597">
        <f t="shared" ref="A22:A61" si="48">_xlfn.DAYS(B22,B21)</f>
        <v>18</v>
      </c>
      <c r="B22" s="790">
        <v>42401</v>
      </c>
      <c r="C22" s="2">
        <v>154348</v>
      </c>
      <c r="D22" s="1007">
        <v>52.181506752727039</v>
      </c>
      <c r="E22" s="2">
        <f>VLOOKUP(B22+1,'Base de Datos (1)'!$A$374:$Q$1104,17)</f>
        <v>53813.511085226557</v>
      </c>
      <c r="F22" s="2">
        <f t="shared" ref="F22:F61" si="49">+E22/1000</f>
        <v>53.813511085226558</v>
      </c>
      <c r="G22" s="594">
        <f>VLOOKUP(B22+1,'[15]Base de Datos (1)'!A375:AM1105,39)</f>
        <v>11959.723615158337</v>
      </c>
      <c r="H22" s="2">
        <f t="shared" ref="H22:H61" si="50">+G22+E22</f>
        <v>65773.234700384899</v>
      </c>
      <c r="I22" s="1005">
        <f>(VLOOKUP(B22+1,'Base de Datos (1)'!$A$373:$S$950,18))*A22</f>
        <v>833283.46994924231</v>
      </c>
      <c r="J22" s="938">
        <f t="shared" ref="J22:J61" si="51">+I22/A22</f>
        <v>46293.52610829124</v>
      </c>
      <c r="K22" s="999">
        <v>-251644.68087942561</v>
      </c>
      <c r="L22" s="1001">
        <f t="shared" ref="L22:L61" si="52">K22*1000/(3600*24*A22)</f>
        <v>-161.80856538028911</v>
      </c>
      <c r="M22" s="1009">
        <f t="shared" ref="M22:M61" si="53">+(H22*(1-(D22/100))/(D22/100))*A22</f>
        <v>1084928.1508286679</v>
      </c>
      <c r="N22" s="15">
        <f>VLOOKUP(B22+1,DATOS_BAG_RA_2017!$A$8:$C$738,2)</f>
        <v>71977.386563482796</v>
      </c>
      <c r="O22" s="15">
        <f>VLOOKUP(B22+1,DATOS_BAG_RA_2017!$A$8:$C$738,3)</f>
        <v>647.63041892182082</v>
      </c>
      <c r="P22" s="827">
        <f t="shared" ref="P22:P61" si="54">+O22*1000/(3600*24)</f>
        <v>7.4957224412247783</v>
      </c>
      <c r="Q22" s="1016">
        <f t="shared" ref="Q22:Q61" si="55">+(O22+N22)*A22</f>
        <v>1307250.3056832831</v>
      </c>
      <c r="R22" s="15">
        <f>VLOOKUP(B22+1,DATOS_BAG_RA_2017!$A$8:$F$738,5)</f>
        <v>8776.1134076179005</v>
      </c>
      <c r="S22" s="15">
        <f>VLOOKUP(B22+1,DATOS_BAG_RA_2017!A5:F735,6,TRUE)</f>
        <v>1000.7905380439843</v>
      </c>
      <c r="T22" s="15">
        <f t="shared" ref="T22:T61" si="56">+R22+S22</f>
        <v>9776.9039456618848</v>
      </c>
      <c r="U22" s="803">
        <f t="shared" ref="U22:U61" si="57">+T22*1000/(3600*24*A22)</f>
        <v>6.2865894712332082</v>
      </c>
      <c r="V22" s="15">
        <f t="shared" ref="V22:V61" si="58">+X22*3600*24*A22/1000</f>
        <v>372298.43683979998</v>
      </c>
      <c r="W22" s="15"/>
      <c r="X22" s="15">
        <v>239.38942698032403</v>
      </c>
      <c r="Y22" s="15">
        <f>VLOOKUP(B22+1,DATOS_BAG_RA_2017!$A$9:$I$739,9)</f>
        <v>3189.4849264016984</v>
      </c>
      <c r="Z22" s="15">
        <f t="shared" ref="Z22:Z61" si="59">+V22+Y22</f>
        <v>375487.92176620167</v>
      </c>
      <c r="AA22" s="15">
        <f t="shared" si="38"/>
        <v>395041.72965752543</v>
      </c>
      <c r="AB22" s="14">
        <f t="shared" si="39"/>
        <v>-312639.80872945895</v>
      </c>
      <c r="AC22" s="16">
        <f>+AC21+AB22</f>
        <v>-301464.6839920152</v>
      </c>
      <c r="AD22" s="598"/>
      <c r="AE22" s="15"/>
      <c r="AF22" s="15">
        <f t="shared" ref="AF22:AF61" si="60">+M22+K22</f>
        <v>833283.46994924231</v>
      </c>
      <c r="AG22" s="827">
        <f t="shared" ref="AG22:AG61" si="61">+AF22*1000/(3600*24*A22)</f>
        <v>535.80470032744495</v>
      </c>
      <c r="AH22" s="827">
        <f t="shared" si="41"/>
        <v>249091.20000000001</v>
      </c>
      <c r="AI22" s="15">
        <f t="shared" ref="AI22:AI61" si="62">+AH22*1000/(3600*24*A22)</f>
        <v>160.16666666666666</v>
      </c>
      <c r="AJ22" s="15"/>
      <c r="AK22" s="15"/>
      <c r="AL22" s="1014">
        <f t="shared" ref="AL22:AL26" si="63">+AF22</f>
        <v>833283.46994924231</v>
      </c>
      <c r="AM22" s="15">
        <f t="shared" ref="AM22:AM61" si="64">AL22*1000/(3600*24*A22)</f>
        <v>535.80470032744495</v>
      </c>
      <c r="AN22" s="15">
        <f t="shared" ref="AN22:AN61" si="65">+T22*A22</f>
        <v>175984.27102191391</v>
      </c>
      <c r="AO22" s="15">
        <f t="shared" ref="AO22:AO61" si="66">+AN22*1000/(3600*24*A22)</f>
        <v>113.15861048219773</v>
      </c>
      <c r="AP22" s="831"/>
      <c r="AQ22" s="900">
        <v>9</v>
      </c>
      <c r="AR22" s="830"/>
      <c r="AS22" s="15">
        <f>[14]!interpolin(lag!$H$22:$H$1150,lag!$I$22:$I$1150,WB!B22)</f>
        <v>391255</v>
      </c>
      <c r="AT22" s="15">
        <f t="shared" si="42"/>
        <v>2640.9712499999996</v>
      </c>
      <c r="AU22" s="15">
        <f t="shared" si="43"/>
        <v>30.566796874999994</v>
      </c>
      <c r="AV22" s="828"/>
      <c r="AW22" s="829"/>
      <c r="AX22" s="15">
        <f t="shared" ref="AX22:AX61" si="67">+AT22</f>
        <v>2640.9712499999996</v>
      </c>
      <c r="AY22" s="15">
        <f t="shared" si="44"/>
        <v>30.566796874999994</v>
      </c>
      <c r="AZ22" s="814">
        <f>+AZ21</f>
        <v>0.59</v>
      </c>
      <c r="BA22" s="2">
        <f t="shared" ref="BA22:BA61" si="68">$CH$3*AZ22*H22*A22</f>
        <v>365030.40445140831</v>
      </c>
      <c r="BB22" s="2"/>
      <c r="BC22" s="596">
        <f t="shared" ref="BC22:BC61" si="69">+BB22+BA22</f>
        <v>365030.40445140831</v>
      </c>
      <c r="BD22" s="596">
        <f t="shared" ref="BD22:BD61" si="70">+BC22*1000/(3600*24*A22)</f>
        <v>234.71605224498992</v>
      </c>
      <c r="BE22" s="833"/>
      <c r="BF22" s="833"/>
      <c r="BG22" s="2">
        <f t="shared" ref="BG22:BG41" si="71">+V22*$BG$1</f>
        <v>286669.79636664601</v>
      </c>
      <c r="BH22" s="2">
        <f t="shared" ref="BH22:BH61" si="72">+BG22*1000/(3600*24*A22)</f>
        <v>184.32985877484953</v>
      </c>
      <c r="BI22" s="596">
        <f t="shared" si="45"/>
        <v>830325.44308996806</v>
      </c>
      <c r="BJ22" s="596">
        <f t="shared" ref="BJ22:BJ61" si="73">+BI22*1000/(3600*24*A22)</f>
        <v>533.90267688398148</v>
      </c>
      <c r="BK22" s="604">
        <f t="shared" si="46"/>
        <v>2958.0268592742505</v>
      </c>
      <c r="BL22" s="604">
        <f t="shared" ref="BL22:BL60" si="74">+BK22*1000/(3600*24*A22)</f>
        <v>1.9020234434633811</v>
      </c>
      <c r="BM22" s="815">
        <f>+BK22+BM21</f>
        <v>309878.43274776608</v>
      </c>
      <c r="BN22" s="596">
        <f t="shared" ref="BN22:BN61" si="75">+C22</f>
        <v>154348</v>
      </c>
      <c r="BO22">
        <f t="shared" si="47"/>
        <v>1.0076608232550217</v>
      </c>
    </row>
    <row r="23" spans="1:89" ht="15.75" thickBot="1">
      <c r="A23" s="597">
        <f t="shared" si="48"/>
        <v>16</v>
      </c>
      <c r="B23" s="790">
        <v>42417</v>
      </c>
      <c r="C23" s="2">
        <v>207586</v>
      </c>
      <c r="D23" s="1007">
        <v>52.181506752727039</v>
      </c>
      <c r="E23" s="2">
        <f>VLOOKUP(B23+1,'Base de Datos (1)'!$A$374:$Q$1104,17)</f>
        <v>50253.310717913177</v>
      </c>
      <c r="F23" s="2">
        <f t="shared" si="49"/>
        <v>50.253310717913173</v>
      </c>
      <c r="G23" s="594">
        <f>VLOOKUP(B23+1,'[15]Base de Datos (1)'!A376:AM1106,39)</f>
        <v>11192.709738688676</v>
      </c>
      <c r="H23" s="2">
        <f t="shared" si="50"/>
        <v>61446.020456601851</v>
      </c>
      <c r="I23" s="1005">
        <f>(VLOOKUP(B23+1,'Base de Datos (1)'!$A$373:$S$950,18))*A23</f>
        <v>650973.21041375608</v>
      </c>
      <c r="J23" s="938">
        <f t="shared" si="51"/>
        <v>40685.825650859755</v>
      </c>
      <c r="K23" s="999">
        <v>-249960.87052778574</v>
      </c>
      <c r="L23" s="1001">
        <f t="shared" si="52"/>
        <v>-180.81660194428946</v>
      </c>
      <c r="M23" s="1009">
        <f t="shared" si="53"/>
        <v>900934.08094154182</v>
      </c>
      <c r="N23" s="15">
        <f>VLOOKUP(B23+1,DATOS_BAG_RA_2017!$A$8:$C$738,2)</f>
        <v>62737.095001313995</v>
      </c>
      <c r="O23" s="15">
        <f>VLOOKUP(B23+1,DATOS_BAG_RA_2017!$A$8:$C$738,3)</f>
        <v>3629.3916740932036</v>
      </c>
      <c r="P23" s="827">
        <f t="shared" si="54"/>
        <v>42.006848079782451</v>
      </c>
      <c r="Q23" s="1016">
        <f t="shared" si="55"/>
        <v>1061863.7868065152</v>
      </c>
      <c r="R23" s="15">
        <f>VLOOKUP(B23+1,DATOS_BAG_RA_2017!$A$8:$F$738,5)</f>
        <v>8514.4126810145099</v>
      </c>
      <c r="S23" s="15">
        <f>VLOOKUP(B23+1,DATOS_BAG_RA_2017!A6:F736,6,TRUE)</f>
        <v>733.94064051938039</v>
      </c>
      <c r="T23" s="15">
        <f t="shared" si="56"/>
        <v>9248.3533215338903</v>
      </c>
      <c r="U23" s="803">
        <f t="shared" si="57"/>
        <v>6.6900704004151406</v>
      </c>
      <c r="V23" s="15">
        <f t="shared" si="58"/>
        <v>325045.48249279999</v>
      </c>
      <c r="W23" s="15"/>
      <c r="X23" s="15">
        <v>235.13128073842594</v>
      </c>
      <c r="Y23" s="15">
        <f>VLOOKUP(B23+1,DATOS_BAG_RA_2017!$A$9:$I$739,9)</f>
        <v>3263.4797496168812</v>
      </c>
      <c r="Z23" s="15">
        <f t="shared" si="59"/>
        <v>328308.96224241686</v>
      </c>
      <c r="AA23" s="15">
        <f t="shared" si="38"/>
        <v>346805.66888548463</v>
      </c>
      <c r="AB23" s="14">
        <f t="shared" si="39"/>
        <v>-271190.82888854353</v>
      </c>
      <c r="AC23" s="16">
        <f t="shared" ref="AC23:AC61" si="76">+AC22+AB23</f>
        <v>-572655.51288055873</v>
      </c>
      <c r="AD23" s="598"/>
      <c r="AE23" s="15"/>
      <c r="AF23" s="15">
        <f t="shared" si="60"/>
        <v>650973.21041375608</v>
      </c>
      <c r="AG23" s="827">
        <f t="shared" si="61"/>
        <v>470.90075984791389</v>
      </c>
      <c r="AH23" s="827">
        <f t="shared" si="41"/>
        <v>224985.60000000001</v>
      </c>
      <c r="AI23" s="15">
        <f t="shared" si="62"/>
        <v>162.75</v>
      </c>
      <c r="AJ23" s="15"/>
      <c r="AK23" s="15"/>
      <c r="AL23" s="1014">
        <f t="shared" si="63"/>
        <v>650973.21041375608</v>
      </c>
      <c r="AM23" s="15">
        <f t="shared" si="64"/>
        <v>470.90075984791389</v>
      </c>
      <c r="AN23" s="15">
        <f t="shared" si="65"/>
        <v>147973.65314454224</v>
      </c>
      <c r="AO23" s="15">
        <f t="shared" si="66"/>
        <v>107.04112640664225</v>
      </c>
      <c r="AP23" s="831"/>
      <c r="AQ23" s="901">
        <f>+AQ22</f>
        <v>9</v>
      </c>
      <c r="AR23" s="830"/>
      <c r="AS23" s="15">
        <f>[14]!interpolin(lag!$H$22:$H$1150,lag!$I$22:$I$1150,WB!B23)</f>
        <v>407517</v>
      </c>
      <c r="AT23" s="15">
        <f t="shared" si="42"/>
        <v>2750.7397499999997</v>
      </c>
      <c r="AU23" s="15">
        <f t="shared" si="43"/>
        <v>31.837265624999993</v>
      </c>
      <c r="AV23" s="828"/>
      <c r="AW23" s="829"/>
      <c r="AX23" s="15">
        <f t="shared" si="67"/>
        <v>2750.7397499999997</v>
      </c>
      <c r="AY23" s="15">
        <f t="shared" si="44"/>
        <v>31.837265624999993</v>
      </c>
      <c r="AZ23" s="814">
        <f t="shared" ref="AZ23:AZ61" si="77">+AZ22</f>
        <v>0.59</v>
      </c>
      <c r="BA23" s="2">
        <f t="shared" si="68"/>
        <v>303124.52644809638</v>
      </c>
      <c r="BB23" s="2"/>
      <c r="BC23" s="596">
        <f t="shared" si="69"/>
        <v>303124.52644809638</v>
      </c>
      <c r="BD23" s="596">
        <f t="shared" si="70"/>
        <v>219.27410767368085</v>
      </c>
      <c r="BE23" s="833"/>
      <c r="BF23" s="833"/>
      <c r="BG23" s="2">
        <f t="shared" si="71"/>
        <v>250285.021519456</v>
      </c>
      <c r="BH23" s="2">
        <f t="shared" si="72"/>
        <v>181.05108616858797</v>
      </c>
      <c r="BI23" s="596">
        <f t="shared" si="45"/>
        <v>704133.94086209463</v>
      </c>
      <c r="BJ23" s="596">
        <f t="shared" si="73"/>
        <v>509.35614935047357</v>
      </c>
      <c r="BK23" s="604">
        <f t="shared" si="46"/>
        <v>-53160.730448338552</v>
      </c>
      <c r="BL23" s="604">
        <f t="shared" si="74"/>
        <v>-38.455389502559719</v>
      </c>
      <c r="BM23" s="815">
        <f t="shared" ref="BM23:BM61" si="78">+BK23+BM22</f>
        <v>256717.70229942753</v>
      </c>
      <c r="BN23" s="596">
        <f t="shared" si="75"/>
        <v>207586</v>
      </c>
      <c r="BO23">
        <f t="shared" si="47"/>
        <v>0.23668119381570787</v>
      </c>
    </row>
    <row r="24" spans="1:89" ht="15.75" thickBot="1">
      <c r="A24" s="597">
        <f t="shared" si="48"/>
        <v>14</v>
      </c>
      <c r="B24" s="790">
        <v>42431</v>
      </c>
      <c r="C24" s="2">
        <v>283002</v>
      </c>
      <c r="D24" s="1010">
        <v>52.673110961369865</v>
      </c>
      <c r="E24" s="2">
        <f>VLOOKUP(B24+1,'Base de Datos (1)'!$A$374:$Q$1104,17)</f>
        <v>43498.381623616158</v>
      </c>
      <c r="F24" s="2">
        <f t="shared" si="49"/>
        <v>43.498381623616162</v>
      </c>
      <c r="G24" s="594">
        <f>VLOOKUP(B24+1,'[15]Base de Datos (1)'!A377:AM1107,39)</f>
        <v>10148.509542364556</v>
      </c>
      <c r="H24" s="2">
        <f t="shared" si="50"/>
        <v>53646.891165980713</v>
      </c>
      <c r="I24" s="1005">
        <f>(VLOOKUP(B24+1,'Base de Datos (1)'!$A$373:$S$950,18))*A24</f>
        <v>510549.65059500566</v>
      </c>
      <c r="J24" s="938">
        <f t="shared" si="51"/>
        <v>36467.832185357547</v>
      </c>
      <c r="K24" s="999">
        <v>-164276.00272147154</v>
      </c>
      <c r="L24" s="1001">
        <f t="shared" si="52"/>
        <v>-135.810187435079</v>
      </c>
      <c r="M24" s="1009">
        <f t="shared" si="53"/>
        <v>674825.6533164772</v>
      </c>
      <c r="N24" s="15">
        <f>VLOOKUP(B24+1,DATOS_BAG_RA_2017!$A$8:$C$738,2)</f>
        <v>58266.830449887071</v>
      </c>
      <c r="O24" s="15">
        <f>VLOOKUP(B24+1,DATOS_BAG_RA_2017!$A$8:$C$738,3)</f>
        <v>2548.9110871630255</v>
      </c>
      <c r="P24" s="827">
        <f t="shared" si="54"/>
        <v>29.501285731053535</v>
      </c>
      <c r="Q24" s="1016">
        <f t="shared" si="55"/>
        <v>851420.38151870132</v>
      </c>
      <c r="R24" s="15">
        <f>VLOOKUP(B24+1,DATOS_BAG_RA_2017!$A$8:$F$738,5)</f>
        <v>6708.7403498298954</v>
      </c>
      <c r="S24" s="15">
        <f>VLOOKUP(B24+1,DATOS_BAG_RA_2017!A7:F737,6,TRUE)</f>
        <v>3587.8225503700305</v>
      </c>
      <c r="T24" s="15">
        <f t="shared" si="56"/>
        <v>10296.562900199926</v>
      </c>
      <c r="U24" s="803">
        <f t="shared" si="57"/>
        <v>8.5123701225197799</v>
      </c>
      <c r="V24" s="15">
        <f t="shared" si="58"/>
        <v>231823.75077679998</v>
      </c>
      <c r="W24" s="15"/>
      <c r="X24" s="15">
        <v>191.6532331157407</v>
      </c>
      <c r="Y24" s="15">
        <f>VLOOKUP(B24+1,DATOS_BAG_RA_2017!$A$9:$I$739,9)</f>
        <v>3193.4491704977681</v>
      </c>
      <c r="Z24" s="15">
        <f t="shared" si="59"/>
        <v>235017.19994729775</v>
      </c>
      <c r="AA24" s="15">
        <f t="shared" si="38"/>
        <v>255610.32574769761</v>
      </c>
      <c r="AB24" s="14">
        <f t="shared" si="39"/>
        <v>-184498.02131044757</v>
      </c>
      <c r="AC24" s="16">
        <f t="shared" si="76"/>
        <v>-757153.53419100633</v>
      </c>
      <c r="AD24" s="598"/>
      <c r="AE24" s="15"/>
      <c r="AF24" s="15">
        <f t="shared" si="60"/>
        <v>510549.65059500566</v>
      </c>
      <c r="AG24" s="827">
        <f t="shared" si="61"/>
        <v>422.08139103423082</v>
      </c>
      <c r="AH24" s="827">
        <f t="shared" si="41"/>
        <v>249091.20000000001</v>
      </c>
      <c r="AI24" s="15">
        <f t="shared" si="62"/>
        <v>205.92857142857142</v>
      </c>
      <c r="AJ24" s="15"/>
      <c r="AK24" s="15"/>
      <c r="AL24" s="1014">
        <f t="shared" si="63"/>
        <v>510549.65059500566</v>
      </c>
      <c r="AM24" s="15">
        <f t="shared" si="64"/>
        <v>422.08139103423082</v>
      </c>
      <c r="AN24" s="15">
        <f t="shared" si="65"/>
        <v>144151.88060279895</v>
      </c>
      <c r="AO24" s="15">
        <f t="shared" si="66"/>
        <v>119.1731817152769</v>
      </c>
      <c r="AP24" s="831"/>
      <c r="AQ24" s="901">
        <v>8</v>
      </c>
      <c r="AR24" s="830"/>
      <c r="AS24" s="15">
        <f>[14]!interpolin(lag!$H$22:$H$1150,lag!$I$22:$I$1150,WB!B24)</f>
        <v>413540</v>
      </c>
      <c r="AT24" s="15">
        <f t="shared" si="42"/>
        <v>2481.2400000000002</v>
      </c>
      <c r="AU24" s="15">
        <f t="shared" si="43"/>
        <v>28.718055555555562</v>
      </c>
      <c r="AV24" s="828"/>
      <c r="AW24" s="829"/>
      <c r="AX24" s="15">
        <f t="shared" si="67"/>
        <v>2481.2400000000002</v>
      </c>
      <c r="AY24" s="15">
        <f t="shared" si="44"/>
        <v>28.718055555555562</v>
      </c>
      <c r="AZ24" s="814">
        <f t="shared" si="77"/>
        <v>0.59</v>
      </c>
      <c r="BA24" s="2">
        <f t="shared" si="68"/>
        <v>231568.73812743599</v>
      </c>
      <c r="BB24" s="2"/>
      <c r="BC24" s="596">
        <f t="shared" si="69"/>
        <v>231568.73812743599</v>
      </c>
      <c r="BD24" s="596">
        <f t="shared" si="70"/>
        <v>191.44240916620038</v>
      </c>
      <c r="BE24" s="833"/>
      <c r="BF24" s="833"/>
      <c r="BG24" s="2">
        <f t="shared" si="71"/>
        <v>178504.28809813599</v>
      </c>
      <c r="BH24" s="2">
        <f t="shared" si="72"/>
        <v>147.57298949912035</v>
      </c>
      <c r="BI24" s="596">
        <f t="shared" si="45"/>
        <v>556706.14682837087</v>
      </c>
      <c r="BJ24" s="596">
        <f t="shared" si="73"/>
        <v>460.23987006313723</v>
      </c>
      <c r="BK24" s="604">
        <f t="shared" si="46"/>
        <v>-46156.496233365207</v>
      </c>
      <c r="BL24" s="604">
        <f t="shared" si="74"/>
        <v>-38.15847902890642</v>
      </c>
      <c r="BM24" s="815">
        <f t="shared" si="78"/>
        <v>210561.20606606232</v>
      </c>
      <c r="BN24" s="596">
        <f t="shared" si="75"/>
        <v>283002</v>
      </c>
      <c r="BO24">
        <f t="shared" si="47"/>
        <v>-0.25597272787449443</v>
      </c>
    </row>
    <row r="25" spans="1:89" ht="15.75" thickBot="1">
      <c r="A25" s="597">
        <f t="shared" si="48"/>
        <v>13</v>
      </c>
      <c r="B25" s="790">
        <v>42444</v>
      </c>
      <c r="C25" s="2">
        <v>147875</v>
      </c>
      <c r="D25" s="1010">
        <v>52.673110961369865</v>
      </c>
      <c r="E25" s="2">
        <f>VLOOKUP(B25+1,'Base de Datos (1)'!$A$374:$Q$1104,17)</f>
        <v>54501.12561378636</v>
      </c>
      <c r="F25" s="2">
        <f t="shared" si="49"/>
        <v>54.501125613786357</v>
      </c>
      <c r="G25" s="594">
        <f>VLOOKUP(B25+1,'[15]Base de Datos (1)'!A378:AM1108,39)</f>
        <v>8933.4195120021377</v>
      </c>
      <c r="H25" s="2">
        <f t="shared" si="50"/>
        <v>63434.5451257885</v>
      </c>
      <c r="I25" s="1005">
        <f>(VLOOKUP(B25+1,'Base de Datos (1)'!$A$373:$S$950,18))*A25</f>
        <v>611135.9957079998</v>
      </c>
      <c r="J25" s="938">
        <f t="shared" si="51"/>
        <v>47010.461208307679</v>
      </c>
      <c r="K25" s="999">
        <v>-129812.75606816064</v>
      </c>
      <c r="L25" s="1001">
        <f t="shared" si="52"/>
        <v>-115.57403496096923</v>
      </c>
      <c r="M25" s="1009">
        <f t="shared" si="53"/>
        <v>740948.75177616044</v>
      </c>
      <c r="N25" s="15">
        <f>VLOOKUP(B25+1,DATOS_BAG_RA_2017!$A$8:$C$738,2)</f>
        <v>70205.820790425714</v>
      </c>
      <c r="O25" s="15">
        <f>VLOOKUP(B25+1,DATOS_BAG_RA_2017!$A$8:$C$738,3)</f>
        <v>-335.01160455471836</v>
      </c>
      <c r="P25" s="827">
        <f t="shared" si="54"/>
        <v>-3.8774491267907218</v>
      </c>
      <c r="Q25" s="1016">
        <f t="shared" si="55"/>
        <v>908320.51941632293</v>
      </c>
      <c r="R25" s="15">
        <f>VLOOKUP(B25+1,DATOS_BAG_RA_2017!$A$8:$F$738,5)</f>
        <v>7191.7107867251616</v>
      </c>
      <c r="S25" s="15">
        <f>VLOOKUP(B25+1,DATOS_BAG_RA_2017!A8:F738,6,TRUE)</f>
        <v>5820.2869537905426</v>
      </c>
      <c r="T25" s="15">
        <f t="shared" si="56"/>
        <v>13011.997740515704</v>
      </c>
      <c r="U25" s="803">
        <f t="shared" si="57"/>
        <v>11.58475582310871</v>
      </c>
      <c r="V25" s="15">
        <f t="shared" si="58"/>
        <v>254985.87237500001</v>
      </c>
      <c r="W25" s="15"/>
      <c r="X25" s="15">
        <v>227.01733651620367</v>
      </c>
      <c r="Y25" s="15">
        <f>VLOOKUP(B25+1,DATOS_BAG_RA_2017!$A$9:$I$739,9)</f>
        <v>2953.8372469701426</v>
      </c>
      <c r="Z25" s="15">
        <f t="shared" si="59"/>
        <v>257939.70962197013</v>
      </c>
      <c r="AA25" s="15">
        <f t="shared" si="38"/>
        <v>283963.70510300156</v>
      </c>
      <c r="AB25" s="14">
        <f t="shared" si="39"/>
        <v>-201080.89817661484</v>
      </c>
      <c r="AC25" s="16">
        <f t="shared" si="76"/>
        <v>-958234.43236762122</v>
      </c>
      <c r="AD25" s="598"/>
      <c r="AE25" s="15"/>
      <c r="AF25" s="15">
        <f t="shared" si="60"/>
        <v>611135.9957079998</v>
      </c>
      <c r="AG25" s="827">
        <f t="shared" si="61"/>
        <v>544.10256028133892</v>
      </c>
      <c r="AH25" s="827">
        <f t="shared" si="41"/>
        <v>241056</v>
      </c>
      <c r="AI25" s="15">
        <f t="shared" si="62"/>
        <v>214.61538461538461</v>
      </c>
      <c r="AJ25" s="15"/>
      <c r="AK25" s="15"/>
      <c r="AL25" s="1014">
        <f t="shared" si="63"/>
        <v>611135.9957079998</v>
      </c>
      <c r="AM25" s="15">
        <f t="shared" si="64"/>
        <v>544.10256028133892</v>
      </c>
      <c r="AN25" s="15">
        <f t="shared" si="65"/>
        <v>169155.97062670416</v>
      </c>
      <c r="AO25" s="15">
        <f t="shared" si="66"/>
        <v>150.60182570041326</v>
      </c>
      <c r="AP25" s="831"/>
      <c r="AQ25" s="901">
        <f>+AQ24</f>
        <v>8</v>
      </c>
      <c r="AR25" s="830"/>
      <c r="AS25" s="15">
        <f>[14]!interpolin(lag!$H$22:$H$1150,lag!$I$22:$I$1150,WB!B25)</f>
        <v>409753</v>
      </c>
      <c r="AT25" s="15">
        <f t="shared" si="42"/>
        <v>2458.518</v>
      </c>
      <c r="AU25" s="15">
        <f t="shared" si="43"/>
        <v>28.455069444444444</v>
      </c>
      <c r="AV25" s="828"/>
      <c r="AW25" s="829"/>
      <c r="AX25" s="15">
        <f t="shared" si="67"/>
        <v>2458.518</v>
      </c>
      <c r="AY25" s="15">
        <f t="shared" si="44"/>
        <v>28.455069444444444</v>
      </c>
      <c r="AZ25" s="814">
        <f t="shared" si="77"/>
        <v>0.59</v>
      </c>
      <c r="BA25" s="2">
        <f t="shared" si="68"/>
        <v>254259.10621900595</v>
      </c>
      <c r="BB25" s="2"/>
      <c r="BC25" s="596">
        <f t="shared" si="69"/>
        <v>254259.10621900595</v>
      </c>
      <c r="BD25" s="596">
        <f t="shared" si="70"/>
        <v>226.3702868758956</v>
      </c>
      <c r="BE25" s="833"/>
      <c r="BF25" s="833"/>
      <c r="BG25" s="2">
        <f t="shared" si="71"/>
        <v>196339.12172875</v>
      </c>
      <c r="BH25" s="2">
        <f t="shared" si="72"/>
        <v>174.80334911747684</v>
      </c>
      <c r="BI25" s="596">
        <f t="shared" si="45"/>
        <v>622212.71657446004</v>
      </c>
      <c r="BJ25" s="596">
        <f t="shared" si="73"/>
        <v>553.96431318951215</v>
      </c>
      <c r="BK25" s="604">
        <f t="shared" si="46"/>
        <v>-11076.720866460237</v>
      </c>
      <c r="BL25" s="604">
        <f t="shared" si="74"/>
        <v>-9.8617529081732886</v>
      </c>
      <c r="BM25" s="815">
        <f t="shared" si="78"/>
        <v>199484.48519960209</v>
      </c>
      <c r="BN25" s="596">
        <f t="shared" si="75"/>
        <v>147875</v>
      </c>
      <c r="BO25">
        <f t="shared" si="47"/>
        <v>0.3490075076896168</v>
      </c>
    </row>
    <row r="26" spans="1:89" ht="15.75" thickBot="1">
      <c r="A26" s="597">
        <f t="shared" si="48"/>
        <v>16</v>
      </c>
      <c r="B26" s="790">
        <v>42460</v>
      </c>
      <c r="C26" s="2">
        <v>144068</v>
      </c>
      <c r="D26" s="1010">
        <v>52.673110961369865</v>
      </c>
      <c r="E26" s="2">
        <f>VLOOKUP(B26+1,'Base de Datos (1)'!$A$374:$Q$1104,17)</f>
        <v>47957.787757143153</v>
      </c>
      <c r="F26" s="2">
        <f t="shared" si="49"/>
        <v>47.957787757143151</v>
      </c>
      <c r="G26" s="594">
        <f>VLOOKUP(B26+1,'[15]Base de Datos (1)'!A379:AM1109,39)</f>
        <v>14779.678084600209</v>
      </c>
      <c r="H26" s="2">
        <f t="shared" si="50"/>
        <v>62737.46584174336</v>
      </c>
      <c r="I26" s="1005">
        <f>(VLOOKUP(B26+1,'Base de Datos (1)'!$A$373:$S$950,18))*A26</f>
        <v>619366.95885554468</v>
      </c>
      <c r="J26" s="938">
        <f t="shared" si="51"/>
        <v>38710.434928471543</v>
      </c>
      <c r="K26" s="999">
        <v>-282548.73369114602</v>
      </c>
      <c r="L26" s="1001">
        <f t="shared" si="52"/>
        <v>-204.38999832982205</v>
      </c>
      <c r="M26" s="1009">
        <f t="shared" si="53"/>
        <v>901915.6925466907</v>
      </c>
      <c r="N26" s="15">
        <f>VLOOKUP(B26+1,DATOS_BAG_RA_2017!$A$8:$C$738,2)</f>
        <v>63437.084302782452</v>
      </c>
      <c r="O26" s="15">
        <f>VLOOKUP(B26+1,DATOS_BAG_RA_2017!$A$8:$C$738,3)</f>
        <v>353.82070439914241</v>
      </c>
      <c r="P26" s="827">
        <f t="shared" si="54"/>
        <v>4.095147041656741</v>
      </c>
      <c r="Q26" s="1016">
        <f t="shared" si="55"/>
        <v>1020654.4801149055</v>
      </c>
      <c r="R26" s="15">
        <f>VLOOKUP(B26+1,DATOS_BAG_RA_2017!$A$8:$F$738,5)</f>
        <v>7296.1295790500008</v>
      </c>
      <c r="S26" s="15">
        <f>VLOOKUP(B26+1,DATOS_BAG_RA_2017!A9:F739,6,TRUE)</f>
        <v>852.62418372960383</v>
      </c>
      <c r="T26" s="15">
        <f t="shared" si="56"/>
        <v>8148.7537627796046</v>
      </c>
      <c r="U26" s="803">
        <f t="shared" si="57"/>
        <v>5.8946424788625613</v>
      </c>
      <c r="V26" s="15">
        <f t="shared" si="58"/>
        <v>356693.8676</v>
      </c>
      <c r="W26" s="602"/>
      <c r="X26" s="15">
        <v>258.02507783564818</v>
      </c>
      <c r="Y26" s="15">
        <f>VLOOKUP(B26+1,DATOS_BAG_RA_2017!$A$9:$I$739,9)</f>
        <v>2192.3653062174672</v>
      </c>
      <c r="Z26" s="15">
        <f t="shared" si="59"/>
        <v>358886.23290621745</v>
      </c>
      <c r="AA26" s="15">
        <f t="shared" si="38"/>
        <v>375183.74043177668</v>
      </c>
      <c r="AB26" s="14">
        <f t="shared" si="39"/>
        <v>-303244.08166181546</v>
      </c>
      <c r="AC26" s="16">
        <f t="shared" si="76"/>
        <v>-1261478.5140294367</v>
      </c>
      <c r="AD26" s="598"/>
      <c r="AE26" s="15"/>
      <c r="AF26" s="15">
        <f t="shared" si="60"/>
        <v>619366.95885554468</v>
      </c>
      <c r="AG26" s="827">
        <f t="shared" si="61"/>
        <v>448.03744130175397</v>
      </c>
      <c r="AH26" s="827">
        <f t="shared" si="41"/>
        <v>249091.20000000001</v>
      </c>
      <c r="AI26" s="15">
        <f t="shared" si="62"/>
        <v>180.1875</v>
      </c>
      <c r="AJ26" s="15"/>
      <c r="AK26" s="15"/>
      <c r="AL26" s="1014">
        <f t="shared" si="63"/>
        <v>619366.95885554468</v>
      </c>
      <c r="AM26" s="15">
        <f t="shared" si="64"/>
        <v>448.03744130175397</v>
      </c>
      <c r="AN26" s="15">
        <f t="shared" si="65"/>
        <v>130380.06020447367</v>
      </c>
      <c r="AO26" s="15">
        <f t="shared" si="66"/>
        <v>94.314279661800981</v>
      </c>
      <c r="AP26" s="831"/>
      <c r="AQ26" s="901">
        <f>+AQ25</f>
        <v>8</v>
      </c>
      <c r="AR26" s="830"/>
      <c r="AS26" s="15">
        <f>[14]!interpolin(lag!$H$22:$H$1150,lag!$I$22:$I$1150,WB!B26)</f>
        <v>357448</v>
      </c>
      <c r="AT26" s="15">
        <f t="shared" si="42"/>
        <v>2144.6880000000001</v>
      </c>
      <c r="AU26" s="15">
        <f t="shared" si="43"/>
        <v>24.822777777777777</v>
      </c>
      <c r="AV26" s="828"/>
      <c r="AW26" s="829"/>
      <c r="AX26" s="15">
        <f t="shared" si="67"/>
        <v>2144.6880000000001</v>
      </c>
      <c r="AY26" s="15">
        <f t="shared" si="44"/>
        <v>24.822777777777777</v>
      </c>
      <c r="AZ26" s="814">
        <f t="shared" si="77"/>
        <v>0.59</v>
      </c>
      <c r="BA26" s="2">
        <f t="shared" si="68"/>
        <v>309495.4641898023</v>
      </c>
      <c r="BB26" s="2"/>
      <c r="BC26" s="596">
        <f t="shared" si="69"/>
        <v>309495.4641898023</v>
      </c>
      <c r="BD26" s="596">
        <f t="shared" si="70"/>
        <v>223.88271425766948</v>
      </c>
      <c r="BE26" s="833"/>
      <c r="BF26" s="833"/>
      <c r="BG26" s="2">
        <f t="shared" si="71"/>
        <v>274654.27805199998</v>
      </c>
      <c r="BH26" s="2">
        <f t="shared" si="72"/>
        <v>198.67930993344908</v>
      </c>
      <c r="BI26" s="596">
        <f t="shared" si="45"/>
        <v>716674.49044627603</v>
      </c>
      <c r="BJ26" s="596">
        <f t="shared" si="73"/>
        <v>518.42772746403068</v>
      </c>
      <c r="BK26" s="604">
        <f t="shared" si="46"/>
        <v>-97307.531590731349</v>
      </c>
      <c r="BL26" s="604">
        <f t="shared" si="74"/>
        <v>-70.390286162276738</v>
      </c>
      <c r="BM26" s="815">
        <f t="shared" si="78"/>
        <v>102176.95360887074</v>
      </c>
      <c r="BN26" s="596">
        <f t="shared" si="75"/>
        <v>144068</v>
      </c>
      <c r="BO26">
        <f t="shared" si="47"/>
        <v>-0.29077273503574186</v>
      </c>
    </row>
    <row r="27" spans="1:89" ht="15.75" thickBot="1">
      <c r="A27" s="597">
        <f t="shared" si="48"/>
        <v>13</v>
      </c>
      <c r="B27" s="790">
        <v>42473</v>
      </c>
      <c r="C27" s="2">
        <v>280519</v>
      </c>
      <c r="D27" s="1010">
        <v>51.148256136312241</v>
      </c>
      <c r="E27" s="2">
        <f>VLOOKUP(B27+1,'Base de Datos (1)'!$A$374:$Q$1104,17)</f>
        <v>1964.7710049981522</v>
      </c>
      <c r="F27" s="2">
        <f t="shared" si="49"/>
        <v>1.9647710049981522</v>
      </c>
      <c r="G27" s="594">
        <f>VLOOKUP(B27+1,'[15]Base de Datos (1)'!A380:AM1110,39)</f>
        <v>2464.1550739872637</v>
      </c>
      <c r="H27" s="2">
        <f t="shared" si="50"/>
        <v>4428.9260789854161</v>
      </c>
      <c r="I27" s="1005">
        <f>(VLOOKUP(B27+1,'Base de Datos (1)'!$A$373:$S$950,18))*A27</f>
        <v>97195.736160081011</v>
      </c>
      <c r="J27" s="938">
        <f t="shared" si="51"/>
        <v>7476.595089237001</v>
      </c>
      <c r="K27" s="999">
        <v>42204.811274440799</v>
      </c>
      <c r="L27" s="1001">
        <f t="shared" si="52"/>
        <v>37.575508613284192</v>
      </c>
      <c r="M27" s="1009">
        <f t="shared" si="53"/>
        <v>54990.924885640212</v>
      </c>
      <c r="N27" s="15">
        <f>VLOOKUP(B27+1,DATOS_BAG_RA_2017!$A$8:$C$738,2)</f>
        <v>31785.042618296913</v>
      </c>
      <c r="O27" s="15">
        <f>VLOOKUP(B27+1,DATOS_BAG_RA_2017!$A$8:$C$738,3)</f>
        <v>4328.8535353427287</v>
      </c>
      <c r="P27" s="827">
        <f t="shared" si="54"/>
        <v>50.102471473874175</v>
      </c>
      <c r="Q27" s="1016">
        <f t="shared" si="55"/>
        <v>469480.64999731531</v>
      </c>
      <c r="R27" s="15">
        <f>VLOOKUP(B27+1,DATOS_BAG_RA_2017!$A$8:$F$738,5)</f>
        <v>5570.2758825060446</v>
      </c>
      <c r="S27" s="15">
        <f>VLOOKUP(B27+1,DATOS_BAG_RA_2017!A10:F740,6,TRUE)</f>
        <v>1558.7050714176403</v>
      </c>
      <c r="T27" s="15">
        <f t="shared" si="56"/>
        <v>7128.9809539236849</v>
      </c>
      <c r="U27" s="803">
        <f t="shared" si="57"/>
        <v>6.3470272025673831</v>
      </c>
      <c r="V27" s="15">
        <f t="shared" si="58"/>
        <v>292735.42632099998</v>
      </c>
      <c r="W27" s="15"/>
      <c r="X27" s="15">
        <v>260.62626987268521</v>
      </c>
      <c r="Y27" s="15">
        <f>VLOOKUP(B27+1,DATOS_BAG_RA_2017!$A$9:$I$739,9)</f>
        <v>2266.6805513242548</v>
      </c>
      <c r="Z27" s="15">
        <f t="shared" si="59"/>
        <v>295002.10687232425</v>
      </c>
      <c r="AA27" s="15">
        <f t="shared" si="38"/>
        <v>309260.06878017163</v>
      </c>
      <c r="AB27" s="14">
        <f t="shared" si="39"/>
        <v>-266017.19167260831</v>
      </c>
      <c r="AC27" s="16">
        <f t="shared" si="76"/>
        <v>-1527495.705702045</v>
      </c>
      <c r="AD27" s="598"/>
      <c r="AE27" s="15"/>
      <c r="AF27" s="15">
        <f t="shared" si="60"/>
        <v>97195.736160081011</v>
      </c>
      <c r="AG27" s="827">
        <f t="shared" si="61"/>
        <v>86.534665384687514</v>
      </c>
      <c r="AH27" s="827">
        <f t="shared" ref="AH27:AH61" si="79">+AI75*3600*24*A75/1000</f>
        <v>241056</v>
      </c>
      <c r="AI27" s="15">
        <f t="shared" si="62"/>
        <v>214.61538461538461</v>
      </c>
      <c r="AJ27" s="15"/>
      <c r="AK27" s="15"/>
      <c r="AL27" s="1014">
        <f>+AH27+AF27</f>
        <v>338251.736160081</v>
      </c>
      <c r="AM27" s="15">
        <f t="shared" si="64"/>
        <v>301.1500500000721</v>
      </c>
      <c r="AN27" s="15">
        <f t="shared" si="65"/>
        <v>92676.752401007907</v>
      </c>
      <c r="AO27" s="15">
        <f t="shared" si="66"/>
        <v>82.51135363337599</v>
      </c>
      <c r="AP27" s="831"/>
      <c r="AQ27" s="901">
        <f>+AQ72</f>
        <v>7</v>
      </c>
      <c r="AR27" s="830"/>
      <c r="AS27" s="15">
        <f>[14]!interpolin(lag!$H$22:$H$1150,lag!$I$22:$I$1150,WB!B27)</f>
        <v>427996</v>
      </c>
      <c r="AT27" s="15">
        <f>AS27*(AQ27/1000)*$AY$2</f>
        <v>2246.9790000000003</v>
      </c>
      <c r="AU27" s="15">
        <f>+AT27*1000/(3600*24)</f>
        <v>26.006701388888896</v>
      </c>
      <c r="AV27" s="828"/>
      <c r="AW27" s="829"/>
      <c r="AX27" s="15">
        <f t="shared" si="67"/>
        <v>2246.9790000000003</v>
      </c>
      <c r="AY27" s="15">
        <f t="shared" si="44"/>
        <v>26.006701388888896</v>
      </c>
      <c r="AZ27" s="814">
        <f t="shared" si="77"/>
        <v>0.59</v>
      </c>
      <c r="BA27" s="2">
        <f t="shared" si="68"/>
        <v>17752.074742868757</v>
      </c>
      <c r="BB27" s="2"/>
      <c r="BC27" s="596">
        <f t="shared" si="69"/>
        <v>17752.074742868757</v>
      </c>
      <c r="BD27" s="596">
        <f t="shared" si="70"/>
        <v>15.804909849420191</v>
      </c>
      <c r="BE27" s="833"/>
      <c r="BF27" s="833"/>
      <c r="BG27" s="2">
        <f t="shared" si="71"/>
        <v>225406.27826716998</v>
      </c>
      <c r="BH27" s="2">
        <f t="shared" si="72"/>
        <v>200.68222780196757</v>
      </c>
      <c r="BI27" s="596">
        <f t="shared" si="45"/>
        <v>338082.08441104664</v>
      </c>
      <c r="BJ27" s="596">
        <f t="shared" si="73"/>
        <v>300.99900677621673</v>
      </c>
      <c r="BK27" s="604">
        <f t="shared" si="46"/>
        <v>169.651749034354</v>
      </c>
      <c r="BL27" s="604">
        <f t="shared" si="74"/>
        <v>0.15104322385537214</v>
      </c>
      <c r="BM27" s="815">
        <f t="shared" si="78"/>
        <v>102346.60535790509</v>
      </c>
      <c r="BN27" s="596">
        <f t="shared" si="75"/>
        <v>280519</v>
      </c>
      <c r="BO27">
        <f t="shared" si="47"/>
        <v>-0.63515268000418834</v>
      </c>
    </row>
    <row r="28" spans="1:89" ht="15.75" thickBot="1">
      <c r="A28" s="597">
        <f t="shared" si="48"/>
        <v>28</v>
      </c>
      <c r="B28" s="790">
        <v>42501</v>
      </c>
      <c r="C28" s="2">
        <v>312408</v>
      </c>
      <c r="D28" s="1010">
        <v>51.9</v>
      </c>
      <c r="E28" s="2">
        <f>VLOOKUP(B28+1,'Base de Datos (1)'!$A$374:$Q$1104,17)</f>
        <v>51371.946962698901</v>
      </c>
      <c r="F28" s="2">
        <f t="shared" si="49"/>
        <v>51.3719469626989</v>
      </c>
      <c r="G28" s="594">
        <f>VLOOKUP(B28+1,'[15]Base de Datos (1)'!A381:AM1111,39)</f>
        <v>16811.143633126354</v>
      </c>
      <c r="H28" s="2">
        <f t="shared" si="50"/>
        <v>68183.090595825255</v>
      </c>
      <c r="I28" s="1005">
        <f>(VLOOKUP(B28+1,'Base de Datos (1)'!$A$373:$S$950,18))*A28</f>
        <v>1152632.9882616771</v>
      </c>
      <c r="J28" s="938">
        <f t="shared" si="51"/>
        <v>41165.46386648847</v>
      </c>
      <c r="K28" s="999">
        <v>-616711.64400147204</v>
      </c>
      <c r="L28" s="1001">
        <f t="shared" si="52"/>
        <v>-254.92379464346561</v>
      </c>
      <c r="M28" s="1009">
        <f t="shared" si="53"/>
        <v>1769344.6322631491</v>
      </c>
      <c r="N28" s="15">
        <f>VLOOKUP(B28+1,DATOS_BAG_RA_2017!$A$8:$C$738,2)</f>
        <v>63701.46232858966</v>
      </c>
      <c r="O28" s="15">
        <f>VLOOKUP(B28+1,DATOS_BAG_RA_2017!$A$8:$C$738,3)</f>
        <v>1005.0445693894289</v>
      </c>
      <c r="P28" s="827">
        <f t="shared" si="54"/>
        <v>11.632460293859131</v>
      </c>
      <c r="Q28" s="1016">
        <f t="shared" si="55"/>
        <v>1811782.1931434146</v>
      </c>
      <c r="R28" s="15">
        <f>VLOOKUP(B28+1,DATOS_BAG_RA_2017!$A$8:$F$738,5)</f>
        <v>10093.846575067844</v>
      </c>
      <c r="S28" s="15">
        <f>VLOOKUP(B28+1,DATOS_BAG_RA_2017!A11:F741,6,TRUE)</f>
        <v>4167.1974660202832</v>
      </c>
      <c r="T28" s="15">
        <f t="shared" si="56"/>
        <v>14261.044041088127</v>
      </c>
      <c r="U28" s="803">
        <f t="shared" si="57"/>
        <v>5.8949421466138086</v>
      </c>
      <c r="V28" s="15">
        <f t="shared" si="58"/>
        <v>612766.20246799989</v>
      </c>
      <c r="W28" s="15"/>
      <c r="X28" s="15">
        <v>253.29290776620365</v>
      </c>
      <c r="Y28" s="15">
        <f>VLOOKUP(B28+1,DATOS_BAG_RA_2017!$A$9:$I$739,9)</f>
        <v>2151.2907633725613</v>
      </c>
      <c r="Z28" s="15">
        <f t="shared" si="59"/>
        <v>614917.49323137244</v>
      </c>
      <c r="AA28" s="15">
        <f t="shared" si="38"/>
        <v>643439.58131354873</v>
      </c>
      <c r="AB28" s="14">
        <f t="shared" si="39"/>
        <v>-564472.03037448146</v>
      </c>
      <c r="AC28" s="16">
        <f t="shared" si="76"/>
        <v>-2091967.7360765263</v>
      </c>
      <c r="AD28" s="598"/>
      <c r="AE28" s="15"/>
      <c r="AF28" s="15">
        <f t="shared" si="60"/>
        <v>1152632.9882616771</v>
      </c>
      <c r="AG28" s="827">
        <f t="shared" si="61"/>
        <v>476.45212808435724</v>
      </c>
      <c r="AH28" s="827">
        <f t="shared" si="79"/>
        <v>249091.20000000001</v>
      </c>
      <c r="AI28" s="15">
        <f t="shared" si="62"/>
        <v>102.96428571428571</v>
      </c>
      <c r="AJ28" s="15"/>
      <c r="AK28" s="15"/>
      <c r="AL28" s="1014">
        <f t="shared" ref="AL28:AL61" si="80">+AH28+AF28</f>
        <v>1401724.188261677</v>
      </c>
      <c r="AM28" s="15">
        <f t="shared" si="64"/>
        <v>579.41641379864291</v>
      </c>
      <c r="AN28" s="15">
        <f t="shared" si="65"/>
        <v>399309.23315046757</v>
      </c>
      <c r="AO28" s="15">
        <f t="shared" si="66"/>
        <v>165.05838010518667</v>
      </c>
      <c r="AP28" s="831"/>
      <c r="AQ28" s="901">
        <v>4.3942713290388209</v>
      </c>
      <c r="AR28" s="830"/>
      <c r="AS28" s="15">
        <f>[14]!interpolin(lag!$H$22:$H$1150,lag!$I$22:$I$1150,WB!B28)</f>
        <v>464674</v>
      </c>
      <c r="AT28" s="15">
        <f t="shared" ref="AT28:AT61" si="81">AS28*(AQ28/1000)*$AY$2</f>
        <v>1531.427726662339</v>
      </c>
      <c r="AU28" s="15">
        <f t="shared" ref="AU28:AU61" si="82">+AT28*1000/(3600*24)</f>
        <v>17.724857947480775</v>
      </c>
      <c r="AV28" s="828"/>
      <c r="AW28" s="829"/>
      <c r="AX28" s="15">
        <f t="shared" si="67"/>
        <v>1531.427726662339</v>
      </c>
      <c r="AY28" s="15">
        <f t="shared" si="44"/>
        <v>17.724857947480775</v>
      </c>
      <c r="AZ28" s="814">
        <f t="shared" si="77"/>
        <v>0.59</v>
      </c>
      <c r="BA28" s="2">
        <f t="shared" si="68"/>
        <v>588629.5331467886</v>
      </c>
      <c r="BB28" s="2"/>
      <c r="BC28" s="596">
        <f t="shared" si="69"/>
        <v>588629.5331467886</v>
      </c>
      <c r="BD28" s="596">
        <f t="shared" si="70"/>
        <v>243.31577924387756</v>
      </c>
      <c r="BE28" s="833"/>
      <c r="BF28" s="833"/>
      <c r="BG28" s="2">
        <f t="shared" si="71"/>
        <v>471829.97590035992</v>
      </c>
      <c r="BH28" s="2">
        <f t="shared" si="72"/>
        <v>195.03553897997682</v>
      </c>
      <c r="BI28" s="596">
        <f t="shared" si="45"/>
        <v>1461300.1699242783</v>
      </c>
      <c r="BJ28" s="596">
        <f t="shared" si="73"/>
        <v>604.04272897002238</v>
      </c>
      <c r="BK28" s="604">
        <f t="shared" si="46"/>
        <v>-59575.981662601233</v>
      </c>
      <c r="BL28" s="604">
        <f t="shared" si="74"/>
        <v>-24.626315171379478</v>
      </c>
      <c r="BM28" s="815">
        <f t="shared" si="78"/>
        <v>42770.623695303861</v>
      </c>
      <c r="BN28" s="596">
        <f t="shared" si="75"/>
        <v>312408</v>
      </c>
      <c r="BO28">
        <f t="shared" si="47"/>
        <v>-0.86309369896000143</v>
      </c>
    </row>
    <row r="29" spans="1:89" ht="15.75" thickBot="1">
      <c r="A29" s="597">
        <f t="shared" si="48"/>
        <v>27</v>
      </c>
      <c r="B29" s="790">
        <v>42528</v>
      </c>
      <c r="C29" s="2">
        <v>187225</v>
      </c>
      <c r="D29" s="1010">
        <v>51.177873627850204</v>
      </c>
      <c r="E29" s="2">
        <f>VLOOKUP(B29+1,'Base de Datos (1)'!$A$374:$Q$1104,17)</f>
        <v>43225.617053132104</v>
      </c>
      <c r="F29" s="2">
        <f t="shared" si="49"/>
        <v>43.225617053132105</v>
      </c>
      <c r="G29" s="594">
        <f>VLOOKUP(B29+1,'[15]Base de Datos (1)'!A382:AM1112,39)</f>
        <v>0</v>
      </c>
      <c r="H29" s="2">
        <f t="shared" si="50"/>
        <v>43225.617053132104</v>
      </c>
      <c r="I29" s="1005">
        <f>(VLOOKUP(B29+1,'Base de Datos (1)'!$A$373:$S$950,18))*A29</f>
        <v>921315.39869596693</v>
      </c>
      <c r="J29" s="938">
        <f t="shared" si="51"/>
        <v>34122.792544295073</v>
      </c>
      <c r="K29" s="999">
        <v>-192054.35456808819</v>
      </c>
      <c r="L29" s="1001">
        <f t="shared" si="52"/>
        <v>-82.327826889612567</v>
      </c>
      <c r="M29" s="1009">
        <f t="shared" si="53"/>
        <v>1113369.7532640551</v>
      </c>
      <c r="N29" s="15">
        <f>VLOOKUP(B29+1,DATOS_BAG_RA_2017!$A$8:$C$738,2)</f>
        <v>41895.91473952563</v>
      </c>
      <c r="O29" s="15">
        <f>VLOOKUP(B29+1,DATOS_BAG_RA_2017!$A$8:$C$738,3)</f>
        <v>984.27380666555837</v>
      </c>
      <c r="P29" s="827">
        <f t="shared" si="54"/>
        <v>11.392057947518037</v>
      </c>
      <c r="Q29" s="1016">
        <f t="shared" si="55"/>
        <v>1157765.090747162</v>
      </c>
      <c r="R29" s="15">
        <f>VLOOKUP(B29+1,DATOS_BAG_RA_2017!$A$8:$F$738,5)</f>
        <v>6608.7386401789263</v>
      </c>
      <c r="S29" s="15">
        <f>VLOOKUP(B29+1,DATOS_BAG_RA_2017!A12:F742,6,TRUE)</f>
        <v>2804.9107658727844</v>
      </c>
      <c r="T29" s="15">
        <f t="shared" si="56"/>
        <v>9413.6494060517107</v>
      </c>
      <c r="U29" s="803">
        <f t="shared" si="57"/>
        <v>4.035343538259478</v>
      </c>
      <c r="V29" s="15">
        <f t="shared" si="58"/>
        <v>441275.43260699994</v>
      </c>
      <c r="W29" s="15"/>
      <c r="X29" s="15">
        <v>189.1612794097222</v>
      </c>
      <c r="Y29" s="15">
        <f>VLOOKUP(B29+1,DATOS_BAG_RA_2017!$A$9:$I$739,9)</f>
        <v>1612.1431038814951</v>
      </c>
      <c r="Z29" s="15">
        <f t="shared" si="59"/>
        <v>442887.57571088144</v>
      </c>
      <c r="AA29" s="15">
        <f t="shared" si="38"/>
        <v>461714.87452298484</v>
      </c>
      <c r="AB29" s="14">
        <f t="shared" si="39"/>
        <v>-409421.03657074197</v>
      </c>
      <c r="AC29" s="16">
        <f t="shared" si="76"/>
        <v>-2501388.7726472681</v>
      </c>
      <c r="AD29" s="598"/>
      <c r="AE29" s="15"/>
      <c r="AF29" s="15">
        <f t="shared" si="60"/>
        <v>921315.39869596693</v>
      </c>
      <c r="AG29" s="827">
        <f t="shared" si="61"/>
        <v>394.93972852193372</v>
      </c>
      <c r="AH29" s="827">
        <f t="shared" si="79"/>
        <v>249091.20000000001</v>
      </c>
      <c r="AI29" s="15">
        <f t="shared" si="62"/>
        <v>106.77777777777777</v>
      </c>
      <c r="AJ29" s="15"/>
      <c r="AK29" s="15"/>
      <c r="AL29" s="1014">
        <f t="shared" si="80"/>
        <v>1170406.5986959669</v>
      </c>
      <c r="AM29" s="15">
        <f t="shared" si="64"/>
        <v>501.71750629971149</v>
      </c>
      <c r="AN29" s="15">
        <f t="shared" si="65"/>
        <v>254168.53396339618</v>
      </c>
      <c r="AO29" s="15">
        <f t="shared" si="66"/>
        <v>108.95427553300591</v>
      </c>
      <c r="AP29" s="831"/>
      <c r="AQ29" s="901">
        <f>+AQ74</f>
        <v>6</v>
      </c>
      <c r="AR29" s="830"/>
      <c r="AS29" s="15">
        <f>[14]!interpolin(lag!$H$22:$H$1150,lag!$I$22:$I$1150,WB!B29)</f>
        <v>479249</v>
      </c>
      <c r="AT29" s="15">
        <f t="shared" si="81"/>
        <v>2156.6205</v>
      </c>
      <c r="AU29" s="15">
        <f t="shared" si="82"/>
        <v>24.960885416666667</v>
      </c>
      <c r="AV29" s="828"/>
      <c r="AW29" s="829"/>
      <c r="AX29" s="15">
        <f t="shared" si="67"/>
        <v>2156.6205</v>
      </c>
      <c r="AY29" s="15">
        <f t="shared" si="44"/>
        <v>24.960885416666667</v>
      </c>
      <c r="AZ29" s="814">
        <f t="shared" si="77"/>
        <v>0.59</v>
      </c>
      <c r="BA29" s="2">
        <f t="shared" si="68"/>
        <v>359842.37085440551</v>
      </c>
      <c r="BB29" s="2"/>
      <c r="BC29" s="596">
        <f t="shared" si="69"/>
        <v>359842.37085440551</v>
      </c>
      <c r="BD29" s="596">
        <f t="shared" si="70"/>
        <v>154.2534168614564</v>
      </c>
      <c r="BE29" s="833"/>
      <c r="BF29" s="833"/>
      <c r="BG29" s="2">
        <f t="shared" si="71"/>
        <v>339782.08310738998</v>
      </c>
      <c r="BH29" s="2">
        <f t="shared" si="72"/>
        <v>145.65418514548611</v>
      </c>
      <c r="BI29" s="596">
        <f t="shared" si="45"/>
        <v>955949.6084251916</v>
      </c>
      <c r="BJ29" s="596">
        <f t="shared" si="73"/>
        <v>409.78635477760275</v>
      </c>
      <c r="BK29" s="604">
        <f t="shared" si="46"/>
        <v>214456.99027077528</v>
      </c>
      <c r="BL29" s="604">
        <f t="shared" si="74"/>
        <v>91.931151522108749</v>
      </c>
      <c r="BM29" s="815">
        <f t="shared" si="78"/>
        <v>257227.61396607914</v>
      </c>
      <c r="BN29" s="596">
        <f t="shared" si="75"/>
        <v>187225</v>
      </c>
      <c r="BO29">
        <f t="shared" si="47"/>
        <v>0.37389565477943187</v>
      </c>
    </row>
    <row r="30" spans="1:89" ht="15.75" thickBot="1">
      <c r="A30" s="597">
        <f t="shared" si="48"/>
        <v>14</v>
      </c>
      <c r="B30" s="790">
        <v>42542</v>
      </c>
      <c r="C30" s="2">
        <v>254540</v>
      </c>
      <c r="D30" s="1010">
        <v>51.177873627850204</v>
      </c>
      <c r="E30" s="2">
        <f>VLOOKUP(B30+1,'Base de Datos (1)'!$A$374:$Q$1104,17)</f>
        <v>45451.437551283125</v>
      </c>
      <c r="F30" s="2">
        <f t="shared" si="49"/>
        <v>45.451437551283128</v>
      </c>
      <c r="G30" s="594">
        <f>VLOOKUP(B30+1,'[15]Base de Datos (1)'!A383:AM1113,39)</f>
        <v>1341.8526005747347</v>
      </c>
      <c r="H30" s="2">
        <f t="shared" si="50"/>
        <v>46793.290151857858</v>
      </c>
      <c r="I30" s="1005">
        <f>(VLOOKUP(B30+1,'Base de Datos (1)'!$A$373:$S$950,18))*A30</f>
        <v>397336.34479862091</v>
      </c>
      <c r="J30" s="938">
        <f t="shared" si="51"/>
        <v>28381.167485615781</v>
      </c>
      <c r="K30" s="999">
        <v>-227614.80469330458</v>
      </c>
      <c r="L30" s="1001">
        <f t="shared" si="52"/>
        <v>-188.1736149911579</v>
      </c>
      <c r="M30" s="1009">
        <f t="shared" si="53"/>
        <v>624951.14949192549</v>
      </c>
      <c r="N30" s="15">
        <f>VLOOKUP(B30+1,DATOS_BAG_RA_2017!$A$8:$C$738,2)</f>
        <v>50229.28289737225</v>
      </c>
      <c r="O30" s="15">
        <f>VLOOKUP(B30+1,DATOS_BAG_RA_2017!$A$8:$C$738,3)</f>
        <v>596.54603401198983</v>
      </c>
      <c r="P30" s="827">
        <f t="shared" si="54"/>
        <v>6.9044679862498821</v>
      </c>
      <c r="Q30" s="1016">
        <f t="shared" si="55"/>
        <v>711561.60503937933</v>
      </c>
      <c r="R30" s="15">
        <f>VLOOKUP(B30+1,DATOS_BAG_RA_2017!$A$8:$F$738,5)</f>
        <v>6009.8172855628654</v>
      </c>
      <c r="S30" s="15">
        <f>VLOOKUP(B30+1,DATOS_BAG_RA_2017!A13:F743,6,TRUE)</f>
        <v>4720.6262237841584</v>
      </c>
      <c r="T30" s="15">
        <f t="shared" si="56"/>
        <v>10730.443509347024</v>
      </c>
      <c r="U30" s="803">
        <f t="shared" si="57"/>
        <v>8.8710677160607005</v>
      </c>
      <c r="V30" s="15">
        <f t="shared" si="58"/>
        <v>268900.81469999993</v>
      </c>
      <c r="W30" s="15"/>
      <c r="X30" s="15">
        <v>222.30556770833329</v>
      </c>
      <c r="Y30" s="15">
        <f>VLOOKUP(B30+1,DATOS_BAG_RA_2017!$A$9:$I$739,9)</f>
        <v>1547.0012615192375</v>
      </c>
      <c r="Z30" s="15">
        <f t="shared" si="59"/>
        <v>270447.81596151914</v>
      </c>
      <c r="AA30" s="15">
        <f t="shared" si="38"/>
        <v>291908.70298021316</v>
      </c>
      <c r="AB30" s="14">
        <f t="shared" si="39"/>
        <v>-230352.43053948195</v>
      </c>
      <c r="AC30" s="16">
        <f t="shared" si="76"/>
        <v>-2731741.2031867499</v>
      </c>
      <c r="AD30" s="598"/>
      <c r="AE30" s="15"/>
      <c r="AF30" s="15">
        <f t="shared" si="60"/>
        <v>397336.34479862091</v>
      </c>
      <c r="AG30" s="827">
        <f t="shared" si="61"/>
        <v>328.48573478721966</v>
      </c>
      <c r="AH30" s="827">
        <f t="shared" si="79"/>
        <v>241056</v>
      </c>
      <c r="AI30" s="15">
        <f t="shared" si="62"/>
        <v>199.28571428571428</v>
      </c>
      <c r="AJ30" s="15"/>
      <c r="AK30" s="15"/>
      <c r="AL30" s="1014">
        <f t="shared" si="80"/>
        <v>638392.34479862091</v>
      </c>
      <c r="AM30" s="15">
        <f t="shared" si="64"/>
        <v>527.77144907293393</v>
      </c>
      <c r="AN30" s="15">
        <f t="shared" si="65"/>
        <v>150226.20913085833</v>
      </c>
      <c r="AO30" s="15">
        <f t="shared" si="66"/>
        <v>124.19494802484981</v>
      </c>
      <c r="AP30" s="831"/>
      <c r="AQ30" s="901">
        <f>+AQ29</f>
        <v>6</v>
      </c>
      <c r="AR30" s="830"/>
      <c r="AS30" s="15">
        <f>[14]!interpolin(lag!$H$22:$H$1150,lag!$I$22:$I$1150,WB!B30)</f>
        <v>487223</v>
      </c>
      <c r="AT30" s="15">
        <f t="shared" si="81"/>
        <v>2192.5035000000003</v>
      </c>
      <c r="AU30" s="15">
        <f t="shared" si="82"/>
        <v>25.376197916666673</v>
      </c>
      <c r="AV30" s="828"/>
      <c r="AW30" s="829"/>
      <c r="AX30" s="15">
        <f t="shared" si="67"/>
        <v>2192.5035000000003</v>
      </c>
      <c r="AY30" s="15">
        <f t="shared" si="44"/>
        <v>25.376197916666673</v>
      </c>
      <c r="AZ30" s="814">
        <f t="shared" si="77"/>
        <v>0.59</v>
      </c>
      <c r="BA30" s="2">
        <f t="shared" si="68"/>
        <v>201984.92247707513</v>
      </c>
      <c r="BB30" s="2"/>
      <c r="BC30" s="596">
        <f t="shared" si="69"/>
        <v>201984.92247707513</v>
      </c>
      <c r="BD30" s="596">
        <f t="shared" si="70"/>
        <v>166.98488961398408</v>
      </c>
      <c r="BE30" s="833"/>
      <c r="BF30" s="833"/>
      <c r="BG30" s="2">
        <f t="shared" si="71"/>
        <v>207053.62731899996</v>
      </c>
      <c r="BH30" s="2">
        <f t="shared" si="72"/>
        <v>171.17528713541665</v>
      </c>
      <c r="BI30" s="596">
        <f t="shared" si="45"/>
        <v>561457.26242693339</v>
      </c>
      <c r="BJ30" s="596">
        <f t="shared" si="73"/>
        <v>464.16771033972668</v>
      </c>
      <c r="BK30" s="604">
        <f t="shared" si="46"/>
        <v>76935.082371687517</v>
      </c>
      <c r="BL30" s="604">
        <f t="shared" si="74"/>
        <v>63.603738733207273</v>
      </c>
      <c r="BM30" s="815">
        <f t="shared" si="78"/>
        <v>334162.69633776665</v>
      </c>
      <c r="BN30" s="596">
        <f t="shared" si="75"/>
        <v>254540</v>
      </c>
      <c r="BO30">
        <f t="shared" si="47"/>
        <v>0.31281015297307557</v>
      </c>
    </row>
    <row r="31" spans="1:89" ht="15.75" thickBot="1">
      <c r="A31" s="597">
        <f t="shared" si="48"/>
        <v>8</v>
      </c>
      <c r="B31" s="790">
        <v>42550</v>
      </c>
      <c r="C31" s="2">
        <v>246868</v>
      </c>
      <c r="D31" s="1010">
        <v>51.177873627850204</v>
      </c>
      <c r="E31" s="2">
        <f>VLOOKUP(B31+1,'Base de Datos (1)'!$A$374:$Q$1104,17)</f>
        <v>57430.443521805042</v>
      </c>
      <c r="F31" s="2">
        <f t="shared" si="49"/>
        <v>57.430443521805039</v>
      </c>
      <c r="G31" s="594">
        <f>VLOOKUP(B31+1,'[15]Base de Datos (1)'!A384:AM1114,39)</f>
        <v>6313.3470455962824</v>
      </c>
      <c r="H31" s="2">
        <f t="shared" si="50"/>
        <v>63743.790567401324</v>
      </c>
      <c r="I31" s="1005">
        <f>(VLOOKUP(B31+1,'Base de Datos (1)'!$A$373:$S$950,18))*A31</f>
        <v>297501.37299365184</v>
      </c>
      <c r="J31" s="938">
        <f t="shared" si="51"/>
        <v>37187.671624206479</v>
      </c>
      <c r="K31" s="999">
        <v>-188975.64184315957</v>
      </c>
      <c r="L31" s="1001">
        <f t="shared" si="52"/>
        <v>-273.40225961105261</v>
      </c>
      <c r="M31" s="1009">
        <f t="shared" si="53"/>
        <v>486477.0148368114</v>
      </c>
      <c r="N31" s="15">
        <f>VLOOKUP(B31+1,DATOS_BAG_RA_2017!$A$8:$C$738,2)</f>
        <v>63955.987466616571</v>
      </c>
      <c r="O31" s="15">
        <f>VLOOKUP(B31+1,DATOS_BAG_RA_2017!$A$8:$C$738,3)</f>
        <v>744.50109948171303</v>
      </c>
      <c r="P31" s="827">
        <f t="shared" si="54"/>
        <v>8.6169108736309372</v>
      </c>
      <c r="Q31" s="1016">
        <f t="shared" si="55"/>
        <v>517603.90852878627</v>
      </c>
      <c r="R31" s="15">
        <f>VLOOKUP(B31+1,DATOS_BAG_RA_2017!$A$8:$F$738,5)</f>
        <v>8899.5861807884648</v>
      </c>
      <c r="S31" s="15">
        <f>VLOOKUP(B31+1,DATOS_BAG_RA_2017!A14:F744,6,TRUE)</f>
        <v>5189.815210682209</v>
      </c>
      <c r="T31" s="15">
        <f t="shared" si="56"/>
        <v>14089.401391470674</v>
      </c>
      <c r="U31" s="803">
        <f t="shared" si="57"/>
        <v>20.383971920530488</v>
      </c>
      <c r="V31" s="15">
        <f t="shared" si="58"/>
        <v>149362.1096</v>
      </c>
      <c r="W31" s="15"/>
      <c r="X31" s="15">
        <v>216.09101504629629</v>
      </c>
      <c r="Y31" s="15">
        <f>VLOOKUP(B31+1,DATOS_BAG_RA_2017!$A$9:$I$739,9)</f>
        <v>1658.0065530009322</v>
      </c>
      <c r="Z31" s="15">
        <f t="shared" si="59"/>
        <v>151020.11615300094</v>
      </c>
      <c r="AA31" s="15">
        <f t="shared" si="38"/>
        <v>179198.91893594229</v>
      </c>
      <c r="AB31" s="14">
        <f t="shared" si="39"/>
        <v>-100409.02897837332</v>
      </c>
      <c r="AC31" s="16">
        <f t="shared" si="76"/>
        <v>-2832150.2321651233</v>
      </c>
      <c r="AD31" s="598"/>
      <c r="AE31" s="15"/>
      <c r="AF31" s="15">
        <f t="shared" si="60"/>
        <v>297501.37299365184</v>
      </c>
      <c r="AG31" s="827">
        <f t="shared" si="61"/>
        <v>430.41286602090827</v>
      </c>
      <c r="AH31" s="827">
        <f t="shared" si="79"/>
        <v>249091.20000000001</v>
      </c>
      <c r="AI31" s="15">
        <f t="shared" si="62"/>
        <v>360.375</v>
      </c>
      <c r="AJ31" s="15"/>
      <c r="AK31" s="15"/>
      <c r="AL31" s="1014">
        <f t="shared" si="80"/>
        <v>546592.57299365185</v>
      </c>
      <c r="AM31" s="15">
        <f t="shared" si="64"/>
        <v>790.78786602090838</v>
      </c>
      <c r="AN31" s="15">
        <f t="shared" si="65"/>
        <v>112715.21113176539</v>
      </c>
      <c r="AO31" s="15">
        <f t="shared" si="66"/>
        <v>163.0717753642439</v>
      </c>
      <c r="AP31" s="831"/>
      <c r="AQ31" s="901">
        <f>+AQ30</f>
        <v>6</v>
      </c>
      <c r="AR31" s="830"/>
      <c r="AS31" s="15">
        <f>[14]!interpolin(lag!$H$22:$H$1150,lag!$I$22:$I$1150,WB!B31)</f>
        <v>492885</v>
      </c>
      <c r="AT31" s="15">
        <f t="shared" si="81"/>
        <v>2217.9825000000001</v>
      </c>
      <c r="AU31" s="15">
        <f t="shared" si="82"/>
        <v>25.671093750000001</v>
      </c>
      <c r="AV31" s="828"/>
      <c r="AW31" s="829"/>
      <c r="AX31" s="15">
        <f t="shared" si="67"/>
        <v>2217.9825000000001</v>
      </c>
      <c r="AY31" s="15">
        <f t="shared" si="44"/>
        <v>25.671093750000001</v>
      </c>
      <c r="AZ31" s="814">
        <f t="shared" si="77"/>
        <v>0.59</v>
      </c>
      <c r="BA31" s="2">
        <f t="shared" si="68"/>
        <v>157229.92462463159</v>
      </c>
      <c r="BB31" s="2"/>
      <c r="BC31" s="596">
        <f t="shared" si="69"/>
        <v>157229.92462463159</v>
      </c>
      <c r="BD31" s="596">
        <f t="shared" si="70"/>
        <v>227.47384928332116</v>
      </c>
      <c r="BE31" s="833"/>
      <c r="BF31" s="833"/>
      <c r="BG31" s="2">
        <f t="shared" si="71"/>
        <v>115008.82439199999</v>
      </c>
      <c r="BH31" s="2">
        <f t="shared" si="72"/>
        <v>166.39008158564815</v>
      </c>
      <c r="BI31" s="596">
        <f t="shared" si="45"/>
        <v>387171.94264839694</v>
      </c>
      <c r="BJ31" s="596">
        <f t="shared" si="73"/>
        <v>560.1445929519632</v>
      </c>
      <c r="BK31" s="604">
        <f t="shared" si="46"/>
        <v>159420.6303452549</v>
      </c>
      <c r="BL31" s="604">
        <f t="shared" si="74"/>
        <v>230.64327306894518</v>
      </c>
      <c r="BM31" s="815">
        <f t="shared" si="78"/>
        <v>493583.32668302156</v>
      </c>
      <c r="BN31" s="596">
        <f t="shared" si="75"/>
        <v>246868</v>
      </c>
      <c r="BO31">
        <f t="shared" si="47"/>
        <v>0.99938155890201064</v>
      </c>
    </row>
    <row r="32" spans="1:89" ht="15.75" thickBot="1">
      <c r="A32" s="597">
        <f t="shared" si="48"/>
        <v>15</v>
      </c>
      <c r="B32" s="790">
        <v>42565</v>
      </c>
      <c r="C32" s="2">
        <v>342519</v>
      </c>
      <c r="D32" s="1010">
        <v>49.7</v>
      </c>
      <c r="E32" s="2">
        <f>VLOOKUP(B32+1,'Base de Datos (1)'!$A$374:$Q$1104,17)</f>
        <v>43499.635744142441</v>
      </c>
      <c r="F32" s="2">
        <f t="shared" si="49"/>
        <v>43.499635744142438</v>
      </c>
      <c r="G32" s="594">
        <f>VLOOKUP(B32+1,'[15]Base de Datos (1)'!A385:AM1115,39)</f>
        <v>17265.826001289537</v>
      </c>
      <c r="H32" s="2">
        <f t="shared" si="50"/>
        <v>60765.461745431981</v>
      </c>
      <c r="I32" s="1005">
        <f>(VLOOKUP(B32+1,'Base de Datos (1)'!$A$373:$S$950,18))*A32</f>
        <v>473689.76922036737</v>
      </c>
      <c r="J32" s="938">
        <f t="shared" si="51"/>
        <v>31579.317948024491</v>
      </c>
      <c r="K32" s="999">
        <v>-448795.96291098901</v>
      </c>
      <c r="L32" s="1001">
        <f t="shared" si="52"/>
        <v>-346.29318125847914</v>
      </c>
      <c r="M32" s="1009">
        <f t="shared" si="53"/>
        <v>922485.73213135637</v>
      </c>
      <c r="N32" s="15">
        <f>VLOOKUP(B32+1,DATOS_BAG_RA_2017!$A$8:$C$738,2)</f>
        <v>43369.767623626794</v>
      </c>
      <c r="O32" s="15">
        <f>VLOOKUP(B32+1,DATOS_BAG_RA_2017!$A$8:$C$738,3)</f>
        <v>657.9293534127064</v>
      </c>
      <c r="P32" s="827">
        <f t="shared" si="54"/>
        <v>7.6149230719063246</v>
      </c>
      <c r="Q32" s="1016">
        <f t="shared" si="55"/>
        <v>660415.45465559256</v>
      </c>
      <c r="R32" s="15">
        <f>VLOOKUP(B32+1,DATOS_BAG_RA_2017!$A$8:$F$738,5)</f>
        <v>8093.9941364480183</v>
      </c>
      <c r="S32" s="15">
        <f>VLOOKUP(B32+1,DATOS_BAG_RA_2017!A15:F745,6,TRUE)</f>
        <v>3679.5656287661404</v>
      </c>
      <c r="T32" s="15">
        <f t="shared" si="56"/>
        <v>11773.559765214159</v>
      </c>
      <c r="U32" s="803">
        <f t="shared" si="57"/>
        <v>9.0845368558751218</v>
      </c>
      <c r="V32" s="15">
        <f t="shared" si="58"/>
        <v>319860.8293499999</v>
      </c>
      <c r="W32" s="15"/>
      <c r="X32" s="15">
        <v>246.80619548611108</v>
      </c>
      <c r="Y32" s="15">
        <f>VLOOKUP(B32+1,DATOS_BAG_RA_2017!$A$9:$I$739,9)</f>
        <v>1903.3184871605415</v>
      </c>
      <c r="Z32" s="15">
        <f t="shared" si="59"/>
        <v>321764.14783716045</v>
      </c>
      <c r="AA32" s="15">
        <f t="shared" si="38"/>
        <v>345311.26736758876</v>
      </c>
      <c r="AB32" s="14">
        <f t="shared" si="39"/>
        <v>-289510.0106253351</v>
      </c>
      <c r="AC32" s="16">
        <f t="shared" si="76"/>
        <v>-3121660.2427904583</v>
      </c>
      <c r="AD32" s="598"/>
      <c r="AE32" s="15"/>
      <c r="AF32" s="15">
        <f t="shared" si="60"/>
        <v>473689.76922036737</v>
      </c>
      <c r="AG32" s="827">
        <f t="shared" si="61"/>
        <v>365.50136513917238</v>
      </c>
      <c r="AH32" s="827">
        <f t="shared" si="79"/>
        <v>241056</v>
      </c>
      <c r="AI32" s="15">
        <f t="shared" si="62"/>
        <v>186</v>
      </c>
      <c r="AJ32" s="15"/>
      <c r="AK32" s="15"/>
      <c r="AL32" s="1014">
        <f t="shared" si="80"/>
        <v>714745.76922036731</v>
      </c>
      <c r="AM32" s="15">
        <f t="shared" si="64"/>
        <v>551.50136513917232</v>
      </c>
      <c r="AN32" s="15">
        <f t="shared" si="65"/>
        <v>176603.39647821238</v>
      </c>
      <c r="AO32" s="15">
        <f t="shared" si="66"/>
        <v>136.26805283812683</v>
      </c>
      <c r="AP32" s="831"/>
      <c r="AQ32" s="901">
        <f>+AQ75</f>
        <v>6</v>
      </c>
      <c r="AR32" s="830"/>
      <c r="AS32" s="15">
        <f>[14]!interpolin(lag!$H$22:$H$1150,lag!$I$22:$I$1150,WB!B32)</f>
        <v>499134</v>
      </c>
      <c r="AT32" s="15">
        <f t="shared" si="81"/>
        <v>2246.1030000000001</v>
      </c>
      <c r="AU32" s="15">
        <f t="shared" si="82"/>
        <v>25.9965625</v>
      </c>
      <c r="AV32" s="828"/>
      <c r="AW32" s="829"/>
      <c r="AX32" s="15">
        <f t="shared" si="67"/>
        <v>2246.1030000000001</v>
      </c>
      <c r="AY32" s="15">
        <f t="shared" si="44"/>
        <v>25.9965625</v>
      </c>
      <c r="AZ32" s="814">
        <f t="shared" si="77"/>
        <v>0.59</v>
      </c>
      <c r="BA32" s="2">
        <f t="shared" si="68"/>
        <v>281031.75476890715</v>
      </c>
      <c r="BB32" s="2"/>
      <c r="BC32" s="596">
        <f t="shared" si="69"/>
        <v>281031.75476890715</v>
      </c>
      <c r="BD32" s="596">
        <f t="shared" si="70"/>
        <v>216.84548979082339</v>
      </c>
      <c r="BE32" s="833"/>
      <c r="BF32" s="833"/>
      <c r="BG32" s="2">
        <f t="shared" si="71"/>
        <v>246292.83859949993</v>
      </c>
      <c r="BH32" s="2">
        <f t="shared" si="72"/>
        <v>190.04077052430551</v>
      </c>
      <c r="BI32" s="596">
        <f t="shared" si="45"/>
        <v>706174.09284661943</v>
      </c>
      <c r="BJ32" s="596">
        <f t="shared" si="73"/>
        <v>544.88741731992241</v>
      </c>
      <c r="BK32" s="604">
        <f t="shared" si="46"/>
        <v>8571.6763737478759</v>
      </c>
      <c r="BL32" s="604">
        <f t="shared" si="74"/>
        <v>6.6139478192499039</v>
      </c>
      <c r="BM32" s="815">
        <f t="shared" si="78"/>
        <v>502155.00305676943</v>
      </c>
      <c r="BN32" s="596">
        <f t="shared" si="75"/>
        <v>342519</v>
      </c>
      <c r="BO32">
        <f t="shared" si="47"/>
        <v>0.46606466519162276</v>
      </c>
    </row>
    <row r="33" spans="1:67" ht="15.75" thickBot="1">
      <c r="A33" s="597">
        <f t="shared" si="48"/>
        <v>13</v>
      </c>
      <c r="B33" s="790">
        <v>42578</v>
      </c>
      <c r="C33" s="2">
        <v>386243</v>
      </c>
      <c r="D33" s="1010">
        <f>+D32</f>
        <v>49.7</v>
      </c>
      <c r="E33" s="2">
        <f>VLOOKUP(B33+1,'Base de Datos (1)'!$A$374:$Q$1104,17)</f>
        <v>39083.61559963716</v>
      </c>
      <c r="F33" s="2">
        <f t="shared" si="49"/>
        <v>39.083615599637163</v>
      </c>
      <c r="G33" s="594">
        <f>VLOOKUP(B33+1,'[15]Base de Datos (1)'!A386:AM1116,39)</f>
        <v>10774.938689913344</v>
      </c>
      <c r="H33" s="2">
        <f t="shared" si="50"/>
        <v>49858.554289550506</v>
      </c>
      <c r="I33" s="1005">
        <f>(VLOOKUP(B33+1,'Base de Datos (1)'!$A$373:$S$950,18))*A33</f>
        <v>438406.31800929049</v>
      </c>
      <c r="J33" s="938">
        <f t="shared" si="51"/>
        <v>33723.562923791578</v>
      </c>
      <c r="K33" s="999">
        <v>-217579.77152666659</v>
      </c>
      <c r="L33" s="1001">
        <f t="shared" si="52"/>
        <v>-193.7141840515194</v>
      </c>
      <c r="M33" s="1009">
        <f t="shared" si="53"/>
        <v>655986.08953595709</v>
      </c>
      <c r="N33" s="15">
        <f>VLOOKUP(B33+1,DATOS_BAG_RA_2017!$A$8:$C$738,2)</f>
        <v>42820.172944124075</v>
      </c>
      <c r="O33" s="15">
        <f>VLOOKUP(B33+1,DATOS_BAG_RA_2017!$A$8:$C$738,3)</f>
        <v>686.56677982164547</v>
      </c>
      <c r="P33" s="827">
        <f t="shared" si="54"/>
        <v>7.9463747664542304</v>
      </c>
      <c r="Q33" s="1016">
        <f t="shared" si="55"/>
        <v>565587.61641129432</v>
      </c>
      <c r="R33" s="15">
        <f>VLOOKUP(B33+1,DATOS_BAG_RA_2017!$A$8:$F$738,5)</f>
        <v>5852.3689031167887</v>
      </c>
      <c r="S33" s="15">
        <f>VLOOKUP(B33+1,DATOS_BAG_RA_2017!A16:F746,6,TRUE)</f>
        <v>517.62076569675992</v>
      </c>
      <c r="T33" s="15">
        <f t="shared" si="56"/>
        <v>6369.9896688135486</v>
      </c>
      <c r="U33" s="803">
        <f t="shared" si="57"/>
        <v>5.6712870983026615</v>
      </c>
      <c r="V33" s="15">
        <f t="shared" si="58"/>
        <v>266561.36623999994</v>
      </c>
      <c r="W33" s="15"/>
      <c r="X33" s="15">
        <v>237.3231537037037</v>
      </c>
      <c r="Y33" s="15">
        <f>VLOOKUP(B33+1,DATOS_BAG_RA_2017!$A$9:$I$739,9)</f>
        <v>2032.2153987304005</v>
      </c>
      <c r="Z33" s="15">
        <f t="shared" si="59"/>
        <v>268593.58163873036</v>
      </c>
      <c r="AA33" s="15">
        <f t="shared" si="38"/>
        <v>281333.56097635749</v>
      </c>
      <c r="AB33" s="14">
        <f t="shared" si="39"/>
        <v>-231456.83158359816</v>
      </c>
      <c r="AC33" s="16">
        <f t="shared" si="76"/>
        <v>-3353117.0743740564</v>
      </c>
      <c r="AD33" s="598"/>
      <c r="AE33" s="15"/>
      <c r="AF33" s="15">
        <f t="shared" si="60"/>
        <v>438406.31800929049</v>
      </c>
      <c r="AG33" s="827">
        <f t="shared" si="61"/>
        <v>390.31901532166177</v>
      </c>
      <c r="AH33" s="827">
        <f t="shared" si="79"/>
        <v>249091.20000000001</v>
      </c>
      <c r="AI33" s="15">
        <f t="shared" si="62"/>
        <v>221.76923076923077</v>
      </c>
      <c r="AJ33" s="15"/>
      <c r="AK33" s="15"/>
      <c r="AL33" s="1014">
        <f t="shared" si="80"/>
        <v>687497.51800929056</v>
      </c>
      <c r="AM33" s="15">
        <f t="shared" si="64"/>
        <v>612.08824609089265</v>
      </c>
      <c r="AN33" s="15">
        <f t="shared" si="65"/>
        <v>82809.865694576132</v>
      </c>
      <c r="AO33" s="15">
        <f t="shared" si="66"/>
        <v>73.726732277934588</v>
      </c>
      <c r="AP33" s="831"/>
      <c r="AQ33" s="901">
        <f>+AQ32</f>
        <v>6</v>
      </c>
      <c r="AR33" s="830"/>
      <c r="AS33" s="15">
        <f>[14]!interpolin(lag!$H$22:$H$1150,lag!$I$22:$I$1150,WB!B33)</f>
        <v>500669</v>
      </c>
      <c r="AT33" s="15">
        <f t="shared" si="81"/>
        <v>2253.0105000000003</v>
      </c>
      <c r="AU33" s="15">
        <f t="shared" si="82"/>
        <v>26.076510416666672</v>
      </c>
      <c r="AV33" s="828"/>
      <c r="AW33" s="829"/>
      <c r="AX33" s="15">
        <f t="shared" si="67"/>
        <v>2253.0105000000003</v>
      </c>
      <c r="AY33" s="15">
        <f t="shared" si="44"/>
        <v>26.076510416666672</v>
      </c>
      <c r="AZ33" s="814">
        <f t="shared" si="77"/>
        <v>0.59</v>
      </c>
      <c r="BA33" s="2">
        <f t="shared" si="68"/>
        <v>199843.65657379373</v>
      </c>
      <c r="BB33" s="2"/>
      <c r="BC33" s="596">
        <f t="shared" si="69"/>
        <v>199843.65657379373</v>
      </c>
      <c r="BD33" s="596">
        <f t="shared" si="70"/>
        <v>177.92348341683916</v>
      </c>
      <c r="BE33" s="833"/>
      <c r="BF33" s="833"/>
      <c r="BG33" s="2">
        <f t="shared" si="71"/>
        <v>205252.25200479996</v>
      </c>
      <c r="BH33" s="2">
        <f t="shared" si="72"/>
        <v>182.73882835185182</v>
      </c>
      <c r="BI33" s="596">
        <f t="shared" si="45"/>
        <v>490158.78477316978</v>
      </c>
      <c r="BJ33" s="596">
        <f t="shared" si="73"/>
        <v>436.39492946329216</v>
      </c>
      <c r="BK33" s="604">
        <f t="shared" si="46"/>
        <v>197338.73323612078</v>
      </c>
      <c r="BL33" s="604">
        <f t="shared" si="74"/>
        <v>175.69331662760041</v>
      </c>
      <c r="BM33" s="815">
        <f t="shared" si="78"/>
        <v>699493.73629289027</v>
      </c>
      <c r="BN33" s="596">
        <f t="shared" si="75"/>
        <v>386243</v>
      </c>
      <c r="BO33">
        <f t="shared" si="47"/>
        <v>0.81101984060006338</v>
      </c>
    </row>
    <row r="34" spans="1:67" ht="15.75" thickBot="1">
      <c r="A34" s="597">
        <f t="shared" si="48"/>
        <v>21</v>
      </c>
      <c r="B34" s="790">
        <v>42599</v>
      </c>
      <c r="C34" s="2">
        <v>585328</v>
      </c>
      <c r="D34" s="1010">
        <v>52.8</v>
      </c>
      <c r="E34" s="2">
        <f>VLOOKUP(B34+1,'Base de Datos (1)'!$A$374:$Q$1104,17)</f>
        <v>20573.816107170529</v>
      </c>
      <c r="F34" s="2">
        <f t="shared" si="49"/>
        <v>20.573816107170529</v>
      </c>
      <c r="G34" s="594">
        <f>VLOOKUP(B34+1,'[15]Base de Datos (1)'!A387:AM1117,39)</f>
        <v>25560.906465859858</v>
      </c>
      <c r="H34" s="2">
        <f t="shared" si="50"/>
        <v>46134.722573030391</v>
      </c>
      <c r="I34" s="1005">
        <f>(VLOOKUP(B34+1,'Base de Datos (1)'!$A$373:$S$950,18))*A34</f>
        <v>412734.13041300303</v>
      </c>
      <c r="J34" s="938">
        <f t="shared" si="51"/>
        <v>19654.006210143001</v>
      </c>
      <c r="K34" s="999">
        <v>-453340.43425343104</v>
      </c>
      <c r="L34" s="1001">
        <f t="shared" si="52"/>
        <v>-249.85694127724372</v>
      </c>
      <c r="M34" s="1009">
        <f t="shared" si="53"/>
        <v>866074.56466643407</v>
      </c>
      <c r="N34" s="15">
        <f>VLOOKUP(B34+1,DATOS_BAG_RA_2017!$A$8:$C$738,2)</f>
        <v>49161.941395610003</v>
      </c>
      <c r="O34" s="15">
        <f>VLOOKUP(B34+1,DATOS_BAG_RA_2017!$A$8:$C$738,3)</f>
        <v>10258.287959801499</v>
      </c>
      <c r="P34" s="827">
        <f t="shared" si="54"/>
        <v>118.73018471992475</v>
      </c>
      <c r="Q34" s="1016">
        <f t="shared" si="55"/>
        <v>1247824.8164636416</v>
      </c>
      <c r="R34" s="15">
        <f>VLOOKUP(B34+1,DATOS_BAG_RA_2017!$A$8:$F$738,5)</f>
        <v>3330.6392498193309</v>
      </c>
      <c r="S34" s="15">
        <f>VLOOKUP(B34+1,DATOS_BAG_RA_2017!A17:F747,6,TRUE)</f>
        <v>6788.5850750173413</v>
      </c>
      <c r="T34" s="15">
        <f t="shared" si="56"/>
        <v>10119.224324836672</v>
      </c>
      <c r="U34" s="803">
        <f t="shared" si="57"/>
        <v>5.5771739003729452</v>
      </c>
      <c r="V34" s="15">
        <f t="shared" si="58"/>
        <v>456006.65354999993</v>
      </c>
      <c r="W34" s="15"/>
      <c r="X34" s="15">
        <v>251.32641840277776</v>
      </c>
      <c r="Y34" s="15">
        <f>VLOOKUP(B34+1,DATOS_BAG_RA_2017!$A$9:$I$739,9)</f>
        <v>2346.8857763787601</v>
      </c>
      <c r="Z34" s="15">
        <f t="shared" si="59"/>
        <v>458353.53932637867</v>
      </c>
      <c r="AA34" s="15">
        <f t="shared" si="38"/>
        <v>478591.98797605204</v>
      </c>
      <c r="AB34" s="14">
        <f t="shared" si="39"/>
        <v>-409052.53429580381</v>
      </c>
      <c r="AC34" s="16">
        <f t="shared" si="76"/>
        <v>-3762169.6086698603</v>
      </c>
      <c r="AD34" s="598"/>
      <c r="AE34" s="15"/>
      <c r="AF34" s="15">
        <f t="shared" si="60"/>
        <v>412734.13041300303</v>
      </c>
      <c r="AG34" s="827">
        <f t="shared" si="61"/>
        <v>227.47692372850696</v>
      </c>
      <c r="AH34" s="827">
        <f t="shared" si="79"/>
        <v>249091.20000000001</v>
      </c>
      <c r="AI34" s="15">
        <f t="shared" si="62"/>
        <v>137.28571428571428</v>
      </c>
      <c r="AJ34" s="15"/>
      <c r="AK34" s="15"/>
      <c r="AL34" s="1014">
        <f t="shared" si="80"/>
        <v>661825.33041300299</v>
      </c>
      <c r="AM34" s="15">
        <f t="shared" si="64"/>
        <v>364.76263801422124</v>
      </c>
      <c r="AN34" s="15">
        <f t="shared" si="65"/>
        <v>212503.71082157013</v>
      </c>
      <c r="AO34" s="15">
        <f t="shared" si="66"/>
        <v>117.12065190783186</v>
      </c>
      <c r="AP34" s="831"/>
      <c r="AQ34" s="901">
        <f>+AQ78</f>
        <v>8</v>
      </c>
      <c r="AR34" s="830"/>
      <c r="AS34" s="15">
        <f>[14]!interpolin(lag!$H$22:$H$1150,lag!$I$22:$I$1150,WB!B34)</f>
        <v>513513</v>
      </c>
      <c r="AT34" s="15">
        <f t="shared" si="81"/>
        <v>3081.0780000000004</v>
      </c>
      <c r="AU34" s="15">
        <f t="shared" si="82"/>
        <v>35.660625000000003</v>
      </c>
      <c r="AV34" s="828"/>
      <c r="AW34" s="829"/>
      <c r="AX34" s="15">
        <f t="shared" si="67"/>
        <v>3081.0780000000004</v>
      </c>
      <c r="AY34" s="15">
        <f t="shared" si="44"/>
        <v>35.660625000000003</v>
      </c>
      <c r="AZ34" s="814">
        <f t="shared" si="77"/>
        <v>0.59</v>
      </c>
      <c r="BA34" s="2">
        <f t="shared" si="68"/>
        <v>298713.28770130093</v>
      </c>
      <c r="BB34" s="2"/>
      <c r="BC34" s="596">
        <f t="shared" si="69"/>
        <v>298713.28770130093</v>
      </c>
      <c r="BD34" s="596">
        <f t="shared" si="70"/>
        <v>164.63474851262177</v>
      </c>
      <c r="BE34" s="833"/>
      <c r="BF34" s="833"/>
      <c r="BG34" s="2">
        <f t="shared" si="71"/>
        <v>351125.12323349994</v>
      </c>
      <c r="BH34" s="2">
        <f t="shared" si="72"/>
        <v>193.52134217013887</v>
      </c>
      <c r="BI34" s="596">
        <f t="shared" si="45"/>
        <v>865423.19975637097</v>
      </c>
      <c r="BJ34" s="596">
        <f t="shared" si="73"/>
        <v>476.97486759059251</v>
      </c>
      <c r="BK34" s="604">
        <f t="shared" si="46"/>
        <v>-203597.86934336799</v>
      </c>
      <c r="BL34" s="604">
        <f t="shared" si="74"/>
        <v>-112.21222957637124</v>
      </c>
      <c r="BM34" s="815">
        <f t="shared" si="78"/>
        <v>495895.86694952229</v>
      </c>
      <c r="BN34" s="596">
        <f t="shared" si="75"/>
        <v>585328</v>
      </c>
      <c r="BO34">
        <f t="shared" si="47"/>
        <v>-0.15278977436664182</v>
      </c>
    </row>
    <row r="35" spans="1:67" ht="15.75" thickBot="1">
      <c r="A35" s="597">
        <f t="shared" si="48"/>
        <v>15</v>
      </c>
      <c r="B35" s="790">
        <v>42614</v>
      </c>
      <c r="C35" s="2">
        <v>136493</v>
      </c>
      <c r="D35" s="1010">
        <v>51.1</v>
      </c>
      <c r="E35" s="2">
        <f>VLOOKUP(B35+1,'Base de Datos (1)'!$A$374:$Q$1104,17)</f>
        <v>48111.893621557181</v>
      </c>
      <c r="F35" s="2">
        <f t="shared" si="49"/>
        <v>48.111893621557179</v>
      </c>
      <c r="G35" s="594">
        <f>VLOOKUP(B35+1,'[15]Base de Datos (1)'!A388:AM1118,39)</f>
        <v>12667.329820021283</v>
      </c>
      <c r="H35" s="2">
        <f t="shared" si="50"/>
        <v>60779.223441578462</v>
      </c>
      <c r="I35" s="1005">
        <f>(VLOOKUP(B35+1,'Base de Datos (1)'!$A$373:$S$950,18))*A35</f>
        <v>465729.53336281155</v>
      </c>
      <c r="J35" s="938">
        <f t="shared" si="51"/>
        <v>31048.635557520771</v>
      </c>
      <c r="K35" s="999">
        <v>-406708.04774086352</v>
      </c>
      <c r="L35" s="1001">
        <f t="shared" si="52"/>
        <v>-313.81793807165394</v>
      </c>
      <c r="M35" s="1009">
        <f t="shared" si="53"/>
        <v>872437.58110367507</v>
      </c>
      <c r="N35" s="15">
        <f>VLOOKUP(B35+1,DATOS_BAG_RA_2017!$A$8:$C$738,2)</f>
        <v>52919.48422532242</v>
      </c>
      <c r="O35" s="15">
        <f>VLOOKUP(B35+1,DATOS_BAG_RA_2017!$A$8:$C$738,3)</f>
        <v>537.15707883331925</v>
      </c>
      <c r="P35" s="827">
        <f t="shared" si="54"/>
        <v>6.2170958198300843</v>
      </c>
      <c r="Q35" s="1016">
        <f t="shared" si="55"/>
        <v>801849.61956233613</v>
      </c>
      <c r="R35" s="15">
        <f>VLOOKUP(B35+1,DATOS_BAG_RA_2017!$A$8:$F$738,5)</f>
        <v>5520.1730923964642</v>
      </c>
      <c r="S35" s="15">
        <f>VLOOKUP(B35+1,DATOS_BAG_RA_2017!A18:F748,6,TRUE)</f>
        <v>1305.6843928366288</v>
      </c>
      <c r="T35" s="15">
        <f t="shared" si="56"/>
        <v>6825.857485233093</v>
      </c>
      <c r="U35" s="803">
        <f t="shared" si="57"/>
        <v>5.2668653435440529</v>
      </c>
      <c r="V35" s="15">
        <f t="shared" si="58"/>
        <v>274350.96419999999</v>
      </c>
      <c r="W35" s="15"/>
      <c r="X35" s="15">
        <v>211.69055879629627</v>
      </c>
      <c r="Y35" s="15">
        <f>VLOOKUP(B35+1,DATOS_BAG_RA_2017!$A$9:$I$739,9)</f>
        <v>2792.10069953217</v>
      </c>
      <c r="Z35" s="15">
        <f t="shared" si="59"/>
        <v>277143.06489953218</v>
      </c>
      <c r="AA35" s="15">
        <f t="shared" si="38"/>
        <v>290794.77986999834</v>
      </c>
      <c r="AB35" s="14">
        <f t="shared" si="39"/>
        <v>-230512.28108060951</v>
      </c>
      <c r="AC35" s="16">
        <f t="shared" si="76"/>
        <v>-3992681.8897504699</v>
      </c>
      <c r="AD35" s="598"/>
      <c r="AE35" s="15"/>
      <c r="AF35" s="15">
        <f t="shared" si="60"/>
        <v>465729.53336281155</v>
      </c>
      <c r="AG35" s="827">
        <f t="shared" si="61"/>
        <v>359.35920784167558</v>
      </c>
      <c r="AH35" s="827">
        <f t="shared" si="79"/>
        <v>233020.79999999999</v>
      </c>
      <c r="AI35" s="15">
        <f t="shared" si="62"/>
        <v>179.8</v>
      </c>
      <c r="AJ35" s="15"/>
      <c r="AK35" s="15"/>
      <c r="AL35" s="1014">
        <f t="shared" si="80"/>
        <v>698750.33336281148</v>
      </c>
      <c r="AM35" s="15">
        <f t="shared" si="64"/>
        <v>539.15920784167554</v>
      </c>
      <c r="AN35" s="15">
        <f t="shared" si="65"/>
        <v>102387.8622784964</v>
      </c>
      <c r="AO35" s="15">
        <f t="shared" si="66"/>
        <v>79.002980153160806</v>
      </c>
      <c r="AP35" s="831"/>
      <c r="AQ35" s="901">
        <f>+AQ77</f>
        <v>7</v>
      </c>
      <c r="AR35" s="830"/>
      <c r="AS35" s="15">
        <f>[14]!interpolin(lag!$H$22:$H$1150,lag!$I$22:$I$1150,WB!B35)</f>
        <v>519821</v>
      </c>
      <c r="AT35" s="15">
        <f t="shared" si="81"/>
        <v>2729.0602500000005</v>
      </c>
      <c r="AU35" s="15">
        <f t="shared" si="82"/>
        <v>31.586345486111117</v>
      </c>
      <c r="AV35" s="828"/>
      <c r="AW35" s="829"/>
      <c r="AX35" s="15">
        <f t="shared" si="67"/>
        <v>2729.0602500000005</v>
      </c>
      <c r="AY35" s="15">
        <f t="shared" si="44"/>
        <v>31.586345486111117</v>
      </c>
      <c r="AZ35" s="814">
        <f t="shared" si="77"/>
        <v>0.59</v>
      </c>
      <c r="BA35" s="2">
        <f t="shared" si="68"/>
        <v>281095.40068725543</v>
      </c>
      <c r="BB35" s="2"/>
      <c r="BC35" s="596">
        <f t="shared" si="69"/>
        <v>281095.40068725543</v>
      </c>
      <c r="BD35" s="596">
        <f t="shared" si="70"/>
        <v>216.8945992957218</v>
      </c>
      <c r="BE35" s="833"/>
      <c r="BF35" s="833"/>
      <c r="BG35" s="2">
        <f t="shared" si="71"/>
        <v>211250.24243399999</v>
      </c>
      <c r="BH35" s="2">
        <f t="shared" si="72"/>
        <v>163.00173027314813</v>
      </c>
      <c r="BI35" s="596">
        <f t="shared" si="45"/>
        <v>597462.56564975181</v>
      </c>
      <c r="BJ35" s="596">
        <f t="shared" si="73"/>
        <v>461.00506608777141</v>
      </c>
      <c r="BK35" s="604">
        <f t="shared" si="46"/>
        <v>101287.76771305967</v>
      </c>
      <c r="BL35" s="604">
        <f t="shared" si="74"/>
        <v>78.154141753904057</v>
      </c>
      <c r="BM35" s="815">
        <f t="shared" si="78"/>
        <v>597183.63466258196</v>
      </c>
      <c r="BN35" s="596">
        <f t="shared" si="75"/>
        <v>136493</v>
      </c>
      <c r="BO35">
        <f t="shared" si="47"/>
        <v>3.3751960515380421</v>
      </c>
    </row>
    <row r="36" spans="1:67" ht="15.75" thickBot="1">
      <c r="A36" s="597">
        <f t="shared" si="48"/>
        <v>14</v>
      </c>
      <c r="B36" s="790">
        <v>42628</v>
      </c>
      <c r="C36" s="2">
        <v>461384</v>
      </c>
      <c r="D36" s="1010">
        <f>+D35</f>
        <v>51.1</v>
      </c>
      <c r="E36" s="2">
        <f>VLOOKUP(B36+1,'Base de Datos (1)'!$A$374:$Q$1104,17)</f>
        <v>29338.167750807486</v>
      </c>
      <c r="F36" s="2">
        <f t="shared" si="49"/>
        <v>29.338167750807486</v>
      </c>
      <c r="G36" s="594">
        <f>VLOOKUP(B36+1,'[15]Base de Datos (1)'!A389:AM1119,39)</f>
        <v>0</v>
      </c>
      <c r="H36" s="2">
        <f t="shared" si="50"/>
        <v>29338.167750807486</v>
      </c>
      <c r="I36" s="1005">
        <f>(VLOOKUP(B36+1,'Base de Datos (1)'!$A$373:$S$950,18))*A36</f>
        <v>376743.22613363533</v>
      </c>
      <c r="J36" s="938">
        <f t="shared" si="51"/>
        <v>26910.230438116811</v>
      </c>
      <c r="K36" s="999">
        <v>-16307.843185401929</v>
      </c>
      <c r="L36" s="1001">
        <f t="shared" si="52"/>
        <v>-13.482013215444717</v>
      </c>
      <c r="M36" s="1009">
        <f t="shared" si="53"/>
        <v>393051.06931903725</v>
      </c>
      <c r="N36" s="15">
        <f>VLOOKUP(B36+1,DATOS_BAG_RA_2017!$A$8:$C$738,2)</f>
        <v>43313.302000833246</v>
      </c>
      <c r="O36" s="15">
        <f>VLOOKUP(B36+1,DATOS_BAG_RA_2017!$A$8:$C$738,3)</f>
        <v>518.49273967929184</v>
      </c>
      <c r="P36" s="827">
        <f t="shared" si="54"/>
        <v>6.0010733759177297</v>
      </c>
      <c r="Q36" s="1016">
        <f t="shared" si="55"/>
        <v>613645.12636717549</v>
      </c>
      <c r="R36" s="15">
        <f>VLOOKUP(B36+1,DATOS_BAG_RA_2017!$A$8:$F$738,5)</f>
        <v>3662.4012613603845</v>
      </c>
      <c r="S36" s="15">
        <f>VLOOKUP(B36+1,DATOS_BAG_RA_2017!A19:F749,6,TRUE)</f>
        <v>1991.8794330302553</v>
      </c>
      <c r="T36" s="15">
        <f t="shared" si="56"/>
        <v>5654.2806943906398</v>
      </c>
      <c r="U36" s="803">
        <f t="shared" si="57"/>
        <v>4.674504542320304</v>
      </c>
      <c r="V36" s="15">
        <f t="shared" si="58"/>
        <v>317271.21369999991</v>
      </c>
      <c r="W36" s="15"/>
      <c r="X36" s="15">
        <v>262.29432349537029</v>
      </c>
      <c r="Y36" s="15">
        <f>VLOOKUP(B36+1,DATOS_BAG_RA_2017!$A$9:$I$739,9)</f>
        <v>3172.6337137517426</v>
      </c>
      <c r="Z36" s="15">
        <f t="shared" si="59"/>
        <v>320443.84741375165</v>
      </c>
      <c r="AA36" s="15">
        <f t="shared" si="38"/>
        <v>331752.40880253294</v>
      </c>
      <c r="AB36" s="14">
        <f t="shared" si="39"/>
        <v>-282266.33336762973</v>
      </c>
      <c r="AC36" s="16">
        <f t="shared" si="76"/>
        <v>-4274948.2231180994</v>
      </c>
      <c r="AD36" s="598"/>
      <c r="AE36" s="15"/>
      <c r="AF36" s="15">
        <f t="shared" si="60"/>
        <v>376743.22613363533</v>
      </c>
      <c r="AG36" s="827">
        <f t="shared" si="61"/>
        <v>311.46100044116679</v>
      </c>
      <c r="AH36" s="827">
        <f t="shared" si="79"/>
        <v>249091.20000000001</v>
      </c>
      <c r="AI36" s="15">
        <f t="shared" si="62"/>
        <v>205.92857142857142</v>
      </c>
      <c r="AJ36" s="15"/>
      <c r="AK36" s="15"/>
      <c r="AL36" s="1014">
        <f t="shared" si="80"/>
        <v>625834.42613363534</v>
      </c>
      <c r="AM36" s="15">
        <f t="shared" si="64"/>
        <v>517.38957186973812</v>
      </c>
      <c r="AN36" s="15">
        <f t="shared" si="65"/>
        <v>79159.929721468958</v>
      </c>
      <c r="AO36" s="15">
        <f t="shared" si="66"/>
        <v>65.443063592484251</v>
      </c>
      <c r="AP36" s="831"/>
      <c r="AQ36" s="901">
        <f>+AQ35</f>
        <v>7</v>
      </c>
      <c r="AR36" s="830"/>
      <c r="AS36" s="15">
        <f>[14]!interpolin(lag!$H$22:$H$1150,lag!$I$22:$I$1150,WB!B36)</f>
        <v>527513</v>
      </c>
      <c r="AT36" s="15">
        <f t="shared" si="81"/>
        <v>2769.4432499999998</v>
      </c>
      <c r="AU36" s="15">
        <f t="shared" si="82"/>
        <v>32.053741319444441</v>
      </c>
      <c r="AV36" s="828"/>
      <c r="AW36" s="829"/>
      <c r="AX36" s="15">
        <f t="shared" si="67"/>
        <v>2769.4432499999998</v>
      </c>
      <c r="AY36" s="15">
        <f t="shared" si="44"/>
        <v>32.053741319444441</v>
      </c>
      <c r="AZ36" s="814">
        <f t="shared" si="77"/>
        <v>0.59</v>
      </c>
      <c r="BA36" s="2">
        <f t="shared" si="68"/>
        <v>126639.25788366472</v>
      </c>
      <c r="BB36" s="2"/>
      <c r="BC36" s="596">
        <f t="shared" si="69"/>
        <v>126639.25788366472</v>
      </c>
      <c r="BD36" s="596">
        <f t="shared" si="70"/>
        <v>104.69515367366461</v>
      </c>
      <c r="BE36" s="833"/>
      <c r="BF36" s="833"/>
      <c r="BG36" s="2">
        <f t="shared" si="71"/>
        <v>244298.83454899993</v>
      </c>
      <c r="BH36" s="2">
        <f t="shared" si="72"/>
        <v>201.96662909143512</v>
      </c>
      <c r="BI36" s="596">
        <f t="shared" si="45"/>
        <v>452867.46540413366</v>
      </c>
      <c r="BJ36" s="596">
        <f t="shared" si="73"/>
        <v>374.39439930897294</v>
      </c>
      <c r="BK36" s="604">
        <f t="shared" si="46"/>
        <v>172966.96072950168</v>
      </c>
      <c r="BL36" s="604">
        <f t="shared" si="74"/>
        <v>142.99517256076527</v>
      </c>
      <c r="BM36" s="815">
        <f t="shared" si="78"/>
        <v>770150.59539208363</v>
      </c>
      <c r="BN36" s="596">
        <f t="shared" si="75"/>
        <v>461384</v>
      </c>
      <c r="BO36">
        <f t="shared" si="47"/>
        <v>0.66921825505887422</v>
      </c>
    </row>
    <row r="37" spans="1:67" ht="15.75" thickBot="1">
      <c r="A37" s="597">
        <f t="shared" si="48"/>
        <v>14</v>
      </c>
      <c r="B37" s="790">
        <v>42642</v>
      </c>
      <c r="C37" s="2">
        <v>266052</v>
      </c>
      <c r="D37" s="1010">
        <f>+D36</f>
        <v>51.1</v>
      </c>
      <c r="E37" s="2">
        <f>VLOOKUP(B37+1,'Base de Datos (1)'!$A$374:$Q$1104,17)</f>
        <v>38523.736102007577</v>
      </c>
      <c r="F37" s="2">
        <f t="shared" si="49"/>
        <v>38.523736102007575</v>
      </c>
      <c r="G37" s="594">
        <f>VLOOKUP(B37+1,'[15]Base de Datos (1)'!A390:AM1120,39)</f>
        <v>19060.68777365073</v>
      </c>
      <c r="H37" s="2">
        <f t="shared" si="50"/>
        <v>57584.423875658307</v>
      </c>
      <c r="I37" s="1005">
        <f>(VLOOKUP(B37+1,'Base de Datos (1)'!$A$373:$S$950,18))*A37</f>
        <v>344735.79868798604</v>
      </c>
      <c r="J37" s="938">
        <f t="shared" si="51"/>
        <v>24623.985620570431</v>
      </c>
      <c r="K37" s="999">
        <v>-426737.71570097032</v>
      </c>
      <c r="L37" s="1001">
        <f t="shared" si="52"/>
        <v>-352.7924236945853</v>
      </c>
      <c r="M37" s="1009">
        <f t="shared" si="53"/>
        <v>771473.51438895636</v>
      </c>
      <c r="N37" s="15">
        <f>VLOOKUP(B37+1,DATOS_BAG_RA_2017!$A$8:$C$738,2)</f>
        <v>44912.281073420236</v>
      </c>
      <c r="O37" s="15">
        <f>VLOOKUP(B37+1,DATOS_BAG_RA_2017!$A$8:$C$738,3)</f>
        <v>489.45640034321696</v>
      </c>
      <c r="P37" s="827">
        <f t="shared" si="54"/>
        <v>5.6650046336020479</v>
      </c>
      <c r="Q37" s="1016">
        <f t="shared" si="55"/>
        <v>635624.32463268831</v>
      </c>
      <c r="R37" s="15">
        <f>VLOOKUP(B37+1,DATOS_BAG_RA_2017!$A$8:$F$738,5)</f>
        <v>3974.2308576395735</v>
      </c>
      <c r="S37" s="15">
        <f>VLOOKUP(B37+1,DATOS_BAG_RA_2017!A20:F750,6,TRUE)</f>
        <v>5042.9405172063598</v>
      </c>
      <c r="T37" s="15">
        <f t="shared" si="56"/>
        <v>9017.1713748459333</v>
      </c>
      <c r="U37" s="803">
        <f t="shared" si="57"/>
        <v>7.4546721022205134</v>
      </c>
      <c r="V37" s="15">
        <f t="shared" si="58"/>
        <v>288942.61633999995</v>
      </c>
      <c r="W37" s="15"/>
      <c r="X37" s="15">
        <v>238.87451747685182</v>
      </c>
      <c r="Y37" s="15">
        <f>VLOOKUP(B37+1,DATOS_BAG_RA_2017!$A$9:$I$739,9)</f>
        <v>3304.3612494187682</v>
      </c>
      <c r="Z37" s="15">
        <f t="shared" si="59"/>
        <v>292246.9775894187</v>
      </c>
      <c r="AA37" s="15">
        <f t="shared" si="38"/>
        <v>310281.32033911056</v>
      </c>
      <c r="AB37" s="14">
        <f t="shared" si="39"/>
        <v>-255862.4114905012</v>
      </c>
      <c r="AC37" s="16">
        <f t="shared" si="76"/>
        <v>-4530810.6346086003</v>
      </c>
      <c r="AD37" s="598"/>
      <c r="AE37" s="15"/>
      <c r="AF37" s="15">
        <f t="shared" si="60"/>
        <v>344735.79868798604</v>
      </c>
      <c r="AG37" s="827">
        <f t="shared" si="61"/>
        <v>284.99983357141701</v>
      </c>
      <c r="AH37" s="827">
        <f t="shared" si="79"/>
        <v>241056</v>
      </c>
      <c r="AI37" s="15">
        <f t="shared" si="62"/>
        <v>199.28571428571428</v>
      </c>
      <c r="AJ37" s="15"/>
      <c r="AK37" s="15"/>
      <c r="AL37" s="1014">
        <f t="shared" si="80"/>
        <v>585791.7986879861</v>
      </c>
      <c r="AM37" s="15">
        <f t="shared" si="64"/>
        <v>484.28554785713141</v>
      </c>
      <c r="AN37" s="15">
        <f t="shared" si="65"/>
        <v>126240.39924784307</v>
      </c>
      <c r="AO37" s="15">
        <f t="shared" si="66"/>
        <v>104.3654094310872</v>
      </c>
      <c r="AP37" s="831"/>
      <c r="AQ37" s="901">
        <f>+AQ36</f>
        <v>7</v>
      </c>
      <c r="AR37" s="830"/>
      <c r="AS37" s="15">
        <f>[14]!interpolin(lag!$H$22:$H$1150,lag!$I$22:$I$1150,WB!B37)</f>
        <v>529033</v>
      </c>
      <c r="AT37" s="15">
        <f t="shared" si="81"/>
        <v>2777.4232500000003</v>
      </c>
      <c r="AU37" s="15">
        <f t="shared" si="82"/>
        <v>32.146102430555558</v>
      </c>
      <c r="AV37" s="828"/>
      <c r="AW37" s="829"/>
      <c r="AX37" s="15">
        <f t="shared" si="67"/>
        <v>2777.4232500000003</v>
      </c>
      <c r="AY37" s="15">
        <f t="shared" si="44"/>
        <v>32.146102430555558</v>
      </c>
      <c r="AZ37" s="814">
        <f t="shared" si="77"/>
        <v>0.59</v>
      </c>
      <c r="BA37" s="2">
        <f t="shared" si="68"/>
        <v>248565.23990224439</v>
      </c>
      <c r="BB37" s="2"/>
      <c r="BC37" s="596">
        <f t="shared" si="69"/>
        <v>248565.23990224439</v>
      </c>
      <c r="BD37" s="596">
        <f t="shared" si="70"/>
        <v>205.49374991918353</v>
      </c>
      <c r="BE37" s="833"/>
      <c r="BF37" s="833"/>
      <c r="BG37" s="2">
        <f t="shared" si="71"/>
        <v>222485.81458179996</v>
      </c>
      <c r="BH37" s="2">
        <f t="shared" si="72"/>
        <v>183.93337845717588</v>
      </c>
      <c r="BI37" s="596">
        <f t="shared" si="45"/>
        <v>600068.8769818875</v>
      </c>
      <c r="BJ37" s="596">
        <f t="shared" si="73"/>
        <v>496.08868798105777</v>
      </c>
      <c r="BK37" s="604">
        <f t="shared" si="46"/>
        <v>-14277.078293901403</v>
      </c>
      <c r="BL37" s="604">
        <f t="shared" si="74"/>
        <v>-11.803140123926424</v>
      </c>
      <c r="BM37" s="815">
        <f t="shared" si="78"/>
        <v>755873.51709818223</v>
      </c>
      <c r="BN37" s="596">
        <f t="shared" si="75"/>
        <v>266052</v>
      </c>
      <c r="BO37">
        <f t="shared" si="47"/>
        <v>1.8410743655307318</v>
      </c>
    </row>
    <row r="38" spans="1:67" ht="15.75" thickBot="1">
      <c r="A38" s="597">
        <f t="shared" si="48"/>
        <v>18</v>
      </c>
      <c r="B38" s="790">
        <v>42660</v>
      </c>
      <c r="C38" s="2">
        <v>449623</v>
      </c>
      <c r="D38" s="1010">
        <v>49.3</v>
      </c>
      <c r="E38" s="2">
        <f>VLOOKUP(B38+1,'Base de Datos (1)'!$A$374:$Q$1104,17)</f>
        <v>23807.478732477881</v>
      </c>
      <c r="F38" s="2">
        <f t="shared" si="49"/>
        <v>23.807478732477882</v>
      </c>
      <c r="G38" s="594">
        <f>VLOOKUP(B38+1,'[15]Base de Datos (1)'!A391:AM1121,39)</f>
        <v>0</v>
      </c>
      <c r="H38" s="2">
        <f t="shared" si="50"/>
        <v>23807.478732477881</v>
      </c>
      <c r="I38" s="1005">
        <f>(VLOOKUP(B38+1,'Base de Datos (1)'!$A$373:$S$950,18))*A38</f>
        <v>27375.716779005354</v>
      </c>
      <c r="J38" s="938">
        <f t="shared" si="51"/>
        <v>1520.8731543891863</v>
      </c>
      <c r="K38" s="999">
        <v>-413328.24044734985</v>
      </c>
      <c r="L38" s="1001">
        <f t="shared" si="52"/>
        <v>-265.77175954690705</v>
      </c>
      <c r="M38" s="1009">
        <f t="shared" si="53"/>
        <v>440703.95722635521</v>
      </c>
      <c r="N38" s="15">
        <f>VLOOKUP(B38+1,DATOS_BAG_RA_2017!$A$8:$C$738,2)</f>
        <v>12244.492710428254</v>
      </c>
      <c r="O38" s="15">
        <f>VLOOKUP(B38+1,DATOS_BAG_RA_2017!$A$8:$C$738,3)</f>
        <v>4351.3753859139979</v>
      </c>
      <c r="P38" s="827">
        <f t="shared" si="54"/>
        <v>50.363141040671273</v>
      </c>
      <c r="Q38" s="1016">
        <f t="shared" si="55"/>
        <v>298725.62573416054</v>
      </c>
      <c r="R38" s="15">
        <f>VLOOKUP(B38+1,DATOS_BAG_RA_2017!$A$8:$F$738,5)</f>
        <v>251.49615623941645</v>
      </c>
      <c r="S38" s="15">
        <f>VLOOKUP(B38+1,DATOS_BAG_RA_2017!A21:F751,6,TRUE)</f>
        <v>568.8565286083649</v>
      </c>
      <c r="T38" s="15">
        <f t="shared" si="56"/>
        <v>820.35268484778135</v>
      </c>
      <c r="U38" s="803">
        <f t="shared" si="57"/>
        <v>0.52749015229409812</v>
      </c>
      <c r="V38" s="15">
        <f t="shared" si="58"/>
        <v>409187.26691999997</v>
      </c>
      <c r="W38" s="15"/>
      <c r="X38" s="15">
        <v>263.10909652777775</v>
      </c>
      <c r="Y38" s="15">
        <f>VLOOKUP(B38+1,DATOS_BAG_RA_2017!$A$9:$I$739,9)</f>
        <v>3552.0959842435118</v>
      </c>
      <c r="Z38" s="15">
        <f t="shared" si="59"/>
        <v>412739.36290424346</v>
      </c>
      <c r="AA38" s="15">
        <f t="shared" si="38"/>
        <v>414380.06827393902</v>
      </c>
      <c r="AB38" s="14">
        <f t="shared" si="39"/>
        <v>-396963.84749274899</v>
      </c>
      <c r="AC38" s="16">
        <f t="shared" si="76"/>
        <v>-4927774.4821013492</v>
      </c>
      <c r="AD38" s="598"/>
      <c r="AE38" s="15"/>
      <c r="AF38" s="15">
        <f t="shared" si="60"/>
        <v>27375.716779005365</v>
      </c>
      <c r="AG38" s="827">
        <f t="shared" si="61"/>
        <v>17.602698546171144</v>
      </c>
      <c r="AH38" s="827">
        <f t="shared" si="79"/>
        <v>249091.20000000001</v>
      </c>
      <c r="AI38" s="15">
        <f t="shared" si="62"/>
        <v>160.16666666666666</v>
      </c>
      <c r="AJ38" s="15"/>
      <c r="AK38" s="15"/>
      <c r="AL38" s="1014">
        <f t="shared" si="80"/>
        <v>276466.91677900538</v>
      </c>
      <c r="AM38" s="15">
        <f t="shared" si="64"/>
        <v>177.76936521283781</v>
      </c>
      <c r="AN38" s="15">
        <f t="shared" si="65"/>
        <v>14766.348327260064</v>
      </c>
      <c r="AO38" s="15">
        <f t="shared" si="66"/>
        <v>9.4948227412937651</v>
      </c>
      <c r="AP38" s="831"/>
      <c r="AQ38" s="900">
        <v>9</v>
      </c>
      <c r="AR38" s="830"/>
      <c r="AS38" s="15">
        <f>[14]!interpolin(lag!$H$22:$H$1150,lag!$I$22:$I$1150,WB!B38)</f>
        <v>539925</v>
      </c>
      <c r="AT38" s="15">
        <f t="shared" si="81"/>
        <v>3644.4937499999996</v>
      </c>
      <c r="AU38" s="15">
        <f t="shared" si="82"/>
        <v>42.181640624999993</v>
      </c>
      <c r="AV38" s="828"/>
      <c r="AW38" s="829"/>
      <c r="AX38" s="15">
        <f t="shared" si="67"/>
        <v>3644.4937499999996</v>
      </c>
      <c r="AY38" s="15">
        <f t="shared" si="44"/>
        <v>42.181640624999993</v>
      </c>
      <c r="AZ38" s="814">
        <f t="shared" si="77"/>
        <v>0.59</v>
      </c>
      <c r="BA38" s="2">
        <f t="shared" si="68"/>
        <v>132127.50794866786</v>
      </c>
      <c r="BB38" s="2"/>
      <c r="BC38" s="596">
        <f t="shared" si="69"/>
        <v>132127.50794866786</v>
      </c>
      <c r="BD38" s="596">
        <f t="shared" si="70"/>
        <v>84.958531345594039</v>
      </c>
      <c r="BE38" s="833"/>
      <c r="BF38" s="833"/>
      <c r="BG38" s="2">
        <f t="shared" si="71"/>
        <v>315074.19552839996</v>
      </c>
      <c r="BH38" s="2">
        <f t="shared" si="72"/>
        <v>202.59400432638884</v>
      </c>
      <c r="BI38" s="596">
        <f t="shared" si="45"/>
        <v>465612.54555432789</v>
      </c>
      <c r="BJ38" s="596">
        <f t="shared" si="73"/>
        <v>299.39078289244338</v>
      </c>
      <c r="BK38" s="604">
        <f t="shared" si="46"/>
        <v>-189145.62877532252</v>
      </c>
      <c r="BL38" s="604">
        <f t="shared" si="74"/>
        <v>-121.62141767960553</v>
      </c>
      <c r="BM38" s="815">
        <f t="shared" si="78"/>
        <v>566727.88832285977</v>
      </c>
      <c r="BN38" s="596">
        <f t="shared" si="75"/>
        <v>449623</v>
      </c>
      <c r="BO38">
        <f t="shared" si="47"/>
        <v>0.26045128546106355</v>
      </c>
    </row>
    <row r="39" spans="1:67" ht="15.75" thickBot="1">
      <c r="A39" s="597">
        <f t="shared" si="48"/>
        <v>10</v>
      </c>
      <c r="B39" s="790">
        <v>42670</v>
      </c>
      <c r="C39" s="2">
        <v>528978</v>
      </c>
      <c r="D39" s="1010">
        <f>+D38</f>
        <v>49.3</v>
      </c>
      <c r="E39" s="2">
        <f>VLOOKUP(B39+1,'Base de Datos (1)'!$A$374:$Q$1104,17)</f>
        <v>30516.332442979834</v>
      </c>
      <c r="F39" s="2">
        <f t="shared" si="49"/>
        <v>30.516332442979834</v>
      </c>
      <c r="G39" s="594">
        <f>VLOOKUP(B39+1,'[15]Base de Datos (1)'!A392:AM1122,39)</f>
        <v>16654.126616053483</v>
      </c>
      <c r="H39" s="2">
        <f t="shared" si="50"/>
        <v>47170.459059033317</v>
      </c>
      <c r="I39" s="1005">
        <f>(VLOOKUP(B39+1,'Base de Datos (1)'!$A$373:$S$950,18))*A39</f>
        <v>340412.41378691985</v>
      </c>
      <c r="J39" s="938">
        <f t="shared" si="51"/>
        <v>34041.241378691986</v>
      </c>
      <c r="K39" s="999">
        <v>-144687.43901084672</v>
      </c>
      <c r="L39" s="1001">
        <f t="shared" si="52"/>
        <v>-167.4623136699615</v>
      </c>
      <c r="M39" s="1009">
        <f t="shared" si="53"/>
        <v>485099.85279776657</v>
      </c>
      <c r="N39" s="15">
        <f>VLOOKUP(B39+1,DATOS_BAG_RA_2017!$A$8:$C$738,2)</f>
        <v>38446.612033576173</v>
      </c>
      <c r="O39" s="15">
        <f>VLOOKUP(B39+1,DATOS_BAG_RA_2017!$A$8:$C$738,3)</f>
        <v>497.58014076063409</v>
      </c>
      <c r="P39" s="827">
        <f t="shared" si="54"/>
        <v>5.7590294069517833</v>
      </c>
      <c r="Q39" s="1016">
        <f t="shared" si="55"/>
        <v>389441.92174336809</v>
      </c>
      <c r="R39" s="15">
        <f>VLOOKUP(B39+1,DATOS_BAG_RA_2017!$A$8:$F$738,5)</f>
        <v>6054.3448527688161</v>
      </c>
      <c r="S39" s="15">
        <f>VLOOKUP(B39+1,DATOS_BAG_RA_2017!A22:F752,6,TRUE)</f>
        <v>5724.8229009083952</v>
      </c>
      <c r="T39" s="15">
        <f t="shared" si="56"/>
        <v>11779.167753677211</v>
      </c>
      <c r="U39" s="803">
        <f t="shared" si="57"/>
        <v>13.633296011200477</v>
      </c>
      <c r="V39" s="15">
        <f t="shared" si="58"/>
        <v>238309.44210000004</v>
      </c>
      <c r="W39" s="15"/>
      <c r="X39" s="15">
        <v>275.8211135416667</v>
      </c>
      <c r="Y39" s="15">
        <f>VLOOKUP(B39+1,DATOS_BAG_RA_2017!$A$9:$I$739,9)</f>
        <v>3799.0029205291412</v>
      </c>
      <c r="Z39" s="15">
        <f t="shared" si="59"/>
        <v>242108.44502052918</v>
      </c>
      <c r="AA39" s="15">
        <f t="shared" si="38"/>
        <v>265666.78052788362</v>
      </c>
      <c r="AB39" s="14">
        <f t="shared" si="39"/>
        <v>-214943.4205998696</v>
      </c>
      <c r="AC39" s="16">
        <f t="shared" si="76"/>
        <v>-5142717.9027012186</v>
      </c>
      <c r="AD39" s="598"/>
      <c r="AE39" s="15"/>
      <c r="AF39" s="15">
        <f t="shared" si="60"/>
        <v>340412.41378691985</v>
      </c>
      <c r="AG39" s="827">
        <f t="shared" si="61"/>
        <v>393.99584929041646</v>
      </c>
      <c r="AH39" s="827">
        <f t="shared" si="79"/>
        <v>241056</v>
      </c>
      <c r="AI39" s="15">
        <f t="shared" si="62"/>
        <v>279</v>
      </c>
      <c r="AJ39" s="15"/>
      <c r="AK39" s="15"/>
      <c r="AL39" s="1014">
        <f t="shared" si="80"/>
        <v>581468.41378691979</v>
      </c>
      <c r="AM39" s="15">
        <f t="shared" si="64"/>
        <v>672.99584929041646</v>
      </c>
      <c r="AN39" s="15">
        <f t="shared" si="65"/>
        <v>117791.67753677211</v>
      </c>
      <c r="AO39" s="15">
        <f t="shared" si="66"/>
        <v>136.33296011200477</v>
      </c>
      <c r="AP39" s="831"/>
      <c r="AQ39" s="901">
        <f>+AQ38</f>
        <v>9</v>
      </c>
      <c r="AR39" s="830"/>
      <c r="AS39" s="15">
        <f>[14]!interpolin(lag!$H$22:$H$1150,lag!$I$22:$I$1150,WB!B39)</f>
        <v>540907</v>
      </c>
      <c r="AT39" s="15">
        <f t="shared" si="81"/>
        <v>3651.1222499999994</v>
      </c>
      <c r="AU39" s="15">
        <f t="shared" si="82"/>
        <v>42.258359374999998</v>
      </c>
      <c r="AV39" s="828"/>
      <c r="AW39" s="829"/>
      <c r="AX39" s="15">
        <f t="shared" si="67"/>
        <v>3651.1222499999994</v>
      </c>
      <c r="AY39" s="15">
        <f t="shared" si="44"/>
        <v>42.258359374999998</v>
      </c>
      <c r="AZ39" s="814">
        <f t="shared" si="77"/>
        <v>0.59</v>
      </c>
      <c r="BA39" s="2">
        <f t="shared" si="68"/>
        <v>145437.84689347341</v>
      </c>
      <c r="BB39" s="2"/>
      <c r="BC39" s="596">
        <f t="shared" si="69"/>
        <v>145437.84689347341</v>
      </c>
      <c r="BD39" s="596">
        <f t="shared" si="70"/>
        <v>168.33084131189054</v>
      </c>
      <c r="BE39" s="833"/>
      <c r="BF39" s="833"/>
      <c r="BG39" s="2">
        <f t="shared" si="71"/>
        <v>183498.27041700005</v>
      </c>
      <c r="BH39" s="2">
        <f t="shared" si="72"/>
        <v>212.3822574270834</v>
      </c>
      <c r="BI39" s="596">
        <f t="shared" si="45"/>
        <v>450378.91709724558</v>
      </c>
      <c r="BJ39" s="596">
        <f t="shared" si="73"/>
        <v>521.27189478847868</v>
      </c>
      <c r="BK39" s="604">
        <f t="shared" si="46"/>
        <v>131089.49668967421</v>
      </c>
      <c r="BL39" s="604">
        <f t="shared" si="74"/>
        <v>151.72395450193775</v>
      </c>
      <c r="BM39" s="815">
        <f t="shared" si="78"/>
        <v>697817.38501253398</v>
      </c>
      <c r="BN39" s="596">
        <f t="shared" si="75"/>
        <v>528978</v>
      </c>
      <c r="BO39">
        <f t="shared" si="47"/>
        <v>0.3191803534599435</v>
      </c>
    </row>
    <row r="40" spans="1:67" ht="15.75" thickBot="1">
      <c r="A40" s="597">
        <f t="shared" si="48"/>
        <v>18</v>
      </c>
      <c r="B40" s="790">
        <v>42688</v>
      </c>
      <c r="C40" s="2">
        <v>973075</v>
      </c>
      <c r="D40" s="1010">
        <v>54.4</v>
      </c>
      <c r="E40" s="2">
        <f>VLOOKUP(B40+1,'Base de Datos (1)'!$A$374:$Q$1104,17)</f>
        <v>43926.207366218718</v>
      </c>
      <c r="F40" s="2">
        <f t="shared" si="49"/>
        <v>43.926207366218719</v>
      </c>
      <c r="G40" s="594">
        <f>VLOOKUP(B40+1,'[15]Base de Datos (1)'!A393:AM1123,39)</f>
        <v>3711.043262927471</v>
      </c>
      <c r="H40" s="2">
        <f t="shared" si="50"/>
        <v>47637.25062914619</v>
      </c>
      <c r="I40" s="1005">
        <f>(VLOOKUP(B40+1,'Base de Datos (1)'!$A$373:$S$950,18))*A40</f>
        <v>774443.59670995665</v>
      </c>
      <c r="J40" s="938">
        <f t="shared" si="51"/>
        <v>43024.64426166426</v>
      </c>
      <c r="K40" s="999">
        <v>55681.550452545052</v>
      </c>
      <c r="L40" s="1001">
        <f t="shared" si="52"/>
        <v>35.803466083169404</v>
      </c>
      <c r="M40" s="1009">
        <f t="shared" si="53"/>
        <v>718762.0462574116</v>
      </c>
      <c r="N40" s="15">
        <f>VLOOKUP(B40+1,DATOS_BAG_RA_2017!$A$8:$C$738,2)</f>
        <v>53497.576668223679</v>
      </c>
      <c r="O40" s="15">
        <f>VLOOKUP(B40+1,DATOS_BAG_RA_2017!$A$8:$C$738,3)</f>
        <v>220.59012992074713</v>
      </c>
      <c r="P40" s="827">
        <f t="shared" si="54"/>
        <v>2.5531265037123512</v>
      </c>
      <c r="Q40" s="1016">
        <f t="shared" si="55"/>
        <v>966927.00236659963</v>
      </c>
      <c r="R40" s="15">
        <f>VLOOKUP(B40+1,DATOS_BAG_RA_2017!$A$8:$F$738,5)</f>
        <v>2418.8560331547633</v>
      </c>
      <c r="S40" s="15">
        <f>VLOOKUP(B40+1,DATOS_BAG_RA_2017!A23:F753,6,TRUE)</f>
        <v>6216.5472145208223</v>
      </c>
      <c r="T40" s="15">
        <f t="shared" si="56"/>
        <v>8635.4032476755856</v>
      </c>
      <c r="U40" s="803">
        <f t="shared" si="57"/>
        <v>5.5525998248942816</v>
      </c>
      <c r="V40" s="15">
        <f t="shared" si="58"/>
        <v>405956.69406000007</v>
      </c>
      <c r="W40" s="15"/>
      <c r="X40" s="15">
        <v>261.03182488425927</v>
      </c>
      <c r="Y40" s="15">
        <f>VLOOKUP(B40+1,DATOS_BAG_RA_2017!$A$9:$I$739,9)</f>
        <v>4368.9779714442402</v>
      </c>
      <c r="Z40" s="15">
        <f t="shared" si="59"/>
        <v>410325.67203144432</v>
      </c>
      <c r="AA40" s="15">
        <f t="shared" si="38"/>
        <v>427596.47852679552</v>
      </c>
      <c r="AB40" s="14">
        <f t="shared" si="39"/>
        <v>-365242.90848097549</v>
      </c>
      <c r="AC40" s="16">
        <f t="shared" si="76"/>
        <v>-5507960.8111821944</v>
      </c>
      <c r="AD40" s="598"/>
      <c r="AE40" s="15"/>
      <c r="AF40" s="15">
        <f t="shared" si="60"/>
        <v>774443.59670995665</v>
      </c>
      <c r="AG40" s="827">
        <f t="shared" si="61"/>
        <v>497.97041969518818</v>
      </c>
      <c r="AH40" s="827">
        <f t="shared" si="79"/>
        <v>249091.20000000001</v>
      </c>
      <c r="AI40" s="15">
        <f t="shared" si="62"/>
        <v>160.16666666666666</v>
      </c>
      <c r="AJ40" s="15"/>
      <c r="AK40" s="15"/>
      <c r="AL40" s="1014">
        <f t="shared" si="80"/>
        <v>1023534.7967099566</v>
      </c>
      <c r="AM40" s="15">
        <f t="shared" si="64"/>
        <v>658.13708636185481</v>
      </c>
      <c r="AN40" s="15">
        <f t="shared" si="65"/>
        <v>155437.25845816053</v>
      </c>
      <c r="AO40" s="15">
        <f t="shared" si="66"/>
        <v>99.946796848097037</v>
      </c>
      <c r="AP40" s="831"/>
      <c r="AQ40" s="900">
        <v>9</v>
      </c>
      <c r="AR40" s="830"/>
      <c r="AS40" s="15">
        <f>[14]!interpolin(lag!$H$22:$H$1150,lag!$I$22:$I$1150,WB!B40)</f>
        <v>551258</v>
      </c>
      <c r="AT40" s="15">
        <f t="shared" si="81"/>
        <v>3720.9914999999992</v>
      </c>
      <c r="AU40" s="15">
        <f t="shared" si="82"/>
        <v>43.067031249999992</v>
      </c>
      <c r="AV40" s="828"/>
      <c r="AW40" s="829"/>
      <c r="AX40" s="15">
        <f t="shared" si="67"/>
        <v>3720.9914999999992</v>
      </c>
      <c r="AY40" s="15">
        <f t="shared" si="44"/>
        <v>43.067031249999992</v>
      </c>
      <c r="AZ40" s="814">
        <f t="shared" si="77"/>
        <v>0.59</v>
      </c>
      <c r="BA40" s="2">
        <f t="shared" si="68"/>
        <v>264378.73921394016</v>
      </c>
      <c r="BB40" s="2"/>
      <c r="BC40" s="596">
        <f t="shared" si="69"/>
        <v>264378.73921394016</v>
      </c>
      <c r="BD40" s="596">
        <f t="shared" si="70"/>
        <v>169.99661729291421</v>
      </c>
      <c r="BE40" s="833"/>
      <c r="BF40" s="833"/>
      <c r="BG40" s="2">
        <f t="shared" si="71"/>
        <v>312586.65442620008</v>
      </c>
      <c r="BH40" s="2">
        <f t="shared" si="72"/>
        <v>200.9945051608797</v>
      </c>
      <c r="BI40" s="596">
        <f t="shared" si="45"/>
        <v>736123.64359830075</v>
      </c>
      <c r="BJ40" s="596">
        <f t="shared" si="73"/>
        <v>473.33053214911308</v>
      </c>
      <c r="BK40" s="604">
        <f t="shared" si="46"/>
        <v>287411.15311165585</v>
      </c>
      <c r="BL40" s="604">
        <f t="shared" si="74"/>
        <v>184.80655421274167</v>
      </c>
      <c r="BM40" s="815">
        <f t="shared" si="78"/>
        <v>985228.53812418983</v>
      </c>
      <c r="BN40" s="596">
        <f t="shared" si="75"/>
        <v>973075</v>
      </c>
      <c r="BO40">
        <f t="shared" si="47"/>
        <v>1.2489826708311105E-2</v>
      </c>
    </row>
    <row r="41" spans="1:67" ht="15.75" thickBot="1">
      <c r="A41" s="597">
        <f t="shared" si="48"/>
        <v>15</v>
      </c>
      <c r="B41" s="790">
        <v>42703</v>
      </c>
      <c r="C41" s="2">
        <v>1186862</v>
      </c>
      <c r="D41" s="1010">
        <f>+D40</f>
        <v>54.4</v>
      </c>
      <c r="E41" s="2">
        <f>VLOOKUP(B41+1,'Base de Datos (1)'!$A$374:$Q$1104,17)</f>
        <v>34951.838768743459</v>
      </c>
      <c r="F41" s="2">
        <f t="shared" si="49"/>
        <v>34.951838768743457</v>
      </c>
      <c r="G41" s="594">
        <f>VLOOKUP(B41+1,'[15]Base de Datos (1)'!A394:AM1124,39)</f>
        <v>16069.469937387636</v>
      </c>
      <c r="H41" s="2">
        <f t="shared" si="50"/>
        <v>51021.308706131094</v>
      </c>
      <c r="I41" s="1005">
        <f>(VLOOKUP(B41+1,'Base de Datos (1)'!$A$373:$S$950,18))*A41</f>
        <v>399688.78604367212</v>
      </c>
      <c r="J41" s="938">
        <f t="shared" si="51"/>
        <v>26645.91906957814</v>
      </c>
      <c r="K41" s="999">
        <v>-241829.13959959371</v>
      </c>
      <c r="L41" s="1001">
        <f t="shared" si="52"/>
        <v>-186.59655833301983</v>
      </c>
      <c r="M41" s="1009">
        <f t="shared" si="53"/>
        <v>641517.92564326583</v>
      </c>
      <c r="N41" s="15">
        <f>VLOOKUP(B41+1,DATOS_BAG_RA_2017!$A$8:$C$738,2)</f>
        <v>40759.848554435746</v>
      </c>
      <c r="O41" s="15">
        <f>VLOOKUP(B41+1,DATOS_BAG_RA_2017!$A$8:$C$738,3)</f>
        <v>293.38285780698061</v>
      </c>
      <c r="P41" s="827">
        <f t="shared" si="54"/>
        <v>3.395634928321535</v>
      </c>
      <c r="Q41" s="1016">
        <f t="shared" si="55"/>
        <v>615798.47118364088</v>
      </c>
      <c r="R41" s="15">
        <f>VLOOKUP(B41+1,DATOS_BAG_RA_2017!$A$8:$F$738,5)</f>
        <v>3107.0613749600016</v>
      </c>
      <c r="S41" s="15">
        <f>VLOOKUP(B41+1,DATOS_BAG_RA_2017!A24:F754,6,TRUE)</f>
        <v>3861.3989696512726</v>
      </c>
      <c r="T41" s="15">
        <f t="shared" si="56"/>
        <v>6968.4603446112742</v>
      </c>
      <c r="U41" s="803">
        <f t="shared" si="57"/>
        <v>5.3768984140519089</v>
      </c>
      <c r="V41" s="15">
        <f t="shared" si="58"/>
        <v>361338.90749999991</v>
      </c>
      <c r="W41" s="15"/>
      <c r="X41" s="15">
        <v>278.81088541666662</v>
      </c>
      <c r="Y41" s="15">
        <f>VLOOKUP(B41+1,DATOS_BAG_RA_2017!$A$9:$I$739,9)</f>
        <v>5411.8348632227762</v>
      </c>
      <c r="Z41" s="15">
        <f t="shared" si="59"/>
        <v>366750.7423632227</v>
      </c>
      <c r="AA41" s="15">
        <f t="shared" si="38"/>
        <v>380687.66305244528</v>
      </c>
      <c r="AB41" s="14">
        <f t="shared" si="39"/>
        <v>-332665.97129559127</v>
      </c>
      <c r="AC41" s="16">
        <f t="shared" si="76"/>
        <v>-5840626.7824777858</v>
      </c>
      <c r="AD41" s="598"/>
      <c r="AE41" s="15"/>
      <c r="AF41" s="15">
        <f t="shared" si="60"/>
        <v>399688.78604367212</v>
      </c>
      <c r="AG41" s="827">
        <f t="shared" si="61"/>
        <v>308.40184108308034</v>
      </c>
      <c r="AH41" s="827">
        <f t="shared" si="79"/>
        <v>249091.20000000001</v>
      </c>
      <c r="AI41" s="15">
        <f t="shared" si="62"/>
        <v>192.2</v>
      </c>
      <c r="AJ41" s="15"/>
      <c r="AK41" s="15"/>
      <c r="AL41" s="1014">
        <f t="shared" si="80"/>
        <v>648779.98604367208</v>
      </c>
      <c r="AM41" s="15">
        <f t="shared" si="64"/>
        <v>500.60184108308033</v>
      </c>
      <c r="AN41" s="15">
        <f t="shared" si="65"/>
        <v>104526.90516916911</v>
      </c>
      <c r="AO41" s="15">
        <f t="shared" si="66"/>
        <v>80.653476210778635</v>
      </c>
      <c r="AP41" s="831"/>
      <c r="AQ41" s="900">
        <f>+AQ40</f>
        <v>9</v>
      </c>
      <c r="AR41" s="830"/>
      <c r="AS41" s="15">
        <f>[14]!interpolin(lag!$H$22:$H$1150,lag!$I$22:$I$1150,WB!B41)</f>
        <v>653192</v>
      </c>
      <c r="AT41" s="15">
        <f t="shared" si="81"/>
        <v>4409.0459999999994</v>
      </c>
      <c r="AU41" s="15">
        <f t="shared" si="82"/>
        <v>51.030624999999986</v>
      </c>
      <c r="AV41" s="828"/>
      <c r="AW41" s="829"/>
      <c r="AX41" s="15">
        <f t="shared" si="67"/>
        <v>4409.0459999999994</v>
      </c>
      <c r="AY41" s="15">
        <f t="shared" si="44"/>
        <v>51.030624999999986</v>
      </c>
      <c r="AZ41" s="814">
        <f t="shared" si="77"/>
        <v>0.59</v>
      </c>
      <c r="BA41" s="2">
        <f t="shared" si="68"/>
        <v>235966.41092533193</v>
      </c>
      <c r="BB41" s="2"/>
      <c r="BC41" s="596">
        <f t="shared" si="69"/>
        <v>235966.41092533193</v>
      </c>
      <c r="BD41" s="596">
        <f t="shared" si="70"/>
        <v>182.0728479362129</v>
      </c>
      <c r="BE41" s="833"/>
      <c r="BF41" s="833"/>
      <c r="BG41" s="2">
        <f t="shared" si="71"/>
        <v>278230.95877499995</v>
      </c>
      <c r="BH41" s="2">
        <f t="shared" si="72"/>
        <v>214.68438177083331</v>
      </c>
      <c r="BI41" s="596">
        <f t="shared" si="45"/>
        <v>623133.32086950098</v>
      </c>
      <c r="BJ41" s="596">
        <f t="shared" si="73"/>
        <v>480.81274758449149</v>
      </c>
      <c r="BK41" s="604">
        <f t="shared" si="46"/>
        <v>25646.665174171096</v>
      </c>
      <c r="BL41" s="604">
        <f t="shared" si="74"/>
        <v>19.789093498588809</v>
      </c>
      <c r="BM41" s="815">
        <f t="shared" si="78"/>
        <v>1010875.2032983609</v>
      </c>
      <c r="BN41" s="596">
        <f t="shared" si="75"/>
        <v>1186862</v>
      </c>
      <c r="BO41">
        <f t="shared" si="47"/>
        <v>-0.14827907263156043</v>
      </c>
    </row>
    <row r="42" spans="1:67" ht="15.75" thickBot="1">
      <c r="A42" s="597">
        <f t="shared" si="48"/>
        <v>13</v>
      </c>
      <c r="B42" s="790">
        <v>42716</v>
      </c>
      <c r="C42" s="2">
        <v>1119044</v>
      </c>
      <c r="D42" s="1010">
        <v>55.5</v>
      </c>
      <c r="E42" s="2">
        <f>VLOOKUP(B42+1,'Base de Datos (1)'!$A$374:$Q$1104,17)</f>
        <v>26845.882401517872</v>
      </c>
      <c r="F42" s="2">
        <f t="shared" si="49"/>
        <v>26.845882401517873</v>
      </c>
      <c r="G42" s="594">
        <f>VLOOKUP(B42+1,'[15]Base de Datos (1)'!A395:AM1125,39)</f>
        <v>24899.728896764704</v>
      </c>
      <c r="H42" s="2">
        <f t="shared" si="50"/>
        <v>51745.611298282573</v>
      </c>
      <c r="I42" s="1005">
        <f>(VLOOKUP(B42+1,'Base de Datos (1)'!$A$373:$S$950,18))*A42</f>
        <v>511185.18870823679</v>
      </c>
      <c r="J42" s="938">
        <f t="shared" si="51"/>
        <v>39321.937592941293</v>
      </c>
      <c r="K42" s="999">
        <v>-28181.228157645441</v>
      </c>
      <c r="L42" s="1001">
        <f t="shared" si="52"/>
        <v>-25.090124784228493</v>
      </c>
      <c r="M42" s="1009">
        <f t="shared" si="53"/>
        <v>539366.41686588223</v>
      </c>
      <c r="N42" s="15">
        <f>VLOOKUP(B42+1,DATOS_BAG_RA_2017!$A$8:$C$738,2)</f>
        <v>46674.129035887425</v>
      </c>
      <c r="O42" s="15">
        <f>VLOOKUP(B42+1,DATOS_BAG_RA_2017!$A$8:$C$738,3)</f>
        <v>374.31013294309378</v>
      </c>
      <c r="P42" s="827">
        <f t="shared" si="54"/>
        <v>4.3322932053598819</v>
      </c>
      <c r="Q42" s="1016">
        <f t="shared" si="55"/>
        <v>611629.70919479674</v>
      </c>
      <c r="R42" s="15">
        <f>VLOOKUP(B42+1,DATOS_BAG_RA_2017!$A$8:$F$738,5)</f>
        <v>5325.1507103201002</v>
      </c>
      <c r="S42" s="15">
        <f>VLOOKUP(B42+1,DATOS_BAG_RA_2017!A25:F755,6,TRUE)</f>
        <v>3043.2502072868156</v>
      </c>
      <c r="T42" s="15">
        <f t="shared" si="56"/>
        <v>8368.4009176069158</v>
      </c>
      <c r="U42" s="803">
        <f t="shared" si="57"/>
        <v>7.4504993924562992</v>
      </c>
      <c r="V42" s="15">
        <f t="shared" si="58"/>
        <v>270665.70921</v>
      </c>
      <c r="W42" s="15"/>
      <c r="X42" s="15">
        <v>240.97730520833332</v>
      </c>
      <c r="Y42" s="15">
        <f>VLOOKUP(B42+1,DATOS_BAG_RA_2017!$A$9:$I$739,9)</f>
        <v>5543.3291629136111</v>
      </c>
      <c r="Z42" s="15">
        <f t="shared" si="59"/>
        <v>276209.03837291361</v>
      </c>
      <c r="AA42" s="15">
        <f t="shared" si="38"/>
        <v>292945.84020812745</v>
      </c>
      <c r="AB42" s="14">
        <f t="shared" si="39"/>
        <v>-237529.00012169001</v>
      </c>
      <c r="AC42" s="16">
        <f t="shared" si="76"/>
        <v>-6078155.7825994762</v>
      </c>
      <c r="AD42" s="598"/>
      <c r="AE42" s="15"/>
      <c r="AF42" s="15">
        <f t="shared" si="60"/>
        <v>511185.18870823679</v>
      </c>
      <c r="AG42" s="827">
        <f t="shared" si="61"/>
        <v>455.11501843682055</v>
      </c>
      <c r="AH42" s="827">
        <f t="shared" si="79"/>
        <v>241056</v>
      </c>
      <c r="AI42" s="15">
        <f t="shared" si="62"/>
        <v>214.61538461538461</v>
      </c>
      <c r="AJ42" s="15"/>
      <c r="AK42" s="15"/>
      <c r="AL42" s="1014">
        <f t="shared" si="80"/>
        <v>752241.18870823679</v>
      </c>
      <c r="AM42" s="15">
        <f t="shared" si="64"/>
        <v>669.73040305220513</v>
      </c>
      <c r="AN42" s="15">
        <f t="shared" si="65"/>
        <v>108789.21192888991</v>
      </c>
      <c r="AO42" s="15">
        <f t="shared" si="66"/>
        <v>96.856492101931906</v>
      </c>
      <c r="AP42" s="831"/>
      <c r="AQ42" s="901">
        <v>10</v>
      </c>
      <c r="AR42" s="830"/>
      <c r="AS42" s="15">
        <f>[14]!interpolin(lag!$H$22:$H$1150,lag!$I$22:$I$1150,WB!B42)</f>
        <v>661820.71428571409</v>
      </c>
      <c r="AT42" s="15">
        <f t="shared" si="81"/>
        <v>4963.6553571428558</v>
      </c>
      <c r="AU42" s="15">
        <f t="shared" si="82"/>
        <v>57.44971478174601</v>
      </c>
      <c r="AV42" s="828"/>
      <c r="AW42" s="829"/>
      <c r="AX42" s="15">
        <f t="shared" si="67"/>
        <v>4963.6553571428558</v>
      </c>
      <c r="AY42" s="15">
        <f t="shared" si="44"/>
        <v>57.44971478174601</v>
      </c>
      <c r="AZ42" s="814">
        <f t="shared" si="77"/>
        <v>0.59</v>
      </c>
      <c r="BA42" s="2">
        <f t="shared" si="68"/>
        <v>207407.38115750591</v>
      </c>
      <c r="BB42" s="2"/>
      <c r="BC42" s="596">
        <f t="shared" si="69"/>
        <v>207407.38115750591</v>
      </c>
      <c r="BD42" s="596">
        <f t="shared" si="70"/>
        <v>184.65756869436066</v>
      </c>
      <c r="BE42" s="833"/>
      <c r="BF42" s="833"/>
      <c r="BG42" s="933">
        <f>+V42*$BG$2</f>
        <v>127212.88332869999</v>
      </c>
      <c r="BH42" s="2">
        <f t="shared" si="72"/>
        <v>113.25933344791666</v>
      </c>
      <c r="BI42" s="596">
        <f t="shared" si="45"/>
        <v>448373.13177223864</v>
      </c>
      <c r="BJ42" s="596">
        <f t="shared" si="73"/>
        <v>399.19260307357433</v>
      </c>
      <c r="BK42" s="604">
        <f t="shared" si="46"/>
        <v>303868.05693599815</v>
      </c>
      <c r="BL42" s="604">
        <f t="shared" si="74"/>
        <v>270.5377999786308</v>
      </c>
      <c r="BM42" s="815">
        <f t="shared" si="78"/>
        <v>1314743.2602343592</v>
      </c>
      <c r="BN42" s="596">
        <f t="shared" si="75"/>
        <v>1119044</v>
      </c>
      <c r="BO42">
        <f t="shared" si="47"/>
        <v>0.17488075556846663</v>
      </c>
    </row>
    <row r="43" spans="1:67" ht="15.75" thickBot="1">
      <c r="A43" s="597">
        <f t="shared" si="48"/>
        <v>18</v>
      </c>
      <c r="B43" s="790">
        <v>42734</v>
      </c>
      <c r="C43" s="2">
        <v>1737793</v>
      </c>
      <c r="D43" s="1010">
        <v>55.5</v>
      </c>
      <c r="E43" s="2">
        <f>VLOOKUP(B43+1,'Base de Datos (1)'!$A$374:$Q$1104,17)</f>
        <v>27091.980469606209</v>
      </c>
      <c r="F43" s="2">
        <f t="shared" si="49"/>
        <v>27.091980469606209</v>
      </c>
      <c r="G43" s="594">
        <f>VLOOKUP(B43+1,'[15]Base de Datos (1)'!A396:AM1126,39)</f>
        <v>32444.879182209403</v>
      </c>
      <c r="H43" s="2">
        <f t="shared" si="50"/>
        <v>59536.859651815612</v>
      </c>
      <c r="I43" s="1005">
        <f>(VLOOKUP(B43+1,'Base de Datos (1)'!$A$373:$S$950,18))*A43</f>
        <v>709650.25000951707</v>
      </c>
      <c r="J43" s="938">
        <f t="shared" si="51"/>
        <v>39425.013889417613</v>
      </c>
      <c r="K43" s="999">
        <v>-149611.45415452425</v>
      </c>
      <c r="L43" s="1001">
        <f t="shared" si="52"/>
        <v>-96.20078070635563</v>
      </c>
      <c r="M43" s="1009">
        <f t="shared" si="53"/>
        <v>859261.70416404132</v>
      </c>
      <c r="N43" s="15">
        <f>VLOOKUP(B43+1,DATOS_BAG_RA_2017!$A$8:$C$738,2)</f>
        <v>43640.919754883224</v>
      </c>
      <c r="O43" s="15">
        <f>VLOOKUP(B43+1,DATOS_BAG_RA_2017!$A$8:$C$738,3)</f>
        <v>358.37544826604426</v>
      </c>
      <c r="P43" s="827">
        <f t="shared" si="54"/>
        <v>4.147863984560697</v>
      </c>
      <c r="Q43" s="1016">
        <f t="shared" si="55"/>
        <v>791987.31365668681</v>
      </c>
      <c r="R43" s="15">
        <f>VLOOKUP(B43+1,DATOS_BAG_RA_2017!$A$8:$F$738,5)</f>
        <v>54.516091675497591</v>
      </c>
      <c r="S43" s="15">
        <f>VLOOKUP(B43+1,DATOS_BAG_RA_2017!A26:F756,6,TRUE)</f>
        <v>-2024.3139417205457</v>
      </c>
      <c r="T43" s="15">
        <f t="shared" si="56"/>
        <v>-1969.7978500450481</v>
      </c>
      <c r="U43" s="803">
        <f t="shared" si="57"/>
        <v>-1.2665881237429579</v>
      </c>
      <c r="V43" s="15">
        <f t="shared" si="58"/>
        <v>388664.98991999996</v>
      </c>
      <c r="W43" s="15"/>
      <c r="X43" s="15">
        <v>249.91318796296295</v>
      </c>
      <c r="Y43" s="15">
        <f>VLOOKUP(B43+1,DATOS_BAG_RA_2017!$A$9:$I$739,9)</f>
        <v>5582.1996032713478</v>
      </c>
      <c r="Z43" s="15">
        <f t="shared" si="59"/>
        <v>394247.18952327128</v>
      </c>
      <c r="AA43" s="15">
        <f t="shared" si="38"/>
        <v>390307.59382318117</v>
      </c>
      <c r="AB43" s="14">
        <f t="shared" si="39"/>
        <v>-348278.09647007694</v>
      </c>
      <c r="AC43" s="16">
        <f t="shared" si="76"/>
        <v>-6426433.8790695528</v>
      </c>
      <c r="AD43" s="598"/>
      <c r="AE43" s="15"/>
      <c r="AF43" s="15">
        <f t="shared" si="60"/>
        <v>709650.25000951707</v>
      </c>
      <c r="AG43" s="827">
        <f t="shared" si="61"/>
        <v>456.30803112751869</v>
      </c>
      <c r="AH43" s="827">
        <f t="shared" si="79"/>
        <v>249091.20000000001</v>
      </c>
      <c r="AI43" s="15">
        <f t="shared" si="62"/>
        <v>160.16666666666666</v>
      </c>
      <c r="AJ43" s="15"/>
      <c r="AK43" s="15"/>
      <c r="AL43" s="1014">
        <f t="shared" si="80"/>
        <v>958741.45000951714</v>
      </c>
      <c r="AM43" s="15">
        <f t="shared" si="64"/>
        <v>616.47469779418543</v>
      </c>
      <c r="AN43" s="15">
        <v>0</v>
      </c>
      <c r="AO43" s="15">
        <f t="shared" si="66"/>
        <v>0</v>
      </c>
      <c r="AP43" s="831"/>
      <c r="AQ43" s="901">
        <f>+AQ42</f>
        <v>10</v>
      </c>
      <c r="AR43" s="830"/>
      <c r="AS43" s="15">
        <f>[14]!interpolin(lag!$H$22:$H$1150,lag!$I$22:$I$1150,WB!B43)</f>
        <v>670876.85714285704</v>
      </c>
      <c r="AT43" s="15">
        <f t="shared" si="81"/>
        <v>5031.5764285714286</v>
      </c>
      <c r="AU43" s="15">
        <f t="shared" si="82"/>
        <v>58.235838293650787</v>
      </c>
      <c r="AV43" s="828"/>
      <c r="AW43" s="829"/>
      <c r="AX43" s="15">
        <f t="shared" si="67"/>
        <v>5031.5764285714286</v>
      </c>
      <c r="AY43" s="15">
        <f t="shared" si="44"/>
        <v>58.235838293650787</v>
      </c>
      <c r="AZ43" s="814">
        <f t="shared" si="77"/>
        <v>0.59</v>
      </c>
      <c r="BA43" s="2">
        <f t="shared" si="68"/>
        <v>330419.57047524996</v>
      </c>
      <c r="BB43" s="2"/>
      <c r="BC43" s="596">
        <f t="shared" si="69"/>
        <v>330419.57047524996</v>
      </c>
      <c r="BD43" s="596">
        <f t="shared" si="70"/>
        <v>212.46114356690455</v>
      </c>
      <c r="BE43" s="833"/>
      <c r="BF43" s="833"/>
      <c r="BG43" s="933">
        <f>+V43*$BG$2</f>
        <v>182672.54526239997</v>
      </c>
      <c r="BH43" s="2">
        <f t="shared" si="72"/>
        <v>117.45919834259257</v>
      </c>
      <c r="BI43" s="596">
        <f t="shared" si="45"/>
        <v>518123.69216622133</v>
      </c>
      <c r="BJ43" s="596">
        <f t="shared" si="73"/>
        <v>333.15566625914437</v>
      </c>
      <c r="BK43" s="604">
        <f t="shared" si="46"/>
        <v>440617.75784329581</v>
      </c>
      <c r="BL43" s="604">
        <f t="shared" si="74"/>
        <v>283.31903153504101</v>
      </c>
      <c r="BM43" s="815">
        <f t="shared" si="78"/>
        <v>1755361.018077655</v>
      </c>
      <c r="BN43" s="596">
        <f t="shared" si="75"/>
        <v>1737793</v>
      </c>
      <c r="BO43">
        <f t="shared" si="47"/>
        <v>1.0109384764269966E-2</v>
      </c>
    </row>
    <row r="44" spans="1:67" ht="15.75" thickBot="1">
      <c r="A44" s="597">
        <f t="shared" si="48"/>
        <v>32</v>
      </c>
      <c r="B44" s="790">
        <v>42766</v>
      </c>
      <c r="C44" s="2">
        <v>1701221.86</v>
      </c>
      <c r="D44" s="1010">
        <v>54.6</v>
      </c>
      <c r="E44" s="2">
        <f>VLOOKUP(B44+1,'Base de Datos (1)'!$A$374:$Q$1104,17)</f>
        <v>20895.29313802328</v>
      </c>
      <c r="F44" s="2">
        <f t="shared" si="49"/>
        <v>20.89529313802328</v>
      </c>
      <c r="G44" s="594">
        <f>VLOOKUP(B44+1,'[15]Base de Datos (1)'!A397:AM1127,39)</f>
        <v>29173.522822202063</v>
      </c>
      <c r="H44" s="2">
        <f t="shared" si="50"/>
        <v>50068.815960225344</v>
      </c>
      <c r="I44" s="1005">
        <f>(VLOOKUP(B44+1,'Base de Datos (1)'!$A$373:$S$950,18))*A44</f>
        <v>1066938.1576058732</v>
      </c>
      <c r="J44" s="938">
        <f t="shared" si="51"/>
        <v>33341.817425183537</v>
      </c>
      <c r="K44" s="999">
        <v>-265295.83189990278</v>
      </c>
      <c r="L44" s="1001">
        <f t="shared" si="52"/>
        <v>-95.954800311018076</v>
      </c>
      <c r="M44" s="1009">
        <f t="shared" si="53"/>
        <v>1332233.989505776</v>
      </c>
      <c r="N44" s="15">
        <f>VLOOKUP(B44+1,DATOS_BAG_RA_2017!$A$8:$C$738,2)</f>
        <v>35285.4296523585</v>
      </c>
      <c r="O44" s="15">
        <f>VLOOKUP(B44+1,DATOS_BAG_RA_2017!$A$8:$C$738,3)</f>
        <v>492.76813483610749</v>
      </c>
      <c r="P44" s="827">
        <f t="shared" si="54"/>
        <v>5.7033348939364297</v>
      </c>
      <c r="Q44" s="1016">
        <f t="shared" si="55"/>
        <v>1144902.3291902274</v>
      </c>
      <c r="R44" s="15">
        <f>VLOOKUP(B44+1,DATOS_BAG_RA_2017!$A$8:$F$738,5)</f>
        <v>4971.2808869639412</v>
      </c>
      <c r="S44" s="15">
        <f>VLOOKUP(B44+1,DATOS_BAG_RA_2017!A27:F757,6,TRUE)</f>
        <v>5479.5276028699845</v>
      </c>
      <c r="T44" s="15">
        <f t="shared" si="56"/>
        <v>10450.808489833926</v>
      </c>
      <c r="U44" s="803">
        <f t="shared" si="57"/>
        <v>3.7799509873531267</v>
      </c>
      <c r="V44" s="15">
        <f t="shared" si="58"/>
        <v>723962.61920000007</v>
      </c>
      <c r="W44" s="15"/>
      <c r="X44" s="15">
        <v>261.84990567129631</v>
      </c>
      <c r="Y44" s="15">
        <f>VLOOKUP(B44+1,DATOS_BAG_RA_2017!$A$9:$I$739,9)</f>
        <v>5663.417544501237</v>
      </c>
      <c r="Z44" s="15">
        <f t="shared" si="59"/>
        <v>729626.03674450133</v>
      </c>
      <c r="AA44" s="15">
        <f t="shared" si="38"/>
        <v>750527.65372416913</v>
      </c>
      <c r="AB44" s="14">
        <f t="shared" si="39"/>
        <v>-704298.64744714065</v>
      </c>
      <c r="AC44" s="16">
        <f t="shared" si="76"/>
        <v>-7130732.5265166936</v>
      </c>
      <c r="AD44" s="598"/>
      <c r="AE44" s="15"/>
      <c r="AF44" s="15">
        <f t="shared" si="60"/>
        <v>1066938.1576058732</v>
      </c>
      <c r="AG44" s="827">
        <f t="shared" si="61"/>
        <v>385.90066464332801</v>
      </c>
      <c r="AH44" s="827">
        <f t="shared" si="79"/>
        <v>241056</v>
      </c>
      <c r="AI44" s="15">
        <f t="shared" si="62"/>
        <v>87.1875</v>
      </c>
      <c r="AJ44" s="15"/>
      <c r="AK44" s="15"/>
      <c r="AL44" s="1014">
        <f t="shared" si="80"/>
        <v>1307994.1576058732</v>
      </c>
      <c r="AM44" s="15">
        <f t="shared" si="64"/>
        <v>473.08816464332796</v>
      </c>
      <c r="AN44" s="15">
        <f t="shared" si="65"/>
        <v>334425.87167468562</v>
      </c>
      <c r="AO44" s="15">
        <f t="shared" si="66"/>
        <v>120.95843159530006</v>
      </c>
      <c r="AP44" s="831"/>
      <c r="AQ44" s="775">
        <f>+AQ21</f>
        <v>10</v>
      </c>
      <c r="AR44" s="830"/>
      <c r="AS44" s="15">
        <f>[14]!interpolin(lag!$H$22:$H$1150,lag!$I$22:$I$1150,WB!B44)</f>
        <v>694733</v>
      </c>
      <c r="AT44" s="15">
        <f t="shared" si="81"/>
        <v>5210.4974999999995</v>
      </c>
      <c r="AU44" s="15">
        <f t="shared" si="82"/>
        <v>60.30668402777777</v>
      </c>
      <c r="AV44" s="828"/>
      <c r="AW44" s="829"/>
      <c r="AX44" s="15">
        <f t="shared" si="67"/>
        <v>5210.4974999999995</v>
      </c>
      <c r="AY44" s="15">
        <f t="shared" si="44"/>
        <v>60.30668402777777</v>
      </c>
      <c r="AZ44" s="814">
        <f t="shared" si="77"/>
        <v>0.59</v>
      </c>
      <c r="BA44" s="2">
        <f t="shared" si="68"/>
        <v>493997.3659800957</v>
      </c>
      <c r="BB44" s="2"/>
      <c r="BC44" s="596">
        <f t="shared" si="69"/>
        <v>493997.3659800957</v>
      </c>
      <c r="BD44" s="596">
        <f t="shared" si="70"/>
        <v>178.6738158203471</v>
      </c>
      <c r="BE44" s="833"/>
      <c r="BF44" s="833"/>
      <c r="BG44" s="933">
        <f t="shared" ref="BG44:BG50" si="83">+V44*$BG$2</f>
        <v>340262.43102399999</v>
      </c>
      <c r="BH44" s="2">
        <f t="shared" si="72"/>
        <v>123.06945566550925</v>
      </c>
      <c r="BI44" s="596">
        <f t="shared" si="45"/>
        <v>1173896.1661787813</v>
      </c>
      <c r="BJ44" s="596">
        <f t="shared" si="73"/>
        <v>424.58628695702447</v>
      </c>
      <c r="BK44" s="604">
        <f t="shared" si="46"/>
        <v>134097.99142709188</v>
      </c>
      <c r="BL44" s="604">
        <f t="shared" si="74"/>
        <v>48.501877686303487</v>
      </c>
      <c r="BM44" s="815">
        <f t="shared" si="78"/>
        <v>1889459.0095047469</v>
      </c>
      <c r="BN44" s="596">
        <f t="shared" si="75"/>
        <v>1701221.86</v>
      </c>
      <c r="BO44">
        <f t="shared" si="47"/>
        <v>0.11064820757990187</v>
      </c>
    </row>
    <row r="45" spans="1:67" ht="15.75" thickBot="1">
      <c r="A45" s="597">
        <f t="shared" si="48"/>
        <v>25</v>
      </c>
      <c r="B45" s="790">
        <v>42791</v>
      </c>
      <c r="C45" s="2">
        <v>1924264.81</v>
      </c>
      <c r="D45" s="1010">
        <f>+D44</f>
        <v>54.6</v>
      </c>
      <c r="E45" s="2">
        <f>VLOOKUP(B45+1,'Base de Datos (1)'!$A$374:$Q$1104,17)</f>
        <v>50992.226378876228</v>
      </c>
      <c r="F45" s="2">
        <f t="shared" si="49"/>
        <v>50.992226378876225</v>
      </c>
      <c r="G45" s="594">
        <f>VLOOKUP(B45+1,'[15]Base de Datos (1)'!A398:AM1128,39)</f>
        <v>19486.443788047902</v>
      </c>
      <c r="H45" s="2">
        <f t="shared" si="50"/>
        <v>70478.67016692413</v>
      </c>
      <c r="I45" s="1005">
        <f>(VLOOKUP(B45+1,'Base de Datos (1)'!$A$373:$S$950,18))*A45</f>
        <v>797825.40466541972</v>
      </c>
      <c r="J45" s="938">
        <f t="shared" si="51"/>
        <v>31913.016186616787</v>
      </c>
      <c r="K45" s="999">
        <v>-667253.17847485293</v>
      </c>
      <c r="L45" s="1001">
        <f t="shared" si="52"/>
        <v>-308.91350855317268</v>
      </c>
      <c r="M45" s="1009">
        <f t="shared" si="53"/>
        <v>1465078.5831402726</v>
      </c>
      <c r="N45" s="15">
        <f>VLOOKUP(B45+1,DATOS_BAG_RA_2017!$A$8:$C$738,2)</f>
        <v>58847.293486611037</v>
      </c>
      <c r="O45" s="15">
        <f>VLOOKUP(B45+1,DATOS_BAG_RA_2017!$A$8:$C$738,3)</f>
        <v>395.1406516470015</v>
      </c>
      <c r="P45" s="827">
        <f t="shared" si="54"/>
        <v>4.5733871718402952</v>
      </c>
      <c r="Q45" s="1016">
        <f t="shared" si="55"/>
        <v>1481060.8534564509</v>
      </c>
      <c r="R45" s="15">
        <f>VLOOKUP(B45+1,DATOS_BAG_RA_2017!$A$8:$F$738,5)</f>
        <v>5164.75</v>
      </c>
      <c r="S45" s="15">
        <f>VLOOKUP(B45+1,DATOS_BAG_RA_2017!A28:F758,6,TRUE)</f>
        <v>5180.4663425985418</v>
      </c>
      <c r="T45" s="15">
        <v>20000</v>
      </c>
      <c r="U45" s="803">
        <f t="shared" si="57"/>
        <v>9.2592592592592595</v>
      </c>
      <c r="V45" s="15">
        <f t="shared" si="58"/>
        <v>518400</v>
      </c>
      <c r="W45" s="15"/>
      <c r="X45" s="15">
        <v>240</v>
      </c>
      <c r="Y45" s="15">
        <f>VLOOKUP(B45+1,DATOS_BAG_RA_2017!$A$9:$I$739,9)</f>
        <v>5551.8487951318202</v>
      </c>
      <c r="Z45" s="15">
        <f t="shared" si="59"/>
        <v>523951.84879513184</v>
      </c>
      <c r="AA45" s="15">
        <f t="shared" si="38"/>
        <v>554297.06513773033</v>
      </c>
      <c r="AB45" s="14">
        <f t="shared" si="39"/>
        <v>-475054.63099947234</v>
      </c>
      <c r="AC45" s="16">
        <f t="shared" si="76"/>
        <v>-7605787.1575161656</v>
      </c>
      <c r="AD45" s="598"/>
      <c r="AE45" s="15"/>
      <c r="AF45" s="15">
        <f t="shared" si="60"/>
        <v>797825.40466541972</v>
      </c>
      <c r="AG45" s="827">
        <f t="shared" si="61"/>
        <v>369.36361327102765</v>
      </c>
      <c r="AH45" s="827">
        <f t="shared" si="79"/>
        <v>249091.20000000001</v>
      </c>
      <c r="AI45" s="15">
        <f t="shared" si="62"/>
        <v>115.32</v>
      </c>
      <c r="AJ45" s="15"/>
      <c r="AK45" s="15"/>
      <c r="AL45" s="1014">
        <f t="shared" si="80"/>
        <v>1046916.6046654198</v>
      </c>
      <c r="AM45" s="15">
        <f t="shared" si="64"/>
        <v>484.6836132710277</v>
      </c>
      <c r="AN45" s="15">
        <f t="shared" si="65"/>
        <v>500000</v>
      </c>
      <c r="AO45" s="15">
        <f t="shared" si="66"/>
        <v>231.4814814814815</v>
      </c>
      <c r="AP45" s="831"/>
      <c r="AQ45" s="775">
        <f>+AQ23</f>
        <v>9</v>
      </c>
      <c r="AR45" s="830"/>
      <c r="AS45" s="15">
        <f>[14]!interpolin(lag!$H$22:$H$1150,lag!$I$22:$I$1150,WB!B45)</f>
        <v>708090.14285714272</v>
      </c>
      <c r="AT45" s="15">
        <f t="shared" si="81"/>
        <v>4779.6084642857131</v>
      </c>
      <c r="AU45" s="15">
        <f t="shared" si="82"/>
        <v>55.31954241071427</v>
      </c>
      <c r="AV45" s="828"/>
      <c r="AW45" s="829"/>
      <c r="AX45" s="15">
        <f t="shared" si="67"/>
        <v>4779.6084642857131</v>
      </c>
      <c r="AY45" s="15">
        <f t="shared" si="44"/>
        <v>55.31954241071427</v>
      </c>
      <c r="AZ45" s="814">
        <f t="shared" si="77"/>
        <v>0.59</v>
      </c>
      <c r="BA45" s="2">
        <f t="shared" si="68"/>
        <v>543256.64014445071</v>
      </c>
      <c r="BB45" s="2"/>
      <c r="BC45" s="596">
        <f t="shared" si="69"/>
        <v>543256.64014445071</v>
      </c>
      <c r="BD45" s="596">
        <f t="shared" si="70"/>
        <v>251.50770377057901</v>
      </c>
      <c r="BE45" s="833"/>
      <c r="BF45" s="833"/>
      <c r="BG45" s="933">
        <f t="shared" si="83"/>
        <v>243648</v>
      </c>
      <c r="BH45" s="2">
        <f>+BG45*1000/(3600*24*A45)</f>
        <v>112.8</v>
      </c>
      <c r="BI45" s="596">
        <f t="shared" si="45"/>
        <v>1291684.2486087363</v>
      </c>
      <c r="BJ45" s="596">
        <f t="shared" si="73"/>
        <v>598.00196694848898</v>
      </c>
      <c r="BK45" s="604">
        <f t="shared" si="46"/>
        <v>-244767.64394331654</v>
      </c>
      <c r="BL45" s="604">
        <f t="shared" si="74"/>
        <v>-113.31835367746136</v>
      </c>
      <c r="BM45" s="815">
        <f t="shared" si="78"/>
        <v>1644691.3655614303</v>
      </c>
      <c r="BN45" s="596">
        <f t="shared" si="75"/>
        <v>1924264.81</v>
      </c>
      <c r="BO45">
        <f t="shared" si="47"/>
        <v>-0.14528844626045503</v>
      </c>
    </row>
    <row r="46" spans="1:67" ht="15.75" thickBot="1">
      <c r="A46" s="597">
        <f t="shared" si="48"/>
        <v>49</v>
      </c>
      <c r="B46" s="790">
        <v>42840</v>
      </c>
      <c r="C46" s="2">
        <v>1467363.39</v>
      </c>
      <c r="D46" s="1010">
        <v>55.2</v>
      </c>
      <c r="E46" s="2">
        <f>VLOOKUP(B46+1,'Base de Datos (1)'!$A$374:$Q$1104,17)</f>
        <v>23801.200111131973</v>
      </c>
      <c r="F46" s="2">
        <f t="shared" si="49"/>
        <v>23.801200111131973</v>
      </c>
      <c r="G46" s="594">
        <f>VLOOKUP(B46+1,'[15]Base de Datos (1)'!A399:AM1129,39)</f>
        <v>15330.925359864545</v>
      </c>
      <c r="H46" s="2">
        <f t="shared" si="50"/>
        <v>39132.125470996514</v>
      </c>
      <c r="I46" s="1005">
        <f>(VLOOKUP(B46+1,'Base de Datos (1)'!$A$373:$S$950,18))*A46</f>
        <v>843045.96744438261</v>
      </c>
      <c r="J46" s="938">
        <f t="shared" si="51"/>
        <v>17205.01974376291</v>
      </c>
      <c r="K46" s="999">
        <v>-713164.93534423225</v>
      </c>
      <c r="L46" s="1001">
        <f t="shared" si="52"/>
        <v>-168.45354670829369</v>
      </c>
      <c r="M46" s="1009">
        <f t="shared" si="53"/>
        <v>1556210.9027886149</v>
      </c>
      <c r="N46" s="15">
        <f>VLOOKUP(B46+1,DATOS_BAG_RA_2017!$A$8:$C$738,2)</f>
        <v>26547.346137920966</v>
      </c>
      <c r="O46" s="15">
        <f>VLOOKUP(B46+1,DATOS_BAG_RA_2017!$A$8:$C$738,3)</f>
        <v>336.18729189410806</v>
      </c>
      <c r="P46" s="827">
        <f t="shared" si="54"/>
        <v>3.8910566191447691</v>
      </c>
      <c r="Q46" s="1016">
        <f t="shared" si="55"/>
        <v>1317293.1380609386</v>
      </c>
      <c r="R46" s="15">
        <f>VLOOKUP(B46+1,DATOS_BAG_RA_2017!$A$8:$F$738,5)</f>
        <v>5.5</v>
      </c>
      <c r="S46" s="15">
        <f>VLOOKUP(B46+1,DATOS_BAG_RA_2017!A29:F759,6,TRUE)</f>
        <v>1626.9833534364734</v>
      </c>
      <c r="T46" s="15">
        <v>5000</v>
      </c>
      <c r="U46" s="803">
        <f t="shared" si="57"/>
        <v>1.1810279667422525</v>
      </c>
      <c r="V46" s="15">
        <f t="shared" si="58"/>
        <v>1016064</v>
      </c>
      <c r="W46" s="15"/>
      <c r="X46" s="15">
        <v>240</v>
      </c>
      <c r="Y46" s="15">
        <f>VLOOKUP(B46+1,DATOS_BAG_RA_2017!$A$9:$I$739,9)</f>
        <v>3799.551418467971</v>
      </c>
      <c r="Z46" s="15">
        <f t="shared" si="59"/>
        <v>1019863.551418468</v>
      </c>
      <c r="AA46" s="15">
        <f t="shared" si="38"/>
        <v>1026496.0347719045</v>
      </c>
      <c r="AB46" s="14">
        <f t="shared" si="39"/>
        <v>-994612.50134208938</v>
      </c>
      <c r="AC46" s="16">
        <f t="shared" si="76"/>
        <v>-8600399.6588582546</v>
      </c>
      <c r="AD46" s="598"/>
      <c r="AE46" s="15"/>
      <c r="AF46" s="15">
        <f t="shared" si="60"/>
        <v>843045.96744438261</v>
      </c>
      <c r="AG46" s="827">
        <f t="shared" si="61"/>
        <v>199.1321729602189</v>
      </c>
      <c r="AH46" s="827">
        <f t="shared" si="79"/>
        <v>249091.20000000001</v>
      </c>
      <c r="AI46" s="15">
        <f t="shared" si="62"/>
        <v>58.836734693877553</v>
      </c>
      <c r="AJ46" s="15"/>
      <c r="AK46" s="15"/>
      <c r="AL46" s="1014">
        <f t="shared" si="80"/>
        <v>1092137.1674443826</v>
      </c>
      <c r="AM46" s="15">
        <f t="shared" si="64"/>
        <v>257.96890765409643</v>
      </c>
      <c r="AN46" s="15">
        <f t="shared" si="65"/>
        <v>245000</v>
      </c>
      <c r="AO46" s="15">
        <f t="shared" si="66"/>
        <v>57.870370370370374</v>
      </c>
      <c r="AP46" s="831"/>
      <c r="AQ46" s="775">
        <f>+AQ27</f>
        <v>7</v>
      </c>
      <c r="AR46" s="830"/>
      <c r="AS46" s="15">
        <f>[14]!interpolin(lag!$H$22:$H$1150,lag!$I$22:$I$1150,WB!B46)</f>
        <v>730000</v>
      </c>
      <c r="AT46" s="15">
        <f t="shared" si="81"/>
        <v>3832.5</v>
      </c>
      <c r="AU46" s="15">
        <f t="shared" si="82"/>
        <v>44.357638888888886</v>
      </c>
      <c r="AV46" s="828"/>
      <c r="AW46" s="829"/>
      <c r="AX46" s="15">
        <f t="shared" si="67"/>
        <v>3832.5</v>
      </c>
      <c r="AY46" s="15">
        <f t="shared" si="44"/>
        <v>44.357638888888886</v>
      </c>
      <c r="AZ46" s="814">
        <f t="shared" si="77"/>
        <v>0.59</v>
      </c>
      <c r="BA46" s="2">
        <f t="shared" si="68"/>
        <v>591203.30209522694</v>
      </c>
      <c r="BB46" s="2"/>
      <c r="BC46" s="596">
        <f t="shared" si="69"/>
        <v>591203.30209522694</v>
      </c>
      <c r="BD46" s="596">
        <f t="shared" si="70"/>
        <v>139.64552676096631</v>
      </c>
      <c r="BE46" s="833"/>
      <c r="BF46" s="833"/>
      <c r="BG46" s="933">
        <f t="shared" si="83"/>
        <v>477550.07999999996</v>
      </c>
      <c r="BH46" s="2">
        <f t="shared" si="72"/>
        <v>112.79999999999998</v>
      </c>
      <c r="BI46" s="596">
        <f t="shared" si="45"/>
        <v>1317585.882095227</v>
      </c>
      <c r="BJ46" s="596">
        <f t="shared" si="73"/>
        <v>311.22115506784462</v>
      </c>
      <c r="BK46" s="604">
        <f t="shared" si="46"/>
        <v>-225448.71465084446</v>
      </c>
      <c r="BL46" s="604">
        <f t="shared" si="74"/>
        <v>-53.252247413748215</v>
      </c>
      <c r="BM46" s="815">
        <f t="shared" si="78"/>
        <v>1419242.6509105859</v>
      </c>
      <c r="BN46" s="596">
        <f t="shared" si="75"/>
        <v>1467363.39</v>
      </c>
      <c r="BO46">
        <f t="shared" si="47"/>
        <v>-3.2794016408855625E-2</v>
      </c>
    </row>
    <row r="47" spans="1:67" ht="15.75" thickBot="1">
      <c r="A47" s="597">
        <f t="shared" si="48"/>
        <v>10</v>
      </c>
      <c r="B47" s="790">
        <v>42850</v>
      </c>
      <c r="C47" s="2">
        <v>1299325.3899999999</v>
      </c>
      <c r="D47" s="1010">
        <f>+D46</f>
        <v>55.2</v>
      </c>
      <c r="E47" s="2">
        <f>VLOOKUP(B47+1,'Base de Datos (1)'!$A$374:$Q$1104,17)</f>
        <v>46884.269844491602</v>
      </c>
      <c r="F47" s="2">
        <f t="shared" si="49"/>
        <v>46.884269844491605</v>
      </c>
      <c r="G47" s="594">
        <f>VLOOKUP(B47+1,'[15]Base de Datos (1)'!A400:AM1130,39)</f>
        <v>21636.421769302713</v>
      </c>
      <c r="H47" s="2">
        <f t="shared" si="50"/>
        <v>68520.691613794319</v>
      </c>
      <c r="I47" s="1005">
        <f>(VLOOKUP(B47+1,'Base de Datos (1)'!$A$373:$S$950,18))*A47</f>
        <v>333457.08523745439</v>
      </c>
      <c r="J47" s="938">
        <f t="shared" si="51"/>
        <v>33345.708523745438</v>
      </c>
      <c r="K47" s="999">
        <v>-222652.87568609358</v>
      </c>
      <c r="L47" s="1001">
        <f t="shared" si="52"/>
        <v>-257.70008759964531</v>
      </c>
      <c r="M47" s="1009">
        <f t="shared" si="53"/>
        <v>556109.96092354797</v>
      </c>
      <c r="N47" s="15">
        <f>VLOOKUP(B47+1,DATOS_BAG_RA_2017!$A$8:$C$738,2)</f>
        <v>54809.389606628742</v>
      </c>
      <c r="O47" s="15">
        <f>VLOOKUP(B47+1,DATOS_BAG_RA_2017!$A$8:$C$738,3)</f>
        <v>638.64184580370784</v>
      </c>
      <c r="P47" s="827">
        <f t="shared" si="54"/>
        <v>7.3916880301355077</v>
      </c>
      <c r="Q47" s="1016">
        <f t="shared" si="55"/>
        <v>554480.31452432449</v>
      </c>
      <c r="R47" s="15">
        <f>VLOOKUP(B47+1,DATOS_BAG_RA_2017!$A$8:$F$738,5)</f>
        <v>2732.25</v>
      </c>
      <c r="S47" s="15">
        <f>VLOOKUP(B47+1,DATOS_BAG_RA_2017!A30:F760,6,TRUE)</f>
        <v>26660.421599274596</v>
      </c>
      <c r="T47" s="15">
        <f t="shared" si="56"/>
        <v>29392.671599274596</v>
      </c>
      <c r="U47" s="803">
        <f t="shared" si="57"/>
        <v>34.019295832493746</v>
      </c>
      <c r="V47" s="15">
        <f t="shared" si="58"/>
        <v>207360</v>
      </c>
      <c r="W47" s="15"/>
      <c r="X47" s="15">
        <v>240</v>
      </c>
      <c r="Y47" s="15">
        <f>VLOOKUP(B47+1,DATOS_BAG_RA_2017!$A$9:$I$739,9)</f>
        <v>3614.2439514814118</v>
      </c>
      <c r="Z47" s="15">
        <f t="shared" si="59"/>
        <v>210974.24395148142</v>
      </c>
      <c r="AA47" s="15">
        <f t="shared" si="38"/>
        <v>269759.58715003059</v>
      </c>
      <c r="AB47" s="14">
        <f t="shared" si="39"/>
        <v>-184918.88409832356</v>
      </c>
      <c r="AC47" s="16">
        <f t="shared" si="76"/>
        <v>-8785318.5429565776</v>
      </c>
      <c r="AD47" s="598"/>
      <c r="AE47" s="15"/>
      <c r="AF47" s="15">
        <f t="shared" si="60"/>
        <v>333457.08523745439</v>
      </c>
      <c r="AG47" s="827">
        <f t="shared" si="61"/>
        <v>385.94570050631296</v>
      </c>
      <c r="AH47" s="827">
        <f t="shared" si="79"/>
        <v>224985.60000000001</v>
      </c>
      <c r="AI47" s="15">
        <f t="shared" si="62"/>
        <v>260.39999999999998</v>
      </c>
      <c r="AJ47" s="15"/>
      <c r="AK47" s="15"/>
      <c r="AL47" s="1014">
        <f t="shared" si="80"/>
        <v>558442.68523745437</v>
      </c>
      <c r="AM47" s="15">
        <f t="shared" si="64"/>
        <v>646.34570050631294</v>
      </c>
      <c r="AN47" s="15">
        <v>40000</v>
      </c>
      <c r="AO47" s="15">
        <f>+AN47*1000/(3600*24*A47)</f>
        <v>46.296296296296298</v>
      </c>
      <c r="AP47" s="831"/>
      <c r="AQ47" s="775">
        <f>+AQ46</f>
        <v>7</v>
      </c>
      <c r="AR47" s="830"/>
      <c r="AS47" s="15">
        <f>[14]!interpolin(lag!$H$22:$H$1150,lag!$I$22:$I$1150,WB!B47)</f>
        <v>737653</v>
      </c>
      <c r="AT47" s="15">
        <f t="shared" si="81"/>
        <v>3872.6782499999999</v>
      </c>
      <c r="AU47" s="15">
        <f t="shared" si="82"/>
        <v>44.822664930555554</v>
      </c>
      <c r="AV47" s="828"/>
      <c r="AW47" s="829"/>
      <c r="AX47" s="15">
        <f t="shared" si="67"/>
        <v>3872.6782499999999</v>
      </c>
      <c r="AY47" s="15">
        <f t="shared" si="44"/>
        <v>44.822664930555554</v>
      </c>
      <c r="AZ47" s="814">
        <f t="shared" si="77"/>
        <v>0.59</v>
      </c>
      <c r="BA47" s="2">
        <f t="shared" si="68"/>
        <v>211265.73823439388</v>
      </c>
      <c r="BB47" s="2"/>
      <c r="BC47" s="596">
        <f t="shared" si="69"/>
        <v>211265.73823439388</v>
      </c>
      <c r="BD47" s="596">
        <f t="shared" si="70"/>
        <v>244.52053036388182</v>
      </c>
      <c r="BE47" s="833"/>
      <c r="BF47" s="833"/>
      <c r="BG47" s="933">
        <f t="shared" si="83"/>
        <v>97459.199999999997</v>
      </c>
      <c r="BH47" s="2">
        <f t="shared" si="72"/>
        <v>112.8</v>
      </c>
      <c r="BI47" s="596">
        <f t="shared" si="45"/>
        <v>352597.61648439389</v>
      </c>
      <c r="BJ47" s="596">
        <f t="shared" si="73"/>
        <v>408.0990931532337</v>
      </c>
      <c r="BK47" s="604">
        <f t="shared" si="46"/>
        <v>205845.06875306048</v>
      </c>
      <c r="BL47" s="604">
        <f t="shared" si="74"/>
        <v>238.24660735307927</v>
      </c>
      <c r="BM47" s="815">
        <f t="shared" si="78"/>
        <v>1625087.7196636463</v>
      </c>
      <c r="BN47" s="596">
        <f t="shared" si="75"/>
        <v>1299325.3899999999</v>
      </c>
      <c r="BO47">
        <f t="shared" si="47"/>
        <v>0.25071651194597716</v>
      </c>
    </row>
    <row r="48" spans="1:67" ht="15.75" thickBot="1">
      <c r="A48" s="597">
        <f t="shared" si="48"/>
        <v>64</v>
      </c>
      <c r="B48" s="790">
        <v>42914</v>
      </c>
      <c r="C48" s="2">
        <v>1834650</v>
      </c>
      <c r="D48" s="1010">
        <v>52.7</v>
      </c>
      <c r="E48" s="2">
        <f>VLOOKUP(B48+1,'Base de Datos (1)'!$A$374:$Q$1104,17)</f>
        <v>24693.085632749262</v>
      </c>
      <c r="F48" s="2">
        <f t="shared" si="49"/>
        <v>24.693085632749263</v>
      </c>
      <c r="G48" s="594">
        <f>VLOOKUP(B48+1,'[15]Base de Datos (1)'!A401:AM1131,39)</f>
        <v>0</v>
      </c>
      <c r="H48" s="2">
        <f t="shared" si="50"/>
        <v>24693.085632749262</v>
      </c>
      <c r="I48" s="1005">
        <f>(VLOOKUP(B48+1,'Base de Datos (1)'!$A$373:$S$950,18))*A48</f>
        <v>1401313.6174437266</v>
      </c>
      <c r="J48" s="938">
        <f t="shared" si="51"/>
        <v>21895.525272558229</v>
      </c>
      <c r="K48" s="999">
        <v>-17109.699965354288</v>
      </c>
      <c r="L48" s="1001">
        <f t="shared" si="52"/>
        <v>-3.0942021060030176</v>
      </c>
      <c r="M48" s="1009">
        <f t="shared" si="53"/>
        <v>1418423.3174090809</v>
      </c>
      <c r="N48" s="15">
        <f>VLOOKUP(B48+1,DATOS_BAG_RA_2017!$A$8:$C$738,2)</f>
        <v>60190.790308875257</v>
      </c>
      <c r="O48" s="15">
        <f>VLOOKUP(B48+1,DATOS_BAG_RA_2017!$A$8:$C$738,3)</f>
        <v>0</v>
      </c>
      <c r="P48" s="827">
        <f t="shared" si="54"/>
        <v>0</v>
      </c>
      <c r="Q48" s="1016">
        <f t="shared" si="55"/>
        <v>3852210.5797680165</v>
      </c>
      <c r="R48" s="15">
        <f>VLOOKUP(B48+1,DATOS_BAG_RA_2017!$A$8:$F$738,5)</f>
        <v>0</v>
      </c>
      <c r="S48" s="15">
        <f>VLOOKUP(B48+1,DATOS_BAG_RA_2017!A31:F761,6,TRUE)</f>
        <v>11641.523096465869</v>
      </c>
      <c r="T48" s="15">
        <f t="shared" si="56"/>
        <v>11641.523096465869</v>
      </c>
      <c r="U48" s="803">
        <f t="shared" si="57"/>
        <v>2.1053101664615648</v>
      </c>
      <c r="V48" s="15">
        <f t="shared" si="58"/>
        <v>1327104</v>
      </c>
      <c r="W48" s="15"/>
      <c r="X48" s="15">
        <v>240</v>
      </c>
      <c r="Y48" s="15">
        <f>VLOOKUP(B48+1,DATOS_BAG_RA_2017!$A$9:$I$739,9)</f>
        <v>2711.4826803172991</v>
      </c>
      <c r="Z48" s="15">
        <f t="shared" si="59"/>
        <v>1329815.4826803172</v>
      </c>
      <c r="AA48" s="15">
        <f t="shared" si="38"/>
        <v>1353098.528873249</v>
      </c>
      <c r="AB48" s="14">
        <f t="shared" si="39"/>
        <v>-1281266.215467908</v>
      </c>
      <c r="AC48" s="16">
        <f t="shared" si="76"/>
        <v>-10066584.758424485</v>
      </c>
      <c r="AD48" s="598"/>
      <c r="AE48" s="15"/>
      <c r="AF48" s="15">
        <f t="shared" si="60"/>
        <v>1401313.6174437266</v>
      </c>
      <c r="AG48" s="827">
        <f t="shared" si="61"/>
        <v>253.42043139534985</v>
      </c>
      <c r="AH48" s="827">
        <f t="shared" si="79"/>
        <v>249091.20000000001</v>
      </c>
      <c r="AI48" s="15">
        <f t="shared" si="62"/>
        <v>45.046875</v>
      </c>
      <c r="AJ48" s="15"/>
      <c r="AK48" s="15"/>
      <c r="AL48" s="1014">
        <f t="shared" si="80"/>
        <v>1650404.8174437266</v>
      </c>
      <c r="AM48" s="15">
        <f t="shared" si="64"/>
        <v>298.46730639534985</v>
      </c>
      <c r="AN48" s="15">
        <f t="shared" si="65"/>
        <v>745057.47817381565</v>
      </c>
      <c r="AO48" s="15">
        <f t="shared" si="66"/>
        <v>134.73985065354015</v>
      </c>
      <c r="AP48" s="831"/>
      <c r="AQ48" s="775">
        <f>+AQ29</f>
        <v>6</v>
      </c>
      <c r="AR48" s="830"/>
      <c r="AS48" s="15">
        <f>[14]!interpolin(lag!$H$22:$H$1150,lag!$I$22:$I$1150,WB!B48)</f>
        <v>814628</v>
      </c>
      <c r="AT48" s="15">
        <f t="shared" si="81"/>
        <v>3665.826</v>
      </c>
      <c r="AU48" s="15">
        <f t="shared" si="82"/>
        <v>42.428541666666668</v>
      </c>
      <c r="AV48" s="828"/>
      <c r="AW48" s="829"/>
      <c r="AX48" s="15">
        <f t="shared" si="67"/>
        <v>3665.826</v>
      </c>
      <c r="AY48" s="15">
        <f t="shared" si="44"/>
        <v>42.428541666666668</v>
      </c>
      <c r="AZ48" s="814">
        <f t="shared" si="77"/>
        <v>0.59</v>
      </c>
      <c r="BA48" s="2">
        <f t="shared" si="68"/>
        <v>487262.14217605715</v>
      </c>
      <c r="BB48" s="2"/>
      <c r="BC48" s="596">
        <f t="shared" si="69"/>
        <v>487262.14217605715</v>
      </c>
      <c r="BD48" s="596">
        <f t="shared" si="70"/>
        <v>88.118876984964047</v>
      </c>
      <c r="BE48" s="833"/>
      <c r="BF48" s="833"/>
      <c r="BG48" s="933">
        <f t="shared" si="83"/>
        <v>623738.88</v>
      </c>
      <c r="BH48" s="2">
        <f t="shared" si="72"/>
        <v>112.8</v>
      </c>
      <c r="BI48" s="596">
        <f t="shared" si="45"/>
        <v>1859724.3263498726</v>
      </c>
      <c r="BJ48" s="596">
        <f t="shared" si="73"/>
        <v>336.32167360204585</v>
      </c>
      <c r="BK48" s="604">
        <f t="shared" si="46"/>
        <v>-209319.50890614605</v>
      </c>
      <c r="BL48" s="604">
        <f t="shared" si="74"/>
        <v>-37.854367206695976</v>
      </c>
      <c r="BM48" s="815">
        <f t="shared" si="78"/>
        <v>1415768.2107575003</v>
      </c>
      <c r="BN48" s="596">
        <f t="shared" si="75"/>
        <v>1834650</v>
      </c>
      <c r="BO48">
        <f t="shared" si="47"/>
        <v>-0.22831700283023995</v>
      </c>
    </row>
    <row r="49" spans="1:72" ht="15.75" thickBot="1">
      <c r="A49" s="597">
        <f t="shared" si="48"/>
        <v>20</v>
      </c>
      <c r="B49" s="790">
        <v>42934</v>
      </c>
      <c r="C49" s="2">
        <v>1738696</v>
      </c>
      <c r="D49" s="1010">
        <v>55.6</v>
      </c>
      <c r="E49" s="2">
        <f>VLOOKUP(B49+1,'Base de Datos (1)'!$A$374:$Q$1104,17)</f>
        <v>56863.62873712986</v>
      </c>
      <c r="F49" s="2">
        <f t="shared" si="49"/>
        <v>56.863628737129858</v>
      </c>
      <c r="G49" s="594">
        <f>VLOOKUP(B49+1,'[15]Base de Datos (1)'!A402:AM1132,39)</f>
        <v>0</v>
      </c>
      <c r="H49" s="2">
        <f t="shared" si="50"/>
        <v>56863.62873712986</v>
      </c>
      <c r="I49" s="1005">
        <f>(VLOOKUP(B49+1,'Base de Datos (1)'!$A$373:$S$950,18))*A49</f>
        <v>795111.1926346079</v>
      </c>
      <c r="J49" s="938">
        <f t="shared" si="51"/>
        <v>39755.559631730393</v>
      </c>
      <c r="K49" s="999">
        <v>-113070.5037425739</v>
      </c>
      <c r="L49" s="1001">
        <f t="shared" si="52"/>
        <v>-65.434319295471013</v>
      </c>
      <c r="M49" s="1009">
        <f t="shared" si="53"/>
        <v>908181.6963771818</v>
      </c>
      <c r="N49" s="15">
        <f>VLOOKUP(B49+1,DATOS_BAG_RA_2017!$A$8:$C$738,2)</f>
        <v>65351.637660769331</v>
      </c>
      <c r="O49" s="15">
        <f>VLOOKUP(B49+1,DATOS_BAG_RA_2017!$A$8:$C$738,3)</f>
        <v>0</v>
      </c>
      <c r="P49" s="827">
        <f t="shared" si="54"/>
        <v>0</v>
      </c>
      <c r="Q49" s="1016">
        <f t="shared" si="55"/>
        <v>1307032.7532153865</v>
      </c>
      <c r="R49" s="15">
        <f>VLOOKUP(B49+1,DATOS_BAG_RA_2017!$A$8:$F$738,5)</f>
        <v>4417.5</v>
      </c>
      <c r="S49" s="15">
        <f>VLOOKUP(B49+1,DATOS_BAG_RA_2017!A32:F762,6,TRUE)</f>
        <v>27936</v>
      </c>
      <c r="T49" s="935">
        <f>(R49+S49)*$T$3</f>
        <v>25882.800000000003</v>
      </c>
      <c r="U49" s="803">
        <f t="shared" si="57"/>
        <v>14.978472222222225</v>
      </c>
      <c r="V49" s="15">
        <f t="shared" si="58"/>
        <v>414720</v>
      </c>
      <c r="W49" s="15"/>
      <c r="X49" s="15">
        <v>240</v>
      </c>
      <c r="Y49" s="15">
        <f>VLOOKUP(B49+1,DATOS_BAG_RA_2017!$A$9:$I$739,9)</f>
        <v>3167.5679220269076</v>
      </c>
      <c r="Z49" s="15">
        <f t="shared" si="59"/>
        <v>417887.56792202691</v>
      </c>
      <c r="AA49" s="15">
        <f t="shared" si="38"/>
        <v>476123.8679220269</v>
      </c>
      <c r="AB49" s="14">
        <f t="shared" si="39"/>
        <v>-384889.43026125757</v>
      </c>
      <c r="AC49" s="16">
        <f t="shared" si="76"/>
        <v>-10451474.188685743</v>
      </c>
      <c r="AD49" s="598"/>
      <c r="AE49" s="15"/>
      <c r="AF49" s="15">
        <f t="shared" si="60"/>
        <v>795111.1926346079</v>
      </c>
      <c r="AG49" s="827">
        <f t="shared" si="61"/>
        <v>460.13379203391662</v>
      </c>
      <c r="AH49" s="827">
        <f t="shared" si="79"/>
        <v>241056</v>
      </c>
      <c r="AI49" s="15">
        <f t="shared" si="62"/>
        <v>139.5</v>
      </c>
      <c r="AJ49" s="15"/>
      <c r="AK49" s="15"/>
      <c r="AL49" s="1014">
        <f t="shared" si="80"/>
        <v>1036167.1926346079</v>
      </c>
      <c r="AM49" s="15">
        <f t="shared" si="64"/>
        <v>599.63379203391662</v>
      </c>
      <c r="AN49" s="15">
        <f t="shared" si="65"/>
        <v>517656.00000000006</v>
      </c>
      <c r="AO49" s="15">
        <f t="shared" si="66"/>
        <v>299.56944444444446</v>
      </c>
      <c r="AP49" s="831"/>
      <c r="AQ49" s="775">
        <f>+AQ32</f>
        <v>6</v>
      </c>
      <c r="AR49" s="830"/>
      <c r="AS49" s="15">
        <f>[14]!interpolin(lag!$H$22:$H$1150,lag!$I$22:$I$1150,WB!B49)</f>
        <v>811558</v>
      </c>
      <c r="AT49" s="15">
        <f t="shared" si="81"/>
        <v>3652.011</v>
      </c>
      <c r="AU49" s="15">
        <f t="shared" si="82"/>
        <v>42.268645833333331</v>
      </c>
      <c r="AV49" s="828"/>
      <c r="AW49" s="829"/>
      <c r="AX49" s="15">
        <f t="shared" si="67"/>
        <v>3652.011</v>
      </c>
      <c r="AY49" s="15">
        <f t="shared" si="44"/>
        <v>42.268645833333331</v>
      </c>
      <c r="AZ49" s="814">
        <f t="shared" si="77"/>
        <v>0.59</v>
      </c>
      <c r="BA49" s="2">
        <f t="shared" si="68"/>
        <v>350648.43103299197</v>
      </c>
      <c r="BB49" s="2"/>
      <c r="BC49" s="596">
        <f t="shared" si="69"/>
        <v>350648.43103299197</v>
      </c>
      <c r="BD49" s="596">
        <f t="shared" si="70"/>
        <v>202.92154573668515</v>
      </c>
      <c r="BE49" s="833"/>
      <c r="BF49" s="833"/>
      <c r="BG49" s="933">
        <f t="shared" si="83"/>
        <v>194918.39999999999</v>
      </c>
      <c r="BH49" s="2">
        <f t="shared" si="72"/>
        <v>112.8</v>
      </c>
      <c r="BI49" s="596">
        <f t="shared" si="45"/>
        <v>1066874.842032992</v>
      </c>
      <c r="BJ49" s="596">
        <f t="shared" si="73"/>
        <v>617.40442247279634</v>
      </c>
      <c r="BK49" s="604">
        <f t="shared" si="46"/>
        <v>-30707.64939838415</v>
      </c>
      <c r="BL49" s="604">
        <f t="shared" si="74"/>
        <v>-17.770630438879717</v>
      </c>
      <c r="BM49" s="815">
        <f t="shared" si="78"/>
        <v>1385060.5613591161</v>
      </c>
      <c r="BN49" s="596">
        <f t="shared" si="75"/>
        <v>1738696</v>
      </c>
      <c r="BO49">
        <f t="shared" si="47"/>
        <v>-0.20339118433635545</v>
      </c>
    </row>
    <row r="50" spans="1:72" ht="15.75" thickBot="1">
      <c r="A50" s="597">
        <f t="shared" si="48"/>
        <v>17</v>
      </c>
      <c r="B50" s="790">
        <v>42951</v>
      </c>
      <c r="C50" s="2">
        <v>1660501</v>
      </c>
      <c r="D50" s="1010">
        <v>56.353820598894721</v>
      </c>
      <c r="E50" s="2">
        <f>VLOOKUP(B50+1,'Base de Datos (1)'!$A$374:$Q$1104,17)</f>
        <v>103429.38916700262</v>
      </c>
      <c r="F50" s="2">
        <f t="shared" si="49"/>
        <v>103.42938916700263</v>
      </c>
      <c r="G50" s="594">
        <f>VLOOKUP(B50+1,'[15]Base de Datos (1)'!A403:AM1133,39)</f>
        <v>0</v>
      </c>
      <c r="H50" s="2">
        <f t="shared" si="50"/>
        <v>103429.38916700262</v>
      </c>
      <c r="I50" s="1005">
        <f>(VLOOKUP(B50+1,'Base de Datos (1)'!$A$373:$S$950,18))*A50</f>
        <v>662571.60967444384</v>
      </c>
      <c r="J50" s="938">
        <f t="shared" si="51"/>
        <v>38974.800569084931</v>
      </c>
      <c r="K50" s="999">
        <v>-699235.97778326634</v>
      </c>
      <c r="L50" s="1001">
        <f t="shared" si="52"/>
        <v>-476.05935306594927</v>
      </c>
      <c r="M50" s="1009">
        <f>+(H50*(1-(D50/100))/(D50/100))*A50</f>
        <v>1361807.5874577102</v>
      </c>
      <c r="N50" s="15">
        <f>VLOOKUP(B50+1,DATOS_BAG_RA_2017!$A$8:$C$738,2)</f>
        <v>84778.35344699079</v>
      </c>
      <c r="O50" s="15">
        <f>VLOOKUP(B50+1,DATOS_BAG_RA_2017!$A$8:$C$738,3)</f>
        <v>0</v>
      </c>
      <c r="P50" s="827">
        <f t="shared" si="54"/>
        <v>0</v>
      </c>
      <c r="Q50" s="1016">
        <f t="shared" si="55"/>
        <v>1441232.0085988434</v>
      </c>
      <c r="R50" s="15">
        <f>VLOOKUP(B50+1,DATOS_BAG_RA_2017!$A$8:$F$738,5)</f>
        <v>6224.75</v>
      </c>
      <c r="S50" s="15">
        <f>VLOOKUP(B50+1,DATOS_BAG_RA_2017!A33:F763,6,TRUE)</f>
        <v>19057.314418753587</v>
      </c>
      <c r="T50" s="935">
        <f t="shared" ref="T50:T51" si="84">(R50+S50)*$T$3</f>
        <v>20225.651535002871</v>
      </c>
      <c r="U50" s="803">
        <f t="shared" si="57"/>
        <v>13.77018759191372</v>
      </c>
      <c r="V50" s="15">
        <f t="shared" si="58"/>
        <v>352512</v>
      </c>
      <c r="W50" s="15"/>
      <c r="X50" s="15">
        <v>240</v>
      </c>
      <c r="Y50" s="15">
        <f>VLOOKUP(B50+1,DATOS_BAG_RA_2017!$A$9:$I$739,9)</f>
        <v>3458.0071865881328</v>
      </c>
      <c r="Z50" s="15">
        <f t="shared" si="59"/>
        <v>355970.00718658813</v>
      </c>
      <c r="AA50" s="15">
        <f t="shared" si="38"/>
        <v>401477.72314034461</v>
      </c>
      <c r="AB50" s="14">
        <f t="shared" si="39"/>
        <v>-296473.71815835091</v>
      </c>
      <c r="AC50" s="16">
        <f t="shared" si="76"/>
        <v>-10747947.906844094</v>
      </c>
      <c r="AD50" s="598"/>
      <c r="AE50" s="15"/>
      <c r="AF50" s="15">
        <f t="shared" si="60"/>
        <v>662571.60967444384</v>
      </c>
      <c r="AG50" s="827">
        <f t="shared" si="61"/>
        <v>451.0972288088534</v>
      </c>
      <c r="AH50" s="827">
        <f t="shared" si="79"/>
        <v>249091.20000000001</v>
      </c>
      <c r="AI50" s="15">
        <f t="shared" si="62"/>
        <v>169.58823529411765</v>
      </c>
      <c r="AJ50" s="15"/>
      <c r="AK50" s="15"/>
      <c r="AL50" s="1014">
        <f t="shared" si="80"/>
        <v>911662.80967444391</v>
      </c>
      <c r="AM50" s="15">
        <f t="shared" si="64"/>
        <v>620.68546410297108</v>
      </c>
      <c r="AN50" s="15">
        <f t="shared" si="65"/>
        <v>343836.0760950488</v>
      </c>
      <c r="AO50" s="15">
        <f t="shared" si="66"/>
        <v>234.09318906253321</v>
      </c>
      <c r="AP50" s="831"/>
      <c r="AQ50" s="775">
        <f>+AQ34</f>
        <v>8</v>
      </c>
      <c r="AR50" s="830"/>
      <c r="AS50" s="15">
        <f>[14]!interpolin(lag!$H$22:$H$1150,lag!$I$22:$I$1150,WB!B50)</f>
        <v>828367.85714285728</v>
      </c>
      <c r="AT50" s="15">
        <f t="shared" si="81"/>
        <v>4970.2071428571435</v>
      </c>
      <c r="AU50" s="15">
        <f t="shared" si="82"/>
        <v>57.525545634920647</v>
      </c>
      <c r="AV50" s="828"/>
      <c r="AW50" s="829"/>
      <c r="AX50" s="15">
        <f t="shared" si="67"/>
        <v>4970.2071428571435</v>
      </c>
      <c r="AY50" s="15">
        <f t="shared" si="44"/>
        <v>57.525545634920647</v>
      </c>
      <c r="AZ50" s="814">
        <f t="shared" si="77"/>
        <v>0.59</v>
      </c>
      <c r="BA50" s="2">
        <f t="shared" si="68"/>
        <v>542125.97337926505</v>
      </c>
      <c r="BB50" s="2"/>
      <c r="BC50" s="596">
        <f t="shared" si="69"/>
        <v>542125.97337926505</v>
      </c>
      <c r="BD50" s="596">
        <f t="shared" si="70"/>
        <v>369.09448078653668</v>
      </c>
      <c r="BE50" s="833"/>
      <c r="BF50" s="833"/>
      <c r="BG50" s="933">
        <f t="shared" si="83"/>
        <v>165680.63999999998</v>
      </c>
      <c r="BH50" s="2">
        <f t="shared" si="72"/>
        <v>112.79999999999998</v>
      </c>
      <c r="BI50" s="596">
        <f t="shared" si="45"/>
        <v>1056612.8966171709</v>
      </c>
      <c r="BJ50" s="596">
        <f t="shared" si="73"/>
        <v>719.37152547465337</v>
      </c>
      <c r="BK50" s="604">
        <f t="shared" si="46"/>
        <v>-144950.08694272698</v>
      </c>
      <c r="BL50" s="604">
        <f t="shared" si="74"/>
        <v>-98.6860613716823</v>
      </c>
      <c r="BM50" s="815">
        <f t="shared" si="78"/>
        <v>1240110.4744163891</v>
      </c>
      <c r="BN50" s="596">
        <f t="shared" si="75"/>
        <v>1660501</v>
      </c>
      <c r="BO50">
        <f t="shared" si="47"/>
        <v>-0.25317089576194829</v>
      </c>
    </row>
    <row r="51" spans="1:72" ht="16.5" thickBot="1">
      <c r="A51" s="597">
        <f t="shared" si="48"/>
        <v>13</v>
      </c>
      <c r="B51" s="934">
        <v>42964</v>
      </c>
      <c r="C51" s="2">
        <v>1709945</v>
      </c>
      <c r="D51" s="1010">
        <v>56.353820598894721</v>
      </c>
      <c r="E51" s="2">
        <f>VLOOKUP(B51+1,'Base de Datos (1)'!$A$374:$Q$1104,17)</f>
        <v>16191.213124518286</v>
      </c>
      <c r="F51" s="2">
        <f t="shared" si="49"/>
        <v>16.191213124518285</v>
      </c>
      <c r="G51" s="594">
        <f>VLOOKUP(B51+1,'[15]Base de Datos (1)'!A404:AM1134,39)</f>
        <v>0</v>
      </c>
      <c r="H51" s="2">
        <f t="shared" si="50"/>
        <v>16191.213124518286</v>
      </c>
      <c r="I51" s="1005">
        <f>(VLOOKUP(B51+1,'Base de Datos (1)'!$A$373:$S$950,18))*A51</f>
        <v>506672.40739810409</v>
      </c>
      <c r="J51" s="938">
        <f t="shared" si="51"/>
        <v>38974.800569084931</v>
      </c>
      <c r="K51" s="999">
        <v>343650.63517090736</v>
      </c>
      <c r="L51" s="1001">
        <f t="shared" si="52"/>
        <v>305.95676208236057</v>
      </c>
      <c r="M51" s="1009">
        <f t="shared" si="53"/>
        <v>163021.77222719672</v>
      </c>
      <c r="N51" s="15">
        <f>VLOOKUP(B51+1,DATOS_BAG_RA_2017!$A$8:$C$738,2)</f>
        <v>56747.396006599367</v>
      </c>
      <c r="O51" s="15">
        <f>VLOOKUP(B51+1,DATOS_BAG_RA_2017!$A$8:$C$738,3)</f>
        <v>0</v>
      </c>
      <c r="P51" s="827">
        <f t="shared" si="54"/>
        <v>0</v>
      </c>
      <c r="Q51" s="1016">
        <f t="shared" si="55"/>
        <v>737716.14808579173</v>
      </c>
      <c r="R51" s="15">
        <f>VLOOKUP(B51+1,DATOS_BAG_RA_2017!$A$8:$F$738,5)</f>
        <v>7787.25</v>
      </c>
      <c r="S51" s="15">
        <f>VLOOKUP(B51+1,DATOS_BAG_RA_2017!A34:F764,6,TRUE)</f>
        <v>0</v>
      </c>
      <c r="T51" s="935">
        <f t="shared" si="84"/>
        <v>6229.8</v>
      </c>
      <c r="U51" s="803">
        <f t="shared" si="57"/>
        <v>5.5464743589743586</v>
      </c>
      <c r="V51" s="15">
        <f t="shared" si="58"/>
        <v>269568</v>
      </c>
      <c r="W51" s="602"/>
      <c r="X51" s="15">
        <v>240</v>
      </c>
      <c r="Y51" s="15">
        <f>VLOOKUP(B51+1,DATOS_BAG_RA_2017!$A$9:$I$739,9)</f>
        <v>3843.1736031185142</v>
      </c>
      <c r="Z51" s="15">
        <f t="shared" si="59"/>
        <v>273411.17360311851</v>
      </c>
      <c r="AA51" s="15">
        <f t="shared" si="38"/>
        <v>287428.2236031185</v>
      </c>
      <c r="AB51" s="14">
        <f t="shared" si="39"/>
        <v>-224451.02759651915</v>
      </c>
      <c r="AC51" s="16">
        <f t="shared" si="76"/>
        <v>-10972398.934440613</v>
      </c>
      <c r="AD51" s="598"/>
      <c r="AE51" s="15"/>
      <c r="AF51" s="15">
        <f t="shared" si="60"/>
        <v>506672.40739810409</v>
      </c>
      <c r="AG51" s="827">
        <f t="shared" si="61"/>
        <v>451.09722880885334</v>
      </c>
      <c r="AH51" s="827">
        <f t="shared" si="79"/>
        <v>241056</v>
      </c>
      <c r="AI51" s="15">
        <f t="shared" si="62"/>
        <v>214.61538461538461</v>
      </c>
      <c r="AJ51" s="15"/>
      <c r="AK51" s="15"/>
      <c r="AL51" s="1014">
        <f t="shared" si="80"/>
        <v>747728.40739810409</v>
      </c>
      <c r="AM51" s="15">
        <f t="shared" si="64"/>
        <v>665.71261342423793</v>
      </c>
      <c r="AN51" s="15">
        <f t="shared" si="65"/>
        <v>80987.400000000009</v>
      </c>
      <c r="AO51" s="15">
        <f t="shared" si="66"/>
        <v>72.104166666666686</v>
      </c>
      <c r="AP51" s="831"/>
      <c r="AQ51" s="775">
        <f>+AQ50</f>
        <v>8</v>
      </c>
      <c r="AR51" s="830"/>
      <c r="AS51" s="15">
        <f>[14]!interpolin(lag!$H$22:$H$1150,lag!$I$22:$I$1150,WB!B51)</f>
        <v>839683.66666666674</v>
      </c>
      <c r="AT51" s="15">
        <f t="shared" si="81"/>
        <v>5038.1020000000008</v>
      </c>
      <c r="AU51" s="15">
        <f t="shared" si="82"/>
        <v>58.311365740740754</v>
      </c>
      <c r="AV51" s="828"/>
      <c r="AW51" s="829"/>
      <c r="AX51" s="15">
        <f t="shared" si="67"/>
        <v>5038.1020000000008</v>
      </c>
      <c r="AY51" s="15">
        <f t="shared" si="44"/>
        <v>58.311365740740754</v>
      </c>
      <c r="AZ51" s="814">
        <f t="shared" si="77"/>
        <v>0.59</v>
      </c>
      <c r="BA51" s="2">
        <f t="shared" si="68"/>
        <v>64897.815054526829</v>
      </c>
      <c r="BB51" s="2"/>
      <c r="BC51" s="596">
        <f t="shared" si="69"/>
        <v>64897.815054526829</v>
      </c>
      <c r="BD51" s="596">
        <f t="shared" si="70"/>
        <v>57.779393745127159</v>
      </c>
      <c r="BE51" s="833"/>
      <c r="BF51" s="833"/>
      <c r="BG51" s="936">
        <f>+V51*$BG$3</f>
        <v>177914.88</v>
      </c>
      <c r="BH51" s="2">
        <f t="shared" si="72"/>
        <v>158.4</v>
      </c>
      <c r="BI51" s="596">
        <f t="shared" si="45"/>
        <v>328838.19705452689</v>
      </c>
      <c r="BJ51" s="596">
        <f t="shared" si="73"/>
        <v>292.76905008415855</v>
      </c>
      <c r="BK51" s="604">
        <f t="shared" si="46"/>
        <v>418890.2103435772</v>
      </c>
      <c r="BL51" s="604">
        <f t="shared" si="74"/>
        <v>372.94356334007944</v>
      </c>
      <c r="BM51" s="815">
        <f t="shared" si="78"/>
        <v>1659000.6847599663</v>
      </c>
      <c r="BN51" s="596">
        <f t="shared" si="75"/>
        <v>1709945</v>
      </c>
      <c r="BO51">
        <f t="shared" si="47"/>
        <v>-2.979295546934765E-2</v>
      </c>
    </row>
    <row r="52" spans="1:72" ht="15.75" thickBot="1">
      <c r="A52" s="597">
        <f t="shared" si="48"/>
        <v>11</v>
      </c>
      <c r="B52" s="790">
        <v>42975</v>
      </c>
      <c r="C52" s="2">
        <v>1831882</v>
      </c>
      <c r="D52" s="1010">
        <v>56.353820598894721</v>
      </c>
      <c r="E52" s="2">
        <f>VLOOKUP(B52+1,'Base de Datos (1)'!$A$374:$Q$1104,17)</f>
        <v>65891.723518874685</v>
      </c>
      <c r="F52" s="2">
        <f t="shared" si="49"/>
        <v>65.891723518874684</v>
      </c>
      <c r="G52" s="594">
        <f>VLOOKUP(B52+1,'[15]Base de Datos (1)'!A405:AM1135,39)</f>
        <v>6201.7075278456832</v>
      </c>
      <c r="H52" s="2">
        <f t="shared" si="50"/>
        <v>72093.431046720361</v>
      </c>
      <c r="I52" s="1005">
        <f>(VLOOKUP(B52+1,'Base de Datos (1)'!$A$373:$S$950,18))*A52</f>
        <v>428722.80625993427</v>
      </c>
      <c r="J52" s="938">
        <f t="shared" si="51"/>
        <v>38974.800569084931</v>
      </c>
      <c r="K52" s="999">
        <v>-185479.22491253488</v>
      </c>
      <c r="L52" s="1001">
        <f t="shared" si="52"/>
        <v>-195.1591171217749</v>
      </c>
      <c r="M52" s="1009">
        <f t="shared" si="53"/>
        <v>614202.03117246914</v>
      </c>
      <c r="N52" s="15">
        <f>VLOOKUP(B52+1,DATOS_BAG_RA_2017!$A$8:$C$738,2)</f>
        <v>58837.643419046362</v>
      </c>
      <c r="O52" s="15">
        <f>VLOOKUP(B52+1,DATOS_BAG_RA_2017!$A$8:$C$738,3)</f>
        <v>0</v>
      </c>
      <c r="P52" s="827">
        <f t="shared" si="54"/>
        <v>0</v>
      </c>
      <c r="Q52" s="1016">
        <f t="shared" si="55"/>
        <v>647214.07760950993</v>
      </c>
      <c r="R52" s="15">
        <f>VLOOKUP(B52+1,DATOS_BAG_RA_2017!$A$8:$F$738,5)</f>
        <v>1540.75</v>
      </c>
      <c r="S52" s="15">
        <f>VLOOKUP(B52+1,DATOS_BAG_RA_2017!A35:F765,6,TRUE)</f>
        <v>16490.377166980645</v>
      </c>
      <c r="T52" s="15">
        <f t="shared" si="56"/>
        <v>18031.127166980645</v>
      </c>
      <c r="U52" s="803">
        <f t="shared" si="57"/>
        <v>18.972145588153037</v>
      </c>
      <c r="V52" s="15">
        <f t="shared" si="58"/>
        <v>228096</v>
      </c>
      <c r="W52" s="15"/>
      <c r="X52" s="15">
        <v>240</v>
      </c>
      <c r="Y52" s="15">
        <f>VLOOKUP(B52+1,DATOS_BAG_RA_2017!$A$9:$I$739,9)</f>
        <v>4348.168574442815</v>
      </c>
      <c r="Z52" s="15">
        <f t="shared" si="59"/>
        <v>232444.16857444283</v>
      </c>
      <c r="AA52" s="15">
        <f t="shared" si="38"/>
        <v>268506.42290840409</v>
      </c>
      <c r="AB52" s="14">
        <f t="shared" si="39"/>
        <v>-191637.65232237711</v>
      </c>
      <c r="AC52" s="16">
        <f t="shared" si="76"/>
        <v>-11164036.586762991</v>
      </c>
      <c r="AD52" s="598"/>
      <c r="AE52" s="15"/>
      <c r="AF52" s="15">
        <f t="shared" si="60"/>
        <v>428722.80625993427</v>
      </c>
      <c r="AG52" s="827">
        <f t="shared" si="61"/>
        <v>451.0972288088534</v>
      </c>
      <c r="AH52" s="827">
        <f t="shared" si="79"/>
        <v>249091.20000000001</v>
      </c>
      <c r="AI52" s="15">
        <f t="shared" si="62"/>
        <v>262.09090909090907</v>
      </c>
      <c r="AJ52" s="15"/>
      <c r="AK52" s="15"/>
      <c r="AL52" s="1014">
        <f t="shared" si="80"/>
        <v>677814.00625993428</v>
      </c>
      <c r="AM52" s="15">
        <f t="shared" si="64"/>
        <v>713.18813789976252</v>
      </c>
      <c r="AN52" s="15">
        <f t="shared" si="65"/>
        <v>198342.39883678709</v>
      </c>
      <c r="AO52" s="15">
        <f t="shared" si="66"/>
        <v>208.69360146968341</v>
      </c>
      <c r="AP52" s="831"/>
      <c r="AQ52" s="775">
        <f>+AQ51</f>
        <v>8</v>
      </c>
      <c r="AR52" s="830"/>
      <c r="AS52" s="15">
        <f>[14]!interpolin(lag!$H$22:$H$1150,lag!$I$22:$I$1150,WB!B52)</f>
        <v>848641</v>
      </c>
      <c r="AT52" s="15">
        <f t="shared" si="81"/>
        <v>5091.8459999999995</v>
      </c>
      <c r="AU52" s="15">
        <f t="shared" si="82"/>
        <v>58.933402777777779</v>
      </c>
      <c r="AV52" s="828"/>
      <c r="AW52" s="829"/>
      <c r="AX52" s="15">
        <f t="shared" si="67"/>
        <v>5091.8459999999995</v>
      </c>
      <c r="AY52" s="15">
        <f t="shared" si="44"/>
        <v>58.933402777777779</v>
      </c>
      <c r="AZ52" s="814">
        <f t="shared" si="77"/>
        <v>0.59</v>
      </c>
      <c r="BA52" s="2">
        <f t="shared" si="68"/>
        <v>244509.48655860443</v>
      </c>
      <c r="BB52" s="2"/>
      <c r="BC52" s="596">
        <f t="shared" si="69"/>
        <v>244509.48655860443</v>
      </c>
      <c r="BD52" s="596">
        <f t="shared" si="70"/>
        <v>257.27008265846422</v>
      </c>
      <c r="BE52" s="833"/>
      <c r="BF52" s="833"/>
      <c r="BG52" s="936">
        <f t="shared" ref="BG52:BG58" si="85">+V52*$BG$3</f>
        <v>150543.36000000002</v>
      </c>
      <c r="BH52" s="2">
        <f t="shared" si="72"/>
        <v>158.40000000000003</v>
      </c>
      <c r="BI52" s="596">
        <f t="shared" si="45"/>
        <v>598487.0913953915</v>
      </c>
      <c r="BJ52" s="596">
        <f t="shared" si="73"/>
        <v>629.72126619885466</v>
      </c>
      <c r="BK52" s="604">
        <f t="shared" si="46"/>
        <v>79326.914864542778</v>
      </c>
      <c r="BL52" s="604">
        <f t="shared" si="74"/>
        <v>83.466871700907816</v>
      </c>
      <c r="BM52" s="815">
        <f t="shared" si="78"/>
        <v>1738327.599624509</v>
      </c>
      <c r="BN52" s="596">
        <f t="shared" si="75"/>
        <v>1831882</v>
      </c>
      <c r="BO52">
        <f t="shared" si="47"/>
        <v>-5.1070101881830275E-2</v>
      </c>
      <c r="BR52" s="1123" t="s">
        <v>356</v>
      </c>
      <c r="BS52" s="1123"/>
    </row>
    <row r="53" spans="1:72" ht="15.75" thickBot="1">
      <c r="A53" s="597">
        <f t="shared" si="48"/>
        <v>14</v>
      </c>
      <c r="B53" s="790">
        <v>42989</v>
      </c>
      <c r="C53" s="2">
        <v>1451577</v>
      </c>
      <c r="D53" s="1010">
        <v>56.737493569891896</v>
      </c>
      <c r="E53" s="2">
        <f>VLOOKUP(B53+1,'Base de Datos (1)'!$A$374:$Q$1104,17)</f>
        <v>63868.483600269072</v>
      </c>
      <c r="F53" s="2">
        <f t="shared" si="49"/>
        <v>63.868483600269073</v>
      </c>
      <c r="G53" s="594">
        <f>VLOOKUP(B53+1,'[15]Base de Datos (1)'!A406:AM1136,39)</f>
        <v>45756</v>
      </c>
      <c r="H53" s="2">
        <f t="shared" si="50"/>
        <v>109624.48360026907</v>
      </c>
      <c r="I53" s="1005">
        <f>(VLOOKUP(B53+1,'Base de Datos (1)'!$A$373:$S$950,18))*A53</f>
        <v>545647.20796718902</v>
      </c>
      <c r="J53" s="938">
        <f t="shared" si="51"/>
        <v>38974.800569084931</v>
      </c>
      <c r="K53" s="999">
        <v>-624598.68756861228</v>
      </c>
      <c r="L53" s="1001">
        <f t="shared" si="52"/>
        <v>-516.36796260632639</v>
      </c>
      <c r="M53" s="1009">
        <f t="shared" si="53"/>
        <v>1170245.8955358013</v>
      </c>
      <c r="N53" s="15">
        <f>VLOOKUP(B53+1,DATOS_BAG_RA_2017!$A$8:$C$738,2)</f>
        <v>68086.094156137595</v>
      </c>
      <c r="O53" s="15">
        <f>VLOOKUP(B53+1,DATOS_BAG_RA_2017!$A$8:$C$738,3)</f>
        <v>0</v>
      </c>
      <c r="P53" s="827">
        <f t="shared" si="54"/>
        <v>0</v>
      </c>
      <c r="Q53" s="1016">
        <f t="shared" si="55"/>
        <v>953205.3181859263</v>
      </c>
      <c r="R53" s="15">
        <f>VLOOKUP(B53+1,DATOS_BAG_RA_2017!$A$8:$F$738,5)</f>
        <v>3400.5</v>
      </c>
      <c r="S53" s="15">
        <f>VLOOKUP(B53+1,DATOS_BAG_RA_2017!A36:F766,6,TRUE)</f>
        <v>16972.885701611471</v>
      </c>
      <c r="T53" s="15">
        <f t="shared" si="56"/>
        <v>20373.385701611471</v>
      </c>
      <c r="U53" s="803">
        <f t="shared" si="57"/>
        <v>16.84307680358091</v>
      </c>
      <c r="V53" s="15">
        <f t="shared" si="58"/>
        <v>290304</v>
      </c>
      <c r="W53" s="15"/>
      <c r="X53" s="15">
        <v>240</v>
      </c>
      <c r="Y53" s="15">
        <f>VLOOKUP(B53+1,DATOS_BAG_RA_2017!$A$9:$I$739,9)</f>
        <v>5050.1437945391717</v>
      </c>
      <c r="Z53" s="15">
        <f t="shared" si="59"/>
        <v>295354.14379453915</v>
      </c>
      <c r="AA53" s="15">
        <f t="shared" si="38"/>
        <v>336100.91519776208</v>
      </c>
      <c r="AB53" s="14">
        <f t="shared" si="39"/>
        <v>-247641.43534001306</v>
      </c>
      <c r="AC53" s="16">
        <f t="shared" si="76"/>
        <v>-11411678.022103004</v>
      </c>
      <c r="AD53" s="598"/>
      <c r="AE53" s="15"/>
      <c r="AF53" s="15">
        <f t="shared" si="60"/>
        <v>545647.20796718902</v>
      </c>
      <c r="AG53" s="827">
        <f t="shared" si="61"/>
        <v>451.0972288088534</v>
      </c>
      <c r="AH53" s="827">
        <f t="shared" si="79"/>
        <v>249091.20000000001</v>
      </c>
      <c r="AI53" s="15">
        <f t="shared" si="62"/>
        <v>205.92857142857142</v>
      </c>
      <c r="AJ53" s="15"/>
      <c r="AK53" s="15"/>
      <c r="AL53" s="1014">
        <f t="shared" si="80"/>
        <v>794738.40796718909</v>
      </c>
      <c r="AM53" s="15">
        <f t="shared" si="64"/>
        <v>657.02580023742485</v>
      </c>
      <c r="AN53" s="15">
        <f t="shared" si="65"/>
        <v>285227.3998225606</v>
      </c>
      <c r="AO53" s="15">
        <f t="shared" si="66"/>
        <v>235.80307525013276</v>
      </c>
      <c r="AP53" s="831"/>
      <c r="AQ53" s="775">
        <f>+AQ35</f>
        <v>7</v>
      </c>
      <c r="AR53" s="830"/>
      <c r="AS53" s="15">
        <f>[14]!interpolin(lag!$H$22:$H$1150,lag!$I$22:$I$1150,WB!B53)</f>
        <v>859955</v>
      </c>
      <c r="AT53" s="15">
        <f t="shared" si="81"/>
        <v>4514.7637500000001</v>
      </c>
      <c r="AU53" s="15">
        <f t="shared" si="82"/>
        <v>52.254210069444447</v>
      </c>
      <c r="AV53" s="828"/>
      <c r="AW53" s="829"/>
      <c r="AX53" s="15">
        <f t="shared" si="67"/>
        <v>4514.7637500000001</v>
      </c>
      <c r="AY53" s="15">
        <f t="shared" si="44"/>
        <v>52.254210069444447</v>
      </c>
      <c r="AZ53" s="814">
        <f t="shared" si="77"/>
        <v>0.59</v>
      </c>
      <c r="BA53" s="2">
        <f t="shared" si="68"/>
        <v>473198.032233487</v>
      </c>
      <c r="BB53" s="2"/>
      <c r="BC53" s="596">
        <f t="shared" si="69"/>
        <v>473198.032233487</v>
      </c>
      <c r="BD53" s="596">
        <f t="shared" si="70"/>
        <v>391.20207691260498</v>
      </c>
      <c r="BE53" s="833"/>
      <c r="BF53" s="833"/>
      <c r="BG53" s="936">
        <f t="shared" si="85"/>
        <v>191600.64000000001</v>
      </c>
      <c r="BH53" s="2">
        <f t="shared" si="72"/>
        <v>158.4</v>
      </c>
      <c r="BI53" s="596">
        <f t="shared" si="45"/>
        <v>954540.83580604766</v>
      </c>
      <c r="BJ53" s="596">
        <f t="shared" si="73"/>
        <v>789.13759573912671</v>
      </c>
      <c r="BK53" s="604">
        <f t="shared" si="46"/>
        <v>-159802.42783885857</v>
      </c>
      <c r="BL53" s="604">
        <f t="shared" si="74"/>
        <v>-132.11179550170186</v>
      </c>
      <c r="BM53" s="815">
        <f t="shared" si="78"/>
        <v>1578525.1717856503</v>
      </c>
      <c r="BN53" s="596">
        <f t="shared" si="75"/>
        <v>1451577</v>
      </c>
      <c r="BO53">
        <f t="shared" si="47"/>
        <v>8.745534807016804E-2</v>
      </c>
    </row>
    <row r="54" spans="1:72" ht="15.75" thickBot="1">
      <c r="A54" s="597">
        <f t="shared" si="48"/>
        <v>17</v>
      </c>
      <c r="B54" s="790">
        <v>43006</v>
      </c>
      <c r="C54" s="2">
        <v>1549919</v>
      </c>
      <c r="D54" s="1010">
        <v>56.737493569891896</v>
      </c>
      <c r="E54" s="2">
        <f>VLOOKUP(B54+1,'Base de Datos (1)'!$A$374:$Q$1104,17)</f>
        <v>67786.702728098695</v>
      </c>
      <c r="F54" s="2">
        <f t="shared" si="49"/>
        <v>67.786702728098689</v>
      </c>
      <c r="G54" s="594">
        <f>VLOOKUP(B54+1,'[15]Base de Datos (1)'!A407:AM1137,39)</f>
        <v>14114.047228533593</v>
      </c>
      <c r="H54" s="2">
        <f t="shared" si="50"/>
        <v>81900.749956632295</v>
      </c>
      <c r="I54" s="1005">
        <f>(VLOOKUP(B54+1,'Base de Datos (1)'!$A$373:$S$950,18))*A54</f>
        <v>662571.60967444384</v>
      </c>
      <c r="J54" s="938">
        <f t="shared" si="51"/>
        <v>38974.800569084931</v>
      </c>
      <c r="K54" s="999">
        <v>-399070.97405197623</v>
      </c>
      <c r="L54" s="1001">
        <f t="shared" si="52"/>
        <v>-271.69864791120386</v>
      </c>
      <c r="M54" s="1009">
        <f t="shared" si="53"/>
        <v>1061642.5837264201</v>
      </c>
      <c r="N54" s="15">
        <f>VLOOKUP(B54+1,DATOS_BAG_RA_2017!$A$8:$C$738,2)</f>
        <v>62751.332285462158</v>
      </c>
      <c r="O54" s="15">
        <f>VLOOKUP(B54+1,DATOS_BAG_RA_2017!$A$8:$C$738,3)</f>
        <v>0</v>
      </c>
      <c r="P54" s="827">
        <f t="shared" si="54"/>
        <v>0</v>
      </c>
      <c r="Q54" s="1016">
        <f t="shared" si="55"/>
        <v>1066772.6488528566</v>
      </c>
      <c r="R54" s="15">
        <f>VLOOKUP(B54+1,DATOS_BAG_RA_2017!$A$8:$F$738,5)</f>
        <v>3137</v>
      </c>
      <c r="S54" s="15">
        <f>VLOOKUP(B54+1,DATOS_BAG_RA_2017!A37:F767,6,TRUE)</f>
        <v>10601.690359181393</v>
      </c>
      <c r="T54" s="15">
        <f t="shared" si="56"/>
        <v>13738.690359181393</v>
      </c>
      <c r="U54" s="803">
        <f t="shared" si="57"/>
        <v>9.3536835234078115</v>
      </c>
      <c r="V54" s="15">
        <f t="shared" si="58"/>
        <v>352512</v>
      </c>
      <c r="W54" s="15"/>
      <c r="X54" s="15">
        <v>240</v>
      </c>
      <c r="Y54" s="15">
        <f>VLOOKUP(B54+1,DATOS_BAG_RA_2017!$A$9:$I$739,9)</f>
        <v>5428.5013431708085</v>
      </c>
      <c r="Z54" s="15">
        <f t="shared" si="59"/>
        <v>357940.50134317082</v>
      </c>
      <c r="AA54" s="15">
        <f t="shared" si="38"/>
        <v>385417.88206153363</v>
      </c>
      <c r="AB54" s="14">
        <f t="shared" si="39"/>
        <v>-308927.85941689007</v>
      </c>
      <c r="AC54" s="16">
        <f t="shared" si="76"/>
        <v>-11720605.881519895</v>
      </c>
      <c r="AD54" s="598"/>
      <c r="AE54" s="15"/>
      <c r="AF54" s="15">
        <f t="shared" si="60"/>
        <v>662571.60967444384</v>
      </c>
      <c r="AG54" s="827">
        <f t="shared" si="61"/>
        <v>451.0972288088534</v>
      </c>
      <c r="AH54" s="827">
        <f t="shared" si="79"/>
        <v>241056</v>
      </c>
      <c r="AI54" s="15">
        <f t="shared" si="62"/>
        <v>164.11764705882354</v>
      </c>
      <c r="AJ54" s="15"/>
      <c r="AK54" s="15"/>
      <c r="AL54" s="1014">
        <f t="shared" si="80"/>
        <v>903627.60967444384</v>
      </c>
      <c r="AM54" s="15">
        <f t="shared" si="64"/>
        <v>615.21487586767694</v>
      </c>
      <c r="AN54" s="15">
        <f t="shared" si="65"/>
        <v>233557.7361060837</v>
      </c>
      <c r="AO54" s="15">
        <f t="shared" si="66"/>
        <v>159.01261989793281</v>
      </c>
      <c r="AP54" s="831"/>
      <c r="AQ54" s="775">
        <f>+AQ36</f>
        <v>7</v>
      </c>
      <c r="AR54" s="830"/>
      <c r="AS54" s="15">
        <f>[14]!interpolin(lag!$H$22:$H$1150,lag!$I$22:$I$1150,WB!B54)</f>
        <v>869516</v>
      </c>
      <c r="AT54" s="15">
        <f t="shared" si="81"/>
        <v>4564.9589999999998</v>
      </c>
      <c r="AU54" s="15">
        <f t="shared" si="82"/>
        <v>52.835173611111109</v>
      </c>
      <c r="AV54" s="828"/>
      <c r="AW54" s="829"/>
      <c r="AX54" s="15">
        <f t="shared" si="67"/>
        <v>4564.9589999999998</v>
      </c>
      <c r="AY54" s="15">
        <f t="shared" si="44"/>
        <v>52.835173611111109</v>
      </c>
      <c r="AZ54" s="814">
        <f t="shared" si="77"/>
        <v>0.59</v>
      </c>
      <c r="BA54" s="2">
        <f t="shared" si="68"/>
        <v>429283.43818254228</v>
      </c>
      <c r="BB54" s="2"/>
      <c r="BC54" s="596">
        <f t="shared" si="69"/>
        <v>429283.43818254228</v>
      </c>
      <c r="BD54" s="596">
        <f t="shared" si="70"/>
        <v>292.26813601752605</v>
      </c>
      <c r="BE54" s="833"/>
      <c r="BF54" s="833"/>
      <c r="BG54" s="936">
        <f t="shared" si="85"/>
        <v>232657.92000000001</v>
      </c>
      <c r="BH54" s="2">
        <f t="shared" si="72"/>
        <v>158.4</v>
      </c>
      <c r="BI54" s="596">
        <f t="shared" si="45"/>
        <v>900064.05328862602</v>
      </c>
      <c r="BJ54" s="596">
        <f t="shared" si="73"/>
        <v>612.78870730434778</v>
      </c>
      <c r="BK54" s="604">
        <f t="shared" si="46"/>
        <v>3563.5563858178211</v>
      </c>
      <c r="BL54" s="604">
        <f t="shared" si="74"/>
        <v>2.4261685633291266</v>
      </c>
      <c r="BM54" s="815">
        <f t="shared" si="78"/>
        <v>1582088.7281714682</v>
      </c>
      <c r="BN54" s="596">
        <f t="shared" si="75"/>
        <v>1549919</v>
      </c>
      <c r="BO54">
        <f t="shared" si="47"/>
        <v>2.0755747991648754E-2</v>
      </c>
      <c r="BR54" s="667" t="s">
        <v>193</v>
      </c>
      <c r="BS54" s="15">
        <f>+AY63</f>
        <v>45.416101062904737</v>
      </c>
    </row>
    <row r="55" spans="1:72" ht="15.75" thickBot="1">
      <c r="A55" s="597">
        <f t="shared" si="48"/>
        <v>13</v>
      </c>
      <c r="B55" s="790">
        <v>43019</v>
      </c>
      <c r="C55" s="2">
        <v>1205961</v>
      </c>
      <c r="D55" s="1010">
        <v>58.510373716247372</v>
      </c>
      <c r="E55" s="2">
        <f>VLOOKUP(B55+1,'Base de Datos (1)'!$A$374:$Q$1104,17)</f>
        <v>56481.636208700278</v>
      </c>
      <c r="F55" s="2">
        <f t="shared" si="49"/>
        <v>56.48163620870028</v>
      </c>
      <c r="G55" s="594">
        <f>VLOOKUP(B55+1,'[15]Base de Datos (1)'!A408:AM1138,39)</f>
        <v>16435.636363636368</v>
      </c>
      <c r="H55" s="2">
        <f t="shared" si="50"/>
        <v>72917.272572336646</v>
      </c>
      <c r="I55" s="1005">
        <f>(VLOOKUP(B55+1,'Base de Datos (1)'!$A$373:$S$950,18))*A55</f>
        <v>506672.40739810409</v>
      </c>
      <c r="J55" s="938">
        <f t="shared" si="51"/>
        <v>38974.800569084931</v>
      </c>
      <c r="K55" s="999">
        <v>-165499.59483980015</v>
      </c>
      <c r="L55" s="1001">
        <f t="shared" si="52"/>
        <v>-147.34650537731494</v>
      </c>
      <c r="M55" s="1009">
        <f t="shared" si="53"/>
        <v>672172.00223790423</v>
      </c>
      <c r="N55" s="15">
        <f>VLOOKUP(B55+1,DATOS_BAG_RA_2017!$A$8:$C$738,2)</f>
        <v>51723.87265952969</v>
      </c>
      <c r="O55" s="15">
        <f>VLOOKUP(B55+1,DATOS_BAG_RA_2017!$A$8:$C$738,3)</f>
        <v>0</v>
      </c>
      <c r="P55" s="827">
        <f t="shared" si="54"/>
        <v>0</v>
      </c>
      <c r="Q55" s="1016">
        <f t="shared" si="55"/>
        <v>672410.34457388602</v>
      </c>
      <c r="R55" s="15">
        <f>VLOOKUP(B55+1,DATOS_BAG_RA_2017!$A$8:$F$738,5)</f>
        <v>0</v>
      </c>
      <c r="S55" s="15">
        <f>VLOOKUP(B55+1,DATOS_BAG_RA_2017!A38:F768,6,TRUE)</f>
        <v>15957.940792044828</v>
      </c>
      <c r="T55" s="15">
        <v>40000</v>
      </c>
      <c r="U55" s="803">
        <f t="shared" si="57"/>
        <v>35.612535612535609</v>
      </c>
      <c r="V55" s="15">
        <f t="shared" si="58"/>
        <v>269568</v>
      </c>
      <c r="W55" s="15"/>
      <c r="X55" s="15">
        <v>240</v>
      </c>
      <c r="Y55" s="15">
        <f>VLOOKUP(B55+1,DATOS_BAG_RA_2017!$A$9:$I$739,9)</f>
        <v>5610.720907159226</v>
      </c>
      <c r="Z55" s="15">
        <f t="shared" si="59"/>
        <v>275178.72090715921</v>
      </c>
      <c r="AA55" s="15">
        <f t="shared" si="38"/>
        <v>331136.66169920407</v>
      </c>
      <c r="AB55" s="14">
        <f t="shared" si="39"/>
        <v>-239412.78903967436</v>
      </c>
      <c r="AC55" s="16">
        <f t="shared" si="76"/>
        <v>-11960018.67055957</v>
      </c>
      <c r="AD55" s="598"/>
      <c r="AE55" s="15"/>
      <c r="AF55" s="15">
        <f t="shared" si="60"/>
        <v>506672.40739810409</v>
      </c>
      <c r="AG55" s="827">
        <f t="shared" si="61"/>
        <v>451.09722880885334</v>
      </c>
      <c r="AH55" s="827">
        <f t="shared" si="79"/>
        <v>249091.20000000001</v>
      </c>
      <c r="AI55" s="15">
        <f t="shared" si="62"/>
        <v>221.76923076923077</v>
      </c>
      <c r="AJ55" s="15"/>
      <c r="AK55" s="15"/>
      <c r="AL55" s="1014">
        <f t="shared" si="80"/>
        <v>755763.60739810416</v>
      </c>
      <c r="AM55" s="15">
        <f t="shared" si="64"/>
        <v>672.86645957808423</v>
      </c>
      <c r="AN55" s="15">
        <f t="shared" si="65"/>
        <v>520000</v>
      </c>
      <c r="AO55" s="15">
        <f t="shared" si="66"/>
        <v>462.96296296296299</v>
      </c>
      <c r="AP55" s="831"/>
      <c r="AQ55" s="775">
        <f>+AQ38</f>
        <v>9</v>
      </c>
      <c r="AR55" s="830"/>
      <c r="AS55" s="15">
        <f>[14]!interpolin(lag!$H$22:$H$1150,lag!$I$22:$I$1150,WB!B55)</f>
        <v>876515.33333333337</v>
      </c>
      <c r="AT55" s="15">
        <f t="shared" si="81"/>
        <v>5916.4785000000002</v>
      </c>
      <c r="AU55" s="15">
        <f t="shared" si="82"/>
        <v>68.477760416666669</v>
      </c>
      <c r="AV55" s="828"/>
      <c r="AW55" s="829"/>
      <c r="AX55" s="15">
        <f t="shared" si="67"/>
        <v>5916.4785000000002</v>
      </c>
      <c r="AY55" s="15">
        <f t="shared" si="44"/>
        <v>68.477760416666669</v>
      </c>
      <c r="AZ55" s="814">
        <f t="shared" si="77"/>
        <v>0.59</v>
      </c>
      <c r="BA55" s="2">
        <f t="shared" si="68"/>
        <v>292267.88834705151</v>
      </c>
      <c r="BB55" s="2"/>
      <c r="BC55" s="596">
        <f t="shared" si="69"/>
        <v>292267.88834705151</v>
      </c>
      <c r="BD55" s="596">
        <f t="shared" si="70"/>
        <v>260.21001455399886</v>
      </c>
      <c r="BE55" s="833"/>
      <c r="BF55" s="833"/>
      <c r="BG55" s="936">
        <f t="shared" si="85"/>
        <v>177914.88</v>
      </c>
      <c r="BH55" s="2">
        <f t="shared" si="72"/>
        <v>158.4</v>
      </c>
      <c r="BI55" s="596">
        <f t="shared" si="45"/>
        <v>996099.24684705155</v>
      </c>
      <c r="BJ55" s="596">
        <f t="shared" si="73"/>
        <v>886.84049754901309</v>
      </c>
      <c r="BK55" s="604">
        <f t="shared" si="46"/>
        <v>-240335.63944894739</v>
      </c>
      <c r="BL55" s="604">
        <f t="shared" si="74"/>
        <v>-213.97403797092895</v>
      </c>
      <c r="BM55" s="815">
        <f t="shared" si="78"/>
        <v>1341753.088722521</v>
      </c>
      <c r="BN55" s="596">
        <f t="shared" si="75"/>
        <v>1205961</v>
      </c>
      <c r="BO55">
        <f t="shared" si="47"/>
        <v>0.11260072981010245</v>
      </c>
      <c r="BR55" s="667" t="s">
        <v>194</v>
      </c>
      <c r="BS55" s="15">
        <f>+BD63</f>
        <v>197.32101832495954</v>
      </c>
    </row>
    <row r="56" spans="1:72" ht="15.75" thickBot="1">
      <c r="A56" s="597">
        <f t="shared" si="48"/>
        <v>28</v>
      </c>
      <c r="B56" s="790">
        <v>43047</v>
      </c>
      <c r="C56" s="2">
        <v>1192734</v>
      </c>
      <c r="D56" s="1010">
        <v>59.289227311805355</v>
      </c>
      <c r="E56" s="2">
        <f>VLOOKUP(B56+1,'Base de Datos (1)'!$A$374:$Q$1104,17)</f>
        <v>15280.636827408576</v>
      </c>
      <c r="F56" s="2">
        <f t="shared" si="49"/>
        <v>15.280636827408577</v>
      </c>
      <c r="G56" s="594">
        <f>VLOOKUP(B56+1,'[15]Base de Datos (1)'!A409:AM1139,39)</f>
        <v>13310.382634503239</v>
      </c>
      <c r="H56" s="2">
        <f t="shared" si="50"/>
        <v>28591.019461911816</v>
      </c>
      <c r="I56" s="1005">
        <f>(VLOOKUP(B56+1,'Base de Datos (1)'!$A$373:$S$950,18))*A56</f>
        <v>1091294.415934378</v>
      </c>
      <c r="J56" s="938">
        <f t="shared" si="51"/>
        <v>38974.800569084931</v>
      </c>
      <c r="K56" s="999">
        <v>541600.12379499292</v>
      </c>
      <c r="L56" s="1001">
        <f t="shared" si="52"/>
        <v>223.87571254753345</v>
      </c>
      <c r="M56" s="1009">
        <f t="shared" si="53"/>
        <v>549694.29213938513</v>
      </c>
      <c r="N56" s="15">
        <f>VLOOKUP(B56+1,DATOS_BAG_RA_2017!$A$8:$C$738,2)</f>
        <v>40758.195628404603</v>
      </c>
      <c r="O56" s="15">
        <f>VLOOKUP(B56+1,DATOS_BAG_RA_2017!$A$8:$C$738,3)</f>
        <v>0</v>
      </c>
      <c r="P56" s="827">
        <f t="shared" si="54"/>
        <v>0</v>
      </c>
      <c r="Q56" s="1016">
        <f t="shared" si="55"/>
        <v>1141229.4775953288</v>
      </c>
      <c r="R56" s="15">
        <f>VLOOKUP(B56+1,DATOS_BAG_RA_2017!$A$8:$F$738,5)</f>
        <v>4908</v>
      </c>
      <c r="S56" s="15">
        <f>VLOOKUP(B56+1,DATOS_BAG_RA_2017!A39:F769,6,TRUE)</f>
        <v>20579.501290182274</v>
      </c>
      <c r="T56" s="15">
        <v>30000</v>
      </c>
      <c r="U56" s="803">
        <f t="shared" si="57"/>
        <v>12.40079365079365</v>
      </c>
      <c r="V56" s="15">
        <f t="shared" si="58"/>
        <v>580608</v>
      </c>
      <c r="W56" s="15"/>
      <c r="X56" s="15">
        <v>240</v>
      </c>
      <c r="Y56" s="15">
        <f>VLOOKUP(B56+1,DATOS_BAG_RA_2017!$A$9:$I$739,9)</f>
        <v>6835.3058246364444</v>
      </c>
      <c r="Z56" s="15">
        <f t="shared" si="59"/>
        <v>587443.30582463648</v>
      </c>
      <c r="AA56" s="15">
        <f t="shared" si="38"/>
        <v>642930.80711481872</v>
      </c>
      <c r="AB56" s="14">
        <f t="shared" si="39"/>
        <v>-572172.6114864141</v>
      </c>
      <c r="AC56" s="16">
        <f t="shared" si="76"/>
        <v>-12532191.282045985</v>
      </c>
      <c r="AD56" s="598"/>
      <c r="AE56" s="15"/>
      <c r="AF56" s="15">
        <f t="shared" si="60"/>
        <v>1091294.415934378</v>
      </c>
      <c r="AG56" s="827">
        <f t="shared" si="61"/>
        <v>451.0972288088534</v>
      </c>
      <c r="AH56" s="827">
        <f t="shared" si="79"/>
        <v>241056</v>
      </c>
      <c r="AI56" s="15">
        <f t="shared" si="62"/>
        <v>99.642857142857139</v>
      </c>
      <c r="AJ56" s="15"/>
      <c r="AK56" s="15"/>
      <c r="AL56" s="1014">
        <f t="shared" si="80"/>
        <v>1332350.415934378</v>
      </c>
      <c r="AM56" s="15">
        <f t="shared" si="64"/>
        <v>550.74008595171051</v>
      </c>
      <c r="AN56" s="661">
        <f t="shared" si="65"/>
        <v>840000</v>
      </c>
      <c r="AO56" s="15">
        <f t="shared" si="66"/>
        <v>347.22222222222223</v>
      </c>
      <c r="AP56" s="831"/>
      <c r="AQ56" s="775">
        <f>+AQ40</f>
        <v>9</v>
      </c>
      <c r="AR56" s="830"/>
      <c r="AS56" s="15">
        <f>[14]!interpolin(lag!$H$22:$H$1150,lag!$I$22:$I$1150,WB!B56)</f>
        <v>890340.28571428568</v>
      </c>
      <c r="AT56" s="15">
        <f t="shared" si="81"/>
        <v>6009.796928571428</v>
      </c>
      <c r="AU56" s="15">
        <f t="shared" si="82"/>
        <v>69.557834821428571</v>
      </c>
      <c r="AV56" s="828"/>
      <c r="AW56" s="829"/>
      <c r="AX56" s="15">
        <f t="shared" si="67"/>
        <v>6009.796928571428</v>
      </c>
      <c r="AY56" s="15">
        <f t="shared" si="44"/>
        <v>69.557834821428571</v>
      </c>
      <c r="AZ56" s="814">
        <f t="shared" si="77"/>
        <v>0.59</v>
      </c>
      <c r="BA56" s="2">
        <f t="shared" si="68"/>
        <v>246828.33076338057</v>
      </c>
      <c r="BB56" s="2"/>
      <c r="BC56" s="596">
        <f t="shared" si="69"/>
        <v>246828.33076338057</v>
      </c>
      <c r="BD56" s="596">
        <f t="shared" si="70"/>
        <v>102.02890656555083</v>
      </c>
      <c r="BE56" s="833"/>
      <c r="BF56" s="833"/>
      <c r="BG56" s="936">
        <f t="shared" si="85"/>
        <v>383201.28000000003</v>
      </c>
      <c r="BH56" s="2">
        <f t="shared" si="72"/>
        <v>158.4</v>
      </c>
      <c r="BI56" s="596">
        <f t="shared" si="45"/>
        <v>1476039.4076919521</v>
      </c>
      <c r="BJ56" s="596">
        <f t="shared" si="73"/>
        <v>610.13533717425264</v>
      </c>
      <c r="BK56" s="604">
        <f t="shared" si="46"/>
        <v>-143688.99175757403</v>
      </c>
      <c r="BL56" s="604">
        <f t="shared" si="74"/>
        <v>-59.395251222542171</v>
      </c>
      <c r="BM56" s="815">
        <f t="shared" si="78"/>
        <v>1198064.0969649469</v>
      </c>
      <c r="BN56" s="596">
        <f t="shared" si="75"/>
        <v>1192734</v>
      </c>
      <c r="BO56">
        <f t="shared" si="47"/>
        <v>4.4688060916742104E-3</v>
      </c>
      <c r="BR56" s="667" t="s">
        <v>195</v>
      </c>
      <c r="BS56" s="15">
        <f>+BH63</f>
        <v>158.85184727369574</v>
      </c>
    </row>
    <row r="57" spans="1:72" ht="15.75" thickBot="1">
      <c r="A57" s="597">
        <f t="shared" si="48"/>
        <v>13</v>
      </c>
      <c r="B57" s="790">
        <v>43060</v>
      </c>
      <c r="C57" s="2">
        <v>1114785</v>
      </c>
      <c r="D57" s="1010">
        <v>59.289227311805355</v>
      </c>
      <c r="E57" s="2">
        <f>VLOOKUP(B57+1,'Base de Datos (1)'!$A$374:$Q$1104,17)</f>
        <v>56117.174183736483</v>
      </c>
      <c r="F57" s="2">
        <f t="shared" si="49"/>
        <v>56.117174183736481</v>
      </c>
      <c r="G57" s="594">
        <f>VLOOKUP(B57+1,'[15]Base de Datos (1)'!A410:AM1140,39)</f>
        <v>9284.3175138903825</v>
      </c>
      <c r="H57" s="2">
        <f t="shared" si="50"/>
        <v>65401.491697626865</v>
      </c>
      <c r="I57" s="1005">
        <f>(VLOOKUP(B57+1,'Base de Datos (1)'!$A$373:$S$950,18))*A57</f>
        <v>506672.40739810409</v>
      </c>
      <c r="J57" s="938">
        <f t="shared" si="51"/>
        <v>38974.800569084931</v>
      </c>
      <c r="K57" s="999">
        <v>-77128.225111238658</v>
      </c>
      <c r="L57" s="1001">
        <f t="shared" si="52"/>
        <v>-68.668291587641249</v>
      </c>
      <c r="M57" s="1009">
        <f t="shared" si="53"/>
        <v>583800.63250934274</v>
      </c>
      <c r="N57" s="15">
        <f>VLOOKUP(B57+1,DATOS_BAG_RA_2017!$A$8:$C$738,2)</f>
        <v>54331.918314775292</v>
      </c>
      <c r="O57" s="15">
        <f>VLOOKUP(B57+1,DATOS_BAG_RA_2017!$A$8:$C$738,3)</f>
        <v>0</v>
      </c>
      <c r="P57" s="827">
        <f t="shared" si="54"/>
        <v>0</v>
      </c>
      <c r="Q57" s="1016">
        <f t="shared" si="55"/>
        <v>706314.93809207878</v>
      </c>
      <c r="R57" s="15">
        <f>VLOOKUP(B57+1,DATOS_BAG_RA_2017!$A$8:$F$738,5)</f>
        <v>0</v>
      </c>
      <c r="S57" s="15">
        <f>VLOOKUP(B57+1,DATOS_BAG_RA_2017!A40:F770,6,TRUE)</f>
        <v>34113.121862137719</v>
      </c>
      <c r="T57" s="15">
        <f t="shared" si="56"/>
        <v>34113.121862137719</v>
      </c>
      <c r="U57" s="803">
        <f t="shared" si="57"/>
        <v>30.371369179253669</v>
      </c>
      <c r="V57" s="15">
        <f t="shared" si="58"/>
        <v>269568</v>
      </c>
      <c r="W57" s="15"/>
      <c r="X57" s="15">
        <v>240</v>
      </c>
      <c r="Y57" s="15">
        <f>VLOOKUP(B57+1,DATOS_BAG_RA_2017!$A$9:$I$739,9)</f>
        <v>7282.6240071201228</v>
      </c>
      <c r="Z57" s="15">
        <f t="shared" si="59"/>
        <v>276850.62400712015</v>
      </c>
      <c r="AA57" s="15">
        <f t="shared" si="38"/>
        <v>345076.86773139558</v>
      </c>
      <c r="AB57" s="14">
        <f t="shared" si="39"/>
        <v>-256631.82755448253</v>
      </c>
      <c r="AC57" s="16">
        <f t="shared" si="76"/>
        <v>-12788823.109600468</v>
      </c>
      <c r="AD57" s="598"/>
      <c r="AE57" s="15"/>
      <c r="AF57" s="15">
        <f t="shared" si="60"/>
        <v>506672.40739810409</v>
      </c>
      <c r="AG57" s="827">
        <f t="shared" si="61"/>
        <v>451.09722880885334</v>
      </c>
      <c r="AH57" s="827">
        <f t="shared" si="79"/>
        <v>249091.20000000001</v>
      </c>
      <c r="AI57" s="15">
        <f t="shared" si="62"/>
        <v>221.76923076923077</v>
      </c>
      <c r="AJ57" s="15"/>
      <c r="AK57" s="15"/>
      <c r="AL57" s="1014">
        <f t="shared" si="80"/>
        <v>755763.60739810416</v>
      </c>
      <c r="AM57" s="15">
        <f t="shared" si="64"/>
        <v>672.86645957808423</v>
      </c>
      <c r="AN57" s="661">
        <f t="shared" si="65"/>
        <v>443470.58420779032</v>
      </c>
      <c r="AO57" s="15">
        <f t="shared" si="66"/>
        <v>394.82779933029764</v>
      </c>
      <c r="AP57" s="831"/>
      <c r="AQ57" s="775">
        <f>+AQ41</f>
        <v>9</v>
      </c>
      <c r="AR57" s="830"/>
      <c r="AS57" s="15">
        <f>[14]!interpolin(lag!$H$22:$H$1150,lag!$I$22:$I$1150,WB!B57)</f>
        <v>894699.42857142852</v>
      </c>
      <c r="AT57" s="15">
        <f t="shared" si="81"/>
        <v>6039.2211428571418</v>
      </c>
      <c r="AU57" s="15">
        <f t="shared" si="82"/>
        <v>69.898392857142838</v>
      </c>
      <c r="AV57" s="828"/>
      <c r="AW57" s="829"/>
      <c r="AX57" s="15">
        <f t="shared" si="67"/>
        <v>6039.2211428571418</v>
      </c>
      <c r="AY57" s="15">
        <f t="shared" si="44"/>
        <v>69.898392857142838</v>
      </c>
      <c r="AZ57" s="814">
        <f t="shared" si="77"/>
        <v>0.59</v>
      </c>
      <c r="BA57" s="2">
        <f t="shared" si="68"/>
        <v>262143.04510978627</v>
      </c>
      <c r="BB57" s="2"/>
      <c r="BC57" s="596">
        <f t="shared" si="69"/>
        <v>262143.04510978627</v>
      </c>
      <c r="BD57" s="596">
        <f t="shared" si="70"/>
        <v>233.38946323876982</v>
      </c>
      <c r="BE57" s="833"/>
      <c r="BF57" s="833"/>
      <c r="BG57" s="936">
        <f t="shared" si="85"/>
        <v>177914.88</v>
      </c>
      <c r="BH57" s="2">
        <f t="shared" si="72"/>
        <v>158.4</v>
      </c>
      <c r="BI57" s="596">
        <f t="shared" si="45"/>
        <v>889567.73046043364</v>
      </c>
      <c r="BJ57" s="596">
        <f t="shared" si="73"/>
        <v>791.99406201961676</v>
      </c>
      <c r="BK57" s="604">
        <f t="shared" si="46"/>
        <v>-133804.12306232948</v>
      </c>
      <c r="BL57" s="604">
        <f t="shared" si="74"/>
        <v>-119.12760244153266</v>
      </c>
      <c r="BM57" s="815">
        <f t="shared" si="78"/>
        <v>1064259.9739026176</v>
      </c>
      <c r="BN57" s="596">
        <f t="shared" si="75"/>
        <v>1114785</v>
      </c>
      <c r="BO57">
        <f t="shared" si="47"/>
        <v>-4.5322664098801486E-2</v>
      </c>
      <c r="BR57" s="667" t="s">
        <v>175</v>
      </c>
      <c r="BS57" s="15">
        <f>+AO63</f>
        <v>163.99520562962221</v>
      </c>
    </row>
    <row r="58" spans="1:72" ht="15.75" thickBot="1">
      <c r="A58" s="597">
        <f t="shared" si="48"/>
        <v>14</v>
      </c>
      <c r="B58" s="790">
        <v>43074</v>
      </c>
      <c r="C58" s="2">
        <v>1032416</v>
      </c>
      <c r="D58" s="1010">
        <v>59.351472381166545</v>
      </c>
      <c r="E58" s="2">
        <f>VLOOKUP(B58+1,'Base de Datos (1)'!$A$374:$Q$1104,17)</f>
        <v>58074.768849847474</v>
      </c>
      <c r="F58" s="2">
        <f t="shared" si="49"/>
        <v>58.074768849847473</v>
      </c>
      <c r="G58" s="594">
        <f>VLOOKUP(B58+1,'[15]Base de Datos (1)'!A411:AM1141,39)</f>
        <v>19927.906164981265</v>
      </c>
      <c r="H58" s="2">
        <f t="shared" si="50"/>
        <v>78002.675014828739</v>
      </c>
      <c r="I58" s="1005">
        <f>(VLOOKUP(B58+1,'Base de Datos (1)'!$A$373:$S$950,18))*A58</f>
        <v>545647.20796718902</v>
      </c>
      <c r="J58" s="938">
        <f t="shared" si="51"/>
        <v>38974.800569084931</v>
      </c>
      <c r="K58" s="999">
        <v>-202265.39933065395</v>
      </c>
      <c r="L58" s="1001">
        <f t="shared" si="52"/>
        <v>-167.21676531965437</v>
      </c>
      <c r="M58" s="1009">
        <f t="shared" si="53"/>
        <v>747912.60729784297</v>
      </c>
      <c r="N58" s="15">
        <f>VLOOKUP(B58+1,DATOS_BAG_RA_2017!$A$8:$C$738,2)</f>
        <v>63394.460026621622</v>
      </c>
      <c r="O58" s="15">
        <f>VLOOKUP(B58+1,DATOS_BAG_RA_2017!$A$8:$C$738,3)</f>
        <v>0</v>
      </c>
      <c r="P58" s="827">
        <f t="shared" si="54"/>
        <v>0</v>
      </c>
      <c r="Q58" s="1016">
        <f t="shared" si="55"/>
        <v>887522.44037270267</v>
      </c>
      <c r="R58" s="15">
        <f>VLOOKUP(B58+1,DATOS_BAG_RA_2017!$A$8:$F$738,5)</f>
        <v>4848</v>
      </c>
      <c r="S58" s="15">
        <f>VLOOKUP(B58+1,DATOS_BAG_RA_2017!A41:F771,6,TRUE)</f>
        <v>31504.318654163133</v>
      </c>
      <c r="T58" s="15">
        <f t="shared" si="56"/>
        <v>36352.318654163129</v>
      </c>
      <c r="U58" s="803">
        <f t="shared" si="57"/>
        <v>30.053173490544914</v>
      </c>
      <c r="V58" s="15">
        <f t="shared" si="58"/>
        <v>290304</v>
      </c>
      <c r="W58" s="15"/>
      <c r="X58" s="15">
        <v>240</v>
      </c>
      <c r="Y58" s="15">
        <f>VLOOKUP(B58+1,DATOS_BAG_RA_2017!$A$9:$I$739,9)</f>
        <v>7527.1015117067136</v>
      </c>
      <c r="Z58" s="15">
        <f t="shared" si="59"/>
        <v>297831.10151170671</v>
      </c>
      <c r="AA58" s="15">
        <f t="shared" si="38"/>
        <v>370535.73882003297</v>
      </c>
      <c r="AB58" s="14">
        <f t="shared" si="39"/>
        <v>-270788.96013924823</v>
      </c>
      <c r="AC58" s="16">
        <f t="shared" si="76"/>
        <v>-13059612.069739716</v>
      </c>
      <c r="AD58" s="598"/>
      <c r="AE58" s="15"/>
      <c r="AF58" s="15">
        <f t="shared" si="60"/>
        <v>545647.20796718902</v>
      </c>
      <c r="AG58" s="827">
        <f t="shared" si="61"/>
        <v>451.0972288088534</v>
      </c>
      <c r="AH58" s="827">
        <f t="shared" si="79"/>
        <v>249091.20000000001</v>
      </c>
      <c r="AI58" s="15">
        <f t="shared" si="62"/>
        <v>205.92857142857142</v>
      </c>
      <c r="AJ58" s="15"/>
      <c r="AK58" s="15"/>
      <c r="AL58" s="1014">
        <f t="shared" si="80"/>
        <v>794738.40796718909</v>
      </c>
      <c r="AM58" s="15">
        <f t="shared" si="64"/>
        <v>657.02580023742485</v>
      </c>
      <c r="AN58" s="661">
        <f t="shared" si="65"/>
        <v>508932.46115828381</v>
      </c>
      <c r="AO58" s="15">
        <f t="shared" si="66"/>
        <v>420.74442886762881</v>
      </c>
      <c r="AP58" s="831"/>
      <c r="AQ58" s="775">
        <f>+AQ42</f>
        <v>10</v>
      </c>
      <c r="AR58" s="830"/>
      <c r="AS58" s="15">
        <f>[14]!interpolin(lag!$H$22:$H$1150,lag!$I$22:$I$1150,WB!B58)</f>
        <v>902459.14285714284</v>
      </c>
      <c r="AT58" s="15">
        <f t="shared" si="81"/>
        <v>6768.443571428571</v>
      </c>
      <c r="AU58" s="15">
        <f t="shared" si="82"/>
        <v>78.338467261904754</v>
      </c>
      <c r="AV58" s="828"/>
      <c r="AW58" s="829"/>
      <c r="AX58" s="15">
        <f t="shared" si="67"/>
        <v>6768.443571428571</v>
      </c>
      <c r="AY58" s="15">
        <f t="shared" si="44"/>
        <v>78.338467261904754</v>
      </c>
      <c r="AZ58" s="814">
        <f t="shared" si="77"/>
        <v>0.59</v>
      </c>
      <c r="BA58" s="2">
        <f t="shared" si="68"/>
        <v>336701.35642832384</v>
      </c>
      <c r="BB58" s="2"/>
      <c r="BC58" s="596">
        <f t="shared" si="69"/>
        <v>336701.35642832384</v>
      </c>
      <c r="BD58" s="596">
        <f t="shared" si="70"/>
        <v>278.35760286733125</v>
      </c>
      <c r="BE58" s="833"/>
      <c r="BF58" s="833"/>
      <c r="BG58" s="936">
        <f t="shared" si="85"/>
        <v>191600.64000000001</v>
      </c>
      <c r="BH58" s="2">
        <f t="shared" si="72"/>
        <v>158.4</v>
      </c>
      <c r="BI58" s="596">
        <f t="shared" si="45"/>
        <v>1044002.9011580362</v>
      </c>
      <c r="BJ58" s="596">
        <f t="shared" si="73"/>
        <v>863.09763653938182</v>
      </c>
      <c r="BK58" s="604">
        <f t="shared" si="46"/>
        <v>-249264.4931908471</v>
      </c>
      <c r="BL58" s="604">
        <f t="shared" si="74"/>
        <v>-206.07183630195692</v>
      </c>
      <c r="BM58" s="815">
        <f t="shared" si="78"/>
        <v>814995.48071177048</v>
      </c>
      <c r="BN58" s="596">
        <f t="shared" si="75"/>
        <v>1032416</v>
      </c>
      <c r="BO58">
        <f t="shared" si="47"/>
        <v>-0.21059390719267188</v>
      </c>
    </row>
    <row r="59" spans="1:72" ht="15.75" thickBot="1">
      <c r="A59" s="597">
        <f t="shared" si="48"/>
        <v>23</v>
      </c>
      <c r="B59" s="790">
        <v>43097</v>
      </c>
      <c r="C59" s="2">
        <v>943541</v>
      </c>
      <c r="D59" s="1010">
        <v>59.351472381166545</v>
      </c>
      <c r="E59" s="2">
        <f>VLOOKUP(B59+1,'Base de Datos (1)'!$A$374:$Q$1104,17)</f>
        <v>40673.313169679808</v>
      </c>
      <c r="F59" s="2">
        <f t="shared" si="49"/>
        <v>40.673313169679808</v>
      </c>
      <c r="G59" s="594">
        <f>VLOOKUP(B59+1,'[15]Base de Datos (1)'!A412:AM1142,39)</f>
        <v>13077.087264514143</v>
      </c>
      <c r="H59" s="2">
        <f t="shared" si="50"/>
        <v>53750.400434193951</v>
      </c>
      <c r="I59" s="1005">
        <f>(VLOOKUP(B59+1,'Base de Datos (1)'!$A$373:$S$950,18))*A59</f>
        <v>896420.41308895347</v>
      </c>
      <c r="J59" s="938">
        <f t="shared" si="51"/>
        <v>38974.800569084931</v>
      </c>
      <c r="K59" s="999">
        <v>49733.471298476215</v>
      </c>
      <c r="L59" s="1001">
        <f t="shared" si="52"/>
        <v>25.026907859539161</v>
      </c>
      <c r="M59" s="1009">
        <f t="shared" si="53"/>
        <v>846686.94179047726</v>
      </c>
      <c r="N59" s="15">
        <f>VLOOKUP(B59+1,DATOS_BAG_RA_2017!$A$8:$C$738,2)</f>
        <v>46480.619316402262</v>
      </c>
      <c r="O59" s="15">
        <f>VLOOKUP(B59+1,DATOS_BAG_RA_2017!$A$8:$C$738,3)</f>
        <v>0</v>
      </c>
      <c r="P59" s="827">
        <f t="shared" si="54"/>
        <v>0</v>
      </c>
      <c r="Q59" s="1016">
        <f t="shared" si="55"/>
        <v>1069054.2442772521</v>
      </c>
      <c r="R59" s="15">
        <f>VLOOKUP(B59+1,DATOS_BAG_RA_2017!$A$8:$F$738,5)</f>
        <v>0</v>
      </c>
      <c r="S59" s="15">
        <f>VLOOKUP(B59+1,DATOS_BAG_RA_2017!A42:F772,6,TRUE)</f>
        <v>39901.058180633554</v>
      </c>
      <c r="T59" s="15">
        <f t="shared" si="56"/>
        <v>39901.058180633554</v>
      </c>
      <c r="U59" s="803">
        <f t="shared" si="57"/>
        <v>20.079034913764872</v>
      </c>
      <c r="V59" s="15">
        <f t="shared" si="58"/>
        <v>476928</v>
      </c>
      <c r="W59" s="602"/>
      <c r="X59" s="15">
        <v>240</v>
      </c>
      <c r="Y59" s="15">
        <f>VLOOKUP(B59+1,DATOS_BAG_RA_2017!$A$9:$I$739,9)</f>
        <v>7605.0609226812148</v>
      </c>
      <c r="Z59" s="15">
        <f t="shared" si="59"/>
        <v>484533.06092268124</v>
      </c>
      <c r="AA59" s="15">
        <f t="shared" si="38"/>
        <v>564335.1772839484</v>
      </c>
      <c r="AB59" s="14">
        <f t="shared" si="39"/>
        <v>-477953.49978691252</v>
      </c>
      <c r="AC59" s="16">
        <f t="shared" si="76"/>
        <v>-13537565.56952663</v>
      </c>
      <c r="AD59" s="598"/>
      <c r="AE59" s="15"/>
      <c r="AF59" s="15">
        <f t="shared" si="60"/>
        <v>896420.41308895347</v>
      </c>
      <c r="AG59" s="827">
        <f t="shared" si="61"/>
        <v>451.0972288088534</v>
      </c>
      <c r="AH59" s="827">
        <f t="shared" si="79"/>
        <v>224985.60000000001</v>
      </c>
      <c r="AI59" s="15">
        <f t="shared" si="62"/>
        <v>113.21739130434783</v>
      </c>
      <c r="AJ59" s="15"/>
      <c r="AK59" s="15"/>
      <c r="AL59" s="1014">
        <f t="shared" si="80"/>
        <v>1121406.0130889534</v>
      </c>
      <c r="AM59" s="15">
        <f t="shared" si="64"/>
        <v>564.31462011320127</v>
      </c>
      <c r="AN59" s="661">
        <f t="shared" si="65"/>
        <v>917724.33815457171</v>
      </c>
      <c r="AO59" s="15">
        <f t="shared" si="66"/>
        <v>461.81780301659205</v>
      </c>
      <c r="AP59" s="831"/>
      <c r="AQ59" s="775">
        <f>+AQ43</f>
        <v>10</v>
      </c>
      <c r="AR59" s="830"/>
      <c r="AS59" s="15">
        <f>[14]!interpolin(lag!$H$22:$H$1150,lag!$I$22:$I$1150,WB!B59)</f>
        <v>912288.57142857136</v>
      </c>
      <c r="AT59" s="15">
        <f t="shared" si="81"/>
        <v>6842.1642857142851</v>
      </c>
      <c r="AU59" s="15">
        <f t="shared" si="82"/>
        <v>79.191716269841265</v>
      </c>
      <c r="AV59" s="828"/>
      <c r="AW59" s="829"/>
      <c r="AX59" s="15">
        <f t="shared" si="67"/>
        <v>6842.1642857142851</v>
      </c>
      <c r="AY59" s="15">
        <f t="shared" si="44"/>
        <v>79.191716269841265</v>
      </c>
      <c r="AZ59" s="814">
        <f t="shared" si="77"/>
        <v>0.59</v>
      </c>
      <c r="BA59" s="2">
        <f t="shared" si="68"/>
        <v>381168.38650571735</v>
      </c>
      <c r="BB59" s="2"/>
      <c r="BC59" s="596">
        <f t="shared" si="69"/>
        <v>381168.38650571735</v>
      </c>
      <c r="BD59" s="596">
        <f t="shared" si="70"/>
        <v>191.81178870054214</v>
      </c>
      <c r="BE59" s="833"/>
      <c r="BF59" s="833"/>
      <c r="BG59" s="2">
        <f t="shared" ref="BG59:BG60" si="86">+V59*$BG$2</f>
        <v>224156.15999999997</v>
      </c>
      <c r="BH59" s="2">
        <f t="shared" si="72"/>
        <v>112.79999999999998</v>
      </c>
      <c r="BI59" s="596">
        <f t="shared" si="45"/>
        <v>1529891.0489460032</v>
      </c>
      <c r="BJ59" s="596">
        <f t="shared" si="73"/>
        <v>769.87270981582287</v>
      </c>
      <c r="BK59" s="604">
        <f t="shared" si="46"/>
        <v>-408485.03585704975</v>
      </c>
      <c r="BL59" s="604">
        <f t="shared" si="74"/>
        <v>-205.55808970262166</v>
      </c>
      <c r="BM59" s="815">
        <f t="shared" si="78"/>
        <v>406510.44485472073</v>
      </c>
      <c r="BN59" s="596">
        <f t="shared" si="75"/>
        <v>943541</v>
      </c>
      <c r="BO59">
        <f t="shared" si="47"/>
        <v>-0.56916504438628446</v>
      </c>
      <c r="BR59" s="1123" t="s">
        <v>332</v>
      </c>
      <c r="BS59" s="1123"/>
    </row>
    <row r="60" spans="1:72" ht="15.75" thickBot="1">
      <c r="A60" s="597">
        <f t="shared" si="48"/>
        <v>13</v>
      </c>
      <c r="B60" s="790">
        <v>43110</v>
      </c>
      <c r="C60" s="2">
        <v>798425</v>
      </c>
      <c r="D60" s="1010">
        <v>58.975754237157645</v>
      </c>
      <c r="E60" s="2">
        <f>VLOOKUP(B60+1,'Base de Datos (1)'!$A$374:$Q$1104,17)</f>
        <v>58549.874721052503</v>
      </c>
      <c r="F60" s="2">
        <f t="shared" si="49"/>
        <v>58.549874721052504</v>
      </c>
      <c r="G60" s="594">
        <f>VLOOKUP(B60+1,'[15]Base de Datos (1)'!A413:AM1143,39)</f>
        <v>0</v>
      </c>
      <c r="H60" s="2">
        <f t="shared" si="50"/>
        <v>58549.874721052503</v>
      </c>
      <c r="I60" s="1005">
        <f>(VLOOKUP(B60+1,'Base de Datos (1)'!$A$373:$S$950,18))*A60</f>
        <v>506672.40739810409</v>
      </c>
      <c r="J60" s="938">
        <f t="shared" si="51"/>
        <v>38974.800569084931</v>
      </c>
      <c r="K60" s="999">
        <v>-22791.577473623562</v>
      </c>
      <c r="L60" s="1001">
        <f t="shared" si="52"/>
        <v>-20.291646611132091</v>
      </c>
      <c r="M60" s="1009">
        <f t="shared" si="53"/>
        <v>529463.98487172765</v>
      </c>
      <c r="N60" s="15">
        <f>VLOOKUP(B60+1,DATOS_BAG_RA_2017!$A$8:$C$738,2)</f>
        <v>62377.82581498348</v>
      </c>
      <c r="O60" s="15">
        <f>VLOOKUP(B60+1,DATOS_BAG_RA_2017!$A$8:$C$738,3)</f>
        <v>0</v>
      </c>
      <c r="P60" s="827">
        <f t="shared" si="54"/>
        <v>0</v>
      </c>
      <c r="Q60" s="1016">
        <f t="shared" si="55"/>
        <v>810911.73559478519</v>
      </c>
      <c r="R60" s="15">
        <f>VLOOKUP(B60+1,DATOS_BAG_RA_2017!$A$8:$F$738,5)</f>
        <v>0</v>
      </c>
      <c r="S60" s="15">
        <f>VLOOKUP(B60+1,DATOS_BAG_RA_2017!A43:F773,6,TRUE)</f>
        <v>26279.186071019067</v>
      </c>
      <c r="T60" s="15">
        <f t="shared" si="56"/>
        <v>26279.186071019067</v>
      </c>
      <c r="U60" s="803">
        <f t="shared" si="57"/>
        <v>23.39671124556541</v>
      </c>
      <c r="V60" s="15">
        <f t="shared" si="58"/>
        <v>269568</v>
      </c>
      <c r="W60" s="15"/>
      <c r="X60" s="15">
        <v>240</v>
      </c>
      <c r="Y60" s="15">
        <f>VLOOKUP(B60+1,DATOS_BAG_RA_2017!$A$9:$I$739,9)</f>
        <v>7595.6820528604358</v>
      </c>
      <c r="Z60" s="15">
        <f t="shared" si="59"/>
        <v>277163.68205286044</v>
      </c>
      <c r="AA60" s="15">
        <f t="shared" si="38"/>
        <v>329722.05419489858</v>
      </c>
      <c r="AB60" s="14">
        <f t="shared" si="39"/>
        <v>-241065.04230889602</v>
      </c>
      <c r="AC60" s="16">
        <f t="shared" si="76"/>
        <v>-13778630.611835526</v>
      </c>
      <c r="AD60" s="598"/>
      <c r="AE60" s="15"/>
      <c r="AF60" s="15">
        <f t="shared" si="60"/>
        <v>506672.40739810409</v>
      </c>
      <c r="AG60" s="827">
        <f t="shared" si="61"/>
        <v>451.09722880885334</v>
      </c>
      <c r="AH60" s="827">
        <f t="shared" si="79"/>
        <v>249091.20000000001</v>
      </c>
      <c r="AI60" s="15">
        <f t="shared" si="62"/>
        <v>221.76923076923077</v>
      </c>
      <c r="AJ60" s="15"/>
      <c r="AK60" s="15"/>
      <c r="AL60" s="1014">
        <f t="shared" si="80"/>
        <v>755763.60739810416</v>
      </c>
      <c r="AM60" s="15">
        <f t="shared" si="64"/>
        <v>672.86645957808423</v>
      </c>
      <c r="AN60" s="661">
        <f t="shared" si="65"/>
        <v>341629.41892324784</v>
      </c>
      <c r="AO60" s="15">
        <f t="shared" si="66"/>
        <v>304.15724619235027</v>
      </c>
      <c r="AP60" s="831"/>
      <c r="AQ60" s="775">
        <f>+AQ21</f>
        <v>10</v>
      </c>
      <c r="AR60" s="830"/>
      <c r="AS60" s="15">
        <f>[14]!interpolin(lag!$H$22:$H$1150,lag!$I$22:$I$1150,WB!B60)</f>
        <v>916765.57142857136</v>
      </c>
      <c r="AT60" s="15">
        <f t="shared" si="81"/>
        <v>6875.7417857142864</v>
      </c>
      <c r="AU60" s="15">
        <f t="shared" si="82"/>
        <v>79.580344742063502</v>
      </c>
      <c r="AV60" s="828"/>
      <c r="AW60" s="829"/>
      <c r="AX60" s="15">
        <f t="shared" si="67"/>
        <v>6875.7417857142864</v>
      </c>
      <c r="AY60" s="15">
        <f t="shared" si="44"/>
        <v>79.580344742063502</v>
      </c>
      <c r="AZ60" s="814">
        <f t="shared" si="77"/>
        <v>0.59</v>
      </c>
      <c r="BA60" s="2">
        <f t="shared" si="68"/>
        <v>234680.31159188572</v>
      </c>
      <c r="BB60" s="2"/>
      <c r="BC60" s="596">
        <f t="shared" si="69"/>
        <v>234680.31159188572</v>
      </c>
      <c r="BD60" s="596">
        <f t="shared" si="70"/>
        <v>208.9390238531746</v>
      </c>
      <c r="BE60" s="833"/>
      <c r="BF60" s="833"/>
      <c r="BG60" s="2">
        <f t="shared" si="86"/>
        <v>126696.95999999999</v>
      </c>
      <c r="BH60" s="2">
        <f t="shared" si="72"/>
        <v>112.79999999999998</v>
      </c>
      <c r="BI60" s="596">
        <f t="shared" si="45"/>
        <v>709882.43230084784</v>
      </c>
      <c r="BJ60" s="596">
        <f t="shared" si="73"/>
        <v>632.01783502568367</v>
      </c>
      <c r="BK60" s="604">
        <f t="shared" si="46"/>
        <v>45881.175097256317</v>
      </c>
      <c r="BL60" s="604">
        <f t="shared" si="74"/>
        <v>40.848624552400565</v>
      </c>
      <c r="BM60" s="815">
        <f t="shared" si="78"/>
        <v>452391.61995197705</v>
      </c>
      <c r="BN60" s="596">
        <f t="shared" si="75"/>
        <v>798425</v>
      </c>
      <c r="BO60">
        <f t="shared" si="47"/>
        <v>-0.43339497140999211</v>
      </c>
    </row>
    <row r="61" spans="1:72">
      <c r="A61" s="597">
        <f t="shared" si="48"/>
        <v>33</v>
      </c>
      <c r="B61" s="902">
        <v>43143</v>
      </c>
      <c r="C61" s="903">
        <v>674251</v>
      </c>
      <c r="D61" s="1010">
        <v>58.975754237157645</v>
      </c>
      <c r="E61" s="903">
        <f>VLOOKUP(B61+1,'Base de Datos (1)'!$A$374:$Q$1104,17)</f>
        <v>58549.874721052503</v>
      </c>
      <c r="F61" s="2">
        <f t="shared" si="49"/>
        <v>58.549874721052504</v>
      </c>
      <c r="G61" s="594">
        <f>VLOOKUP(B61+1,'[15]Base de Datos (1)'!A414:AM1144,39)</f>
        <v>0</v>
      </c>
      <c r="H61" s="903">
        <f t="shared" si="50"/>
        <v>58549.874721052503</v>
      </c>
      <c r="I61" s="1006">
        <f>(VLOOKUP(B61+1,'Base de Datos (1)'!$A$373:$S$950,18))*A61</f>
        <v>1286168.4187798027</v>
      </c>
      <c r="J61" s="938">
        <f t="shared" si="51"/>
        <v>38974.800569084931</v>
      </c>
      <c r="K61" s="999">
        <v>-57855.542817659909</v>
      </c>
      <c r="L61" s="1001">
        <f t="shared" si="52"/>
        <v>-20.291646611132123</v>
      </c>
      <c r="M61" s="1009">
        <f t="shared" si="53"/>
        <v>1344023.9615974627</v>
      </c>
      <c r="N61" s="782">
        <f>VLOOKUP(B61+1,DATOS_BAG_RA_2017!$A$8:$C$738,2)</f>
        <v>62377.82581498348</v>
      </c>
      <c r="O61" s="782">
        <f>VLOOKUP(B61+1,DATOS_BAG_RA_2017!$A$8:$C$738,3)</f>
        <v>0</v>
      </c>
      <c r="P61" s="827">
        <f t="shared" si="54"/>
        <v>0</v>
      </c>
      <c r="Q61" s="1016">
        <f t="shared" si="55"/>
        <v>2058468.2518944549</v>
      </c>
      <c r="R61" s="782">
        <f>VLOOKUP(B61+1,DATOS_BAG_RA_2017!$A$8:$F$738,5)</f>
        <v>0</v>
      </c>
      <c r="S61" s="782">
        <f>VLOOKUP(B61+1,DATOS_BAG_RA_2017!A44:F774,6,TRUE)</f>
        <v>26279.186071019067</v>
      </c>
      <c r="T61" s="782">
        <f t="shared" si="56"/>
        <v>26279.186071019067</v>
      </c>
      <c r="U61" s="904">
        <f t="shared" si="57"/>
        <v>9.21688624825304</v>
      </c>
      <c r="V61" s="782">
        <f t="shared" si="58"/>
        <v>684288</v>
      </c>
      <c r="W61" s="782"/>
      <c r="X61" s="782">
        <v>240</v>
      </c>
      <c r="Y61" s="782">
        <f>VLOOKUP(B61+1,DATOS_BAG_RA_2017!$A$9:$I$739,9)</f>
        <v>7595.6820528604358</v>
      </c>
      <c r="Z61" s="782">
        <f t="shared" si="59"/>
        <v>691883.68205286039</v>
      </c>
      <c r="AA61" s="782">
        <f t="shared" si="38"/>
        <v>744442.05419489846</v>
      </c>
      <c r="AB61" s="905">
        <f t="shared" si="39"/>
        <v>-655785.04230889597</v>
      </c>
      <c r="AC61" s="783">
        <f t="shared" si="76"/>
        <v>-14434415.654144423</v>
      </c>
      <c r="AD61" s="598"/>
      <c r="AE61" s="782"/>
      <c r="AF61" s="15">
        <f t="shared" si="60"/>
        <v>1286168.4187798027</v>
      </c>
      <c r="AG61" s="827">
        <f t="shared" si="61"/>
        <v>451.0972288088534</v>
      </c>
      <c r="AH61" s="791">
        <f t="shared" si="79"/>
        <v>241056</v>
      </c>
      <c r="AI61" s="15">
        <f t="shared" si="62"/>
        <v>84.545454545454547</v>
      </c>
      <c r="AJ61" s="782"/>
      <c r="AK61" s="782"/>
      <c r="AL61" s="1015">
        <f t="shared" si="80"/>
        <v>1527224.4187798027</v>
      </c>
      <c r="AM61" s="15">
        <f t="shared" si="64"/>
        <v>535.64268335430791</v>
      </c>
      <c r="AN61" s="906">
        <f t="shared" si="65"/>
        <v>867213.14034362917</v>
      </c>
      <c r="AO61" s="782">
        <f t="shared" si="66"/>
        <v>304.15724619235027</v>
      </c>
      <c r="AP61" s="907"/>
      <c r="AQ61" s="908">
        <f>+AQ22</f>
        <v>9</v>
      </c>
      <c r="AR61" s="909"/>
      <c r="AS61" s="782">
        <f>+lag!I1150</f>
        <v>928630.71428571409</v>
      </c>
      <c r="AT61" s="782">
        <f t="shared" si="81"/>
        <v>6268.2573214285694</v>
      </c>
      <c r="AU61" s="782">
        <f t="shared" si="82"/>
        <v>72.549274553571408</v>
      </c>
      <c r="AV61" s="910"/>
      <c r="AW61" s="911"/>
      <c r="AX61" s="782">
        <f t="shared" si="67"/>
        <v>6268.2573214285694</v>
      </c>
      <c r="AY61" s="782">
        <f t="shared" si="44"/>
        <v>72.549274553571408</v>
      </c>
      <c r="AZ61" s="912">
        <f t="shared" si="77"/>
        <v>0.59</v>
      </c>
      <c r="BA61" s="2">
        <f t="shared" si="68"/>
        <v>595726.94481017138</v>
      </c>
      <c r="BB61" s="903"/>
      <c r="BC61" s="913">
        <f t="shared" si="69"/>
        <v>595726.94481017138</v>
      </c>
      <c r="BD61" s="596">
        <f t="shared" si="70"/>
        <v>208.93902385317458</v>
      </c>
      <c r="BE61" s="914"/>
      <c r="BF61" s="914"/>
      <c r="BG61" s="2">
        <f>+V61*$BG$2</f>
        <v>321615.35999999999</v>
      </c>
      <c r="BH61" s="903">
        <f t="shared" si="72"/>
        <v>112.8</v>
      </c>
      <c r="BI61" s="913">
        <f t="shared" si="45"/>
        <v>1790823.7024752288</v>
      </c>
      <c r="BJ61" s="596">
        <f t="shared" si="73"/>
        <v>628.0947329107845</v>
      </c>
      <c r="BK61" s="915">
        <f t="shared" si="46"/>
        <v>-263599.28369542607</v>
      </c>
      <c r="BL61" s="915">
        <f t="shared" ref="BL61" si="87">+BK61*1000/(3600*24)</f>
        <v>-3050.9176353637276</v>
      </c>
      <c r="BM61" s="916">
        <f t="shared" si="78"/>
        <v>188792.33625655097</v>
      </c>
      <c r="BN61" s="913">
        <f t="shared" si="75"/>
        <v>674251</v>
      </c>
      <c r="BO61">
        <f t="shared" si="47"/>
        <v>-0.71999695030997213</v>
      </c>
      <c r="BR61" t="s">
        <v>358</v>
      </c>
      <c r="BT61" s="8">
        <f>+AG63</f>
        <v>390.75176074185026</v>
      </c>
    </row>
    <row r="62" spans="1:72" s="917" customFormat="1">
      <c r="A62" s="921"/>
      <c r="B62" s="918"/>
      <c r="C62" s="919"/>
      <c r="D62" s="919"/>
      <c r="E62" s="919"/>
      <c r="F62" s="919"/>
      <c r="G62" s="919"/>
      <c r="H62" s="919"/>
      <c r="I62" s="922"/>
      <c r="J62" s="922"/>
      <c r="K62" s="923"/>
      <c r="L62" s="923"/>
      <c r="M62" s="919"/>
      <c r="N62" s="924"/>
      <c r="O62" s="924"/>
      <c r="P62" s="924"/>
      <c r="Q62" s="924"/>
      <c r="R62" s="924"/>
      <c r="S62" s="924"/>
      <c r="T62" s="924"/>
      <c r="U62" s="925"/>
      <c r="V62" s="924"/>
      <c r="W62" s="924"/>
      <c r="X62" s="924"/>
      <c r="Y62" s="924"/>
      <c r="Z62" s="924"/>
      <c r="AA62" s="924"/>
      <c r="AB62" s="926"/>
      <c r="AC62" s="920"/>
      <c r="AD62" s="924"/>
      <c r="AE62" s="924"/>
      <c r="AF62" s="924"/>
      <c r="AG62" s="924"/>
      <c r="AH62" s="924"/>
      <c r="AI62" s="15"/>
      <c r="AJ62" s="598"/>
      <c r="AK62" s="598"/>
      <c r="AL62" s="924"/>
      <c r="AM62" s="924"/>
      <c r="AN62" s="924"/>
      <c r="AO62" s="924"/>
      <c r="AP62" s="927"/>
      <c r="AQ62" s="925"/>
      <c r="AR62" s="928"/>
      <c r="AS62" s="924"/>
      <c r="AT62" s="924"/>
      <c r="AU62" s="924"/>
      <c r="AV62" s="924"/>
      <c r="AW62" s="929"/>
      <c r="AX62" s="924"/>
      <c r="AY62" s="924"/>
      <c r="AZ62" s="930"/>
      <c r="BA62" s="919"/>
      <c r="BB62" s="919"/>
      <c r="BC62" s="919"/>
      <c r="BD62" s="919"/>
      <c r="BE62" s="919"/>
      <c r="BF62" s="919"/>
      <c r="BG62" s="931"/>
      <c r="BH62" s="919"/>
      <c r="BI62" s="919"/>
      <c r="BJ62" s="919"/>
      <c r="BK62" s="932"/>
      <c r="BL62" s="932"/>
      <c r="BM62" s="919"/>
      <c r="BN62" s="919"/>
      <c r="BO62" s="920"/>
      <c r="BR62" s="917" t="s">
        <v>357</v>
      </c>
      <c r="BT62" s="920">
        <f>+AI63</f>
        <v>177.45151766826848</v>
      </c>
    </row>
    <row r="63" spans="1:72" s="917" customFormat="1" ht="18.75">
      <c r="A63" s="921"/>
      <c r="B63" s="946" t="s">
        <v>352</v>
      </c>
      <c r="C63" s="943"/>
      <c r="D63" s="943">
        <f t="shared" ref="D63:BM63" si="88">AVERAGE(D21:D61)</f>
        <v>54.162047656643928</v>
      </c>
      <c r="E63" s="943">
        <f t="shared" si="88"/>
        <v>43316.072661048391</v>
      </c>
      <c r="F63" s="943"/>
      <c r="G63" s="943">
        <f t="shared" si="88"/>
        <v>11978.149977205552</v>
      </c>
      <c r="H63" s="943">
        <f t="shared" si="88"/>
        <v>55294.222638253967</v>
      </c>
      <c r="I63" s="943">
        <f>AVERAGE(I21:I61)</f>
        <v>615363.1443102312</v>
      </c>
      <c r="J63" s="943">
        <f>AVERAGE(J21:J61)</f>
        <v>33760.952128095836</v>
      </c>
      <c r="K63" s="943">
        <f t="shared" si="88"/>
        <v>-212614.59942784073</v>
      </c>
      <c r="L63" s="943"/>
      <c r="M63" s="943">
        <f t="shared" si="88"/>
        <v>827977.74373807199</v>
      </c>
      <c r="N63" s="943">
        <f t="shared" si="88"/>
        <v>52709.058539723294</v>
      </c>
      <c r="O63" s="943">
        <f t="shared" si="88"/>
        <v>890.21998831570693</v>
      </c>
      <c r="P63" s="943"/>
      <c r="Q63" s="943">
        <f t="shared" si="88"/>
        <v>995109.20092820283</v>
      </c>
      <c r="R63" s="943">
        <f t="shared" si="88"/>
        <v>4311.3033743801179</v>
      </c>
      <c r="S63" s="943">
        <f t="shared" si="88"/>
        <v>10085.376496460285</v>
      </c>
      <c r="T63" s="943">
        <f t="shared" si="88"/>
        <v>14740.475370039105</v>
      </c>
      <c r="U63" s="943">
        <f t="shared" si="88"/>
        <v>10.840083048176444</v>
      </c>
      <c r="V63" s="943">
        <f t="shared" si="88"/>
        <v>393696.96805045847</v>
      </c>
      <c r="W63" s="943" t="e">
        <f t="shared" si="88"/>
        <v>#DIV/0!</v>
      </c>
      <c r="X63" s="943">
        <f t="shared" si="88"/>
        <v>240.66987196307588</v>
      </c>
      <c r="Y63" s="943">
        <f t="shared" si="88"/>
        <v>4089.5168022342268</v>
      </c>
      <c r="Z63" s="943">
        <f t="shared" si="88"/>
        <v>397786.48485269281</v>
      </c>
      <c r="AA63" s="943">
        <f t="shared" si="88"/>
        <v>426572.50156013714</v>
      </c>
      <c r="AB63" s="943">
        <f t="shared" si="88"/>
        <v>-358232.74766205909</v>
      </c>
      <c r="AC63" s="943">
        <f t="shared" si="88"/>
        <v>-6664191.0645859735</v>
      </c>
      <c r="AD63" s="943" t="e">
        <f t="shared" si="88"/>
        <v>#DIV/0!</v>
      </c>
      <c r="AE63" s="943" t="e">
        <f t="shared" si="88"/>
        <v>#DIV/0!</v>
      </c>
      <c r="AF63" s="943">
        <f t="shared" si="88"/>
        <v>615363.1443102312</v>
      </c>
      <c r="AG63" s="943">
        <f t="shared" si="88"/>
        <v>390.75176074185026</v>
      </c>
      <c r="AH63" s="943">
        <f t="shared" si="88"/>
        <v>244387.66829268288</v>
      </c>
      <c r="AI63" s="943">
        <f t="shared" si="88"/>
        <v>177.45151766826848</v>
      </c>
      <c r="AJ63" s="943"/>
      <c r="AK63" s="943"/>
      <c r="AL63" s="943">
        <f t="shared" si="88"/>
        <v>824082.36382242641</v>
      </c>
      <c r="AM63" s="943">
        <f t="shared" si="88"/>
        <v>541.28045834400564</v>
      </c>
      <c r="AN63" s="943">
        <f t="shared" si="88"/>
        <v>268800.45474480122</v>
      </c>
      <c r="AO63" s="943">
        <f t="shared" si="88"/>
        <v>163.99520562962221</v>
      </c>
      <c r="AP63" s="943" t="e">
        <f t="shared" si="88"/>
        <v>#DIV/0!</v>
      </c>
      <c r="AQ63" s="943">
        <f t="shared" si="88"/>
        <v>7.9852261299765566</v>
      </c>
      <c r="AR63" s="943" t="e">
        <f t="shared" si="88"/>
        <v>#VALUE!</v>
      </c>
      <c r="AS63" s="943">
        <f t="shared" si="88"/>
        <v>646010.32404181175</v>
      </c>
      <c r="AT63" s="943">
        <f t="shared" si="88"/>
        <v>3923.9511318349696</v>
      </c>
      <c r="AU63" s="943">
        <f t="shared" si="88"/>
        <v>45.416101062904737</v>
      </c>
      <c r="AV63" s="943" t="e">
        <f t="shared" si="88"/>
        <v>#DIV/0!</v>
      </c>
      <c r="AW63" s="943" t="e">
        <f t="shared" si="88"/>
        <v>#DIV/0!</v>
      </c>
      <c r="AX63" s="943">
        <f t="shared" si="88"/>
        <v>3923.9511318349696</v>
      </c>
      <c r="AY63" s="943">
        <f t="shared" si="88"/>
        <v>45.416101062904737</v>
      </c>
      <c r="AZ63" s="943">
        <f t="shared" si="88"/>
        <v>0.59</v>
      </c>
      <c r="BA63" s="943">
        <f t="shared" si="88"/>
        <v>305283.58374797262</v>
      </c>
      <c r="BB63" s="943" t="e">
        <f t="shared" si="88"/>
        <v>#DIV/0!</v>
      </c>
      <c r="BC63" s="943">
        <f t="shared" si="88"/>
        <v>305283.58374797262</v>
      </c>
      <c r="BD63" s="943">
        <f t="shared" si="88"/>
        <v>197.32101832495954</v>
      </c>
      <c r="BE63" s="943" t="e">
        <f t="shared" si="88"/>
        <v>#DIV/0!</v>
      </c>
      <c r="BF63" s="943" t="e">
        <f t="shared" si="88"/>
        <v>#DIV/0!</v>
      </c>
      <c r="BG63" s="943">
        <f t="shared" si="88"/>
        <v>247643.51233790192</v>
      </c>
      <c r="BH63" s="944">
        <f t="shared" si="88"/>
        <v>158.85184727369574</v>
      </c>
      <c r="BI63" s="943">
        <f t="shared" si="88"/>
        <v>825651.50196251075</v>
      </c>
      <c r="BJ63" s="943">
        <f t="shared" si="88"/>
        <v>522.97534427705818</v>
      </c>
      <c r="BK63" s="943">
        <f t="shared" si="88"/>
        <v>-1569.1381400841253</v>
      </c>
      <c r="BL63" s="943">
        <f t="shared" si="88"/>
        <v>-53.852583147863541</v>
      </c>
      <c r="BM63" s="943">
        <f t="shared" si="88"/>
        <v>863694.26625005843</v>
      </c>
      <c r="BN63" s="943">
        <f>AVERAGE(BN21:BN61)</f>
        <v>873079.57195121958</v>
      </c>
      <c r="BO63" s="945">
        <f>AVERAGE(BO21:BO61)</f>
        <v>0.16248239529655878</v>
      </c>
    </row>
    <row r="64" spans="1:72" s="917" customFormat="1" ht="15.75">
      <c r="A64" s="921"/>
      <c r="B64" s="946" t="s">
        <v>353</v>
      </c>
      <c r="C64" s="943"/>
      <c r="D64" s="943">
        <f>MAX(D21:D61)</f>
        <v>59.351472381166545</v>
      </c>
      <c r="E64" s="943">
        <f t="shared" ref="E64:BP64" si="89">MAX(E21:E61)</f>
        <v>103429.38916700262</v>
      </c>
      <c r="F64" s="943">
        <f t="shared" si="89"/>
        <v>103.42938916700263</v>
      </c>
      <c r="G64" s="943">
        <f t="shared" si="89"/>
        <v>45756</v>
      </c>
      <c r="H64" s="943">
        <f t="shared" si="89"/>
        <v>109624.48360026907</v>
      </c>
      <c r="I64" s="943">
        <f t="shared" si="89"/>
        <v>1401313.6174437266</v>
      </c>
      <c r="J64" s="943">
        <f t="shared" si="89"/>
        <v>47010.461208307679</v>
      </c>
      <c r="K64" s="943">
        <f t="shared" si="89"/>
        <v>541600.12379499292</v>
      </c>
      <c r="L64" s="943"/>
      <c r="M64" s="943">
        <f t="shared" si="89"/>
        <v>1769344.6322631491</v>
      </c>
      <c r="N64" s="943">
        <f t="shared" si="89"/>
        <v>84778.35344699079</v>
      </c>
      <c r="O64" s="943">
        <f t="shared" si="89"/>
        <v>10258.287959801499</v>
      </c>
      <c r="P64" s="943"/>
      <c r="Q64" s="943">
        <f t="shared" si="89"/>
        <v>3852210.5797680165</v>
      </c>
      <c r="R64" s="943">
        <f t="shared" si="89"/>
        <v>10093.846575067844</v>
      </c>
      <c r="S64" s="943">
        <f t="shared" si="89"/>
        <v>39901.058180633554</v>
      </c>
      <c r="T64" s="943">
        <f t="shared" si="89"/>
        <v>40000</v>
      </c>
      <c r="U64" s="943">
        <f t="shared" si="89"/>
        <v>35.612535612535609</v>
      </c>
      <c r="V64" s="943">
        <f t="shared" si="89"/>
        <v>1327104</v>
      </c>
      <c r="W64" s="943">
        <f t="shared" si="89"/>
        <v>0</v>
      </c>
      <c r="X64" s="943">
        <f t="shared" si="89"/>
        <v>278.81088541666662</v>
      </c>
      <c r="Y64" s="943">
        <f t="shared" si="89"/>
        <v>7605.0609226812148</v>
      </c>
      <c r="Z64" s="943">
        <f t="shared" si="89"/>
        <v>1329815.4826803172</v>
      </c>
      <c r="AA64" s="943">
        <f t="shared" si="89"/>
        <v>1353098.528873249</v>
      </c>
      <c r="AB64" s="943">
        <f t="shared" si="89"/>
        <v>-100409.02897837332</v>
      </c>
      <c r="AC64" s="943">
        <f t="shared" si="89"/>
        <v>11175.124737443781</v>
      </c>
      <c r="AD64" s="943">
        <f t="shared" si="89"/>
        <v>0</v>
      </c>
      <c r="AE64" s="943">
        <f t="shared" si="89"/>
        <v>0</v>
      </c>
      <c r="AF64" s="943">
        <f t="shared" si="89"/>
        <v>1401313.6174437266</v>
      </c>
      <c r="AG64" s="943">
        <f t="shared" si="89"/>
        <v>544.10256028133892</v>
      </c>
      <c r="AH64" s="943">
        <f t="shared" si="89"/>
        <v>249091.20000000001</v>
      </c>
      <c r="AI64" s="943">
        <f t="shared" si="89"/>
        <v>360.375</v>
      </c>
      <c r="AJ64" s="943"/>
      <c r="AK64" s="943"/>
      <c r="AL64" s="943">
        <f t="shared" si="89"/>
        <v>1650404.8174437266</v>
      </c>
      <c r="AM64" s="943">
        <f t="shared" si="89"/>
        <v>790.78786602090838</v>
      </c>
      <c r="AN64" s="943">
        <f t="shared" si="89"/>
        <v>917724.33815457171</v>
      </c>
      <c r="AO64" s="943">
        <f t="shared" si="89"/>
        <v>462.96296296296299</v>
      </c>
      <c r="AP64" s="943">
        <f t="shared" si="89"/>
        <v>0</v>
      </c>
      <c r="AQ64" s="943">
        <f t="shared" si="89"/>
        <v>10</v>
      </c>
      <c r="AR64" s="943" t="e">
        <f t="shared" si="89"/>
        <v>#VALUE!</v>
      </c>
      <c r="AS64" s="943">
        <f t="shared" si="89"/>
        <v>928630.71428571409</v>
      </c>
      <c r="AT64" s="943">
        <f t="shared" si="89"/>
        <v>6875.7417857142864</v>
      </c>
      <c r="AU64" s="943">
        <f t="shared" si="89"/>
        <v>79.580344742063502</v>
      </c>
      <c r="AV64" s="943">
        <f t="shared" si="89"/>
        <v>0</v>
      </c>
      <c r="AW64" s="943">
        <f t="shared" si="89"/>
        <v>0</v>
      </c>
      <c r="AX64" s="943">
        <f t="shared" si="89"/>
        <v>6875.7417857142864</v>
      </c>
      <c r="AY64" s="943">
        <f t="shared" si="89"/>
        <v>79.580344742063502</v>
      </c>
      <c r="AZ64" s="943">
        <f t="shared" si="89"/>
        <v>0.59</v>
      </c>
      <c r="BA64" s="943">
        <f t="shared" si="89"/>
        <v>595726.94481017138</v>
      </c>
      <c r="BB64" s="943">
        <f t="shared" si="89"/>
        <v>0</v>
      </c>
      <c r="BC64" s="943">
        <f t="shared" si="89"/>
        <v>595726.94481017138</v>
      </c>
      <c r="BD64" s="943">
        <f t="shared" si="89"/>
        <v>391.20207691260498</v>
      </c>
      <c r="BE64" s="943">
        <f t="shared" si="89"/>
        <v>0</v>
      </c>
      <c r="BF64" s="943">
        <f t="shared" si="89"/>
        <v>0</v>
      </c>
      <c r="BG64" s="943">
        <f t="shared" si="89"/>
        <v>623738.88</v>
      </c>
      <c r="BH64" s="943">
        <f t="shared" si="89"/>
        <v>214.68438177083331</v>
      </c>
      <c r="BI64" s="943">
        <f t="shared" si="89"/>
        <v>1859724.3263498726</v>
      </c>
      <c r="BJ64" s="943">
        <f t="shared" si="89"/>
        <v>886.84049754901309</v>
      </c>
      <c r="BK64" s="943">
        <f t="shared" si="89"/>
        <v>440617.75784329581</v>
      </c>
      <c r="BL64" s="943">
        <f t="shared" si="89"/>
        <v>372.94356334007944</v>
      </c>
      <c r="BM64" s="943">
        <f t="shared" si="89"/>
        <v>1889459.0095047469</v>
      </c>
      <c r="BN64" s="943">
        <f t="shared" si="89"/>
        <v>1924264.81</v>
      </c>
      <c r="BO64" s="943">
        <f t="shared" si="89"/>
        <v>3.3751960515380421</v>
      </c>
      <c r="BP64" s="919">
        <f t="shared" si="89"/>
        <v>0</v>
      </c>
    </row>
    <row r="65" spans="1:92" s="917" customFormat="1" ht="15.75">
      <c r="B65" s="946" t="s">
        <v>354</v>
      </c>
      <c r="C65" s="943"/>
      <c r="D65" s="943">
        <f>MIN(D21:D61)</f>
        <v>49.3</v>
      </c>
      <c r="E65" s="943">
        <f t="shared" ref="E65:BO65" si="90">MIN(E21:E61)</f>
        <v>1964.7710049981522</v>
      </c>
      <c r="F65" s="943">
        <f t="shared" si="90"/>
        <v>1.9647710049981522</v>
      </c>
      <c r="G65" s="943">
        <f t="shared" si="90"/>
        <v>0</v>
      </c>
      <c r="H65" s="943">
        <f t="shared" si="90"/>
        <v>4428.9260789854161</v>
      </c>
      <c r="I65" s="943">
        <f t="shared" si="90"/>
        <v>27375.716779005354</v>
      </c>
      <c r="J65" s="943">
        <f t="shared" si="90"/>
        <v>1520.8731543891863</v>
      </c>
      <c r="K65" s="943">
        <f t="shared" si="90"/>
        <v>-713164.93534423225</v>
      </c>
      <c r="L65" s="943"/>
      <c r="M65" s="943">
        <f t="shared" si="90"/>
        <v>54990.924885640212</v>
      </c>
      <c r="N65" s="943">
        <f t="shared" si="90"/>
        <v>12244.492710428254</v>
      </c>
      <c r="O65" s="943">
        <f t="shared" si="90"/>
        <v>-335.01160455471836</v>
      </c>
      <c r="P65" s="943"/>
      <c r="Q65" s="943">
        <f t="shared" si="90"/>
        <v>298725.62573416054</v>
      </c>
      <c r="R65" s="943">
        <f t="shared" si="90"/>
        <v>0</v>
      </c>
      <c r="S65" s="943">
        <f t="shared" si="90"/>
        <v>-2024.3139417205457</v>
      </c>
      <c r="T65" s="943">
        <f t="shared" si="90"/>
        <v>-1969.7978500450481</v>
      </c>
      <c r="U65" s="943">
        <f t="shared" si="90"/>
        <v>-1.2665881237429579</v>
      </c>
      <c r="V65" s="943">
        <f t="shared" si="90"/>
        <v>149362.1096</v>
      </c>
      <c r="W65" s="943">
        <f t="shared" si="90"/>
        <v>0</v>
      </c>
      <c r="X65" s="943">
        <f t="shared" si="90"/>
        <v>189.1612794097222</v>
      </c>
      <c r="Y65" s="943">
        <f t="shared" si="90"/>
        <v>1547.0012615192375</v>
      </c>
      <c r="Z65" s="943">
        <f t="shared" si="90"/>
        <v>151020.11615300094</v>
      </c>
      <c r="AA65" s="943">
        <f t="shared" si="90"/>
        <v>179198.91893594229</v>
      </c>
      <c r="AB65" s="943">
        <f t="shared" si="90"/>
        <v>-1281266.215467908</v>
      </c>
      <c r="AC65" s="943">
        <f t="shared" si="90"/>
        <v>-14434415.654144423</v>
      </c>
      <c r="AD65" s="943">
        <f t="shared" si="90"/>
        <v>0</v>
      </c>
      <c r="AE65" s="943">
        <f t="shared" si="90"/>
        <v>0</v>
      </c>
      <c r="AF65" s="943">
        <f t="shared" si="90"/>
        <v>27375.716779005365</v>
      </c>
      <c r="AG65" s="943">
        <f t="shared" si="90"/>
        <v>17.602698546171144</v>
      </c>
      <c r="AH65" s="943">
        <f t="shared" si="90"/>
        <v>224985.60000000001</v>
      </c>
      <c r="AI65" s="943">
        <f t="shared" si="90"/>
        <v>45.046875</v>
      </c>
      <c r="AJ65" s="943"/>
      <c r="AK65" s="943"/>
      <c r="AL65" s="943">
        <f t="shared" si="90"/>
        <v>276466.91677900538</v>
      </c>
      <c r="AM65" s="943">
        <f t="shared" si="90"/>
        <v>177.76936521283781</v>
      </c>
      <c r="AN65" s="943">
        <f t="shared" si="90"/>
        <v>0</v>
      </c>
      <c r="AO65" s="943">
        <f t="shared" si="90"/>
        <v>0</v>
      </c>
      <c r="AP65" s="943">
        <f t="shared" si="90"/>
        <v>0</v>
      </c>
      <c r="AQ65" s="943">
        <f t="shared" si="90"/>
        <v>4.3942713290388209</v>
      </c>
      <c r="AR65" s="943" t="e">
        <f t="shared" si="90"/>
        <v>#VALUE!</v>
      </c>
      <c r="AS65" s="943">
        <f t="shared" si="90"/>
        <v>357448</v>
      </c>
      <c r="AT65" s="943">
        <f t="shared" si="90"/>
        <v>1531.427726662339</v>
      </c>
      <c r="AU65" s="943">
        <f t="shared" si="90"/>
        <v>17.724857947480775</v>
      </c>
      <c r="AV65" s="943">
        <f t="shared" si="90"/>
        <v>0</v>
      </c>
      <c r="AW65" s="943">
        <f t="shared" si="90"/>
        <v>0</v>
      </c>
      <c r="AX65" s="943">
        <f t="shared" si="90"/>
        <v>1531.427726662339</v>
      </c>
      <c r="AY65" s="943">
        <f t="shared" si="90"/>
        <v>17.724857947480775</v>
      </c>
      <c r="AZ65" s="943">
        <f t="shared" si="90"/>
        <v>0.59</v>
      </c>
      <c r="BA65" s="943">
        <f t="shared" si="90"/>
        <v>17752.074742868757</v>
      </c>
      <c r="BB65" s="943">
        <f t="shared" si="90"/>
        <v>0</v>
      </c>
      <c r="BC65" s="943">
        <f t="shared" si="90"/>
        <v>17752.074742868757</v>
      </c>
      <c r="BD65" s="943">
        <f t="shared" si="90"/>
        <v>15.804909849420191</v>
      </c>
      <c r="BE65" s="943">
        <f t="shared" si="90"/>
        <v>0</v>
      </c>
      <c r="BF65" s="943">
        <f t="shared" si="90"/>
        <v>0</v>
      </c>
      <c r="BG65" s="943">
        <f t="shared" si="90"/>
        <v>97459.199999999997</v>
      </c>
      <c r="BH65" s="943">
        <f t="shared" si="90"/>
        <v>112.79999999999998</v>
      </c>
      <c r="BI65" s="943">
        <f t="shared" si="90"/>
        <v>328838.19705452689</v>
      </c>
      <c r="BJ65" s="943">
        <f t="shared" si="90"/>
        <v>292.76905008415855</v>
      </c>
      <c r="BK65" s="943">
        <f t="shared" si="90"/>
        <v>-408485.03585704975</v>
      </c>
      <c r="BL65" s="943">
        <f t="shared" si="90"/>
        <v>-3050.9176353637276</v>
      </c>
      <c r="BM65" s="943">
        <f t="shared" si="90"/>
        <v>42770.623695303861</v>
      </c>
      <c r="BN65" s="943">
        <f t="shared" si="90"/>
        <v>136493</v>
      </c>
      <c r="BO65" s="943">
        <f t="shared" si="90"/>
        <v>-0.86309369896000143</v>
      </c>
    </row>
    <row r="66" spans="1:92" s="917" customFormat="1">
      <c r="B66" s="918"/>
      <c r="C66" s="919"/>
      <c r="D66" s="919"/>
      <c r="E66" s="919"/>
      <c r="F66" s="919"/>
      <c r="G66" s="919"/>
      <c r="H66" s="919"/>
      <c r="I66" s="919"/>
      <c r="J66" s="919"/>
      <c r="K66" s="919"/>
      <c r="L66" s="919"/>
      <c r="M66" s="919"/>
      <c r="N66" s="919"/>
      <c r="O66" s="919"/>
      <c r="P66" s="919"/>
      <c r="Q66" s="919"/>
      <c r="R66" s="919"/>
      <c r="S66" s="919"/>
      <c r="T66" s="919"/>
      <c r="U66" s="919"/>
      <c r="V66" s="919"/>
      <c r="W66" s="919"/>
      <c r="X66" s="919"/>
      <c r="Y66" s="919"/>
      <c r="Z66" s="919"/>
      <c r="AA66" s="919"/>
      <c r="AB66" s="919"/>
      <c r="AC66" s="919"/>
      <c r="AD66" s="919"/>
      <c r="AE66" s="919"/>
      <c r="AF66" s="919"/>
      <c r="AG66" s="919"/>
      <c r="AH66" s="919"/>
      <c r="AI66" s="919"/>
      <c r="AJ66" s="919"/>
      <c r="AK66" s="919"/>
      <c r="AL66" s="919"/>
      <c r="AM66" s="919"/>
      <c r="AN66" s="919"/>
      <c r="AO66" s="919"/>
      <c r="AP66" s="919"/>
      <c r="AQ66" s="919"/>
      <c r="AR66" s="919"/>
      <c r="AS66" s="919"/>
      <c r="AT66" s="919"/>
      <c r="AU66" s="919"/>
      <c r="AV66" s="919"/>
      <c r="AW66" s="919"/>
      <c r="AX66" s="919"/>
      <c r="AY66" s="919"/>
      <c r="AZ66" s="919"/>
      <c r="BA66" s="919"/>
      <c r="BB66" s="919"/>
      <c r="BC66" s="919"/>
      <c r="BD66" s="919"/>
      <c r="BE66" s="919"/>
      <c r="BF66" s="919"/>
      <c r="BG66" s="919"/>
      <c r="BH66" s="919"/>
      <c r="BI66" s="919"/>
      <c r="BJ66" s="919"/>
      <c r="BK66" s="919"/>
      <c r="BL66" s="919"/>
      <c r="BM66" s="919"/>
      <c r="BN66" s="919"/>
      <c r="BO66" s="920"/>
    </row>
    <row r="67" spans="1:92" s="917" customFormat="1">
      <c r="B67" s="918"/>
      <c r="C67" s="919"/>
      <c r="D67" s="919"/>
      <c r="E67" s="919"/>
      <c r="F67" s="919"/>
      <c r="G67" s="919"/>
      <c r="H67" s="919"/>
      <c r="I67" s="919"/>
      <c r="J67" s="919"/>
      <c r="K67" s="919"/>
      <c r="L67" s="919"/>
      <c r="M67" s="919"/>
      <c r="N67" s="919"/>
      <c r="O67" s="919"/>
      <c r="P67" s="919"/>
      <c r="Q67" s="919"/>
      <c r="R67" s="919"/>
      <c r="S67" s="919"/>
      <c r="T67" s="919"/>
      <c r="U67" s="919"/>
      <c r="V67" s="919"/>
      <c r="W67" s="919"/>
      <c r="X67" s="919"/>
      <c r="Y67" s="919"/>
      <c r="Z67" s="919"/>
      <c r="AA67" s="919"/>
      <c r="AB67" s="919"/>
      <c r="AC67" s="919"/>
      <c r="AD67" s="919"/>
      <c r="AE67" s="919"/>
      <c r="AF67" s="919"/>
      <c r="AG67" s="919"/>
      <c r="AH67" s="919"/>
      <c r="AI67" s="919"/>
      <c r="AJ67" s="919"/>
      <c r="AK67" s="919"/>
      <c r="AL67" s="919"/>
      <c r="AM67" s="919"/>
      <c r="AN67" s="919"/>
      <c r="AO67" s="919"/>
      <c r="AP67" s="919"/>
      <c r="AQ67" s="919"/>
      <c r="AR67" s="919"/>
      <c r="AS67" s="919"/>
      <c r="AT67" s="919"/>
      <c r="AU67" s="919"/>
      <c r="AV67" s="919"/>
      <c r="AW67" s="919"/>
      <c r="AX67" s="919"/>
      <c r="AY67" s="919"/>
      <c r="AZ67" s="919"/>
      <c r="BA67" s="919"/>
      <c r="BB67" s="919"/>
      <c r="BC67" s="919"/>
      <c r="BD67" s="919"/>
      <c r="BE67" s="919"/>
      <c r="BF67" s="919"/>
      <c r="BG67" s="919"/>
      <c r="BH67" s="919"/>
      <c r="BI67" s="919"/>
      <c r="BJ67" s="919"/>
      <c r="BK67" s="919"/>
      <c r="BL67" s="919"/>
      <c r="BM67" s="919"/>
      <c r="BN67" s="919"/>
      <c r="BO67" s="920"/>
    </row>
    <row r="68" spans="1:92" ht="15.75" thickBot="1">
      <c r="B68" s="876">
        <v>43435</v>
      </c>
      <c r="C68" s="13">
        <v>550000</v>
      </c>
      <c r="D68" s="13"/>
      <c r="E68" s="13"/>
      <c r="F68" s="13"/>
      <c r="G68" s="13"/>
      <c r="H68" s="13"/>
      <c r="I68" s="825"/>
      <c r="J68" s="663"/>
      <c r="K68" s="13"/>
      <c r="L68" s="13"/>
      <c r="M68" s="13"/>
      <c r="N68" s="598"/>
      <c r="O68" s="598"/>
      <c r="P68" s="598"/>
      <c r="Q68" s="598"/>
      <c r="R68" s="598"/>
      <c r="S68" s="598"/>
      <c r="T68" s="598"/>
      <c r="U68" s="598"/>
      <c r="V68" s="598"/>
      <c r="W68" s="598"/>
      <c r="X68" s="598"/>
      <c r="Y68" s="598"/>
      <c r="Z68" s="598"/>
      <c r="AA68" s="598"/>
      <c r="AB68" s="670"/>
      <c r="AC68" s="8">
        <v>500000</v>
      </c>
      <c r="AD68" s="598"/>
      <c r="AE68" s="598"/>
      <c r="AF68" s="791"/>
      <c r="AG68" s="791"/>
      <c r="AH68" s="791"/>
      <c r="AI68" s="791"/>
      <c r="AJ68" s="791"/>
      <c r="AK68" s="791"/>
      <c r="AL68" s="791"/>
      <c r="AM68" s="791"/>
      <c r="AN68" s="791"/>
      <c r="AO68" s="791"/>
      <c r="AP68" s="822"/>
      <c r="AQ68" s="822"/>
      <c r="AR68" s="822"/>
      <c r="AS68" s="822"/>
      <c r="AT68" s="822"/>
      <c r="AU68" s="822"/>
      <c r="AV68" s="791"/>
      <c r="AW68" s="791"/>
      <c r="AX68" s="823"/>
      <c r="AY68" s="823"/>
      <c r="AZ68" s="826"/>
      <c r="BA68" s="601"/>
      <c r="BB68" s="601"/>
      <c r="BC68" s="601"/>
      <c r="BD68" s="601"/>
      <c r="BE68" s="601"/>
      <c r="BF68" s="601"/>
      <c r="BG68" s="601"/>
      <c r="BH68" s="601">
        <v>160</v>
      </c>
      <c r="BI68" s="601"/>
      <c r="BJ68" s="601"/>
      <c r="BK68" s="824"/>
      <c r="BL68" s="824"/>
      <c r="BM68" s="11"/>
      <c r="BN68" s="13"/>
      <c r="BO68" s="8"/>
      <c r="BX68" s="8">
        <f>+C68</f>
        <v>550000</v>
      </c>
      <c r="CK68" s="8">
        <f>+BX68</f>
        <v>550000</v>
      </c>
    </row>
    <row r="69" spans="1:92" ht="15.75" thickBot="1">
      <c r="A69">
        <f>+_xlfn.DAYS(B69,B68)</f>
        <v>31</v>
      </c>
      <c r="B69" s="876">
        <v>43466</v>
      </c>
      <c r="D69" s="13">
        <v>60</v>
      </c>
      <c r="E69" s="8">
        <f>+H69/A69</f>
        <v>69105.913978494631</v>
      </c>
      <c r="F69" s="8"/>
      <c r="G69" s="13"/>
      <c r="H69" s="8">
        <v>2142283.3333333335</v>
      </c>
      <c r="I69" s="879">
        <f>+H69*(1-(D69/100))/(D69/100)</f>
        <v>1428188.8888888892</v>
      </c>
      <c r="J69" s="939"/>
      <c r="K69" s="813">
        <v>22000</v>
      </c>
      <c r="L69" s="813"/>
      <c r="M69" s="792"/>
      <c r="N69" s="793"/>
      <c r="O69" s="793"/>
      <c r="P69" s="793"/>
      <c r="Q69" s="793"/>
      <c r="R69" s="793"/>
      <c r="S69" s="793"/>
      <c r="T69" s="794"/>
      <c r="U69" s="793"/>
      <c r="V69" s="793"/>
      <c r="W69" s="793"/>
      <c r="X69" s="793"/>
      <c r="Y69" s="793"/>
      <c r="Z69" s="793"/>
      <c r="AA69" s="793"/>
      <c r="AB69" s="795"/>
      <c r="AC69" s="887">
        <f>+BM69</f>
        <v>615023.9103582711</v>
      </c>
      <c r="AD69" s="793"/>
      <c r="AE69" s="653">
        <v>0</v>
      </c>
      <c r="AF69" s="653">
        <f t="shared" ref="AF69:AF132" si="91">+I69</f>
        <v>1428188.8888888892</v>
      </c>
      <c r="AG69" s="653">
        <f>+AF69*1000/(3600*24*A69)</f>
        <v>533.22464489579204</v>
      </c>
      <c r="AH69" s="653">
        <f>+AI69*3600*24*A69/1000</f>
        <v>249091.20000000001</v>
      </c>
      <c r="AI69" s="653">
        <v>93</v>
      </c>
      <c r="AJ69" s="653"/>
      <c r="AK69" s="653"/>
      <c r="AL69" s="653">
        <f>+AF69+AH69+AE69</f>
        <v>1677280.0888888892</v>
      </c>
      <c r="AM69" s="653">
        <f>+AL69*1000/(3600*24*A69)</f>
        <v>626.22464489579193</v>
      </c>
      <c r="AN69" s="653">
        <f>+AO69*3600*24*A69/1000</f>
        <v>482112</v>
      </c>
      <c r="AO69" s="653">
        <v>180</v>
      </c>
      <c r="AP69" s="787"/>
      <c r="AQ69" s="803">
        <v>10</v>
      </c>
      <c r="AR69" s="15">
        <f>[14]!interpolin(playas!$C$20:$C$39,playas!$F$20:$F$39,WB!B69)</f>
        <v>850362.76251719496</v>
      </c>
      <c r="AS69" s="786">
        <v>660000</v>
      </c>
      <c r="AT69" s="15">
        <f t="shared" ref="AT69:AT132" si="92">+(AQ69/1000)*AS69*$AY$2</f>
        <v>4950</v>
      </c>
      <c r="AU69" s="15">
        <f>+AT69*1000/(3600*24)</f>
        <v>57.291666666666664</v>
      </c>
      <c r="AV69" s="653">
        <f>+(AQ69/1000)*AR69*$AY$2*$AY$3</f>
        <v>3826.6324313273772</v>
      </c>
      <c r="AW69" s="653">
        <f t="shared" ref="AW69:AW132" si="93">+AV69*1000/(3600*24)</f>
        <v>44.289727214437235</v>
      </c>
      <c r="AX69" s="653">
        <f>+AT69+AV69</f>
        <v>8776.6324313273763</v>
      </c>
      <c r="AY69" s="653">
        <f>+AX69*1000/(3600*24)</f>
        <v>101.58139388110389</v>
      </c>
      <c r="AZ69" s="814">
        <v>0.76</v>
      </c>
      <c r="BA69" s="2">
        <f>H69*$BA$2*AZ69</f>
        <v>692823.54609929083</v>
      </c>
      <c r="BB69" s="796"/>
      <c r="BC69" s="654">
        <f t="shared" ref="BC69:BC132" si="94">+BB69+BA69</f>
        <v>692823.54609929083</v>
      </c>
      <c r="BD69" s="654">
        <f>+BC69*1000/(3600*24*A69)</f>
        <v>258.67067880051184</v>
      </c>
      <c r="BE69" s="796"/>
      <c r="BF69" s="796"/>
      <c r="BG69" s="654">
        <f t="shared" ref="BG69:BG132" si="95">+BH69*3600*24*A69/1000</f>
        <v>428544</v>
      </c>
      <c r="BH69" s="596">
        <f>+BH68</f>
        <v>160</v>
      </c>
      <c r="BI69" s="596">
        <f t="shared" ref="BI69:BI132" si="96">+BC69+AN69+AX69+BG69</f>
        <v>1612256.1785306181</v>
      </c>
      <c r="BJ69" s="596">
        <f t="shared" ref="BJ69:BJ132" si="97">+BI69*1000/(3600*24*A69)</f>
        <v>601.94749795796679</v>
      </c>
      <c r="BK69" s="604">
        <f t="shared" ref="BK69:BK132" si="98">+AL69-BI69</f>
        <v>65023.910358271096</v>
      </c>
      <c r="BL69" s="604">
        <f t="shared" ref="BL69:BL132" si="99">+BK69*1000/(3600*24*A69)</f>
        <v>24.277146937825229</v>
      </c>
      <c r="BM69" s="654">
        <f>+BK69+C68</f>
        <v>615023.9103582711</v>
      </c>
      <c r="BN69" s="13"/>
      <c r="BO69" s="8"/>
      <c r="BP69" s="8">
        <f t="shared" ref="BP69:BP132" si="100">+AL69</f>
        <v>1677280.0888888892</v>
      </c>
      <c r="BR69" s="8">
        <f t="shared" ref="BR69:BR132" si="101">+H69*$BV$3*$BX$3</f>
        <v>1101137.0792815189</v>
      </c>
      <c r="BS69" s="8">
        <f t="shared" ref="BS69:BS132" si="102">+BR69+AX69+BG69</f>
        <v>1538457.7117128463</v>
      </c>
      <c r="BU69" s="597">
        <v>180</v>
      </c>
      <c r="BV69" s="8">
        <f t="shared" ref="BV69:BV132" si="103">+BU69*3600*24*A69/1000</f>
        <v>482112</v>
      </c>
      <c r="BW69" s="8">
        <f>+BP69-BS69-BV69</f>
        <v>-343289.62282395712</v>
      </c>
      <c r="BX69" s="8">
        <f>BW69+BX68</f>
        <v>206710.37717604288</v>
      </c>
      <c r="BZ69" s="8">
        <f>+BP69</f>
        <v>1677280.0888888892</v>
      </c>
      <c r="CA69">
        <f>+BZ69*1000/(3600*24*A69)</f>
        <v>626.22464489579193</v>
      </c>
      <c r="CB69" s="8">
        <f t="shared" ref="CB69:CB132" si="104">+H69*$CH$3*$CK$3</f>
        <v>850835.93380614684</v>
      </c>
      <c r="CC69" s="598">
        <f>+CB69*1000/(3600*24*A69)</f>
        <v>317.66574589536549</v>
      </c>
      <c r="CD69" s="8">
        <f t="shared" ref="CD69:CD132" si="105">+CB69+AX69+BG69</f>
        <v>1288156.5662374743</v>
      </c>
      <c r="CE69" s="597">
        <f>CD69*1000/(3600*24*A69)</f>
        <v>480.9425650528205</v>
      </c>
      <c r="CF69" s="597">
        <v>180</v>
      </c>
      <c r="CG69" s="597">
        <f>+CF69+CE69</f>
        <v>660.94256505282056</v>
      </c>
      <c r="CH69" s="8">
        <f t="shared" ref="CH69:CH132" si="106">+CF69*3600*24*A69/1000</f>
        <v>482112</v>
      </c>
      <c r="CI69" s="8">
        <f t="shared" ref="CI69:CI132" si="107">+BZ69-CD69-CH69</f>
        <v>-92988.477348585147</v>
      </c>
      <c r="CJ69" s="598">
        <f>+CI69*1000/(3600*24*A69)</f>
        <v>-34.717920157028502</v>
      </c>
      <c r="CK69" s="8">
        <f>CI69+CK68</f>
        <v>457011.52265141485</v>
      </c>
      <c r="CL69" s="595">
        <f t="shared" ref="CL69:CL132" si="108">+CD69/H69</f>
        <v>0.60130074588833138</v>
      </c>
      <c r="CM69" s="8">
        <f>+BZ69-CB69-BG69-AX69</f>
        <v>389123.52265141497</v>
      </c>
      <c r="CN69" s="670">
        <f>+CM69*1000/(3600*24*A69)</f>
        <v>145.28207984297154</v>
      </c>
    </row>
    <row r="70" spans="1:92" ht="15.75" thickBot="1">
      <c r="A70">
        <f t="shared" ref="A70:A133" si="109">+_xlfn.DAYS(B70,B69)</f>
        <v>31</v>
      </c>
      <c r="B70" s="876">
        <v>43497</v>
      </c>
      <c r="D70" s="13">
        <f>+D69</f>
        <v>60</v>
      </c>
      <c r="E70" s="8">
        <f t="shared" ref="E70:E133" si="110">+H70/A70</f>
        <v>69105.913978494631</v>
      </c>
      <c r="F70" s="8"/>
      <c r="G70" s="13"/>
      <c r="H70" s="8">
        <v>2142283.3333333335</v>
      </c>
      <c r="I70" s="879">
        <f t="shared" ref="I70:I133" si="111">+H70*(1-(D70/100))/(D70/100)</f>
        <v>1428188.8888888892</v>
      </c>
      <c r="J70" s="939"/>
      <c r="K70" s="813">
        <v>22000</v>
      </c>
      <c r="L70" s="1000"/>
      <c r="M70" s="13"/>
      <c r="N70" s="598"/>
      <c r="O70" s="598"/>
      <c r="P70" s="598"/>
      <c r="Q70" s="598"/>
      <c r="R70" s="598"/>
      <c r="S70" s="598"/>
      <c r="T70" s="598"/>
      <c r="U70" s="598"/>
      <c r="V70" s="598"/>
      <c r="W70" s="598"/>
      <c r="X70" s="598"/>
      <c r="Y70" s="598"/>
      <c r="Z70" s="598"/>
      <c r="AA70" s="598"/>
      <c r="AB70" s="670"/>
      <c r="AC70" s="887">
        <f t="shared" ref="AC70:AC133" si="112">+BM70</f>
        <v>637024.94111207407</v>
      </c>
      <c r="AD70" s="598"/>
      <c r="AE70" s="653">
        <v>0</v>
      </c>
      <c r="AF70" s="653">
        <f t="shared" si="91"/>
        <v>1428188.8888888892</v>
      </c>
      <c r="AG70" s="653">
        <f t="shared" ref="AG70:AG133" si="113">+AF70*1000/(3600*24*A70)</f>
        <v>533.22464489579204</v>
      </c>
      <c r="AH70" s="653">
        <f t="shared" ref="AH70:AH133" si="114">+AI70*3600*24*A70/1000</f>
        <v>249091.20000000001</v>
      </c>
      <c r="AI70" s="653">
        <v>93</v>
      </c>
      <c r="AJ70" s="653"/>
      <c r="AK70" s="653"/>
      <c r="AL70" s="653">
        <f t="shared" ref="AL70:AL133" si="115">+AF70+AH70+AE70</f>
        <v>1677280.0888888892</v>
      </c>
      <c r="AM70" s="653">
        <f t="shared" ref="AM70:AM133" si="116">+AL70*1000/(3600*24*A70)</f>
        <v>626.22464489579193</v>
      </c>
      <c r="AN70" s="653">
        <f t="shared" ref="AN70:AN133" si="117">+AO70*3600*24*A70/1000</f>
        <v>525963.6514558522</v>
      </c>
      <c r="AO70" s="653">
        <f>IF(AC69&lt;350000,"0",FORECAST(AC69,bombas!$I$16:$I$17,bombas!$H$16:$H$17))</f>
        <v>196.37233103937132</v>
      </c>
      <c r="AP70" s="822"/>
      <c r="AQ70" s="885">
        <v>9</v>
      </c>
      <c r="AR70" s="15">
        <f>[14]!interpolin(playas!$C$20:$C$39,playas!$F$20:$F$39,WB!B70)</f>
        <v>862434.71109708678</v>
      </c>
      <c r="AS70" s="791">
        <f>+AS69</f>
        <v>660000</v>
      </c>
      <c r="AT70" s="15">
        <f t="shared" si="92"/>
        <v>4455</v>
      </c>
      <c r="AU70" s="15">
        <f t="shared" ref="AU70:AU133" si="118">+AT70*1000/(3600*24)</f>
        <v>51.5625</v>
      </c>
      <c r="AV70" s="653">
        <f t="shared" ref="AV70:AV133" si="119">+(AQ70/1000)*AR70*$AY$2*$AY$3</f>
        <v>3492.8605799432012</v>
      </c>
      <c r="AW70" s="653">
        <f t="shared" si="93"/>
        <v>40.426627082675935</v>
      </c>
      <c r="AX70" s="653">
        <f t="shared" ref="AX70:AX133" si="120">+AT70+AV70</f>
        <v>7947.8605799432007</v>
      </c>
      <c r="AY70" s="653">
        <f t="shared" ref="AY70:AY133" si="121">+AX70*1000/(3600*24)</f>
        <v>91.989127082675935</v>
      </c>
      <c r="AZ70" s="814">
        <f>+AZ69</f>
        <v>0.76</v>
      </c>
      <c r="BA70" s="2">
        <f t="shared" ref="BA70:BA133" si="122">H70*$BA$2*AZ70</f>
        <v>692823.54609929083</v>
      </c>
      <c r="BB70" s="601"/>
      <c r="BC70" s="654">
        <f t="shared" si="94"/>
        <v>692823.54609929083</v>
      </c>
      <c r="BD70" s="654">
        <f t="shared" ref="BD70:BD133" si="123">+BC70*1000/(3600*24*A70)</f>
        <v>258.67067880051184</v>
      </c>
      <c r="BE70" s="601"/>
      <c r="BF70" s="601"/>
      <c r="BG70" s="654">
        <f t="shared" si="95"/>
        <v>428544</v>
      </c>
      <c r="BH70" s="596">
        <f>+BH69</f>
        <v>160</v>
      </c>
      <c r="BI70" s="596">
        <f t="shared" si="96"/>
        <v>1655279.0581350862</v>
      </c>
      <c r="BJ70" s="596">
        <f t="shared" si="97"/>
        <v>618.01040103609853</v>
      </c>
      <c r="BK70" s="604">
        <f t="shared" si="98"/>
        <v>22001.030753802974</v>
      </c>
      <c r="BL70" s="604">
        <f t="shared" si="99"/>
        <v>8.2142438596934646</v>
      </c>
      <c r="BM70" s="654">
        <f>+BK70+BM69</f>
        <v>637024.94111207407</v>
      </c>
      <c r="BN70" s="13"/>
      <c r="BO70" s="8"/>
      <c r="BP70" s="8">
        <f t="shared" si="100"/>
        <v>1677280.0888888892</v>
      </c>
      <c r="BR70" s="8">
        <f t="shared" si="101"/>
        <v>1101137.0792815189</v>
      </c>
      <c r="BS70" s="8">
        <f t="shared" si="102"/>
        <v>1537628.9398614622</v>
      </c>
      <c r="BU70" s="597">
        <f>IF(BX68&lt;200000,"0",FORECAST(BX68,bombas!$E$16:$E$17,bombas!$D$16:$D$17))</f>
        <v>93.75</v>
      </c>
      <c r="BV70" s="8">
        <f t="shared" si="103"/>
        <v>251100</v>
      </c>
      <c r="BW70" s="8">
        <f t="shared" ref="BW70:BW133" si="124">+BP70-BS70-BV70</f>
        <v>-111448.85097257304</v>
      </c>
      <c r="BX70" s="8">
        <f>BW70+BX69</f>
        <v>95261.526203469839</v>
      </c>
      <c r="BZ70" s="8">
        <f t="shared" ref="BZ70:BZ133" si="125">+BP70</f>
        <v>1677280.0888888892</v>
      </c>
      <c r="CA70">
        <f t="shared" ref="CA70:CA133" si="126">+BZ70*1000/(3600*24*A70)</f>
        <v>626.22464489579193</v>
      </c>
      <c r="CB70" s="8">
        <f t="shared" si="104"/>
        <v>850835.93380614684</v>
      </c>
      <c r="CC70" s="598">
        <f t="shared" ref="CC70:CC133" si="127">+CB70*1000/(3600*24*A70)</f>
        <v>317.66574589536549</v>
      </c>
      <c r="CD70" s="8">
        <f t="shared" si="105"/>
        <v>1287327.79438609</v>
      </c>
      <c r="CE70" s="597">
        <f t="shared" ref="CE70:CE133" si="128">CD70*1000/(3600*24*A70)</f>
        <v>480.63313709158081</v>
      </c>
      <c r="CF70" s="597">
        <f>IF(CK69&lt;200000,"0",FORECAST(CK69,bombas!$G$16:$G$17,bombas!$F$16:$F$17))</f>
        <v>118.13136978677217</v>
      </c>
      <c r="CG70" s="597">
        <f t="shared" ref="CG70:CG133" si="129">+CF70+CE70</f>
        <v>598.76450687835302</v>
      </c>
      <c r="CH70" s="8">
        <f t="shared" si="106"/>
        <v>316403.0608368906</v>
      </c>
      <c r="CI70" s="8">
        <f t="shared" si="107"/>
        <v>73549.23366590857</v>
      </c>
      <c r="CJ70" s="598">
        <f t="shared" ref="CJ70:CJ133" si="130">+CI70*1000/(3600*24*A70)</f>
        <v>27.460138017438982</v>
      </c>
      <c r="CK70" s="8">
        <f>CI70+CK69</f>
        <v>530560.75631732342</v>
      </c>
      <c r="CL70" s="595">
        <f t="shared" si="108"/>
        <v>0.60091388209749252</v>
      </c>
      <c r="CM70" s="8">
        <f t="shared" ref="CM70:CM133" si="131">+BZ70-CB70-BG70-AX70</f>
        <v>389952.29450279911</v>
      </c>
      <c r="CN70" s="670">
        <f t="shared" ref="CN70:CN133" si="132">+CM70*1000/(3600*24*A70)</f>
        <v>145.59150780421112</v>
      </c>
    </row>
    <row r="71" spans="1:92" ht="15.75" thickBot="1">
      <c r="A71">
        <f t="shared" si="109"/>
        <v>28</v>
      </c>
      <c r="B71" s="876">
        <v>43525</v>
      </c>
      <c r="D71" s="13">
        <f t="shared" ref="D71:D134" si="133">+D70</f>
        <v>60</v>
      </c>
      <c r="E71" s="8">
        <f t="shared" si="110"/>
        <v>76510.119047619053</v>
      </c>
      <c r="F71" s="8"/>
      <c r="G71" s="13"/>
      <c r="H71" s="8">
        <v>2142283.3333333335</v>
      </c>
      <c r="I71" s="879">
        <f t="shared" si="111"/>
        <v>1428188.8888888892</v>
      </c>
      <c r="J71" s="939"/>
      <c r="K71" s="813">
        <v>22000</v>
      </c>
      <c r="L71" s="1000"/>
      <c r="M71" s="13"/>
      <c r="N71" s="598"/>
      <c r="O71" s="598"/>
      <c r="P71" s="598"/>
      <c r="Q71" s="598"/>
      <c r="R71" s="598"/>
      <c r="S71" s="598"/>
      <c r="T71" s="598"/>
      <c r="U71" s="598"/>
      <c r="V71" s="598"/>
      <c r="W71" s="598"/>
      <c r="X71" s="598"/>
      <c r="Y71" s="598"/>
      <c r="Z71" s="598"/>
      <c r="AA71" s="598"/>
      <c r="AB71" s="670"/>
      <c r="AC71" s="887">
        <f t="shared" si="112"/>
        <v>708781.4156240155</v>
      </c>
      <c r="AD71" s="598"/>
      <c r="AE71" s="653">
        <v>0</v>
      </c>
      <c r="AF71" s="653">
        <f t="shared" si="91"/>
        <v>1428188.8888888892</v>
      </c>
      <c r="AG71" s="653">
        <f t="shared" si="113"/>
        <v>590.35585684891259</v>
      </c>
      <c r="AH71" s="653">
        <f t="shared" si="114"/>
        <v>224985.60000000001</v>
      </c>
      <c r="AI71" s="653">
        <v>93</v>
      </c>
      <c r="AJ71" s="653"/>
      <c r="AK71" s="653"/>
      <c r="AL71" s="653">
        <f t="shared" si="115"/>
        <v>1653174.4888888893</v>
      </c>
      <c r="AM71" s="653">
        <f t="shared" si="116"/>
        <v>683.35585684891259</v>
      </c>
      <c r="AN71" s="653">
        <f t="shared" si="117"/>
        <v>494418.45001393801</v>
      </c>
      <c r="AO71" s="653">
        <f>IF(AC70&lt;350000,"0",FORECAST(AC70,bombas!$I$16:$I$17,bombas!$H$16:$H$17))</f>
        <v>204.37270585893603</v>
      </c>
      <c r="AP71" s="822"/>
      <c r="AQ71" s="885">
        <v>8</v>
      </c>
      <c r="AR71" s="15">
        <f>[14]!interpolin(playas!$C$20:$C$39,playas!$F$20:$F$39,WB!B71)</f>
        <v>873338.406588602</v>
      </c>
      <c r="AS71" s="791">
        <f t="shared" ref="AS71:AS134" si="134">+AS70</f>
        <v>660000</v>
      </c>
      <c r="AT71" s="15">
        <f t="shared" si="92"/>
        <v>3960</v>
      </c>
      <c r="AU71" s="15">
        <f t="shared" si="118"/>
        <v>45.833333333333336</v>
      </c>
      <c r="AV71" s="653">
        <f t="shared" si="119"/>
        <v>3144.0182637189669</v>
      </c>
      <c r="AW71" s="653">
        <f t="shared" si="93"/>
        <v>36.389100274525077</v>
      </c>
      <c r="AX71" s="653">
        <f t="shared" si="120"/>
        <v>7104.0182637189664</v>
      </c>
      <c r="AY71" s="653">
        <f t="shared" si="121"/>
        <v>82.222433607858406</v>
      </c>
      <c r="AZ71" s="814">
        <f t="shared" ref="AZ71:AZ134" si="135">+AZ70</f>
        <v>0.76</v>
      </c>
      <c r="BA71" s="2">
        <f t="shared" si="122"/>
        <v>692823.54609929083</v>
      </c>
      <c r="BB71" s="601"/>
      <c r="BC71" s="654">
        <f t="shared" si="94"/>
        <v>692823.54609929083</v>
      </c>
      <c r="BD71" s="654">
        <f t="shared" si="123"/>
        <v>286.38539438628095</v>
      </c>
      <c r="BE71" s="601"/>
      <c r="BF71" s="601"/>
      <c r="BG71" s="654">
        <f t="shared" si="95"/>
        <v>387072</v>
      </c>
      <c r="BH71" s="596">
        <f t="shared" ref="BH71:BH134" si="136">+BH70</f>
        <v>160</v>
      </c>
      <c r="BI71" s="596">
        <f t="shared" si="96"/>
        <v>1581418.0143769479</v>
      </c>
      <c r="BJ71" s="596">
        <f t="shared" si="97"/>
        <v>653.69461573121191</v>
      </c>
      <c r="BK71" s="604">
        <f t="shared" si="98"/>
        <v>71756.474511941429</v>
      </c>
      <c r="BL71" s="604">
        <f t="shared" si="99"/>
        <v>29.661241117700659</v>
      </c>
      <c r="BM71" s="654">
        <f t="shared" ref="BM71:BM134" si="137">+BK71+BM70</f>
        <v>708781.4156240155</v>
      </c>
      <c r="BN71" s="13"/>
      <c r="BO71" s="8"/>
      <c r="BP71" s="8">
        <f t="shared" si="100"/>
        <v>1653174.4888888893</v>
      </c>
      <c r="BR71" s="8">
        <f t="shared" si="101"/>
        <v>1101137.0792815189</v>
      </c>
      <c r="BS71" s="8">
        <f t="shared" si="102"/>
        <v>1495313.097545238</v>
      </c>
      <c r="BU71" s="597">
        <f>IF(BX69&lt;200000,"0",FORECAST(BX69,bombas!$E$16:$E$17,bombas!$D$16:$D$17))</f>
        <v>50.838797147005366</v>
      </c>
      <c r="BV71" s="8">
        <f t="shared" si="103"/>
        <v>122989.21805803539</v>
      </c>
      <c r="BW71" s="8">
        <f t="shared" si="124"/>
        <v>34872.173285615951</v>
      </c>
      <c r="BX71" s="8">
        <f t="shared" ref="BX71:BX133" si="138">BW71+BX70</f>
        <v>130133.69948908579</v>
      </c>
      <c r="BZ71" s="8">
        <f t="shared" si="125"/>
        <v>1653174.4888888893</v>
      </c>
      <c r="CA71">
        <f t="shared" si="126"/>
        <v>683.35585684891259</v>
      </c>
      <c r="CB71" s="8">
        <f t="shared" si="104"/>
        <v>850835.93380614684</v>
      </c>
      <c r="CC71" s="598">
        <f t="shared" si="127"/>
        <v>351.70136152701178</v>
      </c>
      <c r="CD71" s="8">
        <f t="shared" si="105"/>
        <v>1245011.9520698658</v>
      </c>
      <c r="CE71" s="597">
        <f t="shared" si="128"/>
        <v>514.63787701300669</v>
      </c>
      <c r="CF71" s="597">
        <f>IF(CK70&lt;200000,"0",FORECAST(CK70,bombas!$G$16:$G$17,bombas!$F$16:$F$17))</f>
        <v>135.99332653420711</v>
      </c>
      <c r="CG71" s="597">
        <f t="shared" si="129"/>
        <v>650.63120354721377</v>
      </c>
      <c r="CH71" s="8">
        <f t="shared" si="106"/>
        <v>328995.05555155384</v>
      </c>
      <c r="CI71" s="8">
        <f t="shared" si="107"/>
        <v>79167.481267469702</v>
      </c>
      <c r="CJ71" s="598">
        <f t="shared" si="130"/>
        <v>32.724653301698787</v>
      </c>
      <c r="CK71" s="8">
        <f t="shared" ref="CK71:CK134" si="139">CI71+CK70</f>
        <v>609728.23758479313</v>
      </c>
      <c r="CL71" s="595">
        <f t="shared" si="108"/>
        <v>0.58116119968718694</v>
      </c>
      <c r="CM71" s="8">
        <f t="shared" si="131"/>
        <v>408162.53681902349</v>
      </c>
      <c r="CN71" s="670">
        <f t="shared" si="132"/>
        <v>168.71797983590588</v>
      </c>
    </row>
    <row r="72" spans="1:92" ht="15.75" thickBot="1">
      <c r="A72">
        <f t="shared" si="109"/>
        <v>31</v>
      </c>
      <c r="B72" s="876">
        <v>43556</v>
      </c>
      <c r="D72" s="13">
        <f t="shared" si="133"/>
        <v>60</v>
      </c>
      <c r="E72" s="8">
        <f t="shared" si="110"/>
        <v>69105.913978494631</v>
      </c>
      <c r="F72" s="8"/>
      <c r="G72" s="13"/>
      <c r="H72" s="8">
        <v>2142283.3333333335</v>
      </c>
      <c r="I72" s="879">
        <f t="shared" si="111"/>
        <v>1428188.8888888892</v>
      </c>
      <c r="J72" s="939"/>
      <c r="K72" s="813">
        <v>22000</v>
      </c>
      <c r="L72" s="1000"/>
      <c r="M72" s="13"/>
      <c r="N72" s="598"/>
      <c r="O72" s="598"/>
      <c r="P72" s="598"/>
      <c r="Q72" s="598"/>
      <c r="R72" s="598"/>
      <c r="S72" s="598"/>
      <c r="T72" s="598"/>
      <c r="U72" s="598"/>
      <c r="V72" s="598"/>
      <c r="W72" s="598"/>
      <c r="X72" s="598"/>
      <c r="Y72" s="598"/>
      <c r="Z72" s="598"/>
      <c r="AA72" s="598"/>
      <c r="AB72" s="670"/>
      <c r="AC72" s="887">
        <f t="shared" si="112"/>
        <v>641159.86357397353</v>
      </c>
      <c r="AD72" s="598"/>
      <c r="AE72" s="653">
        <v>0</v>
      </c>
      <c r="AF72" s="653">
        <f t="shared" si="91"/>
        <v>1428188.8888888892</v>
      </c>
      <c r="AG72" s="653">
        <f t="shared" si="113"/>
        <v>533.22464489579204</v>
      </c>
      <c r="AH72" s="653">
        <f t="shared" si="114"/>
        <v>249091.20000000001</v>
      </c>
      <c r="AI72" s="653">
        <v>93</v>
      </c>
      <c r="AJ72" s="653"/>
      <c r="AK72" s="653"/>
      <c r="AL72" s="653">
        <f t="shared" si="115"/>
        <v>1677280.0888888892</v>
      </c>
      <c r="AM72" s="653">
        <f t="shared" si="116"/>
        <v>626.22464489579193</v>
      </c>
      <c r="AN72" s="653">
        <f t="shared" si="117"/>
        <v>617280.05222085933</v>
      </c>
      <c r="AO72" s="653">
        <f>IF(AC71&lt;350000,"0",FORECAST(AC71,bombas!$I$16:$I$17,bombas!$H$16:$H$17))</f>
        <v>230.46596931782381</v>
      </c>
      <c r="AP72" s="822"/>
      <c r="AQ72" s="885">
        <v>7</v>
      </c>
      <c r="AR72" s="15">
        <f>[14]!interpolin(playas!$C$20:$C$39,playas!$F$20:$F$39,WB!B72)</f>
        <v>885410.35516849393</v>
      </c>
      <c r="AS72" s="791">
        <f t="shared" si="134"/>
        <v>660000</v>
      </c>
      <c r="AT72" s="15">
        <f t="shared" si="92"/>
        <v>3465</v>
      </c>
      <c r="AU72" s="15">
        <f t="shared" si="118"/>
        <v>40.104166666666664</v>
      </c>
      <c r="AV72" s="653">
        <f t="shared" si="119"/>
        <v>2789.0426187807561</v>
      </c>
      <c r="AW72" s="653">
        <f t="shared" si="93"/>
        <v>32.280585865518006</v>
      </c>
      <c r="AX72" s="653">
        <f t="shared" si="120"/>
        <v>6254.0426187807561</v>
      </c>
      <c r="AY72" s="653">
        <f t="shared" si="121"/>
        <v>72.384752532184677</v>
      </c>
      <c r="AZ72" s="814">
        <f t="shared" si="135"/>
        <v>0.76</v>
      </c>
      <c r="BA72" s="2">
        <f t="shared" si="122"/>
        <v>692823.54609929083</v>
      </c>
      <c r="BB72" s="601"/>
      <c r="BC72" s="654">
        <f t="shared" si="94"/>
        <v>692823.54609929083</v>
      </c>
      <c r="BD72" s="654">
        <f t="shared" si="123"/>
        <v>258.67067880051184</v>
      </c>
      <c r="BE72" s="601"/>
      <c r="BF72" s="601"/>
      <c r="BG72" s="654">
        <f t="shared" si="95"/>
        <v>428544</v>
      </c>
      <c r="BH72" s="596">
        <f t="shared" si="136"/>
        <v>160</v>
      </c>
      <c r="BI72" s="596">
        <f t="shared" si="96"/>
        <v>1744901.6409389311</v>
      </c>
      <c r="BJ72" s="596">
        <f t="shared" si="97"/>
        <v>651.47164013550298</v>
      </c>
      <c r="BK72" s="604">
        <f t="shared" si="98"/>
        <v>-67621.552050041966</v>
      </c>
      <c r="BL72" s="604">
        <f t="shared" si="99"/>
        <v>-25.246995239711012</v>
      </c>
      <c r="BM72" s="654">
        <f t="shared" si="137"/>
        <v>641159.86357397353</v>
      </c>
      <c r="BN72" s="13"/>
      <c r="BO72" s="8"/>
      <c r="BP72" s="8">
        <f t="shared" si="100"/>
        <v>1677280.0888888892</v>
      </c>
      <c r="BR72" s="8">
        <f t="shared" si="101"/>
        <v>1101137.0792815189</v>
      </c>
      <c r="BS72" s="8">
        <f t="shared" si="102"/>
        <v>1535935.1219002998</v>
      </c>
      <c r="BU72" s="597" t="str">
        <f>IF(BX70&lt;200000,"0",FORECAST(BX70,bombas!$E$16:$E$17,bombas!$D$16:$D$17))</f>
        <v>0</v>
      </c>
      <c r="BV72" s="8">
        <f t="shared" si="103"/>
        <v>0</v>
      </c>
      <c r="BW72" s="8">
        <f t="shared" si="124"/>
        <v>141344.96698858938</v>
      </c>
      <c r="BX72" s="8">
        <f t="shared" si="138"/>
        <v>271478.6664776752</v>
      </c>
      <c r="BZ72" s="8">
        <f t="shared" si="125"/>
        <v>1677280.0888888892</v>
      </c>
      <c r="CA72">
        <f t="shared" si="126"/>
        <v>626.22464489579193</v>
      </c>
      <c r="CB72" s="8">
        <f t="shared" si="104"/>
        <v>850835.93380614684</v>
      </c>
      <c r="CC72" s="598">
        <f t="shared" si="127"/>
        <v>317.66574589536549</v>
      </c>
      <c r="CD72" s="8">
        <f t="shared" si="105"/>
        <v>1285633.9764249276</v>
      </c>
      <c r="CE72" s="597">
        <f t="shared" si="128"/>
        <v>480.00073791253266</v>
      </c>
      <c r="CF72" s="597">
        <f>IF(CK71&lt;200000,"0",FORECAST(CK71,bombas!$G$16:$G$17,bombas!$F$16:$F$17))</f>
        <v>155.21971484202118</v>
      </c>
      <c r="CG72" s="597">
        <f t="shared" si="129"/>
        <v>635.22045275455389</v>
      </c>
      <c r="CH72" s="8">
        <f t="shared" si="106"/>
        <v>415740.48423286958</v>
      </c>
      <c r="CI72" s="8">
        <f t="shared" si="107"/>
        <v>-24094.371768907993</v>
      </c>
      <c r="CJ72" s="598">
        <f t="shared" si="130"/>
        <v>-8.9958078587619443</v>
      </c>
      <c r="CK72" s="8">
        <f t="shared" si="139"/>
        <v>585633.86581588513</v>
      </c>
      <c r="CL72" s="595">
        <f t="shared" si="108"/>
        <v>0.60012322199441137</v>
      </c>
      <c r="CM72" s="8">
        <f t="shared" si="131"/>
        <v>391646.11246396159</v>
      </c>
      <c r="CN72" s="670">
        <f t="shared" si="132"/>
        <v>146.22390698325927</v>
      </c>
    </row>
    <row r="73" spans="1:92" ht="15.75" thickBot="1">
      <c r="A73">
        <f t="shared" si="109"/>
        <v>30</v>
      </c>
      <c r="B73" s="876">
        <v>43586</v>
      </c>
      <c r="D73" s="13">
        <f t="shared" si="133"/>
        <v>60</v>
      </c>
      <c r="E73" s="8">
        <f t="shared" si="110"/>
        <v>71409.444444444453</v>
      </c>
      <c r="F73" s="8"/>
      <c r="G73" s="13"/>
      <c r="H73" s="8">
        <v>2142283.3333333335</v>
      </c>
      <c r="I73" s="879">
        <f t="shared" si="111"/>
        <v>1428188.8888888892</v>
      </c>
      <c r="J73" s="939"/>
      <c r="K73" s="813">
        <v>22000</v>
      </c>
      <c r="L73" s="1000"/>
      <c r="M73" s="13"/>
      <c r="N73" s="598"/>
      <c r="O73" s="598"/>
      <c r="P73" s="598"/>
      <c r="Q73" s="598"/>
      <c r="R73" s="598"/>
      <c r="S73" s="598"/>
      <c r="T73" s="598"/>
      <c r="U73" s="598"/>
      <c r="V73" s="598"/>
      <c r="W73" s="598"/>
      <c r="X73" s="598"/>
      <c r="Y73" s="598"/>
      <c r="Z73" s="598"/>
      <c r="AA73" s="598"/>
      <c r="AB73" s="670"/>
      <c r="AC73" s="887">
        <f t="shared" si="112"/>
        <v>662938.95781478402</v>
      </c>
      <c r="AD73" s="598"/>
      <c r="AE73" s="653">
        <v>0</v>
      </c>
      <c r="AF73" s="653">
        <f t="shared" si="91"/>
        <v>1428188.8888888892</v>
      </c>
      <c r="AG73" s="653">
        <f t="shared" si="113"/>
        <v>550.99879972565179</v>
      </c>
      <c r="AH73" s="653">
        <f t="shared" si="114"/>
        <v>241056</v>
      </c>
      <c r="AI73" s="653">
        <v>93</v>
      </c>
      <c r="AJ73" s="653"/>
      <c r="AK73" s="653"/>
      <c r="AL73" s="653">
        <f t="shared" si="115"/>
        <v>1669244.8888888892</v>
      </c>
      <c r="AM73" s="653">
        <f t="shared" si="116"/>
        <v>643.99879972565179</v>
      </c>
      <c r="AN73" s="653">
        <f t="shared" si="117"/>
        <v>533631.40595772339</v>
      </c>
      <c r="AO73" s="653">
        <f>IF(AC72&lt;350000,"0",FORECAST(AC72,bombas!$I$16:$I$17,bombas!$H$16:$H$17))</f>
        <v>205.87631402689948</v>
      </c>
      <c r="AP73" s="822"/>
      <c r="AQ73" s="885">
        <v>7</v>
      </c>
      <c r="AR73" s="15">
        <f>[14]!interpolin(playas!$C$20:$C$39,playas!$F$20:$F$39,WB!B73)</f>
        <v>897092.88605226018</v>
      </c>
      <c r="AS73" s="791">
        <f t="shared" si="134"/>
        <v>660000</v>
      </c>
      <c r="AT73" s="15">
        <f t="shared" si="92"/>
        <v>3465</v>
      </c>
      <c r="AU73" s="15">
        <f t="shared" si="118"/>
        <v>40.104166666666664</v>
      </c>
      <c r="AV73" s="653">
        <f t="shared" si="119"/>
        <v>2825.8425910646197</v>
      </c>
      <c r="AW73" s="653">
        <f t="shared" si="93"/>
        <v>32.706511470655322</v>
      </c>
      <c r="AX73" s="653">
        <f t="shared" si="120"/>
        <v>6290.8425910646201</v>
      </c>
      <c r="AY73" s="653">
        <f t="shared" si="121"/>
        <v>72.810678137321986</v>
      </c>
      <c r="AZ73" s="814">
        <f t="shared" si="135"/>
        <v>0.76</v>
      </c>
      <c r="BA73" s="2">
        <f t="shared" si="122"/>
        <v>692823.54609929083</v>
      </c>
      <c r="BB73" s="601"/>
      <c r="BC73" s="654">
        <f t="shared" si="94"/>
        <v>692823.54609929083</v>
      </c>
      <c r="BD73" s="654">
        <f t="shared" si="123"/>
        <v>267.29303476052888</v>
      </c>
      <c r="BE73" s="601"/>
      <c r="BF73" s="601"/>
      <c r="BG73" s="654">
        <f t="shared" si="95"/>
        <v>414720</v>
      </c>
      <c r="BH73" s="596">
        <f t="shared" si="136"/>
        <v>160</v>
      </c>
      <c r="BI73" s="596">
        <f t="shared" si="96"/>
        <v>1647465.7946480787</v>
      </c>
      <c r="BJ73" s="596">
        <f t="shared" si="97"/>
        <v>635.59637139200561</v>
      </c>
      <c r="BK73" s="604">
        <f t="shared" si="98"/>
        <v>21779.094240810489</v>
      </c>
      <c r="BL73" s="604">
        <f t="shared" si="99"/>
        <v>8.4024283336460233</v>
      </c>
      <c r="BM73" s="654">
        <f t="shared" si="137"/>
        <v>662938.95781478402</v>
      </c>
      <c r="BN73" s="13"/>
      <c r="BO73" s="8"/>
      <c r="BP73" s="8">
        <f t="shared" si="100"/>
        <v>1669244.8888888892</v>
      </c>
      <c r="BR73" s="8">
        <f t="shared" si="101"/>
        <v>1101137.0792815189</v>
      </c>
      <c r="BS73" s="8">
        <f t="shared" si="102"/>
        <v>1522147.9218725835</v>
      </c>
      <c r="BU73" s="597" t="str">
        <f>IF(BX71&lt;200000,"0",FORECAST(BX71,bombas!$E$16:$E$17,bombas!$D$16:$D$17))</f>
        <v>0</v>
      </c>
      <c r="BV73" s="8">
        <f t="shared" si="103"/>
        <v>0</v>
      </c>
      <c r="BW73" s="8">
        <f t="shared" si="124"/>
        <v>147096.96701630577</v>
      </c>
      <c r="BX73" s="8">
        <f t="shared" si="138"/>
        <v>418575.63349398097</v>
      </c>
      <c r="BZ73" s="8">
        <f t="shared" si="125"/>
        <v>1669244.8888888892</v>
      </c>
      <c r="CA73">
        <f t="shared" si="126"/>
        <v>643.99879972565179</v>
      </c>
      <c r="CB73" s="8">
        <f t="shared" si="104"/>
        <v>850835.93380614684</v>
      </c>
      <c r="CC73" s="598">
        <f t="shared" si="127"/>
        <v>328.25460409187764</v>
      </c>
      <c r="CD73" s="8">
        <f t="shared" si="105"/>
        <v>1271846.7763972115</v>
      </c>
      <c r="CE73" s="597">
        <f t="shared" si="128"/>
        <v>490.68162669645506</v>
      </c>
      <c r="CF73" s="597">
        <f>IF(CK72&lt;200000,"0",FORECAST(CK72,bombas!$G$16:$G$17,bombas!$F$16:$F$17))</f>
        <v>149.36822455528639</v>
      </c>
      <c r="CG73" s="597">
        <f t="shared" si="129"/>
        <v>640.04985125174142</v>
      </c>
      <c r="CH73" s="8">
        <f t="shared" si="106"/>
        <v>387162.4380473023</v>
      </c>
      <c r="CI73" s="8">
        <f t="shared" si="107"/>
        <v>10235.674444375443</v>
      </c>
      <c r="CJ73" s="598">
        <f t="shared" si="130"/>
        <v>3.9489484739102796</v>
      </c>
      <c r="CK73" s="8">
        <f t="shared" si="139"/>
        <v>595869.54026026058</v>
      </c>
      <c r="CL73" s="595">
        <f t="shared" si="108"/>
        <v>0.59368747196396898</v>
      </c>
      <c r="CM73" s="8">
        <f t="shared" si="131"/>
        <v>397398.11249167775</v>
      </c>
      <c r="CN73" s="670">
        <f t="shared" si="132"/>
        <v>153.31717302919668</v>
      </c>
    </row>
    <row r="74" spans="1:92" ht="15.75" thickBot="1">
      <c r="A74">
        <f t="shared" si="109"/>
        <v>31</v>
      </c>
      <c r="B74" s="876">
        <v>43617</v>
      </c>
      <c r="D74" s="13">
        <f t="shared" si="133"/>
        <v>60</v>
      </c>
      <c r="E74" s="8">
        <f t="shared" si="110"/>
        <v>69105.913978494631</v>
      </c>
      <c r="F74" s="8"/>
      <c r="G74" s="13"/>
      <c r="H74" s="8">
        <v>2142283.3333333335</v>
      </c>
      <c r="I74" s="879">
        <f t="shared" si="111"/>
        <v>1428188.8888888892</v>
      </c>
      <c r="J74" s="939"/>
      <c r="K74" s="813">
        <v>22000</v>
      </c>
      <c r="L74" s="1000"/>
      <c r="M74" s="13"/>
      <c r="N74" s="598"/>
      <c r="O74" s="598"/>
      <c r="P74" s="598"/>
      <c r="Q74" s="598"/>
      <c r="R74" s="598"/>
      <c r="S74" s="598"/>
      <c r="T74" s="598"/>
      <c r="U74" s="598"/>
      <c r="V74" s="598"/>
      <c r="W74" s="598"/>
      <c r="X74" s="598"/>
      <c r="Y74" s="598"/>
      <c r="Z74" s="598"/>
      <c r="AA74" s="598"/>
      <c r="AB74" s="670"/>
      <c r="AC74" s="887">
        <f t="shared" si="112"/>
        <v>640795.59023774182</v>
      </c>
      <c r="AD74" s="598"/>
      <c r="AE74" s="653">
        <v>0</v>
      </c>
      <c r="AF74" s="653">
        <f t="shared" si="91"/>
        <v>1428188.8888888892</v>
      </c>
      <c r="AG74" s="653">
        <f t="shared" si="113"/>
        <v>533.22464489579204</v>
      </c>
      <c r="AH74" s="653">
        <f t="shared" si="114"/>
        <v>249091.20000000001</v>
      </c>
      <c r="AI74" s="653">
        <v>93</v>
      </c>
      <c r="AJ74" s="653"/>
      <c r="AK74" s="653"/>
      <c r="AL74" s="653">
        <f t="shared" si="115"/>
        <v>1677280.0888888892</v>
      </c>
      <c r="AM74" s="653">
        <f t="shared" si="116"/>
        <v>626.22464489579193</v>
      </c>
      <c r="AN74" s="653">
        <f t="shared" si="117"/>
        <v>572631.16531313362</v>
      </c>
      <c r="AO74" s="653">
        <f>IF(AC73&lt;350000,"0",FORECAST(AC73,bombas!$I$16:$I$17,bombas!$H$16:$H$17))</f>
        <v>213.79598465992146</v>
      </c>
      <c r="AP74" s="822"/>
      <c r="AQ74" s="885">
        <v>6</v>
      </c>
      <c r="AR74" s="15">
        <f>[14]!interpolin(playas!$C$20:$C$39,playas!$F$20:$F$39,WB!B74)</f>
        <v>909164.83463215211</v>
      </c>
      <c r="AS74" s="791">
        <f t="shared" si="134"/>
        <v>660000</v>
      </c>
      <c r="AT74" s="15">
        <f t="shared" si="92"/>
        <v>2970</v>
      </c>
      <c r="AU74" s="15">
        <f t="shared" si="118"/>
        <v>34.375</v>
      </c>
      <c r="AV74" s="653">
        <f t="shared" si="119"/>
        <v>2454.745053506811</v>
      </c>
      <c r="AW74" s="653">
        <f t="shared" si="93"/>
        <v>28.411401082254759</v>
      </c>
      <c r="AX74" s="653">
        <f t="shared" si="120"/>
        <v>5424.745053506811</v>
      </c>
      <c r="AY74" s="653">
        <f t="shared" si="121"/>
        <v>62.786401082254756</v>
      </c>
      <c r="AZ74" s="814">
        <f t="shared" si="135"/>
        <v>0.76</v>
      </c>
      <c r="BA74" s="2">
        <f t="shared" si="122"/>
        <v>692823.54609929083</v>
      </c>
      <c r="BB74" s="601"/>
      <c r="BC74" s="654">
        <f t="shared" si="94"/>
        <v>692823.54609929083</v>
      </c>
      <c r="BD74" s="654">
        <f t="shared" si="123"/>
        <v>258.67067880051184</v>
      </c>
      <c r="BE74" s="601"/>
      <c r="BF74" s="601"/>
      <c r="BG74" s="654">
        <f t="shared" si="95"/>
        <v>428544</v>
      </c>
      <c r="BH74" s="596">
        <f t="shared" si="136"/>
        <v>160</v>
      </c>
      <c r="BI74" s="596">
        <f t="shared" si="96"/>
        <v>1699423.4564659314</v>
      </c>
      <c r="BJ74" s="596">
        <f t="shared" si="97"/>
        <v>634.49203123728023</v>
      </c>
      <c r="BK74" s="604">
        <f t="shared" si="98"/>
        <v>-22143.367577042198</v>
      </c>
      <c r="BL74" s="604">
        <f t="shared" si="99"/>
        <v>-8.267386341488276</v>
      </c>
      <c r="BM74" s="654">
        <f t="shared" si="137"/>
        <v>640795.59023774182</v>
      </c>
      <c r="BN74" s="13"/>
      <c r="BO74" s="8"/>
      <c r="BP74" s="8">
        <f t="shared" si="100"/>
        <v>1677280.0888888892</v>
      </c>
      <c r="BR74" s="8">
        <f t="shared" si="101"/>
        <v>1101137.0792815189</v>
      </c>
      <c r="BS74" s="8">
        <f t="shared" si="102"/>
        <v>1535105.8243350259</v>
      </c>
      <c r="BU74" s="597">
        <f>IF(BX72&lt;200000,"0",FORECAST(BX72,bombas!$E$16:$E$17,bombas!$D$16:$D$17))</f>
        <v>58.934833309709404</v>
      </c>
      <c r="BV74" s="8">
        <f t="shared" si="103"/>
        <v>157851.05753672568</v>
      </c>
      <c r="BW74" s="8">
        <f t="shared" si="124"/>
        <v>-15676.79298286236</v>
      </c>
      <c r="BX74" s="8">
        <f t="shared" si="138"/>
        <v>402898.84051111864</v>
      </c>
      <c r="BZ74" s="8">
        <f t="shared" si="125"/>
        <v>1677280.0888888892</v>
      </c>
      <c r="CA74">
        <f t="shared" si="126"/>
        <v>626.22464489579193</v>
      </c>
      <c r="CB74" s="8">
        <f t="shared" si="104"/>
        <v>850835.93380614684</v>
      </c>
      <c r="CC74" s="598">
        <f t="shared" si="127"/>
        <v>317.66574589536549</v>
      </c>
      <c r="CD74" s="8">
        <f t="shared" si="105"/>
        <v>1284804.6788596536</v>
      </c>
      <c r="CE74" s="597">
        <f t="shared" si="128"/>
        <v>479.6911136722124</v>
      </c>
      <c r="CF74" s="597">
        <f>IF(CK73&lt;200000,"0",FORECAST(CK73,bombas!$G$16:$G$17,bombas!$F$16:$F$17))</f>
        <v>151.85403120606327</v>
      </c>
      <c r="CG74" s="597">
        <f t="shared" si="129"/>
        <v>631.54514487827566</v>
      </c>
      <c r="CH74" s="8">
        <f t="shared" si="106"/>
        <v>406725.8371823199</v>
      </c>
      <c r="CI74" s="8">
        <f t="shared" si="107"/>
        <v>-14250.427153084369</v>
      </c>
      <c r="CJ74" s="598">
        <f t="shared" si="130"/>
        <v>-5.3204999824837103</v>
      </c>
      <c r="CK74" s="8">
        <f t="shared" si="139"/>
        <v>581619.11310717626</v>
      </c>
      <c r="CL74" s="595">
        <f t="shared" si="108"/>
        <v>0.59973611280471162</v>
      </c>
      <c r="CM74" s="8">
        <f t="shared" si="131"/>
        <v>392475.41002923553</v>
      </c>
      <c r="CN74" s="670">
        <f t="shared" si="132"/>
        <v>146.53353122357959</v>
      </c>
    </row>
    <row r="75" spans="1:92" ht="15.75" thickBot="1">
      <c r="A75">
        <f t="shared" si="109"/>
        <v>30</v>
      </c>
      <c r="B75" s="876">
        <v>43647</v>
      </c>
      <c r="D75" s="13">
        <f t="shared" si="133"/>
        <v>60</v>
      </c>
      <c r="E75" s="8">
        <f t="shared" si="110"/>
        <v>71409.444444444453</v>
      </c>
      <c r="F75" s="8"/>
      <c r="G75" s="13"/>
      <c r="H75" s="8">
        <v>2142283.3333333335</v>
      </c>
      <c r="I75" s="879">
        <f t="shared" si="111"/>
        <v>1428188.8888888892</v>
      </c>
      <c r="J75" s="939"/>
      <c r="K75" s="813">
        <v>22000</v>
      </c>
      <c r="L75" s="1000"/>
      <c r="M75" s="13"/>
      <c r="N75" s="598"/>
      <c r="O75" s="598"/>
      <c r="P75" s="598"/>
      <c r="Q75" s="598"/>
      <c r="R75" s="598"/>
      <c r="S75" s="598"/>
      <c r="T75" s="598"/>
      <c r="U75" s="598"/>
      <c r="V75" s="598"/>
      <c r="W75" s="598"/>
      <c r="X75" s="598"/>
      <c r="Y75" s="598"/>
      <c r="Z75" s="598"/>
      <c r="AA75" s="598"/>
      <c r="AB75" s="670"/>
      <c r="AC75" s="887">
        <f t="shared" si="112"/>
        <v>663752.58336000121</v>
      </c>
      <c r="AD75" s="598"/>
      <c r="AE75" s="653">
        <v>0</v>
      </c>
      <c r="AF75" s="653">
        <f t="shared" si="91"/>
        <v>1428188.8888888892</v>
      </c>
      <c r="AG75" s="653">
        <f t="shared" si="113"/>
        <v>550.99879972565179</v>
      </c>
      <c r="AH75" s="653">
        <f t="shared" si="114"/>
        <v>241056</v>
      </c>
      <c r="AI75" s="653">
        <v>93</v>
      </c>
      <c r="AJ75" s="653"/>
      <c r="AK75" s="653"/>
      <c r="AL75" s="653">
        <f t="shared" si="115"/>
        <v>1669244.8888888892</v>
      </c>
      <c r="AM75" s="653">
        <f t="shared" si="116"/>
        <v>643.99879972565179</v>
      </c>
      <c r="AN75" s="653">
        <f t="shared" si="117"/>
        <v>533288.06178044609</v>
      </c>
      <c r="AO75" s="653">
        <f>IF(AC74&lt;350000,"0",FORECAST(AC74,bombas!$I$16:$I$17,bombas!$H$16:$H$17))</f>
        <v>205.74385099554249</v>
      </c>
      <c r="AP75" s="822"/>
      <c r="AQ75" s="885">
        <v>6</v>
      </c>
      <c r="AR75" s="15">
        <f>[14]!interpolin(playas!$C$20:$C$39,playas!$F$20:$F$39,WB!B75)</f>
        <v>920847.36551591835</v>
      </c>
      <c r="AS75" s="791">
        <f t="shared" si="134"/>
        <v>660000</v>
      </c>
      <c r="AT75" s="15">
        <f t="shared" si="92"/>
        <v>2970</v>
      </c>
      <c r="AU75" s="15">
        <f t="shared" si="118"/>
        <v>34.375</v>
      </c>
      <c r="AV75" s="653">
        <f t="shared" si="119"/>
        <v>2486.2878868929797</v>
      </c>
      <c r="AW75" s="653">
        <f t="shared" si="93"/>
        <v>28.776480172372448</v>
      </c>
      <c r="AX75" s="653">
        <f t="shared" si="120"/>
        <v>5456.2878868929802</v>
      </c>
      <c r="AY75" s="653">
        <f t="shared" si="121"/>
        <v>63.151480172372452</v>
      </c>
      <c r="AZ75" s="814">
        <f t="shared" si="135"/>
        <v>0.76</v>
      </c>
      <c r="BA75" s="2">
        <f t="shared" si="122"/>
        <v>692823.54609929083</v>
      </c>
      <c r="BB75" s="601"/>
      <c r="BC75" s="654">
        <f t="shared" si="94"/>
        <v>692823.54609929083</v>
      </c>
      <c r="BD75" s="654">
        <f t="shared" si="123"/>
        <v>267.29303476052888</v>
      </c>
      <c r="BE75" s="601"/>
      <c r="BF75" s="601"/>
      <c r="BG75" s="654">
        <f t="shared" si="95"/>
        <v>414720</v>
      </c>
      <c r="BH75" s="596">
        <f t="shared" si="136"/>
        <v>160</v>
      </c>
      <c r="BI75" s="596">
        <f t="shared" si="96"/>
        <v>1646287.8957666298</v>
      </c>
      <c r="BJ75" s="596">
        <f t="shared" si="97"/>
        <v>635.14193509515042</v>
      </c>
      <c r="BK75" s="604">
        <f t="shared" si="98"/>
        <v>22956.993122259388</v>
      </c>
      <c r="BL75" s="604">
        <f t="shared" si="99"/>
        <v>8.8568646305013061</v>
      </c>
      <c r="BM75" s="654">
        <f t="shared" si="137"/>
        <v>663752.58336000121</v>
      </c>
      <c r="BN75" s="13"/>
      <c r="BO75" s="8"/>
      <c r="BP75" s="8">
        <f t="shared" si="100"/>
        <v>1669244.8888888892</v>
      </c>
      <c r="BR75" s="8">
        <f t="shared" si="101"/>
        <v>1101137.0792815189</v>
      </c>
      <c r="BS75" s="8">
        <f t="shared" si="102"/>
        <v>1521313.3671684118</v>
      </c>
      <c r="BU75" s="597">
        <f>IF(BX73&lt;200000,"0",FORECAST(BX73,bombas!$E$16:$E$17,bombas!$D$16:$D$17))</f>
        <v>77.321954186747632</v>
      </c>
      <c r="BV75" s="8">
        <f t="shared" si="103"/>
        <v>200418.50525204989</v>
      </c>
      <c r="BW75" s="8">
        <f t="shared" si="124"/>
        <v>-52486.983531572507</v>
      </c>
      <c r="BX75" s="8">
        <f t="shared" si="138"/>
        <v>350411.85697954614</v>
      </c>
      <c r="BZ75" s="8">
        <f t="shared" si="125"/>
        <v>1669244.8888888892</v>
      </c>
      <c r="CA75">
        <f t="shared" si="126"/>
        <v>643.99879972565179</v>
      </c>
      <c r="CB75" s="8">
        <f t="shared" si="104"/>
        <v>850835.93380614684</v>
      </c>
      <c r="CC75" s="598">
        <f t="shared" si="127"/>
        <v>328.25460409187764</v>
      </c>
      <c r="CD75" s="8">
        <f t="shared" si="105"/>
        <v>1271012.2216930399</v>
      </c>
      <c r="CE75" s="597">
        <f t="shared" si="128"/>
        <v>490.35965343095677</v>
      </c>
      <c r="CF75" s="597">
        <f>IF(CK74&lt;200000,"0",FORECAST(CK74,bombas!$G$16:$G$17,bombas!$F$16:$F$17))</f>
        <v>148.39321318317138</v>
      </c>
      <c r="CG75" s="597">
        <f t="shared" si="129"/>
        <v>638.75286661412815</v>
      </c>
      <c r="CH75" s="8">
        <f t="shared" si="106"/>
        <v>384635.20857078017</v>
      </c>
      <c r="CI75" s="8">
        <f t="shared" si="107"/>
        <v>13597.458625069179</v>
      </c>
      <c r="CJ75" s="598">
        <f t="shared" si="130"/>
        <v>5.2459331115236028</v>
      </c>
      <c r="CK75" s="8">
        <f t="shared" si="139"/>
        <v>595216.57173224539</v>
      </c>
      <c r="CL75" s="595">
        <f t="shared" si="108"/>
        <v>0.59329790878566002</v>
      </c>
      <c r="CM75" s="8">
        <f t="shared" si="131"/>
        <v>398232.66719584941</v>
      </c>
      <c r="CN75" s="670">
        <f t="shared" si="132"/>
        <v>153.639146294695</v>
      </c>
    </row>
    <row r="76" spans="1:92" ht="15.75" thickBot="1">
      <c r="A76">
        <f t="shared" si="109"/>
        <v>31</v>
      </c>
      <c r="B76" s="876">
        <v>43678</v>
      </c>
      <c r="D76" s="13">
        <f t="shared" si="133"/>
        <v>60</v>
      </c>
      <c r="E76" s="8">
        <f t="shared" si="110"/>
        <v>69105.913978494631</v>
      </c>
      <c r="F76" s="8"/>
      <c r="G76" s="13"/>
      <c r="H76" s="8">
        <v>2142283.3333333335</v>
      </c>
      <c r="I76" s="879">
        <f t="shared" si="111"/>
        <v>1428188.8888888892</v>
      </c>
      <c r="J76" s="939"/>
      <c r="K76" s="813">
        <v>22000</v>
      </c>
      <c r="L76" s="1000"/>
      <c r="M76" s="13"/>
      <c r="N76" s="598"/>
      <c r="O76" s="598"/>
      <c r="P76" s="598"/>
      <c r="Q76" s="598"/>
      <c r="R76" s="598"/>
      <c r="S76" s="598"/>
      <c r="T76" s="598"/>
      <c r="U76" s="598"/>
      <c r="V76" s="598"/>
      <c r="W76" s="598"/>
      <c r="X76" s="598"/>
      <c r="Y76" s="598"/>
      <c r="Z76" s="598"/>
      <c r="AA76" s="598"/>
      <c r="AB76" s="670"/>
      <c r="AC76" s="887">
        <f t="shared" si="112"/>
        <v>639837.82330240612</v>
      </c>
      <c r="AD76" s="598"/>
      <c r="AE76" s="653">
        <v>0</v>
      </c>
      <c r="AF76" s="653">
        <f t="shared" si="91"/>
        <v>1428188.8888888892</v>
      </c>
      <c r="AG76" s="653">
        <f t="shared" si="113"/>
        <v>533.22464489579204</v>
      </c>
      <c r="AH76" s="653">
        <f t="shared" si="114"/>
        <v>249091.20000000001</v>
      </c>
      <c r="AI76" s="653">
        <v>93</v>
      </c>
      <c r="AJ76" s="653"/>
      <c r="AK76" s="653"/>
      <c r="AL76" s="653">
        <f t="shared" si="115"/>
        <v>1677280.0888888892</v>
      </c>
      <c r="AM76" s="653">
        <f t="shared" si="116"/>
        <v>626.22464489579193</v>
      </c>
      <c r="AN76" s="653">
        <f t="shared" si="117"/>
        <v>573423.60700779175</v>
      </c>
      <c r="AO76" s="653">
        <f>IF(AC75&lt;350000,"0",FORECAST(AC75,bombas!$I$16:$I$17,bombas!$H$16:$H$17))</f>
        <v>214.0918484945459</v>
      </c>
      <c r="AP76" s="822"/>
      <c r="AQ76" s="885">
        <v>7</v>
      </c>
      <c r="AR76" s="15">
        <f>[14]!interpolin(playas!$C$20:$C$39,playas!$F$20:$F$39,WB!B76)</f>
        <v>932919.31409581029</v>
      </c>
      <c r="AS76" s="791">
        <f t="shared" si="134"/>
        <v>660000</v>
      </c>
      <c r="AT76" s="15">
        <f t="shared" si="92"/>
        <v>3465</v>
      </c>
      <c r="AU76" s="15">
        <f t="shared" si="118"/>
        <v>40.104166666666664</v>
      </c>
      <c r="AV76" s="653">
        <f t="shared" si="119"/>
        <v>2938.6958394018025</v>
      </c>
      <c r="AW76" s="653">
        <f t="shared" si="93"/>
        <v>34.01268332640975</v>
      </c>
      <c r="AX76" s="653">
        <f t="shared" si="120"/>
        <v>6403.695839401802</v>
      </c>
      <c r="AY76" s="653">
        <f t="shared" si="121"/>
        <v>74.116849993076414</v>
      </c>
      <c r="AZ76" s="814">
        <f t="shared" si="135"/>
        <v>0.76</v>
      </c>
      <c r="BA76" s="2">
        <f t="shared" si="122"/>
        <v>692823.54609929083</v>
      </c>
      <c r="BB76" s="601"/>
      <c r="BC76" s="654">
        <f t="shared" si="94"/>
        <v>692823.54609929083</v>
      </c>
      <c r="BD76" s="654">
        <f t="shared" si="123"/>
        <v>258.67067880051184</v>
      </c>
      <c r="BE76" s="601"/>
      <c r="BF76" s="601"/>
      <c r="BG76" s="654">
        <f t="shared" si="95"/>
        <v>428544</v>
      </c>
      <c r="BH76" s="596">
        <f t="shared" si="136"/>
        <v>160</v>
      </c>
      <c r="BI76" s="596">
        <f t="shared" si="96"/>
        <v>1701194.8489464843</v>
      </c>
      <c r="BJ76" s="596">
        <f t="shared" si="97"/>
        <v>635.15339342386665</v>
      </c>
      <c r="BK76" s="604">
        <f t="shared" si="98"/>
        <v>-23914.760057595093</v>
      </c>
      <c r="BL76" s="604">
        <f t="shared" si="99"/>
        <v>-8.9287485280746317</v>
      </c>
      <c r="BM76" s="654">
        <f t="shared" si="137"/>
        <v>639837.82330240612</v>
      </c>
      <c r="BN76" s="13"/>
      <c r="BO76" s="8"/>
      <c r="BP76" s="8">
        <f t="shared" si="100"/>
        <v>1677280.0888888892</v>
      </c>
      <c r="BR76" s="8">
        <f t="shared" si="101"/>
        <v>1101137.0792815189</v>
      </c>
      <c r="BS76" s="8">
        <f t="shared" si="102"/>
        <v>1536084.7751209207</v>
      </c>
      <c r="BU76" s="597">
        <f>IF(BX74&lt;200000,"0",FORECAST(BX74,bombas!$E$16:$E$17,bombas!$D$16:$D$17))</f>
        <v>75.362355063889822</v>
      </c>
      <c r="BV76" s="8">
        <f t="shared" si="103"/>
        <v>201850.53180312252</v>
      </c>
      <c r="BW76" s="8">
        <f t="shared" si="124"/>
        <v>-60655.218035154074</v>
      </c>
      <c r="BX76" s="8">
        <f t="shared" si="138"/>
        <v>289756.63894439209</v>
      </c>
      <c r="BZ76" s="8">
        <f t="shared" si="125"/>
        <v>1677280.0888888892</v>
      </c>
      <c r="CA76">
        <f t="shared" si="126"/>
        <v>626.22464489579193</v>
      </c>
      <c r="CB76" s="8">
        <f t="shared" si="104"/>
        <v>850835.93380614684</v>
      </c>
      <c r="CC76" s="598">
        <f t="shared" si="127"/>
        <v>317.66574589536549</v>
      </c>
      <c r="CD76" s="8">
        <f t="shared" si="105"/>
        <v>1285783.6296455488</v>
      </c>
      <c r="CE76" s="597">
        <f t="shared" si="128"/>
        <v>480.05661202417446</v>
      </c>
      <c r="CF76" s="597">
        <f>IF(CK75&lt;200000,"0",FORECAST(CK75,bombas!$G$16:$G$17,bombas!$F$16:$F$17))</f>
        <v>151.69545313497389</v>
      </c>
      <c r="CG76" s="597">
        <f t="shared" si="129"/>
        <v>631.75206515914829</v>
      </c>
      <c r="CH76" s="8">
        <f t="shared" si="106"/>
        <v>406301.10167671408</v>
      </c>
      <c r="CI76" s="8">
        <f t="shared" si="107"/>
        <v>-14804.642433373665</v>
      </c>
      <c r="CJ76" s="598">
        <f t="shared" si="130"/>
        <v>-5.5274202633563565</v>
      </c>
      <c r="CK76" s="8">
        <f t="shared" si="139"/>
        <v>580411.92929887166</v>
      </c>
      <c r="CL76" s="595">
        <f t="shared" si="108"/>
        <v>0.6001930788701535</v>
      </c>
      <c r="CM76" s="8">
        <f t="shared" si="131"/>
        <v>391496.45924334053</v>
      </c>
      <c r="CN76" s="670">
        <f t="shared" si="132"/>
        <v>146.16803287161758</v>
      </c>
    </row>
    <row r="77" spans="1:92" ht="15.75" thickBot="1">
      <c r="A77">
        <f t="shared" si="109"/>
        <v>31</v>
      </c>
      <c r="B77" s="876">
        <v>43709</v>
      </c>
      <c r="D77" s="13">
        <f t="shared" si="133"/>
        <v>60</v>
      </c>
      <c r="E77" s="8">
        <f t="shared" si="110"/>
        <v>69105.913978494631</v>
      </c>
      <c r="F77" s="8"/>
      <c r="G77" s="13"/>
      <c r="H77" s="8">
        <v>2142283.3333333335</v>
      </c>
      <c r="I77" s="879">
        <f t="shared" si="111"/>
        <v>1428188.8888888892</v>
      </c>
      <c r="J77" s="939"/>
      <c r="K77" s="813">
        <v>22000</v>
      </c>
      <c r="L77" s="1000"/>
      <c r="M77" s="13"/>
      <c r="N77" s="598"/>
      <c r="O77" s="598"/>
      <c r="P77" s="598"/>
      <c r="Q77" s="598"/>
      <c r="R77" s="598"/>
      <c r="S77" s="598"/>
      <c r="T77" s="598"/>
      <c r="U77" s="598"/>
      <c r="V77" s="598"/>
      <c r="W77" s="598"/>
      <c r="X77" s="598"/>
      <c r="Y77" s="598"/>
      <c r="Z77" s="598"/>
      <c r="AA77" s="598"/>
      <c r="AB77" s="670"/>
      <c r="AC77" s="887">
        <f t="shared" si="112"/>
        <v>639177.1432752437</v>
      </c>
      <c r="AD77" s="598"/>
      <c r="AE77" s="653">
        <v>0</v>
      </c>
      <c r="AF77" s="653">
        <f t="shared" si="91"/>
        <v>1428188.8888888892</v>
      </c>
      <c r="AG77" s="653">
        <f t="shared" si="113"/>
        <v>533.22464489579204</v>
      </c>
      <c r="AH77" s="653">
        <f t="shared" si="114"/>
        <v>249091.20000000001</v>
      </c>
      <c r="AI77" s="653">
        <v>93</v>
      </c>
      <c r="AJ77" s="653"/>
      <c r="AK77" s="653"/>
      <c r="AL77" s="653">
        <f t="shared" si="115"/>
        <v>1677280.0888888892</v>
      </c>
      <c r="AM77" s="653">
        <f t="shared" si="116"/>
        <v>626.22464489579193</v>
      </c>
      <c r="AN77" s="653">
        <f t="shared" si="117"/>
        <v>550131.5003393325</v>
      </c>
      <c r="AO77" s="653">
        <f>IF(AC76&lt;350000,"0",FORECAST(AC76,bombas!$I$16:$I$17,bombas!$H$16:$H$17))</f>
        <v>205.39557210996585</v>
      </c>
      <c r="AP77" s="822"/>
      <c r="AQ77" s="885">
        <v>7</v>
      </c>
      <c r="AR77" s="15">
        <f>[14]!interpolin(playas!$C$20:$C$39,playas!$F$20:$F$39,WB!B77)</f>
        <v>944991.26267570211</v>
      </c>
      <c r="AS77" s="791">
        <f t="shared" si="134"/>
        <v>660000</v>
      </c>
      <c r="AT77" s="15">
        <f t="shared" si="92"/>
        <v>3465</v>
      </c>
      <c r="AU77" s="15">
        <f t="shared" si="118"/>
        <v>40.104166666666664</v>
      </c>
      <c r="AV77" s="653">
        <f t="shared" si="119"/>
        <v>2976.7224774284618</v>
      </c>
      <c r="AW77" s="653">
        <f t="shared" si="93"/>
        <v>34.45280645171831</v>
      </c>
      <c r="AX77" s="653">
        <f t="shared" si="120"/>
        <v>6441.7224774284623</v>
      </c>
      <c r="AY77" s="653">
        <f t="shared" si="121"/>
        <v>74.556973118384974</v>
      </c>
      <c r="AZ77" s="814">
        <f t="shared" si="135"/>
        <v>0.76</v>
      </c>
      <c r="BA77" s="2">
        <f t="shared" si="122"/>
        <v>692823.54609929083</v>
      </c>
      <c r="BB77" s="601"/>
      <c r="BC77" s="654">
        <f t="shared" si="94"/>
        <v>692823.54609929083</v>
      </c>
      <c r="BD77" s="654">
        <f t="shared" si="123"/>
        <v>258.67067880051184</v>
      </c>
      <c r="BE77" s="601"/>
      <c r="BF77" s="601"/>
      <c r="BG77" s="654">
        <f t="shared" si="95"/>
        <v>428544</v>
      </c>
      <c r="BH77" s="596">
        <f t="shared" si="136"/>
        <v>160</v>
      </c>
      <c r="BI77" s="596">
        <f t="shared" si="96"/>
        <v>1677940.7689160516</v>
      </c>
      <c r="BJ77" s="596">
        <f t="shared" si="97"/>
        <v>626.47131455945771</v>
      </c>
      <c r="BK77" s="604">
        <f t="shared" si="98"/>
        <v>-660.68002716242336</v>
      </c>
      <c r="BL77" s="604">
        <f t="shared" si="99"/>
        <v>-0.24666966366577933</v>
      </c>
      <c r="BM77" s="654">
        <f t="shared" si="137"/>
        <v>639177.1432752437</v>
      </c>
      <c r="BN77" s="13"/>
      <c r="BO77" s="8"/>
      <c r="BP77" s="8">
        <f t="shared" si="100"/>
        <v>1677280.0888888892</v>
      </c>
      <c r="BR77" s="8">
        <f t="shared" si="101"/>
        <v>1101137.0792815189</v>
      </c>
      <c r="BS77" s="8">
        <f t="shared" si="102"/>
        <v>1536122.8017589473</v>
      </c>
      <c r="BU77" s="597">
        <f>IF(BX75&lt;200000,"0",FORECAST(BX75,bombas!$E$16:$E$17,bombas!$D$16:$D$17))</f>
        <v>68.801482122443275</v>
      </c>
      <c r="BV77" s="8">
        <f t="shared" si="103"/>
        <v>184277.88971675208</v>
      </c>
      <c r="BW77" s="8">
        <f t="shared" si="124"/>
        <v>-43120.602586810215</v>
      </c>
      <c r="BX77" s="8">
        <f t="shared" si="138"/>
        <v>246636.03635758188</v>
      </c>
      <c r="BZ77" s="8">
        <f t="shared" si="125"/>
        <v>1677280.0888888892</v>
      </c>
      <c r="CA77">
        <f t="shared" si="126"/>
        <v>626.22464489579193</v>
      </c>
      <c r="CB77" s="8">
        <f t="shared" si="104"/>
        <v>850835.93380614684</v>
      </c>
      <c r="CC77" s="598">
        <f t="shared" si="127"/>
        <v>317.66574589536549</v>
      </c>
      <c r="CD77" s="8">
        <f t="shared" si="105"/>
        <v>1285821.6562835753</v>
      </c>
      <c r="CE77" s="597">
        <f t="shared" si="128"/>
        <v>480.07080954434559</v>
      </c>
      <c r="CF77" s="597">
        <f>IF(CK76&lt;200000,"0",FORECAST(CK76,bombas!$G$16:$G$17,bombas!$F$16:$F$17))</f>
        <v>148.10003997258312</v>
      </c>
      <c r="CG77" s="597">
        <f t="shared" si="129"/>
        <v>628.17084951692868</v>
      </c>
      <c r="CH77" s="8">
        <f t="shared" si="106"/>
        <v>396671.14706256666</v>
      </c>
      <c r="CI77" s="8">
        <f t="shared" si="107"/>
        <v>-5212.7144572528196</v>
      </c>
      <c r="CJ77" s="598">
        <f t="shared" si="130"/>
        <v>-1.9462046211368051</v>
      </c>
      <c r="CK77" s="8">
        <f t="shared" si="139"/>
        <v>575199.2148416189</v>
      </c>
      <c r="CL77" s="595">
        <f t="shared" si="108"/>
        <v>0.60021082938776005</v>
      </c>
      <c r="CM77" s="8">
        <f t="shared" si="131"/>
        <v>391458.43260531389</v>
      </c>
      <c r="CN77" s="670">
        <f t="shared" si="132"/>
        <v>146.15383535144636</v>
      </c>
    </row>
    <row r="78" spans="1:92" ht="15.75" thickBot="1">
      <c r="A78">
        <f t="shared" si="109"/>
        <v>30</v>
      </c>
      <c r="B78" s="876">
        <v>43739</v>
      </c>
      <c r="D78" s="13">
        <f t="shared" si="133"/>
        <v>60</v>
      </c>
      <c r="E78" s="8">
        <f t="shared" si="110"/>
        <v>71409.444444444453</v>
      </c>
      <c r="F78" s="8"/>
      <c r="G78" s="13"/>
      <c r="H78" s="8">
        <v>2142283.3333333335</v>
      </c>
      <c r="I78" s="879">
        <f t="shared" si="111"/>
        <v>1428188.8888888892</v>
      </c>
      <c r="J78" s="939"/>
      <c r="K78" s="813">
        <v>22000</v>
      </c>
      <c r="L78" s="1000"/>
      <c r="M78" s="13"/>
      <c r="N78" s="598"/>
      <c r="O78" s="598"/>
      <c r="P78" s="598"/>
      <c r="Q78" s="598"/>
      <c r="R78" s="598"/>
      <c r="S78" s="598"/>
      <c r="T78" s="598"/>
      <c r="U78" s="598"/>
      <c r="V78" s="598"/>
      <c r="W78" s="598"/>
      <c r="X78" s="598"/>
      <c r="Y78" s="598"/>
      <c r="Z78" s="598"/>
      <c r="AA78" s="598"/>
      <c r="AB78" s="670"/>
      <c r="AC78" s="887">
        <f t="shared" si="112"/>
        <v>661711.85845550755</v>
      </c>
      <c r="AD78" s="598"/>
      <c r="AE78" s="653">
        <v>0</v>
      </c>
      <c r="AF78" s="653">
        <f t="shared" si="91"/>
        <v>1428188.8888888892</v>
      </c>
      <c r="AG78" s="653">
        <f t="shared" si="113"/>
        <v>550.99879972565179</v>
      </c>
      <c r="AH78" s="653">
        <f t="shared" si="114"/>
        <v>241056</v>
      </c>
      <c r="AI78" s="653">
        <v>93</v>
      </c>
      <c r="AJ78" s="653"/>
      <c r="AK78" s="653"/>
      <c r="AL78" s="653">
        <f t="shared" si="115"/>
        <v>1669244.8888888892</v>
      </c>
      <c r="AM78" s="653">
        <f t="shared" si="116"/>
        <v>643.99879972565179</v>
      </c>
      <c r="AN78" s="653">
        <f t="shared" si="117"/>
        <v>531762.60195252055</v>
      </c>
      <c r="AO78" s="653">
        <f>IF(AC77&lt;350000,"0",FORECAST(AC77,bombas!$I$16:$I$17,bombas!$H$16:$H$17))</f>
        <v>205.15532482736134</v>
      </c>
      <c r="AP78" s="822"/>
      <c r="AQ78" s="885">
        <v>8</v>
      </c>
      <c r="AR78" s="15">
        <f>[14]!interpolin(playas!$C$20:$C$39,playas!$F$20:$F$39,WB!B78)</f>
        <v>956673.79355946835</v>
      </c>
      <c r="AS78" s="791">
        <f t="shared" si="134"/>
        <v>660000</v>
      </c>
      <c r="AT78" s="15">
        <f t="shared" si="92"/>
        <v>3960</v>
      </c>
      <c r="AU78" s="15">
        <f t="shared" si="118"/>
        <v>45.833333333333336</v>
      </c>
      <c r="AV78" s="653">
        <f t="shared" si="119"/>
        <v>3444.0256568140858</v>
      </c>
      <c r="AW78" s="653">
        <f t="shared" si="93"/>
        <v>39.861408064977844</v>
      </c>
      <c r="AX78" s="653">
        <f t="shared" si="120"/>
        <v>7404.0256568140858</v>
      </c>
      <c r="AY78" s="653">
        <f t="shared" si="121"/>
        <v>85.694741398311166</v>
      </c>
      <c r="AZ78" s="814">
        <f t="shared" si="135"/>
        <v>0.76</v>
      </c>
      <c r="BA78" s="2">
        <f t="shared" si="122"/>
        <v>692823.54609929083</v>
      </c>
      <c r="BB78" s="601"/>
      <c r="BC78" s="654">
        <f t="shared" si="94"/>
        <v>692823.54609929083</v>
      </c>
      <c r="BD78" s="654">
        <f t="shared" si="123"/>
        <v>267.29303476052888</v>
      </c>
      <c r="BE78" s="601"/>
      <c r="BF78" s="601"/>
      <c r="BG78" s="654">
        <f t="shared" si="95"/>
        <v>414720</v>
      </c>
      <c r="BH78" s="596">
        <f t="shared" si="136"/>
        <v>160</v>
      </c>
      <c r="BI78" s="596">
        <f t="shared" si="96"/>
        <v>1646710.1737086254</v>
      </c>
      <c r="BJ78" s="596">
        <f t="shared" si="97"/>
        <v>635.30485096783389</v>
      </c>
      <c r="BK78" s="604">
        <f t="shared" si="98"/>
        <v>22534.715180263855</v>
      </c>
      <c r="BL78" s="604">
        <f t="shared" si="99"/>
        <v>8.6939487578178447</v>
      </c>
      <c r="BM78" s="654">
        <f t="shared" si="137"/>
        <v>661711.85845550755</v>
      </c>
      <c r="BN78" s="13"/>
      <c r="BO78" s="8"/>
      <c r="BP78" s="8">
        <f t="shared" si="100"/>
        <v>1669244.8888888892</v>
      </c>
      <c r="BR78" s="8">
        <f t="shared" si="101"/>
        <v>1101137.0792815189</v>
      </c>
      <c r="BS78" s="8">
        <f t="shared" si="102"/>
        <v>1523261.1049383329</v>
      </c>
      <c r="BU78" s="597">
        <f>IF(BX76&lt;200000,"0",FORECAST(BX76,bombas!$E$16:$E$17,bombas!$D$16:$D$17))</f>
        <v>61.21957986804901</v>
      </c>
      <c r="BV78" s="8">
        <f t="shared" si="103"/>
        <v>158681.15101798301</v>
      </c>
      <c r="BW78" s="8">
        <f t="shared" si="124"/>
        <v>-12697.367067426705</v>
      </c>
      <c r="BX78" s="8">
        <f t="shared" si="138"/>
        <v>233938.66929015517</v>
      </c>
      <c r="BZ78" s="8">
        <f t="shared" si="125"/>
        <v>1669244.8888888892</v>
      </c>
      <c r="CA78">
        <f t="shared" si="126"/>
        <v>643.99879972565179</v>
      </c>
      <c r="CB78" s="8">
        <f t="shared" si="104"/>
        <v>850835.93380614684</v>
      </c>
      <c r="CC78" s="598">
        <f t="shared" si="127"/>
        <v>328.25460409187764</v>
      </c>
      <c r="CD78" s="8">
        <f t="shared" si="105"/>
        <v>1272959.9594629609</v>
      </c>
      <c r="CE78" s="597">
        <f t="shared" si="128"/>
        <v>491.11109547182133</v>
      </c>
      <c r="CF78" s="597">
        <f>IF(CK77&lt;200000,"0",FORECAST(CK77,bombas!$G$16:$G$17,bombas!$F$16:$F$17))</f>
        <v>146.8340950329646</v>
      </c>
      <c r="CG78" s="597">
        <f t="shared" si="129"/>
        <v>637.94519050478596</v>
      </c>
      <c r="CH78" s="8">
        <f t="shared" si="106"/>
        <v>380593.97432544426</v>
      </c>
      <c r="CI78" s="8">
        <f t="shared" si="107"/>
        <v>15690.955100484018</v>
      </c>
      <c r="CJ78" s="598">
        <f t="shared" si="130"/>
        <v>6.0536092208657477</v>
      </c>
      <c r="CK78" s="8">
        <f t="shared" si="139"/>
        <v>590890.16994210286</v>
      </c>
      <c r="CL78" s="595">
        <f t="shared" si="108"/>
        <v>0.59420709653856596</v>
      </c>
      <c r="CM78" s="8">
        <f t="shared" si="131"/>
        <v>396284.92942592828</v>
      </c>
      <c r="CN78" s="670">
        <f t="shared" si="132"/>
        <v>152.88770425383035</v>
      </c>
    </row>
    <row r="79" spans="1:92" ht="15.75" thickBot="1">
      <c r="A79">
        <f t="shared" si="109"/>
        <v>31</v>
      </c>
      <c r="B79" s="876">
        <v>43770</v>
      </c>
      <c r="D79" s="13">
        <f t="shared" si="133"/>
        <v>60</v>
      </c>
      <c r="E79" s="8">
        <f t="shared" si="110"/>
        <v>69105.913978494631</v>
      </c>
      <c r="F79" s="8"/>
      <c r="G79" s="13"/>
      <c r="H79" s="8">
        <v>2142283.3333333335</v>
      </c>
      <c r="I79" s="879">
        <f t="shared" si="111"/>
        <v>1428188.8888888892</v>
      </c>
      <c r="J79" s="939"/>
      <c r="K79" s="813">
        <v>22000</v>
      </c>
      <c r="L79" s="1000"/>
      <c r="M79" s="13"/>
      <c r="N79" s="598"/>
      <c r="O79" s="598"/>
      <c r="P79" s="598"/>
      <c r="Q79" s="598"/>
      <c r="R79" s="598"/>
      <c r="S79" s="598"/>
      <c r="T79" s="598"/>
      <c r="U79" s="598"/>
      <c r="V79" s="598"/>
      <c r="W79" s="598"/>
      <c r="X79" s="598"/>
      <c r="Y79" s="598"/>
      <c r="Z79" s="598"/>
      <c r="AA79" s="598"/>
      <c r="AB79" s="670"/>
      <c r="AC79" s="887">
        <f t="shared" si="112"/>
        <v>637809.96583044832</v>
      </c>
      <c r="AD79" s="598"/>
      <c r="AE79" s="653">
        <v>0</v>
      </c>
      <c r="AF79" s="653">
        <f t="shared" si="91"/>
        <v>1428188.8888888892</v>
      </c>
      <c r="AG79" s="653">
        <f t="shared" si="113"/>
        <v>533.22464489579204</v>
      </c>
      <c r="AH79" s="653">
        <f t="shared" si="114"/>
        <v>249091.20000000001</v>
      </c>
      <c r="AI79" s="653">
        <v>93</v>
      </c>
      <c r="AJ79" s="653"/>
      <c r="AK79" s="653"/>
      <c r="AL79" s="653">
        <f t="shared" si="115"/>
        <v>1677280.0888888892</v>
      </c>
      <c r="AM79" s="653">
        <f t="shared" si="116"/>
        <v>626.22464489579193</v>
      </c>
      <c r="AN79" s="653">
        <f t="shared" si="117"/>
        <v>571436.01515899319</v>
      </c>
      <c r="AO79" s="653">
        <f>IF(AC78&lt;350000,"0",FORECAST(AC78,bombas!$I$16:$I$17,bombas!$H$16:$H$17))</f>
        <v>213.34976671109365</v>
      </c>
      <c r="AP79" s="822"/>
      <c r="AQ79" s="885">
        <v>9</v>
      </c>
      <c r="AR79" s="15">
        <f>[14]!interpolin(playas!$C$20:$C$39,playas!$F$20:$F$39,WB!B79)</f>
        <v>968745.74213936029</v>
      </c>
      <c r="AS79" s="791">
        <f t="shared" si="134"/>
        <v>660000</v>
      </c>
      <c r="AT79" s="15">
        <f t="shared" si="92"/>
        <v>4455</v>
      </c>
      <c r="AU79" s="15">
        <f t="shared" si="118"/>
        <v>51.5625</v>
      </c>
      <c r="AV79" s="653">
        <f t="shared" si="119"/>
        <v>3923.4202556644086</v>
      </c>
      <c r="AW79" s="653">
        <f t="shared" si="93"/>
        <v>45.409956662782506</v>
      </c>
      <c r="AX79" s="653">
        <f t="shared" si="120"/>
        <v>8378.4202556644086</v>
      </c>
      <c r="AY79" s="653">
        <f t="shared" si="121"/>
        <v>96.972456662782506</v>
      </c>
      <c r="AZ79" s="814">
        <f t="shared" si="135"/>
        <v>0.76</v>
      </c>
      <c r="BA79" s="2">
        <f t="shared" si="122"/>
        <v>692823.54609929083</v>
      </c>
      <c r="BB79" s="601"/>
      <c r="BC79" s="654">
        <f t="shared" si="94"/>
        <v>692823.54609929083</v>
      </c>
      <c r="BD79" s="654">
        <f t="shared" si="123"/>
        <v>258.67067880051184</v>
      </c>
      <c r="BE79" s="601"/>
      <c r="BF79" s="601"/>
      <c r="BG79" s="654">
        <f t="shared" si="95"/>
        <v>428544</v>
      </c>
      <c r="BH79" s="596">
        <f t="shared" si="136"/>
        <v>160</v>
      </c>
      <c r="BI79" s="596">
        <f t="shared" si="96"/>
        <v>1701181.9815139484</v>
      </c>
      <c r="BJ79" s="596">
        <f t="shared" si="97"/>
        <v>635.14858927492105</v>
      </c>
      <c r="BK79" s="604">
        <f t="shared" si="98"/>
        <v>-23901.892625059234</v>
      </c>
      <c r="BL79" s="604">
        <f t="shared" si="99"/>
        <v>-8.9239443791290434</v>
      </c>
      <c r="BM79" s="654">
        <f t="shared" si="137"/>
        <v>637809.96583044832</v>
      </c>
      <c r="BN79" s="13"/>
      <c r="BO79" s="8"/>
      <c r="BP79" s="8">
        <f t="shared" si="100"/>
        <v>1677280.0888888892</v>
      </c>
      <c r="BR79" s="8">
        <f t="shared" si="101"/>
        <v>1101137.0792815189</v>
      </c>
      <c r="BS79" s="8">
        <f t="shared" si="102"/>
        <v>1538059.4995371834</v>
      </c>
      <c r="BU79" s="597">
        <f>IF(BX77&lt;200000,"0",FORECAST(BX77,bombas!$E$16:$E$17,bombas!$D$16:$D$17))</f>
        <v>55.829504544697734</v>
      </c>
      <c r="BV79" s="8">
        <f t="shared" si="103"/>
        <v>149533.74497251841</v>
      </c>
      <c r="BW79" s="8">
        <f t="shared" si="124"/>
        <v>-10313.155620812671</v>
      </c>
      <c r="BX79" s="8">
        <f t="shared" si="138"/>
        <v>223625.5136693425</v>
      </c>
      <c r="BZ79" s="8">
        <f t="shared" si="125"/>
        <v>1677280.0888888892</v>
      </c>
      <c r="CA79">
        <f t="shared" si="126"/>
        <v>626.22464489579193</v>
      </c>
      <c r="CB79" s="8">
        <f t="shared" si="104"/>
        <v>850835.93380614684</v>
      </c>
      <c r="CC79" s="598">
        <f t="shared" si="127"/>
        <v>317.66574589536549</v>
      </c>
      <c r="CD79" s="8">
        <f t="shared" si="105"/>
        <v>1287758.3540618112</v>
      </c>
      <c r="CE79" s="597">
        <f t="shared" si="128"/>
        <v>480.793889658681</v>
      </c>
      <c r="CF79" s="597">
        <f>IF(CK78&lt;200000,"0",FORECAST(CK78,bombas!$G$16:$G$17,bombas!$F$16:$F$17))</f>
        <v>150.64475555736783</v>
      </c>
      <c r="CG79" s="597">
        <f t="shared" si="129"/>
        <v>631.43864521604883</v>
      </c>
      <c r="CH79" s="8">
        <f t="shared" si="106"/>
        <v>403486.91328485397</v>
      </c>
      <c r="CI79" s="8">
        <f t="shared" si="107"/>
        <v>-13965.178457776026</v>
      </c>
      <c r="CJ79" s="598">
        <f t="shared" si="130"/>
        <v>-5.2140003202568801</v>
      </c>
      <c r="CK79" s="8">
        <f t="shared" si="139"/>
        <v>576924.99148432678</v>
      </c>
      <c r="CL79" s="595">
        <f t="shared" si="108"/>
        <v>0.60111486376458656</v>
      </c>
      <c r="CM79" s="8">
        <f t="shared" si="131"/>
        <v>389521.73482707795</v>
      </c>
      <c r="CN79" s="670">
        <f t="shared" si="132"/>
        <v>145.43075523711093</v>
      </c>
    </row>
    <row r="80" spans="1:92" ht="15.75" thickBot="1">
      <c r="A80">
        <f t="shared" si="109"/>
        <v>30</v>
      </c>
      <c r="B80" s="876">
        <v>43800</v>
      </c>
      <c r="D80" s="13">
        <f t="shared" si="133"/>
        <v>60</v>
      </c>
      <c r="E80" s="8">
        <f t="shared" si="110"/>
        <v>71409.444444444453</v>
      </c>
      <c r="F80" s="8"/>
      <c r="G80" s="13"/>
      <c r="H80" s="8">
        <v>2142283.3333333335</v>
      </c>
      <c r="I80" s="879">
        <f t="shared" si="111"/>
        <v>1428188.8888888892</v>
      </c>
      <c r="J80" s="939"/>
      <c r="K80" s="813">
        <v>22000</v>
      </c>
      <c r="L80" s="1000"/>
      <c r="M80" s="13"/>
      <c r="N80" s="598"/>
      <c r="O80" s="598"/>
      <c r="P80" s="598"/>
      <c r="Q80" s="598"/>
      <c r="R80" s="598"/>
      <c r="S80" s="598"/>
      <c r="T80" s="598"/>
      <c r="U80" s="598"/>
      <c r="V80" s="598"/>
      <c r="W80" s="598"/>
      <c r="X80" s="598"/>
      <c r="Y80" s="598"/>
      <c r="Z80" s="598"/>
      <c r="AA80" s="598"/>
      <c r="AB80" s="670"/>
      <c r="AC80" s="887">
        <f t="shared" si="112"/>
        <v>659675.40632507112</v>
      </c>
      <c r="AD80" s="598"/>
      <c r="AE80" s="653">
        <v>0</v>
      </c>
      <c r="AF80" s="653">
        <f t="shared" si="91"/>
        <v>1428188.8888888892</v>
      </c>
      <c r="AG80" s="653">
        <f t="shared" si="113"/>
        <v>550.99879972565179</v>
      </c>
      <c r="AH80" s="653">
        <f t="shared" si="114"/>
        <v>241056</v>
      </c>
      <c r="AI80" s="653">
        <v>93</v>
      </c>
      <c r="AJ80" s="653"/>
      <c r="AK80" s="653"/>
      <c r="AL80" s="653">
        <f t="shared" si="115"/>
        <v>1669244.8888888892</v>
      </c>
      <c r="AM80" s="653">
        <f t="shared" si="116"/>
        <v>643.99879972565179</v>
      </c>
      <c r="AN80" s="653">
        <f t="shared" si="117"/>
        <v>530473.97506637173</v>
      </c>
      <c r="AO80" s="653">
        <f>IF(AC79&lt;350000,"0",FORECAST(AC79,bombas!$I$16:$I$17,bombas!$H$16:$H$17))</f>
        <v>204.6581693928903</v>
      </c>
      <c r="AP80" s="822"/>
      <c r="AQ80" s="885">
        <v>10</v>
      </c>
      <c r="AR80" s="15">
        <f>[14]!interpolin(playas!$C$20:$C$39,playas!$F$20:$F$39,WB!B80)</f>
        <v>980428.27302312653</v>
      </c>
      <c r="AS80" s="791">
        <f t="shared" si="134"/>
        <v>660000</v>
      </c>
      <c r="AT80" s="15">
        <f t="shared" si="92"/>
        <v>4950</v>
      </c>
      <c r="AU80" s="15">
        <f t="shared" si="118"/>
        <v>57.291666666666664</v>
      </c>
      <c r="AV80" s="653">
        <f t="shared" si="119"/>
        <v>4411.9272286040696</v>
      </c>
      <c r="AW80" s="653">
        <f t="shared" si="93"/>
        <v>51.063972553287847</v>
      </c>
      <c r="AX80" s="653">
        <f t="shared" si="120"/>
        <v>9361.9272286040687</v>
      </c>
      <c r="AY80" s="653">
        <f t="shared" si="121"/>
        <v>108.3556392199545</v>
      </c>
      <c r="AZ80" s="814">
        <f t="shared" si="135"/>
        <v>0.76</v>
      </c>
      <c r="BA80" s="2">
        <f t="shared" si="122"/>
        <v>692823.54609929083</v>
      </c>
      <c r="BB80" s="601"/>
      <c r="BC80" s="654">
        <f t="shared" si="94"/>
        <v>692823.54609929083</v>
      </c>
      <c r="BD80" s="654">
        <f t="shared" si="123"/>
        <v>267.29303476052888</v>
      </c>
      <c r="BE80" s="601"/>
      <c r="BF80" s="601"/>
      <c r="BG80" s="654">
        <f t="shared" si="95"/>
        <v>414720</v>
      </c>
      <c r="BH80" s="596">
        <f t="shared" si="136"/>
        <v>160</v>
      </c>
      <c r="BI80" s="596">
        <f t="shared" si="96"/>
        <v>1647379.4483942664</v>
      </c>
      <c r="BJ80" s="596">
        <f t="shared" si="97"/>
        <v>635.56305879408421</v>
      </c>
      <c r="BK80" s="604">
        <f t="shared" si="98"/>
        <v>21865.440494622802</v>
      </c>
      <c r="BL80" s="604">
        <f t="shared" si="99"/>
        <v>8.4357409315674392</v>
      </c>
      <c r="BM80" s="654">
        <f t="shared" si="137"/>
        <v>659675.40632507112</v>
      </c>
      <c r="BN80" s="13"/>
      <c r="BO80" s="8"/>
      <c r="BP80" s="8">
        <f t="shared" si="100"/>
        <v>1669244.8888888892</v>
      </c>
      <c r="BR80" s="8">
        <f t="shared" si="101"/>
        <v>1101137.0792815189</v>
      </c>
      <c r="BS80" s="8">
        <f t="shared" si="102"/>
        <v>1525219.0065101229</v>
      </c>
      <c r="BU80" s="597">
        <f>IF(BX78&lt;200000,"0",FORECAST(BX78,bombas!$E$16:$E$17,bombas!$D$16:$D$17))</f>
        <v>54.242333661269399</v>
      </c>
      <c r="BV80" s="8">
        <f t="shared" si="103"/>
        <v>140596.12885001031</v>
      </c>
      <c r="BW80" s="8">
        <f t="shared" si="124"/>
        <v>3429.7535287560022</v>
      </c>
      <c r="BX80" s="8">
        <f t="shared" si="138"/>
        <v>227055.2671980985</v>
      </c>
      <c r="BZ80" s="8">
        <f t="shared" si="125"/>
        <v>1669244.8888888892</v>
      </c>
      <c r="CA80">
        <f t="shared" si="126"/>
        <v>643.99879972565179</v>
      </c>
      <c r="CB80" s="8">
        <f t="shared" si="104"/>
        <v>850835.93380614684</v>
      </c>
      <c r="CC80" s="598">
        <f t="shared" si="127"/>
        <v>328.25460409187764</v>
      </c>
      <c r="CD80" s="8">
        <f t="shared" si="105"/>
        <v>1274917.8610347509</v>
      </c>
      <c r="CE80" s="597">
        <f t="shared" si="128"/>
        <v>491.86645873254281</v>
      </c>
      <c r="CF80" s="597">
        <f>IF(CK79&lt;200000,"0",FORECAST(CK79,bombas!$G$16:$G$17,bombas!$F$16:$F$17))</f>
        <v>147.25321221762221</v>
      </c>
      <c r="CG80" s="597">
        <f t="shared" si="129"/>
        <v>639.11967095016507</v>
      </c>
      <c r="CH80" s="8">
        <f t="shared" si="106"/>
        <v>381680.32606807671</v>
      </c>
      <c r="CI80" s="8">
        <f t="shared" si="107"/>
        <v>12646.701786061574</v>
      </c>
      <c r="CJ80" s="598">
        <f t="shared" si="130"/>
        <v>4.8791287754867181</v>
      </c>
      <c r="CK80" s="8">
        <f t="shared" si="139"/>
        <v>589571.69327038829</v>
      </c>
      <c r="CL80" s="595">
        <f t="shared" si="108"/>
        <v>0.5951210286694496</v>
      </c>
      <c r="CM80" s="8">
        <f t="shared" si="131"/>
        <v>394327.02785413829</v>
      </c>
      <c r="CN80" s="670">
        <f t="shared" si="132"/>
        <v>152.13234099310893</v>
      </c>
    </row>
    <row r="81" spans="1:92" ht="15.75" thickBot="1">
      <c r="A81">
        <f t="shared" si="109"/>
        <v>31</v>
      </c>
      <c r="B81" s="876">
        <v>43831</v>
      </c>
      <c r="D81" s="13">
        <f t="shared" si="133"/>
        <v>60</v>
      </c>
      <c r="E81" s="8">
        <f t="shared" si="110"/>
        <v>66842.741935483864</v>
      </c>
      <c r="F81" s="8"/>
      <c r="G81" s="13"/>
      <c r="H81" s="8">
        <v>2072125</v>
      </c>
      <c r="I81" s="879">
        <f t="shared" si="111"/>
        <v>1381416.6666666667</v>
      </c>
      <c r="J81" s="939"/>
      <c r="K81" s="813">
        <v>22000</v>
      </c>
      <c r="L81" s="1000"/>
      <c r="M81" s="13"/>
      <c r="N81" s="598"/>
      <c r="O81" s="598"/>
      <c r="P81" s="598"/>
      <c r="Q81" s="598"/>
      <c r="R81" s="598"/>
      <c r="S81" s="598"/>
      <c r="T81" s="598"/>
      <c r="U81" s="598"/>
      <c r="V81" s="598"/>
      <c r="W81" s="598"/>
      <c r="X81" s="598"/>
      <c r="Y81" s="598"/>
      <c r="Z81" s="598"/>
      <c r="AA81" s="598"/>
      <c r="AB81" s="670"/>
      <c r="AC81" s="887">
        <f t="shared" si="112"/>
        <v>612636.39460457955</v>
      </c>
      <c r="AD81" s="598"/>
      <c r="AE81" s="653">
        <v>0</v>
      </c>
      <c r="AF81" s="653">
        <f t="shared" si="91"/>
        <v>1381416.6666666667</v>
      </c>
      <c r="AG81" s="653">
        <f t="shared" si="113"/>
        <v>515.7618976503386</v>
      </c>
      <c r="AH81" s="653">
        <f t="shared" si="114"/>
        <v>249091.20000000001</v>
      </c>
      <c r="AI81" s="653">
        <v>93</v>
      </c>
      <c r="AJ81" s="653"/>
      <c r="AK81" s="653"/>
      <c r="AL81" s="653">
        <f t="shared" si="115"/>
        <v>1630507.8666666667</v>
      </c>
      <c r="AM81" s="653">
        <f t="shared" si="116"/>
        <v>608.7618976503386</v>
      </c>
      <c r="AN81" s="653">
        <f t="shared" si="117"/>
        <v>569452.58483675297</v>
      </c>
      <c r="AO81" s="653">
        <f>IF(AC80&lt;350000,"0",FORECAST(AC80,bombas!$I$16:$I$17,bombas!$H$16:$H$17))</f>
        <v>212.60923866366224</v>
      </c>
      <c r="AP81" s="822"/>
      <c r="AQ81" s="885">
        <f>+AQ69</f>
        <v>10</v>
      </c>
      <c r="AR81" s="15">
        <f>[14]!interpolin(playas!$C$20:$C$39,playas!$F$20:$F$39,WB!B81)</f>
        <v>992500.22160301846</v>
      </c>
      <c r="AS81" s="791">
        <f t="shared" si="134"/>
        <v>660000</v>
      </c>
      <c r="AT81" s="15">
        <f t="shared" si="92"/>
        <v>4950</v>
      </c>
      <c r="AU81" s="15">
        <f t="shared" si="118"/>
        <v>57.291666666666664</v>
      </c>
      <c r="AV81" s="653">
        <f t="shared" si="119"/>
        <v>4466.2509972135831</v>
      </c>
      <c r="AW81" s="653">
        <f t="shared" si="93"/>
        <v>51.692719875157216</v>
      </c>
      <c r="AX81" s="653">
        <f t="shared" si="120"/>
        <v>9416.2509972135831</v>
      </c>
      <c r="AY81" s="653">
        <f t="shared" si="121"/>
        <v>108.98438654182388</v>
      </c>
      <c r="AZ81" s="814">
        <f t="shared" si="135"/>
        <v>0.76</v>
      </c>
      <c r="BA81" s="2">
        <f t="shared" si="122"/>
        <v>670134.04255319154</v>
      </c>
      <c r="BB81" s="601"/>
      <c r="BC81" s="654">
        <f t="shared" si="94"/>
        <v>670134.04255319154</v>
      </c>
      <c r="BD81" s="654">
        <f t="shared" si="123"/>
        <v>250.19938864739828</v>
      </c>
      <c r="BE81" s="601"/>
      <c r="BF81" s="601"/>
      <c r="BG81" s="654">
        <f t="shared" si="95"/>
        <v>428544</v>
      </c>
      <c r="BH81" s="596">
        <f t="shared" si="136"/>
        <v>160</v>
      </c>
      <c r="BI81" s="596">
        <f t="shared" si="96"/>
        <v>1677546.8783871583</v>
      </c>
      <c r="BJ81" s="596">
        <f t="shared" si="97"/>
        <v>626.32425268337749</v>
      </c>
      <c r="BK81" s="604">
        <f t="shared" si="98"/>
        <v>-47039.011720491573</v>
      </c>
      <c r="BL81" s="604">
        <f t="shared" si="99"/>
        <v>-17.562355033038969</v>
      </c>
      <c r="BM81" s="654">
        <f t="shared" si="137"/>
        <v>612636.39460457955</v>
      </c>
      <c r="BN81" s="13"/>
      <c r="BO81" s="8"/>
      <c r="BP81" s="8">
        <f t="shared" si="100"/>
        <v>1630507.8666666667</v>
      </c>
      <c r="BR81" s="8">
        <f t="shared" si="101"/>
        <v>1065075.5830957082</v>
      </c>
      <c r="BS81" s="8">
        <f t="shared" si="102"/>
        <v>1503035.8340929218</v>
      </c>
      <c r="BU81" s="597">
        <f>IF(BX79&lt;200000,"0",FORECAST(BX79,bombas!$E$16:$E$17,bombas!$D$16:$D$17))</f>
        <v>52.953189208667808</v>
      </c>
      <c r="BV81" s="8">
        <f t="shared" si="103"/>
        <v>141829.82197649585</v>
      </c>
      <c r="BW81" s="8">
        <f t="shared" si="124"/>
        <v>-14357.789402750961</v>
      </c>
      <c r="BX81" s="8">
        <f t="shared" si="138"/>
        <v>212697.47779534754</v>
      </c>
      <c r="BZ81" s="8">
        <f t="shared" si="125"/>
        <v>1630507.8666666667</v>
      </c>
      <c r="CA81">
        <f t="shared" si="126"/>
        <v>608.7618976503386</v>
      </c>
      <c r="CB81" s="8">
        <f t="shared" si="104"/>
        <v>822971.63120567391</v>
      </c>
      <c r="CC81" s="598">
        <f t="shared" si="127"/>
        <v>307.26240711084</v>
      </c>
      <c r="CD81" s="8">
        <f t="shared" si="105"/>
        <v>1260931.8822028874</v>
      </c>
      <c r="CE81" s="597">
        <f t="shared" si="128"/>
        <v>470.77803248315695</v>
      </c>
      <c r="CF81" s="597">
        <f>IF(CK80&lt;200000,"0",FORECAST(CK80,bombas!$G$16:$G$17,bombas!$F$16:$F$17))</f>
        <v>150.32455407995144</v>
      </c>
      <c r="CG81" s="597">
        <f t="shared" si="129"/>
        <v>621.10258656310839</v>
      </c>
      <c r="CH81" s="8">
        <f t="shared" si="106"/>
        <v>402629.28564774193</v>
      </c>
      <c r="CI81" s="8">
        <f t="shared" si="107"/>
        <v>-33053.301183962671</v>
      </c>
      <c r="CJ81" s="598">
        <f t="shared" si="130"/>
        <v>-12.340688912769814</v>
      </c>
      <c r="CK81" s="8">
        <f t="shared" si="139"/>
        <v>556518.39208642556</v>
      </c>
      <c r="CL81" s="595">
        <f t="shared" si="108"/>
        <v>0.60852114722948059</v>
      </c>
      <c r="CM81" s="8">
        <f t="shared" si="131"/>
        <v>369575.9844637792</v>
      </c>
      <c r="CN81" s="670">
        <f t="shared" si="132"/>
        <v>137.98386516718159</v>
      </c>
    </row>
    <row r="82" spans="1:92" ht="15.75" thickBot="1">
      <c r="A82">
        <f t="shared" si="109"/>
        <v>31</v>
      </c>
      <c r="B82" s="876">
        <v>43862</v>
      </c>
      <c r="D82" s="13">
        <f t="shared" si="133"/>
        <v>60</v>
      </c>
      <c r="E82" s="8">
        <f t="shared" si="110"/>
        <v>66842.741935483864</v>
      </c>
      <c r="F82" s="8"/>
      <c r="G82" s="13"/>
      <c r="H82" s="8">
        <v>2072125</v>
      </c>
      <c r="I82" s="879">
        <f t="shared" si="111"/>
        <v>1381416.6666666667</v>
      </c>
      <c r="J82" s="939"/>
      <c r="K82" s="813">
        <v>22000</v>
      </c>
      <c r="L82" s="1000"/>
      <c r="M82" s="13"/>
      <c r="N82" s="598"/>
      <c r="O82" s="598"/>
      <c r="P82" s="598"/>
      <c r="Q82" s="598"/>
      <c r="R82" s="598"/>
      <c r="S82" s="598"/>
      <c r="T82" s="598"/>
      <c r="U82" s="598"/>
      <c r="V82" s="598"/>
      <c r="W82" s="598"/>
      <c r="X82" s="598"/>
      <c r="Y82" s="598"/>
      <c r="Z82" s="598"/>
      <c r="AA82" s="598"/>
      <c r="AB82" s="670"/>
      <c r="AC82" s="887">
        <f t="shared" si="112"/>
        <v>612304.40349830268</v>
      </c>
      <c r="AD82" s="598"/>
      <c r="AE82" s="653">
        <v>0</v>
      </c>
      <c r="AF82" s="653">
        <f t="shared" si="91"/>
        <v>1381416.6666666667</v>
      </c>
      <c r="AG82" s="653">
        <f t="shared" si="113"/>
        <v>515.7618976503386</v>
      </c>
      <c r="AH82" s="653">
        <f t="shared" si="114"/>
        <v>249091.20000000001</v>
      </c>
      <c r="AI82" s="653">
        <v>93</v>
      </c>
      <c r="AJ82" s="653"/>
      <c r="AK82" s="653"/>
      <c r="AL82" s="653">
        <f t="shared" si="115"/>
        <v>1630507.8666666667</v>
      </c>
      <c r="AM82" s="653">
        <f t="shared" si="116"/>
        <v>608.7618976503386</v>
      </c>
      <c r="AN82" s="653">
        <f t="shared" si="117"/>
        <v>523638.2979305113</v>
      </c>
      <c r="AO82" s="653">
        <f>IF(AC81&lt;350000,"0",FORECAST(AC81,bombas!$I$16:$I$17,bombas!$H$16:$H$17))</f>
        <v>195.5041434925744</v>
      </c>
      <c r="AP82" s="822"/>
      <c r="AQ82" s="885">
        <f t="shared" ref="AQ82:AQ145" si="140">+AQ70</f>
        <v>9</v>
      </c>
      <c r="AR82" s="15">
        <f>[14]!interpolin(playas!$C$20:$C$39,playas!$F$20:$F$39,WB!B82)</f>
        <v>1004572.1701829104</v>
      </c>
      <c r="AS82" s="791">
        <f t="shared" si="134"/>
        <v>660000</v>
      </c>
      <c r="AT82" s="15">
        <f t="shared" si="92"/>
        <v>4455</v>
      </c>
      <c r="AU82" s="15">
        <f t="shared" si="118"/>
        <v>51.5625</v>
      </c>
      <c r="AV82" s="653">
        <f t="shared" si="119"/>
        <v>4068.5172892407863</v>
      </c>
      <c r="AW82" s="653">
        <f t="shared" si="93"/>
        <v>47.089320477323916</v>
      </c>
      <c r="AX82" s="653">
        <f t="shared" si="120"/>
        <v>8523.5172892407863</v>
      </c>
      <c r="AY82" s="653">
        <f t="shared" si="121"/>
        <v>98.651820477323923</v>
      </c>
      <c r="AZ82" s="814">
        <f t="shared" si="135"/>
        <v>0.76</v>
      </c>
      <c r="BA82" s="2">
        <f t="shared" si="122"/>
        <v>670134.04255319154</v>
      </c>
      <c r="BB82" s="601"/>
      <c r="BC82" s="654">
        <f t="shared" si="94"/>
        <v>670134.04255319154</v>
      </c>
      <c r="BD82" s="654">
        <f t="shared" si="123"/>
        <v>250.19938864739828</v>
      </c>
      <c r="BE82" s="601"/>
      <c r="BF82" s="601"/>
      <c r="BG82" s="654">
        <f t="shared" si="95"/>
        <v>428544</v>
      </c>
      <c r="BH82" s="596">
        <f t="shared" si="136"/>
        <v>160</v>
      </c>
      <c r="BI82" s="596">
        <f t="shared" si="96"/>
        <v>1630839.8577729436</v>
      </c>
      <c r="BJ82" s="596">
        <f t="shared" si="97"/>
        <v>608.88584892956374</v>
      </c>
      <c r="BK82" s="604">
        <f t="shared" si="98"/>
        <v>-331.99110627686605</v>
      </c>
      <c r="BL82" s="604">
        <f t="shared" si="99"/>
        <v>-0.12395127922523375</v>
      </c>
      <c r="BM82" s="654">
        <f t="shared" si="137"/>
        <v>612304.40349830268</v>
      </c>
      <c r="BN82" s="13"/>
      <c r="BO82" s="8"/>
      <c r="BP82" s="8">
        <f t="shared" si="100"/>
        <v>1630507.8666666667</v>
      </c>
      <c r="BR82" s="8">
        <f t="shared" si="101"/>
        <v>1065075.5830957082</v>
      </c>
      <c r="BS82" s="8">
        <f t="shared" si="102"/>
        <v>1502143.100384949</v>
      </c>
      <c r="BU82" s="597">
        <f>IF(BX80&lt;200000,"0",FORECAST(BX80,bombas!$E$16:$E$17,bombas!$D$16:$D$17))</f>
        <v>53.38190839976231</v>
      </c>
      <c r="BV82" s="8">
        <f t="shared" si="103"/>
        <v>142978.10345792334</v>
      </c>
      <c r="BW82" s="8">
        <f t="shared" si="124"/>
        <v>-14613.337176205649</v>
      </c>
      <c r="BX82" s="8">
        <f t="shared" si="138"/>
        <v>198084.14061914189</v>
      </c>
      <c r="BZ82" s="8">
        <f t="shared" si="125"/>
        <v>1630507.8666666667</v>
      </c>
      <c r="CA82">
        <f t="shared" si="126"/>
        <v>608.7618976503386</v>
      </c>
      <c r="CB82" s="8">
        <f t="shared" si="104"/>
        <v>822971.63120567391</v>
      </c>
      <c r="CC82" s="598">
        <f t="shared" si="127"/>
        <v>307.26240711084</v>
      </c>
      <c r="CD82" s="8">
        <f t="shared" si="105"/>
        <v>1260039.1484949146</v>
      </c>
      <c r="CE82" s="597">
        <f t="shared" si="128"/>
        <v>470.44472390043103</v>
      </c>
      <c r="CF82" s="597">
        <f>IF(CK81&lt;200000,"0",FORECAST(CK81,bombas!$G$16:$G$17,bombas!$F$16:$F$17))</f>
        <v>142.29732379241764</v>
      </c>
      <c r="CG82" s="597">
        <f t="shared" si="129"/>
        <v>612.7420476928487</v>
      </c>
      <c r="CH82" s="8">
        <f t="shared" si="106"/>
        <v>381129.15204561147</v>
      </c>
      <c r="CI82" s="8">
        <f t="shared" si="107"/>
        <v>-10660.433873859409</v>
      </c>
      <c r="CJ82" s="598">
        <f t="shared" si="130"/>
        <v>-3.9801500425102336</v>
      </c>
      <c r="CK82" s="8">
        <f t="shared" si="139"/>
        <v>545857.9582125661</v>
      </c>
      <c r="CL82" s="595">
        <f t="shared" si="108"/>
        <v>0.60809031718400897</v>
      </c>
      <c r="CM82" s="8">
        <f t="shared" si="131"/>
        <v>370468.718171752</v>
      </c>
      <c r="CN82" s="670">
        <f t="shared" si="132"/>
        <v>138.3171737499074</v>
      </c>
    </row>
    <row r="83" spans="1:92" ht="15.75" thickBot="1">
      <c r="A83">
        <f t="shared" si="109"/>
        <v>29</v>
      </c>
      <c r="B83" s="876">
        <v>43891</v>
      </c>
      <c r="D83" s="13">
        <f t="shared" si="133"/>
        <v>60</v>
      </c>
      <c r="E83" s="8">
        <f t="shared" si="110"/>
        <v>71452.586206896551</v>
      </c>
      <c r="F83" s="8"/>
      <c r="G83" s="13"/>
      <c r="H83" s="8">
        <v>2072125</v>
      </c>
      <c r="I83" s="879">
        <f t="shared" si="111"/>
        <v>1381416.6666666667</v>
      </c>
      <c r="J83" s="939"/>
      <c r="K83" s="813">
        <v>22000</v>
      </c>
      <c r="L83" s="1000"/>
      <c r="M83" s="13"/>
      <c r="N83" s="598"/>
      <c r="O83" s="598"/>
      <c r="P83" s="598"/>
      <c r="Q83" s="598"/>
      <c r="R83" s="598"/>
      <c r="S83" s="598"/>
      <c r="T83" s="598"/>
      <c r="U83" s="598"/>
      <c r="V83" s="598"/>
      <c r="W83" s="598"/>
      <c r="X83" s="598"/>
      <c r="Y83" s="598"/>
      <c r="Z83" s="598"/>
      <c r="AA83" s="598"/>
      <c r="AB83" s="670"/>
      <c r="AC83" s="887">
        <f t="shared" si="112"/>
        <v>658542.01680788142</v>
      </c>
      <c r="AD83" s="598"/>
      <c r="AE83" s="653">
        <v>0</v>
      </c>
      <c r="AF83" s="653">
        <f t="shared" si="91"/>
        <v>1381416.6666666667</v>
      </c>
      <c r="AG83" s="653">
        <f t="shared" si="113"/>
        <v>551.33168369518944</v>
      </c>
      <c r="AH83" s="653">
        <f t="shared" si="114"/>
        <v>233020.79999999999</v>
      </c>
      <c r="AI83" s="653">
        <v>93</v>
      </c>
      <c r="AJ83" s="653"/>
      <c r="AK83" s="653"/>
      <c r="AL83" s="653">
        <f t="shared" si="115"/>
        <v>1614437.4666666668</v>
      </c>
      <c r="AM83" s="653">
        <f t="shared" si="116"/>
        <v>644.33168369518944</v>
      </c>
      <c r="AN83" s="653">
        <f t="shared" si="117"/>
        <v>489552.69578376249</v>
      </c>
      <c r="AO83" s="653">
        <f>IF(AC82&lt;350000,"0",FORECAST(AC82,bombas!$I$16:$I$17,bombas!$H$16:$H$17))</f>
        <v>195.38341945392824</v>
      </c>
      <c r="AP83" s="822"/>
      <c r="AQ83" s="885">
        <f t="shared" si="140"/>
        <v>8</v>
      </c>
      <c r="AR83" s="15">
        <f>[14]!interpolin(playas!$C$20:$C$39,playas!$F$20:$F$39,WB!B83)</f>
        <v>1015865.2833705513</v>
      </c>
      <c r="AS83" s="791">
        <f t="shared" si="134"/>
        <v>660000</v>
      </c>
      <c r="AT83" s="15">
        <f t="shared" si="92"/>
        <v>3960</v>
      </c>
      <c r="AU83" s="15">
        <f t="shared" si="118"/>
        <v>45.833333333333336</v>
      </c>
      <c r="AV83" s="653">
        <f t="shared" si="119"/>
        <v>3657.1150201339847</v>
      </c>
      <c r="AW83" s="653">
        <f t="shared" si="93"/>
        <v>42.327720140439638</v>
      </c>
      <c r="AX83" s="653">
        <f t="shared" si="120"/>
        <v>7617.1150201339842</v>
      </c>
      <c r="AY83" s="653">
        <f t="shared" si="121"/>
        <v>88.161053473772967</v>
      </c>
      <c r="AZ83" s="814">
        <f t="shared" si="135"/>
        <v>0.76</v>
      </c>
      <c r="BA83" s="2">
        <f t="shared" si="122"/>
        <v>670134.04255319154</v>
      </c>
      <c r="BB83" s="601"/>
      <c r="BC83" s="654">
        <f t="shared" si="94"/>
        <v>670134.04255319154</v>
      </c>
      <c r="BD83" s="654">
        <f t="shared" si="123"/>
        <v>267.45451889894298</v>
      </c>
      <c r="BE83" s="601"/>
      <c r="BF83" s="601"/>
      <c r="BG83" s="654">
        <f t="shared" si="95"/>
        <v>400896</v>
      </c>
      <c r="BH83" s="596">
        <f t="shared" si="136"/>
        <v>160</v>
      </c>
      <c r="BI83" s="596">
        <f t="shared" si="96"/>
        <v>1568199.8533570881</v>
      </c>
      <c r="BJ83" s="596">
        <f t="shared" si="97"/>
        <v>625.87797467955306</v>
      </c>
      <c r="BK83" s="604">
        <f t="shared" si="98"/>
        <v>46237.613309578737</v>
      </c>
      <c r="BL83" s="604">
        <f t="shared" si="99"/>
        <v>18.45370901563647</v>
      </c>
      <c r="BM83" s="654">
        <f t="shared" si="137"/>
        <v>658542.01680788142</v>
      </c>
      <c r="BN83" s="13"/>
      <c r="BO83" s="8"/>
      <c r="BP83" s="8">
        <f t="shared" si="100"/>
        <v>1614437.4666666668</v>
      </c>
      <c r="BR83" s="8">
        <f t="shared" si="101"/>
        <v>1065075.5830957082</v>
      </c>
      <c r="BS83" s="8">
        <f t="shared" si="102"/>
        <v>1473588.6981158422</v>
      </c>
      <c r="BU83" s="597">
        <f>IF(BX81&lt;200000,"0",FORECAST(BX81,bombas!$E$16:$E$17,bombas!$D$16:$D$17))</f>
        <v>51.587184724418442</v>
      </c>
      <c r="BV83" s="8">
        <f t="shared" si="103"/>
        <v>129256.85004550284</v>
      </c>
      <c r="BW83" s="8">
        <f t="shared" si="124"/>
        <v>11591.918505321766</v>
      </c>
      <c r="BX83" s="8">
        <f t="shared" si="138"/>
        <v>209676.05912446365</v>
      </c>
      <c r="BZ83" s="8">
        <f t="shared" si="125"/>
        <v>1614437.4666666668</v>
      </c>
      <c r="CA83">
        <f t="shared" si="126"/>
        <v>644.33168369518944</v>
      </c>
      <c r="CB83" s="8">
        <f t="shared" si="104"/>
        <v>822971.63120567391</v>
      </c>
      <c r="CC83" s="598">
        <f t="shared" si="127"/>
        <v>328.45291794607039</v>
      </c>
      <c r="CD83" s="8">
        <f t="shared" si="105"/>
        <v>1231484.7462258078</v>
      </c>
      <c r="CE83" s="597">
        <f t="shared" si="128"/>
        <v>491.49295427275217</v>
      </c>
      <c r="CF83" s="597">
        <f>IF(CK82&lt;200000,"0",FORECAST(CK82,bombas!$G$16:$G$17,bombas!$F$16:$F$17))</f>
        <v>139.70836128019462</v>
      </c>
      <c r="CG83" s="597">
        <f t="shared" si="129"/>
        <v>631.20131555294677</v>
      </c>
      <c r="CH83" s="8">
        <f t="shared" si="106"/>
        <v>350053.27002365567</v>
      </c>
      <c r="CI83" s="8">
        <f t="shared" si="107"/>
        <v>32899.450417203305</v>
      </c>
      <c r="CJ83" s="598">
        <f t="shared" si="130"/>
        <v>13.130368142242698</v>
      </c>
      <c r="CK83" s="8">
        <f t="shared" si="139"/>
        <v>578757.40862976946</v>
      </c>
      <c r="CL83" s="595">
        <f t="shared" si="108"/>
        <v>0.59431006634532557</v>
      </c>
      <c r="CM83" s="8">
        <f t="shared" si="131"/>
        <v>382952.72044085892</v>
      </c>
      <c r="CN83" s="670">
        <f t="shared" si="132"/>
        <v>152.8387294224373</v>
      </c>
    </row>
    <row r="84" spans="1:92" ht="15.75" thickBot="1">
      <c r="A84">
        <f t="shared" si="109"/>
        <v>31</v>
      </c>
      <c r="B84" s="876">
        <v>43922</v>
      </c>
      <c r="D84" s="13">
        <f t="shared" si="133"/>
        <v>60</v>
      </c>
      <c r="E84" s="8">
        <f t="shared" si="110"/>
        <v>66842.741935483864</v>
      </c>
      <c r="F84" s="8"/>
      <c r="G84" s="13"/>
      <c r="H84" s="8">
        <v>2072125</v>
      </c>
      <c r="I84" s="879">
        <f t="shared" si="111"/>
        <v>1381416.6666666667</v>
      </c>
      <c r="J84" s="939"/>
      <c r="K84" s="813">
        <v>22000</v>
      </c>
      <c r="L84" s="1000"/>
      <c r="M84" s="13"/>
      <c r="N84" s="598"/>
      <c r="O84" s="598"/>
      <c r="P84" s="598"/>
      <c r="Q84" s="598"/>
      <c r="R84" s="598"/>
      <c r="S84" s="598"/>
      <c r="T84" s="598"/>
      <c r="U84" s="598"/>
      <c r="V84" s="598"/>
      <c r="W84" s="598"/>
      <c r="X84" s="598"/>
      <c r="Y84" s="598"/>
      <c r="Z84" s="598"/>
      <c r="AA84" s="598"/>
      <c r="AB84" s="670"/>
      <c r="AC84" s="887">
        <f t="shared" si="112"/>
        <v>615320.13397953822</v>
      </c>
      <c r="AD84" s="598"/>
      <c r="AE84" s="653">
        <v>0</v>
      </c>
      <c r="AF84" s="653">
        <f t="shared" si="91"/>
        <v>1381416.6666666667</v>
      </c>
      <c r="AG84" s="653">
        <f t="shared" si="113"/>
        <v>515.7618976503386</v>
      </c>
      <c r="AH84" s="653">
        <f t="shared" si="114"/>
        <v>249091.20000000001</v>
      </c>
      <c r="AI84" s="653">
        <v>93</v>
      </c>
      <c r="AJ84" s="653"/>
      <c r="AK84" s="653"/>
      <c r="AL84" s="653">
        <f t="shared" si="115"/>
        <v>1630507.8666666667</v>
      </c>
      <c r="AM84" s="653">
        <f t="shared" si="116"/>
        <v>608.7618976503386</v>
      </c>
      <c r="AN84" s="653">
        <f t="shared" si="117"/>
        <v>568348.70466117444</v>
      </c>
      <c r="AO84" s="653">
        <f>IF(AC83&lt;350000,"0",FORECAST(AC83,bombas!$I$16:$I$17,bombas!$H$16:$H$17))</f>
        <v>212.1970970210478</v>
      </c>
      <c r="AP84" s="822"/>
      <c r="AQ84" s="885">
        <f t="shared" si="140"/>
        <v>7</v>
      </c>
      <c r="AR84" s="15">
        <f>[14]!interpolin(playas!$C$20:$C$39,playas!$F$20:$F$39,WB!B84)</f>
        <v>1027937.2319504434</v>
      </c>
      <c r="AS84" s="791">
        <f t="shared" si="134"/>
        <v>660000</v>
      </c>
      <c r="AT84" s="15">
        <f t="shared" si="92"/>
        <v>3465</v>
      </c>
      <c r="AU84" s="15">
        <f t="shared" si="118"/>
        <v>40.104166666666664</v>
      </c>
      <c r="AV84" s="653">
        <f t="shared" si="119"/>
        <v>3238.0022806438969</v>
      </c>
      <c r="AW84" s="653">
        <f t="shared" si="93"/>
        <v>37.476878248193252</v>
      </c>
      <c r="AX84" s="653">
        <f t="shared" si="120"/>
        <v>6703.0022806438974</v>
      </c>
      <c r="AY84" s="653">
        <f t="shared" si="121"/>
        <v>77.581044914859916</v>
      </c>
      <c r="AZ84" s="814">
        <f t="shared" si="135"/>
        <v>0.76</v>
      </c>
      <c r="BA84" s="2">
        <f t="shared" si="122"/>
        <v>670134.04255319154</v>
      </c>
      <c r="BB84" s="601"/>
      <c r="BC84" s="654">
        <f t="shared" si="94"/>
        <v>670134.04255319154</v>
      </c>
      <c r="BD84" s="654">
        <f t="shared" si="123"/>
        <v>250.19938864739828</v>
      </c>
      <c r="BE84" s="601"/>
      <c r="BF84" s="601"/>
      <c r="BG84" s="654">
        <f t="shared" si="95"/>
        <v>428544</v>
      </c>
      <c r="BH84" s="596">
        <f t="shared" si="136"/>
        <v>160</v>
      </c>
      <c r="BI84" s="596">
        <f t="shared" si="96"/>
        <v>1673729.7494950099</v>
      </c>
      <c r="BJ84" s="596">
        <f t="shared" si="97"/>
        <v>624.8991000205383</v>
      </c>
      <c r="BK84" s="604">
        <f t="shared" si="98"/>
        <v>-43221.882828343194</v>
      </c>
      <c r="BL84" s="604">
        <f t="shared" si="99"/>
        <v>-16.13720237019982</v>
      </c>
      <c r="BM84" s="654">
        <f t="shared" si="137"/>
        <v>615320.13397953822</v>
      </c>
      <c r="BN84" s="13"/>
      <c r="BO84" s="8"/>
      <c r="BP84" s="8">
        <f t="shared" si="100"/>
        <v>1630507.8666666667</v>
      </c>
      <c r="BR84" s="8">
        <f t="shared" si="101"/>
        <v>1065075.5830957082</v>
      </c>
      <c r="BS84" s="8">
        <f t="shared" si="102"/>
        <v>1500322.5853763521</v>
      </c>
      <c r="BU84" s="597" t="str">
        <f>IF(BX82&lt;200000,"0",FORECAST(BX82,bombas!$E$16:$E$17,bombas!$D$16:$D$17))</f>
        <v>0</v>
      </c>
      <c r="BV84" s="8">
        <f t="shared" si="103"/>
        <v>0</v>
      </c>
      <c r="BW84" s="8">
        <f t="shared" si="124"/>
        <v>130185.28129031463</v>
      </c>
      <c r="BX84" s="8">
        <f t="shared" si="138"/>
        <v>339861.34041477827</v>
      </c>
      <c r="BZ84" s="8">
        <f t="shared" si="125"/>
        <v>1630507.8666666667</v>
      </c>
      <c r="CA84">
        <f t="shared" si="126"/>
        <v>608.7618976503386</v>
      </c>
      <c r="CB84" s="8">
        <f t="shared" si="104"/>
        <v>822971.63120567391</v>
      </c>
      <c r="CC84" s="598">
        <f t="shared" si="127"/>
        <v>307.26240711084</v>
      </c>
      <c r="CD84" s="8">
        <f t="shared" si="105"/>
        <v>1258218.6334863179</v>
      </c>
      <c r="CE84" s="597">
        <f t="shared" si="128"/>
        <v>469.76502146293228</v>
      </c>
      <c r="CF84" s="597">
        <f>IF(CK83&lt;200000,"0",FORECAST(CK83,bombas!$G$16:$G$17,bombas!$F$16:$F$17))</f>
        <v>147.69822781008688</v>
      </c>
      <c r="CG84" s="597">
        <f t="shared" si="129"/>
        <v>617.46324927301919</v>
      </c>
      <c r="CH84" s="8">
        <f t="shared" si="106"/>
        <v>395594.93336653669</v>
      </c>
      <c r="CI84" s="8">
        <f t="shared" si="107"/>
        <v>-23305.700186187925</v>
      </c>
      <c r="CJ84" s="598">
        <f t="shared" si="130"/>
        <v>-8.7013516226806775</v>
      </c>
      <c r="CK84" s="8">
        <f t="shared" si="139"/>
        <v>555451.70844358159</v>
      </c>
      <c r="CL84" s="595">
        <f t="shared" si="108"/>
        <v>0.60721174325212901</v>
      </c>
      <c r="CM84" s="8">
        <f t="shared" si="131"/>
        <v>372289.23318034888</v>
      </c>
      <c r="CN84" s="670">
        <f t="shared" si="132"/>
        <v>138.99687618740623</v>
      </c>
    </row>
    <row r="85" spans="1:92" ht="15.75" thickBot="1">
      <c r="A85">
        <f t="shared" si="109"/>
        <v>30</v>
      </c>
      <c r="B85" s="876">
        <v>43952</v>
      </c>
      <c r="D85" s="13">
        <f t="shared" si="133"/>
        <v>60</v>
      </c>
      <c r="E85" s="8">
        <f t="shared" si="110"/>
        <v>69070.833333333328</v>
      </c>
      <c r="F85" s="8"/>
      <c r="G85" s="13"/>
      <c r="H85" s="8">
        <v>2072125</v>
      </c>
      <c r="I85" s="879">
        <f t="shared" si="111"/>
        <v>1381416.6666666667</v>
      </c>
      <c r="J85" s="939"/>
      <c r="K85" s="813">
        <v>22000</v>
      </c>
      <c r="L85" s="1000"/>
      <c r="M85" s="13"/>
      <c r="N85" s="598"/>
      <c r="O85" s="598"/>
      <c r="P85" s="598"/>
      <c r="Q85" s="598"/>
      <c r="R85" s="598"/>
      <c r="S85" s="598"/>
      <c r="T85" s="598"/>
      <c r="U85" s="598"/>
      <c r="V85" s="598"/>
      <c r="W85" s="598"/>
      <c r="X85" s="598"/>
      <c r="Y85" s="598"/>
      <c r="Z85" s="598"/>
      <c r="AA85" s="598"/>
      <c r="AB85" s="670"/>
      <c r="AC85" s="887">
        <f t="shared" si="112"/>
        <v>636922.66955828085</v>
      </c>
      <c r="AD85" s="598"/>
      <c r="AE85" s="653">
        <v>0</v>
      </c>
      <c r="AF85" s="653">
        <f t="shared" si="91"/>
        <v>1381416.6666666667</v>
      </c>
      <c r="AG85" s="653">
        <f t="shared" si="113"/>
        <v>532.95396090534985</v>
      </c>
      <c r="AH85" s="653">
        <f t="shared" si="114"/>
        <v>241056</v>
      </c>
      <c r="AI85" s="653">
        <v>93</v>
      </c>
      <c r="AJ85" s="653"/>
      <c r="AK85" s="653"/>
      <c r="AL85" s="653">
        <f t="shared" si="115"/>
        <v>1622472.6666666667</v>
      </c>
      <c r="AM85" s="653">
        <f t="shared" si="116"/>
        <v>625.95396090534985</v>
      </c>
      <c r="AN85" s="653">
        <f t="shared" si="117"/>
        <v>509276.28628180479</v>
      </c>
      <c r="AO85" s="653">
        <f>IF(AC84&lt;350000,"0",FORECAST(AC84,bombas!$I$16:$I$17,bombas!$H$16:$H$17))</f>
        <v>196.4800487198321</v>
      </c>
      <c r="AP85" s="822"/>
      <c r="AQ85" s="885">
        <f t="shared" si="140"/>
        <v>7</v>
      </c>
      <c r="AR85" s="15">
        <f>[14]!interpolin(playas!$C$20:$C$39,playas!$F$20:$F$39,WB!B85)</f>
        <v>1039619.7628342098</v>
      </c>
      <c r="AS85" s="791">
        <f t="shared" si="134"/>
        <v>660000</v>
      </c>
      <c r="AT85" s="15">
        <f t="shared" si="92"/>
        <v>3465</v>
      </c>
      <c r="AU85" s="15">
        <f t="shared" si="118"/>
        <v>40.104166666666664</v>
      </c>
      <c r="AV85" s="653">
        <f t="shared" si="119"/>
        <v>3274.8022529277609</v>
      </c>
      <c r="AW85" s="653">
        <f t="shared" si="93"/>
        <v>37.902803853330568</v>
      </c>
      <c r="AX85" s="653">
        <f t="shared" si="120"/>
        <v>6739.8022529277605</v>
      </c>
      <c r="AY85" s="653">
        <f t="shared" si="121"/>
        <v>78.006970519997225</v>
      </c>
      <c r="AZ85" s="814">
        <f t="shared" si="135"/>
        <v>0.76</v>
      </c>
      <c r="BA85" s="2">
        <f t="shared" si="122"/>
        <v>670134.04255319154</v>
      </c>
      <c r="BB85" s="601"/>
      <c r="BC85" s="654">
        <f t="shared" si="94"/>
        <v>670134.04255319154</v>
      </c>
      <c r="BD85" s="654">
        <f t="shared" si="123"/>
        <v>258.53936826897819</v>
      </c>
      <c r="BE85" s="601"/>
      <c r="BF85" s="601"/>
      <c r="BG85" s="654">
        <f t="shared" si="95"/>
        <v>414720</v>
      </c>
      <c r="BH85" s="596">
        <f t="shared" si="136"/>
        <v>160</v>
      </c>
      <c r="BI85" s="596">
        <f t="shared" si="96"/>
        <v>1600870.1310879241</v>
      </c>
      <c r="BJ85" s="596">
        <f t="shared" si="97"/>
        <v>617.61964933947684</v>
      </c>
      <c r="BK85" s="604">
        <f t="shared" si="98"/>
        <v>21602.535578742623</v>
      </c>
      <c r="BL85" s="604">
        <f t="shared" si="99"/>
        <v>8.334311565872925</v>
      </c>
      <c r="BM85" s="654">
        <f t="shared" si="137"/>
        <v>636922.66955828085</v>
      </c>
      <c r="BN85" s="13"/>
      <c r="BO85" s="8"/>
      <c r="BP85" s="8">
        <f t="shared" si="100"/>
        <v>1622472.6666666667</v>
      </c>
      <c r="BR85" s="8">
        <f t="shared" si="101"/>
        <v>1065075.5830957082</v>
      </c>
      <c r="BS85" s="8">
        <f t="shared" si="102"/>
        <v>1486535.385348636</v>
      </c>
      <c r="BU85" s="597">
        <f>IF(BX83&lt;200000,"0",FORECAST(BX83,bombas!$E$16:$E$17,bombas!$D$16:$D$17))</f>
        <v>51.20950739055796</v>
      </c>
      <c r="BV85" s="8">
        <f t="shared" si="103"/>
        <v>132735.04315632625</v>
      </c>
      <c r="BW85" s="8">
        <f t="shared" si="124"/>
        <v>3202.2381617045321</v>
      </c>
      <c r="BX85" s="8">
        <f t="shared" si="138"/>
        <v>343063.57857648283</v>
      </c>
      <c r="BZ85" s="8">
        <f t="shared" si="125"/>
        <v>1622472.6666666667</v>
      </c>
      <c r="CA85">
        <f t="shared" si="126"/>
        <v>625.95396090534985</v>
      </c>
      <c r="CB85" s="8">
        <f t="shared" si="104"/>
        <v>822971.63120567391</v>
      </c>
      <c r="CC85" s="598">
        <f t="shared" si="127"/>
        <v>317.50448734786801</v>
      </c>
      <c r="CD85" s="8">
        <f t="shared" si="105"/>
        <v>1244431.4334586016</v>
      </c>
      <c r="CE85" s="597">
        <f t="shared" si="128"/>
        <v>480.1047196985345</v>
      </c>
      <c r="CF85" s="597">
        <f>IF(CK84&lt;200000,"0",FORECAST(CK84,bombas!$G$16:$G$17,bombas!$F$16:$F$17))</f>
        <v>142.03827205058411</v>
      </c>
      <c r="CG85" s="597">
        <f t="shared" si="129"/>
        <v>622.14299174911866</v>
      </c>
      <c r="CH85" s="8">
        <f t="shared" si="106"/>
        <v>368163.20115511405</v>
      </c>
      <c r="CI85" s="8">
        <f t="shared" si="107"/>
        <v>9878.0320529511082</v>
      </c>
      <c r="CJ85" s="598">
        <f t="shared" si="130"/>
        <v>3.8109691562311374</v>
      </c>
      <c r="CK85" s="8">
        <f t="shared" si="139"/>
        <v>565329.74049653276</v>
      </c>
      <c r="CL85" s="595">
        <f t="shared" si="108"/>
        <v>0.60055809058748943</v>
      </c>
      <c r="CM85" s="8">
        <f t="shared" si="131"/>
        <v>378041.2332080651</v>
      </c>
      <c r="CN85" s="670">
        <f t="shared" si="132"/>
        <v>145.84924120681524</v>
      </c>
    </row>
    <row r="86" spans="1:92" ht="15.75" thickBot="1">
      <c r="A86">
        <f t="shared" si="109"/>
        <v>31</v>
      </c>
      <c r="B86" s="876">
        <v>43983</v>
      </c>
      <c r="D86" s="13">
        <f t="shared" si="133"/>
        <v>60</v>
      </c>
      <c r="E86" s="8">
        <f t="shared" si="110"/>
        <v>66842.741935483864</v>
      </c>
      <c r="F86" s="8"/>
      <c r="G86" s="13"/>
      <c r="H86" s="8">
        <v>2072125</v>
      </c>
      <c r="I86" s="879">
        <f t="shared" si="111"/>
        <v>1381416.6666666667</v>
      </c>
      <c r="J86" s="939"/>
      <c r="K86" s="813">
        <v>22000</v>
      </c>
      <c r="L86" s="1000"/>
      <c r="M86" s="13"/>
      <c r="N86" s="598"/>
      <c r="O86" s="598"/>
      <c r="P86" s="598"/>
      <c r="Q86" s="598"/>
      <c r="R86" s="598"/>
      <c r="S86" s="598"/>
      <c r="T86" s="598"/>
      <c r="U86" s="598"/>
      <c r="V86" s="598"/>
      <c r="W86" s="598"/>
      <c r="X86" s="598"/>
      <c r="Y86" s="598"/>
      <c r="Z86" s="598"/>
      <c r="AA86" s="598"/>
      <c r="AB86" s="670"/>
      <c r="AC86" s="887">
        <f t="shared" si="112"/>
        <v>615650.67945279274</v>
      </c>
      <c r="AD86" s="598"/>
      <c r="AE86" s="653">
        <v>0</v>
      </c>
      <c r="AF86" s="653">
        <f t="shared" si="91"/>
        <v>1381416.6666666667</v>
      </c>
      <c r="AG86" s="653">
        <f t="shared" si="113"/>
        <v>515.7618976503386</v>
      </c>
      <c r="AH86" s="653">
        <f t="shared" si="114"/>
        <v>249091.20000000001</v>
      </c>
      <c r="AI86" s="653">
        <v>93</v>
      </c>
      <c r="AJ86" s="653"/>
      <c r="AK86" s="653"/>
      <c r="AL86" s="653">
        <f t="shared" si="115"/>
        <v>1630507.8666666667</v>
      </c>
      <c r="AM86" s="653">
        <f t="shared" si="116"/>
        <v>608.7618976503386</v>
      </c>
      <c r="AN86" s="653">
        <f t="shared" si="117"/>
        <v>547292.24659814523</v>
      </c>
      <c r="AO86" s="653">
        <f>IF(AC85&lt;350000,"0",FORECAST(AC85,bombas!$I$16:$I$17,bombas!$H$16:$H$17))</f>
        <v>204.33551620301122</v>
      </c>
      <c r="AP86" s="822"/>
      <c r="AQ86" s="885">
        <f t="shared" si="140"/>
        <v>6</v>
      </c>
      <c r="AR86" s="15">
        <f>[14]!interpolin(playas!$C$20:$C$39,playas!$F$20:$F$39,WB!B86)</f>
        <v>1051691.7114141018</v>
      </c>
      <c r="AS86" s="791">
        <f t="shared" si="134"/>
        <v>660000</v>
      </c>
      <c r="AT86" s="15">
        <f t="shared" si="92"/>
        <v>2970</v>
      </c>
      <c r="AU86" s="15">
        <f t="shared" si="118"/>
        <v>34.375</v>
      </c>
      <c r="AV86" s="653">
        <f t="shared" si="119"/>
        <v>2839.5676208180744</v>
      </c>
      <c r="AW86" s="653">
        <f t="shared" si="93"/>
        <v>32.865365981690672</v>
      </c>
      <c r="AX86" s="653">
        <f t="shared" si="120"/>
        <v>5809.5676208180739</v>
      </c>
      <c r="AY86" s="653">
        <f t="shared" si="121"/>
        <v>67.240365981690672</v>
      </c>
      <c r="AZ86" s="814">
        <f t="shared" si="135"/>
        <v>0.76</v>
      </c>
      <c r="BA86" s="2">
        <f t="shared" si="122"/>
        <v>670134.04255319154</v>
      </c>
      <c r="BB86" s="601"/>
      <c r="BC86" s="654">
        <f t="shared" si="94"/>
        <v>670134.04255319154</v>
      </c>
      <c r="BD86" s="654">
        <f t="shared" si="123"/>
        <v>250.19938864739828</v>
      </c>
      <c r="BE86" s="601"/>
      <c r="BF86" s="601"/>
      <c r="BG86" s="654">
        <f t="shared" si="95"/>
        <v>428544</v>
      </c>
      <c r="BH86" s="596">
        <f t="shared" si="136"/>
        <v>160</v>
      </c>
      <c r="BI86" s="596">
        <f t="shared" si="96"/>
        <v>1651779.8567721548</v>
      </c>
      <c r="BJ86" s="596">
        <f t="shared" si="97"/>
        <v>616.703948914335</v>
      </c>
      <c r="BK86" s="604">
        <f t="shared" si="98"/>
        <v>-21271.990105488105</v>
      </c>
      <c r="BL86" s="604">
        <f t="shared" si="99"/>
        <v>-7.942051263996456</v>
      </c>
      <c r="BM86" s="654">
        <f t="shared" si="137"/>
        <v>615650.67945279274</v>
      </c>
      <c r="BN86" s="13"/>
      <c r="BO86" s="8"/>
      <c r="BP86" s="8">
        <f t="shared" si="100"/>
        <v>1630507.8666666667</v>
      </c>
      <c r="BR86" s="8">
        <f t="shared" si="101"/>
        <v>1065075.5830957082</v>
      </c>
      <c r="BS86" s="8">
        <f t="shared" si="102"/>
        <v>1499429.1507165262</v>
      </c>
      <c r="BU86" s="597">
        <f>IF(BX84&lt;200000,"0",FORECAST(BX84,bombas!$E$16:$E$17,bombas!$D$16:$D$17))</f>
        <v>67.482667551847285</v>
      </c>
      <c r="BV86" s="8">
        <f t="shared" si="103"/>
        <v>180745.57677086777</v>
      </c>
      <c r="BW86" s="8">
        <f t="shared" si="124"/>
        <v>-49666.860820727277</v>
      </c>
      <c r="BX86" s="8">
        <f t="shared" si="138"/>
        <v>293396.71775575553</v>
      </c>
      <c r="BZ86" s="8">
        <f t="shared" si="125"/>
        <v>1630507.8666666667</v>
      </c>
      <c r="CA86">
        <f t="shared" si="126"/>
        <v>608.7618976503386</v>
      </c>
      <c r="CB86" s="8">
        <f t="shared" si="104"/>
        <v>822971.63120567391</v>
      </c>
      <c r="CC86" s="598">
        <f t="shared" si="127"/>
        <v>307.26240711084</v>
      </c>
      <c r="CD86" s="8">
        <f t="shared" si="105"/>
        <v>1257325.1988264918</v>
      </c>
      <c r="CE86" s="597">
        <f t="shared" si="128"/>
        <v>469.43145117476547</v>
      </c>
      <c r="CF86" s="597">
        <f>IF(CK85&lt;200000,"0",FORECAST(CK85,bombas!$G$16:$G$17,bombas!$F$16:$F$17))</f>
        <v>144.4372226920151</v>
      </c>
      <c r="CG86" s="597">
        <f t="shared" si="129"/>
        <v>613.86867386678057</v>
      </c>
      <c r="CH86" s="8">
        <f t="shared" si="106"/>
        <v>386860.65725829324</v>
      </c>
      <c r="CI86" s="8">
        <f t="shared" si="107"/>
        <v>-13677.989418118377</v>
      </c>
      <c r="CJ86" s="598">
        <f t="shared" si="130"/>
        <v>-5.1067762164420465</v>
      </c>
      <c r="CK86" s="8">
        <f t="shared" si="139"/>
        <v>551651.75107841438</v>
      </c>
      <c r="CL86" s="595">
        <f t="shared" si="108"/>
        <v>0.60678057492983861</v>
      </c>
      <c r="CM86" s="8">
        <f t="shared" si="131"/>
        <v>373182.66784017469</v>
      </c>
      <c r="CN86" s="670">
        <f t="shared" si="132"/>
        <v>139.33044647557298</v>
      </c>
    </row>
    <row r="87" spans="1:92" ht="15.75" thickBot="1">
      <c r="A87">
        <f t="shared" si="109"/>
        <v>30</v>
      </c>
      <c r="B87" s="876">
        <v>44013</v>
      </c>
      <c r="D87" s="13">
        <f t="shared" si="133"/>
        <v>60</v>
      </c>
      <c r="E87" s="8">
        <f t="shared" si="110"/>
        <v>69070.833333333328</v>
      </c>
      <c r="F87" s="8"/>
      <c r="G87" s="13"/>
      <c r="H87" s="8">
        <v>2072125</v>
      </c>
      <c r="I87" s="879">
        <f t="shared" si="111"/>
        <v>1381416.6666666667</v>
      </c>
      <c r="J87" s="939"/>
      <c r="K87" s="813">
        <v>22000</v>
      </c>
      <c r="L87" s="1000"/>
      <c r="M87" s="13"/>
      <c r="N87" s="598"/>
      <c r="O87" s="598"/>
      <c r="P87" s="598"/>
      <c r="Q87" s="598"/>
      <c r="R87" s="598"/>
      <c r="S87" s="598"/>
      <c r="T87" s="598"/>
      <c r="U87" s="598"/>
      <c r="V87" s="598"/>
      <c r="W87" s="598"/>
      <c r="X87" s="598"/>
      <c r="Y87" s="598"/>
      <c r="Z87" s="598"/>
      <c r="AA87" s="598"/>
      <c r="AB87" s="670"/>
      <c r="AC87" s="887">
        <f t="shared" si="112"/>
        <v>637840.35269692214</v>
      </c>
      <c r="AD87" s="598"/>
      <c r="AE87" s="653">
        <v>0</v>
      </c>
      <c r="AF87" s="653">
        <f t="shared" si="91"/>
        <v>1381416.6666666667</v>
      </c>
      <c r="AG87" s="653">
        <f t="shared" si="113"/>
        <v>532.95396090534985</v>
      </c>
      <c r="AH87" s="653">
        <f t="shared" si="114"/>
        <v>241056</v>
      </c>
      <c r="AI87" s="653">
        <v>93</v>
      </c>
      <c r="AJ87" s="653"/>
      <c r="AK87" s="653"/>
      <c r="AL87" s="653">
        <f t="shared" si="115"/>
        <v>1622472.6666666667</v>
      </c>
      <c r="AM87" s="653">
        <f t="shared" si="116"/>
        <v>625.95396090534985</v>
      </c>
      <c r="AN87" s="653">
        <f t="shared" si="117"/>
        <v>509587.84041514149</v>
      </c>
      <c r="AO87" s="653">
        <f>IF(AC86&lt;350000,"0",FORECAST(AC86,bombas!$I$16:$I$17,bombas!$H$16:$H$17))</f>
        <v>196.60024707374282</v>
      </c>
      <c r="AP87" s="822"/>
      <c r="AQ87" s="885">
        <f t="shared" si="140"/>
        <v>6</v>
      </c>
      <c r="AR87" s="15">
        <f>[14]!interpolin(playas!$C$20:$C$39,playas!$F$20:$F$39,WB!B87)</f>
        <v>1063374.2422978682</v>
      </c>
      <c r="AS87" s="791">
        <f t="shared" si="134"/>
        <v>660000</v>
      </c>
      <c r="AT87" s="15">
        <f t="shared" si="92"/>
        <v>2970</v>
      </c>
      <c r="AU87" s="15">
        <f t="shared" si="118"/>
        <v>34.375</v>
      </c>
      <c r="AV87" s="653">
        <f t="shared" si="119"/>
        <v>2871.1104542042444</v>
      </c>
      <c r="AW87" s="653">
        <f t="shared" si="93"/>
        <v>33.230445071808383</v>
      </c>
      <c r="AX87" s="653">
        <f t="shared" si="120"/>
        <v>5841.1104542042449</v>
      </c>
      <c r="AY87" s="653">
        <f t="shared" si="121"/>
        <v>67.60544507180839</v>
      </c>
      <c r="AZ87" s="814">
        <f t="shared" si="135"/>
        <v>0.76</v>
      </c>
      <c r="BA87" s="2">
        <f t="shared" si="122"/>
        <v>670134.04255319154</v>
      </c>
      <c r="BB87" s="601"/>
      <c r="BC87" s="654">
        <f t="shared" si="94"/>
        <v>670134.04255319154</v>
      </c>
      <c r="BD87" s="654">
        <f t="shared" si="123"/>
        <v>258.53936826897819</v>
      </c>
      <c r="BE87" s="601"/>
      <c r="BF87" s="601"/>
      <c r="BG87" s="654">
        <f t="shared" si="95"/>
        <v>414720</v>
      </c>
      <c r="BH87" s="596">
        <f t="shared" si="136"/>
        <v>160</v>
      </c>
      <c r="BI87" s="596">
        <f t="shared" si="96"/>
        <v>1600282.9934225373</v>
      </c>
      <c r="BJ87" s="596">
        <f t="shared" si="97"/>
        <v>617.39313017844802</v>
      </c>
      <c r="BK87" s="604">
        <f t="shared" si="98"/>
        <v>22189.673244129401</v>
      </c>
      <c r="BL87" s="604">
        <f t="shared" si="99"/>
        <v>8.5608307269017754</v>
      </c>
      <c r="BM87" s="654">
        <f t="shared" si="137"/>
        <v>637840.35269692214</v>
      </c>
      <c r="BN87" s="13"/>
      <c r="BO87" s="8"/>
      <c r="BP87" s="8">
        <f t="shared" si="100"/>
        <v>1622472.6666666667</v>
      </c>
      <c r="BR87" s="8">
        <f t="shared" si="101"/>
        <v>1065075.5830957082</v>
      </c>
      <c r="BS87" s="8">
        <f t="shared" si="102"/>
        <v>1485636.6935499124</v>
      </c>
      <c r="BU87" s="597">
        <f>IF(BX85&lt;200000,"0",FORECAST(BX85,bombas!$E$16:$E$17,bombas!$D$16:$D$17))</f>
        <v>67.882947322060346</v>
      </c>
      <c r="BV87" s="8">
        <f t="shared" si="103"/>
        <v>175952.5994587804</v>
      </c>
      <c r="BW87" s="8">
        <f t="shared" si="124"/>
        <v>-39116.62634202608</v>
      </c>
      <c r="BX87" s="8">
        <f t="shared" si="138"/>
        <v>254280.09141372945</v>
      </c>
      <c r="BZ87" s="8">
        <f t="shared" si="125"/>
        <v>1622472.6666666667</v>
      </c>
      <c r="CA87">
        <f t="shared" si="126"/>
        <v>625.95396090534985</v>
      </c>
      <c r="CB87" s="8">
        <f t="shared" si="104"/>
        <v>822971.63120567391</v>
      </c>
      <c r="CC87" s="598">
        <f t="shared" si="127"/>
        <v>317.50448734786801</v>
      </c>
      <c r="CD87" s="8">
        <f t="shared" si="105"/>
        <v>1243532.7416598783</v>
      </c>
      <c r="CE87" s="597">
        <f t="shared" si="128"/>
        <v>479.75800218359501</v>
      </c>
      <c r="CF87" s="597">
        <f>IF(CK86&lt;200000,"0",FORECAST(CK86,bombas!$G$16:$G$17,bombas!$F$16:$F$17))</f>
        <v>141.11542526190064</v>
      </c>
      <c r="CG87" s="597">
        <f t="shared" si="129"/>
        <v>620.87342744549562</v>
      </c>
      <c r="CH87" s="8">
        <f t="shared" si="106"/>
        <v>365771.18227884645</v>
      </c>
      <c r="CI87" s="8">
        <f t="shared" si="107"/>
        <v>13168.742727942008</v>
      </c>
      <c r="CJ87" s="598">
        <f t="shared" si="130"/>
        <v>5.0805334598541698</v>
      </c>
      <c r="CK87" s="8">
        <f t="shared" si="139"/>
        <v>564820.49380635633</v>
      </c>
      <c r="CL87" s="595">
        <f t="shared" si="108"/>
        <v>0.60012438518905875</v>
      </c>
      <c r="CM87" s="8">
        <f t="shared" si="131"/>
        <v>378939.92500678857</v>
      </c>
      <c r="CN87" s="670">
        <f t="shared" si="132"/>
        <v>146.19595872175483</v>
      </c>
    </row>
    <row r="88" spans="1:92" ht="15.75" thickBot="1">
      <c r="A88">
        <f t="shared" si="109"/>
        <v>31</v>
      </c>
      <c r="B88" s="876">
        <v>44044</v>
      </c>
      <c r="D88" s="13">
        <f t="shared" si="133"/>
        <v>60</v>
      </c>
      <c r="E88" s="8">
        <f t="shared" si="110"/>
        <v>66842.741935483864</v>
      </c>
      <c r="F88" s="8"/>
      <c r="G88" s="13"/>
      <c r="H88" s="8">
        <v>2072125</v>
      </c>
      <c r="I88" s="879">
        <f t="shared" si="111"/>
        <v>1381416.6666666667</v>
      </c>
      <c r="J88" s="939"/>
      <c r="K88" s="813">
        <v>22000</v>
      </c>
      <c r="L88" s="1000"/>
      <c r="M88" s="13"/>
      <c r="N88" s="598"/>
      <c r="O88" s="598"/>
      <c r="P88" s="598"/>
      <c r="Q88" s="598"/>
      <c r="R88" s="598"/>
      <c r="S88" s="598"/>
      <c r="T88" s="598"/>
      <c r="U88" s="598"/>
      <c r="V88" s="598"/>
      <c r="W88" s="598"/>
      <c r="X88" s="598"/>
      <c r="Y88" s="598"/>
      <c r="Z88" s="598"/>
      <c r="AA88" s="598"/>
      <c r="AB88" s="670"/>
      <c r="AC88" s="887">
        <f t="shared" si="112"/>
        <v>614631.48470424651</v>
      </c>
      <c r="AD88" s="598"/>
      <c r="AE88" s="653">
        <v>0</v>
      </c>
      <c r="AF88" s="653">
        <f t="shared" si="91"/>
        <v>1381416.6666666667</v>
      </c>
      <c r="AG88" s="653">
        <f t="shared" si="113"/>
        <v>515.7618976503386</v>
      </c>
      <c r="AH88" s="653">
        <f t="shared" si="114"/>
        <v>249091.20000000001</v>
      </c>
      <c r="AI88" s="653">
        <v>93</v>
      </c>
      <c r="AJ88" s="653"/>
      <c r="AK88" s="653"/>
      <c r="AL88" s="653">
        <f t="shared" si="115"/>
        <v>1630507.8666666667</v>
      </c>
      <c r="AM88" s="653">
        <f t="shared" si="116"/>
        <v>608.7618976503386</v>
      </c>
      <c r="AN88" s="653">
        <f t="shared" si="117"/>
        <v>548186.03660488594</v>
      </c>
      <c r="AO88" s="653">
        <f>IF(AC87&lt;350000,"0",FORECAST(AC87,bombas!$I$16:$I$17,bombas!$H$16:$H$17))</f>
        <v>204.66921916251715</v>
      </c>
      <c r="AP88" s="822"/>
      <c r="AQ88" s="885">
        <f t="shared" si="140"/>
        <v>7</v>
      </c>
      <c r="AR88" s="15">
        <f>[14]!interpolin(playas!$C$20:$C$39,playas!$F$20:$F$39,WB!B88)</f>
        <v>1075446.1908777603</v>
      </c>
      <c r="AS88" s="791">
        <f t="shared" si="134"/>
        <v>660000</v>
      </c>
      <c r="AT88" s="15">
        <f t="shared" si="92"/>
        <v>3465</v>
      </c>
      <c r="AU88" s="15">
        <f t="shared" si="118"/>
        <v>40.104166666666664</v>
      </c>
      <c r="AV88" s="653">
        <f t="shared" si="119"/>
        <v>3387.6555012649446</v>
      </c>
      <c r="AW88" s="653">
        <f t="shared" si="93"/>
        <v>39.20897570908501</v>
      </c>
      <c r="AX88" s="653">
        <f t="shared" si="120"/>
        <v>6852.6555012649442</v>
      </c>
      <c r="AY88" s="653">
        <f t="shared" si="121"/>
        <v>79.313142375751667</v>
      </c>
      <c r="AZ88" s="814">
        <f t="shared" si="135"/>
        <v>0.76</v>
      </c>
      <c r="BA88" s="2">
        <f t="shared" si="122"/>
        <v>670134.04255319154</v>
      </c>
      <c r="BB88" s="601"/>
      <c r="BC88" s="654">
        <f t="shared" si="94"/>
        <v>670134.04255319154</v>
      </c>
      <c r="BD88" s="654">
        <f t="shared" si="123"/>
        <v>250.19938864739828</v>
      </c>
      <c r="BE88" s="601"/>
      <c r="BF88" s="601"/>
      <c r="BG88" s="654">
        <f t="shared" si="95"/>
        <v>428544</v>
      </c>
      <c r="BH88" s="596">
        <f t="shared" si="136"/>
        <v>160</v>
      </c>
      <c r="BI88" s="596">
        <f t="shared" si="96"/>
        <v>1653716.7346593423</v>
      </c>
      <c r="BJ88" s="596">
        <f t="shared" si="97"/>
        <v>617.42709627364934</v>
      </c>
      <c r="BK88" s="604">
        <f t="shared" si="98"/>
        <v>-23208.86799267563</v>
      </c>
      <c r="BL88" s="604">
        <f t="shared" si="99"/>
        <v>-8.6651986233107952</v>
      </c>
      <c r="BM88" s="654">
        <f t="shared" si="137"/>
        <v>614631.48470424651</v>
      </c>
      <c r="BN88" s="13"/>
      <c r="BO88" s="8"/>
      <c r="BP88" s="8">
        <f t="shared" si="100"/>
        <v>1630507.8666666667</v>
      </c>
      <c r="BR88" s="8">
        <f t="shared" si="101"/>
        <v>1065075.5830957082</v>
      </c>
      <c r="BS88" s="8">
        <f t="shared" si="102"/>
        <v>1500472.238596973</v>
      </c>
      <c r="BU88" s="597">
        <f>IF(BX86&lt;200000,"0",FORECAST(BX86,bombas!$E$16:$E$17,bombas!$D$16:$D$17))</f>
        <v>61.674589719469445</v>
      </c>
      <c r="BV88" s="8">
        <f t="shared" si="103"/>
        <v>165189.22110462695</v>
      </c>
      <c r="BW88" s="8">
        <f t="shared" si="124"/>
        <v>-35153.593034933263</v>
      </c>
      <c r="BX88" s="8">
        <f t="shared" si="138"/>
        <v>219126.49837879618</v>
      </c>
      <c r="BZ88" s="8">
        <f t="shared" si="125"/>
        <v>1630507.8666666667</v>
      </c>
      <c r="CA88">
        <f t="shared" si="126"/>
        <v>608.7618976503386</v>
      </c>
      <c r="CB88" s="8">
        <f t="shared" si="104"/>
        <v>822971.63120567391</v>
      </c>
      <c r="CC88" s="598">
        <f t="shared" si="127"/>
        <v>307.26240711084</v>
      </c>
      <c r="CD88" s="8">
        <f t="shared" si="105"/>
        <v>1258368.2867069389</v>
      </c>
      <c r="CE88" s="597">
        <f t="shared" si="128"/>
        <v>469.82089557457397</v>
      </c>
      <c r="CF88" s="597">
        <f>IF(CK87&lt;200000,"0",FORECAST(CK87,bombas!$G$16:$G$17,bombas!$F$16:$F$17))</f>
        <v>144.31354849582939</v>
      </c>
      <c r="CG88" s="597">
        <f t="shared" si="129"/>
        <v>614.13444407040333</v>
      </c>
      <c r="CH88" s="8">
        <f t="shared" si="106"/>
        <v>386529.40829122945</v>
      </c>
      <c r="CI88" s="8">
        <f t="shared" si="107"/>
        <v>-14389.828331501631</v>
      </c>
      <c r="CJ88" s="598">
        <f t="shared" si="130"/>
        <v>-5.3725464200648263</v>
      </c>
      <c r="CK88" s="8">
        <f t="shared" si="139"/>
        <v>550430.66547485464</v>
      </c>
      <c r="CL88" s="595">
        <f t="shared" si="108"/>
        <v>0.60728396535292939</v>
      </c>
      <c r="CM88" s="8">
        <f t="shared" si="131"/>
        <v>372139.57995972782</v>
      </c>
      <c r="CN88" s="670">
        <f t="shared" si="132"/>
        <v>138.94100207576457</v>
      </c>
    </row>
    <row r="89" spans="1:92" ht="15.75" thickBot="1">
      <c r="A89">
        <f t="shared" si="109"/>
        <v>31</v>
      </c>
      <c r="B89" s="876">
        <v>44075</v>
      </c>
      <c r="D89" s="13">
        <f t="shared" si="133"/>
        <v>60</v>
      </c>
      <c r="E89" s="8">
        <f t="shared" si="110"/>
        <v>66842.741935483864</v>
      </c>
      <c r="F89" s="8"/>
      <c r="G89" s="13"/>
      <c r="H89" s="8">
        <v>2072125</v>
      </c>
      <c r="I89" s="879">
        <f t="shared" si="111"/>
        <v>1381416.6666666667</v>
      </c>
      <c r="J89" s="939"/>
      <c r="K89" s="813">
        <v>22000</v>
      </c>
      <c r="L89" s="1000"/>
      <c r="M89" s="13"/>
      <c r="N89" s="598"/>
      <c r="O89" s="598"/>
      <c r="P89" s="598"/>
      <c r="Q89" s="598"/>
      <c r="R89" s="598"/>
      <c r="S89" s="598"/>
      <c r="T89" s="598"/>
      <c r="U89" s="598"/>
      <c r="V89" s="598"/>
      <c r="W89" s="598"/>
      <c r="X89" s="598"/>
      <c r="Y89" s="598"/>
      <c r="Z89" s="598"/>
      <c r="AA89" s="598"/>
      <c r="AB89" s="670"/>
      <c r="AC89" s="887">
        <f t="shared" si="112"/>
        <v>613989.18353957403</v>
      </c>
      <c r="AD89" s="598"/>
      <c r="AE89" s="653">
        <v>0</v>
      </c>
      <c r="AF89" s="653">
        <f t="shared" si="91"/>
        <v>1381416.6666666667</v>
      </c>
      <c r="AG89" s="653">
        <f t="shared" si="113"/>
        <v>515.7618976503386</v>
      </c>
      <c r="AH89" s="653">
        <f t="shared" si="114"/>
        <v>249091.20000000001</v>
      </c>
      <c r="AI89" s="653">
        <v>93</v>
      </c>
      <c r="AJ89" s="653"/>
      <c r="AK89" s="653"/>
      <c r="AL89" s="653">
        <f t="shared" si="115"/>
        <v>1630507.8666666667</v>
      </c>
      <c r="AM89" s="653">
        <f t="shared" si="116"/>
        <v>608.7618976503386</v>
      </c>
      <c r="AN89" s="653">
        <f t="shared" si="117"/>
        <v>525581.44313885609</v>
      </c>
      <c r="AO89" s="653">
        <f>IF(AC88&lt;350000,"0",FORECAST(AC88,bombas!$I$16:$I$17,bombas!$H$16:$H$17))</f>
        <v>196.2296308015442</v>
      </c>
      <c r="AP89" s="822"/>
      <c r="AQ89" s="885">
        <f t="shared" si="140"/>
        <v>7</v>
      </c>
      <c r="AR89" s="15">
        <f>[14]!interpolin(playas!$C$20:$C$39,playas!$F$20:$F$39,WB!B89)</f>
        <v>1087518.1394576523</v>
      </c>
      <c r="AS89" s="791">
        <f t="shared" si="134"/>
        <v>660000</v>
      </c>
      <c r="AT89" s="15">
        <f t="shared" si="92"/>
        <v>3465</v>
      </c>
      <c r="AU89" s="15">
        <f t="shared" si="118"/>
        <v>40.104166666666664</v>
      </c>
      <c r="AV89" s="653">
        <f t="shared" si="119"/>
        <v>3425.6821392916049</v>
      </c>
      <c r="AW89" s="653">
        <f t="shared" si="93"/>
        <v>39.649098834393577</v>
      </c>
      <c r="AX89" s="653">
        <f t="shared" si="120"/>
        <v>6890.6821392916045</v>
      </c>
      <c r="AY89" s="653">
        <f t="shared" si="121"/>
        <v>79.753265501060227</v>
      </c>
      <c r="AZ89" s="814">
        <f t="shared" si="135"/>
        <v>0.76</v>
      </c>
      <c r="BA89" s="2">
        <f t="shared" si="122"/>
        <v>670134.04255319154</v>
      </c>
      <c r="BB89" s="601"/>
      <c r="BC89" s="654">
        <f t="shared" si="94"/>
        <v>670134.04255319154</v>
      </c>
      <c r="BD89" s="654">
        <f t="shared" si="123"/>
        <v>250.19938864739828</v>
      </c>
      <c r="BE89" s="601"/>
      <c r="BF89" s="601"/>
      <c r="BG89" s="654">
        <f t="shared" si="95"/>
        <v>428544</v>
      </c>
      <c r="BH89" s="596">
        <f t="shared" si="136"/>
        <v>160</v>
      </c>
      <c r="BI89" s="596">
        <f t="shared" si="96"/>
        <v>1631150.1678313392</v>
      </c>
      <c r="BJ89" s="596">
        <f t="shared" si="97"/>
        <v>609.00170543284764</v>
      </c>
      <c r="BK89" s="604">
        <f t="shared" si="98"/>
        <v>-642.30116467247717</v>
      </c>
      <c r="BL89" s="604">
        <f t="shared" si="99"/>
        <v>-0.23980778250913873</v>
      </c>
      <c r="BM89" s="654">
        <f t="shared" si="137"/>
        <v>613989.18353957403</v>
      </c>
      <c r="BN89" s="13"/>
      <c r="BO89" s="8"/>
      <c r="BP89" s="8">
        <f t="shared" si="100"/>
        <v>1630507.8666666667</v>
      </c>
      <c r="BR89" s="8">
        <f t="shared" si="101"/>
        <v>1065075.5830957082</v>
      </c>
      <c r="BS89" s="8">
        <f t="shared" si="102"/>
        <v>1500510.2652349998</v>
      </c>
      <c r="BU89" s="597">
        <f>IF(BX87&lt;200000,"0",FORECAST(BX87,bombas!$E$16:$E$17,bombas!$D$16:$D$17))</f>
        <v>56.785011426716181</v>
      </c>
      <c r="BV89" s="8">
        <f t="shared" si="103"/>
        <v>152092.97460531665</v>
      </c>
      <c r="BW89" s="8">
        <f t="shared" si="124"/>
        <v>-22095.373173649772</v>
      </c>
      <c r="BX89" s="8">
        <f t="shared" si="138"/>
        <v>197031.12520514641</v>
      </c>
      <c r="BZ89" s="8">
        <f t="shared" si="125"/>
        <v>1630507.8666666667</v>
      </c>
      <c r="CA89">
        <f t="shared" si="126"/>
        <v>608.7618976503386</v>
      </c>
      <c r="CB89" s="8">
        <f t="shared" si="104"/>
        <v>822971.63120567391</v>
      </c>
      <c r="CC89" s="598">
        <f t="shared" si="127"/>
        <v>307.26240711084</v>
      </c>
      <c r="CD89" s="8">
        <f t="shared" si="105"/>
        <v>1258406.3133449657</v>
      </c>
      <c r="CE89" s="597">
        <f t="shared" si="128"/>
        <v>469.83509309474528</v>
      </c>
      <c r="CF89" s="597">
        <f>IF(CK88&lt;200000,"0",FORECAST(CK88,bombas!$G$16:$G$17,bombas!$F$16:$F$17))</f>
        <v>140.81887590103614</v>
      </c>
      <c r="CG89" s="597">
        <f t="shared" si="129"/>
        <v>610.65396899578138</v>
      </c>
      <c r="CH89" s="8">
        <f t="shared" si="106"/>
        <v>377169.27721333515</v>
      </c>
      <c r="CI89" s="8">
        <f t="shared" si="107"/>
        <v>-5067.7238916341448</v>
      </c>
      <c r="CJ89" s="598">
        <f t="shared" si="130"/>
        <v>-1.8920713454428557</v>
      </c>
      <c r="CK89" s="8">
        <f t="shared" si="139"/>
        <v>545362.9415832205</v>
      </c>
      <c r="CL89" s="595">
        <f t="shared" si="108"/>
        <v>0.60730231687034597</v>
      </c>
      <c r="CM89" s="8">
        <f t="shared" si="131"/>
        <v>372101.55332170118</v>
      </c>
      <c r="CN89" s="670">
        <f t="shared" si="132"/>
        <v>138.92680455559332</v>
      </c>
    </row>
    <row r="90" spans="1:92" ht="15.75" thickBot="1">
      <c r="A90">
        <f t="shared" si="109"/>
        <v>30</v>
      </c>
      <c r="B90" s="876">
        <v>44105</v>
      </c>
      <c r="D90" s="13">
        <f t="shared" si="133"/>
        <v>60</v>
      </c>
      <c r="E90" s="8">
        <f t="shared" si="110"/>
        <v>69070.833333333328</v>
      </c>
      <c r="F90" s="8"/>
      <c r="G90" s="13"/>
      <c r="H90" s="8">
        <v>2072125</v>
      </c>
      <c r="I90" s="879">
        <f t="shared" si="111"/>
        <v>1381416.6666666667</v>
      </c>
      <c r="J90" s="939"/>
      <c r="K90" s="813">
        <v>22000</v>
      </c>
      <c r="L90" s="1000"/>
      <c r="M90" s="13"/>
      <c r="N90" s="598"/>
      <c r="O90" s="598"/>
      <c r="P90" s="598"/>
      <c r="Q90" s="598"/>
      <c r="R90" s="598"/>
      <c r="S90" s="598"/>
      <c r="T90" s="598"/>
      <c r="U90" s="598"/>
      <c r="V90" s="598"/>
      <c r="W90" s="598"/>
      <c r="X90" s="598"/>
      <c r="Y90" s="598"/>
      <c r="Z90" s="598"/>
      <c r="AA90" s="598"/>
      <c r="AB90" s="670"/>
      <c r="AC90" s="887">
        <f t="shared" si="112"/>
        <v>635668.88024542877</v>
      </c>
      <c r="AD90" s="598"/>
      <c r="AE90" s="653">
        <v>0</v>
      </c>
      <c r="AF90" s="653">
        <f t="shared" si="91"/>
        <v>1381416.6666666667</v>
      </c>
      <c r="AG90" s="653">
        <f t="shared" si="113"/>
        <v>532.95396090534985</v>
      </c>
      <c r="AH90" s="653">
        <f t="shared" si="114"/>
        <v>241056</v>
      </c>
      <c r="AI90" s="653">
        <v>93</v>
      </c>
      <c r="AJ90" s="653"/>
      <c r="AK90" s="653"/>
      <c r="AL90" s="653">
        <f t="shared" si="115"/>
        <v>1622472.6666666667</v>
      </c>
      <c r="AM90" s="653">
        <f t="shared" si="116"/>
        <v>625.95396090534985</v>
      </c>
      <c r="AN90" s="653">
        <f t="shared" si="117"/>
        <v>508021.80499439122</v>
      </c>
      <c r="AO90" s="653">
        <f>IF(AC89&lt;350000,"0",FORECAST(AC89,bombas!$I$16:$I$17,bombas!$H$16:$H$17))</f>
        <v>195.9960667416633</v>
      </c>
      <c r="AP90" s="822"/>
      <c r="AQ90" s="885">
        <f t="shared" si="140"/>
        <v>8</v>
      </c>
      <c r="AR90" s="15">
        <f>[14]!interpolin(playas!$C$20:$C$39,playas!$F$20:$F$39,WB!B90)</f>
        <v>1099200.6703414186</v>
      </c>
      <c r="AS90" s="791">
        <f t="shared" si="134"/>
        <v>660000</v>
      </c>
      <c r="AT90" s="15">
        <f t="shared" si="92"/>
        <v>3960</v>
      </c>
      <c r="AU90" s="15">
        <f t="shared" si="118"/>
        <v>45.833333333333336</v>
      </c>
      <c r="AV90" s="653">
        <f t="shared" si="119"/>
        <v>3957.1224132291068</v>
      </c>
      <c r="AW90" s="653">
        <f t="shared" si="93"/>
        <v>45.800027930892441</v>
      </c>
      <c r="AX90" s="653">
        <f t="shared" si="120"/>
        <v>7917.1224132291063</v>
      </c>
      <c r="AY90" s="653">
        <f t="shared" si="121"/>
        <v>91.633361264225769</v>
      </c>
      <c r="AZ90" s="814">
        <f t="shared" si="135"/>
        <v>0.76</v>
      </c>
      <c r="BA90" s="2">
        <f t="shared" si="122"/>
        <v>670134.04255319154</v>
      </c>
      <c r="BB90" s="601"/>
      <c r="BC90" s="654">
        <f t="shared" si="94"/>
        <v>670134.04255319154</v>
      </c>
      <c r="BD90" s="654">
        <f t="shared" si="123"/>
        <v>258.53936826897819</v>
      </c>
      <c r="BE90" s="601"/>
      <c r="BF90" s="601"/>
      <c r="BG90" s="654">
        <f t="shared" si="95"/>
        <v>414720</v>
      </c>
      <c r="BH90" s="596">
        <f t="shared" si="136"/>
        <v>160</v>
      </c>
      <c r="BI90" s="596">
        <f t="shared" si="96"/>
        <v>1600792.969960812</v>
      </c>
      <c r="BJ90" s="596">
        <f t="shared" si="97"/>
        <v>617.58988038611574</v>
      </c>
      <c r="BK90" s="604">
        <f t="shared" si="98"/>
        <v>21679.696705854731</v>
      </c>
      <c r="BL90" s="604">
        <f t="shared" si="99"/>
        <v>8.3640805192340775</v>
      </c>
      <c r="BM90" s="654">
        <f t="shared" si="137"/>
        <v>635668.88024542877</v>
      </c>
      <c r="BN90" s="13"/>
      <c r="BO90" s="8"/>
      <c r="BP90" s="8">
        <f t="shared" si="100"/>
        <v>1622472.6666666667</v>
      </c>
      <c r="BR90" s="8">
        <f t="shared" si="101"/>
        <v>1065075.5830957082</v>
      </c>
      <c r="BS90" s="8">
        <f t="shared" si="102"/>
        <v>1487712.7055089374</v>
      </c>
      <c r="BU90" s="597">
        <f>IF(BX88&lt;200000,"0",FORECAST(BX88,bombas!$E$16:$E$17,bombas!$D$16:$D$17))</f>
        <v>52.390812297349527</v>
      </c>
      <c r="BV90" s="8">
        <f t="shared" si="103"/>
        <v>135796.98547472997</v>
      </c>
      <c r="BW90" s="8">
        <f t="shared" si="124"/>
        <v>-1037.0243170005851</v>
      </c>
      <c r="BX90" s="8">
        <f t="shared" si="138"/>
        <v>195994.10088814583</v>
      </c>
      <c r="BZ90" s="8">
        <f t="shared" si="125"/>
        <v>1622472.6666666667</v>
      </c>
      <c r="CA90">
        <f t="shared" si="126"/>
        <v>625.95396090534985</v>
      </c>
      <c r="CB90" s="8">
        <f t="shared" si="104"/>
        <v>822971.63120567391</v>
      </c>
      <c r="CC90" s="598">
        <f t="shared" si="127"/>
        <v>317.50448734786801</v>
      </c>
      <c r="CD90" s="8">
        <f t="shared" si="105"/>
        <v>1245608.753618903</v>
      </c>
      <c r="CE90" s="597">
        <f t="shared" si="128"/>
        <v>480.5589327233422</v>
      </c>
      <c r="CF90" s="597">
        <f>IF(CK89&lt;200000,"0",FORECAST(CK89,bombas!$G$16:$G$17,bombas!$F$16:$F$17))</f>
        <v>139.58814295592498</v>
      </c>
      <c r="CG90" s="597">
        <f t="shared" si="129"/>
        <v>620.14707567926712</v>
      </c>
      <c r="CH90" s="8">
        <f t="shared" si="106"/>
        <v>361812.46654175752</v>
      </c>
      <c r="CI90" s="8">
        <f t="shared" si="107"/>
        <v>15051.446506006236</v>
      </c>
      <c r="CJ90" s="598">
        <f t="shared" si="130"/>
        <v>5.8068852260826525</v>
      </c>
      <c r="CK90" s="8">
        <f t="shared" si="139"/>
        <v>560414.38808922679</v>
      </c>
      <c r="CL90" s="595">
        <f t="shared" si="108"/>
        <v>0.60112626102136835</v>
      </c>
      <c r="CM90" s="8">
        <f t="shared" si="131"/>
        <v>376863.91304776375</v>
      </c>
      <c r="CN90" s="670">
        <f t="shared" si="132"/>
        <v>145.39502818200762</v>
      </c>
    </row>
    <row r="91" spans="1:92" ht="15.75" thickBot="1">
      <c r="A91">
        <f t="shared" si="109"/>
        <v>31</v>
      </c>
      <c r="B91" s="876">
        <v>44136</v>
      </c>
      <c r="D91" s="13">
        <f t="shared" si="133"/>
        <v>60</v>
      </c>
      <c r="E91" s="8">
        <f t="shared" si="110"/>
        <v>66842.741935483864</v>
      </c>
      <c r="F91" s="8"/>
      <c r="G91" s="13"/>
      <c r="H91" s="8">
        <v>2072125</v>
      </c>
      <c r="I91" s="879">
        <f t="shared" si="111"/>
        <v>1381416.6666666667</v>
      </c>
      <c r="J91" s="939"/>
      <c r="K91" s="813">
        <v>22000</v>
      </c>
      <c r="L91" s="1000"/>
      <c r="M91" s="13"/>
      <c r="N91" s="598"/>
      <c r="O91" s="598"/>
      <c r="P91" s="598"/>
      <c r="Q91" s="598"/>
      <c r="R91" s="598"/>
      <c r="S91" s="598"/>
      <c r="T91" s="598"/>
      <c r="U91" s="598"/>
      <c r="V91" s="598"/>
      <c r="W91" s="598"/>
      <c r="X91" s="598"/>
      <c r="Y91" s="598"/>
      <c r="Z91" s="598"/>
      <c r="AA91" s="598"/>
      <c r="AB91" s="670"/>
      <c r="AC91" s="887">
        <f t="shared" si="112"/>
        <v>612471.94885250647</v>
      </c>
      <c r="AD91" s="598"/>
      <c r="AE91" s="653">
        <v>0</v>
      </c>
      <c r="AF91" s="653">
        <f t="shared" si="91"/>
        <v>1381416.6666666667</v>
      </c>
      <c r="AG91" s="653">
        <f t="shared" si="113"/>
        <v>515.7618976503386</v>
      </c>
      <c r="AH91" s="653">
        <f t="shared" si="114"/>
        <v>249091.20000000001</v>
      </c>
      <c r="AI91" s="653">
        <v>93</v>
      </c>
      <c r="AJ91" s="653"/>
      <c r="AK91" s="653"/>
      <c r="AL91" s="653">
        <f t="shared" si="115"/>
        <v>1630507.8666666667</v>
      </c>
      <c r="AM91" s="653">
        <f t="shared" si="116"/>
        <v>608.7618976503386</v>
      </c>
      <c r="AN91" s="653">
        <f t="shared" si="117"/>
        <v>546071.10139976605</v>
      </c>
      <c r="AO91" s="653">
        <f>IF(AC90&lt;350000,"0",FORECAST(AC90,bombas!$I$16:$I$17,bombas!$H$16:$H$17))</f>
        <v>203.87959281651956</v>
      </c>
      <c r="AP91" s="822"/>
      <c r="AQ91" s="885">
        <f t="shared" si="140"/>
        <v>9</v>
      </c>
      <c r="AR91" s="15">
        <f>[14]!interpolin(playas!$C$20:$C$39,playas!$F$20:$F$39,WB!B91)</f>
        <v>1111272.6189213106</v>
      </c>
      <c r="AS91" s="791">
        <f t="shared" si="134"/>
        <v>660000</v>
      </c>
      <c r="AT91" s="15">
        <f t="shared" si="92"/>
        <v>4455</v>
      </c>
      <c r="AU91" s="15">
        <f t="shared" si="118"/>
        <v>51.5625</v>
      </c>
      <c r="AV91" s="653">
        <f t="shared" si="119"/>
        <v>4500.6541066313075</v>
      </c>
      <c r="AW91" s="653">
        <f t="shared" si="93"/>
        <v>52.090904011936431</v>
      </c>
      <c r="AX91" s="653">
        <f t="shared" si="120"/>
        <v>8955.6541066313075</v>
      </c>
      <c r="AY91" s="653">
        <f t="shared" si="121"/>
        <v>103.65340401193642</v>
      </c>
      <c r="AZ91" s="814">
        <f t="shared" si="135"/>
        <v>0.76</v>
      </c>
      <c r="BA91" s="2">
        <f t="shared" si="122"/>
        <v>670134.04255319154</v>
      </c>
      <c r="BB91" s="601"/>
      <c r="BC91" s="654">
        <f t="shared" si="94"/>
        <v>670134.04255319154</v>
      </c>
      <c r="BD91" s="654">
        <f t="shared" si="123"/>
        <v>250.19938864739828</v>
      </c>
      <c r="BE91" s="601"/>
      <c r="BF91" s="601"/>
      <c r="BG91" s="654">
        <f t="shared" si="95"/>
        <v>428544</v>
      </c>
      <c r="BH91" s="596">
        <f t="shared" si="136"/>
        <v>160</v>
      </c>
      <c r="BI91" s="596">
        <f t="shared" si="96"/>
        <v>1653704.798059589</v>
      </c>
      <c r="BJ91" s="596">
        <f t="shared" si="97"/>
        <v>617.42263965785128</v>
      </c>
      <c r="BK91" s="604">
        <f t="shared" si="98"/>
        <v>-23196.931392922299</v>
      </c>
      <c r="BL91" s="604">
        <f t="shared" si="99"/>
        <v>-8.6607420075128054</v>
      </c>
      <c r="BM91" s="654">
        <f t="shared" si="137"/>
        <v>612471.94885250647</v>
      </c>
      <c r="BN91" s="13"/>
      <c r="BO91" s="8"/>
      <c r="BP91" s="8">
        <f t="shared" si="100"/>
        <v>1630507.8666666667</v>
      </c>
      <c r="BR91" s="8">
        <f t="shared" si="101"/>
        <v>1065075.5830957082</v>
      </c>
      <c r="BS91" s="8">
        <f t="shared" si="102"/>
        <v>1502575.2372023396</v>
      </c>
      <c r="BU91" s="597" t="str">
        <f>IF(BX89&lt;200000,"0",FORECAST(BX89,bombas!$E$16:$E$17,bombas!$D$16:$D$17))</f>
        <v>0</v>
      </c>
      <c r="BV91" s="8">
        <f t="shared" si="103"/>
        <v>0</v>
      </c>
      <c r="BW91" s="8">
        <f t="shared" si="124"/>
        <v>127932.62946432712</v>
      </c>
      <c r="BX91" s="8">
        <f t="shared" si="138"/>
        <v>323926.73035247298</v>
      </c>
      <c r="BZ91" s="8">
        <f t="shared" si="125"/>
        <v>1630507.8666666667</v>
      </c>
      <c r="CA91">
        <f t="shared" si="126"/>
        <v>608.7618976503386</v>
      </c>
      <c r="CB91" s="8">
        <f t="shared" si="104"/>
        <v>822971.63120567391</v>
      </c>
      <c r="CC91" s="598">
        <f t="shared" si="127"/>
        <v>307.26240711084</v>
      </c>
      <c r="CD91" s="8">
        <f t="shared" si="105"/>
        <v>1260471.2853123052</v>
      </c>
      <c r="CE91" s="597">
        <f t="shared" si="128"/>
        <v>470.60606530477344</v>
      </c>
      <c r="CF91" s="597">
        <f>IF(CK90&lt;200000,"0",FORECAST(CK90,bombas!$G$16:$G$17,bombas!$F$16:$F$17))</f>
        <v>143.24349425024079</v>
      </c>
      <c r="CG91" s="597">
        <f t="shared" si="129"/>
        <v>613.84955955501425</v>
      </c>
      <c r="CH91" s="8">
        <f t="shared" si="106"/>
        <v>383663.37499984493</v>
      </c>
      <c r="CI91" s="8">
        <f t="shared" si="107"/>
        <v>-13626.793645483442</v>
      </c>
      <c r="CJ91" s="598">
        <f t="shared" si="130"/>
        <v>-5.0876619046757172</v>
      </c>
      <c r="CK91" s="8">
        <f t="shared" si="139"/>
        <v>546787.59444374335</v>
      </c>
      <c r="CL91" s="595">
        <f t="shared" si="108"/>
        <v>0.60829886484276052</v>
      </c>
      <c r="CM91" s="8">
        <f t="shared" si="131"/>
        <v>370036.58135436149</v>
      </c>
      <c r="CN91" s="670">
        <f t="shared" si="132"/>
        <v>138.15583234556507</v>
      </c>
    </row>
    <row r="92" spans="1:92" ht="15.75" thickBot="1">
      <c r="A92">
        <f t="shared" si="109"/>
        <v>30</v>
      </c>
      <c r="B92" s="876">
        <v>44166</v>
      </c>
      <c r="D92" s="13">
        <f t="shared" si="133"/>
        <v>60</v>
      </c>
      <c r="E92" s="8">
        <f t="shared" si="110"/>
        <v>69070.833333333328</v>
      </c>
      <c r="F92" s="8"/>
      <c r="G92" s="13"/>
      <c r="H92" s="8">
        <v>2072125</v>
      </c>
      <c r="I92" s="879">
        <f t="shared" si="111"/>
        <v>1381416.6666666667</v>
      </c>
      <c r="J92" s="939"/>
      <c r="K92" s="813">
        <v>22000</v>
      </c>
      <c r="L92" s="1000"/>
      <c r="M92" s="13"/>
      <c r="N92" s="598"/>
      <c r="O92" s="598"/>
      <c r="P92" s="598"/>
      <c r="Q92" s="598"/>
      <c r="R92" s="598"/>
      <c r="S92" s="598"/>
      <c r="T92" s="598"/>
      <c r="U92" s="598"/>
      <c r="V92" s="598"/>
      <c r="W92" s="598"/>
      <c r="X92" s="598"/>
      <c r="Y92" s="598"/>
      <c r="Z92" s="598"/>
      <c r="AA92" s="598"/>
      <c r="AB92" s="670"/>
      <c r="AC92" s="887">
        <f t="shared" si="112"/>
        <v>633495.53245524201</v>
      </c>
      <c r="AD92" s="598"/>
      <c r="AE92" s="653">
        <v>0</v>
      </c>
      <c r="AF92" s="653">
        <f t="shared" si="91"/>
        <v>1381416.6666666667</v>
      </c>
      <c r="AG92" s="653">
        <f t="shared" si="113"/>
        <v>532.95396090534985</v>
      </c>
      <c r="AH92" s="653">
        <f t="shared" si="114"/>
        <v>241056</v>
      </c>
      <c r="AI92" s="653">
        <v>93</v>
      </c>
      <c r="AJ92" s="653"/>
      <c r="AK92" s="653"/>
      <c r="AL92" s="653">
        <f t="shared" si="115"/>
        <v>1622472.6666666667</v>
      </c>
      <c r="AM92" s="653">
        <f t="shared" si="116"/>
        <v>625.95396090534985</v>
      </c>
      <c r="AN92" s="653">
        <f t="shared" si="117"/>
        <v>506591.74233661697</v>
      </c>
      <c r="AO92" s="653">
        <f>IF(AC91&lt;350000,"0",FORECAST(AC91,bombas!$I$16:$I$17,bombas!$H$16:$H$17))</f>
        <v>195.4443450372751</v>
      </c>
      <c r="AP92" s="822"/>
      <c r="AQ92" s="885">
        <f t="shared" si="140"/>
        <v>10</v>
      </c>
      <c r="AR92" s="15">
        <f>[14]!interpolin(playas!$C$20:$C$39,playas!$F$20:$F$39,WB!B92)</f>
        <v>1122955.1498050771</v>
      </c>
      <c r="AS92" s="791">
        <f t="shared" si="134"/>
        <v>660000</v>
      </c>
      <c r="AT92" s="15">
        <f t="shared" si="92"/>
        <v>4950</v>
      </c>
      <c r="AU92" s="15">
        <f t="shared" si="118"/>
        <v>57.291666666666664</v>
      </c>
      <c r="AV92" s="653">
        <f t="shared" si="119"/>
        <v>5053.2981741228459</v>
      </c>
      <c r="AW92" s="653">
        <f t="shared" si="93"/>
        <v>58.487247385681087</v>
      </c>
      <c r="AX92" s="653">
        <f t="shared" si="120"/>
        <v>10003.298174122847</v>
      </c>
      <c r="AY92" s="653">
        <f t="shared" si="121"/>
        <v>115.77891405234777</v>
      </c>
      <c r="AZ92" s="814">
        <f t="shared" si="135"/>
        <v>0.76</v>
      </c>
      <c r="BA92" s="2">
        <f t="shared" si="122"/>
        <v>670134.04255319154</v>
      </c>
      <c r="BB92" s="601"/>
      <c r="BC92" s="654">
        <f t="shared" si="94"/>
        <v>670134.04255319154</v>
      </c>
      <c r="BD92" s="654">
        <f t="shared" si="123"/>
        <v>258.53936826897819</v>
      </c>
      <c r="BE92" s="601"/>
      <c r="BF92" s="601"/>
      <c r="BG92" s="654">
        <f t="shared" si="95"/>
        <v>414720</v>
      </c>
      <c r="BH92" s="596">
        <f t="shared" si="136"/>
        <v>160</v>
      </c>
      <c r="BI92" s="596">
        <f t="shared" si="96"/>
        <v>1601449.0830639312</v>
      </c>
      <c r="BJ92" s="596">
        <f t="shared" si="97"/>
        <v>617.84301044133144</v>
      </c>
      <c r="BK92" s="604">
        <f t="shared" si="98"/>
        <v>21023.58360273554</v>
      </c>
      <c r="BL92" s="604">
        <f t="shared" si="99"/>
        <v>8.110950464018341</v>
      </c>
      <c r="BM92" s="654">
        <f t="shared" si="137"/>
        <v>633495.53245524201</v>
      </c>
      <c r="BN92" s="13"/>
      <c r="BO92" s="8"/>
      <c r="BP92" s="8">
        <f t="shared" si="100"/>
        <v>1622472.6666666667</v>
      </c>
      <c r="BR92" s="8">
        <f t="shared" si="101"/>
        <v>1065075.5830957082</v>
      </c>
      <c r="BS92" s="8">
        <f t="shared" si="102"/>
        <v>1489798.881269831</v>
      </c>
      <c r="BU92" s="597" t="str">
        <f>IF(BX90&lt;200000,"0",FORECAST(BX90,bombas!$E$16:$E$17,bombas!$D$16:$D$17))</f>
        <v>0</v>
      </c>
      <c r="BV92" s="8">
        <f t="shared" si="103"/>
        <v>0</v>
      </c>
      <c r="BW92" s="8">
        <f t="shared" si="124"/>
        <v>132673.78539683577</v>
      </c>
      <c r="BX92" s="8">
        <f t="shared" si="138"/>
        <v>456600.51574930875</v>
      </c>
      <c r="BZ92" s="8">
        <f t="shared" si="125"/>
        <v>1622472.6666666667</v>
      </c>
      <c r="CA92">
        <f t="shared" si="126"/>
        <v>625.95396090534985</v>
      </c>
      <c r="CB92" s="8">
        <f t="shared" si="104"/>
        <v>822971.63120567391</v>
      </c>
      <c r="CC92" s="598">
        <f t="shared" si="127"/>
        <v>317.50448734786801</v>
      </c>
      <c r="CD92" s="8">
        <f t="shared" si="105"/>
        <v>1247694.9293797966</v>
      </c>
      <c r="CE92" s="597">
        <f t="shared" si="128"/>
        <v>481.36378448294619</v>
      </c>
      <c r="CF92" s="597">
        <f>IF(CK91&lt;200000,"0",FORECAST(CK91,bombas!$G$16:$G$17,bombas!$F$16:$F$17))</f>
        <v>139.9341300791948</v>
      </c>
      <c r="CG92" s="597">
        <f t="shared" si="129"/>
        <v>621.29791456214093</v>
      </c>
      <c r="CH92" s="8">
        <f t="shared" si="106"/>
        <v>362709.26516527287</v>
      </c>
      <c r="CI92" s="8">
        <f t="shared" si="107"/>
        <v>12068.472121597268</v>
      </c>
      <c r="CJ92" s="598">
        <f t="shared" si="130"/>
        <v>4.6560463432088222</v>
      </c>
      <c r="CK92" s="8">
        <f t="shared" si="139"/>
        <v>558856.06656534062</v>
      </c>
      <c r="CL92" s="595">
        <f t="shared" si="108"/>
        <v>0.60213304186754979</v>
      </c>
      <c r="CM92" s="8">
        <f t="shared" si="131"/>
        <v>374777.73728686996</v>
      </c>
      <c r="CN92" s="670">
        <f t="shared" si="132"/>
        <v>144.59017642240352</v>
      </c>
    </row>
    <row r="93" spans="1:92" ht="15.75" thickBot="1">
      <c r="A93">
        <f t="shared" si="109"/>
        <v>31</v>
      </c>
      <c r="B93" s="876">
        <v>44197</v>
      </c>
      <c r="D93" s="13">
        <f t="shared" si="133"/>
        <v>60</v>
      </c>
      <c r="E93" s="8">
        <f t="shared" si="110"/>
        <v>66117.849462365586</v>
      </c>
      <c r="F93" s="8"/>
      <c r="G93" s="13"/>
      <c r="H93" s="8">
        <v>2049653.3333333333</v>
      </c>
      <c r="I93" s="879">
        <f t="shared" si="111"/>
        <v>1366435.5555555557</v>
      </c>
      <c r="J93" s="939"/>
      <c r="K93" s="813">
        <v>22000</v>
      </c>
      <c r="L93" s="1000"/>
      <c r="M93" s="13"/>
      <c r="N93" s="598"/>
      <c r="O93" s="598"/>
      <c r="P93" s="598"/>
      <c r="Q93" s="598"/>
      <c r="R93" s="598"/>
      <c r="S93" s="598"/>
      <c r="T93" s="598"/>
      <c r="U93" s="598"/>
      <c r="V93" s="598"/>
      <c r="W93" s="598"/>
      <c r="X93" s="598"/>
      <c r="Y93" s="598"/>
      <c r="Z93" s="598"/>
      <c r="AA93" s="598"/>
      <c r="AB93" s="670"/>
      <c r="AC93" s="887">
        <f t="shared" si="112"/>
        <v>603600.02492307266</v>
      </c>
      <c r="AD93" s="598"/>
      <c r="AE93" s="653">
        <v>0</v>
      </c>
      <c r="AF93" s="653">
        <f t="shared" si="91"/>
        <v>1366435.5555555557</v>
      </c>
      <c r="AG93" s="653">
        <f t="shared" si="113"/>
        <v>510.1685915305988</v>
      </c>
      <c r="AH93" s="653">
        <f t="shared" si="114"/>
        <v>249091.20000000001</v>
      </c>
      <c r="AI93" s="653">
        <v>93</v>
      </c>
      <c r="AJ93" s="653"/>
      <c r="AK93" s="653"/>
      <c r="AL93" s="653">
        <f t="shared" si="115"/>
        <v>1615526.7555555557</v>
      </c>
      <c r="AM93" s="653">
        <f t="shared" si="116"/>
        <v>603.16859153059875</v>
      </c>
      <c r="AN93" s="653">
        <f t="shared" si="117"/>
        <v>543954.33968295285</v>
      </c>
      <c r="AO93" s="653">
        <f>IF(AC92&lt;350000,"0",FORECAST(AC92,bombas!$I$16:$I$17,bombas!$H$16:$H$17))</f>
        <v>203.08928452917891</v>
      </c>
      <c r="AP93" s="822"/>
      <c r="AQ93" s="885">
        <f t="shared" si="140"/>
        <v>10</v>
      </c>
      <c r="AR93" s="15">
        <f>[14]!interpolin(playas!$C$20:$C$39,playas!$F$20:$F$39,WB!B93)</f>
        <v>1134958.5501542918</v>
      </c>
      <c r="AS93" s="791">
        <f t="shared" si="134"/>
        <v>660000</v>
      </c>
      <c r="AT93" s="15">
        <f t="shared" si="92"/>
        <v>4950</v>
      </c>
      <c r="AU93" s="15">
        <f t="shared" si="118"/>
        <v>57.291666666666664</v>
      </c>
      <c r="AV93" s="653">
        <f t="shared" si="119"/>
        <v>5107.3134756943136</v>
      </c>
      <c r="AW93" s="653">
        <f t="shared" si="93"/>
        <v>59.112424487202702</v>
      </c>
      <c r="AX93" s="653">
        <f t="shared" si="120"/>
        <v>10057.313475694315</v>
      </c>
      <c r="AY93" s="653">
        <f t="shared" si="121"/>
        <v>116.40409115386937</v>
      </c>
      <c r="AZ93" s="814">
        <f t="shared" si="135"/>
        <v>0.76</v>
      </c>
      <c r="BA93" s="2">
        <f t="shared" si="122"/>
        <v>662866.60992907803</v>
      </c>
      <c r="BB93" s="601"/>
      <c r="BC93" s="654">
        <f t="shared" si="94"/>
        <v>662866.60992907803</v>
      </c>
      <c r="BD93" s="654">
        <f t="shared" si="123"/>
        <v>247.48604014675851</v>
      </c>
      <c r="BE93" s="601"/>
      <c r="BF93" s="601"/>
      <c r="BG93" s="654">
        <f t="shared" si="95"/>
        <v>428544</v>
      </c>
      <c r="BH93" s="596">
        <f t="shared" si="136"/>
        <v>160</v>
      </c>
      <c r="BI93" s="596">
        <f t="shared" si="96"/>
        <v>1645422.263087725</v>
      </c>
      <c r="BJ93" s="596">
        <f t="shared" si="97"/>
        <v>614.3302953583202</v>
      </c>
      <c r="BK93" s="604">
        <f t="shared" si="98"/>
        <v>-29895.507532169344</v>
      </c>
      <c r="BL93" s="604">
        <f t="shared" si="99"/>
        <v>-11.161703827721528</v>
      </c>
      <c r="BM93" s="654">
        <f t="shared" si="137"/>
        <v>603600.02492307266</v>
      </c>
      <c r="BN93" s="13"/>
      <c r="BO93" s="8"/>
      <c r="BP93" s="8">
        <f t="shared" si="100"/>
        <v>1615526.7555555557</v>
      </c>
      <c r="BR93" s="8">
        <f t="shared" si="101"/>
        <v>1053525.1102824695</v>
      </c>
      <c r="BS93" s="8">
        <f t="shared" si="102"/>
        <v>1492126.4237581638</v>
      </c>
      <c r="BU93" s="597">
        <f>IF(BX91&lt;200000,"0",FORECAST(BX91,bombas!$E$16:$E$17,bombas!$D$16:$D$17))</f>
        <v>65.490841294059123</v>
      </c>
      <c r="BV93" s="8">
        <f t="shared" si="103"/>
        <v>175410.66932200795</v>
      </c>
      <c r="BW93" s="8">
        <f t="shared" si="124"/>
        <v>-52010.337524616072</v>
      </c>
      <c r="BX93" s="8">
        <f t="shared" si="138"/>
        <v>404590.1782246927</v>
      </c>
      <c r="BZ93" s="8">
        <f t="shared" si="125"/>
        <v>1615526.7555555557</v>
      </c>
      <c r="CA93">
        <f t="shared" si="126"/>
        <v>603.16859153059875</v>
      </c>
      <c r="CB93" s="8">
        <f t="shared" si="104"/>
        <v>814046.71394799068</v>
      </c>
      <c r="CC93" s="598">
        <f t="shared" si="127"/>
        <v>303.93022474163331</v>
      </c>
      <c r="CD93" s="8">
        <f t="shared" si="105"/>
        <v>1252648.027423685</v>
      </c>
      <c r="CE93" s="597">
        <f t="shared" si="128"/>
        <v>467.68519542401611</v>
      </c>
      <c r="CF93" s="597">
        <f>IF(CK92&lt;200000,"0",FORECAST(CK92,bombas!$G$16:$G$17,bombas!$F$16:$F$17))</f>
        <v>142.86504473729701</v>
      </c>
      <c r="CG93" s="597">
        <f t="shared" si="129"/>
        <v>610.55024016131313</v>
      </c>
      <c r="CH93" s="8">
        <f t="shared" si="106"/>
        <v>382649.73582437634</v>
      </c>
      <c r="CI93" s="8">
        <f t="shared" si="107"/>
        <v>-19771.007692505606</v>
      </c>
      <c r="CJ93" s="598">
        <f t="shared" si="130"/>
        <v>-7.3816486307144586</v>
      </c>
      <c r="CK93" s="8">
        <f t="shared" si="139"/>
        <v>539085.05887283501</v>
      </c>
      <c r="CL93" s="595">
        <f t="shared" si="108"/>
        <v>0.61115116739595887</v>
      </c>
      <c r="CM93" s="8">
        <f t="shared" si="131"/>
        <v>362878.72813187068</v>
      </c>
      <c r="CN93" s="670">
        <f t="shared" si="132"/>
        <v>135.48339610658255</v>
      </c>
    </row>
    <row r="94" spans="1:92" ht="15.75" thickBot="1">
      <c r="A94">
        <f t="shared" si="109"/>
        <v>31</v>
      </c>
      <c r="B94" s="876">
        <v>44228</v>
      </c>
      <c r="D94" s="13">
        <f t="shared" si="133"/>
        <v>60</v>
      </c>
      <c r="E94" s="8">
        <f t="shared" si="110"/>
        <v>66117.849462365586</v>
      </c>
      <c r="F94" s="8"/>
      <c r="G94" s="13"/>
      <c r="H94" s="8">
        <v>2049653.3333333333</v>
      </c>
      <c r="I94" s="879">
        <f t="shared" si="111"/>
        <v>1366435.5555555557</v>
      </c>
      <c r="J94" s="939"/>
      <c r="K94" s="813">
        <v>22000</v>
      </c>
      <c r="L94" s="1000"/>
      <c r="M94" s="13"/>
      <c r="N94" s="598"/>
      <c r="O94" s="598"/>
      <c r="P94" s="598"/>
      <c r="Q94" s="598"/>
      <c r="R94" s="598"/>
      <c r="S94" s="598"/>
      <c r="T94" s="598"/>
      <c r="U94" s="598"/>
      <c r="V94" s="598"/>
      <c r="W94" s="598"/>
      <c r="X94" s="598"/>
      <c r="Y94" s="598"/>
      <c r="Z94" s="598"/>
      <c r="AA94" s="598"/>
      <c r="AB94" s="670"/>
      <c r="AC94" s="887">
        <f t="shared" si="112"/>
        <v>603787.10080405371</v>
      </c>
      <c r="AD94" s="598"/>
      <c r="AE94" s="653">
        <v>0</v>
      </c>
      <c r="AF94" s="653">
        <f t="shared" si="91"/>
        <v>1366435.5555555557</v>
      </c>
      <c r="AG94" s="653">
        <f t="shared" si="113"/>
        <v>510.1685915305988</v>
      </c>
      <c r="AH94" s="653">
        <f t="shared" si="114"/>
        <v>249091.20000000001</v>
      </c>
      <c r="AI94" s="653">
        <v>93</v>
      </c>
      <c r="AJ94" s="653"/>
      <c r="AK94" s="653"/>
      <c r="AL94" s="653">
        <f t="shared" si="115"/>
        <v>1615526.7555555557</v>
      </c>
      <c r="AM94" s="653">
        <f t="shared" si="116"/>
        <v>603.16859153059875</v>
      </c>
      <c r="AN94" s="653">
        <f t="shared" si="117"/>
        <v>514837.20245598472</v>
      </c>
      <c r="AO94" s="653">
        <f>IF(AC93&lt;350000,"0",FORECAST(AC93,bombas!$I$16:$I$17,bombas!$H$16:$H$17))</f>
        <v>192.21819088111735</v>
      </c>
      <c r="AP94" s="822"/>
      <c r="AQ94" s="885">
        <f t="shared" si="140"/>
        <v>9</v>
      </c>
      <c r="AR94" s="15">
        <f>[14]!interpolin(playas!$C$20:$C$39,playas!$F$20:$F$39,WB!B94)</f>
        <v>1144905.5035831872</v>
      </c>
      <c r="AS94" s="791">
        <f t="shared" si="134"/>
        <v>660000</v>
      </c>
      <c r="AT94" s="15">
        <f t="shared" si="92"/>
        <v>4455</v>
      </c>
      <c r="AU94" s="15">
        <f t="shared" si="118"/>
        <v>51.5625</v>
      </c>
      <c r="AV94" s="653">
        <f t="shared" si="119"/>
        <v>4636.867289511908</v>
      </c>
      <c r="AW94" s="653">
        <f t="shared" si="93"/>
        <v>53.667445480461893</v>
      </c>
      <c r="AX94" s="653">
        <f t="shared" si="120"/>
        <v>9091.8672895119089</v>
      </c>
      <c r="AY94" s="653">
        <f t="shared" si="121"/>
        <v>105.22994548046192</v>
      </c>
      <c r="AZ94" s="814">
        <f t="shared" si="135"/>
        <v>0.76</v>
      </c>
      <c r="BA94" s="2">
        <f t="shared" si="122"/>
        <v>662866.60992907803</v>
      </c>
      <c r="BB94" s="601"/>
      <c r="BC94" s="654">
        <f t="shared" si="94"/>
        <v>662866.60992907803</v>
      </c>
      <c r="BD94" s="654">
        <f t="shared" si="123"/>
        <v>247.48604014675851</v>
      </c>
      <c r="BE94" s="601"/>
      <c r="BF94" s="601"/>
      <c r="BG94" s="654">
        <f t="shared" si="95"/>
        <v>428544</v>
      </c>
      <c r="BH94" s="596">
        <f t="shared" si="136"/>
        <v>160</v>
      </c>
      <c r="BI94" s="596">
        <f t="shared" si="96"/>
        <v>1615339.6796745746</v>
      </c>
      <c r="BJ94" s="596">
        <f t="shared" si="97"/>
        <v>603.0987453982134</v>
      </c>
      <c r="BK94" s="604">
        <f t="shared" si="98"/>
        <v>187.07588098105043</v>
      </c>
      <c r="BL94" s="604">
        <f t="shared" si="99"/>
        <v>6.9846132385398163E-2</v>
      </c>
      <c r="BM94" s="654">
        <f t="shared" si="137"/>
        <v>603787.10080405371</v>
      </c>
      <c r="BN94" s="13"/>
      <c r="BO94" s="8"/>
      <c r="BP94" s="8">
        <f t="shared" si="100"/>
        <v>1615526.7555555557</v>
      </c>
      <c r="BR94" s="8">
        <f t="shared" si="101"/>
        <v>1053525.1102824695</v>
      </c>
      <c r="BS94" s="8">
        <f t="shared" si="102"/>
        <v>1491160.9775719815</v>
      </c>
      <c r="BU94" s="597">
        <f>IF(BX92&lt;200000,"0",FORECAST(BX92,bombas!$E$16:$E$17,bombas!$D$16:$D$17))</f>
        <v>82.075064468663598</v>
      </c>
      <c r="BV94" s="8">
        <f t="shared" si="103"/>
        <v>219829.85267286858</v>
      </c>
      <c r="BW94" s="8">
        <f t="shared" si="124"/>
        <v>-95464.074689294386</v>
      </c>
      <c r="BX94" s="8">
        <f t="shared" si="138"/>
        <v>309126.10353539832</v>
      </c>
      <c r="BZ94" s="8">
        <f t="shared" si="125"/>
        <v>1615526.7555555557</v>
      </c>
      <c r="CA94">
        <f t="shared" si="126"/>
        <v>603.16859153059875</v>
      </c>
      <c r="CB94" s="8">
        <f t="shared" si="104"/>
        <v>814046.71394799068</v>
      </c>
      <c r="CC94" s="598">
        <f t="shared" si="127"/>
        <v>303.93022474163331</v>
      </c>
      <c r="CD94" s="8">
        <f t="shared" si="105"/>
        <v>1251682.5812375026</v>
      </c>
      <c r="CE94" s="597">
        <f t="shared" si="128"/>
        <v>467.32473911197081</v>
      </c>
      <c r="CF94" s="597">
        <f>IF(CK93&lt;200000,"0",FORECAST(CK93,bombas!$G$16:$G$17,bombas!$F$16:$F$17))</f>
        <v>138.0635142976885</v>
      </c>
      <c r="CG94" s="597">
        <f t="shared" si="129"/>
        <v>605.38825340965934</v>
      </c>
      <c r="CH94" s="8">
        <f t="shared" si="106"/>
        <v>369789.3166949288</v>
      </c>
      <c r="CI94" s="8">
        <f t="shared" si="107"/>
        <v>-5945.1423768757377</v>
      </c>
      <c r="CJ94" s="598">
        <f t="shared" si="130"/>
        <v>-2.2196618790605354</v>
      </c>
      <c r="CK94" s="8">
        <f t="shared" si="139"/>
        <v>533139.91649595927</v>
      </c>
      <c r="CL94" s="595">
        <f t="shared" si="108"/>
        <v>0.61068013838315882</v>
      </c>
      <c r="CM94" s="8">
        <f t="shared" si="131"/>
        <v>363844.17431805312</v>
      </c>
      <c r="CN94" s="670">
        <f t="shared" si="132"/>
        <v>135.84385241862796</v>
      </c>
    </row>
    <row r="95" spans="1:92" ht="15.75" thickBot="1">
      <c r="A95">
        <f t="shared" si="109"/>
        <v>28</v>
      </c>
      <c r="B95" s="876">
        <v>44256</v>
      </c>
      <c r="D95" s="13">
        <f t="shared" si="133"/>
        <v>60</v>
      </c>
      <c r="E95" s="8">
        <f t="shared" si="110"/>
        <v>73201.904761904763</v>
      </c>
      <c r="F95" s="8"/>
      <c r="G95" s="13"/>
      <c r="H95" s="8">
        <v>2049653.3333333333</v>
      </c>
      <c r="I95" s="879">
        <f t="shared" si="111"/>
        <v>1366435.5555555557</v>
      </c>
      <c r="J95" s="939"/>
      <c r="K95" s="813">
        <v>22000</v>
      </c>
      <c r="L95" s="1000"/>
      <c r="M95" s="13"/>
      <c r="N95" s="598"/>
      <c r="O95" s="598"/>
      <c r="P95" s="598"/>
      <c r="Q95" s="598"/>
      <c r="R95" s="598"/>
      <c r="S95" s="598"/>
      <c r="T95" s="598"/>
      <c r="U95" s="598"/>
      <c r="V95" s="598"/>
      <c r="W95" s="598"/>
      <c r="X95" s="598"/>
      <c r="Y95" s="598"/>
      <c r="Z95" s="598"/>
      <c r="AA95" s="598"/>
      <c r="AB95" s="670"/>
      <c r="AC95" s="887">
        <f t="shared" si="112"/>
        <v>671976.82324272697</v>
      </c>
      <c r="AD95" s="598"/>
      <c r="AE95" s="653">
        <v>0</v>
      </c>
      <c r="AF95" s="653">
        <f t="shared" si="91"/>
        <v>1366435.5555555557</v>
      </c>
      <c r="AG95" s="653">
        <f t="shared" si="113"/>
        <v>564.82951205173435</v>
      </c>
      <c r="AH95" s="653">
        <f t="shared" si="114"/>
        <v>224985.60000000001</v>
      </c>
      <c r="AI95" s="653">
        <v>93</v>
      </c>
      <c r="AJ95" s="653"/>
      <c r="AK95" s="653"/>
      <c r="AL95" s="653">
        <f t="shared" si="115"/>
        <v>1591421.1555555558</v>
      </c>
      <c r="AM95" s="653">
        <f t="shared" si="116"/>
        <v>657.82951205173435</v>
      </c>
      <c r="AN95" s="653">
        <f t="shared" si="117"/>
        <v>465178.8197327879</v>
      </c>
      <c r="AO95" s="653">
        <f>IF(AC94&lt;350000,"0",FORECAST(AC94,bombas!$I$16:$I$17,bombas!$H$16:$H$17))</f>
        <v>192.28621847420135</v>
      </c>
      <c r="AP95" s="822"/>
      <c r="AQ95" s="885">
        <f t="shared" si="140"/>
        <v>8</v>
      </c>
      <c r="AR95" s="15">
        <f>[14]!interpolin(playas!$C$20:$C$39,playas!$F$20:$F$39,WB!B95)</f>
        <v>1153889.8486157381</v>
      </c>
      <c r="AS95" s="791">
        <f t="shared" si="134"/>
        <v>660000</v>
      </c>
      <c r="AT95" s="15">
        <f t="shared" si="92"/>
        <v>3960</v>
      </c>
      <c r="AU95" s="15">
        <f t="shared" si="118"/>
        <v>45.833333333333336</v>
      </c>
      <c r="AV95" s="653">
        <f t="shared" si="119"/>
        <v>4154.0034550166574</v>
      </c>
      <c r="AW95" s="653">
        <f t="shared" si="93"/>
        <v>48.078743692322419</v>
      </c>
      <c r="AX95" s="653">
        <f t="shared" si="120"/>
        <v>8114.0034550166574</v>
      </c>
      <c r="AY95" s="653">
        <f t="shared" si="121"/>
        <v>93.912077025655762</v>
      </c>
      <c r="AZ95" s="814">
        <f t="shared" si="135"/>
        <v>0.76</v>
      </c>
      <c r="BA95" s="2">
        <f t="shared" si="122"/>
        <v>662866.60992907803</v>
      </c>
      <c r="BB95" s="601"/>
      <c r="BC95" s="654">
        <f t="shared" si="94"/>
        <v>662866.60992907803</v>
      </c>
      <c r="BD95" s="654">
        <f t="shared" si="123"/>
        <v>274.00240159105408</v>
      </c>
      <c r="BE95" s="601"/>
      <c r="BF95" s="601"/>
      <c r="BG95" s="654">
        <f t="shared" si="95"/>
        <v>387072</v>
      </c>
      <c r="BH95" s="596">
        <f t="shared" si="136"/>
        <v>160</v>
      </c>
      <c r="BI95" s="596">
        <f t="shared" si="96"/>
        <v>1523231.4331168826</v>
      </c>
      <c r="BJ95" s="596">
        <f t="shared" si="97"/>
        <v>629.64262281617164</v>
      </c>
      <c r="BK95" s="604">
        <f t="shared" si="98"/>
        <v>68189.722438673256</v>
      </c>
      <c r="BL95" s="604">
        <f t="shared" si="99"/>
        <v>28.186889235562688</v>
      </c>
      <c r="BM95" s="654">
        <f t="shared" si="137"/>
        <v>671976.82324272697</v>
      </c>
      <c r="BN95" s="13"/>
      <c r="BO95" s="8"/>
      <c r="BP95" s="8">
        <f t="shared" si="100"/>
        <v>1591421.1555555558</v>
      </c>
      <c r="BR95" s="8">
        <f t="shared" si="101"/>
        <v>1053525.1102824695</v>
      </c>
      <c r="BS95" s="8">
        <f t="shared" si="102"/>
        <v>1448711.1137374863</v>
      </c>
      <c r="BU95" s="597">
        <f>IF(BX93&lt;200000,"0",FORECAST(BX93,bombas!$E$16:$E$17,bombas!$D$16:$D$17))</f>
        <v>75.573772278086579</v>
      </c>
      <c r="BV95" s="8">
        <f t="shared" si="103"/>
        <v>182828.06989514703</v>
      </c>
      <c r="BW95" s="8">
        <f t="shared" si="124"/>
        <v>-40118.028077077499</v>
      </c>
      <c r="BX95" s="8">
        <f t="shared" si="138"/>
        <v>269008.07545832079</v>
      </c>
      <c r="BZ95" s="8">
        <f t="shared" si="125"/>
        <v>1591421.1555555558</v>
      </c>
      <c r="CA95">
        <f t="shared" si="126"/>
        <v>657.82951205173435</v>
      </c>
      <c r="CB95" s="8">
        <f t="shared" si="104"/>
        <v>814046.71394799068</v>
      </c>
      <c r="CC95" s="598">
        <f t="shared" si="127"/>
        <v>336.4941773925226</v>
      </c>
      <c r="CD95" s="8">
        <f t="shared" si="105"/>
        <v>1209232.7174030072</v>
      </c>
      <c r="CE95" s="597">
        <f t="shared" si="128"/>
        <v>499.84818014343887</v>
      </c>
      <c r="CF95" s="597">
        <f>IF(CK94&lt;200000,"0",FORECAST(CK94,bombas!$G$16:$G$17,bombas!$F$16:$F$17))</f>
        <v>136.61969400616152</v>
      </c>
      <c r="CG95" s="597">
        <f t="shared" si="129"/>
        <v>636.46787414960045</v>
      </c>
      <c r="CH95" s="8">
        <f t="shared" si="106"/>
        <v>330510.36373970594</v>
      </c>
      <c r="CI95" s="8">
        <f t="shared" si="107"/>
        <v>51678.074412842689</v>
      </c>
      <c r="CJ95" s="598">
        <f t="shared" si="130"/>
        <v>21.361637902134049</v>
      </c>
      <c r="CK95" s="8">
        <f t="shared" si="139"/>
        <v>584817.99090880202</v>
      </c>
      <c r="CL95" s="595">
        <f t="shared" si="108"/>
        <v>0.58996938542599431</v>
      </c>
      <c r="CM95" s="8">
        <f t="shared" si="131"/>
        <v>382188.43815254851</v>
      </c>
      <c r="CN95" s="670">
        <f t="shared" si="132"/>
        <v>157.98133190829552</v>
      </c>
    </row>
    <row r="96" spans="1:92" ht="15.75" thickBot="1">
      <c r="A96">
        <f t="shared" si="109"/>
        <v>31</v>
      </c>
      <c r="B96" s="876">
        <v>44287</v>
      </c>
      <c r="D96" s="13">
        <f t="shared" si="133"/>
        <v>60</v>
      </c>
      <c r="E96" s="8">
        <f t="shared" si="110"/>
        <v>66117.849462365586</v>
      </c>
      <c r="F96" s="8"/>
      <c r="G96" s="13"/>
      <c r="H96" s="8">
        <v>2049653.3333333333</v>
      </c>
      <c r="I96" s="879">
        <f t="shared" si="111"/>
        <v>1366435.5555555557</v>
      </c>
      <c r="J96" s="939"/>
      <c r="K96" s="813">
        <v>22000</v>
      </c>
      <c r="L96" s="1000"/>
      <c r="M96" s="13"/>
      <c r="N96" s="598"/>
      <c r="O96" s="598"/>
      <c r="P96" s="598"/>
      <c r="Q96" s="598"/>
      <c r="R96" s="598"/>
      <c r="S96" s="598"/>
      <c r="T96" s="598"/>
      <c r="U96" s="598"/>
      <c r="V96" s="598"/>
      <c r="W96" s="598"/>
      <c r="X96" s="598"/>
      <c r="Y96" s="598"/>
      <c r="Z96" s="598"/>
      <c r="AA96" s="598"/>
      <c r="AB96" s="670"/>
      <c r="AC96" s="887">
        <f t="shared" si="112"/>
        <v>607528.16535246605</v>
      </c>
      <c r="AD96" s="598"/>
      <c r="AE96" s="653">
        <v>0</v>
      </c>
      <c r="AF96" s="653">
        <f t="shared" si="91"/>
        <v>1366435.5555555557</v>
      </c>
      <c r="AG96" s="653">
        <f t="shared" si="113"/>
        <v>510.1685915305988</v>
      </c>
      <c r="AH96" s="653">
        <f t="shared" si="114"/>
        <v>249091.20000000001</v>
      </c>
      <c r="AI96" s="653">
        <v>93</v>
      </c>
      <c r="AJ96" s="653"/>
      <c r="AK96" s="653"/>
      <c r="AL96" s="653">
        <f t="shared" si="115"/>
        <v>1615526.7555555557</v>
      </c>
      <c r="AM96" s="653">
        <f t="shared" si="116"/>
        <v>603.16859153059875</v>
      </c>
      <c r="AN96" s="653">
        <f t="shared" si="117"/>
        <v>581433.71759029804</v>
      </c>
      <c r="AO96" s="653">
        <f>IF(AC95&lt;350000,"0",FORECAST(AC95,bombas!$I$16:$I$17,bombas!$H$16:$H$17))</f>
        <v>217.08248117917344</v>
      </c>
      <c r="AP96" s="822"/>
      <c r="AQ96" s="885">
        <f t="shared" si="140"/>
        <v>7</v>
      </c>
      <c r="AR96" s="15">
        <f>[14]!interpolin(playas!$C$20:$C$39,playas!$F$20:$F$39,WB!B96)</f>
        <v>1163836.8020446335</v>
      </c>
      <c r="AS96" s="791">
        <f t="shared" si="134"/>
        <v>660000</v>
      </c>
      <c r="AT96" s="15">
        <f t="shared" si="92"/>
        <v>3465</v>
      </c>
      <c r="AU96" s="15">
        <f t="shared" si="118"/>
        <v>40.104166666666664</v>
      </c>
      <c r="AV96" s="653">
        <f t="shared" si="119"/>
        <v>3666.0859264405958</v>
      </c>
      <c r="AW96" s="653">
        <f t="shared" si="93"/>
        <v>42.431550074543928</v>
      </c>
      <c r="AX96" s="653">
        <f t="shared" si="120"/>
        <v>7131.0859264405954</v>
      </c>
      <c r="AY96" s="653">
        <f t="shared" si="121"/>
        <v>82.535716741210592</v>
      </c>
      <c r="AZ96" s="814">
        <f t="shared" si="135"/>
        <v>0.76</v>
      </c>
      <c r="BA96" s="2">
        <f t="shared" si="122"/>
        <v>662866.60992907803</v>
      </c>
      <c r="BB96" s="601"/>
      <c r="BC96" s="654">
        <f t="shared" si="94"/>
        <v>662866.60992907803</v>
      </c>
      <c r="BD96" s="654">
        <f t="shared" si="123"/>
        <v>247.48604014675851</v>
      </c>
      <c r="BE96" s="601"/>
      <c r="BF96" s="601"/>
      <c r="BG96" s="654">
        <f t="shared" si="95"/>
        <v>428544</v>
      </c>
      <c r="BH96" s="596">
        <f t="shared" si="136"/>
        <v>160</v>
      </c>
      <c r="BI96" s="596">
        <f t="shared" si="96"/>
        <v>1679975.4134458166</v>
      </c>
      <c r="BJ96" s="596">
        <f t="shared" si="97"/>
        <v>627.23096380145478</v>
      </c>
      <c r="BK96" s="604">
        <f t="shared" si="98"/>
        <v>-64448.657890260918</v>
      </c>
      <c r="BL96" s="604">
        <f t="shared" si="99"/>
        <v>-24.062372270856077</v>
      </c>
      <c r="BM96" s="654">
        <f t="shared" si="137"/>
        <v>607528.16535246605</v>
      </c>
      <c r="BN96" s="13"/>
      <c r="BO96" s="8"/>
      <c r="BP96" s="8">
        <f t="shared" si="100"/>
        <v>1615526.7555555557</v>
      </c>
      <c r="BR96" s="8">
        <f t="shared" si="101"/>
        <v>1053525.1102824695</v>
      </c>
      <c r="BS96" s="8">
        <f t="shared" si="102"/>
        <v>1489200.1962089101</v>
      </c>
      <c r="BU96" s="597">
        <f>IF(BX94&lt;200000,"0",FORECAST(BX94,bombas!$E$16:$E$17,bombas!$D$16:$D$17))</f>
        <v>63.640762941924791</v>
      </c>
      <c r="BV96" s="8">
        <f t="shared" si="103"/>
        <v>170455.41946365137</v>
      </c>
      <c r="BW96" s="8">
        <f t="shared" si="124"/>
        <v>-44128.860117005766</v>
      </c>
      <c r="BX96" s="8">
        <f t="shared" si="138"/>
        <v>224879.21534131502</v>
      </c>
      <c r="BZ96" s="8">
        <f t="shared" si="125"/>
        <v>1615526.7555555557</v>
      </c>
      <c r="CA96">
        <f t="shared" si="126"/>
        <v>603.16859153059875</v>
      </c>
      <c r="CB96" s="8">
        <f t="shared" si="104"/>
        <v>814046.71394799068</v>
      </c>
      <c r="CC96" s="598">
        <f t="shared" si="127"/>
        <v>303.93022474163331</v>
      </c>
      <c r="CD96" s="8">
        <f t="shared" si="105"/>
        <v>1249721.7998744312</v>
      </c>
      <c r="CE96" s="597">
        <f t="shared" si="128"/>
        <v>466.59266721715619</v>
      </c>
      <c r="CF96" s="597">
        <f>IF(CK95&lt;200000,"0",FORECAST(CK95,bombas!$G$16:$G$17,bombas!$F$16:$F$17))</f>
        <v>149.17008350642334</v>
      </c>
      <c r="CG96" s="597">
        <f t="shared" si="129"/>
        <v>615.76275072357953</v>
      </c>
      <c r="CH96" s="8">
        <f t="shared" si="106"/>
        <v>399537.15166360425</v>
      </c>
      <c r="CI96" s="8">
        <f t="shared" si="107"/>
        <v>-33732.195982479781</v>
      </c>
      <c r="CJ96" s="598">
        <f t="shared" si="130"/>
        <v>-12.594159192980802</v>
      </c>
      <c r="CK96" s="8">
        <f t="shared" si="139"/>
        <v>551085.7949263223</v>
      </c>
      <c r="CL96" s="595">
        <f t="shared" si="108"/>
        <v>0.6097234978961148</v>
      </c>
      <c r="CM96" s="8">
        <f t="shared" si="131"/>
        <v>365804.95568112441</v>
      </c>
      <c r="CN96" s="670">
        <f t="shared" si="132"/>
        <v>136.5759243134425</v>
      </c>
    </row>
    <row r="97" spans="1:92" ht="15.75" thickBot="1">
      <c r="A97">
        <f t="shared" si="109"/>
        <v>30</v>
      </c>
      <c r="B97" s="876">
        <v>44317</v>
      </c>
      <c r="D97" s="13">
        <f t="shared" si="133"/>
        <v>60</v>
      </c>
      <c r="E97" s="8">
        <f t="shared" si="110"/>
        <v>68321.777777777781</v>
      </c>
      <c r="F97" s="8"/>
      <c r="G97" s="13"/>
      <c r="H97" s="8">
        <v>2049653.3333333333</v>
      </c>
      <c r="I97" s="879">
        <f t="shared" si="111"/>
        <v>1366435.5555555557</v>
      </c>
      <c r="J97" s="939"/>
      <c r="K97" s="813">
        <v>22000</v>
      </c>
      <c r="L97" s="1000"/>
      <c r="M97" s="13"/>
      <c r="N97" s="598"/>
      <c r="O97" s="598"/>
      <c r="P97" s="598"/>
      <c r="Q97" s="598"/>
      <c r="R97" s="598"/>
      <c r="S97" s="598"/>
      <c r="T97" s="598"/>
      <c r="U97" s="598"/>
      <c r="V97" s="598"/>
      <c r="W97" s="598"/>
      <c r="X97" s="598"/>
      <c r="Y97" s="598"/>
      <c r="Z97" s="598"/>
      <c r="AA97" s="598"/>
      <c r="AB97" s="670"/>
      <c r="AC97" s="887">
        <f t="shared" si="112"/>
        <v>628339.7012176211</v>
      </c>
      <c r="AD97" s="598"/>
      <c r="AE97" s="653">
        <v>0</v>
      </c>
      <c r="AF97" s="653">
        <f t="shared" si="91"/>
        <v>1366435.5555555557</v>
      </c>
      <c r="AG97" s="653">
        <f t="shared" si="113"/>
        <v>527.17421124828547</v>
      </c>
      <c r="AH97" s="653">
        <f t="shared" si="114"/>
        <v>241056</v>
      </c>
      <c r="AI97" s="653">
        <v>93</v>
      </c>
      <c r="AJ97" s="653"/>
      <c r="AK97" s="653"/>
      <c r="AL97" s="653">
        <f t="shared" si="115"/>
        <v>1607491.5555555557</v>
      </c>
      <c r="AM97" s="653">
        <f t="shared" si="116"/>
        <v>620.17421124828547</v>
      </c>
      <c r="AN97" s="653">
        <f t="shared" si="117"/>
        <v>501932.00167039712</v>
      </c>
      <c r="AO97" s="653">
        <f>IF(AC96&lt;350000,"0",FORECAST(AC96,bombas!$I$16:$I$17,bombas!$H$16:$H$17))</f>
        <v>193.64660558271493</v>
      </c>
      <c r="AP97" s="822"/>
      <c r="AQ97" s="885">
        <f t="shared" si="140"/>
        <v>7</v>
      </c>
      <c r="AR97" s="15">
        <f>[14]!interpolin(playas!$C$20:$C$39,playas!$F$20:$F$39,WB!B97)</f>
        <v>1173462.886008081</v>
      </c>
      <c r="AS97" s="791">
        <f t="shared" si="134"/>
        <v>660000</v>
      </c>
      <c r="AT97" s="15">
        <f t="shared" si="92"/>
        <v>3465</v>
      </c>
      <c r="AU97" s="15">
        <f t="shared" si="118"/>
        <v>40.104166666666664</v>
      </c>
      <c r="AV97" s="653">
        <f t="shared" si="119"/>
        <v>3696.4080909254553</v>
      </c>
      <c r="AW97" s="653">
        <f t="shared" si="93"/>
        <v>42.782501052377953</v>
      </c>
      <c r="AX97" s="653">
        <f t="shared" si="120"/>
        <v>7161.4080909254553</v>
      </c>
      <c r="AY97" s="653">
        <f t="shared" si="121"/>
        <v>82.886667719044624</v>
      </c>
      <c r="AZ97" s="814">
        <f t="shared" si="135"/>
        <v>0.76</v>
      </c>
      <c r="BA97" s="2">
        <f t="shared" si="122"/>
        <v>662866.60992907803</v>
      </c>
      <c r="BB97" s="601"/>
      <c r="BC97" s="654">
        <f t="shared" si="94"/>
        <v>662866.60992907803</v>
      </c>
      <c r="BD97" s="654">
        <f t="shared" si="123"/>
        <v>255.73557481831713</v>
      </c>
      <c r="BE97" s="601"/>
      <c r="BF97" s="601"/>
      <c r="BG97" s="654">
        <f t="shared" si="95"/>
        <v>414720</v>
      </c>
      <c r="BH97" s="596">
        <f t="shared" si="136"/>
        <v>160</v>
      </c>
      <c r="BI97" s="596">
        <f t="shared" si="96"/>
        <v>1586680.0196904007</v>
      </c>
      <c r="BJ97" s="596">
        <f t="shared" si="97"/>
        <v>612.14506932500024</v>
      </c>
      <c r="BK97" s="604">
        <f t="shared" si="98"/>
        <v>20811.535865155049</v>
      </c>
      <c r="BL97" s="604">
        <f t="shared" si="99"/>
        <v>8.0291419232851275</v>
      </c>
      <c r="BM97" s="654">
        <f t="shared" si="137"/>
        <v>628339.7012176211</v>
      </c>
      <c r="BN97" s="13"/>
      <c r="BO97" s="8"/>
      <c r="BP97" s="8">
        <f t="shared" si="100"/>
        <v>1607491.5555555557</v>
      </c>
      <c r="BR97" s="8">
        <f t="shared" si="101"/>
        <v>1053525.1102824695</v>
      </c>
      <c r="BS97" s="8">
        <f t="shared" si="102"/>
        <v>1475406.5183733951</v>
      </c>
      <c r="BU97" s="597">
        <f>IF(BX95&lt;200000,"0",FORECAST(BX95,bombas!$E$16:$E$17,bombas!$D$16:$D$17))</f>
        <v>58.626009432290097</v>
      </c>
      <c r="BV97" s="8">
        <f t="shared" si="103"/>
        <v>151958.61644849594</v>
      </c>
      <c r="BW97" s="8">
        <f t="shared" si="124"/>
        <v>-19873.579266335291</v>
      </c>
      <c r="BX97" s="8">
        <f t="shared" si="138"/>
        <v>205005.63607497973</v>
      </c>
      <c r="BZ97" s="8">
        <f t="shared" si="125"/>
        <v>1607491.5555555557</v>
      </c>
      <c r="CA97">
        <f t="shared" si="126"/>
        <v>620.17421124828547</v>
      </c>
      <c r="CB97" s="8">
        <f t="shared" si="104"/>
        <v>814046.71394799068</v>
      </c>
      <c r="CC97" s="598">
        <f t="shared" si="127"/>
        <v>314.06123223302109</v>
      </c>
      <c r="CD97" s="8">
        <f t="shared" si="105"/>
        <v>1235928.1220389162</v>
      </c>
      <c r="CE97" s="597">
        <f t="shared" si="128"/>
        <v>476.82412115698924</v>
      </c>
      <c r="CF97" s="597">
        <f>IF(CK96&lt;200000,"0",FORECAST(CK96,bombas!$G$16:$G$17,bombas!$F$16:$F$17))</f>
        <v>140.97797876782113</v>
      </c>
      <c r="CG97" s="597">
        <f t="shared" si="129"/>
        <v>617.80209992481036</v>
      </c>
      <c r="CH97" s="8">
        <f t="shared" si="106"/>
        <v>365414.92096619238</v>
      </c>
      <c r="CI97" s="8">
        <f t="shared" si="107"/>
        <v>6148.5125504471362</v>
      </c>
      <c r="CJ97" s="598">
        <f t="shared" si="130"/>
        <v>2.3721113234749756</v>
      </c>
      <c r="CK97" s="8">
        <f t="shared" si="139"/>
        <v>557234.30747676943</v>
      </c>
      <c r="CL97" s="595">
        <f t="shared" si="108"/>
        <v>0.60299373652076915</v>
      </c>
      <c r="CM97" s="8">
        <f t="shared" si="131"/>
        <v>371563.43351663963</v>
      </c>
      <c r="CN97" s="670">
        <f t="shared" si="132"/>
        <v>143.35009009129615</v>
      </c>
    </row>
    <row r="98" spans="1:92" ht="15.75" thickBot="1">
      <c r="A98">
        <f t="shared" si="109"/>
        <v>31</v>
      </c>
      <c r="B98" s="876">
        <v>44348</v>
      </c>
      <c r="D98" s="13">
        <f t="shared" si="133"/>
        <v>60</v>
      </c>
      <c r="E98" s="8">
        <f t="shared" si="110"/>
        <v>66117.849462365586</v>
      </c>
      <c r="F98" s="8"/>
      <c r="G98" s="13"/>
      <c r="H98" s="8">
        <v>2049653.3333333333</v>
      </c>
      <c r="I98" s="879">
        <f t="shared" si="111"/>
        <v>1366435.5555555557</v>
      </c>
      <c r="J98" s="939"/>
      <c r="K98" s="813">
        <v>22000</v>
      </c>
      <c r="L98" s="1000"/>
      <c r="M98" s="13"/>
      <c r="N98" s="598"/>
      <c r="O98" s="598"/>
      <c r="P98" s="598"/>
      <c r="Q98" s="598"/>
      <c r="R98" s="598"/>
      <c r="S98" s="598"/>
      <c r="T98" s="598"/>
      <c r="U98" s="598"/>
      <c r="V98" s="598"/>
      <c r="W98" s="598"/>
      <c r="X98" s="598"/>
      <c r="Y98" s="598"/>
      <c r="Z98" s="598"/>
      <c r="AA98" s="598"/>
      <c r="AB98" s="670"/>
      <c r="AC98" s="887">
        <f t="shared" si="112"/>
        <v>607357.89273533667</v>
      </c>
      <c r="AD98" s="598"/>
      <c r="AE98" s="653">
        <v>0</v>
      </c>
      <c r="AF98" s="653">
        <f t="shared" si="91"/>
        <v>1366435.5555555557</v>
      </c>
      <c r="AG98" s="653">
        <f t="shared" si="113"/>
        <v>510.1685915305988</v>
      </c>
      <c r="AH98" s="653">
        <f t="shared" si="114"/>
        <v>249091.20000000001</v>
      </c>
      <c r="AI98" s="653">
        <v>93</v>
      </c>
      <c r="AJ98" s="653"/>
      <c r="AK98" s="653"/>
      <c r="AL98" s="653">
        <f t="shared" si="115"/>
        <v>1615526.7555555557</v>
      </c>
      <c r="AM98" s="653">
        <f t="shared" si="116"/>
        <v>603.16859153059875</v>
      </c>
      <c r="AN98" s="653">
        <f t="shared" si="117"/>
        <v>538932.74754228233</v>
      </c>
      <c r="AO98" s="653">
        <f>IF(AC97&lt;350000,"0",FORECAST(AC97,bombas!$I$16:$I$17,bombas!$H$16:$H$17))</f>
        <v>201.21443680640769</v>
      </c>
      <c r="AP98" s="822"/>
      <c r="AQ98" s="885">
        <f t="shared" si="140"/>
        <v>6</v>
      </c>
      <c r="AR98" s="15">
        <f>[14]!interpolin(playas!$C$20:$C$39,playas!$F$20:$F$39,WB!B98)</f>
        <v>1183409.8394369765</v>
      </c>
      <c r="AS98" s="791">
        <f t="shared" si="134"/>
        <v>660000</v>
      </c>
      <c r="AT98" s="15">
        <f t="shared" si="92"/>
        <v>2970</v>
      </c>
      <c r="AU98" s="15">
        <f t="shared" si="118"/>
        <v>34.375</v>
      </c>
      <c r="AV98" s="653">
        <f t="shared" si="119"/>
        <v>3195.2065664798365</v>
      </c>
      <c r="AW98" s="653">
        <f t="shared" si="93"/>
        <v>36.981557482405513</v>
      </c>
      <c r="AX98" s="653">
        <f t="shared" si="120"/>
        <v>6165.2065664798365</v>
      </c>
      <c r="AY98" s="653">
        <f t="shared" si="121"/>
        <v>71.35655748240552</v>
      </c>
      <c r="AZ98" s="814">
        <f t="shared" si="135"/>
        <v>0.76</v>
      </c>
      <c r="BA98" s="2">
        <f t="shared" si="122"/>
        <v>662866.60992907803</v>
      </c>
      <c r="BB98" s="601"/>
      <c r="BC98" s="654">
        <f t="shared" si="94"/>
        <v>662866.60992907803</v>
      </c>
      <c r="BD98" s="654">
        <f t="shared" si="123"/>
        <v>247.48604014675851</v>
      </c>
      <c r="BE98" s="601"/>
      <c r="BF98" s="601"/>
      <c r="BG98" s="654">
        <f t="shared" si="95"/>
        <v>428544</v>
      </c>
      <c r="BH98" s="596">
        <f t="shared" si="136"/>
        <v>160</v>
      </c>
      <c r="BI98" s="596">
        <f t="shared" si="96"/>
        <v>1636508.5640378401</v>
      </c>
      <c r="BJ98" s="596">
        <f t="shared" si="97"/>
        <v>611.00230138808251</v>
      </c>
      <c r="BK98" s="604">
        <f t="shared" si="98"/>
        <v>-20981.808482284425</v>
      </c>
      <c r="BL98" s="604">
        <f t="shared" si="99"/>
        <v>-7.8337098574837318</v>
      </c>
      <c r="BM98" s="654">
        <f t="shared" si="137"/>
        <v>607357.89273533667</v>
      </c>
      <c r="BN98" s="13"/>
      <c r="BO98" s="8"/>
      <c r="BP98" s="8">
        <f t="shared" si="100"/>
        <v>1615526.7555555557</v>
      </c>
      <c r="BR98" s="8">
        <f t="shared" si="101"/>
        <v>1053525.1102824695</v>
      </c>
      <c r="BS98" s="8">
        <f t="shared" si="102"/>
        <v>1488234.3168489493</v>
      </c>
      <c r="BU98" s="597">
        <f>IF(BX96&lt;200000,"0",FORECAST(BX96,bombas!$E$16:$E$17,bombas!$D$16:$D$17))</f>
        <v>53.109901917664374</v>
      </c>
      <c r="BV98" s="8">
        <f t="shared" si="103"/>
        <v>142249.56129627227</v>
      </c>
      <c r="BW98" s="8">
        <f t="shared" si="124"/>
        <v>-14957.122589665873</v>
      </c>
      <c r="BX98" s="8">
        <f t="shared" si="138"/>
        <v>190048.51348531386</v>
      </c>
      <c r="BZ98" s="8">
        <f t="shared" si="125"/>
        <v>1615526.7555555557</v>
      </c>
      <c r="CA98">
        <f t="shared" si="126"/>
        <v>603.16859153059875</v>
      </c>
      <c r="CB98" s="8">
        <f t="shared" si="104"/>
        <v>814046.71394799068</v>
      </c>
      <c r="CC98" s="598">
        <f t="shared" si="127"/>
        <v>303.93022474163331</v>
      </c>
      <c r="CD98" s="8">
        <f t="shared" si="105"/>
        <v>1248755.9205144704</v>
      </c>
      <c r="CE98" s="597">
        <f t="shared" si="128"/>
        <v>466.23204917654954</v>
      </c>
      <c r="CF98" s="597">
        <f>IF(CK97&lt;200000,"0",FORECAST(CK97,bombas!$G$16:$G$17,bombas!$F$16:$F$17))</f>
        <v>142.47118895864401</v>
      </c>
      <c r="CG98" s="597">
        <f t="shared" si="129"/>
        <v>608.70323813519349</v>
      </c>
      <c r="CH98" s="8">
        <f t="shared" si="106"/>
        <v>381594.83250683214</v>
      </c>
      <c r="CI98" s="8">
        <f t="shared" si="107"/>
        <v>-14823.997465746885</v>
      </c>
      <c r="CJ98" s="598">
        <f t="shared" si="130"/>
        <v>-5.5346466045948643</v>
      </c>
      <c r="CK98" s="8">
        <f t="shared" si="139"/>
        <v>542410.31001102249</v>
      </c>
      <c r="CL98" s="595">
        <f t="shared" si="108"/>
        <v>0.60925225754329371</v>
      </c>
      <c r="CM98" s="8">
        <f t="shared" si="131"/>
        <v>366770.8350410852</v>
      </c>
      <c r="CN98" s="670">
        <f t="shared" si="132"/>
        <v>136.93654235404912</v>
      </c>
    </row>
    <row r="99" spans="1:92" ht="15.75" thickBot="1">
      <c r="A99">
        <f t="shared" si="109"/>
        <v>30</v>
      </c>
      <c r="B99" s="876">
        <v>44378</v>
      </c>
      <c r="D99" s="13">
        <f t="shared" si="133"/>
        <v>60</v>
      </c>
      <c r="E99" s="8">
        <f t="shared" si="110"/>
        <v>68321.777777777781</v>
      </c>
      <c r="F99" s="8"/>
      <c r="G99" s="13"/>
      <c r="H99" s="8">
        <v>2049653.3333333333</v>
      </c>
      <c r="I99" s="879">
        <f t="shared" si="111"/>
        <v>1366435.5555555557</v>
      </c>
      <c r="J99" s="939"/>
      <c r="K99" s="813">
        <v>22000</v>
      </c>
      <c r="L99" s="1000"/>
      <c r="M99" s="13"/>
      <c r="N99" s="598"/>
      <c r="O99" s="598"/>
      <c r="P99" s="598"/>
      <c r="Q99" s="598"/>
      <c r="R99" s="598"/>
      <c r="S99" s="598"/>
      <c r="T99" s="598"/>
      <c r="U99" s="598"/>
      <c r="V99" s="598"/>
      <c r="W99" s="598"/>
      <c r="X99" s="598"/>
      <c r="Y99" s="598"/>
      <c r="Z99" s="598"/>
      <c r="AA99" s="598"/>
      <c r="AB99" s="670"/>
      <c r="AC99" s="887">
        <f t="shared" si="112"/>
        <v>629300.12937954487</v>
      </c>
      <c r="AD99" s="598"/>
      <c r="AE99" s="653">
        <v>0</v>
      </c>
      <c r="AF99" s="653">
        <f t="shared" si="91"/>
        <v>1366435.5555555557</v>
      </c>
      <c r="AG99" s="653">
        <f t="shared" si="113"/>
        <v>527.17421124828547</v>
      </c>
      <c r="AH99" s="653">
        <f t="shared" si="114"/>
        <v>241056</v>
      </c>
      <c r="AI99" s="653">
        <v>93</v>
      </c>
      <c r="AJ99" s="653"/>
      <c r="AK99" s="653"/>
      <c r="AL99" s="653">
        <f t="shared" si="115"/>
        <v>1607491.5555555557</v>
      </c>
      <c r="AM99" s="653">
        <f t="shared" si="116"/>
        <v>620.17421124828547</v>
      </c>
      <c r="AN99" s="653">
        <f t="shared" si="117"/>
        <v>501771.51198908821</v>
      </c>
      <c r="AO99" s="653">
        <f>IF(AC98&lt;350000,"0",FORECAST(AC98,bombas!$I$16:$I$17,bombas!$H$16:$H$17))</f>
        <v>193.58468826739517</v>
      </c>
      <c r="AP99" s="822"/>
      <c r="AQ99" s="885">
        <f t="shared" si="140"/>
        <v>6</v>
      </c>
      <c r="AR99" s="15">
        <f>[14]!interpolin(playas!$C$20:$C$39,playas!$F$20:$F$39,WB!B99)</f>
        <v>1193035.9234004237</v>
      </c>
      <c r="AS99" s="791">
        <f t="shared" si="134"/>
        <v>660000</v>
      </c>
      <c r="AT99" s="15">
        <f t="shared" si="92"/>
        <v>2970</v>
      </c>
      <c r="AU99" s="15">
        <f t="shared" si="118"/>
        <v>34.375</v>
      </c>
      <c r="AV99" s="653">
        <f t="shared" si="119"/>
        <v>3221.1969931811441</v>
      </c>
      <c r="AW99" s="653">
        <f t="shared" si="93"/>
        <v>37.282372606263237</v>
      </c>
      <c r="AX99" s="653">
        <f t="shared" si="120"/>
        <v>6191.1969931811436</v>
      </c>
      <c r="AY99" s="653">
        <f t="shared" si="121"/>
        <v>71.657372606263237</v>
      </c>
      <c r="AZ99" s="814">
        <f t="shared" si="135"/>
        <v>0.76</v>
      </c>
      <c r="BA99" s="2">
        <f t="shared" si="122"/>
        <v>662866.60992907803</v>
      </c>
      <c r="BB99" s="601"/>
      <c r="BC99" s="654">
        <f t="shared" si="94"/>
        <v>662866.60992907803</v>
      </c>
      <c r="BD99" s="654">
        <f t="shared" si="123"/>
        <v>255.73557481831713</v>
      </c>
      <c r="BE99" s="601"/>
      <c r="BF99" s="601"/>
      <c r="BG99" s="654">
        <f t="shared" si="95"/>
        <v>414720</v>
      </c>
      <c r="BH99" s="596">
        <f t="shared" si="136"/>
        <v>160</v>
      </c>
      <c r="BI99" s="596">
        <f t="shared" si="96"/>
        <v>1585549.3189113475</v>
      </c>
      <c r="BJ99" s="596">
        <f t="shared" si="97"/>
        <v>611.70884217258777</v>
      </c>
      <c r="BK99" s="604">
        <f t="shared" si="98"/>
        <v>21942.236644208198</v>
      </c>
      <c r="BL99" s="604">
        <f t="shared" si="99"/>
        <v>8.465369075697609</v>
      </c>
      <c r="BM99" s="654">
        <f t="shared" si="137"/>
        <v>629300.12937954487</v>
      </c>
      <c r="BN99" s="13"/>
      <c r="BO99" s="8"/>
      <c r="BP99" s="8">
        <f t="shared" si="100"/>
        <v>1607491.5555555557</v>
      </c>
      <c r="BR99" s="8">
        <f t="shared" si="101"/>
        <v>1053525.1102824695</v>
      </c>
      <c r="BS99" s="8">
        <f t="shared" si="102"/>
        <v>1474436.3072756508</v>
      </c>
      <c r="BU99" s="597">
        <f>IF(BX97&lt;200000,"0",FORECAST(BX97,bombas!$E$16:$E$17,bombas!$D$16:$D$17))</f>
        <v>50.625704509372468</v>
      </c>
      <c r="BV99" s="8">
        <f t="shared" si="103"/>
        <v>131221.82608829346</v>
      </c>
      <c r="BW99" s="8">
        <f t="shared" si="124"/>
        <v>1833.4221916114911</v>
      </c>
      <c r="BX99" s="8">
        <f t="shared" si="138"/>
        <v>191881.93567692535</v>
      </c>
      <c r="BZ99" s="8">
        <f t="shared" si="125"/>
        <v>1607491.5555555557</v>
      </c>
      <c r="CA99">
        <f t="shared" si="126"/>
        <v>620.17421124828547</v>
      </c>
      <c r="CB99" s="8">
        <f t="shared" si="104"/>
        <v>814046.71394799068</v>
      </c>
      <c r="CC99" s="598">
        <f t="shared" si="127"/>
        <v>314.06123223302109</v>
      </c>
      <c r="CD99" s="8">
        <f t="shared" si="105"/>
        <v>1234957.9109411719</v>
      </c>
      <c r="CE99" s="597">
        <f t="shared" si="128"/>
        <v>476.44981131989658</v>
      </c>
      <c r="CF99" s="597">
        <f>IF(CK98&lt;200000,"0",FORECAST(CK98,bombas!$G$16:$G$17,bombas!$F$16:$F$17))</f>
        <v>138.87107528839118</v>
      </c>
      <c r="CG99" s="597">
        <f t="shared" si="129"/>
        <v>615.32088660828776</v>
      </c>
      <c r="CH99" s="8">
        <f t="shared" si="106"/>
        <v>359953.82714750996</v>
      </c>
      <c r="CI99" s="8">
        <f t="shared" si="107"/>
        <v>12579.81746687385</v>
      </c>
      <c r="CJ99" s="598">
        <f t="shared" si="130"/>
        <v>4.853324639997628</v>
      </c>
      <c r="CK99" s="8">
        <f t="shared" si="139"/>
        <v>554990.1274778964</v>
      </c>
      <c r="CL99" s="595">
        <f t="shared" si="108"/>
        <v>0.60252038276773889</v>
      </c>
      <c r="CM99" s="8">
        <f t="shared" si="131"/>
        <v>372533.64461438393</v>
      </c>
      <c r="CN99" s="670">
        <f t="shared" si="132"/>
        <v>143.72439992838886</v>
      </c>
    </row>
    <row r="100" spans="1:92" ht="15.75" thickBot="1">
      <c r="A100">
        <f t="shared" si="109"/>
        <v>31</v>
      </c>
      <c r="B100" s="876">
        <v>44409</v>
      </c>
      <c r="D100" s="13">
        <f t="shared" si="133"/>
        <v>60</v>
      </c>
      <c r="E100" s="8">
        <f t="shared" si="110"/>
        <v>66117.849462365586</v>
      </c>
      <c r="F100" s="8"/>
      <c r="G100" s="13"/>
      <c r="H100" s="8">
        <v>2049653.3333333333</v>
      </c>
      <c r="I100" s="879">
        <f t="shared" si="111"/>
        <v>1366435.5555555557</v>
      </c>
      <c r="J100" s="939"/>
      <c r="K100" s="813">
        <v>22000</v>
      </c>
      <c r="L100" s="1000"/>
      <c r="M100" s="13"/>
      <c r="N100" s="598"/>
      <c r="O100" s="598"/>
      <c r="P100" s="598"/>
      <c r="Q100" s="598"/>
      <c r="R100" s="598"/>
      <c r="S100" s="598"/>
      <c r="T100" s="598"/>
      <c r="U100" s="598"/>
      <c r="V100" s="598"/>
      <c r="W100" s="598"/>
      <c r="X100" s="598"/>
      <c r="Y100" s="598"/>
      <c r="Z100" s="598"/>
      <c r="AA100" s="598"/>
      <c r="AB100" s="670"/>
      <c r="AC100" s="887">
        <f t="shared" si="112"/>
        <v>606293.70929667447</v>
      </c>
      <c r="AD100" s="598"/>
      <c r="AE100" s="653">
        <v>0</v>
      </c>
      <c r="AF100" s="653">
        <f t="shared" si="91"/>
        <v>1366435.5555555557</v>
      </c>
      <c r="AG100" s="653">
        <f t="shared" si="113"/>
        <v>510.1685915305988</v>
      </c>
      <c r="AH100" s="653">
        <f t="shared" si="114"/>
        <v>249091.20000000001</v>
      </c>
      <c r="AI100" s="653">
        <v>93</v>
      </c>
      <c r="AJ100" s="653"/>
      <c r="AK100" s="653"/>
      <c r="AL100" s="653">
        <f t="shared" si="115"/>
        <v>1615526.7555555557</v>
      </c>
      <c r="AM100" s="653">
        <f t="shared" si="116"/>
        <v>603.16859153059875</v>
      </c>
      <c r="AN100" s="653">
        <f t="shared" si="117"/>
        <v>539868.16964733566</v>
      </c>
      <c r="AO100" s="653">
        <f>IF(AC99&lt;350000,"0",FORECAST(AC99,bombas!$I$16:$I$17,bombas!$H$16:$H$17))</f>
        <v>201.56368341074361</v>
      </c>
      <c r="AP100" s="822"/>
      <c r="AQ100" s="885">
        <f t="shared" si="140"/>
        <v>7</v>
      </c>
      <c r="AR100" s="15">
        <f>[14]!interpolin(playas!$C$20:$C$39,playas!$F$20:$F$39,WB!B100)</f>
        <v>1202982.8768293192</v>
      </c>
      <c r="AS100" s="791">
        <f t="shared" si="134"/>
        <v>660000</v>
      </c>
      <c r="AT100" s="15">
        <f t="shared" si="92"/>
        <v>3465</v>
      </c>
      <c r="AU100" s="15">
        <f t="shared" si="118"/>
        <v>40.104166666666664</v>
      </c>
      <c r="AV100" s="653">
        <f t="shared" si="119"/>
        <v>3789.3960620123553</v>
      </c>
      <c r="AW100" s="653">
        <f t="shared" si="93"/>
        <v>43.858750717735596</v>
      </c>
      <c r="AX100" s="653">
        <f t="shared" si="120"/>
        <v>7254.3960620123553</v>
      </c>
      <c r="AY100" s="653">
        <f t="shared" si="121"/>
        <v>83.96291738440226</v>
      </c>
      <c r="AZ100" s="814">
        <f t="shared" si="135"/>
        <v>0.76</v>
      </c>
      <c r="BA100" s="2">
        <f t="shared" si="122"/>
        <v>662866.60992907803</v>
      </c>
      <c r="BB100" s="601"/>
      <c r="BC100" s="654">
        <f t="shared" si="94"/>
        <v>662866.60992907803</v>
      </c>
      <c r="BD100" s="654">
        <f t="shared" si="123"/>
        <v>247.48604014675851</v>
      </c>
      <c r="BE100" s="601"/>
      <c r="BF100" s="601"/>
      <c r="BG100" s="654">
        <f t="shared" si="95"/>
        <v>428544</v>
      </c>
      <c r="BH100" s="596">
        <f t="shared" si="136"/>
        <v>160</v>
      </c>
      <c r="BI100" s="596">
        <f t="shared" si="96"/>
        <v>1638533.1756384261</v>
      </c>
      <c r="BJ100" s="596">
        <f t="shared" si="97"/>
        <v>611.75820476345064</v>
      </c>
      <c r="BK100" s="604">
        <f t="shared" si="98"/>
        <v>-23006.420082870405</v>
      </c>
      <c r="BL100" s="604">
        <f t="shared" si="99"/>
        <v>-8.5896132328518533</v>
      </c>
      <c r="BM100" s="654">
        <f t="shared" si="137"/>
        <v>606293.70929667447</v>
      </c>
      <c r="BN100" s="13"/>
      <c r="BO100" s="8"/>
      <c r="BP100" s="8">
        <f t="shared" si="100"/>
        <v>1615526.7555555557</v>
      </c>
      <c r="BR100" s="8">
        <f t="shared" si="101"/>
        <v>1053525.1102824695</v>
      </c>
      <c r="BS100" s="8">
        <f t="shared" si="102"/>
        <v>1489323.5063444818</v>
      </c>
      <c r="BU100" s="597" t="str">
        <f>IF(BX98&lt;200000,"0",FORECAST(BX98,bombas!$E$16:$E$17,bombas!$D$16:$D$17))</f>
        <v>0</v>
      </c>
      <c r="BV100" s="8">
        <f t="shared" si="103"/>
        <v>0</v>
      </c>
      <c r="BW100" s="8">
        <f t="shared" si="124"/>
        <v>126203.24921107385</v>
      </c>
      <c r="BX100" s="8">
        <f t="shared" si="138"/>
        <v>318085.1848879992</v>
      </c>
      <c r="BZ100" s="8">
        <f t="shared" si="125"/>
        <v>1615526.7555555557</v>
      </c>
      <c r="CA100">
        <f t="shared" si="126"/>
        <v>603.16859153059875</v>
      </c>
      <c r="CB100" s="8">
        <f t="shared" si="104"/>
        <v>814046.71394799068</v>
      </c>
      <c r="CC100" s="598">
        <f t="shared" si="127"/>
        <v>303.93022474163331</v>
      </c>
      <c r="CD100" s="8">
        <f t="shared" si="105"/>
        <v>1249845.1100100032</v>
      </c>
      <c r="CE100" s="597">
        <f t="shared" si="128"/>
        <v>466.6387059475818</v>
      </c>
      <c r="CF100" s="597">
        <f>IF(CK99&lt;200000,"0",FORECAST(CK99,bombas!$G$16:$G$17,bombas!$F$16:$F$17))</f>
        <v>141.92617381606055</v>
      </c>
      <c r="CG100" s="597">
        <f t="shared" si="129"/>
        <v>608.56487976364235</v>
      </c>
      <c r="CH100" s="8">
        <f t="shared" si="106"/>
        <v>380135.06394893659</v>
      </c>
      <c r="CI100" s="8">
        <f t="shared" si="107"/>
        <v>-14453.418403384101</v>
      </c>
      <c r="CJ100" s="598">
        <f t="shared" si="130"/>
        <v>-5.3962882330436459</v>
      </c>
      <c r="CK100" s="8">
        <f t="shared" si="139"/>
        <v>540536.70907451236</v>
      </c>
      <c r="CL100" s="595">
        <f t="shared" si="108"/>
        <v>0.60978365935540479</v>
      </c>
      <c r="CM100" s="8">
        <f t="shared" si="131"/>
        <v>365681.64554555266</v>
      </c>
      <c r="CN100" s="670">
        <f t="shared" si="132"/>
        <v>136.52988558301698</v>
      </c>
    </row>
    <row r="101" spans="1:92" ht="15.75" thickBot="1">
      <c r="A101">
        <f t="shared" si="109"/>
        <v>31</v>
      </c>
      <c r="B101" s="876">
        <v>44440</v>
      </c>
      <c r="D101" s="13">
        <f t="shared" si="133"/>
        <v>60</v>
      </c>
      <c r="E101" s="8">
        <f t="shared" si="110"/>
        <v>66117.849462365586</v>
      </c>
      <c r="F101" s="8"/>
      <c r="G101" s="13"/>
      <c r="H101" s="8">
        <v>2049653.3333333333</v>
      </c>
      <c r="I101" s="879">
        <f t="shared" si="111"/>
        <v>1366435.5555555557</v>
      </c>
      <c r="J101" s="939"/>
      <c r="K101" s="813">
        <v>22000</v>
      </c>
      <c r="L101" s="1000"/>
      <c r="M101" s="13"/>
      <c r="N101" s="598"/>
      <c r="O101" s="598"/>
      <c r="P101" s="598"/>
      <c r="Q101" s="598"/>
      <c r="R101" s="598"/>
      <c r="S101" s="598"/>
      <c r="T101" s="598"/>
      <c r="U101" s="598"/>
      <c r="V101" s="598"/>
      <c r="W101" s="598"/>
      <c r="X101" s="598"/>
      <c r="Y101" s="598"/>
      <c r="Z101" s="598"/>
      <c r="AA101" s="598"/>
      <c r="AB101" s="670"/>
      <c r="AC101" s="887">
        <f t="shared" si="112"/>
        <v>605663.37287412491</v>
      </c>
      <c r="AD101" s="598"/>
      <c r="AE101" s="653">
        <v>0</v>
      </c>
      <c r="AF101" s="653">
        <f t="shared" si="91"/>
        <v>1366435.5555555557</v>
      </c>
      <c r="AG101" s="653">
        <f t="shared" si="113"/>
        <v>510.1685915305988</v>
      </c>
      <c r="AH101" s="653">
        <f t="shared" si="114"/>
        <v>249091.20000000001</v>
      </c>
      <c r="AI101" s="653">
        <v>93</v>
      </c>
      <c r="AJ101" s="653"/>
      <c r="AK101" s="653"/>
      <c r="AL101" s="653">
        <f t="shared" si="115"/>
        <v>1615526.7555555557</v>
      </c>
      <c r="AM101" s="653">
        <f t="shared" si="116"/>
        <v>603.16859153059875</v>
      </c>
      <c r="AN101" s="653">
        <f t="shared" si="117"/>
        <v>517460.75308371376</v>
      </c>
      <c r="AO101" s="653">
        <f>IF(AC100&lt;350000,"0",FORECAST(AC100,bombas!$I$16:$I$17,bombas!$H$16:$H$17))</f>
        <v>193.197712471518</v>
      </c>
      <c r="AP101" s="822"/>
      <c r="AQ101" s="885">
        <f t="shared" si="140"/>
        <v>7</v>
      </c>
      <c r="AR101" s="15">
        <f>[14]!interpolin(playas!$C$20:$C$39,playas!$F$20:$F$39,WB!B101)</f>
        <v>1212929.8302582148</v>
      </c>
      <c r="AS101" s="791">
        <f t="shared" si="134"/>
        <v>660000</v>
      </c>
      <c r="AT101" s="15">
        <f t="shared" si="92"/>
        <v>3465</v>
      </c>
      <c r="AU101" s="15">
        <f t="shared" si="118"/>
        <v>40.104166666666664</v>
      </c>
      <c r="AV101" s="653">
        <f t="shared" si="119"/>
        <v>3820.7289653133766</v>
      </c>
      <c r="AW101" s="653">
        <f t="shared" si="93"/>
        <v>44.22140006149742</v>
      </c>
      <c r="AX101" s="653">
        <f t="shared" si="120"/>
        <v>7285.7289653133766</v>
      </c>
      <c r="AY101" s="653">
        <f t="shared" si="121"/>
        <v>84.325566728164091</v>
      </c>
      <c r="AZ101" s="814">
        <f t="shared" si="135"/>
        <v>0.76</v>
      </c>
      <c r="BA101" s="2">
        <f t="shared" si="122"/>
        <v>662866.60992907803</v>
      </c>
      <c r="BB101" s="601"/>
      <c r="BC101" s="654">
        <f t="shared" si="94"/>
        <v>662866.60992907803</v>
      </c>
      <c r="BD101" s="654">
        <f t="shared" si="123"/>
        <v>247.48604014675851</v>
      </c>
      <c r="BE101" s="601"/>
      <c r="BF101" s="601"/>
      <c r="BG101" s="654">
        <f t="shared" si="95"/>
        <v>428544</v>
      </c>
      <c r="BH101" s="596">
        <f t="shared" si="136"/>
        <v>160</v>
      </c>
      <c r="BI101" s="596">
        <f t="shared" si="96"/>
        <v>1616157.0919781053</v>
      </c>
      <c r="BJ101" s="596">
        <f t="shared" si="97"/>
        <v>603.40393219015277</v>
      </c>
      <c r="BK101" s="604">
        <f t="shared" si="98"/>
        <v>-630.33642254956067</v>
      </c>
      <c r="BL101" s="604">
        <f t="shared" si="99"/>
        <v>-0.23534065955404745</v>
      </c>
      <c r="BM101" s="654">
        <f t="shared" si="137"/>
        <v>605663.37287412491</v>
      </c>
      <c r="BN101" s="13"/>
      <c r="BO101" s="8"/>
      <c r="BP101" s="8">
        <f t="shared" si="100"/>
        <v>1615526.7555555557</v>
      </c>
      <c r="BR101" s="8">
        <f t="shared" si="101"/>
        <v>1053525.1102824695</v>
      </c>
      <c r="BS101" s="8">
        <f t="shared" si="102"/>
        <v>1489354.8392477829</v>
      </c>
      <c r="BU101" s="597" t="str">
        <f>IF(BX99&lt;200000,"0",FORECAST(BX99,bombas!$E$16:$E$17,bombas!$D$16:$D$17))</f>
        <v>0</v>
      </c>
      <c r="BV101" s="8">
        <f t="shared" si="103"/>
        <v>0</v>
      </c>
      <c r="BW101" s="8">
        <f t="shared" si="124"/>
        <v>126171.91630777274</v>
      </c>
      <c r="BX101" s="8">
        <f t="shared" si="138"/>
        <v>444257.10119577195</v>
      </c>
      <c r="BZ101" s="8">
        <f t="shared" si="125"/>
        <v>1615526.7555555557</v>
      </c>
      <c r="CA101">
        <f t="shared" si="126"/>
        <v>603.16859153059875</v>
      </c>
      <c r="CB101" s="8">
        <f t="shared" si="104"/>
        <v>814046.71394799068</v>
      </c>
      <c r="CC101" s="598">
        <f t="shared" si="127"/>
        <v>303.93022474163331</v>
      </c>
      <c r="CD101" s="8">
        <f t="shared" si="105"/>
        <v>1249876.4429133041</v>
      </c>
      <c r="CE101" s="597">
        <f t="shared" si="128"/>
        <v>466.65040431350957</v>
      </c>
      <c r="CF101" s="597">
        <f>IF(CK100&lt;200000,"0",FORECAST(CK100,bombas!$G$16:$G$17,bombas!$F$16:$F$17))</f>
        <v>138.41605791809585</v>
      </c>
      <c r="CG101" s="597">
        <f t="shared" si="129"/>
        <v>605.06646223160544</v>
      </c>
      <c r="CH101" s="8">
        <f t="shared" si="106"/>
        <v>370733.5695278279</v>
      </c>
      <c r="CI101" s="8">
        <f t="shared" si="107"/>
        <v>-5083.2568855762947</v>
      </c>
      <c r="CJ101" s="598">
        <f t="shared" si="130"/>
        <v>-1.8978707010066811</v>
      </c>
      <c r="CK101" s="8">
        <f t="shared" si="139"/>
        <v>535453.45218893606</v>
      </c>
      <c r="CL101" s="595">
        <f t="shared" si="108"/>
        <v>0.60979894628358489</v>
      </c>
      <c r="CM101" s="8">
        <f t="shared" si="131"/>
        <v>365650.31264225167</v>
      </c>
      <c r="CN101" s="670">
        <f t="shared" si="132"/>
        <v>136.51818721708918</v>
      </c>
    </row>
    <row r="102" spans="1:92" ht="15.75" thickBot="1">
      <c r="A102">
        <f t="shared" si="109"/>
        <v>30</v>
      </c>
      <c r="B102" s="876">
        <v>44470</v>
      </c>
      <c r="D102" s="13">
        <f t="shared" si="133"/>
        <v>60</v>
      </c>
      <c r="E102" s="8">
        <f t="shared" si="110"/>
        <v>68321.777777777781</v>
      </c>
      <c r="F102" s="8"/>
      <c r="G102" s="13"/>
      <c r="H102" s="8">
        <v>2049653.3333333333</v>
      </c>
      <c r="I102" s="879">
        <f t="shared" si="111"/>
        <v>1366435.5555555557</v>
      </c>
      <c r="J102" s="939"/>
      <c r="K102" s="813">
        <v>22000</v>
      </c>
      <c r="L102" s="1000"/>
      <c r="M102" s="13"/>
      <c r="N102" s="598"/>
      <c r="O102" s="598"/>
      <c r="P102" s="598"/>
      <c r="Q102" s="598"/>
      <c r="R102" s="598"/>
      <c r="S102" s="598"/>
      <c r="T102" s="598"/>
      <c r="U102" s="598"/>
      <c r="V102" s="598"/>
      <c r="W102" s="598"/>
      <c r="X102" s="598"/>
      <c r="Y102" s="598"/>
      <c r="Z102" s="598"/>
      <c r="AA102" s="598"/>
      <c r="AB102" s="670"/>
      <c r="AC102" s="887">
        <f t="shared" si="112"/>
        <v>627032.76721313852</v>
      </c>
      <c r="AD102" s="598"/>
      <c r="AE102" s="653">
        <v>0</v>
      </c>
      <c r="AF102" s="653">
        <f t="shared" si="91"/>
        <v>1366435.5555555557</v>
      </c>
      <c r="AG102" s="653">
        <f t="shared" si="113"/>
        <v>527.17421124828547</v>
      </c>
      <c r="AH102" s="653">
        <f t="shared" si="114"/>
        <v>241056</v>
      </c>
      <c r="AI102" s="653">
        <v>93</v>
      </c>
      <c r="AJ102" s="653"/>
      <c r="AK102" s="653"/>
      <c r="AL102" s="653">
        <f t="shared" si="115"/>
        <v>1607491.5555555557</v>
      </c>
      <c r="AM102" s="653">
        <f t="shared" si="116"/>
        <v>620.17421124828547</v>
      </c>
      <c r="AN102" s="653">
        <f t="shared" si="117"/>
        <v>500174.34999626613</v>
      </c>
      <c r="AO102" s="653">
        <f>IF(AC101&lt;350000,"0",FORECAST(AC101,bombas!$I$16:$I$17,bombas!$H$16:$H$17))</f>
        <v>192.96849922695452</v>
      </c>
      <c r="AP102" s="822"/>
      <c r="AQ102" s="885">
        <f t="shared" si="140"/>
        <v>8</v>
      </c>
      <c r="AR102" s="15">
        <f>[14]!interpolin(playas!$C$20:$C$39,playas!$F$20:$F$39,WB!B102)</f>
        <v>1222555.9142216621</v>
      </c>
      <c r="AS102" s="791">
        <f t="shared" si="134"/>
        <v>660000</v>
      </c>
      <c r="AT102" s="15">
        <f t="shared" si="92"/>
        <v>3960</v>
      </c>
      <c r="AU102" s="15">
        <f t="shared" si="118"/>
        <v>45.833333333333336</v>
      </c>
      <c r="AV102" s="653">
        <f t="shared" si="119"/>
        <v>4401.2012911979837</v>
      </c>
      <c r="AW102" s="653">
        <f t="shared" si="93"/>
        <v>50.93982975923592</v>
      </c>
      <c r="AX102" s="653">
        <f t="shared" si="120"/>
        <v>8361.2012911979837</v>
      </c>
      <c r="AY102" s="653">
        <f t="shared" si="121"/>
        <v>96.773163092569249</v>
      </c>
      <c r="AZ102" s="814">
        <f t="shared" si="135"/>
        <v>0.76</v>
      </c>
      <c r="BA102" s="2">
        <f t="shared" si="122"/>
        <v>662866.60992907803</v>
      </c>
      <c r="BB102" s="601"/>
      <c r="BC102" s="654">
        <f t="shared" si="94"/>
        <v>662866.60992907803</v>
      </c>
      <c r="BD102" s="654">
        <f t="shared" si="123"/>
        <v>255.73557481831713</v>
      </c>
      <c r="BE102" s="601"/>
      <c r="BF102" s="601"/>
      <c r="BG102" s="654">
        <f t="shared" si="95"/>
        <v>414720</v>
      </c>
      <c r="BH102" s="596">
        <f t="shared" si="136"/>
        <v>160</v>
      </c>
      <c r="BI102" s="596">
        <f t="shared" si="96"/>
        <v>1586122.1612165421</v>
      </c>
      <c r="BJ102" s="596">
        <f t="shared" si="97"/>
        <v>611.92984614835734</v>
      </c>
      <c r="BK102" s="604">
        <f t="shared" si="98"/>
        <v>21369.394339013612</v>
      </c>
      <c r="BL102" s="604">
        <f t="shared" si="99"/>
        <v>8.2443650999280909</v>
      </c>
      <c r="BM102" s="654">
        <f t="shared" si="137"/>
        <v>627032.76721313852</v>
      </c>
      <c r="BN102" s="13"/>
      <c r="BO102" s="8"/>
      <c r="BP102" s="8">
        <f t="shared" si="100"/>
        <v>1607491.5555555557</v>
      </c>
      <c r="BR102" s="8">
        <f t="shared" si="101"/>
        <v>1053525.1102824695</v>
      </c>
      <c r="BS102" s="8">
        <f t="shared" si="102"/>
        <v>1476606.3115736675</v>
      </c>
      <c r="BU102" s="597">
        <f>IF(BX100&lt;200000,"0",FORECAST(BX100,bombas!$E$16:$E$17,bombas!$D$16:$D$17))</f>
        <v>64.760648110999909</v>
      </c>
      <c r="BV102" s="8">
        <f t="shared" si="103"/>
        <v>167859.59990371176</v>
      </c>
      <c r="BW102" s="8">
        <f t="shared" si="124"/>
        <v>-36974.355921823473</v>
      </c>
      <c r="BX102" s="8">
        <f t="shared" si="138"/>
        <v>407282.74527394847</v>
      </c>
      <c r="BZ102" s="8">
        <f t="shared" si="125"/>
        <v>1607491.5555555557</v>
      </c>
      <c r="CA102">
        <f t="shared" si="126"/>
        <v>620.17421124828547</v>
      </c>
      <c r="CB102" s="8">
        <f t="shared" si="104"/>
        <v>814046.71394799068</v>
      </c>
      <c r="CC102" s="598">
        <f t="shared" si="127"/>
        <v>314.06123223302109</v>
      </c>
      <c r="CD102" s="8">
        <f t="shared" si="105"/>
        <v>1237127.9152391888</v>
      </c>
      <c r="CE102" s="597">
        <f t="shared" si="128"/>
        <v>477.2870043361068</v>
      </c>
      <c r="CF102" s="597">
        <f>IF(CK101&lt;200000,"0",FORECAST(CK101,bombas!$G$16:$G$17,bombas!$F$16:$F$17))</f>
        <v>137.1815526744559</v>
      </c>
      <c r="CG102" s="597">
        <f t="shared" si="129"/>
        <v>614.46855701056268</v>
      </c>
      <c r="CH102" s="8">
        <f t="shared" si="106"/>
        <v>355574.58453218971</v>
      </c>
      <c r="CI102" s="8">
        <f t="shared" si="107"/>
        <v>14789.05578417721</v>
      </c>
      <c r="CJ102" s="598">
        <f t="shared" si="130"/>
        <v>5.7056542377226895</v>
      </c>
      <c r="CK102" s="8">
        <f t="shared" si="139"/>
        <v>550242.50797311333</v>
      </c>
      <c r="CL102" s="595">
        <f t="shared" si="108"/>
        <v>0.60357910048488961</v>
      </c>
      <c r="CM102" s="8">
        <f t="shared" si="131"/>
        <v>370363.64031636709</v>
      </c>
      <c r="CN102" s="670">
        <f t="shared" si="132"/>
        <v>142.88720691217867</v>
      </c>
    </row>
    <row r="103" spans="1:92" ht="15.75" thickBot="1">
      <c r="A103">
        <f t="shared" si="109"/>
        <v>31</v>
      </c>
      <c r="B103" s="876">
        <v>44501</v>
      </c>
      <c r="D103" s="13">
        <f t="shared" si="133"/>
        <v>60</v>
      </c>
      <c r="E103" s="8">
        <f t="shared" si="110"/>
        <v>66117.849462365586</v>
      </c>
      <c r="F103" s="8"/>
      <c r="G103" s="13"/>
      <c r="H103" s="8">
        <v>2049653.3333333333</v>
      </c>
      <c r="I103" s="879">
        <f t="shared" si="111"/>
        <v>1366435.5555555557</v>
      </c>
      <c r="J103" s="939"/>
      <c r="K103" s="813">
        <v>22000</v>
      </c>
      <c r="L103" s="1000"/>
      <c r="M103" s="13"/>
      <c r="N103" s="598"/>
      <c r="O103" s="598"/>
      <c r="P103" s="598"/>
      <c r="Q103" s="598"/>
      <c r="R103" s="598"/>
      <c r="S103" s="598"/>
      <c r="T103" s="598"/>
      <c r="U103" s="598"/>
      <c r="V103" s="598"/>
      <c r="W103" s="598"/>
      <c r="X103" s="598"/>
      <c r="Y103" s="598"/>
      <c r="Z103" s="598"/>
      <c r="AA103" s="598"/>
      <c r="AB103" s="670"/>
      <c r="AC103" s="887">
        <f t="shared" si="112"/>
        <v>604042.43487884197</v>
      </c>
      <c r="AD103" s="598"/>
      <c r="AE103" s="653">
        <v>0</v>
      </c>
      <c r="AF103" s="653">
        <f t="shared" si="91"/>
        <v>1366435.5555555557</v>
      </c>
      <c r="AG103" s="653">
        <f t="shared" si="113"/>
        <v>510.1685915305988</v>
      </c>
      <c r="AH103" s="653">
        <f t="shared" si="114"/>
        <v>249091.20000000001</v>
      </c>
      <c r="AI103" s="653">
        <v>93</v>
      </c>
      <c r="AJ103" s="653"/>
      <c r="AK103" s="653"/>
      <c r="AL103" s="653">
        <f t="shared" si="115"/>
        <v>1615526.7555555557</v>
      </c>
      <c r="AM103" s="653">
        <f t="shared" si="116"/>
        <v>603.16859153059875</v>
      </c>
      <c r="AN103" s="653">
        <f t="shared" si="117"/>
        <v>537659.84134678927</v>
      </c>
      <c r="AO103" s="653">
        <f>IF(AC102&lt;350000,"0",FORECAST(AC102,bombas!$I$16:$I$17,bombas!$H$16:$H$17))</f>
        <v>200.73918807750493</v>
      </c>
      <c r="AP103" s="822"/>
      <c r="AQ103" s="885">
        <f t="shared" si="140"/>
        <v>9</v>
      </c>
      <c r="AR103" s="15">
        <f>[14]!interpolin(playas!$C$20:$C$39,playas!$F$20:$F$39,WB!B103)</f>
        <v>1232502.8676505575</v>
      </c>
      <c r="AS103" s="791">
        <f t="shared" si="134"/>
        <v>660000</v>
      </c>
      <c r="AT103" s="15">
        <f t="shared" si="92"/>
        <v>4455</v>
      </c>
      <c r="AU103" s="15">
        <f t="shared" si="118"/>
        <v>51.5625</v>
      </c>
      <c r="AV103" s="653">
        <f t="shared" si="119"/>
        <v>4991.6366139847569</v>
      </c>
      <c r="AW103" s="653">
        <f t="shared" si="93"/>
        <v>57.773571921119874</v>
      </c>
      <c r="AX103" s="653">
        <f t="shared" si="120"/>
        <v>9446.636613984756</v>
      </c>
      <c r="AY103" s="653">
        <f t="shared" si="121"/>
        <v>109.33607192111987</v>
      </c>
      <c r="AZ103" s="814">
        <f t="shared" si="135"/>
        <v>0.76</v>
      </c>
      <c r="BA103" s="2">
        <f t="shared" si="122"/>
        <v>662866.60992907803</v>
      </c>
      <c r="BB103" s="601"/>
      <c r="BC103" s="654">
        <f t="shared" si="94"/>
        <v>662866.60992907803</v>
      </c>
      <c r="BD103" s="654">
        <f t="shared" si="123"/>
        <v>247.48604014675851</v>
      </c>
      <c r="BE103" s="601"/>
      <c r="BF103" s="601"/>
      <c r="BG103" s="654">
        <f t="shared" si="95"/>
        <v>428544</v>
      </c>
      <c r="BH103" s="596">
        <f t="shared" si="136"/>
        <v>160</v>
      </c>
      <c r="BI103" s="596">
        <f t="shared" si="96"/>
        <v>1638517.0878898522</v>
      </c>
      <c r="BJ103" s="596">
        <f t="shared" si="97"/>
        <v>611.75219828623517</v>
      </c>
      <c r="BK103" s="604">
        <f t="shared" si="98"/>
        <v>-22990.332334296545</v>
      </c>
      <c r="BL103" s="604">
        <f t="shared" si="99"/>
        <v>-8.5836067556364046</v>
      </c>
      <c r="BM103" s="654">
        <f t="shared" si="137"/>
        <v>604042.43487884197</v>
      </c>
      <c r="BN103" s="13"/>
      <c r="BO103" s="8"/>
      <c r="BP103" s="8">
        <f t="shared" si="100"/>
        <v>1615526.7555555557</v>
      </c>
      <c r="BR103" s="8">
        <f t="shared" si="101"/>
        <v>1053525.1102824695</v>
      </c>
      <c r="BS103" s="8">
        <f t="shared" si="102"/>
        <v>1491515.7468964544</v>
      </c>
      <c r="BU103" s="597">
        <f>IF(BX101&lt;200000,"0",FORECAST(BX101,bombas!$E$16:$E$17,bombas!$D$16:$D$17))</f>
        <v>80.532137649471494</v>
      </c>
      <c r="BV103" s="8">
        <f t="shared" si="103"/>
        <v>215697.27748034443</v>
      </c>
      <c r="BW103" s="8">
        <f t="shared" si="124"/>
        <v>-91686.268821243109</v>
      </c>
      <c r="BX103" s="8">
        <f t="shared" si="138"/>
        <v>315596.47645270533</v>
      </c>
      <c r="BZ103" s="8">
        <f t="shared" si="125"/>
        <v>1615526.7555555557</v>
      </c>
      <c r="CA103">
        <f t="shared" si="126"/>
        <v>603.16859153059875</v>
      </c>
      <c r="CB103" s="8">
        <f t="shared" si="104"/>
        <v>814046.71394799068</v>
      </c>
      <c r="CC103" s="598">
        <f t="shared" si="127"/>
        <v>303.93022474163331</v>
      </c>
      <c r="CD103" s="8">
        <f t="shared" si="105"/>
        <v>1252037.3505619755</v>
      </c>
      <c r="CE103" s="597">
        <f t="shared" si="128"/>
        <v>467.45719480360492</v>
      </c>
      <c r="CF103" s="597">
        <f>IF(CK102&lt;200000,"0",FORECAST(CK102,bombas!$G$16:$G$17,bombas!$F$16:$F$17))</f>
        <v>140.77318050775608</v>
      </c>
      <c r="CG103" s="597">
        <f t="shared" si="129"/>
        <v>608.23037531136106</v>
      </c>
      <c r="CH103" s="8">
        <f t="shared" si="106"/>
        <v>377046.88667197386</v>
      </c>
      <c r="CI103" s="8">
        <f t="shared" si="107"/>
        <v>-13557.481678393669</v>
      </c>
      <c r="CJ103" s="598">
        <f t="shared" si="130"/>
        <v>-5.0617837807622719</v>
      </c>
      <c r="CK103" s="8">
        <f t="shared" si="139"/>
        <v>536685.02629471966</v>
      </c>
      <c r="CL103" s="595">
        <f t="shared" si="108"/>
        <v>0.61085322586029611</v>
      </c>
      <c r="CM103" s="8">
        <f t="shared" si="131"/>
        <v>363489.40499358025</v>
      </c>
      <c r="CN103" s="670">
        <f t="shared" si="132"/>
        <v>135.7113967269938</v>
      </c>
    </row>
    <row r="104" spans="1:92" ht="15.75" thickBot="1">
      <c r="A104">
        <f t="shared" si="109"/>
        <v>30</v>
      </c>
      <c r="B104" s="876">
        <v>44531</v>
      </c>
      <c r="D104" s="13">
        <f t="shared" si="133"/>
        <v>60</v>
      </c>
      <c r="E104" s="8">
        <f t="shared" si="110"/>
        <v>68321.777777777781</v>
      </c>
      <c r="F104" s="8"/>
      <c r="G104" s="13"/>
      <c r="H104" s="8">
        <v>2049653.3333333333</v>
      </c>
      <c r="I104" s="879">
        <f t="shared" si="111"/>
        <v>1366435.5555555557</v>
      </c>
      <c r="J104" s="939"/>
      <c r="K104" s="813">
        <v>22000</v>
      </c>
      <c r="L104" s="1000"/>
      <c r="M104" s="13"/>
      <c r="N104" s="598"/>
      <c r="O104" s="598"/>
      <c r="P104" s="598"/>
      <c r="Q104" s="598"/>
      <c r="R104" s="598"/>
      <c r="S104" s="598"/>
      <c r="T104" s="598"/>
      <c r="U104" s="598"/>
      <c r="V104" s="598"/>
      <c r="W104" s="598"/>
      <c r="X104" s="598"/>
      <c r="Y104" s="598"/>
      <c r="Z104" s="598"/>
      <c r="AA104" s="598"/>
      <c r="AB104" s="670"/>
      <c r="AC104" s="887">
        <f t="shared" si="112"/>
        <v>624761.25796634448</v>
      </c>
      <c r="AD104" s="598"/>
      <c r="AE104" s="653">
        <v>0</v>
      </c>
      <c r="AF104" s="653">
        <f t="shared" si="91"/>
        <v>1366435.5555555557</v>
      </c>
      <c r="AG104" s="653">
        <f t="shared" si="113"/>
        <v>527.17421124828547</v>
      </c>
      <c r="AH104" s="653">
        <f t="shared" si="114"/>
        <v>241056</v>
      </c>
      <c r="AI104" s="653">
        <v>93</v>
      </c>
      <c r="AJ104" s="653"/>
      <c r="AK104" s="653"/>
      <c r="AL104" s="653">
        <f t="shared" si="115"/>
        <v>1607491.5555555557</v>
      </c>
      <c r="AM104" s="653">
        <f t="shared" si="116"/>
        <v>620.17421124828547</v>
      </c>
      <c r="AN104" s="653">
        <f t="shared" si="117"/>
        <v>498646.54225671222</v>
      </c>
      <c r="AO104" s="653">
        <f>IF(AC103&lt;350000,"0",FORECAST(AC103,bombas!$I$16:$I$17,bombas!$H$16:$H$17))</f>
        <v>192.37906722866981</v>
      </c>
      <c r="AP104" s="822"/>
      <c r="AQ104" s="885">
        <f t="shared" si="140"/>
        <v>10</v>
      </c>
      <c r="AR104" s="15">
        <f>[14]!interpolin(playas!$C$20:$C$39,playas!$F$20:$F$39,WB!B104)</f>
        <v>1242128.9516140048</v>
      </c>
      <c r="AS104" s="791">
        <f t="shared" si="134"/>
        <v>660000</v>
      </c>
      <c r="AT104" s="15">
        <f t="shared" si="92"/>
        <v>4950</v>
      </c>
      <c r="AU104" s="15">
        <f t="shared" si="118"/>
        <v>57.291666666666664</v>
      </c>
      <c r="AV104" s="653">
        <f t="shared" si="119"/>
        <v>5589.5802822630212</v>
      </c>
      <c r="AW104" s="653">
        <f t="shared" si="93"/>
        <v>64.694216229896071</v>
      </c>
      <c r="AX104" s="653">
        <f t="shared" si="120"/>
        <v>10539.580282263021</v>
      </c>
      <c r="AY104" s="653">
        <f t="shared" si="121"/>
        <v>121.98588289656276</v>
      </c>
      <c r="AZ104" s="814">
        <f t="shared" si="135"/>
        <v>0.76</v>
      </c>
      <c r="BA104" s="2">
        <f t="shared" si="122"/>
        <v>662866.60992907803</v>
      </c>
      <c r="BB104" s="601"/>
      <c r="BC104" s="654">
        <f t="shared" si="94"/>
        <v>662866.60992907803</v>
      </c>
      <c r="BD104" s="654">
        <f t="shared" si="123"/>
        <v>255.73557481831713</v>
      </c>
      <c r="BE104" s="601"/>
      <c r="BF104" s="601"/>
      <c r="BG104" s="654">
        <f t="shared" si="95"/>
        <v>414720</v>
      </c>
      <c r="BH104" s="596">
        <f t="shared" si="136"/>
        <v>160</v>
      </c>
      <c r="BI104" s="596">
        <f t="shared" si="96"/>
        <v>1586772.7324680532</v>
      </c>
      <c r="BJ104" s="596">
        <f t="shared" si="97"/>
        <v>612.18083814353906</v>
      </c>
      <c r="BK104" s="604">
        <f t="shared" si="98"/>
        <v>20718.823087502504</v>
      </c>
      <c r="BL104" s="604">
        <f t="shared" si="99"/>
        <v>7.9933731047463352</v>
      </c>
      <c r="BM104" s="654">
        <f t="shared" si="137"/>
        <v>624761.25796634448</v>
      </c>
      <c r="BN104" s="13"/>
      <c r="BO104" s="8"/>
      <c r="BP104" s="8">
        <f t="shared" si="100"/>
        <v>1607491.5555555557</v>
      </c>
      <c r="BR104" s="8">
        <f t="shared" si="101"/>
        <v>1053525.1102824695</v>
      </c>
      <c r="BS104" s="8">
        <f t="shared" si="102"/>
        <v>1478784.6905647325</v>
      </c>
      <c r="BU104" s="597">
        <f>IF(BX102&lt;200000,"0",FORECAST(BX102,bombas!$E$16:$E$17,bombas!$D$16:$D$17))</f>
        <v>75.910343159243553</v>
      </c>
      <c r="BV104" s="8">
        <f t="shared" si="103"/>
        <v>196759.60946875933</v>
      </c>
      <c r="BW104" s="8">
        <f t="shared" si="124"/>
        <v>-68052.744477936125</v>
      </c>
      <c r="BX104" s="8">
        <f t="shared" si="138"/>
        <v>247543.73197476921</v>
      </c>
      <c r="BZ104" s="8">
        <f t="shared" si="125"/>
        <v>1607491.5555555557</v>
      </c>
      <c r="CA104">
        <f t="shared" si="126"/>
        <v>620.17421124828547</v>
      </c>
      <c r="CB104" s="8">
        <f t="shared" si="104"/>
        <v>814046.71394799068</v>
      </c>
      <c r="CC104" s="598">
        <f t="shared" si="127"/>
        <v>314.06123223302109</v>
      </c>
      <c r="CD104" s="8">
        <f t="shared" si="105"/>
        <v>1239306.2942302537</v>
      </c>
      <c r="CE104" s="597">
        <f t="shared" si="128"/>
        <v>478.12742832957321</v>
      </c>
      <c r="CF104" s="597">
        <f>IF(CK103&lt;200000,"0",FORECAST(CK103,bombas!$G$16:$G$17,bombas!$F$16:$F$17))</f>
        <v>137.48064924300334</v>
      </c>
      <c r="CG104" s="597">
        <f t="shared" si="129"/>
        <v>615.60807757257658</v>
      </c>
      <c r="CH104" s="8">
        <f t="shared" si="106"/>
        <v>356349.84283786465</v>
      </c>
      <c r="CI104" s="8">
        <f t="shared" si="107"/>
        <v>11835.418487437419</v>
      </c>
      <c r="CJ104" s="598">
        <f t="shared" si="130"/>
        <v>4.5661336757088806</v>
      </c>
      <c r="CK104" s="8">
        <f t="shared" si="139"/>
        <v>548520.44478215708</v>
      </c>
      <c r="CL104" s="595">
        <f t="shared" si="108"/>
        <v>0.60464190410911134</v>
      </c>
      <c r="CM104" s="8">
        <f t="shared" si="131"/>
        <v>368185.26132530207</v>
      </c>
      <c r="CN104" s="670">
        <f t="shared" si="132"/>
        <v>142.04678291871221</v>
      </c>
    </row>
    <row r="105" spans="1:92" ht="15.75" thickBot="1">
      <c r="A105">
        <f t="shared" si="109"/>
        <v>31</v>
      </c>
      <c r="B105" s="876">
        <v>44562</v>
      </c>
      <c r="D105" s="13">
        <f t="shared" si="133"/>
        <v>60</v>
      </c>
      <c r="E105" s="8">
        <f t="shared" si="110"/>
        <v>68984.697599935811</v>
      </c>
      <c r="F105" s="8"/>
      <c r="G105" s="13"/>
      <c r="H105" s="8">
        <v>2138525.6255980101</v>
      </c>
      <c r="I105" s="879">
        <f t="shared" si="111"/>
        <v>1425683.7503986736</v>
      </c>
      <c r="J105" s="939"/>
      <c r="K105" s="813">
        <v>22000</v>
      </c>
      <c r="L105" s="1000"/>
      <c r="M105" s="13"/>
      <c r="N105" s="598"/>
      <c r="O105" s="598"/>
      <c r="P105" s="598"/>
      <c r="Q105" s="598"/>
      <c r="R105" s="598"/>
      <c r="S105" s="598"/>
      <c r="T105" s="598"/>
      <c r="U105" s="598"/>
      <c r="V105" s="598"/>
      <c r="W105" s="598"/>
      <c r="X105" s="598"/>
      <c r="Y105" s="598"/>
      <c r="Z105" s="598"/>
      <c r="AA105" s="598"/>
      <c r="AB105" s="670"/>
      <c r="AC105" s="887">
        <f t="shared" si="112"/>
        <v>633351.92984383018</v>
      </c>
      <c r="AD105" s="598"/>
      <c r="AE105" s="653">
        <v>0</v>
      </c>
      <c r="AF105" s="653">
        <f t="shared" si="91"/>
        <v>1425683.7503986736</v>
      </c>
      <c r="AG105" s="653">
        <f t="shared" si="113"/>
        <v>532.28933333283805</v>
      </c>
      <c r="AH105" s="653">
        <f t="shared" si="114"/>
        <v>249091.20000000001</v>
      </c>
      <c r="AI105" s="653">
        <v>93</v>
      </c>
      <c r="AJ105" s="653"/>
      <c r="AK105" s="653"/>
      <c r="AL105" s="653">
        <f t="shared" si="115"/>
        <v>1674774.9503986735</v>
      </c>
      <c r="AM105" s="653">
        <f t="shared" si="116"/>
        <v>625.28933333283805</v>
      </c>
      <c r="AN105" s="653">
        <f t="shared" si="117"/>
        <v>535447.47394074802</v>
      </c>
      <c r="AO105" s="653">
        <f>IF(AC104&lt;350000,"0",FORECAST(AC104,bombas!$I$16:$I$17,bombas!$H$16:$H$17))</f>
        <v>199.91318471503436</v>
      </c>
      <c r="AP105" s="822"/>
      <c r="AQ105" s="885">
        <f t="shared" si="140"/>
        <v>10</v>
      </c>
      <c r="AR105" s="15">
        <f>[14]!interpolin(playas!$C$20:$C$39,playas!$F$20:$F$39,WB!B105)</f>
        <v>1252114.9228885008</v>
      </c>
      <c r="AS105" s="791">
        <f t="shared" si="134"/>
        <v>660000</v>
      </c>
      <c r="AT105" s="15">
        <f t="shared" si="92"/>
        <v>4950</v>
      </c>
      <c r="AU105" s="15">
        <f t="shared" si="118"/>
        <v>57.291666666666664</v>
      </c>
      <c r="AV105" s="653">
        <f t="shared" si="119"/>
        <v>5634.5171529982536</v>
      </c>
      <c r="AW105" s="653">
        <f t="shared" si="93"/>
        <v>65.214318900442748</v>
      </c>
      <c r="AX105" s="653">
        <f t="shared" si="120"/>
        <v>10584.517152998254</v>
      </c>
      <c r="AY105" s="653">
        <f t="shared" si="121"/>
        <v>122.50598556710942</v>
      </c>
      <c r="AZ105" s="814">
        <f t="shared" si="135"/>
        <v>0.76</v>
      </c>
      <c r="BA105" s="2">
        <f t="shared" si="122"/>
        <v>691608.28742744157</v>
      </c>
      <c r="BB105" s="601"/>
      <c r="BC105" s="654">
        <f t="shared" si="94"/>
        <v>691608.28742744157</v>
      </c>
      <c r="BD105" s="654">
        <f t="shared" si="123"/>
        <v>258.2169531912491</v>
      </c>
      <c r="BE105" s="601"/>
      <c r="BF105" s="601"/>
      <c r="BG105" s="654">
        <f t="shared" si="95"/>
        <v>428544</v>
      </c>
      <c r="BH105" s="596">
        <f t="shared" si="136"/>
        <v>160</v>
      </c>
      <c r="BI105" s="596">
        <f t="shared" si="96"/>
        <v>1666184.2785211878</v>
      </c>
      <c r="BJ105" s="596">
        <f t="shared" si="97"/>
        <v>622.08194389231926</v>
      </c>
      <c r="BK105" s="604">
        <f t="shared" si="98"/>
        <v>8590.6718774857</v>
      </c>
      <c r="BL105" s="604">
        <f t="shared" si="99"/>
        <v>3.2073894405188543</v>
      </c>
      <c r="BM105" s="654">
        <f t="shared" si="137"/>
        <v>633351.92984383018</v>
      </c>
      <c r="BN105" s="13"/>
      <c r="BO105" s="8"/>
      <c r="BP105" s="8">
        <f t="shared" si="100"/>
        <v>1674774.9503986735</v>
      </c>
      <c r="BR105" s="8">
        <f t="shared" si="101"/>
        <v>1099205.61146114</v>
      </c>
      <c r="BS105" s="8">
        <f t="shared" si="102"/>
        <v>1538334.1286141383</v>
      </c>
      <c r="BU105" s="597">
        <f>IF(BX103&lt;200000,"0",FORECAST(BX103,bombas!$E$16:$E$17,bombas!$D$16:$D$17))</f>
        <v>64.44955955658817</v>
      </c>
      <c r="BV105" s="8">
        <f t="shared" si="103"/>
        <v>172621.70031636575</v>
      </c>
      <c r="BW105" s="8">
        <f t="shared" si="124"/>
        <v>-36180.87853183056</v>
      </c>
      <c r="BX105" s="8">
        <f t="shared" si="138"/>
        <v>211362.85344293865</v>
      </c>
      <c r="BZ105" s="8">
        <f t="shared" si="125"/>
        <v>1674774.9503986735</v>
      </c>
      <c r="CA105">
        <f t="shared" si="126"/>
        <v>625.28933333283805</v>
      </c>
      <c r="CB105" s="8">
        <f t="shared" si="104"/>
        <v>849343.51087580551</v>
      </c>
      <c r="CC105" s="598">
        <f t="shared" si="127"/>
        <v>317.10853900679717</v>
      </c>
      <c r="CD105" s="8">
        <f t="shared" si="105"/>
        <v>1288472.0280288039</v>
      </c>
      <c r="CE105" s="597">
        <f t="shared" si="128"/>
        <v>481.060344992833</v>
      </c>
      <c r="CF105" s="597">
        <f>IF(CK104&lt;200000,"0",FORECAST(CK104,bombas!$G$16:$G$17,bombas!$F$16:$F$17))</f>
        <v>140.35496516138099</v>
      </c>
      <c r="CG105" s="597">
        <f t="shared" si="129"/>
        <v>621.41531015421401</v>
      </c>
      <c r="CH105" s="8">
        <f t="shared" si="106"/>
        <v>375926.73868824285</v>
      </c>
      <c r="CI105" s="8">
        <f t="shared" si="107"/>
        <v>10376.183681626804</v>
      </c>
      <c r="CJ105" s="598">
        <f t="shared" si="130"/>
        <v>3.8740231786241055</v>
      </c>
      <c r="CK105" s="8">
        <f t="shared" si="139"/>
        <v>558896.62846378388</v>
      </c>
      <c r="CL105" s="595">
        <f t="shared" si="108"/>
        <v>0.60250483445504655</v>
      </c>
      <c r="CM105" s="8">
        <f t="shared" si="131"/>
        <v>386302.92236986978</v>
      </c>
      <c r="CN105" s="670">
        <f t="shared" si="132"/>
        <v>144.22898834000515</v>
      </c>
    </row>
    <row r="106" spans="1:92" ht="15.75" thickBot="1">
      <c r="A106">
        <f t="shared" si="109"/>
        <v>31</v>
      </c>
      <c r="B106" s="876">
        <v>44593</v>
      </c>
      <c r="D106" s="13">
        <f t="shared" si="133"/>
        <v>60</v>
      </c>
      <c r="E106" s="8">
        <f t="shared" si="110"/>
        <v>68984.697599935811</v>
      </c>
      <c r="F106" s="8"/>
      <c r="G106" s="13"/>
      <c r="H106" s="8">
        <v>2138525.6255980101</v>
      </c>
      <c r="I106" s="879">
        <f t="shared" si="111"/>
        <v>1425683.7503986736</v>
      </c>
      <c r="J106" s="939"/>
      <c r="K106" s="813">
        <v>22000</v>
      </c>
      <c r="L106" s="1000"/>
      <c r="M106" s="13"/>
      <c r="N106" s="598"/>
      <c r="O106" s="598"/>
      <c r="P106" s="598"/>
      <c r="Q106" s="598"/>
      <c r="R106" s="598"/>
      <c r="S106" s="598"/>
      <c r="T106" s="598"/>
      <c r="U106" s="598"/>
      <c r="V106" s="598"/>
      <c r="W106" s="598"/>
      <c r="X106" s="598"/>
      <c r="Y106" s="598"/>
      <c r="Z106" s="598"/>
      <c r="AA106" s="598"/>
      <c r="AB106" s="670"/>
      <c r="AC106" s="887">
        <f t="shared" si="112"/>
        <v>634588.86756411055</v>
      </c>
      <c r="AD106" s="598"/>
      <c r="AE106" s="653">
        <v>0</v>
      </c>
      <c r="AF106" s="653">
        <f t="shared" si="91"/>
        <v>1425683.7503986736</v>
      </c>
      <c r="AG106" s="653">
        <f t="shared" si="113"/>
        <v>532.28933333283805</v>
      </c>
      <c r="AH106" s="653">
        <f t="shared" si="114"/>
        <v>249091.20000000001</v>
      </c>
      <c r="AI106" s="653">
        <v>93</v>
      </c>
      <c r="AJ106" s="653"/>
      <c r="AK106" s="653"/>
      <c r="AL106" s="653">
        <f t="shared" si="115"/>
        <v>1674774.9503986735</v>
      </c>
      <c r="AM106" s="653">
        <f t="shared" si="116"/>
        <v>625.28933333283805</v>
      </c>
      <c r="AN106" s="653">
        <f t="shared" si="117"/>
        <v>543814.47596135084</v>
      </c>
      <c r="AO106" s="653">
        <f>IF(AC105&lt;350000,"0",FORECAST(AC105,bombas!$I$16:$I$17,bombas!$H$16:$H$17))</f>
        <v>203.03706539775644</v>
      </c>
      <c r="AP106" s="822"/>
      <c r="AQ106" s="885">
        <f t="shared" si="140"/>
        <v>9</v>
      </c>
      <c r="AR106" s="15">
        <f>[14]!interpolin(playas!$C$20:$C$39,playas!$F$20:$F$39,WB!B106)</f>
        <v>1263271.4295310122</v>
      </c>
      <c r="AS106" s="791">
        <f t="shared" si="134"/>
        <v>660000</v>
      </c>
      <c r="AT106" s="15">
        <f t="shared" si="92"/>
        <v>4455</v>
      </c>
      <c r="AU106" s="15">
        <f t="shared" si="118"/>
        <v>51.5625</v>
      </c>
      <c r="AV106" s="653">
        <f t="shared" si="119"/>
        <v>5116.2492896005988</v>
      </c>
      <c r="AW106" s="653">
        <f t="shared" si="93"/>
        <v>59.215848259266188</v>
      </c>
      <c r="AX106" s="653">
        <f t="shared" si="120"/>
        <v>9571.2492896005988</v>
      </c>
      <c r="AY106" s="653">
        <f t="shared" si="121"/>
        <v>110.7783482592662</v>
      </c>
      <c r="AZ106" s="814">
        <f t="shared" si="135"/>
        <v>0.76</v>
      </c>
      <c r="BA106" s="2">
        <f t="shared" si="122"/>
        <v>691608.28742744157</v>
      </c>
      <c r="BB106" s="601"/>
      <c r="BC106" s="654">
        <f t="shared" si="94"/>
        <v>691608.28742744157</v>
      </c>
      <c r="BD106" s="654">
        <f t="shared" si="123"/>
        <v>258.2169531912491</v>
      </c>
      <c r="BE106" s="601"/>
      <c r="BF106" s="601"/>
      <c r="BG106" s="654">
        <f t="shared" si="95"/>
        <v>428544</v>
      </c>
      <c r="BH106" s="596">
        <f t="shared" si="136"/>
        <v>160</v>
      </c>
      <c r="BI106" s="596">
        <f t="shared" si="96"/>
        <v>1673538.0126783932</v>
      </c>
      <c r="BJ106" s="596">
        <f t="shared" si="97"/>
        <v>624.82751369414314</v>
      </c>
      <c r="BK106" s="604">
        <f t="shared" si="98"/>
        <v>1236.9377202803735</v>
      </c>
      <c r="BL106" s="604">
        <f t="shared" si="99"/>
        <v>0.46181963869488257</v>
      </c>
      <c r="BM106" s="654">
        <f t="shared" si="137"/>
        <v>634588.86756411055</v>
      </c>
      <c r="BN106" s="13"/>
      <c r="BO106" s="8"/>
      <c r="BP106" s="8">
        <f t="shared" si="100"/>
        <v>1674774.9503986735</v>
      </c>
      <c r="BR106" s="8">
        <f t="shared" si="101"/>
        <v>1099205.61146114</v>
      </c>
      <c r="BS106" s="8">
        <f t="shared" si="102"/>
        <v>1537320.8607507406</v>
      </c>
      <c r="BU106" s="597">
        <f>IF(BX104&lt;200000,"0",FORECAST(BX104,bombas!$E$16:$E$17,bombas!$D$16:$D$17))</f>
        <v>55.942966496846154</v>
      </c>
      <c r="BV106" s="8">
        <f t="shared" si="103"/>
        <v>149837.64146515273</v>
      </c>
      <c r="BW106" s="8">
        <f t="shared" si="124"/>
        <v>-12383.551817219821</v>
      </c>
      <c r="BX106" s="8">
        <f t="shared" si="138"/>
        <v>198979.30162571883</v>
      </c>
      <c r="BZ106" s="8">
        <f t="shared" si="125"/>
        <v>1674774.9503986735</v>
      </c>
      <c r="CA106">
        <f t="shared" si="126"/>
        <v>625.28933333283805</v>
      </c>
      <c r="CB106" s="8">
        <f t="shared" si="104"/>
        <v>849343.51087580551</v>
      </c>
      <c r="CC106" s="598">
        <f t="shared" si="127"/>
        <v>317.10853900679717</v>
      </c>
      <c r="CD106" s="8">
        <f t="shared" si="105"/>
        <v>1287458.7601654062</v>
      </c>
      <c r="CE106" s="597">
        <f t="shared" si="128"/>
        <v>480.6820341119348</v>
      </c>
      <c r="CF106" s="597">
        <f>IF(CK105&lt;200000,"0",FORECAST(CK105,bombas!$G$16:$G$17,bombas!$F$16:$F$17))</f>
        <v>142.8748954840618</v>
      </c>
      <c r="CG106" s="597">
        <f t="shared" si="129"/>
        <v>623.55692959599662</v>
      </c>
      <c r="CH106" s="8">
        <f t="shared" si="106"/>
        <v>382676.12006451114</v>
      </c>
      <c r="CI106" s="8">
        <f t="shared" si="107"/>
        <v>4640.0701687562396</v>
      </c>
      <c r="CJ106" s="598">
        <f t="shared" si="130"/>
        <v>1.7324037368414871</v>
      </c>
      <c r="CK106" s="8">
        <f t="shared" si="139"/>
        <v>563536.69863254018</v>
      </c>
      <c r="CL106" s="595">
        <f t="shared" si="108"/>
        <v>0.60203101835891515</v>
      </c>
      <c r="CM106" s="8">
        <f t="shared" si="131"/>
        <v>387316.19023326744</v>
      </c>
      <c r="CN106" s="670">
        <f t="shared" si="132"/>
        <v>144.60729922090331</v>
      </c>
    </row>
    <row r="107" spans="1:92" ht="15.75" thickBot="1">
      <c r="A107">
        <f t="shared" si="109"/>
        <v>28</v>
      </c>
      <c r="B107" s="876">
        <v>44621</v>
      </c>
      <c r="D107" s="13">
        <f t="shared" si="133"/>
        <v>60</v>
      </c>
      <c r="E107" s="8">
        <f t="shared" si="110"/>
        <v>76375.915199928932</v>
      </c>
      <c r="F107" s="8"/>
      <c r="G107" s="13"/>
      <c r="H107" s="8">
        <v>2138525.6255980101</v>
      </c>
      <c r="I107" s="879">
        <f t="shared" si="111"/>
        <v>1425683.7503986736</v>
      </c>
      <c r="J107" s="939"/>
      <c r="K107" s="813">
        <v>22000</v>
      </c>
      <c r="L107" s="1000"/>
      <c r="M107" s="13"/>
      <c r="N107" s="598"/>
      <c r="O107" s="598"/>
      <c r="P107" s="598"/>
      <c r="Q107" s="598"/>
      <c r="R107" s="598"/>
      <c r="S107" s="598"/>
      <c r="T107" s="598"/>
      <c r="U107" s="598"/>
      <c r="V107" s="598"/>
      <c r="W107" s="598"/>
      <c r="X107" s="598"/>
      <c r="Y107" s="598"/>
      <c r="Z107" s="598"/>
      <c r="AA107" s="598"/>
      <c r="AB107" s="670"/>
      <c r="AC107" s="887">
        <f t="shared" si="112"/>
        <v>705758.46278040577</v>
      </c>
      <c r="AD107" s="598"/>
      <c r="AE107" s="653">
        <v>0</v>
      </c>
      <c r="AF107" s="653">
        <f t="shared" si="91"/>
        <v>1425683.7503986736</v>
      </c>
      <c r="AG107" s="653">
        <f t="shared" si="113"/>
        <v>589.32033333278503</v>
      </c>
      <c r="AH107" s="653">
        <f t="shared" si="114"/>
        <v>224985.60000000001</v>
      </c>
      <c r="AI107" s="653">
        <v>93</v>
      </c>
      <c r="AJ107" s="653"/>
      <c r="AK107" s="653"/>
      <c r="AL107" s="653">
        <f t="shared" si="115"/>
        <v>1650669.3503986737</v>
      </c>
      <c r="AM107" s="653">
        <f t="shared" si="116"/>
        <v>682.32033333278514</v>
      </c>
      <c r="AN107" s="653">
        <f t="shared" si="117"/>
        <v>492275.4139676714</v>
      </c>
      <c r="AO107" s="653">
        <f>IF(AC106&lt;350000,"0",FORECAST(AC106,bombas!$I$16:$I$17,bombas!$H$16:$H$17))</f>
        <v>203.48686093240386</v>
      </c>
      <c r="AP107" s="822"/>
      <c r="AQ107" s="885">
        <f t="shared" si="140"/>
        <v>8</v>
      </c>
      <c r="AR107" s="15">
        <f>[14]!interpolin(playas!$C$20:$C$39,playas!$F$20:$F$39,WB!B107)</f>
        <v>1273348.2742403774</v>
      </c>
      <c r="AS107" s="791">
        <f t="shared" si="134"/>
        <v>660000</v>
      </c>
      <c r="AT107" s="15">
        <f t="shared" si="92"/>
        <v>3960</v>
      </c>
      <c r="AU107" s="15">
        <f t="shared" si="118"/>
        <v>45.833333333333336</v>
      </c>
      <c r="AV107" s="653">
        <f t="shared" si="119"/>
        <v>4584.0537872653576</v>
      </c>
      <c r="AW107" s="653">
        <f t="shared" si="93"/>
        <v>53.056178093349047</v>
      </c>
      <c r="AX107" s="653">
        <f t="shared" si="120"/>
        <v>8544.0537872653586</v>
      </c>
      <c r="AY107" s="653">
        <f t="shared" si="121"/>
        <v>98.88951142668239</v>
      </c>
      <c r="AZ107" s="814">
        <f t="shared" si="135"/>
        <v>0.76</v>
      </c>
      <c r="BA107" s="2">
        <f t="shared" si="122"/>
        <v>691608.28742744157</v>
      </c>
      <c r="BB107" s="601"/>
      <c r="BC107" s="654">
        <f t="shared" si="94"/>
        <v>691608.28742744157</v>
      </c>
      <c r="BD107" s="654">
        <f t="shared" si="123"/>
        <v>285.88305531888295</v>
      </c>
      <c r="BE107" s="601"/>
      <c r="BF107" s="601"/>
      <c r="BG107" s="654">
        <f t="shared" si="95"/>
        <v>387072</v>
      </c>
      <c r="BH107" s="596">
        <f t="shared" si="136"/>
        <v>160</v>
      </c>
      <c r="BI107" s="596">
        <f t="shared" si="96"/>
        <v>1579499.7551823785</v>
      </c>
      <c r="BJ107" s="596">
        <f t="shared" si="97"/>
        <v>652.90168451652551</v>
      </c>
      <c r="BK107" s="604">
        <f t="shared" si="98"/>
        <v>71169.595216295216</v>
      </c>
      <c r="BL107" s="604">
        <f t="shared" si="99"/>
        <v>29.418648816259594</v>
      </c>
      <c r="BM107" s="654">
        <f t="shared" si="137"/>
        <v>705758.46278040577</v>
      </c>
      <c r="BN107" s="13"/>
      <c r="BO107" s="8"/>
      <c r="BP107" s="8">
        <f t="shared" si="100"/>
        <v>1650669.3503986737</v>
      </c>
      <c r="BR107" s="8">
        <f t="shared" si="101"/>
        <v>1099205.61146114</v>
      </c>
      <c r="BS107" s="8">
        <f t="shared" si="102"/>
        <v>1494821.6652484054</v>
      </c>
      <c r="BU107" s="597">
        <f>IF(BX105&lt;200000,"0",FORECAST(BX105,bombas!$E$16:$E$17,bombas!$D$16:$D$17))</f>
        <v>51.420356680367334</v>
      </c>
      <c r="BV107" s="8">
        <f t="shared" si="103"/>
        <v>124396.12688114466</v>
      </c>
      <c r="BW107" s="8">
        <f t="shared" si="124"/>
        <v>31451.55826912359</v>
      </c>
      <c r="BX107" s="8">
        <f t="shared" si="138"/>
        <v>230430.85989484243</v>
      </c>
      <c r="BZ107" s="8">
        <f t="shared" si="125"/>
        <v>1650669.3503986737</v>
      </c>
      <c r="CA107">
        <f t="shared" si="126"/>
        <v>682.32033333278514</v>
      </c>
      <c r="CB107" s="8">
        <f t="shared" si="104"/>
        <v>849343.51087580551</v>
      </c>
      <c r="CC107" s="598">
        <f t="shared" si="127"/>
        <v>351.08445390038258</v>
      </c>
      <c r="CD107" s="8">
        <f t="shared" si="105"/>
        <v>1244959.5646630707</v>
      </c>
      <c r="CE107" s="597">
        <f t="shared" si="128"/>
        <v>514.61622216562114</v>
      </c>
      <c r="CF107" s="597">
        <f>IF(CK106&lt;200000,"0",FORECAST(CK106,bombas!$G$16:$G$17,bombas!$F$16:$F$17))</f>
        <v>144.00176966790261</v>
      </c>
      <c r="CG107" s="597">
        <f t="shared" si="129"/>
        <v>658.61799183352377</v>
      </c>
      <c r="CH107" s="8">
        <f t="shared" si="106"/>
        <v>348369.08118058997</v>
      </c>
      <c r="CI107" s="8">
        <f t="shared" si="107"/>
        <v>57340.704555012984</v>
      </c>
      <c r="CJ107" s="598">
        <f t="shared" si="130"/>
        <v>23.702341499261319</v>
      </c>
      <c r="CK107" s="8">
        <f t="shared" si="139"/>
        <v>620877.40318755317</v>
      </c>
      <c r="CL107" s="595">
        <f t="shared" si="108"/>
        <v>0.58215788941735702</v>
      </c>
      <c r="CM107" s="8">
        <f t="shared" si="131"/>
        <v>405709.78573560278</v>
      </c>
      <c r="CN107" s="670">
        <f t="shared" si="132"/>
        <v>167.70411116716386</v>
      </c>
    </row>
    <row r="108" spans="1:92" ht="15.75" thickBot="1">
      <c r="A108">
        <f t="shared" si="109"/>
        <v>31</v>
      </c>
      <c r="B108" s="876">
        <v>44652</v>
      </c>
      <c r="D108" s="13">
        <f t="shared" si="133"/>
        <v>60</v>
      </c>
      <c r="E108" s="8">
        <f t="shared" si="110"/>
        <v>68984.697599935811</v>
      </c>
      <c r="F108" s="8"/>
      <c r="G108" s="13"/>
      <c r="H108" s="8">
        <v>2138525.6255980101</v>
      </c>
      <c r="I108" s="879">
        <f t="shared" si="111"/>
        <v>1425683.7503986736</v>
      </c>
      <c r="J108" s="939"/>
      <c r="K108" s="813">
        <v>22000</v>
      </c>
      <c r="L108" s="1000"/>
      <c r="M108" s="13"/>
      <c r="N108" s="598"/>
      <c r="O108" s="598"/>
      <c r="P108" s="598"/>
      <c r="Q108" s="598"/>
      <c r="R108" s="598"/>
      <c r="S108" s="598"/>
      <c r="T108" s="598"/>
      <c r="U108" s="598"/>
      <c r="V108" s="598"/>
      <c r="W108" s="598"/>
      <c r="X108" s="598"/>
      <c r="Y108" s="598"/>
      <c r="Z108" s="598"/>
      <c r="AA108" s="598"/>
      <c r="AB108" s="670"/>
      <c r="AC108" s="887">
        <f t="shared" si="112"/>
        <v>638534.12961511523</v>
      </c>
      <c r="AD108" s="598"/>
      <c r="AE108" s="653">
        <v>0</v>
      </c>
      <c r="AF108" s="653">
        <f t="shared" si="91"/>
        <v>1425683.7503986736</v>
      </c>
      <c r="AG108" s="653">
        <f t="shared" si="113"/>
        <v>532.28933333283805</v>
      </c>
      <c r="AH108" s="653">
        <f t="shared" si="114"/>
        <v>249091.20000000001</v>
      </c>
      <c r="AI108" s="653">
        <v>93</v>
      </c>
      <c r="AJ108" s="653"/>
      <c r="AK108" s="653"/>
      <c r="AL108" s="653">
        <f t="shared" si="115"/>
        <v>1674774.9503986735</v>
      </c>
      <c r="AM108" s="653">
        <f t="shared" si="116"/>
        <v>625.28933333283805</v>
      </c>
      <c r="AN108" s="653">
        <f t="shared" si="117"/>
        <v>614335.80607674131</v>
      </c>
      <c r="AO108" s="653">
        <f>IF(AC107&lt;350000,"0",FORECAST(AC107,bombas!$I$16:$I$17,bombas!$H$16:$H$17))</f>
        <v>229.36671373832939</v>
      </c>
      <c r="AP108" s="822"/>
      <c r="AQ108" s="885">
        <f t="shared" si="140"/>
        <v>7</v>
      </c>
      <c r="AR108" s="15">
        <f>[14]!interpolin(playas!$C$20:$C$39,playas!$F$20:$F$39,WB!B108)</f>
        <v>1284504.7808828889</v>
      </c>
      <c r="AS108" s="791">
        <f t="shared" si="134"/>
        <v>660000</v>
      </c>
      <c r="AT108" s="15">
        <f t="shared" si="92"/>
        <v>3465</v>
      </c>
      <c r="AU108" s="15">
        <f t="shared" si="118"/>
        <v>40.104166666666664</v>
      </c>
      <c r="AV108" s="653">
        <f t="shared" si="119"/>
        <v>4046.1900597811</v>
      </c>
      <c r="AW108" s="653">
        <f t="shared" si="93"/>
        <v>46.830903469688657</v>
      </c>
      <c r="AX108" s="653">
        <f t="shared" si="120"/>
        <v>7511.1900597811</v>
      </c>
      <c r="AY108" s="653">
        <f t="shared" si="121"/>
        <v>86.935070136355321</v>
      </c>
      <c r="AZ108" s="814">
        <f t="shared" si="135"/>
        <v>0.76</v>
      </c>
      <c r="BA108" s="2">
        <f t="shared" si="122"/>
        <v>691608.28742744157</v>
      </c>
      <c r="BB108" s="601"/>
      <c r="BC108" s="654">
        <f t="shared" si="94"/>
        <v>691608.28742744157</v>
      </c>
      <c r="BD108" s="654">
        <f t="shared" si="123"/>
        <v>258.2169531912491</v>
      </c>
      <c r="BE108" s="601"/>
      <c r="BF108" s="601"/>
      <c r="BG108" s="654">
        <f t="shared" si="95"/>
        <v>428544</v>
      </c>
      <c r="BH108" s="596">
        <f t="shared" si="136"/>
        <v>160</v>
      </c>
      <c r="BI108" s="596">
        <f t="shared" si="96"/>
        <v>1741999.2835639641</v>
      </c>
      <c r="BJ108" s="596">
        <f t="shared" si="97"/>
        <v>650.38802403075124</v>
      </c>
      <c r="BK108" s="604">
        <f t="shared" si="98"/>
        <v>-67224.333165290533</v>
      </c>
      <c r="BL108" s="604">
        <f t="shared" si="99"/>
        <v>-25.098690697913131</v>
      </c>
      <c r="BM108" s="654">
        <f t="shared" si="137"/>
        <v>638534.12961511523</v>
      </c>
      <c r="BN108" s="13"/>
      <c r="BO108" s="8"/>
      <c r="BP108" s="8">
        <f t="shared" si="100"/>
        <v>1674774.9503986735</v>
      </c>
      <c r="BR108" s="8">
        <f t="shared" si="101"/>
        <v>1099205.61146114</v>
      </c>
      <c r="BS108" s="8">
        <f t="shared" si="102"/>
        <v>1535260.8015209211</v>
      </c>
      <c r="BU108" s="597" t="str">
        <f>IF(BX106&lt;200000,"0",FORECAST(BX106,bombas!$E$16:$E$17,bombas!$D$16:$D$17))</f>
        <v>0</v>
      </c>
      <c r="BV108" s="8">
        <f t="shared" si="103"/>
        <v>0</v>
      </c>
      <c r="BW108" s="8">
        <f t="shared" si="124"/>
        <v>139514.14887775248</v>
      </c>
      <c r="BX108" s="8">
        <f t="shared" si="138"/>
        <v>369945.00877259491</v>
      </c>
      <c r="BZ108" s="8">
        <f t="shared" si="125"/>
        <v>1674774.9503986735</v>
      </c>
      <c r="CA108">
        <f t="shared" si="126"/>
        <v>625.28933333283805</v>
      </c>
      <c r="CB108" s="8">
        <f t="shared" si="104"/>
        <v>849343.51087580551</v>
      </c>
      <c r="CC108" s="598">
        <f t="shared" si="127"/>
        <v>317.10853900679717</v>
      </c>
      <c r="CD108" s="8">
        <f t="shared" si="105"/>
        <v>1285398.7009355866</v>
      </c>
      <c r="CE108" s="597">
        <f t="shared" si="128"/>
        <v>479.91289610796991</v>
      </c>
      <c r="CF108" s="597">
        <f>IF(CK107&lt;200000,"0",FORECAST(CK107,bombas!$G$16:$G$17,bombas!$F$16:$F$17))</f>
        <v>157.92736934554861</v>
      </c>
      <c r="CG108" s="597">
        <f t="shared" si="129"/>
        <v>637.84026545351855</v>
      </c>
      <c r="CH108" s="8">
        <f t="shared" si="106"/>
        <v>422992.66605511738</v>
      </c>
      <c r="CI108" s="8">
        <f t="shared" si="107"/>
        <v>-33616.416592030437</v>
      </c>
      <c r="CJ108" s="598">
        <f t="shared" si="130"/>
        <v>-12.55093212068042</v>
      </c>
      <c r="CK108" s="8">
        <f t="shared" si="139"/>
        <v>587260.98659552273</v>
      </c>
      <c r="CL108" s="595">
        <f t="shared" si="108"/>
        <v>0.60106771017819438</v>
      </c>
      <c r="CM108" s="8">
        <f t="shared" si="131"/>
        <v>389376.24946308695</v>
      </c>
      <c r="CN108" s="670">
        <f t="shared" si="132"/>
        <v>145.3764372248682</v>
      </c>
    </row>
    <row r="109" spans="1:92" ht="15.75" thickBot="1">
      <c r="A109">
        <f t="shared" si="109"/>
        <v>30</v>
      </c>
      <c r="B109" s="876">
        <v>44682</v>
      </c>
      <c r="D109" s="13">
        <f t="shared" si="133"/>
        <v>60</v>
      </c>
      <c r="E109" s="8">
        <f t="shared" si="110"/>
        <v>71284.187519933665</v>
      </c>
      <c r="F109" s="8"/>
      <c r="G109" s="13"/>
      <c r="H109" s="8">
        <v>2138525.6255980101</v>
      </c>
      <c r="I109" s="879">
        <f t="shared" si="111"/>
        <v>1425683.7503986736</v>
      </c>
      <c r="J109" s="939"/>
      <c r="K109" s="813">
        <v>22000</v>
      </c>
      <c r="L109" s="1000"/>
      <c r="M109" s="13"/>
      <c r="N109" s="598"/>
      <c r="O109" s="598"/>
      <c r="P109" s="598"/>
      <c r="Q109" s="598"/>
      <c r="R109" s="598"/>
      <c r="S109" s="598"/>
      <c r="T109" s="598"/>
      <c r="U109" s="598"/>
      <c r="V109" s="598"/>
      <c r="W109" s="598"/>
      <c r="X109" s="598"/>
      <c r="Y109" s="598"/>
      <c r="Z109" s="598"/>
      <c r="AA109" s="598"/>
      <c r="AB109" s="670"/>
      <c r="AC109" s="887">
        <f t="shared" si="112"/>
        <v>660243.86082571629</v>
      </c>
      <c r="AD109" s="598"/>
      <c r="AE109" s="653">
        <v>0</v>
      </c>
      <c r="AF109" s="653">
        <f t="shared" si="91"/>
        <v>1425683.7503986736</v>
      </c>
      <c r="AG109" s="653">
        <f t="shared" si="113"/>
        <v>550.03231111059938</v>
      </c>
      <c r="AH109" s="653">
        <f t="shared" si="114"/>
        <v>241056</v>
      </c>
      <c r="AI109" s="653">
        <v>93</v>
      </c>
      <c r="AJ109" s="653"/>
      <c r="AK109" s="653"/>
      <c r="AL109" s="653">
        <f t="shared" si="115"/>
        <v>1666739.7503986736</v>
      </c>
      <c r="AM109" s="653">
        <f t="shared" si="116"/>
        <v>643.03231111059938</v>
      </c>
      <c r="AN109" s="653">
        <f t="shared" si="117"/>
        <v>531156.53234995587</v>
      </c>
      <c r="AO109" s="653">
        <f>IF(AC108&lt;350000,"0",FORECAST(AC108,bombas!$I$16:$I$17,bombas!$H$16:$H$17))</f>
        <v>204.92150167822373</v>
      </c>
      <c r="AP109" s="822"/>
      <c r="AQ109" s="885">
        <f t="shared" si="140"/>
        <v>7</v>
      </c>
      <c r="AR109" s="15">
        <f>[14]!interpolin(playas!$C$20:$C$39,playas!$F$20:$F$39,WB!B109)</f>
        <v>1295301.4002143517</v>
      </c>
      <c r="AS109" s="791">
        <f t="shared" si="134"/>
        <v>660000</v>
      </c>
      <c r="AT109" s="15">
        <f t="shared" si="92"/>
        <v>3465</v>
      </c>
      <c r="AU109" s="15">
        <f t="shared" si="118"/>
        <v>40.104166666666664</v>
      </c>
      <c r="AV109" s="653">
        <f t="shared" si="119"/>
        <v>4080.1994106752081</v>
      </c>
      <c r="AW109" s="653">
        <f t="shared" si="93"/>
        <v>47.224530216148239</v>
      </c>
      <c r="AX109" s="653">
        <f t="shared" si="120"/>
        <v>7545.1994106752081</v>
      </c>
      <c r="AY109" s="653">
        <f t="shared" si="121"/>
        <v>87.32869688281491</v>
      </c>
      <c r="AZ109" s="814">
        <f t="shared" si="135"/>
        <v>0.76</v>
      </c>
      <c r="BA109" s="2">
        <f t="shared" si="122"/>
        <v>691608.28742744157</v>
      </c>
      <c r="BB109" s="601"/>
      <c r="BC109" s="654">
        <f t="shared" si="94"/>
        <v>691608.28742744157</v>
      </c>
      <c r="BD109" s="654">
        <f t="shared" si="123"/>
        <v>266.82418496429074</v>
      </c>
      <c r="BE109" s="601"/>
      <c r="BF109" s="601"/>
      <c r="BG109" s="654">
        <f t="shared" si="95"/>
        <v>414720</v>
      </c>
      <c r="BH109" s="596">
        <f t="shared" si="136"/>
        <v>160</v>
      </c>
      <c r="BI109" s="596">
        <f t="shared" si="96"/>
        <v>1645030.0191880725</v>
      </c>
      <c r="BJ109" s="596">
        <f t="shared" si="97"/>
        <v>634.65664320527492</v>
      </c>
      <c r="BK109" s="604">
        <f t="shared" si="98"/>
        <v>21709.73121060105</v>
      </c>
      <c r="BL109" s="604">
        <f t="shared" si="99"/>
        <v>8.3756679053244785</v>
      </c>
      <c r="BM109" s="654">
        <f t="shared" si="137"/>
        <v>660243.86082571629</v>
      </c>
      <c r="BN109" s="13"/>
      <c r="BO109" s="8"/>
      <c r="BP109" s="8">
        <f t="shared" si="100"/>
        <v>1666739.7503986736</v>
      </c>
      <c r="BR109" s="8">
        <f t="shared" si="101"/>
        <v>1099205.61146114</v>
      </c>
      <c r="BS109" s="8">
        <f t="shared" si="102"/>
        <v>1521470.8108718151</v>
      </c>
      <c r="BU109" s="597">
        <f>IF(BX107&lt;200000,"0",FORECAST(BX107,bombas!$E$16:$E$17,bombas!$D$16:$D$17))</f>
        <v>53.803857486855307</v>
      </c>
      <c r="BV109" s="8">
        <f t="shared" si="103"/>
        <v>139459.59860592897</v>
      </c>
      <c r="BW109" s="8">
        <f t="shared" si="124"/>
        <v>5809.3409209295351</v>
      </c>
      <c r="BX109" s="8">
        <f t="shared" si="138"/>
        <v>375754.34969352442</v>
      </c>
      <c r="BZ109" s="8">
        <f t="shared" si="125"/>
        <v>1666739.7503986736</v>
      </c>
      <c r="CA109">
        <f t="shared" si="126"/>
        <v>643.03231111059938</v>
      </c>
      <c r="CB109" s="8">
        <f t="shared" si="104"/>
        <v>849343.51087580551</v>
      </c>
      <c r="CC109" s="598">
        <f t="shared" si="127"/>
        <v>327.67882364035705</v>
      </c>
      <c r="CD109" s="8">
        <f t="shared" si="105"/>
        <v>1271608.7102864808</v>
      </c>
      <c r="CE109" s="597">
        <f t="shared" si="128"/>
        <v>490.58978020311764</v>
      </c>
      <c r="CF109" s="597">
        <f>IF(CK108&lt;200000,"0",FORECAST(CK108,bombas!$G$16:$G$17,bombas!$F$16:$F$17))</f>
        <v>149.76338245891267</v>
      </c>
      <c r="CG109" s="597">
        <f t="shared" si="129"/>
        <v>640.35316266203029</v>
      </c>
      <c r="CH109" s="8">
        <f t="shared" si="106"/>
        <v>388186.68733350164</v>
      </c>
      <c r="CI109" s="8">
        <f t="shared" si="107"/>
        <v>6944.3527786911</v>
      </c>
      <c r="CJ109" s="598">
        <f t="shared" si="130"/>
        <v>2.6791484485690971</v>
      </c>
      <c r="CK109" s="8">
        <f t="shared" si="139"/>
        <v>594205.33937421383</v>
      </c>
      <c r="CL109" s="595">
        <f t="shared" si="108"/>
        <v>0.5946193466495836</v>
      </c>
      <c r="CM109" s="8">
        <f t="shared" si="131"/>
        <v>395131.04011219286</v>
      </c>
      <c r="CN109" s="670">
        <f t="shared" si="132"/>
        <v>152.44253090748182</v>
      </c>
    </row>
    <row r="110" spans="1:92" ht="15.75" thickBot="1">
      <c r="A110">
        <f t="shared" si="109"/>
        <v>31</v>
      </c>
      <c r="B110" s="876">
        <v>44713</v>
      </c>
      <c r="D110" s="13">
        <f t="shared" si="133"/>
        <v>60</v>
      </c>
      <c r="E110" s="8">
        <f t="shared" si="110"/>
        <v>68984.697599935811</v>
      </c>
      <c r="F110" s="8"/>
      <c r="G110" s="13"/>
      <c r="H110" s="8">
        <v>2138525.6255980101</v>
      </c>
      <c r="I110" s="879">
        <f t="shared" si="111"/>
        <v>1425683.7503986736</v>
      </c>
      <c r="J110" s="939"/>
      <c r="K110" s="813">
        <v>22000</v>
      </c>
      <c r="L110" s="1000"/>
      <c r="M110" s="13"/>
      <c r="N110" s="598"/>
      <c r="O110" s="598"/>
      <c r="P110" s="598"/>
      <c r="Q110" s="598"/>
      <c r="R110" s="598"/>
      <c r="S110" s="598"/>
      <c r="T110" s="598"/>
      <c r="U110" s="598"/>
      <c r="V110" s="598"/>
      <c r="W110" s="598"/>
      <c r="X110" s="598"/>
      <c r="Y110" s="598"/>
      <c r="Z110" s="598"/>
      <c r="AA110" s="598"/>
      <c r="AB110" s="670"/>
      <c r="AC110" s="887">
        <f t="shared" si="112"/>
        <v>638362.84859912633</v>
      </c>
      <c r="AD110" s="598"/>
      <c r="AE110" s="653">
        <v>0</v>
      </c>
      <c r="AF110" s="653">
        <f t="shared" si="91"/>
        <v>1425683.7503986736</v>
      </c>
      <c r="AG110" s="653">
        <f t="shared" si="113"/>
        <v>532.28933333283805</v>
      </c>
      <c r="AH110" s="653">
        <f t="shared" si="114"/>
        <v>249091.20000000001</v>
      </c>
      <c r="AI110" s="653">
        <v>93</v>
      </c>
      <c r="AJ110" s="653"/>
      <c r="AK110" s="653"/>
      <c r="AL110" s="653">
        <f t="shared" si="115"/>
        <v>1674774.9503986735</v>
      </c>
      <c r="AM110" s="653">
        <f t="shared" si="116"/>
        <v>625.28933333283805</v>
      </c>
      <c r="AN110" s="653">
        <f t="shared" si="117"/>
        <v>570006.23884930857</v>
      </c>
      <c r="AO110" s="653">
        <f>IF(AC109&lt;350000,"0",FORECAST(AC109,bombas!$I$16:$I$17,bombas!$H$16:$H$17))</f>
        <v>212.81594939116957</v>
      </c>
      <c r="AP110" s="822"/>
      <c r="AQ110" s="885">
        <f t="shared" si="140"/>
        <v>6</v>
      </c>
      <c r="AR110" s="15">
        <f>[14]!interpolin(playas!$C$20:$C$39,playas!$F$20:$F$39,WB!B110)</f>
        <v>1306457.9068568631</v>
      </c>
      <c r="AS110" s="791">
        <f t="shared" si="134"/>
        <v>660000</v>
      </c>
      <c r="AT110" s="15">
        <f t="shared" si="92"/>
        <v>2970</v>
      </c>
      <c r="AU110" s="15">
        <f t="shared" si="118"/>
        <v>34.375</v>
      </c>
      <c r="AV110" s="653">
        <f t="shared" si="119"/>
        <v>3527.4363485135304</v>
      </c>
      <c r="AW110" s="653">
        <f t="shared" si="93"/>
        <v>40.826809589276976</v>
      </c>
      <c r="AX110" s="653">
        <f t="shared" si="120"/>
        <v>6497.4363485135309</v>
      </c>
      <c r="AY110" s="653">
        <f t="shared" si="121"/>
        <v>75.201809589276976</v>
      </c>
      <c r="AZ110" s="814">
        <f t="shared" si="135"/>
        <v>0.76</v>
      </c>
      <c r="BA110" s="2">
        <f t="shared" si="122"/>
        <v>691608.28742744157</v>
      </c>
      <c r="BB110" s="601"/>
      <c r="BC110" s="654">
        <f t="shared" si="94"/>
        <v>691608.28742744157</v>
      </c>
      <c r="BD110" s="654">
        <f t="shared" si="123"/>
        <v>258.2169531912491</v>
      </c>
      <c r="BE110" s="601"/>
      <c r="BF110" s="601"/>
      <c r="BG110" s="654">
        <f t="shared" si="95"/>
        <v>428544</v>
      </c>
      <c r="BH110" s="596">
        <f t="shared" si="136"/>
        <v>160</v>
      </c>
      <c r="BI110" s="596">
        <f t="shared" si="96"/>
        <v>1696655.9626252635</v>
      </c>
      <c r="BJ110" s="596">
        <f t="shared" si="97"/>
        <v>633.45876740787912</v>
      </c>
      <c r="BK110" s="604">
        <f t="shared" si="98"/>
        <v>-21881.012226589955</v>
      </c>
      <c r="BL110" s="604">
        <f t="shared" si="99"/>
        <v>-8.1694340750410532</v>
      </c>
      <c r="BM110" s="654">
        <f t="shared" si="137"/>
        <v>638362.84859912633</v>
      </c>
      <c r="BN110" s="13"/>
      <c r="BO110" s="8"/>
      <c r="BP110" s="8">
        <f t="shared" si="100"/>
        <v>1674774.9503986735</v>
      </c>
      <c r="BR110" s="8">
        <f t="shared" si="101"/>
        <v>1099205.61146114</v>
      </c>
      <c r="BS110" s="8">
        <f t="shared" si="102"/>
        <v>1534247.0478096534</v>
      </c>
      <c r="BU110" s="597">
        <f>IF(BX108&lt;200000,"0",FORECAST(BX108,bombas!$E$16:$E$17,bombas!$D$16:$D$17))</f>
        <v>71.243126096574372</v>
      </c>
      <c r="BV110" s="8">
        <f t="shared" si="103"/>
        <v>190817.58893706481</v>
      </c>
      <c r="BW110" s="8">
        <f t="shared" si="124"/>
        <v>-50289.686348044721</v>
      </c>
      <c r="BX110" s="8">
        <f t="shared" si="138"/>
        <v>325464.6633454797</v>
      </c>
      <c r="BZ110" s="8">
        <f t="shared" si="125"/>
        <v>1674774.9503986735</v>
      </c>
      <c r="CA110">
        <f t="shared" si="126"/>
        <v>625.28933333283805</v>
      </c>
      <c r="CB110" s="8">
        <f t="shared" si="104"/>
        <v>849343.51087580551</v>
      </c>
      <c r="CC110" s="598">
        <f t="shared" si="127"/>
        <v>317.10853900679717</v>
      </c>
      <c r="CD110" s="8">
        <f t="shared" si="105"/>
        <v>1284384.947224319</v>
      </c>
      <c r="CE110" s="597">
        <f t="shared" si="128"/>
        <v>479.53440383225768</v>
      </c>
      <c r="CF110" s="597">
        <f>IF(CK109&lt;200000,"0",FORECAST(CK109,bombas!$G$16:$G$17,bombas!$F$16:$F$17))</f>
        <v>151.44986813373765</v>
      </c>
      <c r="CG110" s="597">
        <f t="shared" si="129"/>
        <v>630.98427196599528</v>
      </c>
      <c r="CH110" s="8">
        <f t="shared" si="106"/>
        <v>405643.32680940296</v>
      </c>
      <c r="CI110" s="8">
        <f t="shared" si="107"/>
        <v>-15253.323635048408</v>
      </c>
      <c r="CJ110" s="598">
        <f t="shared" si="130"/>
        <v>-5.6949386331572613</v>
      </c>
      <c r="CK110" s="8">
        <f t="shared" si="139"/>
        <v>578952.01573916548</v>
      </c>
      <c r="CL110" s="595">
        <f t="shared" si="108"/>
        <v>0.60059366689382454</v>
      </c>
      <c r="CM110" s="8">
        <f t="shared" si="131"/>
        <v>390390.0031743545</v>
      </c>
      <c r="CN110" s="670">
        <f t="shared" si="132"/>
        <v>145.75492950058037</v>
      </c>
    </row>
    <row r="111" spans="1:92" ht="15.75" thickBot="1">
      <c r="A111">
        <f t="shared" si="109"/>
        <v>30</v>
      </c>
      <c r="B111" s="876">
        <v>44743</v>
      </c>
      <c r="D111" s="13">
        <f t="shared" si="133"/>
        <v>60</v>
      </c>
      <c r="E111" s="8">
        <f t="shared" si="110"/>
        <v>71284.187519933665</v>
      </c>
      <c r="F111" s="8"/>
      <c r="G111" s="13"/>
      <c r="H111" s="8">
        <v>2138525.6255980101</v>
      </c>
      <c r="I111" s="879">
        <f t="shared" si="111"/>
        <v>1425683.7503986736</v>
      </c>
      <c r="J111" s="939"/>
      <c r="K111" s="813">
        <v>22000</v>
      </c>
      <c r="L111" s="1000"/>
      <c r="M111" s="13"/>
      <c r="N111" s="598"/>
      <c r="O111" s="598"/>
      <c r="P111" s="598"/>
      <c r="Q111" s="598"/>
      <c r="R111" s="598"/>
      <c r="S111" s="598"/>
      <c r="T111" s="598"/>
      <c r="U111" s="598"/>
      <c r="V111" s="598"/>
      <c r="W111" s="598"/>
      <c r="X111" s="598"/>
      <c r="Y111" s="598"/>
      <c r="Z111" s="598"/>
      <c r="AA111" s="598"/>
      <c r="AB111" s="670"/>
      <c r="AC111" s="887">
        <f t="shared" si="112"/>
        <v>661252.63214276428</v>
      </c>
      <c r="AD111" s="598"/>
      <c r="AE111" s="653">
        <v>0</v>
      </c>
      <c r="AF111" s="653">
        <f t="shared" si="91"/>
        <v>1425683.7503986736</v>
      </c>
      <c r="AG111" s="653">
        <f t="shared" si="113"/>
        <v>550.03231111059938</v>
      </c>
      <c r="AH111" s="653">
        <f t="shared" si="114"/>
        <v>241056</v>
      </c>
      <c r="AI111" s="653">
        <v>93</v>
      </c>
      <c r="AJ111" s="653"/>
      <c r="AK111" s="653"/>
      <c r="AL111" s="653">
        <f t="shared" si="115"/>
        <v>1666739.7503986736</v>
      </c>
      <c r="AM111" s="653">
        <f t="shared" si="116"/>
        <v>643.03231111059938</v>
      </c>
      <c r="AN111" s="653">
        <f t="shared" si="117"/>
        <v>530995.09220688569</v>
      </c>
      <c r="AO111" s="653">
        <f>IF(AC110&lt;350000,"0",FORECAST(AC110,bombas!$I$16:$I$17,bombas!$H$16:$H$17))</f>
        <v>204.85921767240959</v>
      </c>
      <c r="AP111" s="822"/>
      <c r="AQ111" s="885">
        <f t="shared" si="140"/>
        <v>6</v>
      </c>
      <c r="AR111" s="15">
        <f>[14]!interpolin(playas!$C$20:$C$39,playas!$F$20:$F$39,WB!B111)</f>
        <v>1317254.5261883258</v>
      </c>
      <c r="AS111" s="791">
        <f t="shared" si="134"/>
        <v>660000</v>
      </c>
      <c r="AT111" s="15">
        <f t="shared" si="92"/>
        <v>2970</v>
      </c>
      <c r="AU111" s="15">
        <f t="shared" si="118"/>
        <v>34.375</v>
      </c>
      <c r="AV111" s="653">
        <f t="shared" si="119"/>
        <v>3556.5872207084799</v>
      </c>
      <c r="AW111" s="653">
        <f t="shared" si="93"/>
        <v>41.164203943385189</v>
      </c>
      <c r="AX111" s="653">
        <f t="shared" si="120"/>
        <v>6526.5872207084794</v>
      </c>
      <c r="AY111" s="653">
        <f t="shared" si="121"/>
        <v>75.539203943385175</v>
      </c>
      <c r="AZ111" s="814">
        <f t="shared" si="135"/>
        <v>0.76</v>
      </c>
      <c r="BA111" s="2">
        <f t="shared" si="122"/>
        <v>691608.28742744157</v>
      </c>
      <c r="BB111" s="601"/>
      <c r="BC111" s="654">
        <f t="shared" si="94"/>
        <v>691608.28742744157</v>
      </c>
      <c r="BD111" s="654">
        <f t="shared" si="123"/>
        <v>266.82418496429074</v>
      </c>
      <c r="BE111" s="601"/>
      <c r="BF111" s="601"/>
      <c r="BG111" s="654">
        <f t="shared" si="95"/>
        <v>414720</v>
      </c>
      <c r="BH111" s="596">
        <f t="shared" si="136"/>
        <v>160</v>
      </c>
      <c r="BI111" s="596">
        <f t="shared" si="96"/>
        <v>1643849.9668550356</v>
      </c>
      <c r="BJ111" s="596">
        <f t="shared" si="97"/>
        <v>634.20137610147981</v>
      </c>
      <c r="BK111" s="604">
        <f t="shared" si="98"/>
        <v>22889.783543637954</v>
      </c>
      <c r="BL111" s="604">
        <f t="shared" si="99"/>
        <v>8.8309350091195817</v>
      </c>
      <c r="BM111" s="654">
        <f t="shared" si="137"/>
        <v>661252.63214276428</v>
      </c>
      <c r="BN111" s="13"/>
      <c r="BO111" s="8"/>
      <c r="BP111" s="8">
        <f t="shared" si="100"/>
        <v>1666739.7503986736</v>
      </c>
      <c r="BR111" s="8">
        <f t="shared" si="101"/>
        <v>1099205.61146114</v>
      </c>
      <c r="BS111" s="8">
        <f t="shared" si="102"/>
        <v>1520452.1986818484</v>
      </c>
      <c r="BU111" s="597">
        <f>IF(BX109&lt;200000,"0",FORECAST(BX109,bombas!$E$16:$E$17,bombas!$D$16:$D$17))</f>
        <v>71.969293711690554</v>
      </c>
      <c r="BV111" s="8">
        <f t="shared" si="103"/>
        <v>186544.4093007019</v>
      </c>
      <c r="BW111" s="8">
        <f t="shared" si="124"/>
        <v>-40256.85758387667</v>
      </c>
      <c r="BX111" s="8">
        <f t="shared" si="138"/>
        <v>285207.80576160306</v>
      </c>
      <c r="BZ111" s="8">
        <f t="shared" si="125"/>
        <v>1666739.7503986736</v>
      </c>
      <c r="CA111">
        <f t="shared" si="126"/>
        <v>643.03231111059938</v>
      </c>
      <c r="CB111" s="8">
        <f t="shared" si="104"/>
        <v>849343.51087580551</v>
      </c>
      <c r="CC111" s="598">
        <f t="shared" si="127"/>
        <v>327.67882364035705</v>
      </c>
      <c r="CD111" s="8">
        <f t="shared" si="105"/>
        <v>1270590.0980965141</v>
      </c>
      <c r="CE111" s="597">
        <f t="shared" si="128"/>
        <v>490.19679710513668</v>
      </c>
      <c r="CF111" s="597">
        <f>IF(CK110&lt;200000,"0",FORECAST(CK110,bombas!$G$16:$G$17,bombas!$F$16:$F$17))</f>
        <v>147.74548953665447</v>
      </c>
      <c r="CG111" s="597">
        <f t="shared" si="129"/>
        <v>637.94228664179116</v>
      </c>
      <c r="CH111" s="8">
        <f t="shared" si="106"/>
        <v>382956.30887900834</v>
      </c>
      <c r="CI111" s="8">
        <f t="shared" si="107"/>
        <v>13193.34342315112</v>
      </c>
      <c r="CJ111" s="598">
        <f t="shared" si="130"/>
        <v>5.0900244688083029</v>
      </c>
      <c r="CK111" s="8">
        <f t="shared" si="139"/>
        <v>592145.35916231666</v>
      </c>
      <c r="CL111" s="595">
        <f t="shared" si="108"/>
        <v>0.59414303148282854</v>
      </c>
      <c r="CM111" s="8">
        <f t="shared" si="131"/>
        <v>396149.65230215958</v>
      </c>
      <c r="CN111" s="670">
        <f t="shared" si="132"/>
        <v>152.83551400546281</v>
      </c>
    </row>
    <row r="112" spans="1:92" ht="15.75" thickBot="1">
      <c r="A112">
        <f t="shared" si="109"/>
        <v>31</v>
      </c>
      <c r="B112" s="876">
        <v>44774</v>
      </c>
      <c r="D112" s="13">
        <f t="shared" si="133"/>
        <v>60</v>
      </c>
      <c r="E112" s="8">
        <f t="shared" si="110"/>
        <v>68984.697599935811</v>
      </c>
      <c r="F112" s="8"/>
      <c r="G112" s="13"/>
      <c r="H112" s="8">
        <v>2138525.6255980101</v>
      </c>
      <c r="I112" s="879">
        <f t="shared" si="111"/>
        <v>1425683.7503986736</v>
      </c>
      <c r="J112" s="939"/>
      <c r="K112" s="813">
        <v>22000</v>
      </c>
      <c r="L112" s="1000"/>
      <c r="M112" s="13"/>
      <c r="N112" s="598"/>
      <c r="O112" s="598"/>
      <c r="P112" s="598"/>
      <c r="Q112" s="598"/>
      <c r="R112" s="598"/>
      <c r="S112" s="598"/>
      <c r="T112" s="598"/>
      <c r="U112" s="598"/>
      <c r="V112" s="598"/>
      <c r="W112" s="598"/>
      <c r="X112" s="598"/>
      <c r="Y112" s="598"/>
      <c r="Z112" s="598"/>
      <c r="AA112" s="598"/>
      <c r="AB112" s="670"/>
      <c r="AC112" s="887">
        <f t="shared" si="112"/>
        <v>637237.05493105901</v>
      </c>
      <c r="AD112" s="598"/>
      <c r="AE112" s="653">
        <v>0</v>
      </c>
      <c r="AF112" s="653">
        <f t="shared" si="91"/>
        <v>1425683.7503986736</v>
      </c>
      <c r="AG112" s="653">
        <f t="shared" si="113"/>
        <v>532.28933333283805</v>
      </c>
      <c r="AH112" s="653">
        <f t="shared" si="114"/>
        <v>249091.20000000001</v>
      </c>
      <c r="AI112" s="653">
        <v>93</v>
      </c>
      <c r="AJ112" s="653"/>
      <c r="AK112" s="653"/>
      <c r="AL112" s="653">
        <f t="shared" si="115"/>
        <v>1674774.9503986735</v>
      </c>
      <c r="AM112" s="653">
        <f t="shared" si="116"/>
        <v>625.28933333283805</v>
      </c>
      <c r="AN112" s="653">
        <f t="shared" si="117"/>
        <v>570988.74542952003</v>
      </c>
      <c r="AO112" s="653">
        <f>IF(AC111&lt;350000,"0",FORECAST(AC111,bombas!$I$16:$I$17,bombas!$H$16:$H$17))</f>
        <v>213.18277532464157</v>
      </c>
      <c r="AP112" s="822"/>
      <c r="AQ112" s="885">
        <f t="shared" si="140"/>
        <v>7</v>
      </c>
      <c r="AR112" s="15">
        <f>[14]!interpolin(playas!$C$20:$C$39,playas!$F$20:$F$39,WB!B112)</f>
        <v>1328411.0328308372</v>
      </c>
      <c r="AS112" s="791">
        <f t="shared" si="134"/>
        <v>660000</v>
      </c>
      <c r="AT112" s="15">
        <f t="shared" si="92"/>
        <v>3465</v>
      </c>
      <c r="AU112" s="15">
        <f t="shared" si="118"/>
        <v>40.104166666666664</v>
      </c>
      <c r="AV112" s="653">
        <f t="shared" si="119"/>
        <v>4184.494753417137</v>
      </c>
      <c r="AW112" s="653">
        <f t="shared" si="93"/>
        <v>48.431652238624274</v>
      </c>
      <c r="AX112" s="653">
        <f t="shared" si="120"/>
        <v>7649.494753417137</v>
      </c>
      <c r="AY112" s="653">
        <f t="shared" si="121"/>
        <v>88.535818905290938</v>
      </c>
      <c r="AZ112" s="814">
        <f t="shared" si="135"/>
        <v>0.76</v>
      </c>
      <c r="BA112" s="2">
        <f t="shared" si="122"/>
        <v>691608.28742744157</v>
      </c>
      <c r="BB112" s="601"/>
      <c r="BC112" s="654">
        <f t="shared" si="94"/>
        <v>691608.28742744157</v>
      </c>
      <c r="BD112" s="654">
        <f t="shared" si="123"/>
        <v>258.2169531912491</v>
      </c>
      <c r="BE112" s="601"/>
      <c r="BF112" s="601"/>
      <c r="BG112" s="654">
        <f t="shared" si="95"/>
        <v>428544</v>
      </c>
      <c r="BH112" s="596">
        <f t="shared" si="136"/>
        <v>160</v>
      </c>
      <c r="BI112" s="596">
        <f t="shared" si="96"/>
        <v>1698790.5276103788</v>
      </c>
      <c r="BJ112" s="596">
        <f t="shared" si="97"/>
        <v>634.25572267412588</v>
      </c>
      <c r="BK112" s="604">
        <f t="shared" si="98"/>
        <v>-24015.577211705269</v>
      </c>
      <c r="BL112" s="604">
        <f t="shared" si="99"/>
        <v>-8.9663893412878082</v>
      </c>
      <c r="BM112" s="654">
        <f t="shared" si="137"/>
        <v>637237.05493105901</v>
      </c>
      <c r="BN112" s="13"/>
      <c r="BO112" s="8"/>
      <c r="BP112" s="8">
        <f t="shared" si="100"/>
        <v>1674774.9503986735</v>
      </c>
      <c r="BR112" s="8">
        <f t="shared" si="101"/>
        <v>1099205.61146114</v>
      </c>
      <c r="BS112" s="8">
        <f t="shared" si="102"/>
        <v>1535399.1062145571</v>
      </c>
      <c r="BU112" s="597">
        <f>IF(BX110&lt;200000,"0",FORECAST(BX110,bombas!$E$16:$E$17,bombas!$D$16:$D$17))</f>
        <v>65.683082918184965</v>
      </c>
      <c r="BV112" s="8">
        <f t="shared" si="103"/>
        <v>175925.56928806659</v>
      </c>
      <c r="BW112" s="8">
        <f t="shared" si="124"/>
        <v>-36549.725103950128</v>
      </c>
      <c r="BX112" s="8">
        <f t="shared" si="138"/>
        <v>248658.08065765293</v>
      </c>
      <c r="BZ112" s="8">
        <f t="shared" si="125"/>
        <v>1674774.9503986735</v>
      </c>
      <c r="CA112">
        <f t="shared" si="126"/>
        <v>625.28933333283805</v>
      </c>
      <c r="CB112" s="8">
        <f t="shared" si="104"/>
        <v>849343.51087580551</v>
      </c>
      <c r="CC112" s="598">
        <f t="shared" si="127"/>
        <v>317.10853900679717</v>
      </c>
      <c r="CD112" s="8">
        <f t="shared" si="105"/>
        <v>1285537.0056292226</v>
      </c>
      <c r="CE112" s="597">
        <f t="shared" si="128"/>
        <v>479.96453316503232</v>
      </c>
      <c r="CF112" s="597">
        <f>IF(CK111&lt;200000,"0",FORECAST(CK111,bombas!$G$16:$G$17,bombas!$F$16:$F$17))</f>
        <v>150.94958722513405</v>
      </c>
      <c r="CG112" s="597">
        <f t="shared" si="129"/>
        <v>630.91412039016632</v>
      </c>
      <c r="CH112" s="8">
        <f t="shared" si="106"/>
        <v>404303.3744237991</v>
      </c>
      <c r="CI112" s="8">
        <f t="shared" si="107"/>
        <v>-15065.429654348176</v>
      </c>
      <c r="CJ112" s="598">
        <f t="shared" si="130"/>
        <v>-5.6247870573283212</v>
      </c>
      <c r="CK112" s="8">
        <f t="shared" si="139"/>
        <v>577079.92950796848</v>
      </c>
      <c r="CL112" s="595">
        <f t="shared" si="108"/>
        <v>0.60113238309676054</v>
      </c>
      <c r="CM112" s="8">
        <f t="shared" si="131"/>
        <v>389237.94476945087</v>
      </c>
      <c r="CN112" s="670">
        <f t="shared" si="132"/>
        <v>145.32480016780573</v>
      </c>
    </row>
    <row r="113" spans="1:92" ht="15.75" thickBot="1">
      <c r="A113">
        <f t="shared" si="109"/>
        <v>31</v>
      </c>
      <c r="B113" s="876">
        <v>44805</v>
      </c>
      <c r="D113" s="13">
        <f t="shared" si="133"/>
        <v>60</v>
      </c>
      <c r="E113" s="8">
        <f t="shared" si="110"/>
        <v>68984.697599935811</v>
      </c>
      <c r="F113" s="8"/>
      <c r="G113" s="13"/>
      <c r="H113" s="8">
        <v>2138525.6255980101</v>
      </c>
      <c r="I113" s="879">
        <f t="shared" si="111"/>
        <v>1425683.7503986736</v>
      </c>
      <c r="J113" s="939"/>
      <c r="K113" s="813">
        <v>22000</v>
      </c>
      <c r="L113" s="1000"/>
      <c r="M113" s="13"/>
      <c r="N113" s="598"/>
      <c r="O113" s="598"/>
      <c r="P113" s="598"/>
      <c r="Q113" s="598"/>
      <c r="R113" s="598"/>
      <c r="S113" s="598"/>
      <c r="T113" s="598"/>
      <c r="U113" s="598"/>
      <c r="V113" s="598"/>
      <c r="W113" s="598"/>
      <c r="X113" s="598"/>
      <c r="Y113" s="598"/>
      <c r="Z113" s="598"/>
      <c r="AA113" s="598"/>
      <c r="AB113" s="670"/>
      <c r="AC113" s="887">
        <f t="shared" si="112"/>
        <v>636576.63363391394</v>
      </c>
      <c r="AD113" s="598"/>
      <c r="AE113" s="653">
        <v>0</v>
      </c>
      <c r="AF113" s="653">
        <f t="shared" si="91"/>
        <v>1425683.7503986736</v>
      </c>
      <c r="AG113" s="653">
        <f t="shared" si="113"/>
        <v>532.28933333283805</v>
      </c>
      <c r="AH113" s="653">
        <f t="shared" si="114"/>
        <v>249091.20000000001</v>
      </c>
      <c r="AI113" s="653">
        <v>93</v>
      </c>
      <c r="AJ113" s="653"/>
      <c r="AK113" s="653"/>
      <c r="AL113" s="653">
        <f t="shared" si="115"/>
        <v>1674774.9503986735</v>
      </c>
      <c r="AM113" s="653">
        <f t="shared" si="116"/>
        <v>625.28933333283805</v>
      </c>
      <c r="AN113" s="653">
        <f t="shared" si="117"/>
        <v>547598.44651903585</v>
      </c>
      <c r="AO113" s="653">
        <f>IF(AC112&lt;350000,"0",FORECAST(AC112,bombas!$I$16:$I$17,bombas!$H$16:$H$17))</f>
        <v>204.44983815674874</v>
      </c>
      <c r="AP113" s="822"/>
      <c r="AQ113" s="885">
        <f t="shared" si="140"/>
        <v>7</v>
      </c>
      <c r="AR113" s="15">
        <f>[14]!interpolin(playas!$C$20:$C$39,playas!$F$20:$F$39,WB!B113)</f>
        <v>1339567.5394733488</v>
      </c>
      <c r="AS113" s="791">
        <f t="shared" si="134"/>
        <v>660000</v>
      </c>
      <c r="AT113" s="15">
        <f t="shared" si="92"/>
        <v>3465</v>
      </c>
      <c r="AU113" s="15">
        <f t="shared" si="118"/>
        <v>40.104166666666664</v>
      </c>
      <c r="AV113" s="653">
        <f t="shared" si="119"/>
        <v>4219.6377493410482</v>
      </c>
      <c r="AW113" s="653">
        <f t="shared" si="93"/>
        <v>48.838399876632501</v>
      </c>
      <c r="AX113" s="653">
        <f t="shared" si="120"/>
        <v>7684.6377493410482</v>
      </c>
      <c r="AY113" s="653">
        <f t="shared" si="121"/>
        <v>88.942566543299165</v>
      </c>
      <c r="AZ113" s="814">
        <f t="shared" si="135"/>
        <v>0.76</v>
      </c>
      <c r="BA113" s="2">
        <f t="shared" si="122"/>
        <v>691608.28742744157</v>
      </c>
      <c r="BB113" s="601"/>
      <c r="BC113" s="654">
        <f t="shared" si="94"/>
        <v>691608.28742744157</v>
      </c>
      <c r="BD113" s="654">
        <f t="shared" si="123"/>
        <v>258.2169531912491</v>
      </c>
      <c r="BE113" s="601"/>
      <c r="BF113" s="601"/>
      <c r="BG113" s="654">
        <f t="shared" si="95"/>
        <v>428544</v>
      </c>
      <c r="BH113" s="596">
        <f t="shared" si="136"/>
        <v>160</v>
      </c>
      <c r="BI113" s="596">
        <f t="shared" si="96"/>
        <v>1675435.3716958186</v>
      </c>
      <c r="BJ113" s="596">
        <f t="shared" si="97"/>
        <v>625.53590639778179</v>
      </c>
      <c r="BK113" s="604">
        <f t="shared" si="98"/>
        <v>-660.4212971450761</v>
      </c>
      <c r="BL113" s="604">
        <f t="shared" si="99"/>
        <v>-0.24657306494365147</v>
      </c>
      <c r="BM113" s="654">
        <f t="shared" si="137"/>
        <v>636576.63363391394</v>
      </c>
      <c r="BN113" s="13"/>
      <c r="BO113" s="8"/>
      <c r="BP113" s="8">
        <f t="shared" si="100"/>
        <v>1674774.9503986735</v>
      </c>
      <c r="BR113" s="8">
        <f t="shared" si="101"/>
        <v>1099205.61146114</v>
      </c>
      <c r="BS113" s="8">
        <f t="shared" si="102"/>
        <v>1535434.2492104811</v>
      </c>
      <c r="BU113" s="597">
        <f>IF(BX111&lt;200000,"0",FORECAST(BX111,bombas!$E$16:$E$17,bombas!$D$16:$D$17))</f>
        <v>60.650975720200385</v>
      </c>
      <c r="BV113" s="8">
        <f t="shared" si="103"/>
        <v>162447.57336898471</v>
      </c>
      <c r="BW113" s="8">
        <f t="shared" si="124"/>
        <v>-23106.872180792241</v>
      </c>
      <c r="BX113" s="8">
        <f t="shared" si="138"/>
        <v>225551.20847686069</v>
      </c>
      <c r="BZ113" s="8">
        <f t="shared" si="125"/>
        <v>1674774.9503986735</v>
      </c>
      <c r="CA113">
        <f t="shared" si="126"/>
        <v>625.28933333283805</v>
      </c>
      <c r="CB113" s="8">
        <f t="shared" si="104"/>
        <v>849343.51087580551</v>
      </c>
      <c r="CC113" s="598">
        <f t="shared" si="127"/>
        <v>317.10853900679717</v>
      </c>
      <c r="CD113" s="8">
        <f t="shared" si="105"/>
        <v>1285572.1486251466</v>
      </c>
      <c r="CE113" s="597">
        <f t="shared" si="128"/>
        <v>479.977654056581</v>
      </c>
      <c r="CF113" s="597">
        <f>IF(CK112&lt;200000,"0",FORECAST(CK112,bombas!$G$16:$G$17,bombas!$F$16:$F$17))</f>
        <v>147.29084002336378</v>
      </c>
      <c r="CG113" s="597">
        <f t="shared" si="129"/>
        <v>627.26849407994473</v>
      </c>
      <c r="CH113" s="8">
        <f t="shared" si="106"/>
        <v>394503.78591857757</v>
      </c>
      <c r="CI113" s="8">
        <f t="shared" si="107"/>
        <v>-5300.9841450506356</v>
      </c>
      <c r="CJ113" s="598">
        <f t="shared" si="130"/>
        <v>-1.9791607471067187</v>
      </c>
      <c r="CK113" s="8">
        <f t="shared" si="139"/>
        <v>571778.94536291785</v>
      </c>
      <c r="CL113" s="595">
        <f t="shared" si="108"/>
        <v>0.60114881637934714</v>
      </c>
      <c r="CM113" s="8">
        <f t="shared" si="131"/>
        <v>389202.801773527</v>
      </c>
      <c r="CN113" s="670">
        <f t="shared" si="132"/>
        <v>145.31167927625711</v>
      </c>
    </row>
    <row r="114" spans="1:92" ht="15.75" thickBot="1">
      <c r="A114">
        <f t="shared" si="109"/>
        <v>30</v>
      </c>
      <c r="B114" s="876">
        <v>44835</v>
      </c>
      <c r="D114" s="13">
        <f t="shared" si="133"/>
        <v>60</v>
      </c>
      <c r="E114" s="8">
        <f t="shared" si="110"/>
        <v>71284.187519933665</v>
      </c>
      <c r="F114" s="8"/>
      <c r="G114" s="13"/>
      <c r="H114" s="8">
        <v>2138525.6255980101</v>
      </c>
      <c r="I114" s="879">
        <f t="shared" si="111"/>
        <v>1425683.7503986736</v>
      </c>
      <c r="J114" s="939"/>
      <c r="K114" s="813">
        <v>22000</v>
      </c>
      <c r="L114" s="1000"/>
      <c r="M114" s="13"/>
      <c r="N114" s="598"/>
      <c r="O114" s="598"/>
      <c r="P114" s="598"/>
      <c r="Q114" s="598"/>
      <c r="R114" s="598"/>
      <c r="S114" s="598"/>
      <c r="T114" s="598"/>
      <c r="U114" s="598"/>
      <c r="V114" s="598"/>
      <c r="W114" s="598"/>
      <c r="X114" s="598"/>
      <c r="Y114" s="598"/>
      <c r="Z114" s="598"/>
      <c r="AA114" s="598"/>
      <c r="AB114" s="670"/>
      <c r="AC114" s="887">
        <f t="shared" si="112"/>
        <v>658855.28222286515</v>
      </c>
      <c r="AD114" s="598"/>
      <c r="AE114" s="653">
        <v>0</v>
      </c>
      <c r="AF114" s="653">
        <f t="shared" si="91"/>
        <v>1425683.7503986736</v>
      </c>
      <c r="AG114" s="653">
        <f t="shared" si="113"/>
        <v>550.03231111059938</v>
      </c>
      <c r="AH114" s="653">
        <f t="shared" si="114"/>
        <v>241056</v>
      </c>
      <c r="AI114" s="653">
        <v>93</v>
      </c>
      <c r="AJ114" s="653"/>
      <c r="AK114" s="653"/>
      <c r="AL114" s="653">
        <f t="shared" si="115"/>
        <v>1666739.7503986736</v>
      </c>
      <c r="AM114" s="653">
        <f t="shared" si="116"/>
        <v>643.03231111059938</v>
      </c>
      <c r="AN114" s="653">
        <f t="shared" si="117"/>
        <v>529311.50341058359</v>
      </c>
      <c r="AO114" s="653">
        <f>IF(AC113&lt;350000,"0",FORECAST(AC113,bombas!$I$16:$I$17,bombas!$H$16:$H$17))</f>
        <v>204.20968495778689</v>
      </c>
      <c r="AP114" s="822"/>
      <c r="AQ114" s="885">
        <f t="shared" si="140"/>
        <v>8</v>
      </c>
      <c r="AR114" s="15">
        <f>[14]!interpolin(playas!$C$20:$C$39,playas!$F$20:$F$39,WB!B114)</f>
        <v>1350364.1588048113</v>
      </c>
      <c r="AS114" s="791">
        <f t="shared" si="134"/>
        <v>660000</v>
      </c>
      <c r="AT114" s="15">
        <f t="shared" si="92"/>
        <v>3960</v>
      </c>
      <c r="AU114" s="15">
        <f t="shared" si="118"/>
        <v>45.833333333333336</v>
      </c>
      <c r="AV114" s="653">
        <f t="shared" si="119"/>
        <v>4861.3109716973204</v>
      </c>
      <c r="AW114" s="653">
        <f t="shared" si="93"/>
        <v>56.265173283533798</v>
      </c>
      <c r="AX114" s="653">
        <f t="shared" si="120"/>
        <v>8821.3109716973195</v>
      </c>
      <c r="AY114" s="653">
        <f t="shared" si="121"/>
        <v>102.09850661686713</v>
      </c>
      <c r="AZ114" s="814">
        <f t="shared" si="135"/>
        <v>0.76</v>
      </c>
      <c r="BA114" s="2">
        <f t="shared" si="122"/>
        <v>691608.28742744157</v>
      </c>
      <c r="BB114" s="601"/>
      <c r="BC114" s="654">
        <f t="shared" si="94"/>
        <v>691608.28742744157</v>
      </c>
      <c r="BD114" s="654">
        <f t="shared" si="123"/>
        <v>266.82418496429074</v>
      </c>
      <c r="BE114" s="601"/>
      <c r="BF114" s="601"/>
      <c r="BG114" s="654">
        <f t="shared" si="95"/>
        <v>414720</v>
      </c>
      <c r="BH114" s="596">
        <f t="shared" si="136"/>
        <v>160</v>
      </c>
      <c r="BI114" s="596">
        <f t="shared" si="96"/>
        <v>1644461.1018097224</v>
      </c>
      <c r="BJ114" s="596">
        <f t="shared" si="97"/>
        <v>634.4371534759731</v>
      </c>
      <c r="BK114" s="604">
        <f t="shared" si="98"/>
        <v>22278.648588951211</v>
      </c>
      <c r="BL114" s="604">
        <f t="shared" si="99"/>
        <v>8.5951576346262382</v>
      </c>
      <c r="BM114" s="654">
        <f t="shared" si="137"/>
        <v>658855.28222286515</v>
      </c>
      <c r="BN114" s="13"/>
      <c r="BO114" s="8"/>
      <c r="BP114" s="8">
        <f t="shared" si="100"/>
        <v>1666739.7503986736</v>
      </c>
      <c r="BR114" s="8">
        <f t="shared" si="101"/>
        <v>1099205.61146114</v>
      </c>
      <c r="BS114" s="8">
        <f t="shared" si="102"/>
        <v>1522746.9224328373</v>
      </c>
      <c r="BU114" s="597">
        <f>IF(BX112&lt;200000,"0",FORECAST(BX112,bombas!$E$16:$E$17,bombas!$D$16:$D$17))</f>
        <v>56.082260082206616</v>
      </c>
      <c r="BV114" s="8">
        <f t="shared" si="103"/>
        <v>145365.21813307956</v>
      </c>
      <c r="BW114" s="8">
        <f t="shared" si="124"/>
        <v>-1372.3901672432839</v>
      </c>
      <c r="BX114" s="8">
        <f t="shared" si="138"/>
        <v>224178.8183096174</v>
      </c>
      <c r="BZ114" s="8">
        <f t="shared" si="125"/>
        <v>1666739.7503986736</v>
      </c>
      <c r="CA114">
        <f t="shared" si="126"/>
        <v>643.03231111059938</v>
      </c>
      <c r="CB114" s="8">
        <f t="shared" si="104"/>
        <v>849343.51087580551</v>
      </c>
      <c r="CC114" s="598">
        <f t="shared" si="127"/>
        <v>327.67882364035705</v>
      </c>
      <c r="CD114" s="8">
        <f t="shared" si="105"/>
        <v>1272884.8218475028</v>
      </c>
      <c r="CE114" s="597">
        <f t="shared" si="128"/>
        <v>491.08210719425267</v>
      </c>
      <c r="CF114" s="597">
        <f>IF(CK113&lt;200000,"0",FORECAST(CK113,bombas!$G$16:$G$17,bombas!$F$16:$F$17))</f>
        <v>146.00345815956575</v>
      </c>
      <c r="CG114" s="597">
        <f t="shared" si="129"/>
        <v>637.08556535381842</v>
      </c>
      <c r="CH114" s="8">
        <f t="shared" si="106"/>
        <v>378440.96354959439</v>
      </c>
      <c r="CI114" s="8">
        <f t="shared" si="107"/>
        <v>15413.965001576347</v>
      </c>
      <c r="CJ114" s="598">
        <f t="shared" si="130"/>
        <v>5.9467457567809978</v>
      </c>
      <c r="CK114" s="8">
        <f t="shared" si="139"/>
        <v>587192.91036449419</v>
      </c>
      <c r="CL114" s="595">
        <f t="shared" si="108"/>
        <v>0.5952160715827558</v>
      </c>
      <c r="CM114" s="8">
        <f t="shared" si="131"/>
        <v>393854.92855117074</v>
      </c>
      <c r="CN114" s="670">
        <f t="shared" si="132"/>
        <v>151.95020391634674</v>
      </c>
    </row>
    <row r="115" spans="1:92" ht="15.75" thickBot="1">
      <c r="A115">
        <f t="shared" si="109"/>
        <v>31</v>
      </c>
      <c r="B115" s="876">
        <v>44866</v>
      </c>
      <c r="D115" s="13">
        <f t="shared" si="133"/>
        <v>60</v>
      </c>
      <c r="E115" s="8">
        <f t="shared" si="110"/>
        <v>68984.697599935811</v>
      </c>
      <c r="F115" s="8"/>
      <c r="G115" s="13"/>
      <c r="H115" s="8">
        <v>2138525.6255980101</v>
      </c>
      <c r="I115" s="879">
        <f t="shared" si="111"/>
        <v>1425683.7503986736</v>
      </c>
      <c r="J115" s="939"/>
      <c r="K115" s="813">
        <v>22000</v>
      </c>
      <c r="L115" s="1000"/>
      <c r="M115" s="13"/>
      <c r="N115" s="598"/>
      <c r="O115" s="598"/>
      <c r="P115" s="598"/>
      <c r="Q115" s="598"/>
      <c r="R115" s="598"/>
      <c r="S115" s="598"/>
      <c r="T115" s="598"/>
      <c r="U115" s="598"/>
      <c r="V115" s="598"/>
      <c r="W115" s="598"/>
      <c r="X115" s="598"/>
      <c r="Y115" s="598"/>
      <c r="Z115" s="598"/>
      <c r="AA115" s="598"/>
      <c r="AB115" s="670"/>
      <c r="AC115" s="887">
        <f t="shared" si="112"/>
        <v>634854.97271513636</v>
      </c>
      <c r="AD115" s="598"/>
      <c r="AE115" s="653">
        <v>0</v>
      </c>
      <c r="AF115" s="653">
        <f t="shared" si="91"/>
        <v>1425683.7503986736</v>
      </c>
      <c r="AG115" s="653">
        <f t="shared" si="113"/>
        <v>532.28933333283805</v>
      </c>
      <c r="AH115" s="653">
        <f t="shared" si="114"/>
        <v>249091.20000000001</v>
      </c>
      <c r="AI115" s="653">
        <v>93</v>
      </c>
      <c r="AJ115" s="653"/>
      <c r="AK115" s="653"/>
      <c r="AL115" s="653">
        <f t="shared" si="115"/>
        <v>1674774.9503986735</v>
      </c>
      <c r="AM115" s="653">
        <f t="shared" si="116"/>
        <v>625.28933333283805</v>
      </c>
      <c r="AN115" s="653">
        <f t="shared" si="117"/>
        <v>568653.81378389895</v>
      </c>
      <c r="AO115" s="653">
        <f>IF(AC114&lt;350000,"0",FORECAST(AC114,bombas!$I$16:$I$17,bombas!$H$16:$H$17))</f>
        <v>212.31101171740551</v>
      </c>
      <c r="AP115" s="822"/>
      <c r="AQ115" s="885">
        <f t="shared" si="140"/>
        <v>9</v>
      </c>
      <c r="AR115" s="15">
        <f>[14]!interpolin(playas!$C$20:$C$39,playas!$F$20:$F$39,WB!B115)</f>
        <v>1361520.6654473229</v>
      </c>
      <c r="AS115" s="791">
        <f t="shared" si="134"/>
        <v>660000</v>
      </c>
      <c r="AT115" s="15">
        <f t="shared" si="92"/>
        <v>4455</v>
      </c>
      <c r="AU115" s="15">
        <f t="shared" si="118"/>
        <v>51.5625</v>
      </c>
      <c r="AV115" s="653">
        <f t="shared" si="119"/>
        <v>5514.1586950616575</v>
      </c>
      <c r="AW115" s="653">
        <f t="shared" si="93"/>
        <v>63.821281192843259</v>
      </c>
      <c r="AX115" s="653">
        <f t="shared" si="120"/>
        <v>9969.1586950616584</v>
      </c>
      <c r="AY115" s="653">
        <f t="shared" si="121"/>
        <v>115.38378119284326</v>
      </c>
      <c r="AZ115" s="814">
        <f t="shared" si="135"/>
        <v>0.76</v>
      </c>
      <c r="BA115" s="2">
        <f t="shared" si="122"/>
        <v>691608.28742744157</v>
      </c>
      <c r="BB115" s="601"/>
      <c r="BC115" s="654">
        <f t="shared" si="94"/>
        <v>691608.28742744157</v>
      </c>
      <c r="BD115" s="654">
        <f t="shared" si="123"/>
        <v>258.2169531912491</v>
      </c>
      <c r="BE115" s="601"/>
      <c r="BF115" s="601"/>
      <c r="BG115" s="654">
        <f t="shared" si="95"/>
        <v>428544</v>
      </c>
      <c r="BH115" s="596">
        <f t="shared" si="136"/>
        <v>160</v>
      </c>
      <c r="BI115" s="596">
        <f t="shared" si="96"/>
        <v>1698775.2599064023</v>
      </c>
      <c r="BJ115" s="596">
        <f t="shared" si="97"/>
        <v>634.25002236648834</v>
      </c>
      <c r="BK115" s="604">
        <f t="shared" si="98"/>
        <v>-24000.309507728787</v>
      </c>
      <c r="BL115" s="604">
        <f t="shared" si="99"/>
        <v>-8.9606890336502332</v>
      </c>
      <c r="BM115" s="654">
        <f t="shared" si="137"/>
        <v>634854.97271513636</v>
      </c>
      <c r="BN115" s="13"/>
      <c r="BO115" s="8"/>
      <c r="BP115" s="8">
        <f t="shared" si="100"/>
        <v>1674774.9503986735</v>
      </c>
      <c r="BR115" s="8">
        <f t="shared" si="101"/>
        <v>1099205.61146114</v>
      </c>
      <c r="BS115" s="8">
        <f t="shared" si="102"/>
        <v>1537718.7701562017</v>
      </c>
      <c r="BU115" s="597">
        <f>IF(BX113&lt;200000,"0",FORECAST(BX113,bombas!$E$16:$E$17,bombas!$D$16:$D$17))</f>
        <v>53.193901059607583</v>
      </c>
      <c r="BV115" s="8">
        <f t="shared" si="103"/>
        <v>142474.54459805295</v>
      </c>
      <c r="BW115" s="8">
        <f t="shared" si="124"/>
        <v>-5418.364355581085</v>
      </c>
      <c r="BX115" s="8">
        <f t="shared" si="138"/>
        <v>218760.45395403632</v>
      </c>
      <c r="BZ115" s="8">
        <f t="shared" si="125"/>
        <v>1674774.9503986735</v>
      </c>
      <c r="CA115">
        <f t="shared" si="126"/>
        <v>625.28933333283805</v>
      </c>
      <c r="CB115" s="8">
        <f t="shared" si="104"/>
        <v>849343.51087580551</v>
      </c>
      <c r="CC115" s="598">
        <f t="shared" si="127"/>
        <v>317.10853900679717</v>
      </c>
      <c r="CD115" s="8">
        <f t="shared" si="105"/>
        <v>1287856.6695708672</v>
      </c>
      <c r="CE115" s="597">
        <f t="shared" si="128"/>
        <v>480.83059646463084</v>
      </c>
      <c r="CF115" s="597">
        <f>IF(CK114&lt;200000,"0",FORECAST(CK114,bombas!$G$16:$G$17,bombas!$F$16:$F$17))</f>
        <v>149.74684965994859</v>
      </c>
      <c r="CG115" s="597">
        <f t="shared" si="129"/>
        <v>630.57744612457941</v>
      </c>
      <c r="CH115" s="8">
        <f t="shared" si="106"/>
        <v>401081.96212920634</v>
      </c>
      <c r="CI115" s="8">
        <f t="shared" si="107"/>
        <v>-14163.681301400007</v>
      </c>
      <c r="CJ115" s="598">
        <f t="shared" si="130"/>
        <v>-5.2881127917413409</v>
      </c>
      <c r="CK115" s="8">
        <f t="shared" si="139"/>
        <v>573029.22906309413</v>
      </c>
      <c r="CL115" s="595">
        <f t="shared" si="108"/>
        <v>0.60221708552626541</v>
      </c>
      <c r="CM115" s="8">
        <f t="shared" si="131"/>
        <v>386918.28082780639</v>
      </c>
      <c r="CN115" s="670">
        <f t="shared" si="132"/>
        <v>144.4587368682073</v>
      </c>
    </row>
    <row r="116" spans="1:92" ht="15.75" thickBot="1">
      <c r="A116">
        <f t="shared" si="109"/>
        <v>30</v>
      </c>
      <c r="B116" s="876">
        <v>44896</v>
      </c>
      <c r="D116" s="13">
        <f t="shared" si="133"/>
        <v>60</v>
      </c>
      <c r="E116" s="8">
        <f t="shared" si="110"/>
        <v>71284.187519933665</v>
      </c>
      <c r="F116" s="8"/>
      <c r="G116" s="13"/>
      <c r="H116" s="8">
        <v>2138525.6255980101</v>
      </c>
      <c r="I116" s="879">
        <f t="shared" si="111"/>
        <v>1425683.7503986736</v>
      </c>
      <c r="J116" s="939"/>
      <c r="K116" s="813">
        <v>22000</v>
      </c>
      <c r="L116" s="1000"/>
      <c r="M116" s="13"/>
      <c r="N116" s="598"/>
      <c r="O116" s="598"/>
      <c r="P116" s="598"/>
      <c r="Q116" s="598"/>
      <c r="R116" s="598"/>
      <c r="S116" s="598"/>
      <c r="T116" s="598"/>
      <c r="U116" s="598"/>
      <c r="V116" s="598"/>
      <c r="W116" s="598"/>
      <c r="X116" s="598"/>
      <c r="Y116" s="598"/>
      <c r="Z116" s="598"/>
      <c r="AA116" s="598"/>
      <c r="AB116" s="670"/>
      <c r="AC116" s="887">
        <f t="shared" si="112"/>
        <v>656452.24816754251</v>
      </c>
      <c r="AD116" s="598"/>
      <c r="AE116" s="653">
        <v>0</v>
      </c>
      <c r="AF116" s="653">
        <f t="shared" si="91"/>
        <v>1425683.7503986736</v>
      </c>
      <c r="AG116" s="653">
        <f t="shared" si="113"/>
        <v>550.03231111059938</v>
      </c>
      <c r="AH116" s="653">
        <f t="shared" si="114"/>
        <v>241056</v>
      </c>
      <c r="AI116" s="653">
        <v>93</v>
      </c>
      <c r="AJ116" s="653"/>
      <c r="AK116" s="653"/>
      <c r="AL116" s="653">
        <f t="shared" si="115"/>
        <v>1666739.7503986736</v>
      </c>
      <c r="AM116" s="653">
        <f t="shared" si="116"/>
        <v>643.03231111059938</v>
      </c>
      <c r="AN116" s="653">
        <f t="shared" si="117"/>
        <v>527688.75973732129</v>
      </c>
      <c r="AO116" s="653">
        <f>IF(AC115&lt;350000,"0",FORECAST(AC115,bombas!$I$16:$I$17,bombas!$H$16:$H$17))</f>
        <v>203.58362644186778</v>
      </c>
      <c r="AP116" s="822"/>
      <c r="AQ116" s="885">
        <f t="shared" si="140"/>
        <v>10</v>
      </c>
      <c r="AR116" s="15">
        <f>[14]!interpolin(playas!$C$20:$C$39,playas!$F$20:$F$39,WB!B116)</f>
        <v>1372317.2847787854</v>
      </c>
      <c r="AS116" s="791">
        <f t="shared" si="134"/>
        <v>660000</v>
      </c>
      <c r="AT116" s="15">
        <f t="shared" si="92"/>
        <v>4950</v>
      </c>
      <c r="AU116" s="15">
        <f t="shared" si="118"/>
        <v>57.291666666666664</v>
      </c>
      <c r="AV116" s="653">
        <f t="shared" si="119"/>
        <v>6175.4277815045343</v>
      </c>
      <c r="AW116" s="653">
        <f t="shared" si="93"/>
        <v>71.474858582228407</v>
      </c>
      <c r="AX116" s="653">
        <f t="shared" si="120"/>
        <v>11125.427781504535</v>
      </c>
      <c r="AY116" s="653">
        <f t="shared" si="121"/>
        <v>128.76652524889511</v>
      </c>
      <c r="AZ116" s="814">
        <f t="shared" si="135"/>
        <v>0.76</v>
      </c>
      <c r="BA116" s="2">
        <f t="shared" si="122"/>
        <v>691608.28742744157</v>
      </c>
      <c r="BB116" s="601"/>
      <c r="BC116" s="654">
        <f t="shared" si="94"/>
        <v>691608.28742744157</v>
      </c>
      <c r="BD116" s="654">
        <f t="shared" si="123"/>
        <v>266.82418496429074</v>
      </c>
      <c r="BE116" s="601"/>
      <c r="BF116" s="601"/>
      <c r="BG116" s="654">
        <f t="shared" si="95"/>
        <v>414720</v>
      </c>
      <c r="BH116" s="596">
        <f t="shared" si="136"/>
        <v>160</v>
      </c>
      <c r="BI116" s="596">
        <f t="shared" si="96"/>
        <v>1645142.4749462674</v>
      </c>
      <c r="BJ116" s="596">
        <f t="shared" si="97"/>
        <v>634.70002891445495</v>
      </c>
      <c r="BK116" s="604">
        <f t="shared" si="98"/>
        <v>21597.275452406146</v>
      </c>
      <c r="BL116" s="604">
        <f t="shared" si="99"/>
        <v>8.3322821961443463</v>
      </c>
      <c r="BM116" s="654">
        <f t="shared" si="137"/>
        <v>656452.24816754251</v>
      </c>
      <c r="BN116" s="13"/>
      <c r="BO116" s="8"/>
      <c r="BP116" s="8">
        <f t="shared" si="100"/>
        <v>1666739.7503986736</v>
      </c>
      <c r="BR116" s="8">
        <f t="shared" si="101"/>
        <v>1099205.61146114</v>
      </c>
      <c r="BS116" s="8">
        <f t="shared" si="102"/>
        <v>1525051.0392426446</v>
      </c>
      <c r="BU116" s="597">
        <f>IF(BX114&lt;200000,"0",FORECAST(BX114,bombas!$E$16:$E$17,bombas!$D$16:$D$17))</f>
        <v>53.02235228870218</v>
      </c>
      <c r="BV116" s="8">
        <f t="shared" si="103"/>
        <v>137433.93713231603</v>
      </c>
      <c r="BW116" s="8">
        <f t="shared" si="124"/>
        <v>4254.774023712991</v>
      </c>
      <c r="BX116" s="8">
        <f t="shared" si="138"/>
        <v>223015.22797774931</v>
      </c>
      <c r="BZ116" s="8">
        <f t="shared" si="125"/>
        <v>1666739.7503986736</v>
      </c>
      <c r="CA116">
        <f t="shared" si="126"/>
        <v>643.03231111059938</v>
      </c>
      <c r="CB116" s="8">
        <f t="shared" si="104"/>
        <v>849343.51087580551</v>
      </c>
      <c r="CC116" s="598">
        <f t="shared" si="127"/>
        <v>327.67882364035705</v>
      </c>
      <c r="CD116" s="8">
        <f t="shared" si="105"/>
        <v>1275188.9386573101</v>
      </c>
      <c r="CE116" s="597">
        <f t="shared" si="128"/>
        <v>491.97104114865357</v>
      </c>
      <c r="CF116" s="597">
        <f>IF(CK115&lt;200000,"0",FORECAST(CK115,bombas!$G$16:$G$17,bombas!$F$16:$F$17))</f>
        <v>146.30709848675141</v>
      </c>
      <c r="CG116" s="597">
        <f t="shared" si="129"/>
        <v>638.27813963540495</v>
      </c>
      <c r="CH116" s="8">
        <f t="shared" si="106"/>
        <v>379227.99927765969</v>
      </c>
      <c r="CI116" s="8">
        <f t="shared" si="107"/>
        <v>12322.812463703798</v>
      </c>
      <c r="CJ116" s="598">
        <f t="shared" si="130"/>
        <v>4.7541714751943669</v>
      </c>
      <c r="CK116" s="8">
        <f t="shared" si="139"/>
        <v>585352.04152679793</v>
      </c>
      <c r="CL116" s="595">
        <f t="shared" si="108"/>
        <v>0.5962935039886279</v>
      </c>
      <c r="CM116" s="8">
        <f t="shared" si="131"/>
        <v>391550.81174136355</v>
      </c>
      <c r="CN116" s="670">
        <f t="shared" si="132"/>
        <v>151.06126996194581</v>
      </c>
    </row>
    <row r="117" spans="1:92" ht="15.75" thickBot="1">
      <c r="A117">
        <f t="shared" si="109"/>
        <v>31</v>
      </c>
      <c r="B117" s="876">
        <v>44927</v>
      </c>
      <c r="D117" s="13">
        <f t="shared" si="133"/>
        <v>60</v>
      </c>
      <c r="E117" s="8">
        <f t="shared" si="110"/>
        <v>72580.64516169572</v>
      </c>
      <c r="F117" s="8"/>
      <c r="G117" s="13"/>
      <c r="H117" s="8">
        <v>2250000.0000125673</v>
      </c>
      <c r="I117" s="879">
        <f t="shared" si="111"/>
        <v>1500000.0000083782</v>
      </c>
      <c r="J117" s="939"/>
      <c r="K117" s="813">
        <v>22000</v>
      </c>
      <c r="L117" s="1000"/>
      <c r="M117" s="13"/>
      <c r="N117" s="598"/>
      <c r="O117" s="598"/>
      <c r="P117" s="598"/>
      <c r="Q117" s="598"/>
      <c r="R117" s="598"/>
      <c r="S117" s="598"/>
      <c r="T117" s="598"/>
      <c r="U117" s="598"/>
      <c r="V117" s="598"/>
      <c r="W117" s="598"/>
      <c r="X117" s="598"/>
      <c r="Y117" s="598"/>
      <c r="Z117" s="598"/>
      <c r="AA117" s="598"/>
      <c r="AB117" s="670"/>
      <c r="AC117" s="887">
        <f t="shared" si="112"/>
        <v>671850.81867114315</v>
      </c>
      <c r="AD117" s="598"/>
      <c r="AE117" s="653">
        <v>0</v>
      </c>
      <c r="AF117" s="653">
        <f t="shared" si="91"/>
        <v>1500000.0000083782</v>
      </c>
      <c r="AG117" s="653">
        <f t="shared" si="113"/>
        <v>560.03584229703495</v>
      </c>
      <c r="AH117" s="653">
        <f t="shared" si="114"/>
        <v>249091.20000000001</v>
      </c>
      <c r="AI117" s="653">
        <v>93</v>
      </c>
      <c r="AJ117" s="653"/>
      <c r="AK117" s="653"/>
      <c r="AL117" s="653">
        <f t="shared" si="115"/>
        <v>1749091.2000083781</v>
      </c>
      <c r="AM117" s="653">
        <f t="shared" si="116"/>
        <v>653.03584229703483</v>
      </c>
      <c r="AN117" s="653">
        <f t="shared" si="117"/>
        <v>566313.34599707113</v>
      </c>
      <c r="AO117" s="653">
        <f>IF(AC116&lt;350000,"0",FORECAST(AC116,bombas!$I$16:$I$17,bombas!$H$16:$H$17))</f>
        <v>211.43718115183364</v>
      </c>
      <c r="AP117" s="822"/>
      <c r="AQ117" s="885">
        <f t="shared" si="140"/>
        <v>10</v>
      </c>
      <c r="AR117" s="15">
        <f>[14]!interpolin(playas!$C$20:$C$39,playas!$F$20:$F$39,WB!B117)</f>
        <v>1383490.8967903729</v>
      </c>
      <c r="AS117" s="791">
        <f t="shared" si="134"/>
        <v>660000</v>
      </c>
      <c r="AT117" s="15">
        <f t="shared" si="92"/>
        <v>4950</v>
      </c>
      <c r="AU117" s="15">
        <f t="shared" si="118"/>
        <v>57.291666666666664</v>
      </c>
      <c r="AV117" s="653">
        <f t="shared" si="119"/>
        <v>6225.7090355566788</v>
      </c>
      <c r="AW117" s="653">
        <f t="shared" si="93"/>
        <v>72.056817541165259</v>
      </c>
      <c r="AX117" s="653">
        <f t="shared" si="120"/>
        <v>11175.70903555668</v>
      </c>
      <c r="AY117" s="653">
        <f t="shared" si="121"/>
        <v>129.34848420783194</v>
      </c>
      <c r="AZ117" s="814">
        <f t="shared" si="135"/>
        <v>0.76</v>
      </c>
      <c r="BA117" s="2">
        <f t="shared" si="122"/>
        <v>727659.57447214948</v>
      </c>
      <c r="BB117" s="601"/>
      <c r="BC117" s="654">
        <f t="shared" si="94"/>
        <v>727659.57447214948</v>
      </c>
      <c r="BD117" s="654">
        <f t="shared" si="123"/>
        <v>271.67696179515735</v>
      </c>
      <c r="BE117" s="601"/>
      <c r="BF117" s="601"/>
      <c r="BG117" s="654">
        <f t="shared" si="95"/>
        <v>428544</v>
      </c>
      <c r="BH117" s="596">
        <f t="shared" si="136"/>
        <v>160</v>
      </c>
      <c r="BI117" s="596">
        <f t="shared" si="96"/>
        <v>1733692.6295047775</v>
      </c>
      <c r="BJ117" s="596">
        <f t="shared" si="97"/>
        <v>647.28667469563072</v>
      </c>
      <c r="BK117" s="604">
        <f t="shared" si="98"/>
        <v>15398.57050360064</v>
      </c>
      <c r="BL117" s="604">
        <f t="shared" si="99"/>
        <v>5.7491676014040625</v>
      </c>
      <c r="BM117" s="654">
        <f t="shared" si="137"/>
        <v>671850.81867114315</v>
      </c>
      <c r="BN117" s="13"/>
      <c r="BO117" s="8"/>
      <c r="BP117" s="8">
        <f t="shared" si="100"/>
        <v>1749091.2000083781</v>
      </c>
      <c r="BR117" s="8">
        <f t="shared" si="101"/>
        <v>1156503.6192211998</v>
      </c>
      <c r="BS117" s="8">
        <f t="shared" si="102"/>
        <v>1596223.3282567565</v>
      </c>
      <c r="BU117" s="597">
        <f>IF(BX115&lt;200000,"0",FORECAST(BX115,bombas!$E$16:$E$17,bombas!$D$16:$D$17))</f>
        <v>52.345056744254542</v>
      </c>
      <c r="BV117" s="8">
        <f t="shared" si="103"/>
        <v>140200.99998381137</v>
      </c>
      <c r="BW117" s="8">
        <f t="shared" si="124"/>
        <v>12666.871767810226</v>
      </c>
      <c r="BX117" s="8">
        <f t="shared" si="138"/>
        <v>235682.09974555954</v>
      </c>
      <c r="BZ117" s="8">
        <f t="shared" si="125"/>
        <v>1749091.2000083781</v>
      </c>
      <c r="CA117">
        <f t="shared" si="126"/>
        <v>653.03584229703483</v>
      </c>
      <c r="CB117" s="8">
        <f t="shared" si="104"/>
        <v>893617.02128158719</v>
      </c>
      <c r="CC117" s="598">
        <f t="shared" si="127"/>
        <v>333.63837413440382</v>
      </c>
      <c r="CD117" s="8">
        <f t="shared" si="105"/>
        <v>1333336.7303171437</v>
      </c>
      <c r="CE117" s="597">
        <f t="shared" si="128"/>
        <v>497.81090588304346</v>
      </c>
      <c r="CF117" s="597">
        <f>IF(CK116&lt;200000,"0",FORECAST(CK116,bombas!$G$16:$G$17,bombas!$F$16:$F$17))</f>
        <v>149.29978151365091</v>
      </c>
      <c r="CG117" s="597">
        <f t="shared" si="129"/>
        <v>647.1106873966944</v>
      </c>
      <c r="CH117" s="8">
        <f t="shared" si="106"/>
        <v>399884.53480616264</v>
      </c>
      <c r="CI117" s="8">
        <f t="shared" si="107"/>
        <v>15869.934885071765</v>
      </c>
      <c r="CJ117" s="598">
        <f t="shared" si="130"/>
        <v>5.9251549003404147</v>
      </c>
      <c r="CK117" s="8">
        <f t="shared" si="139"/>
        <v>601221.97641186975</v>
      </c>
      <c r="CL117" s="595">
        <f t="shared" si="108"/>
        <v>0.59259410235986509</v>
      </c>
      <c r="CM117" s="8">
        <f t="shared" si="131"/>
        <v>415754.46969123423</v>
      </c>
      <c r="CN117" s="670">
        <f t="shared" si="132"/>
        <v>155.22493641399129</v>
      </c>
    </row>
    <row r="118" spans="1:92" ht="15.75" thickBot="1">
      <c r="A118">
        <f t="shared" si="109"/>
        <v>31</v>
      </c>
      <c r="B118" s="876">
        <v>44958</v>
      </c>
      <c r="D118" s="13">
        <f t="shared" si="133"/>
        <v>60</v>
      </c>
      <c r="E118" s="8">
        <f t="shared" si="110"/>
        <v>72580.64516169572</v>
      </c>
      <c r="F118" s="8"/>
      <c r="G118" s="13"/>
      <c r="H118" s="8">
        <v>2250000.0000125673</v>
      </c>
      <c r="I118" s="879">
        <f t="shared" si="111"/>
        <v>1500000.0000083782</v>
      </c>
      <c r="J118" s="939"/>
      <c r="K118" s="813">
        <v>22000</v>
      </c>
      <c r="L118" s="1000"/>
      <c r="M118" s="13"/>
      <c r="N118" s="598"/>
      <c r="O118" s="598"/>
      <c r="P118" s="598"/>
      <c r="Q118" s="598"/>
      <c r="R118" s="598"/>
      <c r="S118" s="598"/>
      <c r="T118" s="598"/>
      <c r="U118" s="598"/>
      <c r="V118" s="598"/>
      <c r="W118" s="598"/>
      <c r="X118" s="598"/>
      <c r="Y118" s="598"/>
      <c r="Z118" s="598"/>
      <c r="AA118" s="598"/>
      <c r="AB118" s="670"/>
      <c r="AC118" s="887">
        <f t="shared" si="112"/>
        <v>673321.98092482123</v>
      </c>
      <c r="AD118" s="598"/>
      <c r="AE118" s="653">
        <v>0</v>
      </c>
      <c r="AF118" s="653">
        <f t="shared" si="91"/>
        <v>1500000.0000083782</v>
      </c>
      <c r="AG118" s="653">
        <f t="shared" si="113"/>
        <v>560.03584229703495</v>
      </c>
      <c r="AH118" s="653">
        <f t="shared" si="114"/>
        <v>249091.20000000001</v>
      </c>
      <c r="AI118" s="653">
        <v>93</v>
      </c>
      <c r="AJ118" s="653"/>
      <c r="AK118" s="653"/>
      <c r="AL118" s="653">
        <f t="shared" si="115"/>
        <v>1749091.2000083781</v>
      </c>
      <c r="AM118" s="653">
        <f t="shared" si="116"/>
        <v>653.03584229703483</v>
      </c>
      <c r="AN118" s="653">
        <f t="shared" si="117"/>
        <v>581310.99371955998</v>
      </c>
      <c r="AO118" s="653">
        <f>IF(AC117&lt;350000,"0",FORECAST(AC117,bombas!$I$16:$I$17,bombas!$H$16:$H$17))</f>
        <v>217.03666133496114</v>
      </c>
      <c r="AP118" s="822"/>
      <c r="AQ118" s="885">
        <f t="shared" si="140"/>
        <v>9</v>
      </c>
      <c r="AR118" s="15">
        <f>[14]!interpolin(playas!$C$20:$C$39,playas!$F$20:$F$39,WB!B118)</f>
        <v>1395177.6698742381</v>
      </c>
      <c r="AS118" s="791">
        <f t="shared" si="134"/>
        <v>660000</v>
      </c>
      <c r="AT118" s="15">
        <f t="shared" si="92"/>
        <v>4455</v>
      </c>
      <c r="AU118" s="15">
        <f t="shared" si="118"/>
        <v>51.5625</v>
      </c>
      <c r="AV118" s="653">
        <f t="shared" si="119"/>
        <v>5650.4695629906637</v>
      </c>
      <c r="AW118" s="653">
        <f t="shared" si="93"/>
        <v>65.398953275354899</v>
      </c>
      <c r="AX118" s="653">
        <f t="shared" si="120"/>
        <v>10105.469562990664</v>
      </c>
      <c r="AY118" s="653">
        <f t="shared" si="121"/>
        <v>116.9614532753549</v>
      </c>
      <c r="AZ118" s="814">
        <f t="shared" si="135"/>
        <v>0.76</v>
      </c>
      <c r="BA118" s="2">
        <f t="shared" si="122"/>
        <v>727659.57447214948</v>
      </c>
      <c r="BB118" s="601"/>
      <c r="BC118" s="654">
        <f t="shared" si="94"/>
        <v>727659.57447214948</v>
      </c>
      <c r="BD118" s="654">
        <f t="shared" si="123"/>
        <v>271.67696179515735</v>
      </c>
      <c r="BE118" s="601"/>
      <c r="BF118" s="601"/>
      <c r="BG118" s="654">
        <f t="shared" si="95"/>
        <v>428544</v>
      </c>
      <c r="BH118" s="596">
        <f t="shared" si="136"/>
        <v>160</v>
      </c>
      <c r="BI118" s="596">
        <f t="shared" si="96"/>
        <v>1747620.0377547001</v>
      </c>
      <c r="BJ118" s="596">
        <f t="shared" si="97"/>
        <v>652.48657323577504</v>
      </c>
      <c r="BK118" s="604">
        <f t="shared" si="98"/>
        <v>1471.1622536780778</v>
      </c>
      <c r="BL118" s="604">
        <f t="shared" si="99"/>
        <v>0.5492690612597364</v>
      </c>
      <c r="BM118" s="654">
        <f t="shared" si="137"/>
        <v>673321.98092482123</v>
      </c>
      <c r="BN118" s="13"/>
      <c r="BO118" s="8"/>
      <c r="BP118" s="8">
        <f t="shared" si="100"/>
        <v>1749091.2000083781</v>
      </c>
      <c r="BR118" s="8">
        <f t="shared" si="101"/>
        <v>1156503.6192211998</v>
      </c>
      <c r="BS118" s="8">
        <f t="shared" si="102"/>
        <v>1595153.0887841904</v>
      </c>
      <c r="BU118" s="597">
        <f>IF(BX116&lt;200000,"0",FORECAST(BX116,bombas!$E$16:$E$17,bombas!$D$16:$D$17))</f>
        <v>52.876903497218663</v>
      </c>
      <c r="BV118" s="8">
        <f t="shared" si="103"/>
        <v>141625.49832695047</v>
      </c>
      <c r="BW118" s="8">
        <f t="shared" si="124"/>
        <v>12312.612897237297</v>
      </c>
      <c r="BX118" s="8">
        <f t="shared" si="138"/>
        <v>247994.71264279683</v>
      </c>
      <c r="BZ118" s="8">
        <f t="shared" si="125"/>
        <v>1749091.2000083781</v>
      </c>
      <c r="CA118">
        <f t="shared" si="126"/>
        <v>653.03584229703483</v>
      </c>
      <c r="CB118" s="8">
        <f t="shared" si="104"/>
        <v>893617.02128158719</v>
      </c>
      <c r="CC118" s="598">
        <f t="shared" si="127"/>
        <v>333.63837413440382</v>
      </c>
      <c r="CD118" s="8">
        <f t="shared" si="105"/>
        <v>1332266.490844578</v>
      </c>
      <c r="CE118" s="597">
        <f t="shared" si="128"/>
        <v>497.41132424006048</v>
      </c>
      <c r="CF118" s="597">
        <f>IF(CK117&lt;200000,"0",FORECAST(CK117,bombas!$G$16:$G$17,bombas!$F$16:$F$17))</f>
        <v>153.15390855716836</v>
      </c>
      <c r="CG118" s="597">
        <f t="shared" si="129"/>
        <v>650.56523279722887</v>
      </c>
      <c r="CH118" s="8">
        <f t="shared" si="106"/>
        <v>410207.42867951974</v>
      </c>
      <c r="CI118" s="8">
        <f t="shared" si="107"/>
        <v>6617.2804842803744</v>
      </c>
      <c r="CJ118" s="598">
        <f t="shared" si="130"/>
        <v>2.470609499805994</v>
      </c>
      <c r="CK118" s="8">
        <f t="shared" si="139"/>
        <v>607839.25689615007</v>
      </c>
      <c r="CL118" s="595">
        <f t="shared" si="108"/>
        <v>0.59211844037206074</v>
      </c>
      <c r="CM118" s="8">
        <f t="shared" si="131"/>
        <v>416824.70916380029</v>
      </c>
      <c r="CN118" s="670">
        <f t="shared" si="132"/>
        <v>155.62451805697444</v>
      </c>
    </row>
    <row r="119" spans="1:92" ht="15.75" thickBot="1">
      <c r="A119">
        <f t="shared" si="109"/>
        <v>28</v>
      </c>
      <c r="B119" s="876">
        <v>44986</v>
      </c>
      <c r="D119" s="13">
        <f t="shared" si="133"/>
        <v>60</v>
      </c>
      <c r="E119" s="8">
        <f t="shared" si="110"/>
        <v>80357.142857591694</v>
      </c>
      <c r="F119" s="8"/>
      <c r="G119" s="13"/>
      <c r="H119" s="8">
        <v>2250000.0000125673</v>
      </c>
      <c r="I119" s="879">
        <f t="shared" si="111"/>
        <v>1500000.0000083782</v>
      </c>
      <c r="J119" s="939"/>
      <c r="K119" s="813">
        <v>22000</v>
      </c>
      <c r="L119" s="1000"/>
      <c r="M119" s="13"/>
      <c r="N119" s="598"/>
      <c r="O119" s="598"/>
      <c r="P119" s="598"/>
      <c r="Q119" s="598"/>
      <c r="R119" s="598"/>
      <c r="S119" s="598"/>
      <c r="T119" s="598"/>
      <c r="U119" s="598"/>
      <c r="V119" s="598"/>
      <c r="W119" s="598"/>
      <c r="X119" s="598"/>
      <c r="Y119" s="598"/>
      <c r="Z119" s="598"/>
      <c r="AA119" s="598"/>
      <c r="AB119" s="670"/>
      <c r="AC119" s="887">
        <f t="shared" si="112"/>
        <v>748206.08007704536</v>
      </c>
      <c r="AD119" s="598"/>
      <c r="AE119" s="653">
        <v>0</v>
      </c>
      <c r="AF119" s="653">
        <f t="shared" si="91"/>
        <v>1500000.0000083782</v>
      </c>
      <c r="AG119" s="653">
        <f t="shared" si="113"/>
        <v>620.03968254314577</v>
      </c>
      <c r="AH119" s="653">
        <f t="shared" si="114"/>
        <v>224985.60000000001</v>
      </c>
      <c r="AI119" s="653">
        <v>93</v>
      </c>
      <c r="AJ119" s="653"/>
      <c r="AK119" s="653"/>
      <c r="AL119" s="653">
        <f t="shared" si="115"/>
        <v>1724985.6000083783</v>
      </c>
      <c r="AM119" s="653">
        <f t="shared" si="116"/>
        <v>713.03968254314577</v>
      </c>
      <c r="AN119" s="653">
        <f t="shared" si="117"/>
        <v>526349.28591030091</v>
      </c>
      <c r="AO119" s="653">
        <f>IF(AC118&lt;350000,"0",FORECAST(AC118,bombas!$I$16:$I$17,bombas!$H$16:$H$17))</f>
        <v>217.57162942720771</v>
      </c>
      <c r="AP119" s="822"/>
      <c r="AQ119" s="885">
        <f t="shared" si="140"/>
        <v>8</v>
      </c>
      <c r="AR119" s="15">
        <f>[14]!interpolin(playas!$C$20:$C$39,playas!$F$20:$F$39,WB!B119)</f>
        <v>1405733.4649177291</v>
      </c>
      <c r="AS119" s="791">
        <f t="shared" si="134"/>
        <v>660000</v>
      </c>
      <c r="AT119" s="15">
        <f t="shared" si="92"/>
        <v>3960</v>
      </c>
      <c r="AU119" s="15">
        <f t="shared" si="118"/>
        <v>45.833333333333336</v>
      </c>
      <c r="AV119" s="653">
        <f t="shared" si="119"/>
        <v>5060.6404737038247</v>
      </c>
      <c r="AW119" s="653">
        <f t="shared" si="93"/>
        <v>58.57222770490538</v>
      </c>
      <c r="AX119" s="653">
        <f t="shared" si="120"/>
        <v>9020.6404737038247</v>
      </c>
      <c r="AY119" s="653">
        <f t="shared" si="121"/>
        <v>104.4055610382387</v>
      </c>
      <c r="AZ119" s="814">
        <f t="shared" si="135"/>
        <v>0.76</v>
      </c>
      <c r="BA119" s="2">
        <f t="shared" si="122"/>
        <v>727659.57447214948</v>
      </c>
      <c r="BB119" s="601"/>
      <c r="BC119" s="654">
        <f t="shared" si="94"/>
        <v>727659.57447214948</v>
      </c>
      <c r="BD119" s="654">
        <f t="shared" si="123"/>
        <v>300.78520770178136</v>
      </c>
      <c r="BE119" s="601"/>
      <c r="BF119" s="601"/>
      <c r="BG119" s="654">
        <f t="shared" si="95"/>
        <v>387072</v>
      </c>
      <c r="BH119" s="596">
        <f t="shared" si="136"/>
        <v>160</v>
      </c>
      <c r="BI119" s="596">
        <f t="shared" si="96"/>
        <v>1650101.5008561541</v>
      </c>
      <c r="BJ119" s="596">
        <f t="shared" si="97"/>
        <v>682.08560716606905</v>
      </c>
      <c r="BK119" s="604">
        <f t="shared" si="98"/>
        <v>74884.099152224138</v>
      </c>
      <c r="BL119" s="604">
        <f t="shared" si="99"/>
        <v>30.954075377076776</v>
      </c>
      <c r="BM119" s="654">
        <f t="shared" si="137"/>
        <v>748206.08007704536</v>
      </c>
      <c r="BN119" s="13"/>
      <c r="BO119" s="8"/>
      <c r="BP119" s="8">
        <f t="shared" si="100"/>
        <v>1724985.6000083783</v>
      </c>
      <c r="BR119" s="8">
        <f t="shared" si="101"/>
        <v>1156503.6192211998</v>
      </c>
      <c r="BS119" s="8">
        <f t="shared" si="102"/>
        <v>1552596.2596949036</v>
      </c>
      <c r="BU119" s="597">
        <f>IF(BX117&lt;200000,"0",FORECAST(BX117,bombas!$E$16:$E$17,bombas!$D$16:$D$17))</f>
        <v>54.460262468194941</v>
      </c>
      <c r="BV119" s="8">
        <f t="shared" si="103"/>
        <v>131750.26696305719</v>
      </c>
      <c r="BW119" s="8">
        <f t="shared" si="124"/>
        <v>40639.073350417457</v>
      </c>
      <c r="BX119" s="8">
        <f t="shared" si="138"/>
        <v>288633.78599321429</v>
      </c>
      <c r="BZ119" s="8">
        <f t="shared" si="125"/>
        <v>1724985.6000083783</v>
      </c>
      <c r="CA119">
        <f t="shared" si="126"/>
        <v>713.03968254314577</v>
      </c>
      <c r="CB119" s="8">
        <f t="shared" si="104"/>
        <v>893617.02128158719</v>
      </c>
      <c r="CC119" s="598">
        <f t="shared" si="127"/>
        <v>369.3853427916614</v>
      </c>
      <c r="CD119" s="8">
        <f t="shared" si="105"/>
        <v>1289709.661755291</v>
      </c>
      <c r="CE119" s="597">
        <f t="shared" si="128"/>
        <v>533.11411282874133</v>
      </c>
      <c r="CF119" s="597">
        <f>IF(CK118&lt;200000,"0",FORECAST(CK118,bombas!$G$16:$G$17,bombas!$F$16:$F$17))</f>
        <v>154.76096238906501</v>
      </c>
      <c r="CG119" s="597">
        <f t="shared" si="129"/>
        <v>687.8750752178064</v>
      </c>
      <c r="CH119" s="8">
        <f t="shared" si="106"/>
        <v>374397.72021162609</v>
      </c>
      <c r="CI119" s="8">
        <f t="shared" si="107"/>
        <v>60878.218041461136</v>
      </c>
      <c r="CJ119" s="598">
        <f t="shared" si="130"/>
        <v>25.164607325339425</v>
      </c>
      <c r="CK119" s="8">
        <f t="shared" si="139"/>
        <v>668717.47493761126</v>
      </c>
      <c r="CL119" s="595">
        <f t="shared" si="108"/>
        <v>0.57320429411026108</v>
      </c>
      <c r="CM119" s="8">
        <f t="shared" si="131"/>
        <v>435275.93825308722</v>
      </c>
      <c r="CN119" s="670">
        <f t="shared" si="132"/>
        <v>179.92556971440445</v>
      </c>
    </row>
    <row r="120" spans="1:92" ht="15.75" thickBot="1">
      <c r="A120">
        <f t="shared" si="109"/>
        <v>31</v>
      </c>
      <c r="B120" s="876">
        <v>45017</v>
      </c>
      <c r="D120" s="13">
        <f t="shared" si="133"/>
        <v>60</v>
      </c>
      <c r="E120" s="8">
        <f t="shared" si="110"/>
        <v>72580.64516169572</v>
      </c>
      <c r="F120" s="8"/>
      <c r="G120" s="13"/>
      <c r="H120" s="8">
        <v>2250000.0000125673</v>
      </c>
      <c r="I120" s="879">
        <f t="shared" si="111"/>
        <v>1500000.0000083782</v>
      </c>
      <c r="J120" s="939"/>
      <c r="K120" s="813">
        <v>22000</v>
      </c>
      <c r="L120" s="1000"/>
      <c r="M120" s="13"/>
      <c r="N120" s="598"/>
      <c r="O120" s="598"/>
      <c r="P120" s="598"/>
      <c r="Q120" s="598"/>
      <c r="R120" s="598"/>
      <c r="S120" s="598"/>
      <c r="T120" s="598"/>
      <c r="U120" s="598"/>
      <c r="V120" s="598"/>
      <c r="W120" s="598"/>
      <c r="X120" s="598"/>
      <c r="Y120" s="598"/>
      <c r="Z120" s="598"/>
      <c r="AA120" s="598"/>
      <c r="AB120" s="670"/>
      <c r="AC120" s="887">
        <f t="shared" si="112"/>
        <v>677485.59008962056</v>
      </c>
      <c r="AD120" s="598"/>
      <c r="AE120" s="653">
        <v>0</v>
      </c>
      <c r="AF120" s="653">
        <f t="shared" si="91"/>
        <v>1500000.0000083782</v>
      </c>
      <c r="AG120" s="653">
        <f t="shared" si="113"/>
        <v>560.03584229703495</v>
      </c>
      <c r="AH120" s="653">
        <f t="shared" si="114"/>
        <v>249091.20000000001</v>
      </c>
      <c r="AI120" s="653">
        <v>93</v>
      </c>
      <c r="AJ120" s="653"/>
      <c r="AK120" s="653"/>
      <c r="AL120" s="653">
        <f t="shared" si="115"/>
        <v>1749091.2000083781</v>
      </c>
      <c r="AM120" s="653">
        <f t="shared" si="116"/>
        <v>653.03584229703483</v>
      </c>
      <c r="AN120" s="653">
        <f t="shared" si="117"/>
        <v>655678.24177394842</v>
      </c>
      <c r="AO120" s="653">
        <f>IF(AC119&lt;350000,"0",FORECAST(AC119,bombas!$I$16:$I$17,bombas!$H$16:$H$17))</f>
        <v>244.80221093710742</v>
      </c>
      <c r="AP120" s="822"/>
      <c r="AQ120" s="885">
        <f t="shared" si="140"/>
        <v>7</v>
      </c>
      <c r="AR120" s="15">
        <f>[14]!interpolin(playas!$C$20:$C$39,playas!$F$20:$F$39,WB!B120)</f>
        <v>1417420.2380015943</v>
      </c>
      <c r="AS120" s="791">
        <f t="shared" si="134"/>
        <v>660000</v>
      </c>
      <c r="AT120" s="15">
        <f t="shared" si="92"/>
        <v>3465</v>
      </c>
      <c r="AU120" s="15">
        <f t="shared" si="118"/>
        <v>40.104166666666664</v>
      </c>
      <c r="AV120" s="653">
        <f t="shared" si="119"/>
        <v>4464.8737497050215</v>
      </c>
      <c r="AW120" s="653">
        <f t="shared" si="93"/>
        <v>51.67677951047478</v>
      </c>
      <c r="AX120" s="653">
        <f t="shared" si="120"/>
        <v>7929.8737497050215</v>
      </c>
      <c r="AY120" s="653">
        <f t="shared" si="121"/>
        <v>91.780946177141445</v>
      </c>
      <c r="AZ120" s="814">
        <f t="shared" si="135"/>
        <v>0.76</v>
      </c>
      <c r="BA120" s="2">
        <f t="shared" si="122"/>
        <v>727659.57447214948</v>
      </c>
      <c r="BB120" s="601"/>
      <c r="BC120" s="654">
        <f t="shared" si="94"/>
        <v>727659.57447214948</v>
      </c>
      <c r="BD120" s="654">
        <f t="shared" si="123"/>
        <v>271.67696179515735</v>
      </c>
      <c r="BE120" s="601"/>
      <c r="BF120" s="601"/>
      <c r="BG120" s="654">
        <f t="shared" si="95"/>
        <v>428544</v>
      </c>
      <c r="BH120" s="596">
        <f t="shared" si="136"/>
        <v>160</v>
      </c>
      <c r="BI120" s="596">
        <f t="shared" si="96"/>
        <v>1819811.6899958029</v>
      </c>
      <c r="BJ120" s="596">
        <f t="shared" si="97"/>
        <v>679.43984841539827</v>
      </c>
      <c r="BK120" s="604">
        <f t="shared" si="98"/>
        <v>-70720.489987424808</v>
      </c>
      <c r="BL120" s="604">
        <f t="shared" si="99"/>
        <v>-26.404006118363501</v>
      </c>
      <c r="BM120" s="654">
        <f t="shared" si="137"/>
        <v>677485.59008962056</v>
      </c>
      <c r="BN120" s="13"/>
      <c r="BO120" s="8"/>
      <c r="BP120" s="8">
        <f t="shared" si="100"/>
        <v>1749091.2000083781</v>
      </c>
      <c r="BR120" s="8">
        <f t="shared" si="101"/>
        <v>1156503.6192211998</v>
      </c>
      <c r="BS120" s="8">
        <f t="shared" si="102"/>
        <v>1592977.4929709048</v>
      </c>
      <c r="BU120" s="597">
        <f>IF(BX118&lt;200000,"0",FORECAST(BX118,bombas!$E$16:$E$17,bombas!$D$16:$D$17))</f>
        <v>55.9993390803496</v>
      </c>
      <c r="BV120" s="8">
        <f t="shared" si="103"/>
        <v>149988.62979280838</v>
      </c>
      <c r="BW120" s="8">
        <f t="shared" si="124"/>
        <v>6125.0772446649498</v>
      </c>
      <c r="BX120" s="8">
        <f t="shared" si="138"/>
        <v>294758.86323787924</v>
      </c>
      <c r="BZ120" s="8">
        <f t="shared" si="125"/>
        <v>1749091.2000083781</v>
      </c>
      <c r="CA120">
        <f t="shared" si="126"/>
        <v>653.03584229703483</v>
      </c>
      <c r="CB120" s="8">
        <f t="shared" si="104"/>
        <v>893617.02128158719</v>
      </c>
      <c r="CC120" s="598">
        <f t="shared" si="127"/>
        <v>333.63837413440382</v>
      </c>
      <c r="CD120" s="8">
        <f t="shared" si="105"/>
        <v>1330090.8950312922</v>
      </c>
      <c r="CE120" s="597">
        <f t="shared" si="128"/>
        <v>496.59904981753743</v>
      </c>
      <c r="CF120" s="597">
        <f>IF(CK119&lt;200000,"0",FORECAST(CK119,bombas!$G$16:$G$17,bombas!$F$16:$F$17))</f>
        <v>169.54567248484844</v>
      </c>
      <c r="CG120" s="597">
        <f t="shared" si="129"/>
        <v>666.14472230238584</v>
      </c>
      <c r="CH120" s="8">
        <f t="shared" si="106"/>
        <v>454111.12918341806</v>
      </c>
      <c r="CI120" s="8">
        <f t="shared" si="107"/>
        <v>-35110.824206332152</v>
      </c>
      <c r="CJ120" s="598">
        <f t="shared" si="130"/>
        <v>-13.108880005351013</v>
      </c>
      <c r="CK120" s="8">
        <f t="shared" si="139"/>
        <v>633606.65073127905</v>
      </c>
      <c r="CL120" s="595">
        <f t="shared" si="108"/>
        <v>0.59115150889949475</v>
      </c>
      <c r="CM120" s="8">
        <f t="shared" si="131"/>
        <v>419000.30497708591</v>
      </c>
      <c r="CN120" s="670">
        <f t="shared" si="132"/>
        <v>156.43679247949743</v>
      </c>
    </row>
    <row r="121" spans="1:92" ht="15.75" thickBot="1">
      <c r="A121">
        <f t="shared" si="109"/>
        <v>30</v>
      </c>
      <c r="B121" s="876">
        <v>45047</v>
      </c>
      <c r="D121" s="13">
        <f t="shared" si="133"/>
        <v>60</v>
      </c>
      <c r="E121" s="8">
        <f t="shared" si="110"/>
        <v>75000.000000418906</v>
      </c>
      <c r="F121" s="8"/>
      <c r="G121" s="13"/>
      <c r="H121" s="8">
        <v>2250000.0000125673</v>
      </c>
      <c r="I121" s="879">
        <f t="shared" si="111"/>
        <v>1500000.0000083782</v>
      </c>
      <c r="J121" s="939"/>
      <c r="K121" s="813">
        <v>22000</v>
      </c>
      <c r="L121" s="1000"/>
      <c r="M121" s="13"/>
      <c r="N121" s="598"/>
      <c r="O121" s="598"/>
      <c r="P121" s="598"/>
      <c r="Q121" s="598"/>
      <c r="R121" s="598"/>
      <c r="S121" s="598"/>
      <c r="T121" s="598"/>
      <c r="U121" s="598"/>
      <c r="V121" s="598"/>
      <c r="W121" s="598"/>
      <c r="X121" s="598"/>
      <c r="Y121" s="598"/>
      <c r="Z121" s="598"/>
      <c r="AA121" s="598"/>
      <c r="AB121" s="670"/>
      <c r="AC121" s="887">
        <f t="shared" si="112"/>
        <v>700326.46169976448</v>
      </c>
      <c r="AD121" s="598"/>
      <c r="AE121" s="653">
        <v>0</v>
      </c>
      <c r="AF121" s="653">
        <f t="shared" si="91"/>
        <v>1500000.0000083782</v>
      </c>
      <c r="AG121" s="653">
        <f t="shared" si="113"/>
        <v>578.70370370693604</v>
      </c>
      <c r="AH121" s="653">
        <f t="shared" si="114"/>
        <v>241056</v>
      </c>
      <c r="AI121" s="653">
        <v>93</v>
      </c>
      <c r="AJ121" s="653"/>
      <c r="AK121" s="653"/>
      <c r="AL121" s="653">
        <f t="shared" si="115"/>
        <v>1741056.0000083782</v>
      </c>
      <c r="AM121" s="653">
        <f t="shared" si="116"/>
        <v>671.70370370693604</v>
      </c>
      <c r="AN121" s="653">
        <f t="shared" si="117"/>
        <v>567870.05436810781</v>
      </c>
      <c r="AO121" s="653">
        <f>IF(AC120&lt;350000,"0",FORECAST(AC120,bombas!$I$16:$I$17,bombas!$H$16:$H$17))</f>
        <v>219.08566912349838</v>
      </c>
      <c r="AP121" s="822"/>
      <c r="AQ121" s="885">
        <f t="shared" si="140"/>
        <v>7</v>
      </c>
      <c r="AR121" s="15">
        <f>[14]!interpolin(playas!$C$20:$C$39,playas!$F$20:$F$39,WB!B121)</f>
        <v>1428730.0184053348</v>
      </c>
      <c r="AS121" s="791">
        <f t="shared" si="134"/>
        <v>660000</v>
      </c>
      <c r="AT121" s="15">
        <f t="shared" si="92"/>
        <v>3465</v>
      </c>
      <c r="AU121" s="15">
        <f t="shared" si="118"/>
        <v>40.104166666666664</v>
      </c>
      <c r="AV121" s="653">
        <f t="shared" si="119"/>
        <v>4500.4995579768038</v>
      </c>
      <c r="AW121" s="653">
        <f t="shared" si="93"/>
        <v>52.089115254361154</v>
      </c>
      <c r="AX121" s="653">
        <f t="shared" si="120"/>
        <v>7965.4995579768038</v>
      </c>
      <c r="AY121" s="653">
        <f t="shared" si="121"/>
        <v>92.193281921027818</v>
      </c>
      <c r="AZ121" s="814">
        <f t="shared" si="135"/>
        <v>0.76</v>
      </c>
      <c r="BA121" s="2">
        <f t="shared" si="122"/>
        <v>727659.57447214948</v>
      </c>
      <c r="BB121" s="601"/>
      <c r="BC121" s="654">
        <f t="shared" si="94"/>
        <v>727659.57447214948</v>
      </c>
      <c r="BD121" s="654">
        <f t="shared" si="123"/>
        <v>280.73286052166259</v>
      </c>
      <c r="BE121" s="601"/>
      <c r="BF121" s="601"/>
      <c r="BG121" s="654">
        <f t="shared" si="95"/>
        <v>414720</v>
      </c>
      <c r="BH121" s="596">
        <f t="shared" si="136"/>
        <v>160</v>
      </c>
      <c r="BI121" s="596">
        <f t="shared" si="96"/>
        <v>1718215.1283982343</v>
      </c>
      <c r="BJ121" s="596">
        <f t="shared" si="97"/>
        <v>662.89163904252871</v>
      </c>
      <c r="BK121" s="604">
        <f t="shared" si="98"/>
        <v>22840.87161014392</v>
      </c>
      <c r="BL121" s="604">
        <f t="shared" si="99"/>
        <v>8.8120646644073766</v>
      </c>
      <c r="BM121" s="654">
        <f t="shared" si="137"/>
        <v>700326.46169976448</v>
      </c>
      <c r="BN121" s="13"/>
      <c r="BO121" s="8"/>
      <c r="BP121" s="8">
        <f t="shared" si="100"/>
        <v>1741056.0000083782</v>
      </c>
      <c r="BR121" s="8">
        <f t="shared" si="101"/>
        <v>1156503.6192211998</v>
      </c>
      <c r="BS121" s="8">
        <f t="shared" si="102"/>
        <v>1579189.1187791766</v>
      </c>
      <c r="BU121" s="597">
        <f>IF(BX119&lt;200000,"0",FORECAST(BX119,bombas!$E$16:$E$17,bombas!$D$16:$D$17))</f>
        <v>61.079223249151788</v>
      </c>
      <c r="BV121" s="8">
        <f t="shared" si="103"/>
        <v>158317.34666180145</v>
      </c>
      <c r="BW121" s="8">
        <f t="shared" si="124"/>
        <v>3549.5345674001146</v>
      </c>
      <c r="BX121" s="8">
        <f t="shared" si="138"/>
        <v>298308.39780527935</v>
      </c>
      <c r="BZ121" s="8">
        <f t="shared" si="125"/>
        <v>1741056.0000083782</v>
      </c>
      <c r="CA121">
        <f t="shared" si="126"/>
        <v>671.70370370693604</v>
      </c>
      <c r="CB121" s="8">
        <f t="shared" si="104"/>
        <v>893617.02128158719</v>
      </c>
      <c r="CC121" s="598">
        <f t="shared" si="127"/>
        <v>344.75965327221729</v>
      </c>
      <c r="CD121" s="8">
        <f t="shared" si="105"/>
        <v>1316302.520839564</v>
      </c>
      <c r="CE121" s="597">
        <f t="shared" si="128"/>
        <v>507.83276266958489</v>
      </c>
      <c r="CF121" s="597">
        <f>IF(CK120&lt;200000,"0",FORECAST(CK120,bombas!$G$16:$G$17,bombas!$F$16:$F$17))</f>
        <v>161.01875803473919</v>
      </c>
      <c r="CG121" s="597">
        <f t="shared" si="129"/>
        <v>668.85152070432412</v>
      </c>
      <c r="CH121" s="8">
        <f t="shared" si="106"/>
        <v>417360.62082604395</v>
      </c>
      <c r="CI121" s="8">
        <f t="shared" si="107"/>
        <v>7392.858342770196</v>
      </c>
      <c r="CJ121" s="598">
        <f t="shared" si="130"/>
        <v>2.8521830026119583</v>
      </c>
      <c r="CK121" s="8">
        <f t="shared" si="139"/>
        <v>640999.5090740493</v>
      </c>
      <c r="CL121" s="595">
        <f t="shared" si="108"/>
        <v>0.58502334259209421</v>
      </c>
      <c r="CM121" s="8">
        <f t="shared" si="131"/>
        <v>424753.4791688142</v>
      </c>
      <c r="CN121" s="670">
        <f t="shared" si="132"/>
        <v>163.87094103735114</v>
      </c>
    </row>
    <row r="122" spans="1:92" ht="15.75" thickBot="1">
      <c r="A122">
        <f t="shared" si="109"/>
        <v>31</v>
      </c>
      <c r="B122" s="876">
        <v>45078</v>
      </c>
      <c r="D122" s="13">
        <f t="shared" si="133"/>
        <v>60</v>
      </c>
      <c r="E122" s="8">
        <f t="shared" si="110"/>
        <v>72580.64516169572</v>
      </c>
      <c r="F122" s="8"/>
      <c r="G122" s="13"/>
      <c r="H122" s="8">
        <v>2250000.0000125673</v>
      </c>
      <c r="I122" s="879">
        <f t="shared" si="111"/>
        <v>1500000.0000083782</v>
      </c>
      <c r="J122" s="939"/>
      <c r="K122" s="813">
        <v>22000</v>
      </c>
      <c r="L122" s="1000"/>
      <c r="M122" s="13"/>
      <c r="N122" s="598"/>
      <c r="O122" s="598"/>
      <c r="P122" s="598"/>
      <c r="Q122" s="598"/>
      <c r="R122" s="598"/>
      <c r="S122" s="598"/>
      <c r="T122" s="598"/>
      <c r="U122" s="598"/>
      <c r="V122" s="598"/>
      <c r="W122" s="598"/>
      <c r="X122" s="598"/>
      <c r="Y122" s="598"/>
      <c r="Z122" s="598"/>
      <c r="AA122" s="598"/>
      <c r="AB122" s="670"/>
      <c r="AC122" s="887">
        <f t="shared" si="112"/>
        <v>677309.7273474636</v>
      </c>
      <c r="AD122" s="598"/>
      <c r="AE122" s="653">
        <v>0</v>
      </c>
      <c r="AF122" s="653">
        <f t="shared" si="91"/>
        <v>1500000.0000083782</v>
      </c>
      <c r="AG122" s="653">
        <f t="shared" si="113"/>
        <v>560.03584229703495</v>
      </c>
      <c r="AH122" s="653">
        <f t="shared" si="114"/>
        <v>249091.20000000001</v>
      </c>
      <c r="AI122" s="653">
        <v>93</v>
      </c>
      <c r="AJ122" s="653"/>
      <c r="AK122" s="653"/>
      <c r="AL122" s="653">
        <f t="shared" si="115"/>
        <v>1749091.2000083781</v>
      </c>
      <c r="AM122" s="653">
        <f t="shared" si="116"/>
        <v>653.03584229703483</v>
      </c>
      <c r="AN122" s="653">
        <f t="shared" si="117"/>
        <v>609045.23455150879</v>
      </c>
      <c r="AO122" s="653">
        <f>IF(AC121&lt;350000,"0",FORECAST(AC121,bombas!$I$16:$I$17,bombas!$H$16:$H$17))</f>
        <v>227.39144061809617</v>
      </c>
      <c r="AP122" s="822"/>
      <c r="AQ122" s="885">
        <f t="shared" si="140"/>
        <v>6</v>
      </c>
      <c r="AR122" s="15">
        <f>[14]!interpolin(playas!$C$20:$C$39,playas!$F$20:$F$39,WB!B122)</f>
        <v>1440416.7914892</v>
      </c>
      <c r="AS122" s="791">
        <f t="shared" si="134"/>
        <v>660000</v>
      </c>
      <c r="AT122" s="15">
        <f t="shared" si="92"/>
        <v>2970</v>
      </c>
      <c r="AU122" s="15">
        <f t="shared" si="118"/>
        <v>34.375</v>
      </c>
      <c r="AV122" s="653">
        <f t="shared" si="119"/>
        <v>3889.1253370208397</v>
      </c>
      <c r="AW122" s="653">
        <f t="shared" si="93"/>
        <v>45.013024734037494</v>
      </c>
      <c r="AX122" s="653">
        <f t="shared" si="120"/>
        <v>6859.1253370208397</v>
      </c>
      <c r="AY122" s="653">
        <f t="shared" si="121"/>
        <v>79.388024734037501</v>
      </c>
      <c r="AZ122" s="814">
        <f t="shared" si="135"/>
        <v>0.76</v>
      </c>
      <c r="BA122" s="2">
        <f t="shared" si="122"/>
        <v>727659.57447214948</v>
      </c>
      <c r="BB122" s="601"/>
      <c r="BC122" s="654">
        <f t="shared" si="94"/>
        <v>727659.57447214948</v>
      </c>
      <c r="BD122" s="654">
        <f t="shared" si="123"/>
        <v>271.67696179515735</v>
      </c>
      <c r="BE122" s="601"/>
      <c r="BF122" s="601"/>
      <c r="BG122" s="654">
        <f t="shared" si="95"/>
        <v>428544</v>
      </c>
      <c r="BH122" s="596">
        <f t="shared" si="136"/>
        <v>160</v>
      </c>
      <c r="BI122" s="596">
        <f t="shared" si="96"/>
        <v>1772107.934360679</v>
      </c>
      <c r="BJ122" s="596">
        <f t="shared" si="97"/>
        <v>661.6293064369321</v>
      </c>
      <c r="BK122" s="604">
        <f t="shared" si="98"/>
        <v>-23016.734352300875</v>
      </c>
      <c r="BL122" s="604">
        <f t="shared" si="99"/>
        <v>-8.5934641398972804</v>
      </c>
      <c r="BM122" s="654">
        <f t="shared" si="137"/>
        <v>677309.7273474636</v>
      </c>
      <c r="BN122" s="13"/>
      <c r="BO122" s="8"/>
      <c r="BP122" s="8">
        <f t="shared" si="100"/>
        <v>1749091.2000083781</v>
      </c>
      <c r="BR122" s="8">
        <f t="shared" si="101"/>
        <v>1156503.6192211998</v>
      </c>
      <c r="BS122" s="8">
        <f t="shared" si="102"/>
        <v>1591906.7445582205</v>
      </c>
      <c r="BU122" s="597">
        <f>IF(BX120&lt;200000,"0",FORECAST(BX120,bombas!$E$16:$E$17,bombas!$D$16:$D$17))</f>
        <v>61.844857904734909</v>
      </c>
      <c r="BV122" s="8">
        <f t="shared" si="103"/>
        <v>165645.26741204198</v>
      </c>
      <c r="BW122" s="8">
        <f t="shared" si="124"/>
        <v>-8460.8119618843484</v>
      </c>
      <c r="BX122" s="8">
        <f t="shared" si="138"/>
        <v>289847.58584339498</v>
      </c>
      <c r="BZ122" s="8">
        <f t="shared" si="125"/>
        <v>1749091.2000083781</v>
      </c>
      <c r="CA122">
        <f t="shared" si="126"/>
        <v>653.03584229703483</v>
      </c>
      <c r="CB122" s="8">
        <f t="shared" si="104"/>
        <v>893617.02128158719</v>
      </c>
      <c r="CC122" s="598">
        <f t="shared" si="127"/>
        <v>333.63837413440382</v>
      </c>
      <c r="CD122" s="8">
        <f t="shared" si="105"/>
        <v>1329020.1466186079</v>
      </c>
      <c r="CE122" s="597">
        <f t="shared" si="128"/>
        <v>496.19927815808245</v>
      </c>
      <c r="CF122" s="597">
        <f>IF(CK121&lt;200000,"0",FORECAST(CK121,bombas!$G$16:$G$17,bombas!$F$16:$F$17))</f>
        <v>162.81416648941197</v>
      </c>
      <c r="CG122" s="597">
        <f t="shared" si="129"/>
        <v>659.01344464749445</v>
      </c>
      <c r="CH122" s="8">
        <f t="shared" si="106"/>
        <v>436081.46352524107</v>
      </c>
      <c r="CI122" s="8">
        <f t="shared" si="107"/>
        <v>-16010.410135470855</v>
      </c>
      <c r="CJ122" s="598">
        <f t="shared" si="130"/>
        <v>-5.9776023504595486</v>
      </c>
      <c r="CK122" s="8">
        <f t="shared" si="139"/>
        <v>624989.09893857851</v>
      </c>
      <c r="CL122" s="595">
        <f t="shared" si="108"/>
        <v>0.59067562071608215</v>
      </c>
      <c r="CM122" s="8">
        <f t="shared" si="131"/>
        <v>420071.0533897701</v>
      </c>
      <c r="CN122" s="670">
        <f t="shared" si="132"/>
        <v>156.83656413895238</v>
      </c>
    </row>
    <row r="123" spans="1:92" ht="15.75" thickBot="1">
      <c r="A123">
        <f t="shared" si="109"/>
        <v>30</v>
      </c>
      <c r="B123" s="876">
        <v>45108</v>
      </c>
      <c r="D123" s="13">
        <f t="shared" si="133"/>
        <v>60</v>
      </c>
      <c r="E123" s="8">
        <f t="shared" si="110"/>
        <v>75000.000000418906</v>
      </c>
      <c r="F123" s="8"/>
      <c r="G123" s="13"/>
      <c r="H123" s="8">
        <v>2250000.0000125673</v>
      </c>
      <c r="I123" s="879">
        <f t="shared" si="111"/>
        <v>1500000.0000083782</v>
      </c>
      <c r="J123" s="939"/>
      <c r="K123" s="813">
        <v>22000</v>
      </c>
      <c r="L123" s="1000"/>
      <c r="M123" s="13"/>
      <c r="N123" s="598"/>
      <c r="O123" s="598"/>
      <c r="P123" s="598"/>
      <c r="Q123" s="598"/>
      <c r="R123" s="598"/>
      <c r="S123" s="598"/>
      <c r="T123" s="598"/>
      <c r="U123" s="598"/>
      <c r="V123" s="598"/>
      <c r="W123" s="598"/>
      <c r="X123" s="598"/>
      <c r="Y123" s="598"/>
      <c r="Z123" s="598"/>
      <c r="AA123" s="598"/>
      <c r="AB123" s="670"/>
      <c r="AC123" s="887">
        <f t="shared" si="112"/>
        <v>701392.19539971743</v>
      </c>
      <c r="AD123" s="598"/>
      <c r="AE123" s="653">
        <v>0</v>
      </c>
      <c r="AF123" s="653">
        <f t="shared" si="91"/>
        <v>1500000.0000083782</v>
      </c>
      <c r="AG123" s="653">
        <f t="shared" si="113"/>
        <v>578.70370370693604</v>
      </c>
      <c r="AH123" s="653">
        <f t="shared" si="114"/>
        <v>241056</v>
      </c>
      <c r="AI123" s="653">
        <v>93</v>
      </c>
      <c r="AJ123" s="653"/>
      <c r="AK123" s="653"/>
      <c r="AL123" s="653">
        <f t="shared" si="115"/>
        <v>1741056.0000083782</v>
      </c>
      <c r="AM123" s="653">
        <f t="shared" si="116"/>
        <v>671.70370370693604</v>
      </c>
      <c r="AN123" s="653">
        <f t="shared" si="117"/>
        <v>567704.29573986388</v>
      </c>
      <c r="AO123" s="653">
        <f>IF(AC122&lt;350000,"0",FORECAST(AC122,bombas!$I$16:$I$17,bombas!$H$16:$H$17))</f>
        <v>219.02171903544132</v>
      </c>
      <c r="AP123" s="822"/>
      <c r="AQ123" s="885">
        <f t="shared" si="140"/>
        <v>6</v>
      </c>
      <c r="AR123" s="15">
        <f>[14]!interpolin(playas!$C$20:$C$39,playas!$F$20:$F$39,WB!B123)</f>
        <v>1451726.5718929407</v>
      </c>
      <c r="AS123" s="791">
        <f t="shared" si="134"/>
        <v>660000</v>
      </c>
      <c r="AT123" s="15">
        <f t="shared" si="92"/>
        <v>2970</v>
      </c>
      <c r="AU123" s="15">
        <f t="shared" si="118"/>
        <v>34.375</v>
      </c>
      <c r="AV123" s="653">
        <f t="shared" si="119"/>
        <v>3919.6617441109397</v>
      </c>
      <c r="AW123" s="653">
        <f t="shared" si="93"/>
        <v>45.366455371654396</v>
      </c>
      <c r="AX123" s="653">
        <f t="shared" si="120"/>
        <v>6889.6617441109393</v>
      </c>
      <c r="AY123" s="653">
        <f t="shared" si="121"/>
        <v>79.741455371654382</v>
      </c>
      <c r="AZ123" s="814">
        <f t="shared" si="135"/>
        <v>0.76</v>
      </c>
      <c r="BA123" s="2">
        <f t="shared" si="122"/>
        <v>727659.57447214948</v>
      </c>
      <c r="BB123" s="601"/>
      <c r="BC123" s="654">
        <f t="shared" si="94"/>
        <v>727659.57447214948</v>
      </c>
      <c r="BD123" s="654">
        <f t="shared" si="123"/>
        <v>280.73286052166259</v>
      </c>
      <c r="BE123" s="601"/>
      <c r="BF123" s="601"/>
      <c r="BG123" s="654">
        <f t="shared" si="95"/>
        <v>414720</v>
      </c>
      <c r="BH123" s="596">
        <f t="shared" si="136"/>
        <v>160</v>
      </c>
      <c r="BI123" s="596">
        <f t="shared" si="96"/>
        <v>1716973.5319561244</v>
      </c>
      <c r="BJ123" s="596">
        <f t="shared" si="97"/>
        <v>662.41262806949237</v>
      </c>
      <c r="BK123" s="604">
        <f t="shared" si="98"/>
        <v>24082.468052253826</v>
      </c>
      <c r="BL123" s="604">
        <f t="shared" si="99"/>
        <v>9.2910756374436065</v>
      </c>
      <c r="BM123" s="654">
        <f t="shared" si="137"/>
        <v>701392.19539971743</v>
      </c>
      <c r="BN123" s="13"/>
      <c r="BO123" s="8"/>
      <c r="BP123" s="8">
        <f t="shared" si="100"/>
        <v>1741056.0000083782</v>
      </c>
      <c r="BR123" s="8">
        <f t="shared" si="101"/>
        <v>1156503.6192211998</v>
      </c>
      <c r="BS123" s="8">
        <f t="shared" si="102"/>
        <v>1578113.2809653108</v>
      </c>
      <c r="BU123" s="597">
        <f>IF(BX121&lt;200000,"0",FORECAST(BX121,bombas!$E$16:$E$17,bombas!$D$16:$D$17))</f>
        <v>62.288549725659919</v>
      </c>
      <c r="BV123" s="8">
        <f t="shared" si="103"/>
        <v>161451.92088891051</v>
      </c>
      <c r="BW123" s="8">
        <f t="shared" si="124"/>
        <v>1490.798154156917</v>
      </c>
      <c r="BX123" s="8">
        <f t="shared" si="138"/>
        <v>291338.38399755186</v>
      </c>
      <c r="BZ123" s="8">
        <f t="shared" si="125"/>
        <v>1741056.0000083782</v>
      </c>
      <c r="CA123">
        <f t="shared" si="126"/>
        <v>671.70370370693604</v>
      </c>
      <c r="CB123" s="8">
        <f t="shared" si="104"/>
        <v>893617.02128158719</v>
      </c>
      <c r="CC123" s="598">
        <f t="shared" si="127"/>
        <v>344.75965327221729</v>
      </c>
      <c r="CD123" s="8">
        <f t="shared" si="105"/>
        <v>1315226.6830256982</v>
      </c>
      <c r="CE123" s="597">
        <f t="shared" si="128"/>
        <v>507.41770178460575</v>
      </c>
      <c r="CF123" s="597">
        <f>IF(CK122&lt;200000,"0",FORECAST(CK122,bombas!$G$16:$G$17,bombas!$F$16:$F$17))</f>
        <v>158.92592402794048</v>
      </c>
      <c r="CG123" s="597">
        <f t="shared" si="129"/>
        <v>666.34362581254618</v>
      </c>
      <c r="CH123" s="8">
        <f t="shared" si="106"/>
        <v>411935.99508042174</v>
      </c>
      <c r="CI123" s="8">
        <f t="shared" si="107"/>
        <v>13893.321902258263</v>
      </c>
      <c r="CJ123" s="598">
        <f t="shared" si="130"/>
        <v>5.3600778943897627</v>
      </c>
      <c r="CK123" s="8">
        <f t="shared" si="139"/>
        <v>638882.42084083683</v>
      </c>
      <c r="CL123" s="595">
        <f t="shared" si="108"/>
        <v>0.58454519245260095</v>
      </c>
      <c r="CM123" s="8">
        <f t="shared" si="131"/>
        <v>425829.31698268006</v>
      </c>
      <c r="CN123" s="670">
        <f t="shared" si="132"/>
        <v>164.28600192233029</v>
      </c>
    </row>
    <row r="124" spans="1:92" ht="15.75" thickBot="1">
      <c r="A124">
        <f t="shared" si="109"/>
        <v>31</v>
      </c>
      <c r="B124" s="876">
        <v>45139</v>
      </c>
      <c r="D124" s="13">
        <f t="shared" si="133"/>
        <v>60</v>
      </c>
      <c r="E124" s="8">
        <f t="shared" si="110"/>
        <v>72580.64516169572</v>
      </c>
      <c r="F124" s="8"/>
      <c r="G124" s="13"/>
      <c r="H124" s="8">
        <v>2250000.0000125673</v>
      </c>
      <c r="I124" s="879">
        <f t="shared" si="111"/>
        <v>1500000.0000083782</v>
      </c>
      <c r="J124" s="939"/>
      <c r="K124" s="813">
        <v>22000</v>
      </c>
      <c r="L124" s="1000"/>
      <c r="M124" s="13"/>
      <c r="N124" s="598"/>
      <c r="O124" s="598"/>
      <c r="P124" s="598"/>
      <c r="Q124" s="598"/>
      <c r="R124" s="598"/>
      <c r="S124" s="598"/>
      <c r="T124" s="598"/>
      <c r="U124" s="598"/>
      <c r="V124" s="598"/>
      <c r="W124" s="598"/>
      <c r="X124" s="598"/>
      <c r="Y124" s="598"/>
      <c r="Z124" s="598"/>
      <c r="AA124" s="598"/>
      <c r="AB124" s="670"/>
      <c r="AC124" s="887">
        <f t="shared" si="112"/>
        <v>676121.84847795893</v>
      </c>
      <c r="AD124" s="598"/>
      <c r="AE124" s="653">
        <v>0</v>
      </c>
      <c r="AF124" s="653">
        <f t="shared" si="91"/>
        <v>1500000.0000083782</v>
      </c>
      <c r="AG124" s="653">
        <f t="shared" si="113"/>
        <v>560.03584229703495</v>
      </c>
      <c r="AH124" s="653">
        <f t="shared" si="114"/>
        <v>249091.20000000001</v>
      </c>
      <c r="AI124" s="653">
        <v>93</v>
      </c>
      <c r="AJ124" s="653"/>
      <c r="AK124" s="653"/>
      <c r="AL124" s="653">
        <f t="shared" si="115"/>
        <v>1749091.2000083781</v>
      </c>
      <c r="AM124" s="653">
        <f t="shared" si="116"/>
        <v>653.03584229703483</v>
      </c>
      <c r="AN124" s="653">
        <f t="shared" si="117"/>
        <v>610083.22042131016</v>
      </c>
      <c r="AO124" s="653">
        <f>IF(AC123&lt;350000,"0",FORECAST(AC123,bombas!$I$16:$I$17,bombas!$H$16:$H$17))</f>
        <v>227.7789801453518</v>
      </c>
      <c r="AP124" s="822"/>
      <c r="AQ124" s="885">
        <f t="shared" si="140"/>
        <v>7</v>
      </c>
      <c r="AR124" s="15">
        <f>[14]!interpolin(playas!$C$20:$C$39,playas!$F$20:$F$39,WB!B124)</f>
        <v>1463413.3449768058</v>
      </c>
      <c r="AS124" s="791">
        <f t="shared" si="134"/>
        <v>660000</v>
      </c>
      <c r="AT124" s="15">
        <f t="shared" si="92"/>
        <v>3465</v>
      </c>
      <c r="AU124" s="15">
        <f t="shared" si="118"/>
        <v>40.104166666666664</v>
      </c>
      <c r="AV124" s="653">
        <f t="shared" si="119"/>
        <v>4609.7520366769377</v>
      </c>
      <c r="AW124" s="653">
        <f t="shared" si="93"/>
        <v>53.353611535612707</v>
      </c>
      <c r="AX124" s="653">
        <f t="shared" si="120"/>
        <v>8074.7520366769377</v>
      </c>
      <c r="AY124" s="653">
        <f t="shared" si="121"/>
        <v>93.457778202279371</v>
      </c>
      <c r="AZ124" s="814">
        <f t="shared" si="135"/>
        <v>0.76</v>
      </c>
      <c r="BA124" s="2">
        <f t="shared" si="122"/>
        <v>727659.57447214948</v>
      </c>
      <c r="BB124" s="601"/>
      <c r="BC124" s="654">
        <f t="shared" si="94"/>
        <v>727659.57447214948</v>
      </c>
      <c r="BD124" s="654">
        <f t="shared" si="123"/>
        <v>271.67696179515735</v>
      </c>
      <c r="BE124" s="601"/>
      <c r="BF124" s="601"/>
      <c r="BG124" s="654">
        <f t="shared" si="95"/>
        <v>428544</v>
      </c>
      <c r="BH124" s="596">
        <f t="shared" si="136"/>
        <v>160</v>
      </c>
      <c r="BI124" s="596">
        <f t="shared" si="96"/>
        <v>1774361.5469301366</v>
      </c>
      <c r="BJ124" s="596">
        <f t="shared" si="97"/>
        <v>662.47070897929234</v>
      </c>
      <c r="BK124" s="604">
        <f t="shared" si="98"/>
        <v>-25270.346921758493</v>
      </c>
      <c r="BL124" s="604">
        <f t="shared" si="99"/>
        <v>-9.4348666822575034</v>
      </c>
      <c r="BM124" s="654">
        <f t="shared" si="137"/>
        <v>676121.84847795893</v>
      </c>
      <c r="BN124" s="13"/>
      <c r="BO124" s="8"/>
      <c r="BP124" s="8">
        <f t="shared" si="100"/>
        <v>1749091.2000083781</v>
      </c>
      <c r="BR124" s="8">
        <f t="shared" si="101"/>
        <v>1156503.6192211998</v>
      </c>
      <c r="BS124" s="8">
        <f t="shared" si="102"/>
        <v>1593122.3712578767</v>
      </c>
      <c r="BU124" s="597">
        <f>IF(BX122&lt;200000,"0",FORECAST(BX122,bombas!$E$16:$E$17,bombas!$D$16:$D$17))</f>
        <v>61.230948230424374</v>
      </c>
      <c r="BV124" s="8">
        <f t="shared" si="103"/>
        <v>164000.97174036864</v>
      </c>
      <c r="BW124" s="8">
        <f t="shared" si="124"/>
        <v>-8032.1429898672504</v>
      </c>
      <c r="BX124" s="8">
        <f t="shared" si="138"/>
        <v>283306.24100768461</v>
      </c>
      <c r="BZ124" s="8">
        <f t="shared" si="125"/>
        <v>1749091.2000083781</v>
      </c>
      <c r="CA124">
        <f t="shared" si="126"/>
        <v>653.03584229703483</v>
      </c>
      <c r="CB124" s="8">
        <f t="shared" si="104"/>
        <v>893617.02128158719</v>
      </c>
      <c r="CC124" s="598">
        <f t="shared" si="127"/>
        <v>333.63837413440382</v>
      </c>
      <c r="CD124" s="8">
        <f t="shared" si="105"/>
        <v>1330235.7733182642</v>
      </c>
      <c r="CE124" s="597">
        <f t="shared" si="128"/>
        <v>496.65314117318707</v>
      </c>
      <c r="CF124" s="597">
        <f>IF(CK123&lt;200000,"0",FORECAST(CK123,bombas!$G$16:$G$17,bombas!$F$16:$F$17))</f>
        <v>162.30001648991751</v>
      </c>
      <c r="CG124" s="597">
        <f t="shared" si="129"/>
        <v>658.95315766310455</v>
      </c>
      <c r="CH124" s="8">
        <f t="shared" si="106"/>
        <v>434704.36416659504</v>
      </c>
      <c r="CI124" s="8">
        <f t="shared" si="107"/>
        <v>-15848.937476481078</v>
      </c>
      <c r="CJ124" s="598">
        <f t="shared" si="130"/>
        <v>-5.9173153660696975</v>
      </c>
      <c r="CK124" s="8">
        <f t="shared" si="139"/>
        <v>623033.48336435575</v>
      </c>
      <c r="CL124" s="595">
        <f t="shared" si="108"/>
        <v>0.59121589924925966</v>
      </c>
      <c r="CM124" s="8">
        <f t="shared" si="131"/>
        <v>418855.42669011402</v>
      </c>
      <c r="CN124" s="670">
        <f t="shared" si="132"/>
        <v>156.38270112384782</v>
      </c>
    </row>
    <row r="125" spans="1:92" ht="15.75" thickBot="1">
      <c r="A125">
        <f t="shared" si="109"/>
        <v>31</v>
      </c>
      <c r="B125" s="876">
        <v>45170</v>
      </c>
      <c r="D125" s="13">
        <f t="shared" si="133"/>
        <v>60</v>
      </c>
      <c r="E125" s="8">
        <f t="shared" si="110"/>
        <v>72580.64516169572</v>
      </c>
      <c r="F125" s="8"/>
      <c r="G125" s="13"/>
      <c r="H125" s="8">
        <v>2250000.0000125673</v>
      </c>
      <c r="I125" s="879">
        <f t="shared" si="111"/>
        <v>1500000.0000083782</v>
      </c>
      <c r="J125" s="939"/>
      <c r="K125" s="813">
        <v>22000</v>
      </c>
      <c r="L125" s="1000"/>
      <c r="M125" s="13"/>
      <c r="N125" s="598"/>
      <c r="O125" s="598"/>
      <c r="P125" s="598"/>
      <c r="Q125" s="598"/>
      <c r="R125" s="598"/>
      <c r="S125" s="598"/>
      <c r="T125" s="598"/>
      <c r="U125" s="598"/>
      <c r="V125" s="598"/>
      <c r="W125" s="598"/>
      <c r="X125" s="598"/>
      <c r="Y125" s="598"/>
      <c r="Z125" s="598"/>
      <c r="AA125" s="598"/>
      <c r="AB125" s="670"/>
      <c r="AC125" s="887">
        <f t="shared" si="112"/>
        <v>675427.08720107283</v>
      </c>
      <c r="AD125" s="598"/>
      <c r="AE125" s="653">
        <v>0</v>
      </c>
      <c r="AF125" s="653">
        <f t="shared" si="91"/>
        <v>1500000.0000083782</v>
      </c>
      <c r="AG125" s="653">
        <f t="shared" si="113"/>
        <v>560.03584229703495</v>
      </c>
      <c r="AH125" s="653">
        <f t="shared" si="114"/>
        <v>249091.20000000001</v>
      </c>
      <c r="AI125" s="653">
        <v>93</v>
      </c>
      <c r="AJ125" s="653"/>
      <c r="AK125" s="653"/>
      <c r="AL125" s="653">
        <f t="shared" si="115"/>
        <v>1749091.2000083781</v>
      </c>
      <c r="AM125" s="653">
        <f t="shared" si="116"/>
        <v>653.03584229703483</v>
      </c>
      <c r="AN125" s="653">
        <f t="shared" si="117"/>
        <v>585470.82144122373</v>
      </c>
      <c r="AO125" s="653">
        <f>IF(AC124&lt;350000,"0",FORECAST(AC124,bombas!$I$16:$I$17,bombas!$H$16:$H$17))</f>
        <v>218.58976308289417</v>
      </c>
      <c r="AP125" s="822"/>
      <c r="AQ125" s="885">
        <f t="shared" si="140"/>
        <v>7</v>
      </c>
      <c r="AR125" s="15">
        <f>[14]!interpolin(playas!$C$20:$C$39,playas!$F$20:$F$39,WB!B125)</f>
        <v>1475100.118060671</v>
      </c>
      <c r="AS125" s="791">
        <f t="shared" si="134"/>
        <v>660000</v>
      </c>
      <c r="AT125" s="15">
        <f t="shared" si="92"/>
        <v>3465</v>
      </c>
      <c r="AU125" s="15">
        <f t="shared" si="118"/>
        <v>40.104166666666664</v>
      </c>
      <c r="AV125" s="653">
        <f t="shared" si="119"/>
        <v>4646.5653718911135</v>
      </c>
      <c r="AW125" s="653">
        <f t="shared" si="93"/>
        <v>53.779691804295297</v>
      </c>
      <c r="AX125" s="653">
        <f t="shared" si="120"/>
        <v>8111.5653718911135</v>
      </c>
      <c r="AY125" s="653">
        <f t="shared" si="121"/>
        <v>93.883858470961968</v>
      </c>
      <c r="AZ125" s="814">
        <f t="shared" si="135"/>
        <v>0.76</v>
      </c>
      <c r="BA125" s="2">
        <f t="shared" si="122"/>
        <v>727659.57447214948</v>
      </c>
      <c r="BB125" s="601"/>
      <c r="BC125" s="654">
        <f t="shared" si="94"/>
        <v>727659.57447214948</v>
      </c>
      <c r="BD125" s="654">
        <f t="shared" si="123"/>
        <v>271.67696179515735</v>
      </c>
      <c r="BE125" s="601"/>
      <c r="BF125" s="601"/>
      <c r="BG125" s="654">
        <f t="shared" si="95"/>
        <v>428544</v>
      </c>
      <c r="BH125" s="596">
        <f t="shared" si="136"/>
        <v>160</v>
      </c>
      <c r="BI125" s="596">
        <f t="shared" si="96"/>
        <v>1749785.9612852642</v>
      </c>
      <c r="BJ125" s="596">
        <f t="shared" si="97"/>
        <v>653.29523644163089</v>
      </c>
      <c r="BK125" s="604">
        <f t="shared" si="98"/>
        <v>-694.76127688609995</v>
      </c>
      <c r="BL125" s="604">
        <f t="shared" si="99"/>
        <v>-0.2593941445960648</v>
      </c>
      <c r="BM125" s="654">
        <f t="shared" si="137"/>
        <v>675427.08720107283</v>
      </c>
      <c r="BN125" s="13"/>
      <c r="BO125" s="8"/>
      <c r="BP125" s="8">
        <f t="shared" si="100"/>
        <v>1749091.2000083781</v>
      </c>
      <c r="BR125" s="8">
        <f t="shared" si="101"/>
        <v>1156503.6192211998</v>
      </c>
      <c r="BS125" s="8">
        <f t="shared" si="102"/>
        <v>1593159.1845930908</v>
      </c>
      <c r="BU125" s="597">
        <f>IF(BX123&lt;200000,"0",FORECAST(BX123,bombas!$E$16:$E$17,bombas!$D$16:$D$17))</f>
        <v>61.417297999693986</v>
      </c>
      <c r="BV125" s="8">
        <f t="shared" si="103"/>
        <v>164500.09096238035</v>
      </c>
      <c r="BW125" s="8">
        <f t="shared" si="124"/>
        <v>-8568.0755470930017</v>
      </c>
      <c r="BX125" s="8">
        <f t="shared" si="138"/>
        <v>274738.16546059161</v>
      </c>
      <c r="BZ125" s="8">
        <f t="shared" si="125"/>
        <v>1749091.2000083781</v>
      </c>
      <c r="CA125">
        <f t="shared" si="126"/>
        <v>653.03584229703483</v>
      </c>
      <c r="CB125" s="8">
        <f t="shared" si="104"/>
        <v>893617.02128158719</v>
      </c>
      <c r="CC125" s="598">
        <f t="shared" si="127"/>
        <v>333.63837413440382</v>
      </c>
      <c r="CD125" s="8">
        <f t="shared" si="105"/>
        <v>1330272.5866534784</v>
      </c>
      <c r="CE125" s="597">
        <f t="shared" si="128"/>
        <v>496.66688569798328</v>
      </c>
      <c r="CF125" s="597">
        <f>IF(CK124&lt;200000,"0",FORECAST(CK124,bombas!$G$16:$G$17,bombas!$F$16:$F$17))</f>
        <v>158.45098881705783</v>
      </c>
      <c r="CG125" s="597">
        <f t="shared" si="129"/>
        <v>655.11787451504108</v>
      </c>
      <c r="CH125" s="8">
        <f t="shared" si="106"/>
        <v>424395.12844760774</v>
      </c>
      <c r="CI125" s="8">
        <f t="shared" si="107"/>
        <v>-5576.515092708054</v>
      </c>
      <c r="CJ125" s="598">
        <f t="shared" si="130"/>
        <v>-2.0820322180062925</v>
      </c>
      <c r="CK125" s="8">
        <f t="shared" si="139"/>
        <v>617456.9682716477</v>
      </c>
      <c r="CL125" s="595">
        <f t="shared" si="108"/>
        <v>0.59123226073157698</v>
      </c>
      <c r="CM125" s="8">
        <f t="shared" si="131"/>
        <v>418818.6133548998</v>
      </c>
      <c r="CN125" s="670">
        <f t="shared" si="132"/>
        <v>156.36895659905161</v>
      </c>
    </row>
    <row r="126" spans="1:92" ht="15.75" thickBot="1">
      <c r="A126">
        <f t="shared" si="109"/>
        <v>30</v>
      </c>
      <c r="B126" s="876">
        <v>45200</v>
      </c>
      <c r="D126" s="13">
        <f t="shared" si="133"/>
        <v>60</v>
      </c>
      <c r="E126" s="8">
        <f t="shared" si="110"/>
        <v>75000.000000418906</v>
      </c>
      <c r="F126" s="8"/>
      <c r="G126" s="13"/>
      <c r="H126" s="8">
        <v>2250000.0000125673</v>
      </c>
      <c r="I126" s="879">
        <f t="shared" si="111"/>
        <v>1500000.0000083782</v>
      </c>
      <c r="J126" s="939"/>
      <c r="K126" s="813">
        <v>22000</v>
      </c>
      <c r="L126" s="1000"/>
      <c r="M126" s="13"/>
      <c r="N126" s="598"/>
      <c r="O126" s="598"/>
      <c r="P126" s="598"/>
      <c r="Q126" s="598"/>
      <c r="R126" s="598"/>
      <c r="S126" s="598"/>
      <c r="T126" s="598"/>
      <c r="U126" s="598"/>
      <c r="V126" s="598"/>
      <c r="W126" s="598"/>
      <c r="X126" s="598"/>
      <c r="Y126" s="598"/>
      <c r="Z126" s="598"/>
      <c r="AA126" s="598"/>
      <c r="AB126" s="670"/>
      <c r="AC126" s="887">
        <f t="shared" si="112"/>
        <v>698862.61527549126</v>
      </c>
      <c r="AD126" s="598"/>
      <c r="AE126" s="653">
        <v>0</v>
      </c>
      <c r="AF126" s="653">
        <f t="shared" si="91"/>
        <v>1500000.0000083782</v>
      </c>
      <c r="AG126" s="653">
        <f t="shared" si="113"/>
        <v>578.70370370693604</v>
      </c>
      <c r="AH126" s="653">
        <f t="shared" si="114"/>
        <v>241056</v>
      </c>
      <c r="AI126" s="653">
        <v>93</v>
      </c>
      <c r="AJ126" s="653"/>
      <c r="AK126" s="653"/>
      <c r="AL126" s="653">
        <f t="shared" si="115"/>
        <v>1741056.0000083782</v>
      </c>
      <c r="AM126" s="653">
        <f t="shared" si="116"/>
        <v>671.70370370693604</v>
      </c>
      <c r="AN126" s="653">
        <f t="shared" si="117"/>
        <v>565929.82182733854</v>
      </c>
      <c r="AO126" s="653">
        <f>IF(AC125&lt;350000,"0",FORECAST(AC125,bombas!$I$16:$I$17,bombas!$H$16:$H$17))</f>
        <v>218.33712261857195</v>
      </c>
      <c r="AP126" s="822"/>
      <c r="AQ126" s="885">
        <f t="shared" si="140"/>
        <v>8</v>
      </c>
      <c r="AR126" s="15">
        <f>[14]!interpolin(playas!$C$20:$C$39,playas!$F$20:$F$39,WB!B126)</f>
        <v>1486409.8984644115</v>
      </c>
      <c r="AS126" s="791">
        <f t="shared" si="134"/>
        <v>660000</v>
      </c>
      <c r="AT126" s="15">
        <f t="shared" si="92"/>
        <v>3960</v>
      </c>
      <c r="AU126" s="15">
        <f t="shared" si="118"/>
        <v>45.833333333333336</v>
      </c>
      <c r="AV126" s="653">
        <f t="shared" si="119"/>
        <v>5351.0756344718811</v>
      </c>
      <c r="AW126" s="653">
        <f t="shared" si="93"/>
        <v>61.93374576935048</v>
      </c>
      <c r="AX126" s="653">
        <f t="shared" si="120"/>
        <v>9311.0756344718811</v>
      </c>
      <c r="AY126" s="653">
        <f t="shared" si="121"/>
        <v>107.76707910268379</v>
      </c>
      <c r="AZ126" s="814">
        <f t="shared" si="135"/>
        <v>0.76</v>
      </c>
      <c r="BA126" s="2">
        <f t="shared" si="122"/>
        <v>727659.57447214948</v>
      </c>
      <c r="BB126" s="601"/>
      <c r="BC126" s="654">
        <f t="shared" si="94"/>
        <v>727659.57447214948</v>
      </c>
      <c r="BD126" s="654">
        <f t="shared" si="123"/>
        <v>280.73286052166259</v>
      </c>
      <c r="BE126" s="601"/>
      <c r="BF126" s="601"/>
      <c r="BG126" s="654">
        <f t="shared" si="95"/>
        <v>414720</v>
      </c>
      <c r="BH126" s="596">
        <f t="shared" si="136"/>
        <v>160</v>
      </c>
      <c r="BI126" s="596">
        <f t="shared" si="96"/>
        <v>1717620.4719339598</v>
      </c>
      <c r="BJ126" s="596">
        <f t="shared" si="97"/>
        <v>662.66221911032392</v>
      </c>
      <c r="BK126" s="604">
        <f t="shared" si="98"/>
        <v>23435.528074418427</v>
      </c>
      <c r="BL126" s="604">
        <f t="shared" si="99"/>
        <v>9.0414845966120474</v>
      </c>
      <c r="BM126" s="654">
        <f t="shared" si="137"/>
        <v>698862.61527549126</v>
      </c>
      <c r="BN126" s="13"/>
      <c r="BO126" s="8"/>
      <c r="BP126" s="8">
        <f t="shared" si="100"/>
        <v>1741056.0000083782</v>
      </c>
      <c r="BR126" s="8">
        <f t="shared" si="101"/>
        <v>1156503.6192211998</v>
      </c>
      <c r="BS126" s="8">
        <f t="shared" si="102"/>
        <v>1580534.6948556716</v>
      </c>
      <c r="BU126" s="597">
        <f>IF(BX124&lt;200000,"0",FORECAST(BX124,bombas!$E$16:$E$17,bombas!$D$16:$D$17))</f>
        <v>60.413280125960576</v>
      </c>
      <c r="BV126" s="8">
        <f t="shared" si="103"/>
        <v>156591.22208648978</v>
      </c>
      <c r="BW126" s="8">
        <f t="shared" si="124"/>
        <v>3930.0830662167864</v>
      </c>
      <c r="BX126" s="8">
        <f t="shared" si="138"/>
        <v>278668.2485268084</v>
      </c>
      <c r="BZ126" s="8">
        <f t="shared" si="125"/>
        <v>1741056.0000083782</v>
      </c>
      <c r="CA126">
        <f t="shared" si="126"/>
        <v>671.70370370693604</v>
      </c>
      <c r="CB126" s="8">
        <f t="shared" si="104"/>
        <v>893617.02128158719</v>
      </c>
      <c r="CC126" s="598">
        <f t="shared" si="127"/>
        <v>344.75965327221729</v>
      </c>
      <c r="CD126" s="8">
        <f t="shared" si="105"/>
        <v>1317648.096916059</v>
      </c>
      <c r="CE126" s="597">
        <f t="shared" si="128"/>
        <v>508.3518892423067</v>
      </c>
      <c r="CF126" s="597">
        <f>IF(CK125&lt;200000,"0",FORECAST(CK125,bombas!$G$16:$G$17,bombas!$F$16:$F$17))</f>
        <v>157.096692294543</v>
      </c>
      <c r="CG126" s="597">
        <f t="shared" si="129"/>
        <v>665.4485815368497</v>
      </c>
      <c r="CH126" s="8">
        <f t="shared" si="106"/>
        <v>407194.62642745546</v>
      </c>
      <c r="CI126" s="8">
        <f t="shared" si="107"/>
        <v>16213.27666486369</v>
      </c>
      <c r="CJ126" s="598">
        <f t="shared" si="130"/>
        <v>6.2551221700863007</v>
      </c>
      <c r="CK126" s="8">
        <f t="shared" si="139"/>
        <v>633670.24493651139</v>
      </c>
      <c r="CL126" s="595">
        <f t="shared" si="108"/>
        <v>0.58562137640386636</v>
      </c>
      <c r="CM126" s="8">
        <f t="shared" si="131"/>
        <v>423407.90309231909</v>
      </c>
      <c r="CN126" s="670">
        <f t="shared" si="132"/>
        <v>163.35181446462929</v>
      </c>
    </row>
    <row r="127" spans="1:92" ht="15.75" thickBot="1">
      <c r="A127">
        <f t="shared" si="109"/>
        <v>31</v>
      </c>
      <c r="B127" s="876">
        <v>45231</v>
      </c>
      <c r="D127" s="13">
        <f t="shared" si="133"/>
        <v>60</v>
      </c>
      <c r="E127" s="8">
        <f t="shared" si="110"/>
        <v>72580.64516169572</v>
      </c>
      <c r="F127" s="8"/>
      <c r="G127" s="13"/>
      <c r="H127" s="8">
        <v>2250000.0000125673</v>
      </c>
      <c r="I127" s="879">
        <f t="shared" si="111"/>
        <v>1500000.0000083782</v>
      </c>
      <c r="J127" s="939"/>
      <c r="K127" s="813">
        <v>22000</v>
      </c>
      <c r="L127" s="1000"/>
      <c r="M127" s="13"/>
      <c r="N127" s="598"/>
      <c r="O127" s="598"/>
      <c r="P127" s="598"/>
      <c r="Q127" s="598"/>
      <c r="R127" s="598"/>
      <c r="S127" s="598"/>
      <c r="T127" s="598"/>
      <c r="U127" s="598"/>
      <c r="V127" s="598"/>
      <c r="W127" s="598"/>
      <c r="X127" s="598"/>
      <c r="Y127" s="598"/>
      <c r="Z127" s="598"/>
      <c r="AA127" s="598"/>
      <c r="AB127" s="670"/>
      <c r="AC127" s="887">
        <f t="shared" si="112"/>
        <v>673608.44792690338</v>
      </c>
      <c r="AD127" s="598"/>
      <c r="AE127" s="653">
        <v>0</v>
      </c>
      <c r="AF127" s="653">
        <f t="shared" si="91"/>
        <v>1500000.0000083782</v>
      </c>
      <c r="AG127" s="653">
        <f t="shared" si="113"/>
        <v>560.03584229703495</v>
      </c>
      <c r="AH127" s="653">
        <f t="shared" si="114"/>
        <v>249091.20000000001</v>
      </c>
      <c r="AI127" s="653">
        <v>93</v>
      </c>
      <c r="AJ127" s="653"/>
      <c r="AK127" s="653"/>
      <c r="AL127" s="653">
        <f t="shared" si="115"/>
        <v>1749091.2000083781</v>
      </c>
      <c r="AM127" s="653">
        <f t="shared" si="116"/>
        <v>653.03584229703483</v>
      </c>
      <c r="AN127" s="653">
        <f t="shared" si="117"/>
        <v>607619.50136504578</v>
      </c>
      <c r="AO127" s="653">
        <f>IF(AC126&lt;350000,"0",FORECAST(AC126,bombas!$I$16:$I$17,bombas!$H$16:$H$17))</f>
        <v>226.85913282745136</v>
      </c>
      <c r="AP127" s="822"/>
      <c r="AQ127" s="885">
        <f t="shared" si="140"/>
        <v>9</v>
      </c>
      <c r="AR127" s="15">
        <f>[14]!interpolin(playas!$C$20:$C$39,playas!$F$20:$F$39,WB!B127)</f>
        <v>1498096.6715482767</v>
      </c>
      <c r="AS127" s="791">
        <f t="shared" si="134"/>
        <v>660000</v>
      </c>
      <c r="AT127" s="15">
        <f t="shared" si="92"/>
        <v>4455</v>
      </c>
      <c r="AU127" s="15">
        <f t="shared" si="118"/>
        <v>51.5625</v>
      </c>
      <c r="AV127" s="653">
        <f t="shared" si="119"/>
        <v>6067.2915197705197</v>
      </c>
      <c r="AW127" s="653">
        <f t="shared" si="93"/>
        <v>70.223281478825456</v>
      </c>
      <c r="AX127" s="653">
        <f t="shared" si="120"/>
        <v>10522.291519770519</v>
      </c>
      <c r="AY127" s="653">
        <f t="shared" si="121"/>
        <v>121.78578147882544</v>
      </c>
      <c r="AZ127" s="814">
        <f t="shared" si="135"/>
        <v>0.76</v>
      </c>
      <c r="BA127" s="2">
        <f t="shared" si="122"/>
        <v>727659.57447214948</v>
      </c>
      <c r="BB127" s="601"/>
      <c r="BC127" s="654">
        <f t="shared" si="94"/>
        <v>727659.57447214948</v>
      </c>
      <c r="BD127" s="654">
        <f t="shared" si="123"/>
        <v>271.67696179515735</v>
      </c>
      <c r="BE127" s="601"/>
      <c r="BF127" s="601"/>
      <c r="BG127" s="654">
        <f t="shared" si="95"/>
        <v>428544</v>
      </c>
      <c r="BH127" s="596">
        <f t="shared" si="136"/>
        <v>160</v>
      </c>
      <c r="BI127" s="596">
        <f t="shared" si="96"/>
        <v>1774345.367356966</v>
      </c>
      <c r="BJ127" s="596">
        <f t="shared" si="97"/>
        <v>662.46466821870001</v>
      </c>
      <c r="BK127" s="604">
        <f t="shared" si="98"/>
        <v>-25254.167348587885</v>
      </c>
      <c r="BL127" s="604">
        <f t="shared" si="99"/>
        <v>-9.4288259216651298</v>
      </c>
      <c r="BM127" s="654">
        <f t="shared" si="137"/>
        <v>673608.44792690338</v>
      </c>
      <c r="BN127" s="13"/>
      <c r="BO127" s="8"/>
      <c r="BP127" s="8">
        <f t="shared" si="100"/>
        <v>1749091.2000083781</v>
      </c>
      <c r="BR127" s="8">
        <f t="shared" si="101"/>
        <v>1156503.6192211998</v>
      </c>
      <c r="BS127" s="8">
        <f t="shared" si="102"/>
        <v>1595569.9107409704</v>
      </c>
      <c r="BU127" s="597">
        <f>IF(BX125&lt;200000,"0",FORECAST(BX125,bombas!$E$16:$E$17,bombas!$D$16:$D$17))</f>
        <v>59.342270682573954</v>
      </c>
      <c r="BV127" s="8">
        <f t="shared" si="103"/>
        <v>158942.33779620609</v>
      </c>
      <c r="BW127" s="8">
        <f t="shared" si="124"/>
        <v>-5421.0485287983611</v>
      </c>
      <c r="BX127" s="8">
        <f t="shared" si="138"/>
        <v>273247.19999801007</v>
      </c>
      <c r="BZ127" s="8">
        <f t="shared" si="125"/>
        <v>1749091.2000083781</v>
      </c>
      <c r="CA127">
        <f t="shared" si="126"/>
        <v>653.03584229703483</v>
      </c>
      <c r="CB127" s="8">
        <f t="shared" si="104"/>
        <v>893617.02128158719</v>
      </c>
      <c r="CC127" s="598">
        <f t="shared" si="127"/>
        <v>333.63837413440382</v>
      </c>
      <c r="CD127" s="8">
        <f t="shared" si="105"/>
        <v>1332683.3128013578</v>
      </c>
      <c r="CE127" s="597">
        <f t="shared" si="128"/>
        <v>497.56694773049497</v>
      </c>
      <c r="CF127" s="597">
        <f>IF(CK126&lt;200000,"0",FORECAST(CK126,bombas!$G$16:$G$17,bombas!$F$16:$F$17))</f>
        <v>161.03420234172418</v>
      </c>
      <c r="CG127" s="597">
        <f t="shared" si="129"/>
        <v>658.60115007221918</v>
      </c>
      <c r="CH127" s="8">
        <f t="shared" si="106"/>
        <v>431314.00755207404</v>
      </c>
      <c r="CI127" s="8">
        <f t="shared" si="107"/>
        <v>-14906.120345053729</v>
      </c>
      <c r="CJ127" s="598">
        <f t="shared" si="130"/>
        <v>-5.5653077751843369</v>
      </c>
      <c r="CK127" s="8">
        <f t="shared" si="139"/>
        <v>618764.12459145766</v>
      </c>
      <c r="CL127" s="595">
        <f t="shared" si="108"/>
        <v>0.59230369457507293</v>
      </c>
      <c r="CM127" s="8">
        <f t="shared" si="131"/>
        <v>416407.88720702042</v>
      </c>
      <c r="CN127" s="670">
        <f t="shared" si="132"/>
        <v>155.46889456653989</v>
      </c>
    </row>
    <row r="128" spans="1:92" ht="15.75" thickBot="1">
      <c r="A128">
        <f t="shared" si="109"/>
        <v>30</v>
      </c>
      <c r="B128" s="876">
        <v>45261</v>
      </c>
      <c r="D128" s="13">
        <f t="shared" si="133"/>
        <v>60</v>
      </c>
      <c r="E128" s="8">
        <f t="shared" si="110"/>
        <v>75000.000000418906</v>
      </c>
      <c r="F128" s="8"/>
      <c r="G128" s="13"/>
      <c r="H128" s="8">
        <v>2250000.0000125673</v>
      </c>
      <c r="I128" s="879">
        <f t="shared" si="111"/>
        <v>1500000.0000083782</v>
      </c>
      <c r="J128" s="939"/>
      <c r="K128" s="813">
        <v>22000</v>
      </c>
      <c r="L128" s="1000"/>
      <c r="M128" s="13"/>
      <c r="N128" s="598"/>
      <c r="O128" s="598"/>
      <c r="P128" s="598"/>
      <c r="Q128" s="598"/>
      <c r="R128" s="598"/>
      <c r="S128" s="598"/>
      <c r="T128" s="598"/>
      <c r="U128" s="598"/>
      <c r="V128" s="598"/>
      <c r="W128" s="598"/>
      <c r="X128" s="598"/>
      <c r="Y128" s="598"/>
      <c r="Z128" s="598"/>
      <c r="AA128" s="598"/>
      <c r="AB128" s="670"/>
      <c r="AC128" s="887">
        <f t="shared" si="112"/>
        <v>696326.87278333562</v>
      </c>
      <c r="AD128" s="598"/>
      <c r="AE128" s="653">
        <v>0</v>
      </c>
      <c r="AF128" s="653">
        <f t="shared" si="91"/>
        <v>1500000.0000083782</v>
      </c>
      <c r="AG128" s="653">
        <f t="shared" si="113"/>
        <v>578.70370370693604</v>
      </c>
      <c r="AH128" s="653">
        <f t="shared" si="114"/>
        <v>241056</v>
      </c>
      <c r="AI128" s="653">
        <v>93</v>
      </c>
      <c r="AJ128" s="653"/>
      <c r="AK128" s="653"/>
      <c r="AL128" s="653">
        <f t="shared" si="115"/>
        <v>1741056.0000083782</v>
      </c>
      <c r="AM128" s="653">
        <f t="shared" si="116"/>
        <v>671.70370370693604</v>
      </c>
      <c r="AN128" s="653">
        <f t="shared" si="117"/>
        <v>564215.67164601223</v>
      </c>
      <c r="AO128" s="653">
        <f>IF(AC127&lt;350000,"0",FORECAST(AC127,bombas!$I$16:$I$17,bombas!$H$16:$H$17))</f>
        <v>217.67579924614668</v>
      </c>
      <c r="AP128" s="822"/>
      <c r="AQ128" s="885">
        <f t="shared" si="140"/>
        <v>10</v>
      </c>
      <c r="AR128" s="15">
        <f>[14]!interpolin(playas!$C$20:$C$39,playas!$F$20:$F$39,WB!B128)</f>
        <v>1509406.4519520171</v>
      </c>
      <c r="AS128" s="791">
        <f t="shared" si="134"/>
        <v>660000</v>
      </c>
      <c r="AT128" s="15">
        <f t="shared" si="92"/>
        <v>4950</v>
      </c>
      <c r="AU128" s="15">
        <f t="shared" si="118"/>
        <v>57.291666666666664</v>
      </c>
      <c r="AV128" s="653">
        <f t="shared" si="119"/>
        <v>6792.3290337840772</v>
      </c>
      <c r="AW128" s="653">
        <f t="shared" si="93"/>
        <v>78.614919372500893</v>
      </c>
      <c r="AX128" s="653">
        <f t="shared" si="120"/>
        <v>11742.329033784077</v>
      </c>
      <c r="AY128" s="653">
        <f t="shared" si="121"/>
        <v>135.90658603916756</v>
      </c>
      <c r="AZ128" s="814">
        <f t="shared" si="135"/>
        <v>0.76</v>
      </c>
      <c r="BA128" s="2">
        <f t="shared" si="122"/>
        <v>727659.57447214948</v>
      </c>
      <c r="BB128" s="601"/>
      <c r="BC128" s="654">
        <f t="shared" si="94"/>
        <v>727659.57447214948</v>
      </c>
      <c r="BD128" s="654">
        <f t="shared" si="123"/>
        <v>280.73286052166259</v>
      </c>
      <c r="BE128" s="601"/>
      <c r="BF128" s="601"/>
      <c r="BG128" s="654">
        <f t="shared" si="95"/>
        <v>414720</v>
      </c>
      <c r="BH128" s="596">
        <f t="shared" si="136"/>
        <v>160</v>
      </c>
      <c r="BI128" s="596">
        <f t="shared" si="96"/>
        <v>1718337.5751519459</v>
      </c>
      <c r="BJ128" s="596">
        <f t="shared" si="97"/>
        <v>662.93887930244819</v>
      </c>
      <c r="BK128" s="604">
        <f t="shared" si="98"/>
        <v>22718.424856432248</v>
      </c>
      <c r="BL128" s="604">
        <f t="shared" si="99"/>
        <v>8.7648244044877508</v>
      </c>
      <c r="BM128" s="654">
        <f t="shared" si="137"/>
        <v>696326.87278333562</v>
      </c>
      <c r="BN128" s="13"/>
      <c r="BO128" s="8"/>
      <c r="BP128" s="8">
        <f t="shared" si="100"/>
        <v>1741056.0000083782</v>
      </c>
      <c r="BR128" s="8">
        <f t="shared" si="101"/>
        <v>1156503.6192211998</v>
      </c>
      <c r="BS128" s="8">
        <f t="shared" si="102"/>
        <v>1582965.9482549839</v>
      </c>
      <c r="BU128" s="597">
        <f>IF(BX126&lt;200000,"0",FORECAST(BX126,bombas!$E$16:$E$17,bombas!$D$16:$D$17))</f>
        <v>59.833531065851048</v>
      </c>
      <c r="BV128" s="8">
        <f t="shared" si="103"/>
        <v>155088.51252268592</v>
      </c>
      <c r="BW128" s="8">
        <f t="shared" si="124"/>
        <v>3001.5392307083821</v>
      </c>
      <c r="BX128" s="8">
        <f t="shared" si="138"/>
        <v>276248.73922871845</v>
      </c>
      <c r="BZ128" s="8">
        <f t="shared" si="125"/>
        <v>1741056.0000083782</v>
      </c>
      <c r="CA128">
        <f t="shared" si="126"/>
        <v>671.70370370693604</v>
      </c>
      <c r="CB128" s="8">
        <f t="shared" si="104"/>
        <v>893617.02128158719</v>
      </c>
      <c r="CC128" s="598">
        <f t="shared" si="127"/>
        <v>344.75965327221729</v>
      </c>
      <c r="CD128" s="8">
        <f t="shared" si="105"/>
        <v>1320079.3503153713</v>
      </c>
      <c r="CE128" s="597">
        <f t="shared" si="128"/>
        <v>509.28987280685618</v>
      </c>
      <c r="CF128" s="597">
        <f>IF(CK127&lt;200000,"0",FORECAST(CK127,bombas!$G$16:$G$17,bombas!$F$16:$F$17))</f>
        <v>157.41414454363971</v>
      </c>
      <c r="CG128" s="597">
        <f t="shared" si="129"/>
        <v>666.70401735049586</v>
      </c>
      <c r="CH128" s="8">
        <f t="shared" si="106"/>
        <v>408017.46265711414</v>
      </c>
      <c r="CI128" s="8">
        <f t="shared" si="107"/>
        <v>12959.187035892741</v>
      </c>
      <c r="CJ128" s="598">
        <f t="shared" si="130"/>
        <v>4.9996863564401002</v>
      </c>
      <c r="CK128" s="8">
        <f t="shared" si="139"/>
        <v>631723.3116273504</v>
      </c>
      <c r="CL128" s="595">
        <f t="shared" si="108"/>
        <v>0.58670193347022137</v>
      </c>
      <c r="CM128" s="8">
        <f t="shared" si="131"/>
        <v>420976.64969300688</v>
      </c>
      <c r="CN128" s="670">
        <f t="shared" si="132"/>
        <v>162.4138309000798</v>
      </c>
    </row>
    <row r="129" spans="1:92" ht="15.75" thickBot="1">
      <c r="A129">
        <f t="shared" si="109"/>
        <v>31</v>
      </c>
      <c r="B129" s="876">
        <v>45292</v>
      </c>
      <c r="D129" s="13">
        <f t="shared" si="133"/>
        <v>60</v>
      </c>
      <c r="E129" s="8">
        <f t="shared" si="110"/>
        <v>72782.258063346744</v>
      </c>
      <c r="F129" s="8"/>
      <c r="G129" s="13"/>
      <c r="H129" s="8">
        <v>2256249.9999637492</v>
      </c>
      <c r="I129" s="879">
        <f t="shared" si="111"/>
        <v>1504166.6666424996</v>
      </c>
      <c r="J129" s="939"/>
      <c r="K129" s="813">
        <v>22000</v>
      </c>
      <c r="L129" s="1000"/>
      <c r="M129" s="13"/>
      <c r="N129" s="598"/>
      <c r="O129" s="598"/>
      <c r="P129" s="598"/>
      <c r="Q129" s="598"/>
      <c r="R129" s="598"/>
      <c r="S129" s="598"/>
      <c r="T129" s="598"/>
      <c r="U129" s="598"/>
      <c r="V129" s="598"/>
      <c r="W129" s="598"/>
      <c r="X129" s="598"/>
      <c r="Y129" s="598"/>
      <c r="Z129" s="598"/>
      <c r="AA129" s="598"/>
      <c r="AB129" s="670"/>
      <c r="AC129" s="887">
        <f t="shared" si="112"/>
        <v>674415.13873259583</v>
      </c>
      <c r="AD129" s="598"/>
      <c r="AE129" s="653">
        <v>0</v>
      </c>
      <c r="AF129" s="653">
        <f t="shared" si="91"/>
        <v>1504166.6666424996</v>
      </c>
      <c r="AG129" s="653">
        <f t="shared" si="113"/>
        <v>561.59149740236694</v>
      </c>
      <c r="AH129" s="653">
        <f t="shared" si="114"/>
        <v>249091.20000000001</v>
      </c>
      <c r="AI129" s="653">
        <v>93</v>
      </c>
      <c r="AJ129" s="653"/>
      <c r="AK129" s="653"/>
      <c r="AL129" s="653">
        <f t="shared" si="115"/>
        <v>1753257.8666424996</v>
      </c>
      <c r="AM129" s="653">
        <f t="shared" si="116"/>
        <v>654.59149740236694</v>
      </c>
      <c r="AN129" s="653">
        <f t="shared" si="117"/>
        <v>605149.78038650402</v>
      </c>
      <c r="AO129" s="653">
        <f>IF(AC128&lt;350000,"0",FORECAST(AC128,bombas!$I$16:$I$17,bombas!$H$16:$H$17))</f>
        <v>225.93704464848568</v>
      </c>
      <c r="AP129" s="822"/>
      <c r="AQ129" s="885">
        <f t="shared" si="140"/>
        <v>10</v>
      </c>
      <c r="AR129" s="15">
        <f>[14]!interpolin(playas!$C$20:$C$39,playas!$F$20:$F$39,WB!B129)</f>
        <v>1521104.2788065167</v>
      </c>
      <c r="AS129" s="791">
        <f t="shared" si="134"/>
        <v>660000</v>
      </c>
      <c r="AT129" s="15">
        <f t="shared" si="92"/>
        <v>4950</v>
      </c>
      <c r="AU129" s="15">
        <f t="shared" si="118"/>
        <v>57.291666666666664</v>
      </c>
      <c r="AV129" s="653">
        <f t="shared" si="119"/>
        <v>6844.9692546293254</v>
      </c>
      <c r="AW129" s="653">
        <f t="shared" si="93"/>
        <v>79.224181187839406</v>
      </c>
      <c r="AX129" s="653">
        <f t="shared" si="120"/>
        <v>11794.969254629326</v>
      </c>
      <c r="AY129" s="653">
        <f t="shared" si="121"/>
        <v>136.51584785450609</v>
      </c>
      <c r="AZ129" s="814">
        <f t="shared" si="135"/>
        <v>0.76</v>
      </c>
      <c r="BA129" s="2">
        <f t="shared" si="122"/>
        <v>729680.85105210613</v>
      </c>
      <c r="BB129" s="601"/>
      <c r="BC129" s="654">
        <f t="shared" si="94"/>
        <v>729680.85105210613</v>
      </c>
      <c r="BD129" s="654">
        <f t="shared" si="123"/>
        <v>272.43162001646732</v>
      </c>
      <c r="BE129" s="601"/>
      <c r="BF129" s="601"/>
      <c r="BG129" s="654">
        <f t="shared" si="95"/>
        <v>428544</v>
      </c>
      <c r="BH129" s="596">
        <f t="shared" si="136"/>
        <v>160</v>
      </c>
      <c r="BI129" s="596">
        <f t="shared" si="96"/>
        <v>1775169.6006932394</v>
      </c>
      <c r="BJ129" s="596">
        <f t="shared" si="97"/>
        <v>662.77240169251775</v>
      </c>
      <c r="BK129" s="604">
        <f t="shared" si="98"/>
        <v>-21911.734050739789</v>
      </c>
      <c r="BL129" s="604">
        <f t="shared" si="99"/>
        <v>-8.1809042901507567</v>
      </c>
      <c r="BM129" s="654">
        <f t="shared" si="137"/>
        <v>674415.13873259583</v>
      </c>
      <c r="BN129" s="13"/>
      <c r="BO129" s="8"/>
      <c r="BP129" s="8">
        <f t="shared" si="100"/>
        <v>1753257.8666424996</v>
      </c>
      <c r="BR129" s="8">
        <f t="shared" si="101"/>
        <v>1159716.1292494815</v>
      </c>
      <c r="BS129" s="8">
        <f t="shared" si="102"/>
        <v>1600055.0985041107</v>
      </c>
      <c r="BU129" s="597">
        <f>IF(BX127&lt;200000,"0",FORECAST(BX127,bombas!$E$16:$E$17,bombas!$D$16:$D$17))</f>
        <v>59.155899999751256</v>
      </c>
      <c r="BV129" s="8">
        <f t="shared" si="103"/>
        <v>158443.16255933378</v>
      </c>
      <c r="BW129" s="8">
        <f t="shared" si="124"/>
        <v>-5240.394420944911</v>
      </c>
      <c r="BX129" s="8">
        <f t="shared" si="138"/>
        <v>271008.34480777354</v>
      </c>
      <c r="BZ129" s="8">
        <f t="shared" si="125"/>
        <v>1753257.8666424996</v>
      </c>
      <c r="CA129">
        <f t="shared" si="126"/>
        <v>654.59149740236694</v>
      </c>
      <c r="CB129" s="8">
        <f t="shared" si="104"/>
        <v>896099.29076574463</v>
      </c>
      <c r="CC129" s="598">
        <f t="shared" si="127"/>
        <v>334.56514738864422</v>
      </c>
      <c r="CD129" s="8">
        <f t="shared" si="105"/>
        <v>1336438.2600203739</v>
      </c>
      <c r="CE129" s="597">
        <f t="shared" si="128"/>
        <v>498.96888441620888</v>
      </c>
      <c r="CF129" s="597">
        <f>IF(CK128&lt;200000,"0",FORECAST(CK128,bombas!$G$16:$G$17,bombas!$F$16:$F$17))</f>
        <v>160.56137568092794</v>
      </c>
      <c r="CG129" s="597">
        <f t="shared" si="129"/>
        <v>659.53026009713676</v>
      </c>
      <c r="CH129" s="8">
        <f t="shared" si="106"/>
        <v>430047.5886237974</v>
      </c>
      <c r="CI129" s="8">
        <f t="shared" si="107"/>
        <v>-13227.982001671684</v>
      </c>
      <c r="CJ129" s="598">
        <f t="shared" si="130"/>
        <v>-4.9387626947698937</v>
      </c>
      <c r="CK129" s="8">
        <f t="shared" si="139"/>
        <v>618495.32962567871</v>
      </c>
      <c r="CL129" s="595">
        <f t="shared" si="108"/>
        <v>0.59232720666674621</v>
      </c>
      <c r="CM129" s="8">
        <f t="shared" si="131"/>
        <v>416819.6066221256</v>
      </c>
      <c r="CN129" s="670">
        <f t="shared" si="132"/>
        <v>155.622612986158</v>
      </c>
    </row>
    <row r="130" spans="1:92" ht="15.75" thickBot="1">
      <c r="A130">
        <f t="shared" si="109"/>
        <v>31</v>
      </c>
      <c r="B130" s="876">
        <v>45323</v>
      </c>
      <c r="D130" s="13">
        <f t="shared" si="133"/>
        <v>60</v>
      </c>
      <c r="E130" s="8">
        <f t="shared" si="110"/>
        <v>72782.258063346744</v>
      </c>
      <c r="F130" s="8"/>
      <c r="G130" s="13"/>
      <c r="H130" s="8">
        <v>2256249.9999637492</v>
      </c>
      <c r="I130" s="879">
        <f t="shared" si="111"/>
        <v>1504166.6666424996</v>
      </c>
      <c r="J130" s="939"/>
      <c r="K130" s="813">
        <v>22000</v>
      </c>
      <c r="L130" s="1000"/>
      <c r="M130" s="13"/>
      <c r="N130" s="598"/>
      <c r="O130" s="598"/>
      <c r="P130" s="598"/>
      <c r="Q130" s="598"/>
      <c r="R130" s="598"/>
      <c r="S130" s="598"/>
      <c r="T130" s="598"/>
      <c r="U130" s="598"/>
      <c r="V130" s="598"/>
      <c r="W130" s="598"/>
      <c r="X130" s="598"/>
      <c r="Y130" s="598"/>
      <c r="Z130" s="598"/>
      <c r="AA130" s="598"/>
      <c r="AB130" s="670"/>
      <c r="AC130" s="887">
        <f t="shared" si="112"/>
        <v>674975.41455051745</v>
      </c>
      <c r="AD130" s="598"/>
      <c r="AE130" s="653">
        <v>0</v>
      </c>
      <c r="AF130" s="653">
        <f t="shared" si="91"/>
        <v>1504166.6666424996</v>
      </c>
      <c r="AG130" s="653">
        <f t="shared" si="113"/>
        <v>561.59149740236694</v>
      </c>
      <c r="AH130" s="653">
        <f t="shared" si="114"/>
        <v>249091.20000000001</v>
      </c>
      <c r="AI130" s="653">
        <v>93</v>
      </c>
      <c r="AJ130" s="653"/>
      <c r="AK130" s="653"/>
      <c r="AL130" s="653">
        <f t="shared" si="115"/>
        <v>1753257.8666424996</v>
      </c>
      <c r="AM130" s="653">
        <f t="shared" si="116"/>
        <v>654.59149740236694</v>
      </c>
      <c r="AN130" s="653">
        <f t="shared" si="117"/>
        <v>583808.54821141262</v>
      </c>
      <c r="AO130" s="653">
        <f>IF(AC129&lt;350000,"0",FORECAST(AC129,bombas!$I$16:$I$17,bombas!$H$16:$H$17))</f>
        <v>217.96914135730759</v>
      </c>
      <c r="AP130" s="822"/>
      <c r="AQ130" s="885">
        <f t="shared" si="140"/>
        <v>9</v>
      </c>
      <c r="AR130" s="15">
        <f>[14]!interpolin(playas!$C$20:$C$39,playas!$F$20:$F$39,WB!B130)</f>
        <v>1533133.7187800461</v>
      </c>
      <c r="AS130" s="791">
        <f t="shared" si="134"/>
        <v>660000</v>
      </c>
      <c r="AT130" s="15">
        <f t="shared" si="92"/>
        <v>4455</v>
      </c>
      <c r="AU130" s="15">
        <f t="shared" si="118"/>
        <v>51.5625</v>
      </c>
      <c r="AV130" s="653">
        <f t="shared" si="119"/>
        <v>6209.1915610591859</v>
      </c>
      <c r="AW130" s="653">
        <f t="shared" si="93"/>
        <v>71.865643067814659</v>
      </c>
      <c r="AX130" s="653">
        <f t="shared" si="120"/>
        <v>10664.191561059186</v>
      </c>
      <c r="AY130" s="653">
        <f t="shared" si="121"/>
        <v>123.42814306781466</v>
      </c>
      <c r="AZ130" s="814">
        <f t="shared" si="135"/>
        <v>0.76</v>
      </c>
      <c r="BA130" s="2">
        <f t="shared" si="122"/>
        <v>729680.85105210613</v>
      </c>
      <c r="BB130" s="601"/>
      <c r="BC130" s="654">
        <f t="shared" si="94"/>
        <v>729680.85105210613</v>
      </c>
      <c r="BD130" s="654">
        <f t="shared" si="123"/>
        <v>272.43162001646732</v>
      </c>
      <c r="BE130" s="601"/>
      <c r="BF130" s="601"/>
      <c r="BG130" s="654">
        <f t="shared" si="95"/>
        <v>428544</v>
      </c>
      <c r="BH130" s="596">
        <f t="shared" si="136"/>
        <v>160</v>
      </c>
      <c r="BI130" s="596">
        <f t="shared" si="96"/>
        <v>1752697.590824578</v>
      </c>
      <c r="BJ130" s="596">
        <f t="shared" si="97"/>
        <v>654.38231437596255</v>
      </c>
      <c r="BK130" s="604">
        <f t="shared" si="98"/>
        <v>560.275817921618</v>
      </c>
      <c r="BL130" s="604">
        <f t="shared" si="99"/>
        <v>0.20918302640442726</v>
      </c>
      <c r="BM130" s="654">
        <f t="shared" si="137"/>
        <v>674975.41455051745</v>
      </c>
      <c r="BN130" s="13"/>
      <c r="BO130" s="8"/>
      <c r="BP130" s="8">
        <f t="shared" si="100"/>
        <v>1753257.8666424996</v>
      </c>
      <c r="BR130" s="8">
        <f t="shared" si="101"/>
        <v>1159716.1292494815</v>
      </c>
      <c r="BS130" s="8">
        <f t="shared" si="102"/>
        <v>1598924.3208105406</v>
      </c>
      <c r="BU130" s="597">
        <f>IF(BX128&lt;200000,"0",FORECAST(BX128,bombas!$E$16:$E$17,bombas!$D$16:$D$17))</f>
        <v>59.53109240358981</v>
      </c>
      <c r="BV130" s="8">
        <f t="shared" si="103"/>
        <v>159448.07789377496</v>
      </c>
      <c r="BW130" s="8">
        <f t="shared" si="124"/>
        <v>-5114.5320618159603</v>
      </c>
      <c r="BX130" s="8">
        <f t="shared" si="138"/>
        <v>265893.81274595758</v>
      </c>
      <c r="BZ130" s="8">
        <f t="shared" si="125"/>
        <v>1753257.8666424996</v>
      </c>
      <c r="CA130">
        <f t="shared" si="126"/>
        <v>654.59149740236694</v>
      </c>
      <c r="CB130" s="8">
        <f t="shared" si="104"/>
        <v>896099.29076574463</v>
      </c>
      <c r="CC130" s="598">
        <f t="shared" si="127"/>
        <v>334.56514738864422</v>
      </c>
      <c r="CD130" s="8">
        <f t="shared" si="105"/>
        <v>1335307.4823268037</v>
      </c>
      <c r="CE130" s="597">
        <f t="shared" si="128"/>
        <v>498.54670039083175</v>
      </c>
      <c r="CF130" s="597">
        <f>IF(CK129&lt;200000,"0",FORECAST(CK129,bombas!$G$16:$G$17,bombas!$F$16:$F$17))</f>
        <v>157.34886576623626</v>
      </c>
      <c r="CG130" s="597">
        <f t="shared" si="129"/>
        <v>655.89556615706806</v>
      </c>
      <c r="CH130" s="8">
        <f t="shared" si="106"/>
        <v>421443.20206828718</v>
      </c>
      <c r="CI130" s="8">
        <f t="shared" si="107"/>
        <v>-3492.8177525913343</v>
      </c>
      <c r="CJ130" s="598">
        <f t="shared" si="130"/>
        <v>-1.3040687547010656</v>
      </c>
      <c r="CK130" s="8">
        <f t="shared" si="139"/>
        <v>615002.51187308738</v>
      </c>
      <c r="CL130" s="595">
        <f t="shared" si="108"/>
        <v>0.59182603095767661</v>
      </c>
      <c r="CM130" s="8">
        <f t="shared" si="131"/>
        <v>417950.38431569573</v>
      </c>
      <c r="CN130" s="670">
        <f t="shared" si="132"/>
        <v>156.04479701153514</v>
      </c>
    </row>
    <row r="131" spans="1:92" ht="15.75" thickBot="1">
      <c r="A131">
        <f t="shared" si="109"/>
        <v>29</v>
      </c>
      <c r="B131" s="876">
        <v>45352</v>
      </c>
      <c r="D131" s="13">
        <f t="shared" si="133"/>
        <v>60</v>
      </c>
      <c r="E131" s="8">
        <f t="shared" si="110"/>
        <v>77801.724136681005</v>
      </c>
      <c r="F131" s="8"/>
      <c r="G131" s="13"/>
      <c r="H131" s="8">
        <v>2256249.9999637492</v>
      </c>
      <c r="I131" s="879">
        <f t="shared" si="111"/>
        <v>1504166.6666424996</v>
      </c>
      <c r="J131" s="939"/>
      <c r="K131" s="813">
        <v>22000</v>
      </c>
      <c r="L131" s="1000"/>
      <c r="M131" s="13"/>
      <c r="N131" s="598"/>
      <c r="O131" s="598"/>
      <c r="P131" s="598"/>
      <c r="Q131" s="598"/>
      <c r="R131" s="598"/>
      <c r="S131" s="598"/>
      <c r="T131" s="598"/>
      <c r="U131" s="598"/>
      <c r="V131" s="598"/>
      <c r="W131" s="598"/>
      <c r="X131" s="598"/>
      <c r="Y131" s="598"/>
      <c r="Z131" s="598"/>
      <c r="AA131" s="598"/>
      <c r="AB131" s="670"/>
      <c r="AC131" s="887">
        <f t="shared" si="112"/>
        <v>725412.27354101581</v>
      </c>
      <c r="AD131" s="598"/>
      <c r="AE131" s="653">
        <v>0</v>
      </c>
      <c r="AF131" s="653">
        <f t="shared" si="91"/>
        <v>1504166.6666424996</v>
      </c>
      <c r="AG131" s="653">
        <f t="shared" si="113"/>
        <v>600.32194549908195</v>
      </c>
      <c r="AH131" s="653">
        <f t="shared" si="114"/>
        <v>233020.79999999999</v>
      </c>
      <c r="AI131" s="653">
        <v>93</v>
      </c>
      <c r="AJ131" s="653"/>
      <c r="AK131" s="653"/>
      <c r="AL131" s="653">
        <f t="shared" si="115"/>
        <v>1737187.4666424997</v>
      </c>
      <c r="AM131" s="653">
        <f t="shared" si="116"/>
        <v>693.32194549908195</v>
      </c>
      <c r="AN131" s="653">
        <f t="shared" si="117"/>
        <v>546653.96316282777</v>
      </c>
      <c r="AO131" s="653">
        <f>IF(AC130&lt;350000,"0",FORECAST(AC130,bombas!$I$16:$I$17,bombas!$H$16:$H$17))</f>
        <v>218.17287801837</v>
      </c>
      <c r="AP131" s="822"/>
      <c r="AQ131" s="885">
        <f t="shared" si="140"/>
        <v>8</v>
      </c>
      <c r="AR131" s="15">
        <f>[14]!interpolin(playas!$C$20:$C$39,playas!$F$20:$F$39,WB!B131)</f>
        <v>1544387.0658520574</v>
      </c>
      <c r="AS131" s="791">
        <f t="shared" si="134"/>
        <v>660000</v>
      </c>
      <c r="AT131" s="15">
        <f t="shared" si="92"/>
        <v>3960</v>
      </c>
      <c r="AU131" s="15">
        <f t="shared" si="118"/>
        <v>45.833333333333336</v>
      </c>
      <c r="AV131" s="653">
        <f t="shared" si="119"/>
        <v>5559.7934370674075</v>
      </c>
      <c r="AW131" s="653">
        <f t="shared" si="93"/>
        <v>64.349461077169067</v>
      </c>
      <c r="AX131" s="653">
        <f t="shared" si="120"/>
        <v>9519.7934370674084</v>
      </c>
      <c r="AY131" s="653">
        <f t="shared" si="121"/>
        <v>110.18279441050241</v>
      </c>
      <c r="AZ131" s="814">
        <f t="shared" si="135"/>
        <v>0.76</v>
      </c>
      <c r="BA131" s="2">
        <f t="shared" si="122"/>
        <v>729680.85105210613</v>
      </c>
      <c r="BB131" s="601"/>
      <c r="BC131" s="654">
        <f t="shared" si="94"/>
        <v>729680.85105210613</v>
      </c>
      <c r="BD131" s="654">
        <f t="shared" si="123"/>
        <v>291.2200076038099</v>
      </c>
      <c r="BE131" s="601"/>
      <c r="BF131" s="601"/>
      <c r="BG131" s="654">
        <f t="shared" si="95"/>
        <v>400896</v>
      </c>
      <c r="BH131" s="596">
        <f t="shared" si="136"/>
        <v>160</v>
      </c>
      <c r="BI131" s="596">
        <f t="shared" si="96"/>
        <v>1686750.6076520013</v>
      </c>
      <c r="BJ131" s="596">
        <f t="shared" si="97"/>
        <v>673.19229232599037</v>
      </c>
      <c r="BK131" s="604">
        <f t="shared" si="98"/>
        <v>50436.858990498353</v>
      </c>
      <c r="BL131" s="604">
        <f t="shared" si="99"/>
        <v>20.129653173091615</v>
      </c>
      <c r="BM131" s="654">
        <f t="shared" si="137"/>
        <v>725412.27354101581</v>
      </c>
      <c r="BN131" s="13"/>
      <c r="BO131" s="8"/>
      <c r="BP131" s="8">
        <f t="shared" si="100"/>
        <v>1737187.4666424997</v>
      </c>
      <c r="BR131" s="8">
        <f t="shared" si="101"/>
        <v>1159716.1292494815</v>
      </c>
      <c r="BS131" s="8">
        <f t="shared" si="102"/>
        <v>1570131.9226865489</v>
      </c>
      <c r="BU131" s="597">
        <f>IF(BX129&lt;200000,"0",FORECAST(BX129,bombas!$E$16:$E$17,bombas!$D$16:$D$17))</f>
        <v>58.876043100971692</v>
      </c>
      <c r="BV131" s="8">
        <f t="shared" si="103"/>
        <v>147519.81359379468</v>
      </c>
      <c r="BW131" s="8">
        <f t="shared" si="124"/>
        <v>19535.730362156086</v>
      </c>
      <c r="BX131" s="8">
        <f t="shared" si="138"/>
        <v>285429.54310811369</v>
      </c>
      <c r="BZ131" s="8">
        <f t="shared" si="125"/>
        <v>1737187.4666424997</v>
      </c>
      <c r="CA131">
        <f t="shared" si="126"/>
        <v>693.32194549908195</v>
      </c>
      <c r="CB131" s="8">
        <f t="shared" si="104"/>
        <v>896099.29076574463</v>
      </c>
      <c r="CC131" s="598">
        <f t="shared" si="127"/>
        <v>357.63860582924036</v>
      </c>
      <c r="CD131" s="8">
        <f t="shared" si="105"/>
        <v>1306515.0842028121</v>
      </c>
      <c r="CE131" s="597">
        <f t="shared" si="128"/>
        <v>521.43801253305071</v>
      </c>
      <c r="CF131" s="597">
        <f>IF(CK130&lt;200000,"0",FORECAST(CK130,bombas!$G$16:$G$17,bombas!$F$16:$F$17))</f>
        <v>156.50061002632123</v>
      </c>
      <c r="CG131" s="597">
        <f t="shared" si="129"/>
        <v>677.93862255937188</v>
      </c>
      <c r="CH131" s="8">
        <f t="shared" si="106"/>
        <v>392127.92848195042</v>
      </c>
      <c r="CI131" s="8">
        <f t="shared" si="107"/>
        <v>38544.453957737191</v>
      </c>
      <c r="CJ131" s="598">
        <f t="shared" si="130"/>
        <v>15.383322939709927</v>
      </c>
      <c r="CK131" s="8">
        <f t="shared" si="139"/>
        <v>653546.96583082457</v>
      </c>
      <c r="CL131" s="595">
        <f t="shared" si="108"/>
        <v>0.57906485727370793</v>
      </c>
      <c r="CM131" s="8">
        <f t="shared" si="131"/>
        <v>430672.38243968762</v>
      </c>
      <c r="CN131" s="670">
        <f t="shared" si="132"/>
        <v>171.88393296603113</v>
      </c>
    </row>
    <row r="132" spans="1:92" ht="15.75" thickBot="1">
      <c r="A132">
        <f t="shared" si="109"/>
        <v>31</v>
      </c>
      <c r="B132" s="876">
        <v>45383</v>
      </c>
      <c r="D132" s="13">
        <f t="shared" si="133"/>
        <v>60</v>
      </c>
      <c r="E132" s="8">
        <f t="shared" si="110"/>
        <v>72782.258063346744</v>
      </c>
      <c r="F132" s="8"/>
      <c r="G132" s="13"/>
      <c r="H132" s="8">
        <v>2256249.9999637492</v>
      </c>
      <c r="I132" s="879">
        <f t="shared" si="111"/>
        <v>1504166.6666424996</v>
      </c>
      <c r="J132" s="939"/>
      <c r="K132" s="813">
        <v>22000</v>
      </c>
      <c r="L132" s="1000"/>
      <c r="M132" s="13"/>
      <c r="N132" s="598"/>
      <c r="O132" s="598"/>
      <c r="P132" s="598"/>
      <c r="Q132" s="598"/>
      <c r="R132" s="598"/>
      <c r="S132" s="598"/>
      <c r="T132" s="598"/>
      <c r="U132" s="598"/>
      <c r="V132" s="598"/>
      <c r="W132" s="598"/>
      <c r="X132" s="598"/>
      <c r="Y132" s="598"/>
      <c r="Z132" s="598"/>
      <c r="AA132" s="598"/>
      <c r="AB132" s="670"/>
      <c r="AC132" s="887">
        <f t="shared" si="112"/>
        <v>678599.67406451073</v>
      </c>
      <c r="AD132" s="598"/>
      <c r="AE132" s="653">
        <v>0</v>
      </c>
      <c r="AF132" s="653">
        <f t="shared" si="91"/>
        <v>1504166.6666424996</v>
      </c>
      <c r="AG132" s="653">
        <f t="shared" si="113"/>
        <v>561.59149740236694</v>
      </c>
      <c r="AH132" s="653">
        <f t="shared" si="114"/>
        <v>249091.20000000001</v>
      </c>
      <c r="AI132" s="653">
        <v>93</v>
      </c>
      <c r="AJ132" s="653"/>
      <c r="AK132" s="653"/>
      <c r="AL132" s="653">
        <f t="shared" si="115"/>
        <v>1753257.8666424996</v>
      </c>
      <c r="AM132" s="653">
        <f t="shared" si="116"/>
        <v>654.59149740236694</v>
      </c>
      <c r="AN132" s="653">
        <f t="shared" si="117"/>
        <v>633477.90307354787</v>
      </c>
      <c r="AO132" s="653">
        <f>IF(AC131&lt;350000,"0",FORECAST(AC131,bombas!$I$16:$I$17,bombas!$H$16:$H$17))</f>
        <v>236.51355401491486</v>
      </c>
      <c r="AP132" s="822"/>
      <c r="AQ132" s="885">
        <f t="shared" si="140"/>
        <v>7</v>
      </c>
      <c r="AR132" s="15">
        <f>[14]!interpolin(playas!$C$20:$C$39,playas!$F$20:$F$39,WB!B132)</f>
        <v>1556416.5058255866</v>
      </c>
      <c r="AS132" s="791">
        <f t="shared" si="134"/>
        <v>660000</v>
      </c>
      <c r="AT132" s="15">
        <f t="shared" si="92"/>
        <v>3465</v>
      </c>
      <c r="AU132" s="15">
        <f t="shared" si="118"/>
        <v>40.104166666666664</v>
      </c>
      <c r="AV132" s="653">
        <f t="shared" si="119"/>
        <v>4902.7119933505974</v>
      </c>
      <c r="AW132" s="653">
        <f t="shared" si="93"/>
        <v>56.744351774891172</v>
      </c>
      <c r="AX132" s="653">
        <f t="shared" si="120"/>
        <v>8367.7119933505965</v>
      </c>
      <c r="AY132" s="653">
        <f t="shared" si="121"/>
        <v>96.848518441557829</v>
      </c>
      <c r="AZ132" s="814">
        <f t="shared" si="135"/>
        <v>0.76</v>
      </c>
      <c r="BA132" s="2">
        <f t="shared" si="122"/>
        <v>729680.85105210613</v>
      </c>
      <c r="BB132" s="601"/>
      <c r="BC132" s="654">
        <f t="shared" si="94"/>
        <v>729680.85105210613</v>
      </c>
      <c r="BD132" s="654">
        <f t="shared" si="123"/>
        <v>272.43162001646732</v>
      </c>
      <c r="BE132" s="601"/>
      <c r="BF132" s="601"/>
      <c r="BG132" s="654">
        <f t="shared" si="95"/>
        <v>428544</v>
      </c>
      <c r="BH132" s="596">
        <f t="shared" si="136"/>
        <v>160</v>
      </c>
      <c r="BI132" s="596">
        <f t="shared" si="96"/>
        <v>1800070.4661190046</v>
      </c>
      <c r="BJ132" s="596">
        <f t="shared" si="97"/>
        <v>672.06931978756154</v>
      </c>
      <c r="BK132" s="604">
        <f t="shared" si="98"/>
        <v>-46812.599476505071</v>
      </c>
      <c r="BL132" s="604">
        <f t="shared" si="99"/>
        <v>-17.477822385194546</v>
      </c>
      <c r="BM132" s="654">
        <f t="shared" si="137"/>
        <v>678599.67406451073</v>
      </c>
      <c r="BN132" s="13"/>
      <c r="BO132" s="8"/>
      <c r="BP132" s="8">
        <f t="shared" si="100"/>
        <v>1753257.8666424996</v>
      </c>
      <c r="BR132" s="8">
        <f t="shared" si="101"/>
        <v>1159716.1292494815</v>
      </c>
      <c r="BS132" s="8">
        <f t="shared" si="102"/>
        <v>1596627.8412428321</v>
      </c>
      <c r="BU132" s="597">
        <f>IF(BX130&lt;200000,"0",FORECAST(BX130,bombas!$E$16:$E$17,bombas!$D$16:$D$17))</f>
        <v>58.236726593244697</v>
      </c>
      <c r="BV132" s="8">
        <f t="shared" si="103"/>
        <v>155981.24850734661</v>
      </c>
      <c r="BW132" s="8">
        <f t="shared" si="124"/>
        <v>648.77689232083503</v>
      </c>
      <c r="BX132" s="8">
        <f t="shared" si="138"/>
        <v>286078.32000043453</v>
      </c>
      <c r="BZ132" s="8">
        <f t="shared" si="125"/>
        <v>1753257.8666424996</v>
      </c>
      <c r="CA132">
        <f t="shared" si="126"/>
        <v>654.59149740236694</v>
      </c>
      <c r="CB132" s="8">
        <f t="shared" si="104"/>
        <v>896099.29076574463</v>
      </c>
      <c r="CC132" s="598">
        <f t="shared" si="127"/>
        <v>334.56514738864422</v>
      </c>
      <c r="CD132" s="8">
        <f t="shared" si="105"/>
        <v>1333011.0027590953</v>
      </c>
      <c r="CE132" s="597">
        <f t="shared" si="128"/>
        <v>497.68929314482347</v>
      </c>
      <c r="CF132" s="597">
        <f>IF(CK131&lt;200000,"0",FORECAST(CK131,bombas!$G$16:$G$17,bombas!$F$16:$F$17))</f>
        <v>165.86140598748597</v>
      </c>
      <c r="CG132" s="597">
        <f t="shared" si="129"/>
        <v>663.55069913230943</v>
      </c>
      <c r="CH132" s="8">
        <f t="shared" si="106"/>
        <v>444243.18979688245</v>
      </c>
      <c r="CI132" s="8">
        <f t="shared" si="107"/>
        <v>-23996.325913478155</v>
      </c>
      <c r="CJ132" s="598">
        <f t="shared" si="130"/>
        <v>-8.9592017299425599</v>
      </c>
      <c r="CK132" s="8">
        <f t="shared" si="139"/>
        <v>629550.63991734642</v>
      </c>
      <c r="CL132" s="595">
        <f t="shared" si="108"/>
        <v>0.5908082006783435</v>
      </c>
      <c r="CM132" s="8">
        <f t="shared" si="131"/>
        <v>420246.86388340435</v>
      </c>
      <c r="CN132" s="670">
        <f t="shared" si="132"/>
        <v>156.90220425754345</v>
      </c>
    </row>
    <row r="133" spans="1:92" ht="15.75" thickBot="1">
      <c r="A133">
        <f t="shared" si="109"/>
        <v>30</v>
      </c>
      <c r="B133" s="876">
        <v>45413</v>
      </c>
      <c r="D133" s="13">
        <f t="shared" si="133"/>
        <v>60</v>
      </c>
      <c r="E133" s="8">
        <f t="shared" si="110"/>
        <v>75208.333332124967</v>
      </c>
      <c r="F133" s="8"/>
      <c r="G133" s="13"/>
      <c r="H133" s="8">
        <v>2256249.9999637492</v>
      </c>
      <c r="I133" s="879">
        <f t="shared" si="111"/>
        <v>1504166.6666424996</v>
      </c>
      <c r="J133" s="939"/>
      <c r="K133" s="813">
        <v>22000</v>
      </c>
      <c r="L133" s="1000"/>
      <c r="M133" s="13"/>
      <c r="N133" s="598"/>
      <c r="O133" s="598"/>
      <c r="P133" s="598"/>
      <c r="Q133" s="598"/>
      <c r="R133" s="598"/>
      <c r="S133" s="598"/>
      <c r="T133" s="598"/>
      <c r="U133" s="598"/>
      <c r="V133" s="598"/>
      <c r="W133" s="598"/>
      <c r="X133" s="598"/>
      <c r="Y133" s="598"/>
      <c r="Z133" s="598"/>
      <c r="AA133" s="598"/>
      <c r="AB133" s="670"/>
      <c r="AC133" s="887">
        <f t="shared" si="112"/>
        <v>702096.97811733442</v>
      </c>
      <c r="AD133" s="598"/>
      <c r="AE133" s="653">
        <v>0</v>
      </c>
      <c r="AF133" s="653">
        <f t="shared" ref="AF133:AF196" si="141">+I133</f>
        <v>1504166.6666424996</v>
      </c>
      <c r="AG133" s="653">
        <f t="shared" si="113"/>
        <v>580.31121398244591</v>
      </c>
      <c r="AH133" s="653">
        <f t="shared" si="114"/>
        <v>241056</v>
      </c>
      <c r="AI133" s="653">
        <v>93</v>
      </c>
      <c r="AJ133" s="653"/>
      <c r="AK133" s="653"/>
      <c r="AL133" s="653">
        <f t="shared" si="115"/>
        <v>1745222.6666424996</v>
      </c>
      <c r="AM133" s="653">
        <f t="shared" si="116"/>
        <v>673.31121398244591</v>
      </c>
      <c r="AN133" s="653">
        <f t="shared" si="117"/>
        <v>568920.12915462255</v>
      </c>
      <c r="AO133" s="653">
        <f>IF(AC132&lt;350000,"0",FORECAST(AC132,bombas!$I$16:$I$17,bombas!$H$16:$H$17))</f>
        <v>219.49079056891301</v>
      </c>
      <c r="AP133" s="822"/>
      <c r="AQ133" s="885">
        <f t="shared" si="140"/>
        <v>7</v>
      </c>
      <c r="AR133" s="15">
        <f>[14]!interpolin(playas!$C$20:$C$39,playas!$F$20:$F$39,WB!B133)</f>
        <v>1568057.899348357</v>
      </c>
      <c r="AS133" s="791">
        <f t="shared" si="134"/>
        <v>660000</v>
      </c>
      <c r="AT133" s="15">
        <f t="shared" ref="AT133:AT196" si="142">+(AQ133/1000)*AS133*$AY$2</f>
        <v>3465</v>
      </c>
      <c r="AU133" s="15">
        <f t="shared" si="118"/>
        <v>40.104166666666664</v>
      </c>
      <c r="AV133" s="653">
        <f t="shared" si="119"/>
        <v>4939.3823829473249</v>
      </c>
      <c r="AW133" s="653">
        <f t="shared" ref="AW133:AW196" si="143">+AV133*1000/(3600*24)</f>
        <v>57.16877758040885</v>
      </c>
      <c r="AX133" s="653">
        <f t="shared" si="120"/>
        <v>8404.3823829473258</v>
      </c>
      <c r="AY133" s="653">
        <f t="shared" si="121"/>
        <v>97.272944247075529</v>
      </c>
      <c r="AZ133" s="814">
        <f t="shared" si="135"/>
        <v>0.76</v>
      </c>
      <c r="BA133" s="2">
        <f t="shared" si="122"/>
        <v>729680.85105210613</v>
      </c>
      <c r="BB133" s="601"/>
      <c r="BC133" s="654">
        <f t="shared" ref="BC133:BC196" si="144">+BB133+BA133</f>
        <v>729680.85105210613</v>
      </c>
      <c r="BD133" s="654">
        <f t="shared" si="123"/>
        <v>281.51267401701625</v>
      </c>
      <c r="BE133" s="601"/>
      <c r="BF133" s="601"/>
      <c r="BG133" s="654">
        <f t="shared" ref="BG133:BG196" si="145">+BH133*3600*24*A133/1000</f>
        <v>414720</v>
      </c>
      <c r="BH133" s="596">
        <f t="shared" si="136"/>
        <v>160</v>
      </c>
      <c r="BI133" s="596">
        <f t="shared" ref="BI133:BI196" si="146">+BC133+AN133+AX133+BG133</f>
        <v>1721725.3625896759</v>
      </c>
      <c r="BJ133" s="596">
        <f t="shared" ref="BJ133:BJ196" si="147">+BI133*1000/(3600*24*A133)</f>
        <v>664.2458960608318</v>
      </c>
      <c r="BK133" s="604">
        <f t="shared" ref="BK133:BK196" si="148">+AL133-BI133</f>
        <v>23497.304052823689</v>
      </c>
      <c r="BL133" s="604">
        <f t="shared" ref="BL133:BL196" si="149">+BK133*1000/(3600*24*A133)</f>
        <v>9.0653179216140778</v>
      </c>
      <c r="BM133" s="654">
        <f t="shared" si="137"/>
        <v>702096.97811733442</v>
      </c>
      <c r="BN133" s="13"/>
      <c r="BO133" s="8"/>
      <c r="BP133" s="8">
        <f t="shared" ref="BP133:BP196" si="150">+AL133</f>
        <v>1745222.6666424996</v>
      </c>
      <c r="BR133" s="8">
        <f t="shared" ref="BR133:BR196" si="151">+H133*$BV$3*$BX$3</f>
        <v>1159716.1292494815</v>
      </c>
      <c r="BS133" s="8">
        <f t="shared" ref="BS133:BS196" si="152">+BR133+AX133+BG133</f>
        <v>1582840.5116324287</v>
      </c>
      <c r="BU133" s="597">
        <f>IF(BX131&lt;200000,"0",FORECAST(BX131,bombas!$E$16:$E$17,bombas!$D$16:$D$17))</f>
        <v>60.678692888514213</v>
      </c>
      <c r="BV133" s="8">
        <f t="shared" ref="BV133:BV196" si="153">+BU133*3600*24*A133/1000</f>
        <v>157279.17196702881</v>
      </c>
      <c r="BW133" s="8">
        <f t="shared" si="124"/>
        <v>5102.9830430420698</v>
      </c>
      <c r="BX133" s="8">
        <f t="shared" si="138"/>
        <v>291181.3030434766</v>
      </c>
      <c r="BZ133" s="8">
        <f t="shared" si="125"/>
        <v>1745222.6666424996</v>
      </c>
      <c r="CA133">
        <f t="shared" si="126"/>
        <v>673.31121398244591</v>
      </c>
      <c r="CB133" s="8">
        <f t="shared" ref="CB133:CB196" si="154">+H133*$CH$3*$CK$3</f>
        <v>896099.29076574463</v>
      </c>
      <c r="CC133" s="598">
        <f t="shared" si="127"/>
        <v>345.71731896826572</v>
      </c>
      <c r="CD133" s="8">
        <f t="shared" ref="CD133:CD196" si="155">+CB133+AX133+BG133</f>
        <v>1319223.6731486921</v>
      </c>
      <c r="CE133" s="597">
        <f t="shared" si="128"/>
        <v>508.95975044316828</v>
      </c>
      <c r="CF133" s="597">
        <f>IF(CK132&lt;200000,"0",FORECAST(CK132,bombas!$G$16:$G$17,bombas!$F$16:$F$17))</f>
        <v>160.03372683706985</v>
      </c>
      <c r="CG133" s="597">
        <f t="shared" si="129"/>
        <v>668.99347728023815</v>
      </c>
      <c r="CH133" s="8">
        <f t="shared" ref="CH133:CH196" si="156">+CF133*3600*24*A133/1000</f>
        <v>414807.41996168508</v>
      </c>
      <c r="CI133" s="8">
        <f t="shared" ref="CI133:CI196" si="157">+BZ133-CD133-CH133</f>
        <v>11191.57353212242</v>
      </c>
      <c r="CJ133" s="598">
        <f t="shared" si="130"/>
        <v>4.317736702207724</v>
      </c>
      <c r="CK133" s="8">
        <f t="shared" si="139"/>
        <v>640742.21344946884</v>
      </c>
      <c r="CL133" s="595">
        <f t="shared" ref="CL133:CL196" si="158">+CD133/H133</f>
        <v>0.58469747287308049</v>
      </c>
      <c r="CM133" s="8">
        <f t="shared" si="131"/>
        <v>425998.99349380768</v>
      </c>
      <c r="CN133" s="670">
        <f t="shared" si="132"/>
        <v>164.35146353927766</v>
      </c>
    </row>
    <row r="134" spans="1:92" ht="15.75" thickBot="1">
      <c r="A134">
        <f t="shared" ref="A134:A197" si="159">+_xlfn.DAYS(B134,B133)</f>
        <v>31</v>
      </c>
      <c r="B134" s="876">
        <v>45444</v>
      </c>
      <c r="D134" s="13">
        <f t="shared" si="133"/>
        <v>60</v>
      </c>
      <c r="E134" s="8">
        <f t="shared" ref="E134:E197" si="160">+H134/A134</f>
        <v>72782.258063346744</v>
      </c>
      <c r="F134" s="8"/>
      <c r="G134" s="13"/>
      <c r="H134" s="8">
        <v>2256249.9999637492</v>
      </c>
      <c r="I134" s="879">
        <f t="shared" ref="I134:I197" si="161">+H134*(1-(D134/100))/(D134/100)</f>
        <v>1504166.6666424996</v>
      </c>
      <c r="J134" s="939"/>
      <c r="K134" s="813">
        <v>22000</v>
      </c>
      <c r="L134" s="1000"/>
      <c r="M134" s="13"/>
      <c r="N134" s="598"/>
      <c r="O134" s="598"/>
      <c r="P134" s="598"/>
      <c r="Q134" s="598"/>
      <c r="R134" s="598"/>
      <c r="S134" s="598"/>
      <c r="T134" s="598"/>
      <c r="U134" s="598"/>
      <c r="V134" s="598"/>
      <c r="W134" s="598"/>
      <c r="X134" s="598"/>
      <c r="Y134" s="598"/>
      <c r="Z134" s="598"/>
      <c r="AA134" s="598"/>
      <c r="AB134" s="670"/>
      <c r="AC134" s="887">
        <f t="shared" ref="AC134:AC197" si="162">+BM134</f>
        <v>679124.10473175207</v>
      </c>
      <c r="AD134" s="598"/>
      <c r="AE134" s="653">
        <v>0</v>
      </c>
      <c r="AF134" s="653">
        <f t="shared" si="141"/>
        <v>1504166.6666424996</v>
      </c>
      <c r="AG134" s="653">
        <f t="shared" ref="AG134:AG197" si="163">+AF134*1000/(3600*24*A134)</f>
        <v>561.59149740236694</v>
      </c>
      <c r="AH134" s="653">
        <f t="shared" ref="AH134:AH197" si="164">+AI134*3600*24*A134/1000</f>
        <v>249091.20000000001</v>
      </c>
      <c r="AI134" s="653">
        <v>93</v>
      </c>
      <c r="AJ134" s="653"/>
      <c r="AK134" s="653"/>
      <c r="AL134" s="653">
        <f t="shared" ref="AL134:AL197" si="165">+AF134+AH134+AE134</f>
        <v>1753257.8666424996</v>
      </c>
      <c r="AM134" s="653">
        <f t="shared" ref="AM134:AM197" si="166">+AL134*1000/(3600*24*A134)</f>
        <v>654.59149740236694</v>
      </c>
      <c r="AN134" s="653">
        <f t="shared" ref="AN134:AN197" si="167">+AO134*3600*24*A134/1000</f>
        <v>610769.65315980674</v>
      </c>
      <c r="AO134" s="653">
        <f>IF(AC133&lt;350000,"0",FORECAST(AC133,bombas!$I$16:$I$17,bombas!$H$16:$H$17))</f>
        <v>228.0352647699398</v>
      </c>
      <c r="AP134" s="822"/>
      <c r="AQ134" s="885">
        <f t="shared" si="140"/>
        <v>6</v>
      </c>
      <c r="AR134" s="15">
        <f>[14]!interpolin(playas!$C$20:$C$39,playas!$F$20:$F$39,WB!B134)</f>
        <v>1580087.3393218864</v>
      </c>
      <c r="AS134" s="791">
        <f t="shared" si="134"/>
        <v>660000</v>
      </c>
      <c r="AT134" s="15">
        <f t="shared" si="142"/>
        <v>2970</v>
      </c>
      <c r="AU134" s="15">
        <f t="shared" ref="AU134:AU197" si="168">+AT134*1000/(3600*24)</f>
        <v>34.375</v>
      </c>
      <c r="AV134" s="653">
        <f t="shared" ref="AV134:AV197" si="169">+(AQ134/1000)*AR134*$AY$2*$AY$3</f>
        <v>4266.2358161690936</v>
      </c>
      <c r="AW134" s="653">
        <f t="shared" si="143"/>
        <v>49.377729353808952</v>
      </c>
      <c r="AX134" s="653">
        <f t="shared" ref="AX134:AX197" si="170">+AT134+AV134</f>
        <v>7236.2358161690936</v>
      </c>
      <c r="AY134" s="653">
        <f t="shared" ref="AY134:AY197" si="171">+AX134*1000/(3600*24)</f>
        <v>83.752729353808945</v>
      </c>
      <c r="AZ134" s="814">
        <f t="shared" si="135"/>
        <v>0.76</v>
      </c>
      <c r="BA134" s="2">
        <f t="shared" ref="BA134:BA197" si="172">H134*$BA$2*AZ134</f>
        <v>729680.85105210613</v>
      </c>
      <c r="BB134" s="601"/>
      <c r="BC134" s="654">
        <f t="shared" si="144"/>
        <v>729680.85105210613</v>
      </c>
      <c r="BD134" s="654">
        <f t="shared" ref="BD134:BD197" si="173">+BC134*1000/(3600*24*A134)</f>
        <v>272.43162001646732</v>
      </c>
      <c r="BE134" s="601"/>
      <c r="BF134" s="601"/>
      <c r="BG134" s="654">
        <f t="shared" si="145"/>
        <v>428544</v>
      </c>
      <c r="BH134" s="596">
        <f t="shared" si="136"/>
        <v>160</v>
      </c>
      <c r="BI134" s="596">
        <f t="shared" si="146"/>
        <v>1776230.7400280819</v>
      </c>
      <c r="BJ134" s="596">
        <f t="shared" si="147"/>
        <v>663.16858573330421</v>
      </c>
      <c r="BK134" s="604">
        <f t="shared" si="148"/>
        <v>-22972.873385582352</v>
      </c>
      <c r="BL134" s="604">
        <f t="shared" si="149"/>
        <v>-8.5770883309372579</v>
      </c>
      <c r="BM134" s="654">
        <f t="shared" si="137"/>
        <v>679124.10473175207</v>
      </c>
      <c r="BN134" s="13"/>
      <c r="BO134" s="8"/>
      <c r="BP134" s="8">
        <f t="shared" si="150"/>
        <v>1753257.8666424996</v>
      </c>
      <c r="BR134" s="8">
        <f t="shared" si="151"/>
        <v>1159716.1292494815</v>
      </c>
      <c r="BS134" s="8">
        <f t="shared" si="152"/>
        <v>1595496.3650656505</v>
      </c>
      <c r="BU134" s="597">
        <f>IF(BX132&lt;200000,"0",FORECAST(BX132,bombas!$E$16:$E$17,bombas!$D$16:$D$17))</f>
        <v>60.759790000054316</v>
      </c>
      <c r="BV134" s="8">
        <f t="shared" si="153"/>
        <v>162739.02153614548</v>
      </c>
      <c r="BW134" s="8">
        <f t="shared" ref="BW134:BW197" si="174">+BP134-BS134-BV134</f>
        <v>-4977.5199592964491</v>
      </c>
      <c r="BX134" s="8">
        <f t="shared" ref="BX134:BX197" si="175">BW134+BX133</f>
        <v>286203.78308418015</v>
      </c>
      <c r="BZ134" s="8">
        <f t="shared" ref="BZ134:BZ197" si="176">+BP134</f>
        <v>1753257.8666424996</v>
      </c>
      <c r="CA134">
        <f t="shared" ref="CA134:CA197" si="177">+BZ134*1000/(3600*24*A134)</f>
        <v>654.59149740236694</v>
      </c>
      <c r="CB134" s="8">
        <f t="shared" si="154"/>
        <v>896099.29076574463</v>
      </c>
      <c r="CC134" s="598">
        <f t="shared" ref="CC134:CC197" si="178">+CB134*1000/(3600*24*A134)</f>
        <v>334.56514738864422</v>
      </c>
      <c r="CD134" s="8">
        <f t="shared" si="155"/>
        <v>1331879.5265819137</v>
      </c>
      <c r="CE134" s="597">
        <f t="shared" ref="CE134:CE197" si="179">CD134*1000/(3600*24*A134)</f>
        <v>497.26684833554128</v>
      </c>
      <c r="CF134" s="597">
        <f>IF(CK133&lt;200000,"0",FORECAST(CK133,bombas!$G$16:$G$17,bombas!$F$16:$F$17))</f>
        <v>162.75168040915671</v>
      </c>
      <c r="CG134" s="597">
        <f t="shared" ref="CG134:CG197" si="180">+CF134+CE134</f>
        <v>660.01852874469796</v>
      </c>
      <c r="CH134" s="8">
        <f t="shared" si="156"/>
        <v>435914.10080788529</v>
      </c>
      <c r="CI134" s="8">
        <f t="shared" si="157"/>
        <v>-14535.760747299413</v>
      </c>
      <c r="CJ134" s="598">
        <f t="shared" ref="CJ134:CJ197" si="181">+CI134*1000/(3600*24*A134)</f>
        <v>-5.4270313423310235</v>
      </c>
      <c r="CK134" s="8">
        <f t="shared" si="139"/>
        <v>626206.45270216942</v>
      </c>
      <c r="CL134" s="595">
        <f t="shared" si="158"/>
        <v>0.59030671539205004</v>
      </c>
      <c r="CM134" s="8">
        <f t="shared" ref="CM134:CM197" si="182">+BZ134-CB134-BG134-AX134</f>
        <v>421378.34006058588</v>
      </c>
      <c r="CN134" s="670">
        <f t="shared" ref="CN134:CN197" si="183">+CM134*1000/(3600*24*A134)</f>
        <v>157.32464906682566</v>
      </c>
    </row>
    <row r="135" spans="1:92" ht="15.75" thickBot="1">
      <c r="A135">
        <f t="shared" si="159"/>
        <v>30</v>
      </c>
      <c r="B135" s="876">
        <v>45474</v>
      </c>
      <c r="D135" s="13">
        <f t="shared" ref="D135:D198" si="184">+D134</f>
        <v>60</v>
      </c>
      <c r="E135" s="8">
        <f t="shared" si="160"/>
        <v>75208.333332124967</v>
      </c>
      <c r="F135" s="8"/>
      <c r="G135" s="13"/>
      <c r="H135" s="8">
        <v>2256249.9999637492</v>
      </c>
      <c r="I135" s="879">
        <f t="shared" si="161"/>
        <v>1504166.6666424996</v>
      </c>
      <c r="J135" s="939"/>
      <c r="K135" s="813">
        <v>22000</v>
      </c>
      <c r="L135" s="1000"/>
      <c r="M135" s="13"/>
      <c r="N135" s="598"/>
      <c r="O135" s="598"/>
      <c r="P135" s="598"/>
      <c r="Q135" s="598"/>
      <c r="R135" s="598"/>
      <c r="S135" s="598"/>
      <c r="T135" s="598"/>
      <c r="U135" s="598"/>
      <c r="V135" s="598"/>
      <c r="W135" s="598"/>
      <c r="X135" s="598"/>
      <c r="Y135" s="598"/>
      <c r="Z135" s="598"/>
      <c r="AA135" s="598"/>
      <c r="AB135" s="670"/>
      <c r="AC135" s="887">
        <f t="shared" si="162"/>
        <v>703263.8238472098</v>
      </c>
      <c r="AD135" s="598"/>
      <c r="AE135" s="653">
        <v>0</v>
      </c>
      <c r="AF135" s="653">
        <f t="shared" si="141"/>
        <v>1504166.6666424996</v>
      </c>
      <c r="AG135" s="653">
        <f t="shared" si="163"/>
        <v>580.31121398244591</v>
      </c>
      <c r="AH135" s="653">
        <f t="shared" si="164"/>
        <v>241056</v>
      </c>
      <c r="AI135" s="653">
        <v>93</v>
      </c>
      <c r="AJ135" s="653"/>
      <c r="AK135" s="653"/>
      <c r="AL135" s="653">
        <f t="shared" si="165"/>
        <v>1745222.6666424996</v>
      </c>
      <c r="AM135" s="653">
        <f t="shared" si="166"/>
        <v>673.31121398244591</v>
      </c>
      <c r="AN135" s="653">
        <f t="shared" si="167"/>
        <v>569414.42889625509</v>
      </c>
      <c r="AO135" s="653">
        <f>IF(AC134&lt;350000,"0",FORECAST(AC134,bombas!$I$16:$I$17,bombas!$H$16:$H$17))</f>
        <v>219.68149262972804</v>
      </c>
      <c r="AP135" s="822"/>
      <c r="AQ135" s="885">
        <f t="shared" si="140"/>
        <v>6</v>
      </c>
      <c r="AR135" s="15">
        <f>[14]!interpolin(playas!$C$20:$C$39,playas!$F$20:$F$39,WB!B135)</f>
        <v>1591728.7328446568</v>
      </c>
      <c r="AS135" s="791">
        <f t="shared" ref="AS135:AS198" si="185">+AS134</f>
        <v>660000</v>
      </c>
      <c r="AT135" s="15">
        <f t="shared" si="142"/>
        <v>2970</v>
      </c>
      <c r="AU135" s="15">
        <f t="shared" si="168"/>
        <v>34.375</v>
      </c>
      <c r="AV135" s="653">
        <f t="shared" si="169"/>
        <v>4297.6675786805727</v>
      </c>
      <c r="AW135" s="653">
        <f t="shared" si="143"/>
        <v>49.74152290139552</v>
      </c>
      <c r="AX135" s="653">
        <f t="shared" si="170"/>
        <v>7267.6675786805727</v>
      </c>
      <c r="AY135" s="653">
        <f t="shared" si="171"/>
        <v>84.116522901395527</v>
      </c>
      <c r="AZ135" s="814">
        <f t="shared" ref="AZ135:AZ198" si="186">+AZ134</f>
        <v>0.76</v>
      </c>
      <c r="BA135" s="2">
        <f t="shared" si="172"/>
        <v>729680.85105210613</v>
      </c>
      <c r="BB135" s="601"/>
      <c r="BC135" s="654">
        <f t="shared" si="144"/>
        <v>729680.85105210613</v>
      </c>
      <c r="BD135" s="654">
        <f t="shared" si="173"/>
        <v>281.51267401701625</v>
      </c>
      <c r="BE135" s="601"/>
      <c r="BF135" s="601"/>
      <c r="BG135" s="654">
        <f t="shared" si="145"/>
        <v>414720</v>
      </c>
      <c r="BH135" s="596">
        <f t="shared" ref="BH135:BH198" si="187">+BH134</f>
        <v>160</v>
      </c>
      <c r="BI135" s="596">
        <f t="shared" si="146"/>
        <v>1721082.9475270419</v>
      </c>
      <c r="BJ135" s="596">
        <f t="shared" si="147"/>
        <v>663.9980507434575</v>
      </c>
      <c r="BK135" s="604">
        <f t="shared" si="148"/>
        <v>24139.71911545773</v>
      </c>
      <c r="BL135" s="604">
        <f t="shared" si="149"/>
        <v>9.3131632389883219</v>
      </c>
      <c r="BM135" s="654">
        <f t="shared" ref="BM135:BM198" si="188">+BK135+BM134</f>
        <v>703263.8238472098</v>
      </c>
      <c r="BN135" s="13"/>
      <c r="BO135" s="8"/>
      <c r="BP135" s="8">
        <f t="shared" si="150"/>
        <v>1745222.6666424996</v>
      </c>
      <c r="BR135" s="8">
        <f t="shared" si="151"/>
        <v>1159716.1292494815</v>
      </c>
      <c r="BS135" s="8">
        <f t="shared" si="152"/>
        <v>1581703.7968281622</v>
      </c>
      <c r="BU135" s="597">
        <f>IF(BX133&lt;200000,"0",FORECAST(BX133,bombas!$E$16:$E$17,bombas!$D$16:$D$17))</f>
        <v>61.397662880434574</v>
      </c>
      <c r="BV135" s="8">
        <f t="shared" si="153"/>
        <v>159142.74218608643</v>
      </c>
      <c r="BW135" s="8">
        <f t="shared" si="174"/>
        <v>4376.1276282510371</v>
      </c>
      <c r="BX135" s="8">
        <f t="shared" si="175"/>
        <v>290579.91071243118</v>
      </c>
      <c r="BZ135" s="8">
        <f t="shared" si="176"/>
        <v>1745222.6666424996</v>
      </c>
      <c r="CA135">
        <f t="shared" si="177"/>
        <v>673.31121398244591</v>
      </c>
      <c r="CB135" s="8">
        <f t="shared" si="154"/>
        <v>896099.29076574463</v>
      </c>
      <c r="CC135" s="598">
        <f t="shared" si="178"/>
        <v>345.71731896826572</v>
      </c>
      <c r="CD135" s="8">
        <f t="shared" si="155"/>
        <v>1318086.9583444251</v>
      </c>
      <c r="CE135" s="597">
        <f t="shared" si="179"/>
        <v>508.52120306497875</v>
      </c>
      <c r="CF135" s="597">
        <f>IF(CK134&lt;200000,"0",FORECAST(CK134,bombas!$G$16:$G$17,bombas!$F$16:$F$17))</f>
        <v>159.22156708481256</v>
      </c>
      <c r="CG135" s="597">
        <f t="shared" si="180"/>
        <v>667.74277014979134</v>
      </c>
      <c r="CH135" s="8">
        <f t="shared" si="156"/>
        <v>412702.30188383412</v>
      </c>
      <c r="CI135" s="8">
        <f t="shared" si="157"/>
        <v>14433.406414240424</v>
      </c>
      <c r="CJ135" s="598">
        <f t="shared" si="181"/>
        <v>5.5684438326544843</v>
      </c>
      <c r="CK135" s="8">
        <f t="shared" ref="CK135:CK198" si="189">CI135+CK134</f>
        <v>640639.85911640991</v>
      </c>
      <c r="CL135" s="595">
        <f t="shared" si="158"/>
        <v>0.58419366575760778</v>
      </c>
      <c r="CM135" s="8">
        <f t="shared" si="182"/>
        <v>427135.70829807443</v>
      </c>
      <c r="CN135" s="670">
        <f t="shared" si="183"/>
        <v>164.79001091746699</v>
      </c>
    </row>
    <row r="136" spans="1:92" ht="15.75" thickBot="1">
      <c r="A136">
        <f t="shared" si="159"/>
        <v>31</v>
      </c>
      <c r="B136" s="876">
        <v>45505</v>
      </c>
      <c r="D136" s="13">
        <f t="shared" si="184"/>
        <v>60</v>
      </c>
      <c r="E136" s="8">
        <f t="shared" si="160"/>
        <v>72782.258063346744</v>
      </c>
      <c r="F136" s="8"/>
      <c r="G136" s="13"/>
      <c r="H136" s="8">
        <v>2256249.9999637492</v>
      </c>
      <c r="I136" s="879">
        <f t="shared" si="161"/>
        <v>1504166.6666424996</v>
      </c>
      <c r="J136" s="939"/>
      <c r="K136" s="813">
        <v>22000</v>
      </c>
      <c r="L136" s="1000"/>
      <c r="M136" s="13"/>
      <c r="N136" s="598"/>
      <c r="O136" s="598"/>
      <c r="P136" s="598"/>
      <c r="Q136" s="598"/>
      <c r="R136" s="598"/>
      <c r="S136" s="598"/>
      <c r="T136" s="598"/>
      <c r="U136" s="598"/>
      <c r="V136" s="598"/>
      <c r="W136" s="598"/>
      <c r="X136" s="598"/>
      <c r="Y136" s="598"/>
      <c r="Z136" s="598"/>
      <c r="AA136" s="598"/>
      <c r="AB136" s="670"/>
      <c r="AC136" s="887">
        <f t="shared" si="162"/>
        <v>677873.88272327418</v>
      </c>
      <c r="AD136" s="598"/>
      <c r="AE136" s="653">
        <v>0</v>
      </c>
      <c r="AF136" s="653">
        <f t="shared" si="141"/>
        <v>1504166.6666424996</v>
      </c>
      <c r="AG136" s="653">
        <f t="shared" si="163"/>
        <v>561.59149740236694</v>
      </c>
      <c r="AH136" s="653">
        <f t="shared" si="164"/>
        <v>249091.20000000001</v>
      </c>
      <c r="AI136" s="653">
        <v>93</v>
      </c>
      <c r="AJ136" s="653"/>
      <c r="AK136" s="653"/>
      <c r="AL136" s="653">
        <f t="shared" si="165"/>
        <v>1753257.8666424996</v>
      </c>
      <c r="AM136" s="653">
        <f t="shared" si="166"/>
        <v>654.59149740236694</v>
      </c>
      <c r="AN136" s="653">
        <f t="shared" si="167"/>
        <v>611906.11846995167</v>
      </c>
      <c r="AO136" s="653">
        <f>IF(AC135&lt;350000,"0",FORECAST(AC135,bombas!$I$16:$I$17,bombas!$H$16:$H$17))</f>
        <v>228.4595723080763</v>
      </c>
      <c r="AP136" s="822"/>
      <c r="AQ136" s="885">
        <f t="shared" si="140"/>
        <v>7</v>
      </c>
      <c r="AR136" s="15">
        <f>[14]!interpolin(playas!$C$20:$C$39,playas!$F$20:$F$39,WB!B136)</f>
        <v>1603758.1728181862</v>
      </c>
      <c r="AS136" s="791">
        <f t="shared" si="185"/>
        <v>660000</v>
      </c>
      <c r="AT136" s="15">
        <f t="shared" si="142"/>
        <v>3465</v>
      </c>
      <c r="AU136" s="15">
        <f t="shared" si="168"/>
        <v>40.104166666666664</v>
      </c>
      <c r="AV136" s="653">
        <f t="shared" si="169"/>
        <v>5051.8382443772862</v>
      </c>
      <c r="AW136" s="653">
        <f t="shared" si="143"/>
        <v>58.470350050663036</v>
      </c>
      <c r="AX136" s="653">
        <f t="shared" si="170"/>
        <v>8516.8382443772862</v>
      </c>
      <c r="AY136" s="653">
        <f t="shared" si="171"/>
        <v>98.574516717329686</v>
      </c>
      <c r="AZ136" s="814">
        <f t="shared" si="186"/>
        <v>0.76</v>
      </c>
      <c r="BA136" s="2">
        <f t="shared" si="172"/>
        <v>729680.85105210613</v>
      </c>
      <c r="BB136" s="601"/>
      <c r="BC136" s="654">
        <f t="shared" si="144"/>
        <v>729680.85105210613</v>
      </c>
      <c r="BD136" s="654">
        <f t="shared" si="173"/>
        <v>272.43162001646732</v>
      </c>
      <c r="BE136" s="601"/>
      <c r="BF136" s="601"/>
      <c r="BG136" s="654">
        <f t="shared" si="145"/>
        <v>428544</v>
      </c>
      <c r="BH136" s="596">
        <f t="shared" si="187"/>
        <v>160</v>
      </c>
      <c r="BI136" s="596">
        <f t="shared" si="146"/>
        <v>1778647.8077664352</v>
      </c>
      <c r="BJ136" s="596">
        <f t="shared" si="147"/>
        <v>664.07101544445754</v>
      </c>
      <c r="BK136" s="604">
        <f t="shared" si="148"/>
        <v>-25389.941123935627</v>
      </c>
      <c r="BL136" s="604">
        <f t="shared" si="149"/>
        <v>-9.4795180420906604</v>
      </c>
      <c r="BM136" s="654">
        <f t="shared" si="188"/>
        <v>677873.88272327418</v>
      </c>
      <c r="BN136" s="13"/>
      <c r="BO136" s="8"/>
      <c r="BP136" s="8">
        <f t="shared" si="150"/>
        <v>1753257.8666424996</v>
      </c>
      <c r="BR136" s="8">
        <f t="shared" si="151"/>
        <v>1159716.1292494815</v>
      </c>
      <c r="BS136" s="8">
        <f t="shared" si="152"/>
        <v>1596776.9674938587</v>
      </c>
      <c r="BU136" s="597">
        <f>IF(BX134&lt;200000,"0",FORECAST(BX134,bombas!$E$16:$E$17,bombas!$D$16:$D$17))</f>
        <v>60.775472885522518</v>
      </c>
      <c r="BV136" s="8">
        <f t="shared" si="153"/>
        <v>162781.02657658354</v>
      </c>
      <c r="BW136" s="8">
        <f t="shared" si="174"/>
        <v>-6300.1274279426143</v>
      </c>
      <c r="BX136" s="8">
        <f t="shared" si="175"/>
        <v>284279.7832844886</v>
      </c>
      <c r="BZ136" s="8">
        <f t="shared" si="176"/>
        <v>1753257.8666424996</v>
      </c>
      <c r="CA136">
        <f t="shared" si="177"/>
        <v>654.59149740236694</v>
      </c>
      <c r="CB136" s="8">
        <f t="shared" si="154"/>
        <v>896099.29076574463</v>
      </c>
      <c r="CC136" s="598">
        <f t="shared" si="178"/>
        <v>334.56514738864422</v>
      </c>
      <c r="CD136" s="8">
        <f t="shared" si="155"/>
        <v>1333160.1290101218</v>
      </c>
      <c r="CE136" s="597">
        <f t="shared" si="179"/>
        <v>497.74497050855803</v>
      </c>
      <c r="CF136" s="597">
        <f>IF(CK135&lt;200000,"0",FORECAST(CK135,bombas!$G$16:$G$17,bombas!$F$16:$F$17))</f>
        <v>162.72682292827096</v>
      </c>
      <c r="CG136" s="597">
        <f t="shared" si="180"/>
        <v>660.47179343682899</v>
      </c>
      <c r="CH136" s="8">
        <f t="shared" si="156"/>
        <v>435847.52253108105</v>
      </c>
      <c r="CI136" s="8">
        <f t="shared" si="157"/>
        <v>-15749.784898703278</v>
      </c>
      <c r="CJ136" s="598">
        <f t="shared" si="181"/>
        <v>-5.8802960344620958</v>
      </c>
      <c r="CK136" s="8">
        <f t="shared" si="189"/>
        <v>624890.07421770669</v>
      </c>
      <c r="CL136" s="595">
        <f t="shared" si="158"/>
        <v>0.59087429541564163</v>
      </c>
      <c r="CM136" s="8">
        <f t="shared" si="182"/>
        <v>420097.73763237766</v>
      </c>
      <c r="CN136" s="670">
        <f t="shared" si="183"/>
        <v>156.84652689380889</v>
      </c>
    </row>
    <row r="137" spans="1:92" ht="15.75" thickBot="1">
      <c r="A137">
        <f t="shared" si="159"/>
        <v>31</v>
      </c>
      <c r="B137" s="876">
        <v>45536</v>
      </c>
      <c r="D137" s="13">
        <f t="shared" si="184"/>
        <v>60</v>
      </c>
      <c r="E137" s="8">
        <f t="shared" si="160"/>
        <v>72782.258063346744</v>
      </c>
      <c r="F137" s="8"/>
      <c r="G137" s="13"/>
      <c r="H137" s="8">
        <v>2256249.9999637492</v>
      </c>
      <c r="I137" s="879">
        <f t="shared" si="161"/>
        <v>1504166.6666424996</v>
      </c>
      <c r="J137" s="939"/>
      <c r="K137" s="813">
        <v>22000</v>
      </c>
      <c r="L137" s="1000"/>
      <c r="M137" s="13"/>
      <c r="N137" s="598"/>
      <c r="O137" s="598"/>
      <c r="P137" s="598"/>
      <c r="Q137" s="598"/>
      <c r="R137" s="598"/>
      <c r="S137" s="598"/>
      <c r="T137" s="598"/>
      <c r="U137" s="598"/>
      <c r="V137" s="598"/>
      <c r="W137" s="598"/>
      <c r="X137" s="598"/>
      <c r="Y137" s="598"/>
      <c r="Z137" s="598"/>
      <c r="AA137" s="598"/>
      <c r="AB137" s="670"/>
      <c r="AC137" s="887">
        <f t="shared" si="162"/>
        <v>677174.92824754934</v>
      </c>
      <c r="AD137" s="598"/>
      <c r="AE137" s="653">
        <v>0</v>
      </c>
      <c r="AF137" s="653">
        <f t="shared" si="141"/>
        <v>1504166.6666424996</v>
      </c>
      <c r="AG137" s="653">
        <f t="shared" si="163"/>
        <v>561.59149740236694</v>
      </c>
      <c r="AH137" s="653">
        <f t="shared" si="164"/>
        <v>249091.20000000001</v>
      </c>
      <c r="AI137" s="653">
        <v>93</v>
      </c>
      <c r="AJ137" s="653"/>
      <c r="AK137" s="653"/>
      <c r="AL137" s="653">
        <f t="shared" si="165"/>
        <v>1753257.8666424996</v>
      </c>
      <c r="AM137" s="653">
        <f t="shared" si="166"/>
        <v>654.59149740236694</v>
      </c>
      <c r="AN137" s="653">
        <f t="shared" si="167"/>
        <v>587177.23908582458</v>
      </c>
      <c r="AO137" s="653">
        <f>IF(AC136&lt;350000,"0",FORECAST(AC136,bombas!$I$16:$I$17,bombas!$H$16:$H$17))</f>
        <v>219.22686644482698</v>
      </c>
      <c r="AP137" s="822"/>
      <c r="AQ137" s="885">
        <f t="shared" si="140"/>
        <v>7</v>
      </c>
      <c r="AR137" s="15">
        <f>[14]!interpolin(playas!$C$20:$C$39,playas!$F$20:$F$39,WB!B137)</f>
        <v>1615787.6127917157</v>
      </c>
      <c r="AS137" s="791">
        <f t="shared" si="185"/>
        <v>660000</v>
      </c>
      <c r="AT137" s="15">
        <f t="shared" si="142"/>
        <v>3465</v>
      </c>
      <c r="AU137" s="15">
        <f t="shared" si="168"/>
        <v>40.104166666666664</v>
      </c>
      <c r="AV137" s="653">
        <f t="shared" si="169"/>
        <v>5089.7309802939044</v>
      </c>
      <c r="AW137" s="653">
        <f t="shared" si="143"/>
        <v>58.908923383031301</v>
      </c>
      <c r="AX137" s="653">
        <f t="shared" si="170"/>
        <v>8554.7309802939053</v>
      </c>
      <c r="AY137" s="653">
        <f t="shared" si="171"/>
        <v>99.013090049697979</v>
      </c>
      <c r="AZ137" s="814">
        <f t="shared" si="186"/>
        <v>0.76</v>
      </c>
      <c r="BA137" s="2">
        <f t="shared" si="172"/>
        <v>729680.85105210613</v>
      </c>
      <c r="BB137" s="601"/>
      <c r="BC137" s="654">
        <f t="shared" si="144"/>
        <v>729680.85105210613</v>
      </c>
      <c r="BD137" s="654">
        <f t="shared" si="173"/>
        <v>272.43162001646732</v>
      </c>
      <c r="BE137" s="601"/>
      <c r="BF137" s="601"/>
      <c r="BG137" s="654">
        <f t="shared" si="145"/>
        <v>428544</v>
      </c>
      <c r="BH137" s="596">
        <f t="shared" si="187"/>
        <v>160</v>
      </c>
      <c r="BI137" s="596">
        <f t="shared" si="146"/>
        <v>1753956.8211182244</v>
      </c>
      <c r="BJ137" s="596">
        <f t="shared" si="147"/>
        <v>654.85245710805873</v>
      </c>
      <c r="BK137" s="604">
        <f t="shared" si="148"/>
        <v>-698.95447572483681</v>
      </c>
      <c r="BL137" s="604">
        <f t="shared" si="149"/>
        <v>-0.26095970569177002</v>
      </c>
      <c r="BM137" s="654">
        <f t="shared" si="188"/>
        <v>677174.92824754934</v>
      </c>
      <c r="BN137" s="13"/>
      <c r="BO137" s="8"/>
      <c r="BP137" s="8">
        <f t="shared" si="150"/>
        <v>1753257.8666424996</v>
      </c>
      <c r="BR137" s="8">
        <f t="shared" si="151"/>
        <v>1159716.1292494815</v>
      </c>
      <c r="BS137" s="8">
        <f t="shared" si="152"/>
        <v>1596814.8602297753</v>
      </c>
      <c r="BU137" s="597">
        <f>IF(BX135&lt;200000,"0",FORECAST(BX135,bombas!$E$16:$E$17,bombas!$D$16:$D$17))</f>
        <v>61.322488839053896</v>
      </c>
      <c r="BV137" s="8">
        <f t="shared" si="153"/>
        <v>164246.15410652195</v>
      </c>
      <c r="BW137" s="8">
        <f t="shared" si="174"/>
        <v>-7803.147693797684</v>
      </c>
      <c r="BX137" s="8">
        <f t="shared" si="175"/>
        <v>276476.63559069089</v>
      </c>
      <c r="BZ137" s="8">
        <f t="shared" si="176"/>
        <v>1753257.8666424996</v>
      </c>
      <c r="CA137">
        <f t="shared" si="177"/>
        <v>654.59149740236694</v>
      </c>
      <c r="CB137" s="8">
        <f t="shared" si="154"/>
        <v>896099.29076574463</v>
      </c>
      <c r="CC137" s="598">
        <f t="shared" si="178"/>
        <v>334.56514738864422</v>
      </c>
      <c r="CD137" s="8">
        <f t="shared" si="155"/>
        <v>1333198.0217460385</v>
      </c>
      <c r="CE137" s="597">
        <f t="shared" si="179"/>
        <v>497.75911803540862</v>
      </c>
      <c r="CF137" s="597">
        <f>IF(CK136&lt;200000,"0",FORECAST(CK136,bombas!$G$16:$G$17,bombas!$F$16:$F$17))</f>
        <v>158.90187516715733</v>
      </c>
      <c r="CG137" s="597">
        <f t="shared" si="180"/>
        <v>656.66099320256592</v>
      </c>
      <c r="CH137" s="8">
        <f t="shared" si="156"/>
        <v>425602.78244771418</v>
      </c>
      <c r="CI137" s="8">
        <f t="shared" si="157"/>
        <v>-5542.9375512530678</v>
      </c>
      <c r="CJ137" s="598">
        <f t="shared" si="181"/>
        <v>-2.0694958001990247</v>
      </c>
      <c r="CK137" s="8">
        <f t="shared" si="189"/>
        <v>619347.13666645368</v>
      </c>
      <c r="CL137" s="595">
        <f t="shared" si="158"/>
        <v>0.59089108998003714</v>
      </c>
      <c r="CM137" s="8">
        <f t="shared" si="182"/>
        <v>420059.84489646106</v>
      </c>
      <c r="CN137" s="670">
        <f t="shared" si="183"/>
        <v>156.83237936695829</v>
      </c>
    </row>
    <row r="138" spans="1:92" ht="15.75" thickBot="1">
      <c r="A138">
        <f t="shared" si="159"/>
        <v>30</v>
      </c>
      <c r="B138" s="876">
        <v>45566</v>
      </c>
      <c r="D138" s="13">
        <f t="shared" si="184"/>
        <v>60</v>
      </c>
      <c r="E138" s="8">
        <f t="shared" si="160"/>
        <v>75208.333332124967</v>
      </c>
      <c r="F138" s="8"/>
      <c r="G138" s="13"/>
      <c r="H138" s="8">
        <v>2256249.9999637492</v>
      </c>
      <c r="I138" s="879">
        <f t="shared" si="161"/>
        <v>1504166.6666424996</v>
      </c>
      <c r="J138" s="939"/>
      <c r="K138" s="813">
        <v>22000</v>
      </c>
      <c r="L138" s="1000"/>
      <c r="M138" s="13"/>
      <c r="N138" s="598"/>
      <c r="O138" s="598"/>
      <c r="P138" s="598"/>
      <c r="Q138" s="598"/>
      <c r="R138" s="598"/>
      <c r="S138" s="598"/>
      <c r="T138" s="598"/>
      <c r="U138" s="598"/>
      <c r="V138" s="598"/>
      <c r="W138" s="598"/>
      <c r="X138" s="598"/>
      <c r="Y138" s="598"/>
      <c r="Z138" s="598"/>
      <c r="AA138" s="598"/>
      <c r="AB138" s="670"/>
      <c r="AC138" s="887">
        <f t="shared" si="162"/>
        <v>700600.75795424776</v>
      </c>
      <c r="AD138" s="598"/>
      <c r="AE138" s="653">
        <v>0</v>
      </c>
      <c r="AF138" s="653">
        <f t="shared" si="141"/>
        <v>1504166.6666424996</v>
      </c>
      <c r="AG138" s="653">
        <f t="shared" si="163"/>
        <v>580.31121398244591</v>
      </c>
      <c r="AH138" s="653">
        <f t="shared" si="164"/>
        <v>241056</v>
      </c>
      <c r="AI138" s="653">
        <v>93</v>
      </c>
      <c r="AJ138" s="653"/>
      <c r="AK138" s="653"/>
      <c r="AL138" s="653">
        <f t="shared" si="165"/>
        <v>1745222.6666424996</v>
      </c>
      <c r="AM138" s="653">
        <f t="shared" si="166"/>
        <v>673.31121398244591</v>
      </c>
      <c r="AN138" s="653">
        <f t="shared" si="167"/>
        <v>567577.24146096292</v>
      </c>
      <c r="AO138" s="653">
        <f>IF(AC137&lt;350000,"0",FORECAST(AC137,bombas!$I$16:$I$17,bombas!$H$16:$H$17))</f>
        <v>218.97270118092703</v>
      </c>
      <c r="AP138" s="822"/>
      <c r="AQ138" s="885">
        <f t="shared" si="140"/>
        <v>8</v>
      </c>
      <c r="AR138" s="15">
        <f>[14]!interpolin(playas!$C$20:$C$39,playas!$F$20:$F$39,WB!B138)</f>
        <v>1627429.0063144858</v>
      </c>
      <c r="AS138" s="791">
        <f t="shared" si="185"/>
        <v>660000</v>
      </c>
      <c r="AT138" s="15">
        <f t="shared" si="142"/>
        <v>3960</v>
      </c>
      <c r="AU138" s="15">
        <f t="shared" si="168"/>
        <v>45.833333333333336</v>
      </c>
      <c r="AV138" s="653">
        <f t="shared" si="169"/>
        <v>5858.7444227321494</v>
      </c>
      <c r="AW138" s="653">
        <f t="shared" si="143"/>
        <v>67.809541929770248</v>
      </c>
      <c r="AX138" s="653">
        <f t="shared" si="170"/>
        <v>9818.7444227321503</v>
      </c>
      <c r="AY138" s="653">
        <f t="shared" si="171"/>
        <v>113.64287526310359</v>
      </c>
      <c r="AZ138" s="814">
        <f t="shared" si="186"/>
        <v>0.76</v>
      </c>
      <c r="BA138" s="2">
        <f t="shared" si="172"/>
        <v>729680.85105210613</v>
      </c>
      <c r="BB138" s="601"/>
      <c r="BC138" s="654">
        <f t="shared" si="144"/>
        <v>729680.85105210613</v>
      </c>
      <c r="BD138" s="654">
        <f t="shared" si="173"/>
        <v>281.51267401701625</v>
      </c>
      <c r="BE138" s="601"/>
      <c r="BF138" s="601"/>
      <c r="BG138" s="654">
        <f t="shared" si="145"/>
        <v>414720</v>
      </c>
      <c r="BH138" s="596">
        <f t="shared" si="187"/>
        <v>160</v>
      </c>
      <c r="BI138" s="596">
        <f t="shared" si="146"/>
        <v>1721796.8369358012</v>
      </c>
      <c r="BJ138" s="596">
        <f t="shared" si="147"/>
        <v>664.27347104004673</v>
      </c>
      <c r="BK138" s="604">
        <f t="shared" si="148"/>
        <v>23425.829706698423</v>
      </c>
      <c r="BL138" s="604">
        <f t="shared" si="149"/>
        <v>9.0377429423990829</v>
      </c>
      <c r="BM138" s="654">
        <f t="shared" si="188"/>
        <v>700600.75795424776</v>
      </c>
      <c r="BN138" s="13"/>
      <c r="BO138" s="8"/>
      <c r="BP138" s="8">
        <f t="shared" si="150"/>
        <v>1745222.6666424996</v>
      </c>
      <c r="BR138" s="8">
        <f t="shared" si="151"/>
        <v>1159716.1292494815</v>
      </c>
      <c r="BS138" s="8">
        <f t="shared" si="152"/>
        <v>1584254.8736722136</v>
      </c>
      <c r="BU138" s="597">
        <f>IF(BX136&lt;200000,"0",FORECAST(BX136,bombas!$E$16:$E$17,bombas!$D$16:$D$17))</f>
        <v>60.534972910561073</v>
      </c>
      <c r="BV138" s="8">
        <f t="shared" si="153"/>
        <v>156906.64978417428</v>
      </c>
      <c r="BW138" s="8">
        <f t="shared" si="174"/>
        <v>4061.1431861117017</v>
      </c>
      <c r="BX138" s="8">
        <f t="shared" si="175"/>
        <v>280537.77877680259</v>
      </c>
      <c r="BZ138" s="8">
        <f t="shared" si="176"/>
        <v>1745222.6666424996</v>
      </c>
      <c r="CA138">
        <f t="shared" si="177"/>
        <v>673.31121398244591</v>
      </c>
      <c r="CB138" s="8">
        <f t="shared" si="154"/>
        <v>896099.29076574463</v>
      </c>
      <c r="CC138" s="598">
        <f t="shared" si="178"/>
        <v>345.71731896826572</v>
      </c>
      <c r="CD138" s="8">
        <f t="shared" si="155"/>
        <v>1320638.0351884768</v>
      </c>
      <c r="CE138" s="597">
        <f t="shared" si="179"/>
        <v>509.50541481036913</v>
      </c>
      <c r="CF138" s="597">
        <f>IF(CK137&lt;200000,"0",FORECAST(CK137,bombas!$G$16:$G$17,bombas!$F$16:$F$17))</f>
        <v>157.55573319042446</v>
      </c>
      <c r="CG138" s="597">
        <f t="shared" si="180"/>
        <v>667.06114800079354</v>
      </c>
      <c r="CH138" s="8">
        <f t="shared" si="156"/>
        <v>408384.46042958018</v>
      </c>
      <c r="CI138" s="8">
        <f t="shared" si="157"/>
        <v>16200.17102444265</v>
      </c>
      <c r="CJ138" s="598">
        <f t="shared" si="181"/>
        <v>6.2500659816522575</v>
      </c>
      <c r="CK138" s="8">
        <f t="shared" si="189"/>
        <v>635547.30769089633</v>
      </c>
      <c r="CL138" s="595">
        <f t="shared" si="158"/>
        <v>0.58532433693504504</v>
      </c>
      <c r="CM138" s="8">
        <f t="shared" si="182"/>
        <v>424584.63145402283</v>
      </c>
      <c r="CN138" s="670">
        <f t="shared" si="183"/>
        <v>163.80579917207672</v>
      </c>
    </row>
    <row r="139" spans="1:92" ht="15.75" thickBot="1">
      <c r="A139">
        <f t="shared" si="159"/>
        <v>31</v>
      </c>
      <c r="B139" s="876">
        <v>45597</v>
      </c>
      <c r="D139" s="13">
        <f t="shared" si="184"/>
        <v>60</v>
      </c>
      <c r="E139" s="8">
        <f t="shared" si="160"/>
        <v>72782.258063346744</v>
      </c>
      <c r="F139" s="8"/>
      <c r="G139" s="13"/>
      <c r="H139" s="8">
        <v>2256249.9999637492</v>
      </c>
      <c r="I139" s="879">
        <f t="shared" si="161"/>
        <v>1504166.6666424996</v>
      </c>
      <c r="J139" s="939"/>
      <c r="K139" s="813">
        <v>22000</v>
      </c>
      <c r="L139" s="1000"/>
      <c r="M139" s="13"/>
      <c r="N139" s="598"/>
      <c r="O139" s="598"/>
      <c r="P139" s="598"/>
      <c r="Q139" s="598"/>
      <c r="R139" s="598"/>
      <c r="S139" s="598"/>
      <c r="T139" s="598"/>
      <c r="U139" s="598"/>
      <c r="V139" s="598"/>
      <c r="W139" s="598"/>
      <c r="X139" s="598"/>
      <c r="Y139" s="598"/>
      <c r="Z139" s="598"/>
      <c r="AA139" s="598"/>
      <c r="AB139" s="670"/>
      <c r="AC139" s="887">
        <f t="shared" si="162"/>
        <v>675226.57770820823</v>
      </c>
      <c r="AD139" s="598"/>
      <c r="AE139" s="653">
        <v>0</v>
      </c>
      <c r="AF139" s="653">
        <f t="shared" si="141"/>
        <v>1504166.6666424996</v>
      </c>
      <c r="AG139" s="653">
        <f t="shared" si="163"/>
        <v>561.59149740236694</v>
      </c>
      <c r="AH139" s="653">
        <f t="shared" si="164"/>
        <v>249091.20000000001</v>
      </c>
      <c r="AI139" s="653">
        <v>93</v>
      </c>
      <c r="AJ139" s="653"/>
      <c r="AK139" s="653"/>
      <c r="AL139" s="653">
        <f t="shared" si="165"/>
        <v>1753257.8666424996</v>
      </c>
      <c r="AM139" s="653">
        <f t="shared" si="166"/>
        <v>654.59149740236694</v>
      </c>
      <c r="AN139" s="653">
        <f t="shared" si="167"/>
        <v>609312.38912896637</v>
      </c>
      <c r="AO139" s="653">
        <f>IF(AC138&lt;350000,"0",FORECAST(AC138,bombas!$I$16:$I$17,bombas!$H$16:$H$17))</f>
        <v>227.49118471063557</v>
      </c>
      <c r="AP139" s="822"/>
      <c r="AQ139" s="885">
        <f t="shared" si="140"/>
        <v>9</v>
      </c>
      <c r="AR139" s="15">
        <f>[14]!interpolin(playas!$C$20:$C$39,playas!$F$20:$F$39,WB!B139)</f>
        <v>1639458.4462880152</v>
      </c>
      <c r="AS139" s="791">
        <f t="shared" si="185"/>
        <v>660000</v>
      </c>
      <c r="AT139" s="15">
        <f t="shared" si="142"/>
        <v>4455</v>
      </c>
      <c r="AU139" s="15">
        <f t="shared" si="168"/>
        <v>51.5625</v>
      </c>
      <c r="AV139" s="653">
        <f t="shared" si="169"/>
        <v>6639.8067074664614</v>
      </c>
      <c r="AW139" s="653">
        <f t="shared" si="143"/>
        <v>76.849614669750707</v>
      </c>
      <c r="AX139" s="653">
        <f t="shared" si="170"/>
        <v>11094.806707466461</v>
      </c>
      <c r="AY139" s="653">
        <f t="shared" si="171"/>
        <v>128.41211466975071</v>
      </c>
      <c r="AZ139" s="814">
        <f t="shared" si="186"/>
        <v>0.76</v>
      </c>
      <c r="BA139" s="2">
        <f t="shared" si="172"/>
        <v>729680.85105210613</v>
      </c>
      <c r="BB139" s="601"/>
      <c r="BC139" s="654">
        <f t="shared" si="144"/>
        <v>729680.85105210613</v>
      </c>
      <c r="BD139" s="654">
        <f t="shared" si="173"/>
        <v>272.43162001646732</v>
      </c>
      <c r="BE139" s="601"/>
      <c r="BF139" s="601"/>
      <c r="BG139" s="654">
        <f t="shared" si="145"/>
        <v>428544</v>
      </c>
      <c r="BH139" s="596">
        <f t="shared" si="187"/>
        <v>160</v>
      </c>
      <c r="BI139" s="596">
        <f t="shared" si="146"/>
        <v>1778632.0468885391</v>
      </c>
      <c r="BJ139" s="596">
        <f t="shared" si="147"/>
        <v>664.06513100677239</v>
      </c>
      <c r="BK139" s="604">
        <f t="shared" si="148"/>
        <v>-25374.180246039527</v>
      </c>
      <c r="BL139" s="604">
        <f t="shared" si="149"/>
        <v>-9.4736336044054372</v>
      </c>
      <c r="BM139" s="654">
        <f t="shared" si="188"/>
        <v>675226.57770820823</v>
      </c>
      <c r="BN139" s="13"/>
      <c r="BO139" s="8"/>
      <c r="BP139" s="8">
        <f t="shared" si="150"/>
        <v>1753257.8666424996</v>
      </c>
      <c r="BR139" s="8">
        <f t="shared" si="151"/>
        <v>1159716.1292494815</v>
      </c>
      <c r="BS139" s="8">
        <f t="shared" si="152"/>
        <v>1599354.935956948</v>
      </c>
      <c r="BU139" s="597">
        <f>IF(BX137&lt;200000,"0",FORECAST(BX137,bombas!$E$16:$E$17,bombas!$D$16:$D$17))</f>
        <v>59.559579448836359</v>
      </c>
      <c r="BV139" s="8">
        <f t="shared" si="153"/>
        <v>159524.37759576333</v>
      </c>
      <c r="BW139" s="8">
        <f t="shared" si="174"/>
        <v>-5621.4469102117291</v>
      </c>
      <c r="BX139" s="8">
        <f t="shared" si="175"/>
        <v>274916.33186659089</v>
      </c>
      <c r="BZ139" s="8">
        <f t="shared" si="176"/>
        <v>1753257.8666424996</v>
      </c>
      <c r="CA139">
        <f t="shared" si="177"/>
        <v>654.59149740236694</v>
      </c>
      <c r="CB139" s="8">
        <f t="shared" si="154"/>
        <v>896099.29076574463</v>
      </c>
      <c r="CC139" s="598">
        <f t="shared" si="178"/>
        <v>334.56514738864422</v>
      </c>
      <c r="CD139" s="8">
        <f t="shared" si="155"/>
        <v>1335738.0974732111</v>
      </c>
      <c r="CE139" s="597">
        <f t="shared" si="179"/>
        <v>498.70747366831358</v>
      </c>
      <c r="CF139" s="597">
        <f>IF(CK138&lt;200000,"0",FORECAST(CK138,bombas!$G$16:$G$17,bombas!$F$16:$F$17))</f>
        <v>161.49006043921767</v>
      </c>
      <c r="CG139" s="597">
        <f t="shared" si="180"/>
        <v>660.19753410753128</v>
      </c>
      <c r="CH139" s="8">
        <f t="shared" si="156"/>
        <v>432534.97788040066</v>
      </c>
      <c r="CI139" s="8">
        <f t="shared" si="157"/>
        <v>-15015.208711112209</v>
      </c>
      <c r="CJ139" s="598">
        <f t="shared" si="181"/>
        <v>-5.6060367051643549</v>
      </c>
      <c r="CK139" s="8">
        <f t="shared" si="189"/>
        <v>620532.09897978418</v>
      </c>
      <c r="CL139" s="595">
        <f t="shared" si="158"/>
        <v>0.59201688531619823</v>
      </c>
      <c r="CM139" s="8">
        <f t="shared" si="182"/>
        <v>417519.76916928845</v>
      </c>
      <c r="CN139" s="670">
        <f t="shared" si="183"/>
        <v>155.88402373405333</v>
      </c>
    </row>
    <row r="140" spans="1:92" ht="15.75" thickBot="1">
      <c r="A140">
        <f t="shared" si="159"/>
        <v>30</v>
      </c>
      <c r="B140" s="876">
        <v>45627</v>
      </c>
      <c r="D140" s="13">
        <f t="shared" si="184"/>
        <v>60</v>
      </c>
      <c r="E140" s="8">
        <f t="shared" si="160"/>
        <v>75208.333332124967</v>
      </c>
      <c r="F140" s="8"/>
      <c r="G140" s="13"/>
      <c r="H140" s="8">
        <v>2256249.9999637492</v>
      </c>
      <c r="I140" s="879">
        <f t="shared" si="161"/>
        <v>1504166.6666424996</v>
      </c>
      <c r="J140" s="939"/>
      <c r="K140" s="813">
        <v>22000</v>
      </c>
      <c r="L140" s="1000"/>
      <c r="M140" s="13"/>
      <c r="N140" s="598"/>
      <c r="O140" s="598"/>
      <c r="P140" s="598"/>
      <c r="Q140" s="598"/>
      <c r="R140" s="598"/>
      <c r="S140" s="598"/>
      <c r="T140" s="598"/>
      <c r="U140" s="598"/>
      <c r="V140" s="598"/>
      <c r="W140" s="598"/>
      <c r="X140" s="598"/>
      <c r="Y140" s="598"/>
      <c r="Z140" s="598"/>
      <c r="AA140" s="598"/>
      <c r="AB140" s="670"/>
      <c r="AC140" s="887">
        <f t="shared" si="162"/>
        <v>697927.61150320736</v>
      </c>
      <c r="AD140" s="598"/>
      <c r="AE140" s="653">
        <v>0</v>
      </c>
      <c r="AF140" s="653">
        <f t="shared" si="141"/>
        <v>1504166.6666424996</v>
      </c>
      <c r="AG140" s="653">
        <f t="shared" si="163"/>
        <v>580.31121398244591</v>
      </c>
      <c r="AH140" s="653">
        <f t="shared" si="164"/>
        <v>241056</v>
      </c>
      <c r="AI140" s="653">
        <v>93</v>
      </c>
      <c r="AJ140" s="653"/>
      <c r="AK140" s="653"/>
      <c r="AL140" s="653">
        <f t="shared" si="165"/>
        <v>1745222.6666424996</v>
      </c>
      <c r="AM140" s="653">
        <f t="shared" si="166"/>
        <v>673.31121398244591</v>
      </c>
      <c r="AN140" s="653">
        <f t="shared" si="167"/>
        <v>565740.83251624589</v>
      </c>
      <c r="AO140" s="653">
        <f>IF(AC139&lt;350000,"0",FORECAST(AC139,bombas!$I$16:$I$17,bombas!$H$16:$H$17))</f>
        <v>218.2642100757121</v>
      </c>
      <c r="AP140" s="822"/>
      <c r="AQ140" s="885">
        <f t="shared" si="140"/>
        <v>10</v>
      </c>
      <c r="AR140" s="15">
        <f>[14]!interpolin(playas!$C$20:$C$39,playas!$F$20:$F$39,WB!B140)</f>
        <v>1651099.8398107856</v>
      </c>
      <c r="AS140" s="791">
        <f t="shared" si="185"/>
        <v>660000</v>
      </c>
      <c r="AT140" s="15">
        <f t="shared" si="142"/>
        <v>4950</v>
      </c>
      <c r="AU140" s="15">
        <f t="shared" si="168"/>
        <v>57.291666666666664</v>
      </c>
      <c r="AV140" s="653">
        <f t="shared" si="169"/>
        <v>7429.9492791485345</v>
      </c>
      <c r="AW140" s="653">
        <f t="shared" si="143"/>
        <v>85.994783323478416</v>
      </c>
      <c r="AX140" s="653">
        <f t="shared" si="170"/>
        <v>12379.949279148535</v>
      </c>
      <c r="AY140" s="653">
        <f t="shared" si="171"/>
        <v>143.28644999014509</v>
      </c>
      <c r="AZ140" s="814">
        <f t="shared" si="186"/>
        <v>0.76</v>
      </c>
      <c r="BA140" s="2">
        <f t="shared" si="172"/>
        <v>729680.85105210613</v>
      </c>
      <c r="BB140" s="601"/>
      <c r="BC140" s="654">
        <f t="shared" si="144"/>
        <v>729680.85105210613</v>
      </c>
      <c r="BD140" s="654">
        <f t="shared" si="173"/>
        <v>281.51267401701625</v>
      </c>
      <c r="BE140" s="601"/>
      <c r="BF140" s="601"/>
      <c r="BG140" s="654">
        <f t="shared" si="145"/>
        <v>414720</v>
      </c>
      <c r="BH140" s="596">
        <f t="shared" si="187"/>
        <v>160</v>
      </c>
      <c r="BI140" s="596">
        <f t="shared" si="146"/>
        <v>1722521.6328475005</v>
      </c>
      <c r="BJ140" s="596">
        <f t="shared" si="147"/>
        <v>664.55309909239986</v>
      </c>
      <c r="BK140" s="604">
        <f t="shared" si="148"/>
        <v>22701.033794999123</v>
      </c>
      <c r="BL140" s="604">
        <f t="shared" si="149"/>
        <v>8.7581148900459578</v>
      </c>
      <c r="BM140" s="654">
        <f t="shared" si="188"/>
        <v>697927.61150320736</v>
      </c>
      <c r="BN140" s="13"/>
      <c r="BO140" s="8"/>
      <c r="BP140" s="8">
        <f t="shared" si="150"/>
        <v>1745222.6666424996</v>
      </c>
      <c r="BR140" s="8">
        <f t="shared" si="151"/>
        <v>1159716.1292494815</v>
      </c>
      <c r="BS140" s="8">
        <f t="shared" si="152"/>
        <v>1586816.0785286301</v>
      </c>
      <c r="BU140" s="597">
        <f>IF(BX138&lt;200000,"0",FORECAST(BX138,bombas!$E$16:$E$17,bombas!$D$16:$D$17))</f>
        <v>60.067222347100326</v>
      </c>
      <c r="BV140" s="8">
        <f t="shared" si="153"/>
        <v>155694.24032368403</v>
      </c>
      <c r="BW140" s="8">
        <f t="shared" si="174"/>
        <v>2712.3477901855076</v>
      </c>
      <c r="BX140" s="8">
        <f t="shared" si="175"/>
        <v>277628.67965677637</v>
      </c>
      <c r="BZ140" s="8">
        <f t="shared" si="176"/>
        <v>1745222.6666424996</v>
      </c>
      <c r="CA140">
        <f t="shared" si="177"/>
        <v>673.31121398244591</v>
      </c>
      <c r="CB140" s="8">
        <f t="shared" si="154"/>
        <v>896099.29076574463</v>
      </c>
      <c r="CC140" s="598">
        <f t="shared" si="178"/>
        <v>345.71731896826572</v>
      </c>
      <c r="CD140" s="8">
        <f t="shared" si="155"/>
        <v>1323199.2400448932</v>
      </c>
      <c r="CE140" s="597">
        <f t="shared" si="179"/>
        <v>510.4935339679372</v>
      </c>
      <c r="CF140" s="597">
        <f>IF(CK139&lt;200000,"0",FORECAST(CK139,bombas!$G$16:$G$17,bombas!$F$16:$F$17))</f>
        <v>157.8435097522333</v>
      </c>
      <c r="CG140" s="597">
        <f t="shared" si="180"/>
        <v>668.33704372017053</v>
      </c>
      <c r="CH140" s="8">
        <f t="shared" si="156"/>
        <v>409130.37727778871</v>
      </c>
      <c r="CI140" s="8">
        <f t="shared" si="157"/>
        <v>12893.049319817685</v>
      </c>
      <c r="CJ140" s="598">
        <f t="shared" si="181"/>
        <v>4.974170262275341</v>
      </c>
      <c r="CK140" s="8">
        <f t="shared" si="189"/>
        <v>633425.14829960186</v>
      </c>
      <c r="CL140" s="595">
        <f t="shared" si="158"/>
        <v>0.58645949698222843</v>
      </c>
      <c r="CM140" s="8">
        <f t="shared" si="182"/>
        <v>422023.42659760645</v>
      </c>
      <c r="CN140" s="670">
        <f t="shared" si="183"/>
        <v>162.81768001450865</v>
      </c>
    </row>
    <row r="141" spans="1:92" ht="15.75" thickBot="1">
      <c r="A141">
        <f t="shared" si="159"/>
        <v>31</v>
      </c>
      <c r="B141" s="876">
        <v>45658</v>
      </c>
      <c r="D141" s="13">
        <f t="shared" si="184"/>
        <v>60</v>
      </c>
      <c r="E141" s="8">
        <f t="shared" si="160"/>
        <v>72580.645162007553</v>
      </c>
      <c r="F141" s="8"/>
      <c r="G141" s="13"/>
      <c r="H141" s="8">
        <v>2250000.0000222339</v>
      </c>
      <c r="I141" s="879">
        <f t="shared" si="161"/>
        <v>1500000.0000148229</v>
      </c>
      <c r="J141" s="939"/>
      <c r="K141" s="813">
        <v>22000</v>
      </c>
      <c r="L141" s="1000"/>
      <c r="M141" s="13"/>
      <c r="N141" s="598"/>
      <c r="O141" s="598"/>
      <c r="P141" s="598"/>
      <c r="Q141" s="598"/>
      <c r="R141" s="598"/>
      <c r="S141" s="598"/>
      <c r="T141" s="598"/>
      <c r="U141" s="598"/>
      <c r="V141" s="598"/>
      <c r="W141" s="598"/>
      <c r="X141" s="598"/>
      <c r="Y141" s="598"/>
      <c r="Z141" s="598"/>
      <c r="AA141" s="598"/>
      <c r="AB141" s="670"/>
      <c r="AC141" s="887">
        <f t="shared" si="162"/>
        <v>671673.40688062622</v>
      </c>
      <c r="AD141" s="598"/>
      <c r="AE141" s="653">
        <v>0</v>
      </c>
      <c r="AF141" s="653">
        <f t="shared" si="141"/>
        <v>1500000.0000148229</v>
      </c>
      <c r="AG141" s="653">
        <f t="shared" si="163"/>
        <v>560.03584229944101</v>
      </c>
      <c r="AH141" s="653">
        <f t="shared" si="164"/>
        <v>249091.20000000001</v>
      </c>
      <c r="AI141" s="653">
        <v>93</v>
      </c>
      <c r="AJ141" s="653"/>
      <c r="AK141" s="653"/>
      <c r="AL141" s="653">
        <f t="shared" si="165"/>
        <v>1749091.2000148229</v>
      </c>
      <c r="AM141" s="653">
        <f t="shared" si="166"/>
        <v>653.03584229944101</v>
      </c>
      <c r="AN141" s="653">
        <f t="shared" si="167"/>
        <v>606708.8416909785</v>
      </c>
      <c r="AO141" s="653">
        <f>IF(AC140&lt;350000,"0",FORECAST(AC140,bombas!$I$16:$I$17,bombas!$H$16:$H$17))</f>
        <v>226.51913145571177</v>
      </c>
      <c r="AP141" s="822"/>
      <c r="AQ141" s="885">
        <f t="shared" si="140"/>
        <v>10</v>
      </c>
      <c r="AR141" s="15">
        <f>[14]!interpolin(playas!$C$20:$C$39,playas!$F$20:$F$39,WB!B141)</f>
        <v>1662886.3269222185</v>
      </c>
      <c r="AS141" s="791">
        <f t="shared" si="185"/>
        <v>660000</v>
      </c>
      <c r="AT141" s="15">
        <f t="shared" si="142"/>
        <v>4950</v>
      </c>
      <c r="AU141" s="15">
        <f t="shared" si="168"/>
        <v>57.291666666666664</v>
      </c>
      <c r="AV141" s="653">
        <f t="shared" si="169"/>
        <v>7482.9884711499835</v>
      </c>
      <c r="AW141" s="653">
        <f t="shared" si="143"/>
        <v>86.60866286053222</v>
      </c>
      <c r="AX141" s="653">
        <f t="shared" si="170"/>
        <v>12432.988471149984</v>
      </c>
      <c r="AY141" s="653">
        <f t="shared" si="171"/>
        <v>143.90032952719886</v>
      </c>
      <c r="AZ141" s="814">
        <f t="shared" si="186"/>
        <v>0.76</v>
      </c>
      <c r="BA141" s="2">
        <f t="shared" si="172"/>
        <v>727659.57447527559</v>
      </c>
      <c r="BB141" s="601"/>
      <c r="BC141" s="654">
        <f t="shared" si="144"/>
        <v>727659.57447527559</v>
      </c>
      <c r="BD141" s="654">
        <f t="shared" si="173"/>
        <v>271.67696179632452</v>
      </c>
      <c r="BE141" s="601"/>
      <c r="BF141" s="601"/>
      <c r="BG141" s="654">
        <f t="shared" si="145"/>
        <v>428544</v>
      </c>
      <c r="BH141" s="596">
        <f t="shared" si="187"/>
        <v>160</v>
      </c>
      <c r="BI141" s="596">
        <f t="shared" si="146"/>
        <v>1775345.404637404</v>
      </c>
      <c r="BJ141" s="596">
        <f t="shared" si="147"/>
        <v>662.83803936581694</v>
      </c>
      <c r="BK141" s="604">
        <f t="shared" si="148"/>
        <v>-26254.204622581135</v>
      </c>
      <c r="BL141" s="604">
        <f t="shared" si="149"/>
        <v>-9.8021970663758715</v>
      </c>
      <c r="BM141" s="654">
        <f t="shared" si="188"/>
        <v>671673.40688062622</v>
      </c>
      <c r="BN141" s="13"/>
      <c r="BO141" s="8"/>
      <c r="BP141" s="8">
        <f t="shared" si="150"/>
        <v>1749091.2000148229</v>
      </c>
      <c r="BR141" s="8">
        <f t="shared" si="151"/>
        <v>1156503.6192261684</v>
      </c>
      <c r="BS141" s="8">
        <f t="shared" si="152"/>
        <v>1597480.6076973183</v>
      </c>
      <c r="BU141" s="597">
        <f>IF(BX139&lt;200000,"0",FORECAST(BX139,bombas!$E$16:$E$17,bombas!$D$16:$D$17))</f>
        <v>59.364541483323862</v>
      </c>
      <c r="BV141" s="8">
        <f t="shared" si="153"/>
        <v>159001.98790893462</v>
      </c>
      <c r="BW141" s="8">
        <f t="shared" si="174"/>
        <v>-7391.3955914300459</v>
      </c>
      <c r="BX141" s="8">
        <f t="shared" si="175"/>
        <v>270237.28406534635</v>
      </c>
      <c r="BZ141" s="8">
        <f t="shared" si="176"/>
        <v>1749091.2000148229</v>
      </c>
      <c r="CA141">
        <f t="shared" si="177"/>
        <v>653.03584229944101</v>
      </c>
      <c r="CB141" s="8">
        <f t="shared" si="154"/>
        <v>893617.02128542657</v>
      </c>
      <c r="CC141" s="598">
        <f t="shared" si="178"/>
        <v>333.6383741358373</v>
      </c>
      <c r="CD141" s="8">
        <f t="shared" si="155"/>
        <v>1334594.0097565765</v>
      </c>
      <c r="CE141" s="597">
        <f t="shared" si="179"/>
        <v>498.28032024961789</v>
      </c>
      <c r="CF141" s="597">
        <f>IF(CK140&lt;200000,"0",FORECAST(CK140,bombas!$G$16:$G$17,bombas!$F$16:$F$17))</f>
        <v>160.97467887276045</v>
      </c>
      <c r="CG141" s="597">
        <f t="shared" si="180"/>
        <v>659.25499912237831</v>
      </c>
      <c r="CH141" s="8">
        <f t="shared" si="156"/>
        <v>431154.57989280164</v>
      </c>
      <c r="CI141" s="8">
        <f t="shared" si="157"/>
        <v>-16657.389634555264</v>
      </c>
      <c r="CJ141" s="598">
        <f t="shared" si="181"/>
        <v>-6.2191568229372995</v>
      </c>
      <c r="CK141" s="8">
        <f t="shared" si="189"/>
        <v>616767.75866504665</v>
      </c>
      <c r="CL141" s="595">
        <f t="shared" si="158"/>
        <v>0.59315289321928377</v>
      </c>
      <c r="CM141" s="8">
        <f t="shared" si="182"/>
        <v>414497.19025824632</v>
      </c>
      <c r="CN141" s="670">
        <f t="shared" si="183"/>
        <v>154.75552204982313</v>
      </c>
    </row>
    <row r="142" spans="1:92" ht="15.75" thickBot="1">
      <c r="A142">
        <f t="shared" si="159"/>
        <v>31</v>
      </c>
      <c r="B142" s="876">
        <v>45689</v>
      </c>
      <c r="D142" s="13">
        <f t="shared" si="184"/>
        <v>60</v>
      </c>
      <c r="E142" s="8">
        <f t="shared" si="160"/>
        <v>72580.645162007553</v>
      </c>
      <c r="F142" s="8"/>
      <c r="G142" s="13"/>
      <c r="H142" s="8">
        <v>2250000.0000222339</v>
      </c>
      <c r="I142" s="879">
        <f t="shared" si="161"/>
        <v>1500000.0000148229</v>
      </c>
      <c r="J142" s="939"/>
      <c r="K142" s="813">
        <v>22000</v>
      </c>
      <c r="L142" s="1000"/>
      <c r="M142" s="13"/>
      <c r="N142" s="598"/>
      <c r="O142" s="598"/>
      <c r="P142" s="598"/>
      <c r="Q142" s="598"/>
      <c r="R142" s="598"/>
      <c r="S142" s="598"/>
      <c r="T142" s="598"/>
      <c r="U142" s="598"/>
      <c r="V142" s="598"/>
      <c r="W142" s="598"/>
      <c r="X142" s="598"/>
      <c r="Y142" s="598"/>
      <c r="Z142" s="598"/>
      <c r="AA142" s="598"/>
      <c r="AB142" s="670"/>
      <c r="AC142" s="887">
        <f t="shared" si="162"/>
        <v>672214.92520914786</v>
      </c>
      <c r="AD142" s="598"/>
      <c r="AE142" s="653">
        <v>0</v>
      </c>
      <c r="AF142" s="653">
        <f t="shared" si="141"/>
        <v>1500000.0000148229</v>
      </c>
      <c r="AG142" s="653">
        <f t="shared" si="163"/>
        <v>560.03584229944101</v>
      </c>
      <c r="AH142" s="653">
        <f t="shared" si="164"/>
        <v>249091.20000000001</v>
      </c>
      <c r="AI142" s="653">
        <v>93</v>
      </c>
      <c r="AJ142" s="653"/>
      <c r="AK142" s="653"/>
      <c r="AL142" s="653">
        <f t="shared" si="165"/>
        <v>1749091.2000148229</v>
      </c>
      <c r="AM142" s="653">
        <f t="shared" si="166"/>
        <v>653.03584229944101</v>
      </c>
      <c r="AN142" s="653">
        <f t="shared" si="167"/>
        <v>581138.20108693419</v>
      </c>
      <c r="AO142" s="653">
        <f>IF(AC141&lt;350000,"0",FORECAST(AC141,bombas!$I$16:$I$17,bombas!$H$16:$H$17))</f>
        <v>216.97214795659136</v>
      </c>
      <c r="AP142" s="822"/>
      <c r="AQ142" s="885">
        <f t="shared" si="140"/>
        <v>9</v>
      </c>
      <c r="AR142" s="15">
        <f>[14]!interpolin(playas!$C$20:$C$39,playas!$F$20:$F$39,WB!B142)</f>
        <v>1667384.2281707553</v>
      </c>
      <c r="AS142" s="791">
        <f t="shared" si="185"/>
        <v>660000</v>
      </c>
      <c r="AT142" s="15">
        <f t="shared" si="142"/>
        <v>4455</v>
      </c>
      <c r="AU142" s="15">
        <f t="shared" si="168"/>
        <v>51.5625</v>
      </c>
      <c r="AV142" s="653">
        <f t="shared" si="169"/>
        <v>6752.906124091558</v>
      </c>
      <c r="AW142" s="653">
        <f t="shared" si="143"/>
        <v>78.158635695504145</v>
      </c>
      <c r="AX142" s="653">
        <f t="shared" si="170"/>
        <v>11207.906124091558</v>
      </c>
      <c r="AY142" s="653">
        <f t="shared" si="171"/>
        <v>129.72113569550416</v>
      </c>
      <c r="AZ142" s="814">
        <f t="shared" si="186"/>
        <v>0.76</v>
      </c>
      <c r="BA142" s="2">
        <f t="shared" si="172"/>
        <v>727659.57447527559</v>
      </c>
      <c r="BB142" s="601"/>
      <c r="BC142" s="654">
        <f t="shared" si="144"/>
        <v>727659.57447527559</v>
      </c>
      <c r="BD142" s="654">
        <f t="shared" si="173"/>
        <v>271.67696179632452</v>
      </c>
      <c r="BE142" s="601"/>
      <c r="BF142" s="601"/>
      <c r="BG142" s="654">
        <f t="shared" si="145"/>
        <v>428544</v>
      </c>
      <c r="BH142" s="596">
        <f t="shared" si="187"/>
        <v>160</v>
      </c>
      <c r="BI142" s="596">
        <f t="shared" si="146"/>
        <v>1748549.6816863013</v>
      </c>
      <c r="BJ142" s="596">
        <f t="shared" si="147"/>
        <v>652.83366251728694</v>
      </c>
      <c r="BK142" s="604">
        <f t="shared" si="148"/>
        <v>541.51832852163352</v>
      </c>
      <c r="BL142" s="604">
        <f t="shared" si="149"/>
        <v>0.20217978215413437</v>
      </c>
      <c r="BM142" s="654">
        <f t="shared" si="188"/>
        <v>672214.92520914786</v>
      </c>
      <c r="BN142" s="13"/>
      <c r="BO142" s="8"/>
      <c r="BP142" s="8">
        <f t="shared" si="150"/>
        <v>1749091.2000148229</v>
      </c>
      <c r="BR142" s="8">
        <f t="shared" si="151"/>
        <v>1156503.6192261684</v>
      </c>
      <c r="BS142" s="8">
        <f t="shared" si="152"/>
        <v>1596255.5253502598</v>
      </c>
      <c r="BU142" s="597">
        <f>IF(BX140&lt;200000,"0",FORECAST(BX140,bombas!$E$16:$E$17,bombas!$D$16:$D$17))</f>
        <v>59.70358495709705</v>
      </c>
      <c r="BV142" s="8">
        <f t="shared" si="153"/>
        <v>159910.08194908872</v>
      </c>
      <c r="BW142" s="8">
        <f t="shared" si="174"/>
        <v>-7074.4072845256887</v>
      </c>
      <c r="BX142" s="8">
        <f t="shared" si="175"/>
        <v>263162.87678082066</v>
      </c>
      <c r="BZ142" s="8">
        <f t="shared" si="176"/>
        <v>1749091.2000148229</v>
      </c>
      <c r="CA142">
        <f t="shared" si="177"/>
        <v>653.03584229944101</v>
      </c>
      <c r="CB142" s="8">
        <f t="shared" si="154"/>
        <v>893617.02128542657</v>
      </c>
      <c r="CC142" s="598">
        <f t="shared" si="178"/>
        <v>333.6383741358373</v>
      </c>
      <c r="CD142" s="8">
        <f t="shared" si="155"/>
        <v>1333368.927409518</v>
      </c>
      <c r="CE142" s="597">
        <f t="shared" si="179"/>
        <v>497.82292690020836</v>
      </c>
      <c r="CF142" s="597">
        <f>IF(CK141&lt;200000,"0",FORECAST(CK141,bombas!$G$16:$G$17,bombas!$F$16:$F$17))</f>
        <v>156.92931281865418</v>
      </c>
      <c r="CG142" s="597">
        <f t="shared" si="180"/>
        <v>654.75223971886248</v>
      </c>
      <c r="CH142" s="8">
        <f t="shared" si="156"/>
        <v>420319.47145348339</v>
      </c>
      <c r="CI142" s="8">
        <f t="shared" si="157"/>
        <v>-4597.198848178552</v>
      </c>
      <c r="CJ142" s="598">
        <f t="shared" si="181"/>
        <v>-1.7163974194215026</v>
      </c>
      <c r="CK142" s="8">
        <f t="shared" si="189"/>
        <v>612170.55981686804</v>
      </c>
      <c r="CL142" s="595">
        <f t="shared" si="158"/>
        <v>0.59260841217615201</v>
      </c>
      <c r="CM142" s="8">
        <f t="shared" si="182"/>
        <v>415722.27260530478</v>
      </c>
      <c r="CN142" s="670">
        <f t="shared" si="183"/>
        <v>155.21291539923266</v>
      </c>
    </row>
    <row r="143" spans="1:92" ht="15.75" thickBot="1">
      <c r="A143">
        <f t="shared" si="159"/>
        <v>28</v>
      </c>
      <c r="B143" s="876">
        <v>45717</v>
      </c>
      <c r="D143" s="13">
        <f t="shared" si="184"/>
        <v>60</v>
      </c>
      <c r="E143" s="8">
        <f t="shared" si="160"/>
        <v>80357.142857936924</v>
      </c>
      <c r="F143" s="8"/>
      <c r="G143" s="13"/>
      <c r="H143" s="8">
        <v>2250000.0000222339</v>
      </c>
      <c r="I143" s="879">
        <f t="shared" si="161"/>
        <v>1500000.0000148229</v>
      </c>
      <c r="J143" s="939"/>
      <c r="K143" s="813">
        <v>22000</v>
      </c>
      <c r="L143" s="1000"/>
      <c r="M143" s="13"/>
      <c r="N143" s="598"/>
      <c r="O143" s="598"/>
      <c r="P143" s="598"/>
      <c r="Q143" s="598"/>
      <c r="R143" s="598"/>
      <c r="S143" s="598"/>
      <c r="T143" s="598"/>
      <c r="U143" s="598"/>
      <c r="V143" s="598"/>
      <c r="W143" s="598"/>
      <c r="X143" s="598"/>
      <c r="Y143" s="598"/>
      <c r="Z143" s="598"/>
      <c r="AA143" s="598"/>
      <c r="AB143" s="670"/>
      <c r="AC143" s="887">
        <f t="shared" si="162"/>
        <v>747116.34316046326</v>
      </c>
      <c r="AD143" s="598"/>
      <c r="AE143" s="653">
        <v>0</v>
      </c>
      <c r="AF143" s="653">
        <f t="shared" si="141"/>
        <v>1500000.0000148229</v>
      </c>
      <c r="AG143" s="653">
        <f t="shared" si="163"/>
        <v>620.0396825458098</v>
      </c>
      <c r="AH143" s="653">
        <f t="shared" si="164"/>
        <v>224985.60000000001</v>
      </c>
      <c r="AI143" s="653">
        <v>93</v>
      </c>
      <c r="AJ143" s="653"/>
      <c r="AK143" s="653"/>
      <c r="AL143" s="653">
        <f t="shared" si="165"/>
        <v>1724985.600014823</v>
      </c>
      <c r="AM143" s="653">
        <f t="shared" si="166"/>
        <v>713.0396825458098</v>
      </c>
      <c r="AN143" s="653">
        <f t="shared" si="167"/>
        <v>525375.39893308003</v>
      </c>
      <c r="AO143" s="653">
        <f>IF(AC142&lt;350000,"0",FORECAST(AC142,bombas!$I$16:$I$17,bombas!$H$16:$H$17))</f>
        <v>217.1690637124174</v>
      </c>
      <c r="AP143" s="822"/>
      <c r="AQ143" s="885">
        <f t="shared" si="140"/>
        <v>8</v>
      </c>
      <c r="AR143" s="15">
        <f>[14]!interpolin(playas!$C$20:$C$39,playas!$F$20:$F$39,WB!B143)</f>
        <v>1671446.8486533046</v>
      </c>
      <c r="AS143" s="791">
        <f t="shared" si="185"/>
        <v>660000</v>
      </c>
      <c r="AT143" s="15">
        <f t="shared" si="142"/>
        <v>3960</v>
      </c>
      <c r="AU143" s="15">
        <f t="shared" si="168"/>
        <v>45.833333333333336</v>
      </c>
      <c r="AV143" s="653">
        <f t="shared" si="169"/>
        <v>6017.2086551518969</v>
      </c>
      <c r="AW143" s="653">
        <f t="shared" si="143"/>
        <v>69.643618693887703</v>
      </c>
      <c r="AX143" s="653">
        <f t="shared" si="170"/>
        <v>9977.2086551518969</v>
      </c>
      <c r="AY143" s="653">
        <f t="shared" si="171"/>
        <v>115.47695202722102</v>
      </c>
      <c r="AZ143" s="814">
        <f t="shared" si="186"/>
        <v>0.76</v>
      </c>
      <c r="BA143" s="2">
        <f t="shared" si="172"/>
        <v>727659.57447527559</v>
      </c>
      <c r="BB143" s="601"/>
      <c r="BC143" s="654">
        <f t="shared" si="144"/>
        <v>727659.57447527559</v>
      </c>
      <c r="BD143" s="654">
        <f t="shared" si="173"/>
        <v>300.78520770307358</v>
      </c>
      <c r="BE143" s="601"/>
      <c r="BF143" s="601"/>
      <c r="BG143" s="654">
        <f t="shared" si="145"/>
        <v>387072</v>
      </c>
      <c r="BH143" s="596">
        <f t="shared" si="187"/>
        <v>160</v>
      </c>
      <c r="BI143" s="596">
        <f t="shared" si="146"/>
        <v>1650084.1820635076</v>
      </c>
      <c r="BJ143" s="596">
        <f t="shared" si="147"/>
        <v>682.078448273606</v>
      </c>
      <c r="BK143" s="604">
        <f t="shared" si="148"/>
        <v>74901.417951315409</v>
      </c>
      <c r="BL143" s="604">
        <f t="shared" si="149"/>
        <v>30.961234272203786</v>
      </c>
      <c r="BM143" s="654">
        <f t="shared" si="188"/>
        <v>747116.34316046326</v>
      </c>
      <c r="BN143" s="13"/>
      <c r="BO143" s="8"/>
      <c r="BP143" s="8">
        <f t="shared" si="150"/>
        <v>1724985.600014823</v>
      </c>
      <c r="BR143" s="8">
        <f t="shared" si="151"/>
        <v>1156503.6192261684</v>
      </c>
      <c r="BS143" s="8">
        <f t="shared" si="152"/>
        <v>1553552.8278813204</v>
      </c>
      <c r="BU143" s="597">
        <f>IF(BX141&lt;200000,"0",FORECAST(BX141,bombas!$E$16:$E$17,bombas!$D$16:$D$17))</f>
        <v>58.779660508168291</v>
      </c>
      <c r="BV143" s="8">
        <f t="shared" si="153"/>
        <v>142199.75470136074</v>
      </c>
      <c r="BW143" s="8">
        <f t="shared" si="174"/>
        <v>29233.017432141904</v>
      </c>
      <c r="BX143" s="8">
        <f t="shared" si="175"/>
        <v>292395.89421296259</v>
      </c>
      <c r="BZ143" s="8">
        <f t="shared" si="176"/>
        <v>1724985.600014823</v>
      </c>
      <c r="CA143">
        <f t="shared" si="177"/>
        <v>713.0396825458098</v>
      </c>
      <c r="CB143" s="8">
        <f t="shared" si="154"/>
        <v>893617.02128542657</v>
      </c>
      <c r="CC143" s="598">
        <f t="shared" si="178"/>
        <v>369.38534279324841</v>
      </c>
      <c r="CD143" s="8">
        <f t="shared" si="155"/>
        <v>1290666.2299405783</v>
      </c>
      <c r="CE143" s="597">
        <f t="shared" si="179"/>
        <v>533.50951965136346</v>
      </c>
      <c r="CF143" s="597">
        <f>IF(CK142&lt;200000,"0",FORECAST(CK142,bombas!$G$16:$G$17,bombas!$F$16:$F$17))</f>
        <v>155.81285024123937</v>
      </c>
      <c r="CG143" s="597">
        <f t="shared" si="180"/>
        <v>689.32236989260286</v>
      </c>
      <c r="CH143" s="8">
        <f t="shared" si="156"/>
        <v>376942.44730360631</v>
      </c>
      <c r="CI143" s="8">
        <f t="shared" si="157"/>
        <v>57376.922770638368</v>
      </c>
      <c r="CJ143" s="598">
        <f t="shared" si="181"/>
        <v>23.717312653206999</v>
      </c>
      <c r="CK143" s="8">
        <f t="shared" si="189"/>
        <v>669547.48258750641</v>
      </c>
      <c r="CL143" s="595">
        <f t="shared" si="158"/>
        <v>0.57362943552347745</v>
      </c>
      <c r="CM143" s="8">
        <f t="shared" si="182"/>
        <v>434319.37007424457</v>
      </c>
      <c r="CN143" s="670">
        <f t="shared" si="183"/>
        <v>179.53016289444633</v>
      </c>
    </row>
    <row r="144" spans="1:92" ht="15.75" thickBot="1">
      <c r="A144">
        <f t="shared" si="159"/>
        <v>31</v>
      </c>
      <c r="B144" s="876">
        <v>45748</v>
      </c>
      <c r="D144" s="13">
        <f t="shared" si="184"/>
        <v>60</v>
      </c>
      <c r="E144" s="8">
        <f t="shared" si="160"/>
        <v>72580.645162007553</v>
      </c>
      <c r="F144" s="8"/>
      <c r="G144" s="13"/>
      <c r="H144" s="8">
        <v>2250000.0000222339</v>
      </c>
      <c r="I144" s="879">
        <f t="shared" si="161"/>
        <v>1500000.0000148229</v>
      </c>
      <c r="J144" s="939"/>
      <c r="K144" s="813">
        <v>22000</v>
      </c>
      <c r="L144" s="1000"/>
      <c r="M144" s="13"/>
      <c r="N144" s="598"/>
      <c r="O144" s="598"/>
      <c r="P144" s="598"/>
      <c r="Q144" s="598"/>
      <c r="R144" s="598"/>
      <c r="S144" s="598"/>
      <c r="T144" s="598"/>
      <c r="U144" s="598"/>
      <c r="V144" s="598"/>
      <c r="W144" s="598"/>
      <c r="X144" s="598"/>
      <c r="Y144" s="598"/>
      <c r="Z144" s="598"/>
      <c r="AA144" s="598"/>
      <c r="AB144" s="670"/>
      <c r="AC144" s="887">
        <f t="shared" si="162"/>
        <v>676642.86509382538</v>
      </c>
      <c r="AD144" s="598"/>
      <c r="AE144" s="653">
        <v>0</v>
      </c>
      <c r="AF144" s="653">
        <f t="shared" si="141"/>
        <v>1500000.0000148229</v>
      </c>
      <c r="AG144" s="653">
        <f t="shared" si="163"/>
        <v>560.03584229944101</v>
      </c>
      <c r="AH144" s="653">
        <f t="shared" si="164"/>
        <v>249091.20000000001</v>
      </c>
      <c r="AI144" s="653">
        <v>93</v>
      </c>
      <c r="AJ144" s="653"/>
      <c r="AK144" s="653"/>
      <c r="AL144" s="653">
        <f t="shared" si="165"/>
        <v>1749091.2000148229</v>
      </c>
      <c r="AM144" s="653">
        <f t="shared" si="166"/>
        <v>653.03584229944101</v>
      </c>
      <c r="AN144" s="653">
        <f t="shared" si="167"/>
        <v>654616.8776439944</v>
      </c>
      <c r="AO144" s="653">
        <f>IF(AC143&lt;350000,"0",FORECAST(AC143,bombas!$I$16:$I$17,bombas!$H$16:$H$17))</f>
        <v>244.40594296744121</v>
      </c>
      <c r="AP144" s="822"/>
      <c r="AQ144" s="885">
        <f t="shared" si="140"/>
        <v>7</v>
      </c>
      <c r="AR144" s="15">
        <f>[14]!interpolin(playas!$C$20:$C$39,playas!$F$20:$F$39,WB!B144)</f>
        <v>1675944.7499018414</v>
      </c>
      <c r="AS144" s="791">
        <f t="shared" si="185"/>
        <v>660000</v>
      </c>
      <c r="AT144" s="15">
        <f t="shared" si="142"/>
        <v>3465</v>
      </c>
      <c r="AU144" s="15">
        <f t="shared" si="168"/>
        <v>40.104166666666664</v>
      </c>
      <c r="AV144" s="653">
        <f t="shared" si="169"/>
        <v>5279.2259621908006</v>
      </c>
      <c r="AW144" s="653">
        <f t="shared" si="143"/>
        <v>61.102152340171301</v>
      </c>
      <c r="AX144" s="653">
        <f t="shared" si="170"/>
        <v>8744.2259621908015</v>
      </c>
      <c r="AY144" s="653">
        <f t="shared" si="171"/>
        <v>101.20631900683797</v>
      </c>
      <c r="AZ144" s="814">
        <f t="shared" si="186"/>
        <v>0.76</v>
      </c>
      <c r="BA144" s="2">
        <f t="shared" si="172"/>
        <v>727659.57447527559</v>
      </c>
      <c r="BB144" s="601"/>
      <c r="BC144" s="654">
        <f t="shared" si="144"/>
        <v>727659.57447527559</v>
      </c>
      <c r="BD144" s="654">
        <f t="shared" si="173"/>
        <v>271.67696179632452</v>
      </c>
      <c r="BE144" s="601"/>
      <c r="BF144" s="601"/>
      <c r="BG144" s="654">
        <f t="shared" si="145"/>
        <v>428544</v>
      </c>
      <c r="BH144" s="596">
        <f t="shared" si="187"/>
        <v>160</v>
      </c>
      <c r="BI144" s="596">
        <f t="shared" si="146"/>
        <v>1819564.6780814608</v>
      </c>
      <c r="BJ144" s="596">
        <f t="shared" si="147"/>
        <v>679.34762473172816</v>
      </c>
      <c r="BK144" s="604">
        <f t="shared" si="148"/>
        <v>-70473.478066637879</v>
      </c>
      <c r="BL144" s="604">
        <f t="shared" si="149"/>
        <v>-26.311782432287139</v>
      </c>
      <c r="BM144" s="654">
        <f t="shared" si="188"/>
        <v>676642.86509382538</v>
      </c>
      <c r="BN144" s="13"/>
      <c r="BO144" s="8"/>
      <c r="BP144" s="8">
        <f t="shared" si="150"/>
        <v>1749091.2000148229</v>
      </c>
      <c r="BR144" s="8">
        <f t="shared" si="151"/>
        <v>1156503.6192261684</v>
      </c>
      <c r="BS144" s="8">
        <f t="shared" si="152"/>
        <v>1593791.8451883593</v>
      </c>
      <c r="BU144" s="597">
        <f>IF(BX142&lt;200000,"0",FORECAST(BX142,bombas!$E$16:$E$17,bombas!$D$16:$D$17))</f>
        <v>57.895359597602585</v>
      </c>
      <c r="BV144" s="8">
        <f t="shared" si="153"/>
        <v>155066.93114621879</v>
      </c>
      <c r="BW144" s="8">
        <f t="shared" si="174"/>
        <v>232.42368024482857</v>
      </c>
      <c r="BX144" s="8">
        <f t="shared" si="175"/>
        <v>292628.31789320742</v>
      </c>
      <c r="BZ144" s="8">
        <f t="shared" si="176"/>
        <v>1749091.2000148229</v>
      </c>
      <c r="CA144">
        <f t="shared" si="177"/>
        <v>653.03584229944101</v>
      </c>
      <c r="CB144" s="8">
        <f t="shared" si="154"/>
        <v>893617.02128542657</v>
      </c>
      <c r="CC144" s="598">
        <f t="shared" si="178"/>
        <v>333.6383741358373</v>
      </c>
      <c r="CD144" s="8">
        <f t="shared" si="155"/>
        <v>1330905.2472476172</v>
      </c>
      <c r="CE144" s="597">
        <f t="shared" si="179"/>
        <v>496.90309410379973</v>
      </c>
      <c r="CF144" s="597">
        <f>IF(CK143&lt;200000,"0",FORECAST(CK143,bombas!$G$16:$G$17,bombas!$F$16:$F$17))</f>
        <v>169.74724577125156</v>
      </c>
      <c r="CG144" s="597">
        <f t="shared" si="180"/>
        <v>666.65033987505126</v>
      </c>
      <c r="CH144" s="8">
        <f t="shared" si="156"/>
        <v>454651.02307372016</v>
      </c>
      <c r="CI144" s="8">
        <f t="shared" si="157"/>
        <v>-36465.070306514506</v>
      </c>
      <c r="CJ144" s="598">
        <f t="shared" si="181"/>
        <v>-13.614497575610256</v>
      </c>
      <c r="CK144" s="8">
        <f t="shared" si="189"/>
        <v>633082.41228099191</v>
      </c>
      <c r="CL144" s="595">
        <f t="shared" si="158"/>
        <v>0.59151344321531807</v>
      </c>
      <c r="CM144" s="8">
        <f t="shared" si="182"/>
        <v>418185.95276720554</v>
      </c>
      <c r="CN144" s="670">
        <f t="shared" si="183"/>
        <v>156.13274819564126</v>
      </c>
    </row>
    <row r="145" spans="1:92" ht="15.75" thickBot="1">
      <c r="A145">
        <f t="shared" si="159"/>
        <v>30</v>
      </c>
      <c r="B145" s="876">
        <v>45778</v>
      </c>
      <c r="D145" s="13">
        <f t="shared" si="184"/>
        <v>60</v>
      </c>
      <c r="E145" s="8">
        <f t="shared" si="160"/>
        <v>75000.000000741129</v>
      </c>
      <c r="F145" s="8"/>
      <c r="G145" s="13"/>
      <c r="H145" s="8">
        <v>2250000.0000222339</v>
      </c>
      <c r="I145" s="879">
        <f t="shared" si="161"/>
        <v>1500000.0000148229</v>
      </c>
      <c r="J145" s="939"/>
      <c r="K145" s="813">
        <v>22000</v>
      </c>
      <c r="L145" s="1000"/>
      <c r="M145" s="13"/>
      <c r="N145" s="598"/>
      <c r="O145" s="598"/>
      <c r="P145" s="598"/>
      <c r="Q145" s="598"/>
      <c r="R145" s="598"/>
      <c r="S145" s="598"/>
      <c r="T145" s="598"/>
      <c r="U145" s="598"/>
      <c r="V145" s="598"/>
      <c r="W145" s="598"/>
      <c r="X145" s="598"/>
      <c r="Y145" s="598"/>
      <c r="Z145" s="598"/>
      <c r="AA145" s="598"/>
      <c r="AB145" s="670"/>
      <c r="AC145" s="887">
        <f t="shared" si="162"/>
        <v>699485.60557316407</v>
      </c>
      <c r="AD145" s="598"/>
      <c r="AE145" s="653">
        <v>0</v>
      </c>
      <c r="AF145" s="653">
        <f t="shared" si="141"/>
        <v>1500000.0000148229</v>
      </c>
      <c r="AG145" s="653">
        <f t="shared" si="163"/>
        <v>578.70370370942248</v>
      </c>
      <c r="AH145" s="653">
        <f t="shared" si="164"/>
        <v>241056</v>
      </c>
      <c r="AI145" s="653">
        <v>93</v>
      </c>
      <c r="AJ145" s="653"/>
      <c r="AK145" s="653"/>
      <c r="AL145" s="653">
        <f t="shared" si="165"/>
        <v>1741056.0000148229</v>
      </c>
      <c r="AM145" s="653">
        <f t="shared" si="166"/>
        <v>671.70370370942248</v>
      </c>
      <c r="AN145" s="653">
        <f t="shared" si="167"/>
        <v>567075.7477538893</v>
      </c>
      <c r="AO145" s="653">
        <f>IF(AC144&lt;350000,"0",FORECAST(AC144,bombas!$I$16:$I$17,bombas!$H$16:$H$17))</f>
        <v>218.77922367048197</v>
      </c>
      <c r="AP145" s="822"/>
      <c r="AQ145" s="885">
        <f t="shared" si="140"/>
        <v>7</v>
      </c>
      <c r="AR145" s="15">
        <f>[14]!interpolin(playas!$C$20:$C$39,playas!$F$20:$F$39,WB!B145)</f>
        <v>1680297.5575617158</v>
      </c>
      <c r="AS145" s="791">
        <f t="shared" si="185"/>
        <v>660000</v>
      </c>
      <c r="AT145" s="15">
        <f t="shared" si="142"/>
        <v>3465</v>
      </c>
      <c r="AU145" s="15">
        <f t="shared" si="168"/>
        <v>40.104166666666664</v>
      </c>
      <c r="AV145" s="653">
        <f t="shared" si="169"/>
        <v>5292.9373063194043</v>
      </c>
      <c r="AW145" s="653">
        <f t="shared" si="143"/>
        <v>61.260848452770887</v>
      </c>
      <c r="AX145" s="653">
        <f t="shared" si="170"/>
        <v>8757.9373063194034</v>
      </c>
      <c r="AY145" s="653">
        <f t="shared" si="171"/>
        <v>101.36501511943753</v>
      </c>
      <c r="AZ145" s="814">
        <f t="shared" si="186"/>
        <v>0.76</v>
      </c>
      <c r="BA145" s="2">
        <f t="shared" si="172"/>
        <v>727659.57447527559</v>
      </c>
      <c r="BB145" s="601"/>
      <c r="BC145" s="654">
        <f t="shared" si="144"/>
        <v>727659.57447527559</v>
      </c>
      <c r="BD145" s="654">
        <f t="shared" si="173"/>
        <v>280.73286052286869</v>
      </c>
      <c r="BE145" s="601"/>
      <c r="BF145" s="601"/>
      <c r="BG145" s="654">
        <f t="shared" si="145"/>
        <v>414720</v>
      </c>
      <c r="BH145" s="596">
        <f t="shared" si="187"/>
        <v>160</v>
      </c>
      <c r="BI145" s="596">
        <f t="shared" si="146"/>
        <v>1718213.2595354842</v>
      </c>
      <c r="BJ145" s="596">
        <f t="shared" si="147"/>
        <v>662.89091803066526</v>
      </c>
      <c r="BK145" s="604">
        <f t="shared" si="148"/>
        <v>22842.740479338681</v>
      </c>
      <c r="BL145" s="604">
        <f t="shared" si="149"/>
        <v>8.8127856787572085</v>
      </c>
      <c r="BM145" s="654">
        <f t="shared" si="188"/>
        <v>699485.60557316407</v>
      </c>
      <c r="BN145" s="13"/>
      <c r="BO145" s="8"/>
      <c r="BP145" s="8">
        <f t="shared" si="150"/>
        <v>1741056.0000148229</v>
      </c>
      <c r="BR145" s="8">
        <f t="shared" si="151"/>
        <v>1156503.6192261684</v>
      </c>
      <c r="BS145" s="8">
        <f t="shared" si="152"/>
        <v>1579981.5565324877</v>
      </c>
      <c r="BU145" s="597">
        <f>IF(BX143&lt;200000,"0",FORECAST(BX143,bombas!$E$16:$E$17,bombas!$D$16:$D$17))</f>
        <v>61.549486776620327</v>
      </c>
      <c r="BV145" s="8">
        <f t="shared" si="153"/>
        <v>159536.26972499987</v>
      </c>
      <c r="BW145" s="8">
        <f t="shared" si="174"/>
        <v>1538.1737573353166</v>
      </c>
      <c r="BX145" s="8">
        <f t="shared" si="175"/>
        <v>294166.49165054271</v>
      </c>
      <c r="BZ145" s="8">
        <f t="shared" si="176"/>
        <v>1741056.0000148229</v>
      </c>
      <c r="CA145">
        <f t="shared" si="177"/>
        <v>671.70370370942248</v>
      </c>
      <c r="CB145" s="8">
        <f t="shared" si="154"/>
        <v>893617.02128542657</v>
      </c>
      <c r="CC145" s="598">
        <f t="shared" si="178"/>
        <v>344.75965327369852</v>
      </c>
      <c r="CD145" s="8">
        <f t="shared" si="155"/>
        <v>1317094.9585917459</v>
      </c>
      <c r="CE145" s="597">
        <f t="shared" si="179"/>
        <v>508.13848711101303</v>
      </c>
      <c r="CF145" s="597">
        <f>IF(CK144&lt;200000,"0",FORECAST(CK144,bombas!$G$16:$G$17,bombas!$F$16:$F$17))</f>
        <v>160.8914429825266</v>
      </c>
      <c r="CG145" s="597">
        <f t="shared" si="180"/>
        <v>669.02993009353963</v>
      </c>
      <c r="CH145" s="8">
        <f t="shared" si="156"/>
        <v>417030.62021070893</v>
      </c>
      <c r="CI145" s="8">
        <f t="shared" si="157"/>
        <v>6930.4212123680627</v>
      </c>
      <c r="CJ145" s="598">
        <f t="shared" si="181"/>
        <v>2.6737736158827401</v>
      </c>
      <c r="CK145" s="8">
        <f t="shared" si="189"/>
        <v>640012.83349335997</v>
      </c>
      <c r="CL145" s="595">
        <f t="shared" si="158"/>
        <v>0.58537553714610258</v>
      </c>
      <c r="CM145" s="8">
        <f t="shared" si="182"/>
        <v>423961.04142307694</v>
      </c>
      <c r="CN145" s="670">
        <f t="shared" si="183"/>
        <v>163.56521659840931</v>
      </c>
    </row>
    <row r="146" spans="1:92" ht="15.75" thickBot="1">
      <c r="A146">
        <f t="shared" si="159"/>
        <v>31</v>
      </c>
      <c r="B146" s="876">
        <v>45809</v>
      </c>
      <c r="D146" s="13">
        <f t="shared" si="184"/>
        <v>60</v>
      </c>
      <c r="E146" s="8">
        <f t="shared" si="160"/>
        <v>72580.645162007553</v>
      </c>
      <c r="F146" s="8"/>
      <c r="G146" s="13"/>
      <c r="H146" s="8">
        <v>2250000.0000222339</v>
      </c>
      <c r="I146" s="879">
        <f t="shared" si="161"/>
        <v>1500000.0000148229</v>
      </c>
      <c r="J146" s="939"/>
      <c r="K146" s="813">
        <v>22000</v>
      </c>
      <c r="L146" s="1000"/>
      <c r="M146" s="13"/>
      <c r="N146" s="598"/>
      <c r="O146" s="598"/>
      <c r="P146" s="598"/>
      <c r="Q146" s="598"/>
      <c r="R146" s="598"/>
      <c r="S146" s="598"/>
      <c r="T146" s="598"/>
      <c r="U146" s="598"/>
      <c r="V146" s="598"/>
      <c r="W146" s="598"/>
      <c r="X146" s="598"/>
      <c r="Y146" s="598"/>
      <c r="Z146" s="598"/>
      <c r="AA146" s="598"/>
      <c r="AB146" s="670"/>
      <c r="AC146" s="887">
        <f t="shared" si="162"/>
        <v>676628.01211313717</v>
      </c>
      <c r="AD146" s="598"/>
      <c r="AE146" s="653">
        <v>0</v>
      </c>
      <c r="AF146" s="653">
        <f t="shared" si="141"/>
        <v>1500000.0000148229</v>
      </c>
      <c r="AG146" s="653">
        <f t="shared" si="163"/>
        <v>560.03584229944101</v>
      </c>
      <c r="AH146" s="653">
        <f t="shared" si="164"/>
        <v>249091.20000000001</v>
      </c>
      <c r="AI146" s="653">
        <v>93</v>
      </c>
      <c r="AJ146" s="653"/>
      <c r="AK146" s="653"/>
      <c r="AL146" s="653">
        <f t="shared" si="165"/>
        <v>1749091.2000148229</v>
      </c>
      <c r="AM146" s="653">
        <f t="shared" si="166"/>
        <v>653.03584229944101</v>
      </c>
      <c r="AN146" s="653">
        <f t="shared" si="167"/>
        <v>608226.27126078645</v>
      </c>
      <c r="AO146" s="653">
        <f>IF(AC145&lt;350000,"0",FORECAST(AC145,bombas!$I$16:$I$17,bombas!$H$16:$H$17))</f>
        <v>227.08567475387784</v>
      </c>
      <c r="AP146" s="822"/>
      <c r="AQ146" s="885">
        <f t="shared" ref="AQ146:AQ209" si="190">+AQ134</f>
        <v>6</v>
      </c>
      <c r="AR146" s="15">
        <f>[14]!interpolin(playas!$C$20:$C$39,playas!$F$20:$F$39,WB!B146)</f>
        <v>1684795.4588102526</v>
      </c>
      <c r="AS146" s="791">
        <f t="shared" si="185"/>
        <v>660000</v>
      </c>
      <c r="AT146" s="15">
        <f t="shared" si="142"/>
        <v>2970</v>
      </c>
      <c r="AU146" s="15">
        <f t="shared" si="168"/>
        <v>34.375</v>
      </c>
      <c r="AV146" s="653">
        <f t="shared" si="169"/>
        <v>4548.9477387876823</v>
      </c>
      <c r="AW146" s="653">
        <f t="shared" si="143"/>
        <v>52.649858087820405</v>
      </c>
      <c r="AX146" s="653">
        <f t="shared" si="170"/>
        <v>7518.9477387876823</v>
      </c>
      <c r="AY146" s="653">
        <f t="shared" si="171"/>
        <v>87.024858087820405</v>
      </c>
      <c r="AZ146" s="814">
        <f t="shared" si="186"/>
        <v>0.76</v>
      </c>
      <c r="BA146" s="2">
        <f t="shared" si="172"/>
        <v>727659.57447527559</v>
      </c>
      <c r="BB146" s="601"/>
      <c r="BC146" s="654">
        <f t="shared" si="144"/>
        <v>727659.57447527559</v>
      </c>
      <c r="BD146" s="654">
        <f t="shared" si="173"/>
        <v>271.67696179632452</v>
      </c>
      <c r="BE146" s="601"/>
      <c r="BF146" s="601"/>
      <c r="BG146" s="654">
        <f t="shared" si="145"/>
        <v>428544</v>
      </c>
      <c r="BH146" s="596">
        <f t="shared" si="187"/>
        <v>160</v>
      </c>
      <c r="BI146" s="596">
        <f t="shared" si="146"/>
        <v>1771948.7934748498</v>
      </c>
      <c r="BJ146" s="596">
        <f t="shared" si="147"/>
        <v>661.56989003690626</v>
      </c>
      <c r="BK146" s="604">
        <f t="shared" si="148"/>
        <v>-22857.593460026896</v>
      </c>
      <c r="BL146" s="604">
        <f t="shared" si="149"/>
        <v>-8.5340477374652401</v>
      </c>
      <c r="BM146" s="654">
        <f t="shared" si="188"/>
        <v>676628.01211313717</v>
      </c>
      <c r="BN146" s="13"/>
      <c r="BO146" s="8"/>
      <c r="BP146" s="8">
        <f t="shared" si="150"/>
        <v>1749091.2000148229</v>
      </c>
      <c r="BR146" s="8">
        <f t="shared" si="151"/>
        <v>1156503.6192261684</v>
      </c>
      <c r="BS146" s="8">
        <f t="shared" si="152"/>
        <v>1592566.566964956</v>
      </c>
      <c r="BU146" s="597">
        <f>IF(BX144&lt;200000,"0",FORECAST(BX144,bombas!$E$16:$E$17,bombas!$D$16:$D$17))</f>
        <v>61.578539736650932</v>
      </c>
      <c r="BV146" s="8">
        <f t="shared" si="153"/>
        <v>164931.96083064584</v>
      </c>
      <c r="BW146" s="8">
        <f t="shared" si="174"/>
        <v>-8407.3277807789564</v>
      </c>
      <c r="BX146" s="8">
        <f t="shared" si="175"/>
        <v>285759.16386976372</v>
      </c>
      <c r="BZ146" s="8">
        <f t="shared" si="176"/>
        <v>1749091.2000148229</v>
      </c>
      <c r="CA146">
        <f t="shared" si="177"/>
        <v>653.03584229944101</v>
      </c>
      <c r="CB146" s="8">
        <f t="shared" si="154"/>
        <v>893617.02128542657</v>
      </c>
      <c r="CC146" s="598">
        <f t="shared" si="178"/>
        <v>333.6383741358373</v>
      </c>
      <c r="CD146" s="8">
        <f t="shared" si="155"/>
        <v>1329679.9690242142</v>
      </c>
      <c r="CE146" s="597">
        <f t="shared" si="179"/>
        <v>496.44562762254117</v>
      </c>
      <c r="CF146" s="597">
        <f>IF(CK145&lt;200000,"0",FORECAST(CK145,bombas!$G$16:$G$17,bombas!$F$16:$F$17))</f>
        <v>162.57454527695884</v>
      </c>
      <c r="CG146" s="597">
        <f t="shared" si="180"/>
        <v>659.02017289950004</v>
      </c>
      <c r="CH146" s="8">
        <f t="shared" si="156"/>
        <v>435439.66206980654</v>
      </c>
      <c r="CI146" s="8">
        <f t="shared" si="157"/>
        <v>-16028.43107919785</v>
      </c>
      <c r="CJ146" s="598">
        <f t="shared" si="181"/>
        <v>-5.984330600058934</v>
      </c>
      <c r="CK146" s="8">
        <f t="shared" si="189"/>
        <v>623984.40241416218</v>
      </c>
      <c r="CL146" s="595">
        <f t="shared" si="158"/>
        <v>0.59096887511603313</v>
      </c>
      <c r="CM146" s="8">
        <f t="shared" si="182"/>
        <v>419411.23099060863</v>
      </c>
      <c r="CN146" s="670">
        <f t="shared" si="183"/>
        <v>156.59021467689988</v>
      </c>
    </row>
    <row r="147" spans="1:92" ht="15.75" thickBot="1">
      <c r="A147">
        <f t="shared" si="159"/>
        <v>30</v>
      </c>
      <c r="B147" s="876">
        <v>45839</v>
      </c>
      <c r="D147" s="13">
        <f t="shared" si="184"/>
        <v>60</v>
      </c>
      <c r="E147" s="8">
        <f t="shared" si="160"/>
        <v>75000.000000741129</v>
      </c>
      <c r="F147" s="8"/>
      <c r="G147" s="13"/>
      <c r="H147" s="8">
        <v>2250000.0000222339</v>
      </c>
      <c r="I147" s="879">
        <f t="shared" si="161"/>
        <v>1500000.0000148229</v>
      </c>
      <c r="J147" s="939"/>
      <c r="K147" s="813">
        <v>22000</v>
      </c>
      <c r="L147" s="1000"/>
      <c r="M147" s="13"/>
      <c r="N147" s="598"/>
      <c r="O147" s="598"/>
      <c r="P147" s="598"/>
      <c r="Q147" s="598"/>
      <c r="R147" s="598"/>
      <c r="S147" s="598"/>
      <c r="T147" s="598"/>
      <c r="U147" s="598"/>
      <c r="V147" s="598"/>
      <c r="W147" s="598"/>
      <c r="X147" s="598"/>
      <c r="Y147" s="598"/>
      <c r="Z147" s="598"/>
      <c r="AA147" s="598"/>
      <c r="AB147" s="670"/>
      <c r="AC147" s="887">
        <f t="shared" si="162"/>
        <v>700711.98918876005</v>
      </c>
      <c r="AD147" s="598"/>
      <c r="AE147" s="653">
        <v>0</v>
      </c>
      <c r="AF147" s="653">
        <f t="shared" si="141"/>
        <v>1500000.0000148229</v>
      </c>
      <c r="AG147" s="653">
        <f t="shared" si="163"/>
        <v>578.70370370942248</v>
      </c>
      <c r="AH147" s="653">
        <f t="shared" si="164"/>
        <v>241056</v>
      </c>
      <c r="AI147" s="653">
        <v>93</v>
      </c>
      <c r="AJ147" s="653"/>
      <c r="AK147" s="653"/>
      <c r="AL147" s="653">
        <f t="shared" si="165"/>
        <v>1741056.0000148229</v>
      </c>
      <c r="AM147" s="653">
        <f t="shared" si="166"/>
        <v>671.70370370942248</v>
      </c>
      <c r="AN147" s="653">
        <f t="shared" si="167"/>
        <v>567061.74814445514</v>
      </c>
      <c r="AO147" s="653">
        <f>IF(AC146&lt;350000,"0",FORECAST(AC146,bombas!$I$16:$I$17,bombas!$H$16:$H$17))</f>
        <v>218.77382258659534</v>
      </c>
      <c r="AP147" s="822"/>
      <c r="AQ147" s="885">
        <f t="shared" si="190"/>
        <v>6</v>
      </c>
      <c r="AR147" s="15">
        <f>[14]!interpolin(playas!$C$20:$C$39,playas!$F$20:$F$39,WB!B147)</f>
        <v>1689148.266470127</v>
      </c>
      <c r="AS147" s="791">
        <f t="shared" si="185"/>
        <v>660000</v>
      </c>
      <c r="AT147" s="15">
        <f t="shared" si="142"/>
        <v>2970</v>
      </c>
      <c r="AU147" s="15">
        <f t="shared" si="168"/>
        <v>34.375</v>
      </c>
      <c r="AV147" s="653">
        <f t="shared" si="169"/>
        <v>4560.7003194693425</v>
      </c>
      <c r="AW147" s="653">
        <f t="shared" si="143"/>
        <v>52.78588332719147</v>
      </c>
      <c r="AX147" s="653">
        <f t="shared" si="170"/>
        <v>7530.7003194693425</v>
      </c>
      <c r="AY147" s="653">
        <f t="shared" si="171"/>
        <v>87.16088332719147</v>
      </c>
      <c r="AZ147" s="814">
        <f t="shared" si="186"/>
        <v>0.76</v>
      </c>
      <c r="BA147" s="2">
        <f t="shared" si="172"/>
        <v>727659.57447527559</v>
      </c>
      <c r="BB147" s="601"/>
      <c r="BC147" s="654">
        <f t="shared" si="144"/>
        <v>727659.57447527559</v>
      </c>
      <c r="BD147" s="654">
        <f t="shared" si="173"/>
        <v>280.73286052286869</v>
      </c>
      <c r="BE147" s="601"/>
      <c r="BF147" s="601"/>
      <c r="BG147" s="654">
        <f t="shared" si="145"/>
        <v>414720</v>
      </c>
      <c r="BH147" s="596">
        <f t="shared" si="187"/>
        <v>160</v>
      </c>
      <c r="BI147" s="596">
        <f t="shared" si="146"/>
        <v>1716972.0229392</v>
      </c>
      <c r="BJ147" s="596">
        <f t="shared" si="147"/>
        <v>662.41204588703715</v>
      </c>
      <c r="BK147" s="604">
        <f t="shared" si="148"/>
        <v>24083.977075622883</v>
      </c>
      <c r="BL147" s="604">
        <f t="shared" si="149"/>
        <v>9.2916578223853712</v>
      </c>
      <c r="BM147" s="654">
        <f t="shared" si="188"/>
        <v>700711.98918876005</v>
      </c>
      <c r="BN147" s="13"/>
      <c r="BO147" s="8"/>
      <c r="BP147" s="8">
        <f t="shared" si="150"/>
        <v>1741056.0000148229</v>
      </c>
      <c r="BR147" s="8">
        <f t="shared" si="151"/>
        <v>1156503.6192261684</v>
      </c>
      <c r="BS147" s="8">
        <f t="shared" si="152"/>
        <v>1578754.3195456378</v>
      </c>
      <c r="BU147" s="597">
        <f>IF(BX145&lt;200000,"0",FORECAST(BX145,bombas!$E$16:$E$17,bombas!$D$16:$D$17))</f>
        <v>61.770811456317837</v>
      </c>
      <c r="BV147" s="8">
        <f t="shared" si="153"/>
        <v>160109.94329477585</v>
      </c>
      <c r="BW147" s="8">
        <f t="shared" si="174"/>
        <v>2191.737174409267</v>
      </c>
      <c r="BX147" s="8">
        <f t="shared" si="175"/>
        <v>287950.90104417299</v>
      </c>
      <c r="BZ147" s="8">
        <f t="shared" si="176"/>
        <v>1741056.0000148229</v>
      </c>
      <c r="CA147">
        <f t="shared" si="177"/>
        <v>671.70370370942248</v>
      </c>
      <c r="CB147" s="8">
        <f t="shared" si="154"/>
        <v>893617.02128542657</v>
      </c>
      <c r="CC147" s="598">
        <f t="shared" si="178"/>
        <v>344.75965327369852</v>
      </c>
      <c r="CD147" s="8">
        <f t="shared" si="155"/>
        <v>1315867.7216048958</v>
      </c>
      <c r="CE147" s="597">
        <f t="shared" si="179"/>
        <v>507.66501605127155</v>
      </c>
      <c r="CF147" s="597">
        <f>IF(CK146&lt;200000,"0",FORECAST(CK146,bombas!$G$16:$G$17,bombas!$F$16:$F$17))</f>
        <v>158.68192630058223</v>
      </c>
      <c r="CG147" s="597">
        <f t="shared" si="180"/>
        <v>666.34694235185384</v>
      </c>
      <c r="CH147" s="8">
        <f t="shared" si="156"/>
        <v>411303.55297110917</v>
      </c>
      <c r="CI147" s="8">
        <f t="shared" si="157"/>
        <v>13884.725438817986</v>
      </c>
      <c r="CJ147" s="598">
        <f t="shared" si="181"/>
        <v>5.3567613575686668</v>
      </c>
      <c r="CK147" s="8">
        <f t="shared" si="189"/>
        <v>637869.12785298016</v>
      </c>
      <c r="CL147" s="595">
        <f t="shared" si="158"/>
        <v>0.58483009848528567</v>
      </c>
      <c r="CM147" s="8">
        <f t="shared" si="182"/>
        <v>425188.27840992704</v>
      </c>
      <c r="CN147" s="670">
        <f t="shared" si="183"/>
        <v>164.03868765815085</v>
      </c>
    </row>
    <row r="148" spans="1:92" ht="15.75" thickBot="1">
      <c r="A148">
        <f t="shared" si="159"/>
        <v>31</v>
      </c>
      <c r="B148" s="876">
        <v>45870</v>
      </c>
      <c r="D148" s="13">
        <f t="shared" si="184"/>
        <v>60</v>
      </c>
      <c r="E148" s="8">
        <f t="shared" si="160"/>
        <v>72580.645162007553</v>
      </c>
      <c r="F148" s="8"/>
      <c r="G148" s="13"/>
      <c r="H148" s="8">
        <v>2250000.0000222339</v>
      </c>
      <c r="I148" s="879">
        <f t="shared" si="161"/>
        <v>1500000.0000148229</v>
      </c>
      <c r="J148" s="939"/>
      <c r="K148" s="813">
        <v>22000</v>
      </c>
      <c r="L148" s="1000"/>
      <c r="M148" s="13"/>
      <c r="N148" s="598"/>
      <c r="O148" s="598"/>
      <c r="P148" s="598"/>
      <c r="Q148" s="598"/>
      <c r="R148" s="598"/>
      <c r="S148" s="598"/>
      <c r="T148" s="598"/>
      <c r="U148" s="598"/>
      <c r="V148" s="598"/>
      <c r="W148" s="598"/>
      <c r="X148" s="598"/>
      <c r="Y148" s="598"/>
      <c r="Z148" s="598"/>
      <c r="AA148" s="598"/>
      <c r="AB148" s="670"/>
      <c r="AC148" s="887">
        <f t="shared" si="162"/>
        <v>675378.90499338461</v>
      </c>
      <c r="AD148" s="598"/>
      <c r="AE148" s="653">
        <v>0</v>
      </c>
      <c r="AF148" s="653">
        <f t="shared" si="141"/>
        <v>1500000.0000148229</v>
      </c>
      <c r="AG148" s="653">
        <f t="shared" si="163"/>
        <v>560.03584229944101</v>
      </c>
      <c r="AH148" s="653">
        <f t="shared" si="164"/>
        <v>249091.20000000001</v>
      </c>
      <c r="AI148" s="653">
        <v>93</v>
      </c>
      <c r="AJ148" s="653"/>
      <c r="AK148" s="653"/>
      <c r="AL148" s="653">
        <f t="shared" si="165"/>
        <v>1749091.2000148229</v>
      </c>
      <c r="AM148" s="653">
        <f t="shared" si="166"/>
        <v>653.03584229944101</v>
      </c>
      <c r="AN148" s="653">
        <f t="shared" si="167"/>
        <v>609420.72430660902</v>
      </c>
      <c r="AO148" s="653">
        <f>IF(AC147&lt;350000,"0",FORECAST(AC147,bombas!$I$16:$I$17,bombas!$H$16:$H$17))</f>
        <v>227.53163243227638</v>
      </c>
      <c r="AP148" s="822"/>
      <c r="AQ148" s="885">
        <f t="shared" si="190"/>
        <v>7</v>
      </c>
      <c r="AR148" s="15">
        <f>[14]!interpolin(playas!$C$20:$C$39,playas!$F$20:$F$39,WB!B148)</f>
        <v>1693646.1677186638</v>
      </c>
      <c r="AS148" s="791">
        <f t="shared" si="185"/>
        <v>660000</v>
      </c>
      <c r="AT148" s="15">
        <f t="shared" si="142"/>
        <v>3465</v>
      </c>
      <c r="AU148" s="15">
        <f t="shared" si="168"/>
        <v>40.104166666666664</v>
      </c>
      <c r="AV148" s="653">
        <f t="shared" si="169"/>
        <v>5334.9854283137902</v>
      </c>
      <c r="AW148" s="653">
        <f t="shared" si="143"/>
        <v>61.747516531409602</v>
      </c>
      <c r="AX148" s="653">
        <f t="shared" si="170"/>
        <v>8799.9854283137902</v>
      </c>
      <c r="AY148" s="653">
        <f t="shared" si="171"/>
        <v>101.85168319807627</v>
      </c>
      <c r="AZ148" s="814">
        <f t="shared" si="186"/>
        <v>0.76</v>
      </c>
      <c r="BA148" s="2">
        <f t="shared" si="172"/>
        <v>727659.57447527559</v>
      </c>
      <c r="BB148" s="601"/>
      <c r="BC148" s="654">
        <f t="shared" si="144"/>
        <v>727659.57447527559</v>
      </c>
      <c r="BD148" s="654">
        <f t="shared" si="173"/>
        <v>271.67696179632452</v>
      </c>
      <c r="BE148" s="601"/>
      <c r="BF148" s="601"/>
      <c r="BG148" s="654">
        <f t="shared" si="145"/>
        <v>428544</v>
      </c>
      <c r="BH148" s="596">
        <f t="shared" si="187"/>
        <v>160</v>
      </c>
      <c r="BI148" s="596">
        <f t="shared" si="146"/>
        <v>1774424.2842101983</v>
      </c>
      <c r="BJ148" s="596">
        <f t="shared" si="147"/>
        <v>662.49413239628075</v>
      </c>
      <c r="BK148" s="604">
        <f t="shared" si="148"/>
        <v>-25333.084195375443</v>
      </c>
      <c r="BL148" s="604">
        <f t="shared" si="149"/>
        <v>-9.458290096839697</v>
      </c>
      <c r="BM148" s="654">
        <f t="shared" si="188"/>
        <v>675378.90499338461</v>
      </c>
      <c r="BN148" s="13"/>
      <c r="BO148" s="8"/>
      <c r="BP148" s="8">
        <f t="shared" si="150"/>
        <v>1749091.2000148229</v>
      </c>
      <c r="BR148" s="8">
        <f t="shared" si="151"/>
        <v>1156503.6192261684</v>
      </c>
      <c r="BS148" s="8">
        <f t="shared" si="152"/>
        <v>1593847.6046544821</v>
      </c>
      <c r="BU148" s="597">
        <f>IF(BX146&lt;200000,"0",FORECAST(BX146,bombas!$E$16:$E$17,bombas!$D$16:$D$17))</f>
        <v>60.719895483720464</v>
      </c>
      <c r="BV148" s="8">
        <f t="shared" si="153"/>
        <v>162632.16806359691</v>
      </c>
      <c r="BW148" s="8">
        <f t="shared" si="174"/>
        <v>-7388.5727032561263</v>
      </c>
      <c r="BX148" s="8">
        <f t="shared" si="175"/>
        <v>280562.32834091689</v>
      </c>
      <c r="BZ148" s="8">
        <f t="shared" si="176"/>
        <v>1749091.2000148229</v>
      </c>
      <c r="CA148">
        <f t="shared" si="177"/>
        <v>653.03584229944101</v>
      </c>
      <c r="CB148" s="8">
        <f t="shared" si="154"/>
        <v>893617.02128542657</v>
      </c>
      <c r="CC148" s="598">
        <f t="shared" si="178"/>
        <v>333.6383741358373</v>
      </c>
      <c r="CD148" s="8">
        <f t="shared" si="155"/>
        <v>1330961.0067137405</v>
      </c>
      <c r="CE148" s="597">
        <f t="shared" si="179"/>
        <v>496.92391230351723</v>
      </c>
      <c r="CF148" s="597">
        <f>IF(CK147&lt;200000,"0",FORECAST(CK147,bombas!$G$16:$G$17,bombas!$F$16:$F$17))</f>
        <v>162.05393105000945</v>
      </c>
      <c r="CG148" s="597">
        <f t="shared" si="180"/>
        <v>658.97784335352662</v>
      </c>
      <c r="CH148" s="8">
        <f t="shared" si="156"/>
        <v>434045.24892434536</v>
      </c>
      <c r="CI148" s="8">
        <f t="shared" si="157"/>
        <v>-15915.055623263004</v>
      </c>
      <c r="CJ148" s="598">
        <f t="shared" si="181"/>
        <v>-5.94200105408565</v>
      </c>
      <c r="CK148" s="8">
        <f t="shared" si="189"/>
        <v>621954.07222971716</v>
      </c>
      <c r="CL148" s="595">
        <f t="shared" si="158"/>
        <v>0.59153822520026145</v>
      </c>
      <c r="CM148" s="8">
        <f t="shared" si="182"/>
        <v>418130.19330108253</v>
      </c>
      <c r="CN148" s="670">
        <f t="shared" si="183"/>
        <v>156.1119299959239</v>
      </c>
    </row>
    <row r="149" spans="1:92" ht="15.75" thickBot="1">
      <c r="A149">
        <f t="shared" si="159"/>
        <v>31</v>
      </c>
      <c r="B149" s="876">
        <v>45901</v>
      </c>
      <c r="D149" s="13">
        <f t="shared" si="184"/>
        <v>60</v>
      </c>
      <c r="E149" s="8">
        <f t="shared" si="160"/>
        <v>72580.645162007553</v>
      </c>
      <c r="F149" s="8"/>
      <c r="G149" s="13"/>
      <c r="H149" s="8">
        <v>2250000.0000222339</v>
      </c>
      <c r="I149" s="879">
        <f t="shared" si="161"/>
        <v>1500000.0000148229</v>
      </c>
      <c r="J149" s="939"/>
      <c r="K149" s="813">
        <v>22000</v>
      </c>
      <c r="L149" s="1000"/>
      <c r="M149" s="13"/>
      <c r="N149" s="598"/>
      <c r="O149" s="598"/>
      <c r="P149" s="598"/>
      <c r="Q149" s="598"/>
      <c r="R149" s="598"/>
      <c r="S149" s="598"/>
      <c r="T149" s="598"/>
      <c r="U149" s="598"/>
      <c r="V149" s="598"/>
      <c r="W149" s="598"/>
      <c r="X149" s="598"/>
      <c r="Y149" s="598"/>
      <c r="Z149" s="598"/>
      <c r="AA149" s="598"/>
      <c r="AB149" s="670"/>
      <c r="AC149" s="887">
        <f t="shared" si="162"/>
        <v>674705.15521231014</v>
      </c>
      <c r="AD149" s="598"/>
      <c r="AE149" s="653">
        <v>0</v>
      </c>
      <c r="AF149" s="653">
        <f t="shared" si="141"/>
        <v>1500000.0000148229</v>
      </c>
      <c r="AG149" s="653">
        <f t="shared" si="163"/>
        <v>560.03584229944101</v>
      </c>
      <c r="AH149" s="653">
        <f t="shared" si="164"/>
        <v>249091.20000000001</v>
      </c>
      <c r="AI149" s="653">
        <v>93</v>
      </c>
      <c r="AJ149" s="653"/>
      <c r="AK149" s="653"/>
      <c r="AL149" s="653">
        <f t="shared" si="165"/>
        <v>1749091.2000148229</v>
      </c>
      <c r="AM149" s="653">
        <f t="shared" si="166"/>
        <v>653.03584229944101</v>
      </c>
      <c r="AN149" s="653">
        <f t="shared" si="167"/>
        <v>584747.2215033751</v>
      </c>
      <c r="AO149" s="653">
        <f>IF(AC148&lt;350000,"0",FORECAST(AC148,bombas!$I$16:$I$17,bombas!$H$16:$H$17))</f>
        <v>218.31960181577622</v>
      </c>
      <c r="AP149" s="822"/>
      <c r="AQ149" s="885">
        <f t="shared" si="190"/>
        <v>7</v>
      </c>
      <c r="AR149" s="15">
        <f>[14]!interpolin(playas!$C$20:$C$39,playas!$F$20:$F$39,WB!B149)</f>
        <v>1698144.0689672006</v>
      </c>
      <c r="AS149" s="791">
        <f t="shared" si="185"/>
        <v>660000</v>
      </c>
      <c r="AT149" s="15">
        <f t="shared" si="142"/>
        <v>3465</v>
      </c>
      <c r="AU149" s="15">
        <f t="shared" si="168"/>
        <v>40.104166666666664</v>
      </c>
      <c r="AV149" s="653">
        <f t="shared" si="169"/>
        <v>5349.1538172466817</v>
      </c>
      <c r="AW149" s="653">
        <f t="shared" si="143"/>
        <v>61.911502514429188</v>
      </c>
      <c r="AX149" s="653">
        <f t="shared" si="170"/>
        <v>8814.1538172466826</v>
      </c>
      <c r="AY149" s="653">
        <f t="shared" si="171"/>
        <v>102.01566918109587</v>
      </c>
      <c r="AZ149" s="814">
        <f t="shared" si="186"/>
        <v>0.76</v>
      </c>
      <c r="BA149" s="2">
        <f t="shared" si="172"/>
        <v>727659.57447527559</v>
      </c>
      <c r="BB149" s="601"/>
      <c r="BC149" s="654">
        <f t="shared" si="144"/>
        <v>727659.57447527559</v>
      </c>
      <c r="BD149" s="654">
        <f t="shared" si="173"/>
        <v>271.67696179632452</v>
      </c>
      <c r="BE149" s="601"/>
      <c r="BF149" s="601"/>
      <c r="BG149" s="654">
        <f t="shared" si="145"/>
        <v>428544</v>
      </c>
      <c r="BH149" s="596">
        <f t="shared" si="187"/>
        <v>160</v>
      </c>
      <c r="BI149" s="596">
        <f t="shared" si="146"/>
        <v>1749764.9497958974</v>
      </c>
      <c r="BJ149" s="596">
        <f t="shared" si="147"/>
        <v>653.28739165020056</v>
      </c>
      <c r="BK149" s="604">
        <f t="shared" si="148"/>
        <v>-673.74978107446805</v>
      </c>
      <c r="BL149" s="604">
        <f t="shared" si="149"/>
        <v>-0.25154935075958335</v>
      </c>
      <c r="BM149" s="654">
        <f t="shared" si="188"/>
        <v>674705.15521231014</v>
      </c>
      <c r="BN149" s="13"/>
      <c r="BO149" s="8"/>
      <c r="BP149" s="8">
        <f t="shared" si="150"/>
        <v>1749091.2000148229</v>
      </c>
      <c r="BR149" s="8">
        <f t="shared" si="151"/>
        <v>1156503.6192261684</v>
      </c>
      <c r="BS149" s="8">
        <f t="shared" si="152"/>
        <v>1593861.773043415</v>
      </c>
      <c r="BU149" s="597">
        <f>IF(BX147&lt;200000,"0",FORECAST(BX147,bombas!$E$16:$E$17,bombas!$D$16:$D$17))</f>
        <v>60.993862630521626</v>
      </c>
      <c r="BV149" s="8">
        <f t="shared" si="153"/>
        <v>163365.9616695891</v>
      </c>
      <c r="BW149" s="8">
        <f t="shared" si="174"/>
        <v>-8136.5346981812618</v>
      </c>
      <c r="BX149" s="8">
        <f t="shared" si="175"/>
        <v>272425.79364273563</v>
      </c>
      <c r="BZ149" s="8">
        <f t="shared" si="176"/>
        <v>1749091.2000148229</v>
      </c>
      <c r="CA149">
        <f t="shared" si="177"/>
        <v>653.03584229944101</v>
      </c>
      <c r="CB149" s="8">
        <f t="shared" si="154"/>
        <v>893617.02128542657</v>
      </c>
      <c r="CC149" s="598">
        <f t="shared" si="178"/>
        <v>333.6383741358373</v>
      </c>
      <c r="CD149" s="8">
        <f t="shared" si="155"/>
        <v>1330975.1751026732</v>
      </c>
      <c r="CE149" s="597">
        <f t="shared" si="179"/>
        <v>496.92920217393714</v>
      </c>
      <c r="CF149" s="597">
        <f>IF(CK148&lt;200000,"0",FORECAST(CK148,bombas!$G$16:$G$17,bombas!$F$16:$F$17))</f>
        <v>158.18884611293132</v>
      </c>
      <c r="CG149" s="597">
        <f t="shared" si="180"/>
        <v>655.11804828686843</v>
      </c>
      <c r="CH149" s="8">
        <f t="shared" si="156"/>
        <v>423693.00542887521</v>
      </c>
      <c r="CI149" s="8">
        <f t="shared" si="157"/>
        <v>-5576.980516725569</v>
      </c>
      <c r="CJ149" s="598">
        <f t="shared" si="181"/>
        <v>-2.0822059874274079</v>
      </c>
      <c r="CK149" s="8">
        <f t="shared" si="189"/>
        <v>616377.09171299159</v>
      </c>
      <c r="CL149" s="595">
        <f t="shared" si="158"/>
        <v>0.59154452226200926</v>
      </c>
      <c r="CM149" s="8">
        <f t="shared" si="182"/>
        <v>418116.02491214965</v>
      </c>
      <c r="CN149" s="670">
        <f t="shared" si="183"/>
        <v>156.1066401255039</v>
      </c>
    </row>
    <row r="150" spans="1:92" ht="15.75" thickBot="1">
      <c r="A150">
        <f t="shared" si="159"/>
        <v>30</v>
      </c>
      <c r="B150" s="876">
        <v>45931</v>
      </c>
      <c r="D150" s="13">
        <f t="shared" si="184"/>
        <v>60</v>
      </c>
      <c r="E150" s="8">
        <f t="shared" si="160"/>
        <v>75000.000000741129</v>
      </c>
      <c r="F150" s="8"/>
      <c r="G150" s="13"/>
      <c r="H150" s="8">
        <v>2250000.0000222339</v>
      </c>
      <c r="I150" s="879">
        <f t="shared" si="161"/>
        <v>1500000.0000148229</v>
      </c>
      <c r="J150" s="939"/>
      <c r="K150" s="813">
        <v>22000</v>
      </c>
      <c r="L150" s="1000"/>
      <c r="M150" s="13"/>
      <c r="N150" s="598"/>
      <c r="O150" s="598"/>
      <c r="P150" s="598"/>
      <c r="Q150" s="598"/>
      <c r="R150" s="598"/>
      <c r="S150" s="598"/>
      <c r="T150" s="598"/>
      <c r="U150" s="598"/>
      <c r="V150" s="598"/>
      <c r="W150" s="598"/>
      <c r="X150" s="598"/>
      <c r="Y150" s="598"/>
      <c r="Z150" s="598"/>
      <c r="AA150" s="598"/>
      <c r="AB150" s="670"/>
      <c r="AC150" s="887">
        <f t="shared" si="162"/>
        <v>698043.22388316086</v>
      </c>
      <c r="AD150" s="598"/>
      <c r="AE150" s="653">
        <v>0</v>
      </c>
      <c r="AF150" s="653">
        <f t="shared" si="141"/>
        <v>1500000.0000148229</v>
      </c>
      <c r="AG150" s="653">
        <f t="shared" si="163"/>
        <v>578.70370370942248</v>
      </c>
      <c r="AH150" s="653">
        <f t="shared" si="164"/>
        <v>241056</v>
      </c>
      <c r="AI150" s="653">
        <v>93</v>
      </c>
      <c r="AJ150" s="653"/>
      <c r="AK150" s="653"/>
      <c r="AL150" s="653">
        <f t="shared" si="165"/>
        <v>1741056.0000148229</v>
      </c>
      <c r="AM150" s="653">
        <f t="shared" si="166"/>
        <v>671.70370370942248</v>
      </c>
      <c r="AN150" s="653">
        <f t="shared" si="167"/>
        <v>565249.36811283918</v>
      </c>
      <c r="AO150" s="653">
        <f>IF(AC149&lt;350000,"0",FORECAST(AC149,bombas!$I$16:$I$17,bombas!$H$16:$H$17))</f>
        <v>218.07460189538551</v>
      </c>
      <c r="AP150" s="822"/>
      <c r="AQ150" s="885">
        <f t="shared" si="190"/>
        <v>8</v>
      </c>
      <c r="AR150" s="15">
        <f>[14]!interpolin(playas!$C$20:$C$39,playas!$F$20:$F$39,WB!B150)</f>
        <v>1702496.876627075</v>
      </c>
      <c r="AS150" s="791">
        <f t="shared" si="185"/>
        <v>660000</v>
      </c>
      <c r="AT150" s="15">
        <f t="shared" si="142"/>
        <v>3960</v>
      </c>
      <c r="AU150" s="15">
        <f t="shared" si="168"/>
        <v>45.833333333333336</v>
      </c>
      <c r="AV150" s="653">
        <f t="shared" si="169"/>
        <v>6128.988755857471</v>
      </c>
      <c r="AW150" s="653">
        <f t="shared" si="143"/>
        <v>70.937369859461469</v>
      </c>
      <c r="AX150" s="653">
        <f t="shared" si="170"/>
        <v>10088.98875585747</v>
      </c>
      <c r="AY150" s="653">
        <f t="shared" si="171"/>
        <v>116.77070319279478</v>
      </c>
      <c r="AZ150" s="814">
        <f t="shared" si="186"/>
        <v>0.76</v>
      </c>
      <c r="BA150" s="2">
        <f t="shared" si="172"/>
        <v>727659.57447527559</v>
      </c>
      <c r="BB150" s="601"/>
      <c r="BC150" s="654">
        <f t="shared" si="144"/>
        <v>727659.57447527559</v>
      </c>
      <c r="BD150" s="654">
        <f t="shared" si="173"/>
        <v>280.73286052286869</v>
      </c>
      <c r="BE150" s="601"/>
      <c r="BF150" s="601"/>
      <c r="BG150" s="654">
        <f t="shared" si="145"/>
        <v>414720</v>
      </c>
      <c r="BH150" s="596">
        <f t="shared" si="187"/>
        <v>160</v>
      </c>
      <c r="BI150" s="596">
        <f t="shared" si="146"/>
        <v>1717717.9313439722</v>
      </c>
      <c r="BJ150" s="596">
        <f t="shared" si="147"/>
        <v>662.69981919134727</v>
      </c>
      <c r="BK150" s="604">
        <f t="shared" si="148"/>
        <v>23338.068670850713</v>
      </c>
      <c r="BL150" s="604">
        <f t="shared" si="149"/>
        <v>9.0038845180751199</v>
      </c>
      <c r="BM150" s="654">
        <f t="shared" si="188"/>
        <v>698043.22388316086</v>
      </c>
      <c r="BN150" s="13"/>
      <c r="BO150" s="8"/>
      <c r="BP150" s="8">
        <f t="shared" si="150"/>
        <v>1741056.0000148229</v>
      </c>
      <c r="BR150" s="8">
        <f t="shared" si="151"/>
        <v>1156503.6192261684</v>
      </c>
      <c r="BS150" s="8">
        <f t="shared" si="152"/>
        <v>1581312.6079820259</v>
      </c>
      <c r="BU150" s="597">
        <f>IF(BX148&lt;200000,"0",FORECAST(BX148,bombas!$E$16:$E$17,bombas!$D$16:$D$17))</f>
        <v>60.070291042614613</v>
      </c>
      <c r="BV150" s="8">
        <f t="shared" si="153"/>
        <v>155702.19438245709</v>
      </c>
      <c r="BW150" s="8">
        <f t="shared" si="174"/>
        <v>4041.197650339891</v>
      </c>
      <c r="BX150" s="8">
        <f t="shared" si="175"/>
        <v>276466.99129307549</v>
      </c>
      <c r="BZ150" s="8">
        <f t="shared" si="176"/>
        <v>1741056.0000148229</v>
      </c>
      <c r="CA150">
        <f t="shared" si="177"/>
        <v>671.70370370942248</v>
      </c>
      <c r="CB150" s="8">
        <f t="shared" si="154"/>
        <v>893617.02128542657</v>
      </c>
      <c r="CC150" s="598">
        <f t="shared" si="178"/>
        <v>344.75965327369852</v>
      </c>
      <c r="CD150" s="8">
        <f t="shared" si="155"/>
        <v>1318426.0100412839</v>
      </c>
      <c r="CE150" s="597">
        <f t="shared" si="179"/>
        <v>508.65201004679159</v>
      </c>
      <c r="CF150" s="597">
        <f>IF(CK149&lt;200000,"0",FORECAST(CK149,bombas!$G$16:$G$17,bombas!$F$16:$F$17))</f>
        <v>156.83443655886938</v>
      </c>
      <c r="CG150" s="597">
        <f t="shared" si="180"/>
        <v>665.48644660566094</v>
      </c>
      <c r="CH150" s="8">
        <f t="shared" si="156"/>
        <v>406514.85956058948</v>
      </c>
      <c r="CI150" s="8">
        <f t="shared" si="157"/>
        <v>16115.13041294954</v>
      </c>
      <c r="CJ150" s="598">
        <f t="shared" si="181"/>
        <v>6.2172571037613968</v>
      </c>
      <c r="CK150" s="8">
        <f t="shared" si="189"/>
        <v>632492.22212594119</v>
      </c>
      <c r="CL150" s="595">
        <f t="shared" si="158"/>
        <v>0.58596711556811354</v>
      </c>
      <c r="CM150" s="8">
        <f t="shared" si="182"/>
        <v>422629.9899735389</v>
      </c>
      <c r="CN150" s="670">
        <f t="shared" si="183"/>
        <v>163.05169366263073</v>
      </c>
    </row>
    <row r="151" spans="1:92" ht="15.75" thickBot="1">
      <c r="A151">
        <f t="shared" si="159"/>
        <v>31</v>
      </c>
      <c r="B151" s="876">
        <v>45962</v>
      </c>
      <c r="D151" s="13">
        <f t="shared" si="184"/>
        <v>60</v>
      </c>
      <c r="E151" s="8">
        <f t="shared" si="160"/>
        <v>72580.645162007553</v>
      </c>
      <c r="F151" s="8"/>
      <c r="G151" s="13"/>
      <c r="H151" s="8">
        <v>2250000.0000222339</v>
      </c>
      <c r="I151" s="879">
        <f t="shared" si="161"/>
        <v>1500000.0000148229</v>
      </c>
      <c r="J151" s="939"/>
      <c r="K151" s="813">
        <v>22000</v>
      </c>
      <c r="L151" s="1000"/>
      <c r="M151" s="13"/>
      <c r="N151" s="598"/>
      <c r="O151" s="598"/>
      <c r="P151" s="598"/>
      <c r="Q151" s="598"/>
      <c r="R151" s="598"/>
      <c r="S151" s="598"/>
      <c r="T151" s="598"/>
      <c r="U151" s="598"/>
      <c r="V151" s="598"/>
      <c r="W151" s="598"/>
      <c r="X151" s="598"/>
      <c r="Y151" s="598"/>
      <c r="Z151" s="598"/>
      <c r="AA151" s="598"/>
      <c r="AB151" s="670"/>
      <c r="AC151" s="887">
        <f t="shared" si="162"/>
        <v>672741.07662734529</v>
      </c>
      <c r="AD151" s="598"/>
      <c r="AE151" s="653">
        <v>0</v>
      </c>
      <c r="AF151" s="653">
        <f t="shared" si="141"/>
        <v>1500000.0000148229</v>
      </c>
      <c r="AG151" s="653">
        <f t="shared" si="163"/>
        <v>560.03584229944101</v>
      </c>
      <c r="AH151" s="653">
        <f t="shared" si="164"/>
        <v>249091.20000000001</v>
      </c>
      <c r="AI151" s="653">
        <v>93</v>
      </c>
      <c r="AJ151" s="653"/>
      <c r="AK151" s="653"/>
      <c r="AL151" s="653">
        <f t="shared" si="165"/>
        <v>1749091.2000148229</v>
      </c>
      <c r="AM151" s="653">
        <f t="shared" si="166"/>
        <v>653.03584229944101</v>
      </c>
      <c r="AN151" s="653">
        <f t="shared" si="167"/>
        <v>606821.44394496654</v>
      </c>
      <c r="AO151" s="653">
        <f>IF(AC150&lt;350000,"0",FORECAST(AC150,bombas!$I$16:$I$17,bombas!$H$16:$H$17))</f>
        <v>226.5611723211494</v>
      </c>
      <c r="AP151" s="822"/>
      <c r="AQ151" s="885">
        <f t="shared" si="190"/>
        <v>9</v>
      </c>
      <c r="AR151" s="15">
        <f>[14]!interpolin(playas!$C$20:$C$39,playas!$F$20:$F$39,WB!B151)</f>
        <v>1706994.7778756118</v>
      </c>
      <c r="AS151" s="791">
        <f t="shared" si="185"/>
        <v>660000</v>
      </c>
      <c r="AT151" s="15">
        <f t="shared" si="142"/>
        <v>4455</v>
      </c>
      <c r="AU151" s="15">
        <f t="shared" si="168"/>
        <v>51.5625</v>
      </c>
      <c r="AV151" s="653">
        <f t="shared" si="169"/>
        <v>6913.3288503962276</v>
      </c>
      <c r="AW151" s="653">
        <f t="shared" si="143"/>
        <v>80.015380212919311</v>
      </c>
      <c r="AX151" s="653">
        <f t="shared" si="170"/>
        <v>11368.328850396229</v>
      </c>
      <c r="AY151" s="653">
        <f t="shared" si="171"/>
        <v>131.57788021291933</v>
      </c>
      <c r="AZ151" s="814">
        <f t="shared" si="186"/>
        <v>0.76</v>
      </c>
      <c r="BA151" s="2">
        <f t="shared" si="172"/>
        <v>727659.57447527559</v>
      </c>
      <c r="BB151" s="601"/>
      <c r="BC151" s="654">
        <f t="shared" si="144"/>
        <v>727659.57447527559</v>
      </c>
      <c r="BD151" s="654">
        <f t="shared" si="173"/>
        <v>271.67696179632452</v>
      </c>
      <c r="BE151" s="601"/>
      <c r="BF151" s="601"/>
      <c r="BG151" s="654">
        <f t="shared" si="145"/>
        <v>428544</v>
      </c>
      <c r="BH151" s="596">
        <f t="shared" si="187"/>
        <v>160</v>
      </c>
      <c r="BI151" s="596">
        <f t="shared" si="146"/>
        <v>1774393.3472706384</v>
      </c>
      <c r="BJ151" s="596">
        <f t="shared" si="147"/>
        <v>662.48258186627777</v>
      </c>
      <c r="BK151" s="604">
        <f t="shared" si="148"/>
        <v>-25302.147255815566</v>
      </c>
      <c r="BL151" s="604">
        <f t="shared" si="149"/>
        <v>-9.4467395668367562</v>
      </c>
      <c r="BM151" s="654">
        <f t="shared" si="188"/>
        <v>672741.07662734529</v>
      </c>
      <c r="BN151" s="13"/>
      <c r="BO151" s="8"/>
      <c r="BP151" s="8">
        <f t="shared" si="150"/>
        <v>1749091.2000148229</v>
      </c>
      <c r="BR151" s="8">
        <f t="shared" si="151"/>
        <v>1156503.6192261684</v>
      </c>
      <c r="BS151" s="8">
        <f t="shared" si="152"/>
        <v>1596415.9480765646</v>
      </c>
      <c r="BU151" s="597">
        <f>IF(BX149&lt;200000,"0",FORECAST(BX149,bombas!$E$16:$E$17,bombas!$D$16:$D$17))</f>
        <v>59.053224205341955</v>
      </c>
      <c r="BV151" s="8">
        <f t="shared" si="153"/>
        <v>158168.15571158787</v>
      </c>
      <c r="BW151" s="8">
        <f t="shared" si="174"/>
        <v>-5492.90377332957</v>
      </c>
      <c r="BX151" s="8">
        <f t="shared" si="175"/>
        <v>270974.08751974592</v>
      </c>
      <c r="BZ151" s="8">
        <f t="shared" si="176"/>
        <v>1749091.2000148229</v>
      </c>
      <c r="CA151">
        <f t="shared" si="177"/>
        <v>653.03584229944101</v>
      </c>
      <c r="CB151" s="8">
        <f t="shared" si="154"/>
        <v>893617.02128542657</v>
      </c>
      <c r="CC151" s="598">
        <f t="shared" si="178"/>
        <v>333.6383741358373</v>
      </c>
      <c r="CD151" s="8">
        <f t="shared" si="155"/>
        <v>1333529.3501358228</v>
      </c>
      <c r="CE151" s="597">
        <f t="shared" si="179"/>
        <v>497.88282188464115</v>
      </c>
      <c r="CF151" s="597">
        <f>IF(CK150&lt;200000,"0",FORECAST(CK150,bombas!$G$16:$G$17,bombas!$F$16:$F$17))</f>
        <v>160.74811108772857</v>
      </c>
      <c r="CG151" s="597">
        <f t="shared" si="180"/>
        <v>658.63093297236969</v>
      </c>
      <c r="CH151" s="8">
        <f t="shared" si="156"/>
        <v>430547.74073737214</v>
      </c>
      <c r="CI151" s="8">
        <f t="shared" si="157"/>
        <v>-14985.890858372033</v>
      </c>
      <c r="CJ151" s="598">
        <f t="shared" si="181"/>
        <v>-5.5950906729286265</v>
      </c>
      <c r="CK151" s="8">
        <f t="shared" si="189"/>
        <v>617506.33126756921</v>
      </c>
      <c r="CL151" s="595">
        <f t="shared" si="158"/>
        <v>0.59267971116562013</v>
      </c>
      <c r="CM151" s="8">
        <f t="shared" si="182"/>
        <v>415561.8498790001</v>
      </c>
      <c r="CN151" s="670">
        <f t="shared" si="183"/>
        <v>155.15302041479993</v>
      </c>
    </row>
    <row r="152" spans="1:92" ht="15.75" thickBot="1">
      <c r="A152">
        <f t="shared" si="159"/>
        <v>30</v>
      </c>
      <c r="B152" s="876">
        <v>45992</v>
      </c>
      <c r="D152" s="13">
        <f t="shared" si="184"/>
        <v>60</v>
      </c>
      <c r="E152" s="8">
        <f t="shared" si="160"/>
        <v>75000.000000741129</v>
      </c>
      <c r="F152" s="8"/>
      <c r="G152" s="13"/>
      <c r="H152" s="8">
        <v>2250000.0000222339</v>
      </c>
      <c r="I152" s="879">
        <f t="shared" si="161"/>
        <v>1500000.0000148229</v>
      </c>
      <c r="J152" s="939"/>
      <c r="K152" s="813">
        <v>22000</v>
      </c>
      <c r="L152" s="1000"/>
      <c r="M152" s="13"/>
      <c r="N152" s="598"/>
      <c r="O152" s="598"/>
      <c r="P152" s="598"/>
      <c r="Q152" s="598"/>
      <c r="R152" s="598"/>
      <c r="S152" s="598"/>
      <c r="T152" s="598"/>
      <c r="U152" s="598"/>
      <c r="V152" s="598"/>
      <c r="W152" s="598"/>
      <c r="X152" s="598"/>
      <c r="Y152" s="598"/>
      <c r="Z152" s="598"/>
      <c r="AA152" s="598"/>
      <c r="AB152" s="670"/>
      <c r="AC152" s="887">
        <f t="shared" si="162"/>
        <v>695368.30326177226</v>
      </c>
      <c r="AD152" s="598"/>
      <c r="AE152" s="653">
        <v>0</v>
      </c>
      <c r="AF152" s="653">
        <f t="shared" si="141"/>
        <v>1500000.0000148229</v>
      </c>
      <c r="AG152" s="653">
        <f t="shared" si="163"/>
        <v>578.70370370942248</v>
      </c>
      <c r="AH152" s="653">
        <f t="shared" si="164"/>
        <v>241056</v>
      </c>
      <c r="AI152" s="653">
        <v>93</v>
      </c>
      <c r="AJ152" s="653"/>
      <c r="AK152" s="653"/>
      <c r="AL152" s="653">
        <f t="shared" si="165"/>
        <v>1741056.0000148229</v>
      </c>
      <c r="AM152" s="653">
        <f t="shared" si="166"/>
        <v>671.70370370942248</v>
      </c>
      <c r="AN152" s="653">
        <f t="shared" si="167"/>
        <v>563398.13477021048</v>
      </c>
      <c r="AO152" s="653">
        <f>IF(AC151&lt;350000,"0",FORECAST(AC151,bombas!$I$16:$I$17,bombas!$H$16:$H$17))</f>
        <v>217.36039150085284</v>
      </c>
      <c r="AP152" s="822"/>
      <c r="AQ152" s="885">
        <f t="shared" si="190"/>
        <v>10</v>
      </c>
      <c r="AR152" s="15">
        <f>[14]!interpolin(playas!$C$20:$C$39,playas!$F$20:$F$39,WB!B152)</f>
        <v>1711347.585535486</v>
      </c>
      <c r="AS152" s="791">
        <f t="shared" si="185"/>
        <v>660000</v>
      </c>
      <c r="AT152" s="15">
        <f t="shared" si="142"/>
        <v>4950</v>
      </c>
      <c r="AU152" s="15">
        <f t="shared" si="168"/>
        <v>57.291666666666664</v>
      </c>
      <c r="AV152" s="653">
        <f t="shared" si="169"/>
        <v>7701.0641349096868</v>
      </c>
      <c r="AW152" s="653">
        <f t="shared" si="143"/>
        <v>89.132686746639891</v>
      </c>
      <c r="AX152" s="653">
        <f t="shared" si="170"/>
        <v>12651.064134909688</v>
      </c>
      <c r="AY152" s="653">
        <f t="shared" si="171"/>
        <v>146.42435341330656</v>
      </c>
      <c r="AZ152" s="814">
        <f t="shared" si="186"/>
        <v>0.76</v>
      </c>
      <c r="BA152" s="2">
        <f t="shared" si="172"/>
        <v>727659.57447527559</v>
      </c>
      <c r="BB152" s="601"/>
      <c r="BC152" s="654">
        <f t="shared" si="144"/>
        <v>727659.57447527559</v>
      </c>
      <c r="BD152" s="654">
        <f t="shared" si="173"/>
        <v>280.73286052286869</v>
      </c>
      <c r="BE152" s="601"/>
      <c r="BF152" s="601"/>
      <c r="BG152" s="654">
        <f t="shared" si="145"/>
        <v>414720</v>
      </c>
      <c r="BH152" s="596">
        <f t="shared" si="187"/>
        <v>160</v>
      </c>
      <c r="BI152" s="596">
        <f t="shared" si="146"/>
        <v>1718428.773380396</v>
      </c>
      <c r="BJ152" s="596">
        <f t="shared" si="147"/>
        <v>662.9740638041651</v>
      </c>
      <c r="BK152" s="604">
        <f t="shared" si="148"/>
        <v>22627.226634426974</v>
      </c>
      <c r="BL152" s="604">
        <f t="shared" si="149"/>
        <v>8.7296399052573204</v>
      </c>
      <c r="BM152" s="654">
        <f t="shared" si="188"/>
        <v>695368.30326177226</v>
      </c>
      <c r="BN152" s="13"/>
      <c r="BO152" s="8"/>
      <c r="BP152" s="8">
        <f t="shared" si="150"/>
        <v>1741056.0000148229</v>
      </c>
      <c r="BR152" s="8">
        <f t="shared" si="151"/>
        <v>1156503.6192261684</v>
      </c>
      <c r="BS152" s="8">
        <f t="shared" si="152"/>
        <v>1583874.6833610781</v>
      </c>
      <c r="BU152" s="597">
        <f>IF(BX150&lt;200000,"0",FORECAST(BX150,bombas!$E$16:$E$17,bombas!$D$16:$D$17))</f>
        <v>59.55837391163444</v>
      </c>
      <c r="BV152" s="8">
        <f t="shared" si="153"/>
        <v>154375.30517895648</v>
      </c>
      <c r="BW152" s="8">
        <f t="shared" si="174"/>
        <v>2806.0114747883053</v>
      </c>
      <c r="BX152" s="8">
        <f t="shared" si="175"/>
        <v>273780.09899453423</v>
      </c>
      <c r="BZ152" s="8">
        <f t="shared" si="176"/>
        <v>1741056.0000148229</v>
      </c>
      <c r="CA152">
        <f t="shared" si="177"/>
        <v>671.70370370942248</v>
      </c>
      <c r="CB152" s="8">
        <f t="shared" si="154"/>
        <v>893617.02128542657</v>
      </c>
      <c r="CC152" s="598">
        <f t="shared" si="178"/>
        <v>344.75965327369852</v>
      </c>
      <c r="CD152" s="8">
        <f t="shared" si="155"/>
        <v>1320988.0854203361</v>
      </c>
      <c r="CE152" s="597">
        <f t="shared" si="179"/>
        <v>509.640465054142</v>
      </c>
      <c r="CF152" s="597">
        <f>IF(CK151&lt;200000,"0",FORECAST(CK151,bombas!$G$16:$G$17,bombas!$F$16:$F$17))</f>
        <v>157.10868045069537</v>
      </c>
      <c r="CG152" s="597">
        <f t="shared" si="180"/>
        <v>666.74914550483732</v>
      </c>
      <c r="CH152" s="8">
        <f t="shared" si="156"/>
        <v>407225.69972820237</v>
      </c>
      <c r="CI152" s="8">
        <f t="shared" si="157"/>
        <v>12842.214866284456</v>
      </c>
      <c r="CJ152" s="598">
        <f t="shared" si="181"/>
        <v>4.9545582045850525</v>
      </c>
      <c r="CK152" s="8">
        <f t="shared" si="189"/>
        <v>630348.54613385373</v>
      </c>
      <c r="CL152" s="595">
        <f t="shared" si="158"/>
        <v>0.58710581573656995</v>
      </c>
      <c r="CM152" s="8">
        <f t="shared" si="182"/>
        <v>420067.91459448665</v>
      </c>
      <c r="CN152" s="670">
        <f t="shared" si="183"/>
        <v>162.06323865528034</v>
      </c>
    </row>
    <row r="153" spans="1:92" ht="15.75" thickBot="1">
      <c r="A153">
        <f t="shared" si="159"/>
        <v>31</v>
      </c>
      <c r="B153" s="876">
        <v>46023</v>
      </c>
      <c r="D153" s="13">
        <f t="shared" si="184"/>
        <v>60</v>
      </c>
      <c r="E153" s="8">
        <f t="shared" si="160"/>
        <v>72580.645161929584</v>
      </c>
      <c r="F153" s="8"/>
      <c r="G153" s="13"/>
      <c r="H153" s="8">
        <v>2250000.0000198171</v>
      </c>
      <c r="I153" s="879">
        <f t="shared" si="161"/>
        <v>1500000.0000132117</v>
      </c>
      <c r="J153" s="939"/>
      <c r="K153" s="813">
        <v>22000</v>
      </c>
      <c r="L153" s="1000"/>
      <c r="M153" s="13"/>
      <c r="N153" s="598"/>
      <c r="O153" s="598"/>
      <c r="P153" s="598"/>
      <c r="Q153" s="598"/>
      <c r="R153" s="598"/>
      <c r="S153" s="598"/>
      <c r="T153" s="598"/>
      <c r="U153" s="598"/>
      <c r="V153" s="598"/>
      <c r="W153" s="598"/>
      <c r="X153" s="598"/>
      <c r="Y153" s="598"/>
      <c r="Z153" s="598"/>
      <c r="AA153" s="598"/>
      <c r="AB153" s="670"/>
      <c r="AC153" s="887">
        <f t="shared" si="162"/>
        <v>671368.78498435253</v>
      </c>
      <c r="AD153" s="598"/>
      <c r="AE153" s="653">
        <v>0</v>
      </c>
      <c r="AF153" s="653">
        <f t="shared" si="141"/>
        <v>1500000.0000132117</v>
      </c>
      <c r="AG153" s="653">
        <f t="shared" si="163"/>
        <v>560.0358422988395</v>
      </c>
      <c r="AH153" s="653">
        <f t="shared" si="164"/>
        <v>249091.20000000001</v>
      </c>
      <c r="AI153" s="653">
        <v>93</v>
      </c>
      <c r="AJ153" s="653"/>
      <c r="AK153" s="653"/>
      <c r="AL153" s="653">
        <f t="shared" si="165"/>
        <v>1749091.2000132117</v>
      </c>
      <c r="AM153" s="653">
        <f t="shared" si="166"/>
        <v>653.0358422988395</v>
      </c>
      <c r="AN153" s="653">
        <f t="shared" si="167"/>
        <v>604216.16852957488</v>
      </c>
      <c r="AO153" s="653">
        <f>IF(AC152&lt;350000,"0",FORECAST(AC152,bombas!$I$16:$I$17,bombas!$H$16:$H$17))</f>
        <v>225.58847391337173</v>
      </c>
      <c r="AP153" s="822"/>
      <c r="AQ153" s="885">
        <f t="shared" si="190"/>
        <v>10</v>
      </c>
      <c r="AR153" s="15">
        <f>[14]!interpolin(playas!$C$20:$C$39,playas!$F$20:$F$39,WB!B153)</f>
        <v>1715772.2859027525</v>
      </c>
      <c r="AS153" s="791">
        <f t="shared" si="185"/>
        <v>660000</v>
      </c>
      <c r="AT153" s="15">
        <f t="shared" si="142"/>
        <v>4950</v>
      </c>
      <c r="AU153" s="15">
        <f t="shared" si="168"/>
        <v>57.291666666666664</v>
      </c>
      <c r="AV153" s="653">
        <f t="shared" si="169"/>
        <v>7720.9752865623868</v>
      </c>
      <c r="AW153" s="653">
        <f t="shared" si="143"/>
        <v>89.363139890768366</v>
      </c>
      <c r="AX153" s="653">
        <f t="shared" si="170"/>
        <v>12670.975286562387</v>
      </c>
      <c r="AY153" s="653">
        <f t="shared" si="171"/>
        <v>146.65480655743502</v>
      </c>
      <c r="AZ153" s="814">
        <f t="shared" si="186"/>
        <v>0.76</v>
      </c>
      <c r="BA153" s="2">
        <f t="shared" si="172"/>
        <v>727659.57447449409</v>
      </c>
      <c r="BB153" s="601"/>
      <c r="BC153" s="654">
        <f t="shared" si="144"/>
        <v>727659.57447449409</v>
      </c>
      <c r="BD153" s="654">
        <f t="shared" si="173"/>
        <v>271.67696179603274</v>
      </c>
      <c r="BE153" s="601"/>
      <c r="BF153" s="601"/>
      <c r="BG153" s="654">
        <f t="shared" si="145"/>
        <v>428544</v>
      </c>
      <c r="BH153" s="596">
        <f t="shared" si="187"/>
        <v>160</v>
      </c>
      <c r="BI153" s="596">
        <f t="shared" si="146"/>
        <v>1773090.7182906314</v>
      </c>
      <c r="BJ153" s="596">
        <f t="shared" si="147"/>
        <v>661.99623592093474</v>
      </c>
      <c r="BK153" s="604">
        <f t="shared" si="148"/>
        <v>-23999.518277419731</v>
      </c>
      <c r="BL153" s="604">
        <f t="shared" si="149"/>
        <v>-8.9603936220951805</v>
      </c>
      <c r="BM153" s="654">
        <f t="shared" si="188"/>
        <v>671368.78498435253</v>
      </c>
      <c r="BN153" s="13"/>
      <c r="BO153" s="8"/>
      <c r="BP153" s="8">
        <f t="shared" si="150"/>
        <v>1749091.2000132117</v>
      </c>
      <c r="BR153" s="8">
        <f t="shared" si="151"/>
        <v>1156503.6192249262</v>
      </c>
      <c r="BS153" s="8">
        <f t="shared" si="152"/>
        <v>1597718.5945114887</v>
      </c>
      <c r="BU153" s="597">
        <f>IF(BX151&lt;200000,"0",FORECAST(BX151,bombas!$E$16:$E$17,bombas!$D$16:$D$17))</f>
        <v>58.87176093996824</v>
      </c>
      <c r="BV153" s="8">
        <f t="shared" si="153"/>
        <v>157682.12450161093</v>
      </c>
      <c r="BW153" s="8">
        <f t="shared" si="174"/>
        <v>-6309.5189998879214</v>
      </c>
      <c r="BX153" s="8">
        <f t="shared" si="175"/>
        <v>267470.57999464631</v>
      </c>
      <c r="BZ153" s="8">
        <f t="shared" si="176"/>
        <v>1749091.2000132117</v>
      </c>
      <c r="CA153">
        <f t="shared" si="177"/>
        <v>653.0358422988395</v>
      </c>
      <c r="CB153" s="8">
        <f t="shared" si="154"/>
        <v>893617.02128446661</v>
      </c>
      <c r="CC153" s="598">
        <f t="shared" si="178"/>
        <v>333.6383741354789</v>
      </c>
      <c r="CD153" s="8">
        <f t="shared" si="155"/>
        <v>1334831.9965710291</v>
      </c>
      <c r="CE153" s="597">
        <f t="shared" si="179"/>
        <v>498.36917434700911</v>
      </c>
      <c r="CF153" s="597">
        <f>IF(CK152&lt;200000,"0",FORECAST(CK152,bombas!$G$16:$G$17,bombas!$F$16:$F$17))</f>
        <v>160.22750406107875</v>
      </c>
      <c r="CG153" s="597">
        <f t="shared" si="180"/>
        <v>658.59667840808788</v>
      </c>
      <c r="CH153" s="8">
        <f t="shared" si="156"/>
        <v>429153.34687719325</v>
      </c>
      <c r="CI153" s="8">
        <f t="shared" si="157"/>
        <v>-14894.143435010628</v>
      </c>
      <c r="CJ153" s="598">
        <f t="shared" si="181"/>
        <v>-5.5608361092482932</v>
      </c>
      <c r="CK153" s="8">
        <f t="shared" si="189"/>
        <v>615454.40269884304</v>
      </c>
      <c r="CL153" s="595">
        <f t="shared" si="158"/>
        <v>0.5932586651374544</v>
      </c>
      <c r="CM153" s="8">
        <f t="shared" si="182"/>
        <v>414259.20344218268</v>
      </c>
      <c r="CN153" s="670">
        <f t="shared" si="183"/>
        <v>154.66666795183045</v>
      </c>
    </row>
    <row r="154" spans="1:92" ht="15.75" thickBot="1">
      <c r="A154">
        <f t="shared" si="159"/>
        <v>31</v>
      </c>
      <c r="B154" s="876">
        <v>46054</v>
      </c>
      <c r="D154" s="13">
        <f t="shared" si="184"/>
        <v>60</v>
      </c>
      <c r="E154" s="8">
        <f t="shared" si="160"/>
        <v>72580.645161929584</v>
      </c>
      <c r="F154" s="8"/>
      <c r="G154" s="13"/>
      <c r="H154" s="8">
        <v>2250000.0000198171</v>
      </c>
      <c r="I154" s="879">
        <f t="shared" si="161"/>
        <v>1500000.0000132117</v>
      </c>
      <c r="J154" s="939"/>
      <c r="K154" s="813">
        <v>22000</v>
      </c>
      <c r="L154" s="1000"/>
      <c r="M154" s="13"/>
      <c r="N154" s="598"/>
      <c r="O154" s="598"/>
      <c r="P154" s="598"/>
      <c r="Q154" s="598"/>
      <c r="R154" s="598"/>
      <c r="S154" s="598"/>
      <c r="T154" s="598"/>
      <c r="U154" s="598"/>
      <c r="V154" s="598"/>
      <c r="W154" s="598"/>
      <c r="X154" s="598"/>
      <c r="Y154" s="598"/>
      <c r="Z154" s="598"/>
      <c r="AA154" s="598"/>
      <c r="AB154" s="670"/>
      <c r="AC154" s="887">
        <f t="shared" si="162"/>
        <v>672001.9961986274</v>
      </c>
      <c r="AD154" s="598"/>
      <c r="AE154" s="653">
        <v>0</v>
      </c>
      <c r="AF154" s="653">
        <f t="shared" si="141"/>
        <v>1500000.0000132117</v>
      </c>
      <c r="AG154" s="653">
        <f t="shared" si="163"/>
        <v>560.0358422988395</v>
      </c>
      <c r="AH154" s="653">
        <f t="shared" si="164"/>
        <v>249091.20000000001</v>
      </c>
      <c r="AI154" s="653">
        <v>93</v>
      </c>
      <c r="AJ154" s="653"/>
      <c r="AK154" s="653"/>
      <c r="AL154" s="653">
        <f t="shared" si="165"/>
        <v>1749091.2000132117</v>
      </c>
      <c r="AM154" s="653">
        <f t="shared" si="166"/>
        <v>653.0358422988395</v>
      </c>
      <c r="AN154" s="653">
        <f t="shared" si="167"/>
        <v>580841.51043712359</v>
      </c>
      <c r="AO154" s="653">
        <f>IF(AC153&lt;350000,"0",FORECAST(AC153,bombas!$I$16:$I$17,bombas!$H$16:$H$17))</f>
        <v>216.86137635794637</v>
      </c>
      <c r="AP154" s="822"/>
      <c r="AQ154" s="885">
        <f t="shared" si="190"/>
        <v>9</v>
      </c>
      <c r="AR154" s="15">
        <f>[14]!interpolin(playas!$C$20:$C$39,playas!$F$20:$F$39,WB!B154)</f>
        <v>1718000.9598319083</v>
      </c>
      <c r="AS154" s="791">
        <f t="shared" si="185"/>
        <v>660000</v>
      </c>
      <c r="AT154" s="15">
        <f t="shared" si="142"/>
        <v>4455</v>
      </c>
      <c r="AU154" s="15">
        <f t="shared" si="168"/>
        <v>51.5625</v>
      </c>
      <c r="AV154" s="653">
        <f t="shared" si="169"/>
        <v>6957.9038873192276</v>
      </c>
      <c r="AW154" s="653">
        <f t="shared" si="143"/>
        <v>80.531294992120692</v>
      </c>
      <c r="AX154" s="653">
        <f t="shared" si="170"/>
        <v>11412.903887319228</v>
      </c>
      <c r="AY154" s="653">
        <f t="shared" si="171"/>
        <v>132.09379499212068</v>
      </c>
      <c r="AZ154" s="814">
        <f t="shared" si="186"/>
        <v>0.76</v>
      </c>
      <c r="BA154" s="2">
        <f t="shared" si="172"/>
        <v>727659.57447449409</v>
      </c>
      <c r="BB154" s="601"/>
      <c r="BC154" s="654">
        <f t="shared" si="144"/>
        <v>727659.57447449409</v>
      </c>
      <c r="BD154" s="654">
        <f t="shared" si="173"/>
        <v>271.67696179603274</v>
      </c>
      <c r="BE154" s="601"/>
      <c r="BF154" s="601"/>
      <c r="BG154" s="654">
        <f t="shared" si="145"/>
        <v>428544</v>
      </c>
      <c r="BH154" s="596">
        <f t="shared" si="187"/>
        <v>160</v>
      </c>
      <c r="BI154" s="596">
        <f t="shared" si="146"/>
        <v>1748457.9887989368</v>
      </c>
      <c r="BJ154" s="596">
        <f t="shared" si="147"/>
        <v>652.79942831501523</v>
      </c>
      <c r="BK154" s="604">
        <f t="shared" si="148"/>
        <v>633.21121427486651</v>
      </c>
      <c r="BL154" s="604">
        <f t="shared" si="149"/>
        <v>0.23641398382424825</v>
      </c>
      <c r="BM154" s="654">
        <f t="shared" si="188"/>
        <v>672001.9961986274</v>
      </c>
      <c r="BN154" s="13"/>
      <c r="BO154" s="8"/>
      <c r="BP154" s="8">
        <f t="shared" si="150"/>
        <v>1749091.2000132117</v>
      </c>
      <c r="BR154" s="8">
        <f t="shared" si="151"/>
        <v>1156503.6192249262</v>
      </c>
      <c r="BS154" s="8">
        <f t="shared" si="152"/>
        <v>1596460.5231122454</v>
      </c>
      <c r="BU154" s="597">
        <f>IF(BX152&lt;200000,"0",FORECAST(BX152,bombas!$E$16:$E$17,bombas!$D$16:$D$17))</f>
        <v>59.222512374316779</v>
      </c>
      <c r="BV154" s="8">
        <f t="shared" si="153"/>
        <v>158621.57714337006</v>
      </c>
      <c r="BW154" s="8">
        <f t="shared" si="174"/>
        <v>-5990.9002424037317</v>
      </c>
      <c r="BX154" s="8">
        <f t="shared" si="175"/>
        <v>261479.67975224258</v>
      </c>
      <c r="BZ154" s="8">
        <f t="shared" si="176"/>
        <v>1749091.2000132117</v>
      </c>
      <c r="CA154">
        <f t="shared" si="177"/>
        <v>653.0358422988395</v>
      </c>
      <c r="CB154" s="8">
        <f t="shared" si="154"/>
        <v>893617.02128446661</v>
      </c>
      <c r="CC154" s="598">
        <f t="shared" si="178"/>
        <v>333.6383741354789</v>
      </c>
      <c r="CD154" s="8">
        <f t="shared" si="155"/>
        <v>1333573.925171786</v>
      </c>
      <c r="CE154" s="597">
        <f t="shared" si="179"/>
        <v>497.89946429651513</v>
      </c>
      <c r="CF154" s="597">
        <f>IF(CK153&lt;200000,"0",FORECAST(CK153,bombas!$G$16:$G$17,bombas!$F$16:$F$17))</f>
        <v>156.61035494114759</v>
      </c>
      <c r="CG154" s="597">
        <f t="shared" si="180"/>
        <v>654.50981923766267</v>
      </c>
      <c r="CH154" s="8">
        <f t="shared" si="156"/>
        <v>419465.17467436969</v>
      </c>
      <c r="CI154" s="8">
        <f t="shared" si="157"/>
        <v>-3947.8998329439783</v>
      </c>
      <c r="CJ154" s="598">
        <f t="shared" si="181"/>
        <v>-1.4739769388231698</v>
      </c>
      <c r="CK154" s="8">
        <f t="shared" si="189"/>
        <v>611506.50286589912</v>
      </c>
      <c r="CL154" s="595">
        <f t="shared" si="158"/>
        <v>0.59269952229335132</v>
      </c>
      <c r="CM154" s="8">
        <f t="shared" si="182"/>
        <v>415517.27484142588</v>
      </c>
      <c r="CN154" s="670">
        <f t="shared" si="183"/>
        <v>155.13637800232448</v>
      </c>
    </row>
    <row r="155" spans="1:92" ht="15.75" thickBot="1">
      <c r="A155">
        <f t="shared" si="159"/>
        <v>28</v>
      </c>
      <c r="B155" s="876">
        <v>46082</v>
      </c>
      <c r="D155" s="13">
        <f t="shared" si="184"/>
        <v>60</v>
      </c>
      <c r="E155" s="8">
        <f t="shared" si="160"/>
        <v>80357.142857850617</v>
      </c>
      <c r="F155" s="8"/>
      <c r="G155" s="13"/>
      <c r="H155" s="8">
        <v>2250000.0000198171</v>
      </c>
      <c r="I155" s="879">
        <f t="shared" si="161"/>
        <v>1500000.0000132117</v>
      </c>
      <c r="J155" s="939"/>
      <c r="K155" s="813">
        <v>22000</v>
      </c>
      <c r="L155" s="1000"/>
      <c r="M155" s="13"/>
      <c r="N155" s="598"/>
      <c r="O155" s="598"/>
      <c r="P155" s="598"/>
      <c r="Q155" s="598"/>
      <c r="R155" s="598"/>
      <c r="S155" s="598"/>
      <c r="T155" s="598"/>
      <c r="U155" s="598"/>
      <c r="V155" s="598"/>
      <c r="W155" s="598"/>
      <c r="X155" s="598"/>
      <c r="Y155" s="598"/>
      <c r="Z155" s="598"/>
      <c r="AA155" s="598"/>
      <c r="AB155" s="670"/>
      <c r="AC155" s="887">
        <f t="shared" si="162"/>
        <v>746915.88815023797</v>
      </c>
      <c r="AD155" s="598"/>
      <c r="AE155" s="653">
        <v>0</v>
      </c>
      <c r="AF155" s="653">
        <f t="shared" si="141"/>
        <v>1500000.0000132117</v>
      </c>
      <c r="AG155" s="653">
        <f t="shared" si="163"/>
        <v>620.03968254514371</v>
      </c>
      <c r="AH155" s="653">
        <f t="shared" si="164"/>
        <v>224985.60000000001</v>
      </c>
      <c r="AI155" s="653">
        <v>93</v>
      </c>
      <c r="AJ155" s="653"/>
      <c r="AK155" s="653"/>
      <c r="AL155" s="653">
        <f t="shared" si="165"/>
        <v>1724985.6000132118</v>
      </c>
      <c r="AM155" s="653">
        <f t="shared" si="166"/>
        <v>713.03968254514371</v>
      </c>
      <c r="AN155" s="653">
        <f t="shared" si="167"/>
        <v>525188.08334680717</v>
      </c>
      <c r="AO155" s="653">
        <f>IF(AC154&lt;350000,"0",FORECAST(AC154,bombas!$I$16:$I$17,bombas!$H$16:$H$17))</f>
        <v>217.09163498131906</v>
      </c>
      <c r="AP155" s="822"/>
      <c r="AQ155" s="885">
        <f t="shared" si="190"/>
        <v>8</v>
      </c>
      <c r="AR155" s="15">
        <f>[14]!interpolin(playas!$C$20:$C$39,playas!$F$20:$F$39,WB!B155)</f>
        <v>1720013.9556388878</v>
      </c>
      <c r="AS155" s="791">
        <f t="shared" si="185"/>
        <v>660000</v>
      </c>
      <c r="AT155" s="15">
        <f t="shared" si="142"/>
        <v>3960</v>
      </c>
      <c r="AU155" s="15">
        <f t="shared" si="168"/>
        <v>45.833333333333336</v>
      </c>
      <c r="AV155" s="653">
        <f t="shared" si="169"/>
        <v>6192.0502402999964</v>
      </c>
      <c r="AW155" s="653">
        <f t="shared" si="143"/>
        <v>71.667248151620328</v>
      </c>
      <c r="AX155" s="653">
        <f t="shared" si="170"/>
        <v>10152.050240299995</v>
      </c>
      <c r="AY155" s="653">
        <f t="shared" si="171"/>
        <v>117.50058148495366</v>
      </c>
      <c r="AZ155" s="814">
        <f t="shared" si="186"/>
        <v>0.76</v>
      </c>
      <c r="BA155" s="2">
        <f t="shared" si="172"/>
        <v>727659.57447449409</v>
      </c>
      <c r="BB155" s="601"/>
      <c r="BC155" s="654">
        <f t="shared" si="144"/>
        <v>727659.57447449409</v>
      </c>
      <c r="BD155" s="654">
        <f t="shared" si="173"/>
        <v>300.78520770275054</v>
      </c>
      <c r="BE155" s="601"/>
      <c r="BF155" s="601"/>
      <c r="BG155" s="654">
        <f t="shared" si="145"/>
        <v>387072</v>
      </c>
      <c r="BH155" s="596">
        <f t="shared" si="187"/>
        <v>160</v>
      </c>
      <c r="BI155" s="596">
        <f t="shared" si="146"/>
        <v>1650071.7080616013</v>
      </c>
      <c r="BJ155" s="596">
        <f t="shared" si="147"/>
        <v>682.0732920228179</v>
      </c>
      <c r="BK155" s="604">
        <f t="shared" si="148"/>
        <v>74913.891951610567</v>
      </c>
      <c r="BL155" s="604">
        <f t="shared" si="149"/>
        <v>30.966390522325796</v>
      </c>
      <c r="BM155" s="654">
        <f t="shared" si="188"/>
        <v>746915.88815023797</v>
      </c>
      <c r="BN155" s="13"/>
      <c r="BO155" s="8"/>
      <c r="BP155" s="8">
        <f t="shared" si="150"/>
        <v>1724985.6000132118</v>
      </c>
      <c r="BR155" s="8">
        <f t="shared" si="151"/>
        <v>1156503.6192249262</v>
      </c>
      <c r="BS155" s="8">
        <f t="shared" si="152"/>
        <v>1553727.6694652261</v>
      </c>
      <c r="BU155" s="597">
        <f>IF(BX153&lt;200000,"0",FORECAST(BX153,bombas!$E$16:$E$17,bombas!$D$16:$D$17))</f>
        <v>58.433822499330788</v>
      </c>
      <c r="BV155" s="8">
        <f t="shared" si="153"/>
        <v>141363.10339038103</v>
      </c>
      <c r="BW155" s="8">
        <f t="shared" si="174"/>
        <v>29894.827157604683</v>
      </c>
      <c r="BX155" s="8">
        <f t="shared" si="175"/>
        <v>291374.50690984726</v>
      </c>
      <c r="BZ155" s="8">
        <f t="shared" si="176"/>
        <v>1724985.6000132118</v>
      </c>
      <c r="CA155">
        <f t="shared" si="177"/>
        <v>713.03968254514371</v>
      </c>
      <c r="CB155" s="8">
        <f t="shared" si="154"/>
        <v>893617.02128446661</v>
      </c>
      <c r="CC155" s="598">
        <f t="shared" si="178"/>
        <v>369.38534279285159</v>
      </c>
      <c r="CD155" s="8">
        <f t="shared" si="155"/>
        <v>1290841.0715247667</v>
      </c>
      <c r="CE155" s="597">
        <f t="shared" si="179"/>
        <v>533.58179213159997</v>
      </c>
      <c r="CF155" s="597">
        <f>IF(CK154&lt;200000,"0",FORECAST(CK154,bombas!$G$16:$G$17,bombas!$F$16:$F$17))</f>
        <v>155.65157926743265</v>
      </c>
      <c r="CG155" s="597">
        <f t="shared" si="180"/>
        <v>689.23337139903265</v>
      </c>
      <c r="CH155" s="8">
        <f t="shared" si="156"/>
        <v>376552.30056377302</v>
      </c>
      <c r="CI155" s="8">
        <f t="shared" si="157"/>
        <v>57592.227924672072</v>
      </c>
      <c r="CJ155" s="598">
        <f t="shared" si="181"/>
        <v>23.806311146111142</v>
      </c>
      <c r="CK155" s="8">
        <f t="shared" si="189"/>
        <v>669098.73079057119</v>
      </c>
      <c r="CL155" s="595">
        <f t="shared" si="158"/>
        <v>0.57370714289484337</v>
      </c>
      <c r="CM155" s="8">
        <f t="shared" si="182"/>
        <v>434144.52848844521</v>
      </c>
      <c r="CN155" s="670">
        <f t="shared" si="183"/>
        <v>179.45789041354382</v>
      </c>
    </row>
    <row r="156" spans="1:92" ht="15.75" thickBot="1">
      <c r="A156">
        <f t="shared" si="159"/>
        <v>31</v>
      </c>
      <c r="B156" s="876">
        <v>46113</v>
      </c>
      <c r="D156" s="13">
        <f t="shared" si="184"/>
        <v>60</v>
      </c>
      <c r="E156" s="8">
        <f t="shared" si="160"/>
        <v>72580.645161929584</v>
      </c>
      <c r="F156" s="8"/>
      <c r="G156" s="13"/>
      <c r="H156" s="8">
        <v>2250000.0000198171</v>
      </c>
      <c r="I156" s="879">
        <f t="shared" si="161"/>
        <v>1500000.0000132117</v>
      </c>
      <c r="J156" s="939"/>
      <c r="K156" s="813">
        <v>22000</v>
      </c>
      <c r="L156" s="1000"/>
      <c r="M156" s="13"/>
      <c r="N156" s="598"/>
      <c r="O156" s="598"/>
      <c r="P156" s="598"/>
      <c r="Q156" s="598"/>
      <c r="R156" s="598"/>
      <c r="S156" s="598"/>
      <c r="T156" s="598"/>
      <c r="U156" s="598"/>
      <c r="V156" s="598"/>
      <c r="W156" s="598"/>
      <c r="X156" s="598"/>
      <c r="Y156" s="598"/>
      <c r="Z156" s="598"/>
      <c r="AA156" s="598"/>
      <c r="AB156" s="670"/>
      <c r="AC156" s="887">
        <f t="shared" si="162"/>
        <v>676491.80765250837</v>
      </c>
      <c r="AD156" s="598"/>
      <c r="AE156" s="653">
        <v>0</v>
      </c>
      <c r="AF156" s="653">
        <f t="shared" si="141"/>
        <v>1500000.0000132117</v>
      </c>
      <c r="AG156" s="653">
        <f t="shared" si="163"/>
        <v>560.0358422988395</v>
      </c>
      <c r="AH156" s="653">
        <f t="shared" si="164"/>
        <v>249091.20000000001</v>
      </c>
      <c r="AI156" s="653">
        <v>93</v>
      </c>
      <c r="AJ156" s="653"/>
      <c r="AK156" s="653"/>
      <c r="AL156" s="653">
        <f t="shared" si="165"/>
        <v>1749091.2000132117</v>
      </c>
      <c r="AM156" s="653">
        <f t="shared" si="166"/>
        <v>653.0358422988395</v>
      </c>
      <c r="AN156" s="653">
        <f t="shared" si="167"/>
        <v>654421.64175330801</v>
      </c>
      <c r="AO156" s="653">
        <f>IF(AC155&lt;350000,"0",FORECAST(AC155,bombas!$I$16:$I$17,bombas!$H$16:$H$17))</f>
        <v>244.33305023645016</v>
      </c>
      <c r="AP156" s="822"/>
      <c r="AQ156" s="885">
        <f t="shared" si="190"/>
        <v>7</v>
      </c>
      <c r="AR156" s="15">
        <f>[14]!interpolin(playas!$C$20:$C$39,playas!$F$20:$F$39,WB!B156)</f>
        <v>1722242.6295680439</v>
      </c>
      <c r="AS156" s="791">
        <f t="shared" si="185"/>
        <v>660000</v>
      </c>
      <c r="AT156" s="15">
        <f t="shared" si="142"/>
        <v>3465</v>
      </c>
      <c r="AU156" s="15">
        <f t="shared" si="168"/>
        <v>40.104166666666664</v>
      </c>
      <c r="AV156" s="653">
        <f t="shared" si="169"/>
        <v>5425.0642831393388</v>
      </c>
      <c r="AW156" s="653">
        <f t="shared" si="143"/>
        <v>62.790095869668271</v>
      </c>
      <c r="AX156" s="653">
        <f t="shared" si="170"/>
        <v>8890.0642831393379</v>
      </c>
      <c r="AY156" s="653">
        <f t="shared" si="171"/>
        <v>102.89426253633494</v>
      </c>
      <c r="AZ156" s="814">
        <f t="shared" si="186"/>
        <v>0.76</v>
      </c>
      <c r="BA156" s="2">
        <f t="shared" si="172"/>
        <v>727659.57447449409</v>
      </c>
      <c r="BB156" s="601"/>
      <c r="BC156" s="654">
        <f t="shared" si="144"/>
        <v>727659.57447449409</v>
      </c>
      <c r="BD156" s="654">
        <f t="shared" si="173"/>
        <v>271.67696179603274</v>
      </c>
      <c r="BE156" s="601"/>
      <c r="BF156" s="601"/>
      <c r="BG156" s="654">
        <f t="shared" si="145"/>
        <v>428544</v>
      </c>
      <c r="BH156" s="596">
        <f t="shared" si="187"/>
        <v>160</v>
      </c>
      <c r="BI156" s="596">
        <f t="shared" si="146"/>
        <v>1819515.2805109413</v>
      </c>
      <c r="BJ156" s="596">
        <f t="shared" si="147"/>
        <v>679.32918179171941</v>
      </c>
      <c r="BK156" s="604">
        <f t="shared" si="148"/>
        <v>-70424.080497729592</v>
      </c>
      <c r="BL156" s="604">
        <f t="shared" si="149"/>
        <v>-26.293339492879927</v>
      </c>
      <c r="BM156" s="654">
        <f t="shared" si="188"/>
        <v>676491.80765250837</v>
      </c>
      <c r="BN156" s="13"/>
      <c r="BO156" s="8"/>
      <c r="BP156" s="8">
        <f t="shared" si="150"/>
        <v>1749091.2000132117</v>
      </c>
      <c r="BR156" s="8">
        <f t="shared" si="151"/>
        <v>1156503.6192249262</v>
      </c>
      <c r="BS156" s="8">
        <f t="shared" si="152"/>
        <v>1593937.6835080655</v>
      </c>
      <c r="BU156" s="597">
        <f>IF(BX154&lt;200000,"0",FORECAST(BX154,bombas!$E$16:$E$17,bombas!$D$16:$D$17))</f>
        <v>57.684959969030324</v>
      </c>
      <c r="BV156" s="8">
        <f t="shared" si="153"/>
        <v>154503.3967810508</v>
      </c>
      <c r="BW156" s="8">
        <f t="shared" si="174"/>
        <v>650.11972409536247</v>
      </c>
      <c r="BX156" s="8">
        <f t="shared" si="175"/>
        <v>292024.62663394259</v>
      </c>
      <c r="BZ156" s="8">
        <f t="shared" si="176"/>
        <v>1749091.2000132117</v>
      </c>
      <c r="CA156">
        <f t="shared" si="177"/>
        <v>653.0358422988395</v>
      </c>
      <c r="CB156" s="8">
        <f t="shared" si="154"/>
        <v>893617.02128446661</v>
      </c>
      <c r="CC156" s="598">
        <f t="shared" si="178"/>
        <v>333.6383741354789</v>
      </c>
      <c r="CD156" s="8">
        <f t="shared" si="155"/>
        <v>1331051.0855676059</v>
      </c>
      <c r="CE156" s="597">
        <f t="shared" si="179"/>
        <v>496.95754389471551</v>
      </c>
      <c r="CF156" s="597">
        <f>IF(CK155&lt;200000,"0",FORECAST(CK155,bombas!$G$16:$G$17,bombas!$F$16:$F$17))</f>
        <v>169.63826319199586</v>
      </c>
      <c r="CG156" s="597">
        <f t="shared" si="180"/>
        <v>666.59580708671137</v>
      </c>
      <c r="CH156" s="8">
        <f t="shared" si="156"/>
        <v>454359.12413344171</v>
      </c>
      <c r="CI156" s="8">
        <f t="shared" si="157"/>
        <v>-36319.009687835933</v>
      </c>
      <c r="CJ156" s="598">
        <f t="shared" si="181"/>
        <v>-13.559964787871838</v>
      </c>
      <c r="CK156" s="8">
        <f t="shared" si="189"/>
        <v>632779.72110273526</v>
      </c>
      <c r="CL156" s="595">
        <f t="shared" si="158"/>
        <v>0.59157826024705895</v>
      </c>
      <c r="CM156" s="8">
        <f t="shared" si="182"/>
        <v>418040.11444560572</v>
      </c>
      <c r="CN156" s="670">
        <f t="shared" si="183"/>
        <v>156.07829840412398</v>
      </c>
    </row>
    <row r="157" spans="1:92" ht="15.75" thickBot="1">
      <c r="A157">
        <f t="shared" si="159"/>
        <v>30</v>
      </c>
      <c r="B157" s="876">
        <v>46143</v>
      </c>
      <c r="D157" s="13">
        <f t="shared" si="184"/>
        <v>60</v>
      </c>
      <c r="E157" s="8">
        <f t="shared" si="160"/>
        <v>75000.00000066057</v>
      </c>
      <c r="F157" s="8"/>
      <c r="G157" s="13"/>
      <c r="H157" s="8">
        <v>2250000.0000198171</v>
      </c>
      <c r="I157" s="879">
        <f t="shared" si="161"/>
        <v>1500000.0000132117</v>
      </c>
      <c r="J157" s="939"/>
      <c r="K157" s="813">
        <v>22000</v>
      </c>
      <c r="L157" s="1000"/>
      <c r="M157" s="13"/>
      <c r="N157" s="598"/>
      <c r="O157" s="598"/>
      <c r="P157" s="598"/>
      <c r="Q157" s="598"/>
      <c r="R157" s="598"/>
      <c r="S157" s="598"/>
      <c r="T157" s="598"/>
      <c r="U157" s="598"/>
      <c r="V157" s="598"/>
      <c r="W157" s="598"/>
      <c r="X157" s="598"/>
      <c r="Y157" s="598"/>
      <c r="Z157" s="598"/>
      <c r="AA157" s="598"/>
      <c r="AB157" s="670"/>
      <c r="AC157" s="887">
        <f t="shared" si="162"/>
        <v>699338.00579803763</v>
      </c>
      <c r="AD157" s="598"/>
      <c r="AE157" s="653">
        <v>0</v>
      </c>
      <c r="AF157" s="653">
        <f t="shared" si="141"/>
        <v>1500000.0000132117</v>
      </c>
      <c r="AG157" s="653">
        <f t="shared" si="163"/>
        <v>578.70370370880084</v>
      </c>
      <c r="AH157" s="653">
        <f t="shared" si="164"/>
        <v>241056</v>
      </c>
      <c r="AI157" s="653">
        <v>93</v>
      </c>
      <c r="AJ157" s="653"/>
      <c r="AK157" s="653"/>
      <c r="AL157" s="653">
        <f t="shared" si="165"/>
        <v>1741056.0000132117</v>
      </c>
      <c r="AM157" s="653">
        <f t="shared" si="166"/>
        <v>671.70370370880084</v>
      </c>
      <c r="AN157" s="653">
        <f t="shared" si="167"/>
        <v>566933.36924920056</v>
      </c>
      <c r="AO157" s="653">
        <f>IF(AC156&lt;350000,"0",FORECAST(AC156,bombas!$I$16:$I$17,bombas!$H$16:$H$17))</f>
        <v>218.72429369182123</v>
      </c>
      <c r="AP157" s="822"/>
      <c r="AQ157" s="885">
        <f t="shared" si="190"/>
        <v>7</v>
      </c>
      <c r="AR157" s="15">
        <f>[14]!interpolin(playas!$C$20:$C$39,playas!$F$20:$F$39,WB!B157)</f>
        <v>1724399.4107898076</v>
      </c>
      <c r="AS157" s="791">
        <f t="shared" si="185"/>
        <v>660000</v>
      </c>
      <c r="AT157" s="15">
        <f t="shared" si="142"/>
        <v>3465</v>
      </c>
      <c r="AU157" s="15">
        <f t="shared" si="168"/>
        <v>40.104166666666664</v>
      </c>
      <c r="AV157" s="653">
        <f t="shared" si="169"/>
        <v>5431.8581439878935</v>
      </c>
      <c r="AW157" s="653">
        <f t="shared" si="143"/>
        <v>62.86872851837839</v>
      </c>
      <c r="AX157" s="653">
        <f t="shared" si="170"/>
        <v>8896.8581439878944</v>
      </c>
      <c r="AY157" s="653">
        <f t="shared" si="171"/>
        <v>102.97289518504508</v>
      </c>
      <c r="AZ157" s="814">
        <f t="shared" si="186"/>
        <v>0.76</v>
      </c>
      <c r="BA157" s="2">
        <f t="shared" si="172"/>
        <v>727659.57447449409</v>
      </c>
      <c r="BB157" s="601"/>
      <c r="BC157" s="654">
        <f t="shared" si="144"/>
        <v>727659.57447449409</v>
      </c>
      <c r="BD157" s="654">
        <f t="shared" si="173"/>
        <v>280.73286052256719</v>
      </c>
      <c r="BE157" s="601"/>
      <c r="BF157" s="601"/>
      <c r="BG157" s="654">
        <f t="shared" si="145"/>
        <v>414720</v>
      </c>
      <c r="BH157" s="596">
        <f t="shared" si="187"/>
        <v>160</v>
      </c>
      <c r="BI157" s="596">
        <f t="shared" si="146"/>
        <v>1718209.8018676825</v>
      </c>
      <c r="BJ157" s="596">
        <f t="shared" si="147"/>
        <v>662.88958405388985</v>
      </c>
      <c r="BK157" s="604">
        <f t="shared" si="148"/>
        <v>22846.198145529255</v>
      </c>
      <c r="BL157" s="604">
        <f t="shared" si="149"/>
        <v>8.8141196549109786</v>
      </c>
      <c r="BM157" s="654">
        <f t="shared" si="188"/>
        <v>699338.00579803763</v>
      </c>
      <c r="BN157" s="13"/>
      <c r="BO157" s="8"/>
      <c r="BP157" s="8">
        <f t="shared" si="150"/>
        <v>1741056.0000132117</v>
      </c>
      <c r="BR157" s="8">
        <f t="shared" si="151"/>
        <v>1156503.6192249262</v>
      </c>
      <c r="BS157" s="8">
        <f t="shared" si="152"/>
        <v>1580120.4773689141</v>
      </c>
      <c r="BU157" s="597">
        <f>IF(BX155&lt;200000,"0",FORECAST(BX155,bombas!$E$16:$E$17,bombas!$D$16:$D$17))</f>
        <v>61.421813363730905</v>
      </c>
      <c r="BV157" s="8">
        <f t="shared" si="153"/>
        <v>159205.34023879052</v>
      </c>
      <c r="BW157" s="8">
        <f t="shared" si="174"/>
        <v>1730.1824055071629</v>
      </c>
      <c r="BX157" s="8">
        <f t="shared" si="175"/>
        <v>293754.80903944978</v>
      </c>
      <c r="BZ157" s="8">
        <f t="shared" si="176"/>
        <v>1741056.0000132117</v>
      </c>
      <c r="CA157">
        <f t="shared" si="177"/>
        <v>671.70370370880084</v>
      </c>
      <c r="CB157" s="8">
        <f t="shared" si="154"/>
        <v>893617.02128446661</v>
      </c>
      <c r="CC157" s="598">
        <f t="shared" si="178"/>
        <v>344.75965327332818</v>
      </c>
      <c r="CD157" s="8">
        <f t="shared" si="155"/>
        <v>1317233.8794284547</v>
      </c>
      <c r="CE157" s="597">
        <f t="shared" si="179"/>
        <v>508.19208311282972</v>
      </c>
      <c r="CF157" s="597">
        <f>IF(CK156&lt;200000,"0",FORECAST(CK156,bombas!$G$16:$G$17,bombas!$F$16:$F$17))</f>
        <v>160.81793226780712</v>
      </c>
      <c r="CG157" s="597">
        <f t="shared" si="180"/>
        <v>669.01001538063679</v>
      </c>
      <c r="CH157" s="8">
        <f t="shared" si="156"/>
        <v>416840.08043815609</v>
      </c>
      <c r="CI157" s="8">
        <f t="shared" si="157"/>
        <v>6982.0401466009789</v>
      </c>
      <c r="CJ157" s="598">
        <f t="shared" si="181"/>
        <v>2.6936883281639576</v>
      </c>
      <c r="CK157" s="8">
        <f t="shared" si="189"/>
        <v>639761.76124933618</v>
      </c>
      <c r="CL157" s="595">
        <f t="shared" si="158"/>
        <v>0.58543727974082349</v>
      </c>
      <c r="CM157" s="8">
        <f t="shared" si="182"/>
        <v>423822.12058475724</v>
      </c>
      <c r="CN157" s="670">
        <f t="shared" si="183"/>
        <v>163.51162059597118</v>
      </c>
    </row>
    <row r="158" spans="1:92" ht="15.75" thickBot="1">
      <c r="A158">
        <f t="shared" si="159"/>
        <v>31</v>
      </c>
      <c r="B158" s="876">
        <v>46174</v>
      </c>
      <c r="D158" s="13">
        <f t="shared" si="184"/>
        <v>60</v>
      </c>
      <c r="E158" s="8">
        <f t="shared" si="160"/>
        <v>72580.645161929584</v>
      </c>
      <c r="F158" s="8"/>
      <c r="G158" s="13"/>
      <c r="H158" s="8">
        <v>2250000.0000198171</v>
      </c>
      <c r="I158" s="879">
        <f t="shared" si="161"/>
        <v>1500000.0000132117</v>
      </c>
      <c r="J158" s="939"/>
      <c r="K158" s="813">
        <v>22000</v>
      </c>
      <c r="L158" s="1000"/>
      <c r="M158" s="13"/>
      <c r="N158" s="598"/>
      <c r="O158" s="598"/>
      <c r="P158" s="598"/>
      <c r="Q158" s="598"/>
      <c r="R158" s="598"/>
      <c r="S158" s="598"/>
      <c r="T158" s="598"/>
      <c r="U158" s="598"/>
      <c r="V158" s="598"/>
      <c r="W158" s="598"/>
      <c r="X158" s="598"/>
      <c r="Y158" s="598"/>
      <c r="Z158" s="598"/>
      <c r="AA158" s="598"/>
      <c r="AB158" s="670"/>
      <c r="AC158" s="887">
        <f t="shared" si="162"/>
        <v>676511.22106093611</v>
      </c>
      <c r="AD158" s="598"/>
      <c r="AE158" s="653">
        <v>0</v>
      </c>
      <c r="AF158" s="653">
        <f t="shared" si="141"/>
        <v>1500000.0000132117</v>
      </c>
      <c r="AG158" s="653">
        <f t="shared" si="163"/>
        <v>560.0358422988395</v>
      </c>
      <c r="AH158" s="653">
        <f t="shared" si="164"/>
        <v>249091.20000000001</v>
      </c>
      <c r="AI158" s="653">
        <v>93</v>
      </c>
      <c r="AJ158" s="653"/>
      <c r="AK158" s="653"/>
      <c r="AL158" s="653">
        <f t="shared" si="165"/>
        <v>1749091.2000132117</v>
      </c>
      <c r="AM158" s="653">
        <f t="shared" si="166"/>
        <v>653.0358422988395</v>
      </c>
      <c r="AN158" s="653">
        <f t="shared" si="167"/>
        <v>608082.51444707788</v>
      </c>
      <c r="AO158" s="653">
        <f>IF(AC157&lt;350000,"0",FORECAST(AC157,bombas!$I$16:$I$17,bombas!$H$16:$H$17))</f>
        <v>227.03200210837733</v>
      </c>
      <c r="AP158" s="822"/>
      <c r="AQ158" s="885">
        <f t="shared" si="190"/>
        <v>6</v>
      </c>
      <c r="AR158" s="15">
        <f>[14]!interpolin(playas!$C$20:$C$39,playas!$F$20:$F$39,WB!B158)</f>
        <v>1726628.0847189634</v>
      </c>
      <c r="AS158" s="791">
        <f t="shared" si="185"/>
        <v>660000</v>
      </c>
      <c r="AT158" s="15">
        <f t="shared" si="142"/>
        <v>2970</v>
      </c>
      <c r="AU158" s="15">
        <f t="shared" si="168"/>
        <v>34.375</v>
      </c>
      <c r="AV158" s="653">
        <f t="shared" si="169"/>
        <v>4661.8958287412006</v>
      </c>
      <c r="AW158" s="653">
        <f t="shared" si="143"/>
        <v>53.957127647467594</v>
      </c>
      <c r="AX158" s="653">
        <f t="shared" si="170"/>
        <v>7631.8958287412006</v>
      </c>
      <c r="AY158" s="653">
        <f t="shared" si="171"/>
        <v>88.332127647467601</v>
      </c>
      <c r="AZ158" s="814">
        <f t="shared" si="186"/>
        <v>0.76</v>
      </c>
      <c r="BA158" s="2">
        <f t="shared" si="172"/>
        <v>727659.57447449409</v>
      </c>
      <c r="BB158" s="601"/>
      <c r="BC158" s="654">
        <f t="shared" si="144"/>
        <v>727659.57447449409</v>
      </c>
      <c r="BD158" s="654">
        <f t="shared" si="173"/>
        <v>271.67696179603274</v>
      </c>
      <c r="BE158" s="601"/>
      <c r="BF158" s="601"/>
      <c r="BG158" s="654">
        <f t="shared" si="145"/>
        <v>428544</v>
      </c>
      <c r="BH158" s="596">
        <f t="shared" si="187"/>
        <v>160</v>
      </c>
      <c r="BI158" s="596">
        <f t="shared" si="146"/>
        <v>1771917.9847503132</v>
      </c>
      <c r="BJ158" s="596">
        <f t="shared" si="147"/>
        <v>661.55838737690908</v>
      </c>
      <c r="BK158" s="604">
        <f t="shared" si="148"/>
        <v>-22826.784737101523</v>
      </c>
      <c r="BL158" s="604">
        <f t="shared" si="149"/>
        <v>-8.522545078069566</v>
      </c>
      <c r="BM158" s="654">
        <f t="shared" si="188"/>
        <v>676511.22106093611</v>
      </c>
      <c r="BN158" s="13"/>
      <c r="BO158" s="8"/>
      <c r="BP158" s="8">
        <f t="shared" si="150"/>
        <v>1749091.2000132117</v>
      </c>
      <c r="BR158" s="8">
        <f t="shared" si="151"/>
        <v>1156503.6192249262</v>
      </c>
      <c r="BS158" s="8">
        <f t="shared" si="152"/>
        <v>1592679.5150536674</v>
      </c>
      <c r="BU158" s="597">
        <f>IF(BX156&lt;200000,"0",FORECAST(BX156,bombas!$E$16:$E$17,bombas!$D$16:$D$17))</f>
        <v>61.503078329242825</v>
      </c>
      <c r="BV158" s="8">
        <f t="shared" si="153"/>
        <v>164729.84499704398</v>
      </c>
      <c r="BW158" s="8">
        <f t="shared" si="174"/>
        <v>-8318.1600374996488</v>
      </c>
      <c r="BX158" s="8">
        <f t="shared" si="175"/>
        <v>285436.64900195017</v>
      </c>
      <c r="BZ158" s="8">
        <f t="shared" si="176"/>
        <v>1749091.2000132117</v>
      </c>
      <c r="CA158">
        <f t="shared" si="177"/>
        <v>653.0358422988395</v>
      </c>
      <c r="CB158" s="8">
        <f t="shared" si="154"/>
        <v>893617.02128446661</v>
      </c>
      <c r="CC158" s="598">
        <f t="shared" si="178"/>
        <v>333.6383741354789</v>
      </c>
      <c r="CD158" s="8">
        <f t="shared" si="155"/>
        <v>1329792.9171132077</v>
      </c>
      <c r="CE158" s="597">
        <f t="shared" si="179"/>
        <v>496.48779760797783</v>
      </c>
      <c r="CF158" s="597">
        <f>IF(CK157&lt;200000,"0",FORECAST(CK157,bombas!$G$16:$G$17,bombas!$F$16:$F$17))</f>
        <v>162.5135705891245</v>
      </c>
      <c r="CG158" s="597">
        <f t="shared" si="180"/>
        <v>659.00136819710235</v>
      </c>
      <c r="CH158" s="8">
        <f t="shared" si="156"/>
        <v>435276.34746591107</v>
      </c>
      <c r="CI158" s="8">
        <f t="shared" si="157"/>
        <v>-15978.064565907116</v>
      </c>
      <c r="CJ158" s="598">
        <f t="shared" si="181"/>
        <v>-5.9655258982628121</v>
      </c>
      <c r="CK158" s="8">
        <f t="shared" si="189"/>
        <v>623783.69668342907</v>
      </c>
      <c r="CL158" s="595">
        <f t="shared" si="158"/>
        <v>0.59101907426733136</v>
      </c>
      <c r="CM158" s="8">
        <f t="shared" si="182"/>
        <v>419298.28290000389</v>
      </c>
      <c r="CN158" s="670">
        <f t="shared" si="183"/>
        <v>156.54804469086167</v>
      </c>
    </row>
    <row r="159" spans="1:92" ht="15.75" thickBot="1">
      <c r="A159">
        <f t="shared" si="159"/>
        <v>30</v>
      </c>
      <c r="B159" s="876">
        <v>46204</v>
      </c>
      <c r="D159" s="13">
        <f t="shared" si="184"/>
        <v>60</v>
      </c>
      <c r="E159" s="8">
        <f t="shared" si="160"/>
        <v>75000.00000066057</v>
      </c>
      <c r="F159" s="8"/>
      <c r="G159" s="13"/>
      <c r="H159" s="8">
        <v>2250000.0000198171</v>
      </c>
      <c r="I159" s="879">
        <f t="shared" si="161"/>
        <v>1500000.0000132117</v>
      </c>
      <c r="J159" s="939"/>
      <c r="K159" s="813">
        <v>22000</v>
      </c>
      <c r="L159" s="1000"/>
      <c r="M159" s="13"/>
      <c r="N159" s="598"/>
      <c r="O159" s="598"/>
      <c r="P159" s="598"/>
      <c r="Q159" s="598"/>
      <c r="R159" s="598"/>
      <c r="S159" s="598"/>
      <c r="T159" s="598"/>
      <c r="U159" s="598"/>
      <c r="V159" s="598"/>
      <c r="W159" s="598"/>
      <c r="X159" s="598"/>
      <c r="Y159" s="598"/>
      <c r="Z159" s="598"/>
      <c r="AA159" s="598"/>
      <c r="AB159" s="670"/>
      <c r="AC159" s="887">
        <f t="shared" si="162"/>
        <v>700598.26019254234</v>
      </c>
      <c r="AD159" s="598"/>
      <c r="AE159" s="653">
        <v>0</v>
      </c>
      <c r="AF159" s="653">
        <f t="shared" si="141"/>
        <v>1500000.0000132117</v>
      </c>
      <c r="AG159" s="653">
        <f t="shared" si="163"/>
        <v>578.70370370880084</v>
      </c>
      <c r="AH159" s="653">
        <f t="shared" si="164"/>
        <v>241056</v>
      </c>
      <c r="AI159" s="653">
        <v>93</v>
      </c>
      <c r="AJ159" s="653"/>
      <c r="AK159" s="653"/>
      <c r="AL159" s="653">
        <f t="shared" si="165"/>
        <v>1741056.0000132117</v>
      </c>
      <c r="AM159" s="653">
        <f t="shared" si="166"/>
        <v>671.70370370880084</v>
      </c>
      <c r="AN159" s="653">
        <f t="shared" si="167"/>
        <v>566951.66726907145</v>
      </c>
      <c r="AO159" s="653">
        <f>IF(AC158&lt;350000,"0",FORECAST(AC158,bombas!$I$16:$I$17,bombas!$H$16:$H$17))</f>
        <v>218.73135311306768</v>
      </c>
      <c r="AP159" s="822"/>
      <c r="AQ159" s="885">
        <f t="shared" si="190"/>
        <v>6</v>
      </c>
      <c r="AR159" s="15">
        <f>[14]!interpolin(playas!$C$20:$C$39,playas!$F$20:$F$39,WB!B159)</f>
        <v>1728784.8659407271</v>
      </c>
      <c r="AS159" s="791">
        <f t="shared" si="185"/>
        <v>660000</v>
      </c>
      <c r="AT159" s="15">
        <f t="shared" si="142"/>
        <v>2970</v>
      </c>
      <c r="AU159" s="15">
        <f t="shared" si="168"/>
        <v>34.375</v>
      </c>
      <c r="AV159" s="653">
        <f t="shared" si="169"/>
        <v>4667.7191380399627</v>
      </c>
      <c r="AW159" s="653">
        <f t="shared" si="143"/>
        <v>54.024527060647713</v>
      </c>
      <c r="AX159" s="653">
        <f t="shared" si="170"/>
        <v>7637.7191380399627</v>
      </c>
      <c r="AY159" s="653">
        <f t="shared" si="171"/>
        <v>88.399527060647713</v>
      </c>
      <c r="AZ159" s="814">
        <f t="shared" si="186"/>
        <v>0.76</v>
      </c>
      <c r="BA159" s="2">
        <f t="shared" si="172"/>
        <v>727659.57447449409</v>
      </c>
      <c r="BB159" s="601"/>
      <c r="BC159" s="654">
        <f t="shared" si="144"/>
        <v>727659.57447449409</v>
      </c>
      <c r="BD159" s="654">
        <f t="shared" si="173"/>
        <v>280.73286052256719</v>
      </c>
      <c r="BE159" s="601"/>
      <c r="BF159" s="601"/>
      <c r="BG159" s="654">
        <f t="shared" si="145"/>
        <v>414720</v>
      </c>
      <c r="BH159" s="596">
        <f t="shared" si="187"/>
        <v>160</v>
      </c>
      <c r="BI159" s="596">
        <f t="shared" si="146"/>
        <v>1716968.9608816055</v>
      </c>
      <c r="BJ159" s="596">
        <f t="shared" si="147"/>
        <v>662.41086453765649</v>
      </c>
      <c r="BK159" s="604">
        <f t="shared" si="148"/>
        <v>24087.039131606231</v>
      </c>
      <c r="BL159" s="604">
        <f t="shared" si="149"/>
        <v>9.2928391711443776</v>
      </c>
      <c r="BM159" s="654">
        <f t="shared" si="188"/>
        <v>700598.26019254234</v>
      </c>
      <c r="BN159" s="13"/>
      <c r="BO159" s="8"/>
      <c r="BP159" s="8">
        <f t="shared" si="150"/>
        <v>1741056.0000132117</v>
      </c>
      <c r="BR159" s="8">
        <f t="shared" si="151"/>
        <v>1156503.6192249262</v>
      </c>
      <c r="BS159" s="8">
        <f t="shared" si="152"/>
        <v>1578861.3383629662</v>
      </c>
      <c r="BU159" s="597">
        <f>IF(BX157&lt;200000,"0",FORECAST(BX157,bombas!$E$16:$E$17,bombas!$D$16:$D$17))</f>
        <v>61.719351129931226</v>
      </c>
      <c r="BV159" s="8">
        <f t="shared" si="153"/>
        <v>159976.55812878173</v>
      </c>
      <c r="BW159" s="8">
        <f t="shared" si="174"/>
        <v>2218.1035214638105</v>
      </c>
      <c r="BX159" s="8">
        <f t="shared" si="175"/>
        <v>287654.75252341398</v>
      </c>
      <c r="BZ159" s="8">
        <f t="shared" si="176"/>
        <v>1741056.0000132117</v>
      </c>
      <c r="CA159">
        <f t="shared" si="177"/>
        <v>671.70370370880084</v>
      </c>
      <c r="CB159" s="8">
        <f t="shared" si="154"/>
        <v>893617.02128446661</v>
      </c>
      <c r="CC159" s="598">
        <f t="shared" si="178"/>
        <v>344.75965327332818</v>
      </c>
      <c r="CD159" s="8">
        <f t="shared" si="155"/>
        <v>1315974.7404225066</v>
      </c>
      <c r="CE159" s="597">
        <f t="shared" si="179"/>
        <v>507.70630417534977</v>
      </c>
      <c r="CF159" s="597">
        <f>IF(CK158&lt;200000,"0",FORECAST(CK158,bombas!$G$16:$G$17,bombas!$F$16:$F$17))</f>
        <v>158.63318348026135</v>
      </c>
      <c r="CG159" s="597">
        <f t="shared" si="180"/>
        <v>666.33948765561115</v>
      </c>
      <c r="CH159" s="8">
        <f t="shared" si="156"/>
        <v>411177.21158083744</v>
      </c>
      <c r="CI159" s="8">
        <f t="shared" si="157"/>
        <v>13904.048009867722</v>
      </c>
      <c r="CJ159" s="598">
        <f t="shared" si="181"/>
        <v>5.3642160531897076</v>
      </c>
      <c r="CK159" s="8">
        <f t="shared" si="189"/>
        <v>637687.74469329673</v>
      </c>
      <c r="CL159" s="595">
        <f t="shared" si="158"/>
        <v>0.58487766240485151</v>
      </c>
      <c r="CM159" s="8">
        <f t="shared" si="182"/>
        <v>425081.25959070516</v>
      </c>
      <c r="CN159" s="670">
        <f t="shared" si="183"/>
        <v>163.99739953345107</v>
      </c>
    </row>
    <row r="160" spans="1:92" ht="15.75" thickBot="1">
      <c r="A160">
        <f t="shared" si="159"/>
        <v>31</v>
      </c>
      <c r="B160" s="876">
        <v>46235</v>
      </c>
      <c r="D160" s="13">
        <f t="shared" si="184"/>
        <v>60</v>
      </c>
      <c r="E160" s="8">
        <f t="shared" si="160"/>
        <v>72580.645161929584</v>
      </c>
      <c r="F160" s="8"/>
      <c r="G160" s="13"/>
      <c r="H160" s="8">
        <v>2250000.0000198171</v>
      </c>
      <c r="I160" s="879">
        <f t="shared" si="161"/>
        <v>1500000.0000132117</v>
      </c>
      <c r="J160" s="939"/>
      <c r="K160" s="813">
        <v>22000</v>
      </c>
      <c r="L160" s="1000"/>
      <c r="M160" s="13"/>
      <c r="N160" s="598"/>
      <c r="O160" s="598"/>
      <c r="P160" s="598"/>
      <c r="Q160" s="598"/>
      <c r="R160" s="598"/>
      <c r="S160" s="598"/>
      <c r="T160" s="598"/>
      <c r="U160" s="598"/>
      <c r="V160" s="598"/>
      <c r="W160" s="598"/>
      <c r="X160" s="598"/>
      <c r="Y160" s="598"/>
      <c r="Z160" s="598"/>
      <c r="AA160" s="598"/>
      <c r="AB160" s="670"/>
      <c r="AC160" s="887">
        <f t="shared" si="162"/>
        <v>675258.23668077704</v>
      </c>
      <c r="AD160" s="598"/>
      <c r="AE160" s="653">
        <v>0</v>
      </c>
      <c r="AF160" s="653">
        <f t="shared" si="141"/>
        <v>1500000.0000132117</v>
      </c>
      <c r="AG160" s="653">
        <f t="shared" si="163"/>
        <v>560.0358422988395</v>
      </c>
      <c r="AH160" s="653">
        <f t="shared" si="164"/>
        <v>249091.20000000001</v>
      </c>
      <c r="AI160" s="653">
        <v>93</v>
      </c>
      <c r="AJ160" s="653"/>
      <c r="AK160" s="653"/>
      <c r="AL160" s="653">
        <f t="shared" si="165"/>
        <v>1749091.2000132117</v>
      </c>
      <c r="AM160" s="653">
        <f t="shared" si="166"/>
        <v>653.0358422988395</v>
      </c>
      <c r="AN160" s="653">
        <f t="shared" si="167"/>
        <v>609309.95639989281</v>
      </c>
      <c r="AO160" s="653">
        <f>IF(AC159&lt;350000,"0",FORECAST(AC159,bombas!$I$16:$I$17,bombas!$H$16:$H$17))</f>
        <v>227.49027643365176</v>
      </c>
      <c r="AP160" s="822"/>
      <c r="AQ160" s="885">
        <f t="shared" si="190"/>
        <v>7</v>
      </c>
      <c r="AR160" s="15">
        <f>[14]!interpolin(playas!$C$20:$C$39,playas!$F$20:$F$39,WB!B160)</f>
        <v>1731013.5398698831</v>
      </c>
      <c r="AS160" s="791">
        <f t="shared" si="185"/>
        <v>660000</v>
      </c>
      <c r="AT160" s="15">
        <f t="shared" si="142"/>
        <v>3465</v>
      </c>
      <c r="AU160" s="15">
        <f t="shared" si="168"/>
        <v>40.104166666666664</v>
      </c>
      <c r="AV160" s="653">
        <f t="shared" si="169"/>
        <v>5452.692650590132</v>
      </c>
      <c r="AW160" s="653">
        <f t="shared" si="143"/>
        <v>63.109868641089491</v>
      </c>
      <c r="AX160" s="653">
        <f t="shared" si="170"/>
        <v>8917.692650590132</v>
      </c>
      <c r="AY160" s="653">
        <f t="shared" si="171"/>
        <v>103.21403530775615</v>
      </c>
      <c r="AZ160" s="814">
        <f t="shared" si="186"/>
        <v>0.76</v>
      </c>
      <c r="BA160" s="2">
        <f t="shared" si="172"/>
        <v>727659.57447449409</v>
      </c>
      <c r="BB160" s="601"/>
      <c r="BC160" s="654">
        <f t="shared" si="144"/>
        <v>727659.57447449409</v>
      </c>
      <c r="BD160" s="654">
        <f t="shared" si="173"/>
        <v>271.67696179603274</v>
      </c>
      <c r="BE160" s="601"/>
      <c r="BF160" s="601"/>
      <c r="BG160" s="654">
        <f t="shared" si="145"/>
        <v>428544</v>
      </c>
      <c r="BH160" s="596">
        <f t="shared" si="187"/>
        <v>160</v>
      </c>
      <c r="BI160" s="596">
        <f t="shared" si="146"/>
        <v>1774431.223524977</v>
      </c>
      <c r="BJ160" s="596">
        <f t="shared" si="147"/>
        <v>662.49672323961204</v>
      </c>
      <c r="BK160" s="604">
        <f t="shared" si="148"/>
        <v>-25340.023511765292</v>
      </c>
      <c r="BL160" s="604">
        <f t="shared" si="149"/>
        <v>-9.4608809407725865</v>
      </c>
      <c r="BM160" s="654">
        <f t="shared" si="188"/>
        <v>675258.23668077704</v>
      </c>
      <c r="BN160" s="13"/>
      <c r="BO160" s="8"/>
      <c r="BP160" s="8">
        <f t="shared" si="150"/>
        <v>1749091.2000132117</v>
      </c>
      <c r="BR160" s="8">
        <f t="shared" si="151"/>
        <v>1156503.6192249262</v>
      </c>
      <c r="BS160" s="8">
        <f t="shared" si="152"/>
        <v>1593965.3118755163</v>
      </c>
      <c r="BU160" s="597">
        <f>IF(BX158&lt;200000,"0",FORECAST(BX158,bombas!$E$16:$E$17,bombas!$D$16:$D$17))</f>
        <v>60.679581125243772</v>
      </c>
      <c r="BV160" s="8">
        <f t="shared" si="153"/>
        <v>162524.19008585293</v>
      </c>
      <c r="BW160" s="8">
        <f t="shared" si="174"/>
        <v>-7398.3019481575466</v>
      </c>
      <c r="BX160" s="8">
        <f t="shared" si="175"/>
        <v>280256.45057525643</v>
      </c>
      <c r="BZ160" s="8">
        <f t="shared" si="176"/>
        <v>1749091.2000132117</v>
      </c>
      <c r="CA160">
        <f t="shared" si="177"/>
        <v>653.0358422988395</v>
      </c>
      <c r="CB160" s="8">
        <f t="shared" si="154"/>
        <v>893617.02128446661</v>
      </c>
      <c r="CC160" s="598">
        <f t="shared" si="178"/>
        <v>333.6383741354789</v>
      </c>
      <c r="CD160" s="8">
        <f t="shared" si="155"/>
        <v>1331078.7139350567</v>
      </c>
      <c r="CE160" s="597">
        <f t="shared" si="179"/>
        <v>496.96785914540646</v>
      </c>
      <c r="CF160" s="597">
        <f>IF(CK159&lt;200000,"0",FORECAST(CK159,bombas!$G$16:$G$17,bombas!$F$16:$F$17))</f>
        <v>162.00988085408633</v>
      </c>
      <c r="CG160" s="597">
        <f t="shared" si="180"/>
        <v>658.97773999949277</v>
      </c>
      <c r="CH160" s="8">
        <f t="shared" si="156"/>
        <v>433927.26487958484</v>
      </c>
      <c r="CI160" s="8">
        <f t="shared" si="157"/>
        <v>-15914.778801429842</v>
      </c>
      <c r="CJ160" s="598">
        <f t="shared" si="181"/>
        <v>-5.9418977006533158</v>
      </c>
      <c r="CK160" s="8">
        <f t="shared" si="189"/>
        <v>621772.96589186694</v>
      </c>
      <c r="CL160" s="595">
        <f t="shared" si="158"/>
        <v>0.59159053952148133</v>
      </c>
      <c r="CM160" s="8">
        <f t="shared" si="182"/>
        <v>418012.48607815494</v>
      </c>
      <c r="CN160" s="670">
        <f t="shared" si="183"/>
        <v>156.06798315343298</v>
      </c>
    </row>
    <row r="161" spans="1:92" ht="15.75" thickBot="1">
      <c r="A161">
        <f t="shared" si="159"/>
        <v>31</v>
      </c>
      <c r="B161" s="876">
        <v>46266</v>
      </c>
      <c r="D161" s="13">
        <f t="shared" si="184"/>
        <v>60</v>
      </c>
      <c r="E161" s="8">
        <f t="shared" si="160"/>
        <v>72580.645161929584</v>
      </c>
      <c r="F161" s="8"/>
      <c r="G161" s="13"/>
      <c r="H161" s="8">
        <v>2250000.0000198171</v>
      </c>
      <c r="I161" s="879">
        <f t="shared" si="161"/>
        <v>1500000.0000132117</v>
      </c>
      <c r="J161" s="939"/>
      <c r="K161" s="813">
        <v>22000</v>
      </c>
      <c r="L161" s="1000"/>
      <c r="M161" s="13"/>
      <c r="N161" s="598"/>
      <c r="O161" s="598"/>
      <c r="P161" s="598"/>
      <c r="Q161" s="598"/>
      <c r="R161" s="598"/>
      <c r="S161" s="598"/>
      <c r="T161" s="598"/>
      <c r="U161" s="598"/>
      <c r="V161" s="598"/>
      <c r="W161" s="598"/>
      <c r="X161" s="598"/>
      <c r="Y161" s="598"/>
      <c r="Z161" s="598"/>
      <c r="AA161" s="598"/>
      <c r="AB161" s="670"/>
      <c r="AC161" s="887">
        <f t="shared" si="162"/>
        <v>674591.45429119375</v>
      </c>
      <c r="AD161" s="598"/>
      <c r="AE161" s="653">
        <v>0</v>
      </c>
      <c r="AF161" s="653">
        <f t="shared" si="141"/>
        <v>1500000.0000132117</v>
      </c>
      <c r="AG161" s="653">
        <f t="shared" si="163"/>
        <v>560.0358422988395</v>
      </c>
      <c r="AH161" s="653">
        <f t="shared" si="164"/>
        <v>249091.20000000001</v>
      </c>
      <c r="AI161" s="653">
        <v>93</v>
      </c>
      <c r="AJ161" s="653"/>
      <c r="AK161" s="653"/>
      <c r="AL161" s="653">
        <f t="shared" si="165"/>
        <v>1749091.2000132117</v>
      </c>
      <c r="AM161" s="653">
        <f t="shared" si="166"/>
        <v>653.0358422988395</v>
      </c>
      <c r="AN161" s="653">
        <f t="shared" si="167"/>
        <v>584629.69495483395</v>
      </c>
      <c r="AO161" s="653">
        <f>IF(AC160&lt;350000,"0",FORECAST(AC160,bombas!$I$16:$I$17,bombas!$H$16:$H$17))</f>
        <v>218.27572242937347</v>
      </c>
      <c r="AP161" s="822"/>
      <c r="AQ161" s="885">
        <f t="shared" si="190"/>
        <v>7</v>
      </c>
      <c r="AR161" s="15">
        <f>[14]!interpolin(playas!$C$20:$C$39,playas!$F$20:$F$39,WB!B161)</f>
        <v>1733242.2137990389</v>
      </c>
      <c r="AS161" s="791">
        <f t="shared" si="185"/>
        <v>660000</v>
      </c>
      <c r="AT161" s="15">
        <f t="shared" si="142"/>
        <v>3465</v>
      </c>
      <c r="AU161" s="15">
        <f t="shared" si="168"/>
        <v>40.104166666666664</v>
      </c>
      <c r="AV161" s="653">
        <f t="shared" si="169"/>
        <v>5459.7129734669725</v>
      </c>
      <c r="AW161" s="653">
        <f t="shared" si="143"/>
        <v>63.191122378089965</v>
      </c>
      <c r="AX161" s="653">
        <f t="shared" si="170"/>
        <v>8924.7129734669725</v>
      </c>
      <c r="AY161" s="653">
        <f t="shared" si="171"/>
        <v>103.29528904475661</v>
      </c>
      <c r="AZ161" s="814">
        <f t="shared" si="186"/>
        <v>0.76</v>
      </c>
      <c r="BA161" s="2">
        <f t="shared" si="172"/>
        <v>727659.57447449409</v>
      </c>
      <c r="BB161" s="601"/>
      <c r="BC161" s="654">
        <f t="shared" si="144"/>
        <v>727659.57447449409</v>
      </c>
      <c r="BD161" s="654">
        <f t="shared" si="173"/>
        <v>271.67696179603274</v>
      </c>
      <c r="BE161" s="601"/>
      <c r="BF161" s="601"/>
      <c r="BG161" s="654">
        <f t="shared" si="145"/>
        <v>428544</v>
      </c>
      <c r="BH161" s="596">
        <f t="shared" si="187"/>
        <v>160</v>
      </c>
      <c r="BI161" s="596">
        <f t="shared" si="146"/>
        <v>1749757.982402795</v>
      </c>
      <c r="BJ161" s="596">
        <f t="shared" si="147"/>
        <v>653.28479032362418</v>
      </c>
      <c r="BK161" s="604">
        <f t="shared" si="148"/>
        <v>-666.78238958329894</v>
      </c>
      <c r="BL161" s="604">
        <f t="shared" si="149"/>
        <v>-0.2489480247846845</v>
      </c>
      <c r="BM161" s="654">
        <f t="shared" si="188"/>
        <v>674591.45429119375</v>
      </c>
      <c r="BN161" s="13"/>
      <c r="BO161" s="8"/>
      <c r="BP161" s="8">
        <f t="shared" si="150"/>
        <v>1749091.2000132117</v>
      </c>
      <c r="BR161" s="8">
        <f t="shared" si="151"/>
        <v>1156503.6192249262</v>
      </c>
      <c r="BS161" s="8">
        <f t="shared" si="152"/>
        <v>1593972.3321983933</v>
      </c>
      <c r="BU161" s="597">
        <f>IF(BX159&lt;200000,"0",FORECAST(BX159,bombas!$E$16:$E$17,bombas!$D$16:$D$17))</f>
        <v>60.95684406542675</v>
      </c>
      <c r="BV161" s="8">
        <f t="shared" si="153"/>
        <v>163266.81114483901</v>
      </c>
      <c r="BW161" s="8">
        <f t="shared" si="174"/>
        <v>-8147.9433300206147</v>
      </c>
      <c r="BX161" s="8">
        <f t="shared" si="175"/>
        <v>272108.50724523584</v>
      </c>
      <c r="BZ161" s="8">
        <f t="shared" si="176"/>
        <v>1749091.2000132117</v>
      </c>
      <c r="CA161">
        <f t="shared" si="177"/>
        <v>653.0358422988395</v>
      </c>
      <c r="CB161" s="8">
        <f t="shared" si="154"/>
        <v>893617.02128446661</v>
      </c>
      <c r="CC161" s="598">
        <f t="shared" si="178"/>
        <v>333.6383741354789</v>
      </c>
      <c r="CD161" s="8">
        <f t="shared" si="155"/>
        <v>1331085.7342579337</v>
      </c>
      <c r="CE161" s="597">
        <f t="shared" si="179"/>
        <v>496.97048023369683</v>
      </c>
      <c r="CF161" s="597">
        <f>IF(CK160&lt;200000,"0",FORECAST(CK160,bombas!$G$16:$G$17,bombas!$F$16:$F$17))</f>
        <v>158.14486314516768</v>
      </c>
      <c r="CG161" s="597">
        <f t="shared" si="180"/>
        <v>655.11534337886451</v>
      </c>
      <c r="CH161" s="8">
        <f t="shared" si="156"/>
        <v>423575.20144801703</v>
      </c>
      <c r="CI161" s="8">
        <f t="shared" si="157"/>
        <v>-5569.735692739021</v>
      </c>
      <c r="CJ161" s="598">
        <f t="shared" si="181"/>
        <v>-2.0795010800250227</v>
      </c>
      <c r="CK161" s="8">
        <f t="shared" si="189"/>
        <v>616203.23019912792</v>
      </c>
      <c r="CL161" s="595">
        <f t="shared" si="158"/>
        <v>0.59159365966498223</v>
      </c>
      <c r="CM161" s="8">
        <f t="shared" si="182"/>
        <v>418005.46575527813</v>
      </c>
      <c r="CN161" s="670">
        <f t="shared" si="183"/>
        <v>156.06536206514266</v>
      </c>
    </row>
    <row r="162" spans="1:92" ht="15.75" thickBot="1">
      <c r="A162">
        <f t="shared" si="159"/>
        <v>30</v>
      </c>
      <c r="B162" s="876">
        <v>46296</v>
      </c>
      <c r="D162" s="13">
        <f t="shared" si="184"/>
        <v>60</v>
      </c>
      <c r="E162" s="8">
        <f t="shared" si="160"/>
        <v>75000.00000066057</v>
      </c>
      <c r="F162" s="8"/>
      <c r="G162" s="13"/>
      <c r="H162" s="8">
        <v>2250000.0000198171</v>
      </c>
      <c r="I162" s="879">
        <f t="shared" si="161"/>
        <v>1500000.0000132117</v>
      </c>
      <c r="J162" s="939"/>
      <c r="K162" s="813">
        <v>22000</v>
      </c>
      <c r="L162" s="1000"/>
      <c r="M162" s="13"/>
      <c r="N162" s="598"/>
      <c r="O162" s="598"/>
      <c r="P162" s="598"/>
      <c r="Q162" s="598"/>
      <c r="R162" s="598"/>
      <c r="S162" s="598"/>
      <c r="T162" s="598"/>
      <c r="U162" s="598"/>
      <c r="V162" s="598"/>
      <c r="W162" s="598"/>
      <c r="X162" s="598"/>
      <c r="Y162" s="598"/>
      <c r="Z162" s="598"/>
      <c r="AA162" s="598"/>
      <c r="AB162" s="670"/>
      <c r="AC162" s="887">
        <f t="shared" si="162"/>
        <v>697918.24362137308</v>
      </c>
      <c r="AD162" s="598"/>
      <c r="AE162" s="653">
        <v>0</v>
      </c>
      <c r="AF162" s="653">
        <f t="shared" si="141"/>
        <v>1500000.0000132117</v>
      </c>
      <c r="AG162" s="653">
        <f t="shared" si="163"/>
        <v>578.70370370880084</v>
      </c>
      <c r="AH162" s="653">
        <f t="shared" si="164"/>
        <v>241056</v>
      </c>
      <c r="AI162" s="653">
        <v>93</v>
      </c>
      <c r="AJ162" s="653"/>
      <c r="AK162" s="653"/>
      <c r="AL162" s="653">
        <f t="shared" si="165"/>
        <v>1741056.0000132117</v>
      </c>
      <c r="AM162" s="653">
        <f t="shared" si="166"/>
        <v>671.70370370880084</v>
      </c>
      <c r="AN162" s="653">
        <f t="shared" si="167"/>
        <v>565142.19982646336</v>
      </c>
      <c r="AO162" s="653">
        <f>IF(AC161&lt;350000,"0",FORECAST(AC161,bombas!$I$16:$I$17,bombas!$H$16:$H$17))</f>
        <v>218.03325610588865</v>
      </c>
      <c r="AP162" s="822"/>
      <c r="AQ162" s="885">
        <f t="shared" si="190"/>
        <v>8</v>
      </c>
      <c r="AR162" s="15">
        <f>[14]!interpolin(playas!$C$20:$C$39,playas!$F$20:$F$39,WB!B162)</f>
        <v>1735398.9950208026</v>
      </c>
      <c r="AS162" s="791">
        <f t="shared" si="185"/>
        <v>660000</v>
      </c>
      <c r="AT162" s="15">
        <f t="shared" si="142"/>
        <v>3960</v>
      </c>
      <c r="AU162" s="15">
        <f t="shared" si="168"/>
        <v>45.833333333333336</v>
      </c>
      <c r="AV162" s="653">
        <f t="shared" si="169"/>
        <v>6247.4363820748895</v>
      </c>
      <c r="AW162" s="653">
        <f t="shared" si="143"/>
        <v>72.308291459200106</v>
      </c>
      <c r="AX162" s="653">
        <f t="shared" si="170"/>
        <v>10207.436382074889</v>
      </c>
      <c r="AY162" s="653">
        <f t="shared" si="171"/>
        <v>118.14162479253343</v>
      </c>
      <c r="AZ162" s="814">
        <f t="shared" si="186"/>
        <v>0.76</v>
      </c>
      <c r="BA162" s="2">
        <f t="shared" si="172"/>
        <v>727659.57447449409</v>
      </c>
      <c r="BB162" s="601"/>
      <c r="BC162" s="654">
        <f t="shared" si="144"/>
        <v>727659.57447449409</v>
      </c>
      <c r="BD162" s="654">
        <f t="shared" si="173"/>
        <v>280.73286052256719</v>
      </c>
      <c r="BE162" s="601"/>
      <c r="BF162" s="601"/>
      <c r="BG162" s="654">
        <f t="shared" si="145"/>
        <v>414720</v>
      </c>
      <c r="BH162" s="596">
        <f t="shared" si="187"/>
        <v>160</v>
      </c>
      <c r="BI162" s="596">
        <f t="shared" si="146"/>
        <v>1717729.2106830324</v>
      </c>
      <c r="BJ162" s="596">
        <f t="shared" si="147"/>
        <v>662.70417078820697</v>
      </c>
      <c r="BK162" s="604">
        <f t="shared" si="148"/>
        <v>23326.789330179337</v>
      </c>
      <c r="BL162" s="604">
        <f t="shared" si="149"/>
        <v>8.9995329205938805</v>
      </c>
      <c r="BM162" s="654">
        <f t="shared" si="188"/>
        <v>697918.24362137308</v>
      </c>
      <c r="BN162" s="13"/>
      <c r="BO162" s="8"/>
      <c r="BP162" s="8">
        <f t="shared" si="150"/>
        <v>1741056.0000132117</v>
      </c>
      <c r="BR162" s="8">
        <f t="shared" si="151"/>
        <v>1156503.6192249262</v>
      </c>
      <c r="BS162" s="8">
        <f t="shared" si="152"/>
        <v>1581431.0556070011</v>
      </c>
      <c r="BU162" s="597">
        <f>IF(BX160&lt;200000,"0",FORECAST(BX160,bombas!$E$16:$E$17,bombas!$D$16:$D$17))</f>
        <v>60.032056321907056</v>
      </c>
      <c r="BV162" s="8">
        <f t="shared" si="153"/>
        <v>155603.0899863831</v>
      </c>
      <c r="BW162" s="8">
        <f t="shared" si="174"/>
        <v>4021.8544198275777</v>
      </c>
      <c r="BX162" s="8">
        <f t="shared" si="175"/>
        <v>276130.36166506342</v>
      </c>
      <c r="BZ162" s="8">
        <f t="shared" si="176"/>
        <v>1741056.0000132117</v>
      </c>
      <c r="CA162">
        <f t="shared" si="177"/>
        <v>671.70370370880084</v>
      </c>
      <c r="CB162" s="8">
        <f t="shared" si="154"/>
        <v>893617.02128446661</v>
      </c>
      <c r="CC162" s="598">
        <f t="shared" si="178"/>
        <v>344.75965327332818</v>
      </c>
      <c r="CD162" s="8">
        <f t="shared" si="155"/>
        <v>1318544.4576665414</v>
      </c>
      <c r="CE162" s="597">
        <f t="shared" si="179"/>
        <v>508.69770743307924</v>
      </c>
      <c r="CF162" s="597">
        <f>IF(CK161&lt;200000,"0",FORECAST(CK161,bombas!$G$16:$G$17,bombas!$F$16:$F$17))</f>
        <v>156.79221304835963</v>
      </c>
      <c r="CG162" s="597">
        <f t="shared" si="180"/>
        <v>665.48992048143884</v>
      </c>
      <c r="CH162" s="8">
        <f t="shared" si="156"/>
        <v>406405.41622134816</v>
      </c>
      <c r="CI162" s="8">
        <f t="shared" si="157"/>
        <v>16106.126125322131</v>
      </c>
      <c r="CJ162" s="598">
        <f t="shared" si="181"/>
        <v>6.2137832273619331</v>
      </c>
      <c r="CK162" s="8">
        <f t="shared" si="189"/>
        <v>632309.35632445011</v>
      </c>
      <c r="CL162" s="595">
        <f t="shared" si="158"/>
        <v>0.58601975895774583</v>
      </c>
      <c r="CM162" s="8">
        <f t="shared" si="182"/>
        <v>422511.54234667023</v>
      </c>
      <c r="CN162" s="670">
        <f t="shared" si="183"/>
        <v>163.00599627572154</v>
      </c>
    </row>
    <row r="163" spans="1:92" ht="15.75" thickBot="1">
      <c r="A163">
        <f t="shared" si="159"/>
        <v>31</v>
      </c>
      <c r="B163" s="876">
        <v>46327</v>
      </c>
      <c r="D163" s="13">
        <f t="shared" si="184"/>
        <v>60</v>
      </c>
      <c r="E163" s="8">
        <f t="shared" si="160"/>
        <v>72580.645161929584</v>
      </c>
      <c r="F163" s="8"/>
      <c r="G163" s="13"/>
      <c r="H163" s="8">
        <v>2250000.0000198171</v>
      </c>
      <c r="I163" s="879">
        <f t="shared" si="161"/>
        <v>1500000.0000132117</v>
      </c>
      <c r="J163" s="939"/>
      <c r="K163" s="813">
        <v>22000</v>
      </c>
      <c r="L163" s="1000"/>
      <c r="M163" s="13"/>
      <c r="N163" s="598"/>
      <c r="O163" s="598"/>
      <c r="P163" s="598"/>
      <c r="Q163" s="598"/>
      <c r="R163" s="598"/>
      <c r="S163" s="598"/>
      <c r="T163" s="598"/>
      <c r="U163" s="598"/>
      <c r="V163" s="598"/>
      <c r="W163" s="598"/>
      <c r="X163" s="598"/>
      <c r="Y163" s="598"/>
      <c r="Z163" s="598"/>
      <c r="AA163" s="598"/>
      <c r="AB163" s="670"/>
      <c r="AC163" s="887">
        <f t="shared" si="162"/>
        <v>672613.7593861213</v>
      </c>
      <c r="AD163" s="598"/>
      <c r="AE163" s="653">
        <v>0</v>
      </c>
      <c r="AF163" s="653">
        <f t="shared" si="141"/>
        <v>1500000.0000132117</v>
      </c>
      <c r="AG163" s="653">
        <f t="shared" si="163"/>
        <v>560.0358422988395</v>
      </c>
      <c r="AH163" s="653">
        <f t="shared" si="164"/>
        <v>249091.20000000001</v>
      </c>
      <c r="AI163" s="653">
        <v>93</v>
      </c>
      <c r="AJ163" s="653"/>
      <c r="AK163" s="653"/>
      <c r="AL163" s="653">
        <f t="shared" si="165"/>
        <v>1749091.2000132117</v>
      </c>
      <c r="AM163" s="653">
        <f t="shared" si="166"/>
        <v>653.0358422988395</v>
      </c>
      <c r="AN163" s="653">
        <f t="shared" si="167"/>
        <v>606699.71771472204</v>
      </c>
      <c r="AO163" s="653">
        <f>IF(AC162&lt;350000,"0",FORECAST(AC162,bombas!$I$16:$I$17,bombas!$H$16:$H$17))</f>
        <v>226.5157249532266</v>
      </c>
      <c r="AP163" s="822"/>
      <c r="AQ163" s="885">
        <f t="shared" si="190"/>
        <v>9</v>
      </c>
      <c r="AR163" s="15">
        <f>[14]!interpolin(playas!$C$20:$C$39,playas!$F$20:$F$39,WB!B163)</f>
        <v>1737627.6689499586</v>
      </c>
      <c r="AS163" s="791">
        <f t="shared" si="185"/>
        <v>660000</v>
      </c>
      <c r="AT163" s="15">
        <f t="shared" si="142"/>
        <v>4455</v>
      </c>
      <c r="AU163" s="15">
        <f t="shared" si="168"/>
        <v>51.5625</v>
      </c>
      <c r="AV163" s="653">
        <f t="shared" si="169"/>
        <v>7037.3920592473323</v>
      </c>
      <c r="AW163" s="653">
        <f t="shared" si="143"/>
        <v>81.451296982029319</v>
      </c>
      <c r="AX163" s="653">
        <f t="shared" si="170"/>
        <v>11492.392059247333</v>
      </c>
      <c r="AY163" s="653">
        <f t="shared" si="171"/>
        <v>133.01379698202933</v>
      </c>
      <c r="AZ163" s="814">
        <f t="shared" si="186"/>
        <v>0.76</v>
      </c>
      <c r="BA163" s="2">
        <f t="shared" si="172"/>
        <v>727659.57447449409</v>
      </c>
      <c r="BB163" s="601"/>
      <c r="BC163" s="654">
        <f t="shared" si="144"/>
        <v>727659.57447449409</v>
      </c>
      <c r="BD163" s="654">
        <f t="shared" si="173"/>
        <v>271.67696179603274</v>
      </c>
      <c r="BE163" s="601"/>
      <c r="BF163" s="601"/>
      <c r="BG163" s="654">
        <f t="shared" si="145"/>
        <v>428544</v>
      </c>
      <c r="BH163" s="596">
        <f t="shared" si="187"/>
        <v>160</v>
      </c>
      <c r="BI163" s="596">
        <f t="shared" si="146"/>
        <v>1774395.6842484635</v>
      </c>
      <c r="BJ163" s="596">
        <f t="shared" si="147"/>
        <v>662.48345439384082</v>
      </c>
      <c r="BK163" s="604">
        <f t="shared" si="148"/>
        <v>-25304.484235251788</v>
      </c>
      <c r="BL163" s="604">
        <f t="shared" si="149"/>
        <v>-9.4476120950014142</v>
      </c>
      <c r="BM163" s="654">
        <f t="shared" si="188"/>
        <v>672613.7593861213</v>
      </c>
      <c r="BN163" s="13"/>
      <c r="BO163" s="8"/>
      <c r="BP163" s="8">
        <f t="shared" si="150"/>
        <v>1749091.2000132117</v>
      </c>
      <c r="BR163" s="8">
        <f t="shared" si="151"/>
        <v>1156503.6192249262</v>
      </c>
      <c r="BS163" s="8">
        <f t="shared" si="152"/>
        <v>1596540.0112841735</v>
      </c>
      <c r="BU163" s="597">
        <f>IF(BX161&lt;200000,"0",FORECAST(BX161,bombas!$E$16:$E$17,bombas!$D$16:$D$17))</f>
        <v>59.01356340565448</v>
      </c>
      <c r="BV163" s="8">
        <f t="shared" si="153"/>
        <v>158061.92822570496</v>
      </c>
      <c r="BW163" s="8">
        <f t="shared" si="174"/>
        <v>-5510.7394966667343</v>
      </c>
      <c r="BX163" s="8">
        <f t="shared" si="175"/>
        <v>270619.62216839672</v>
      </c>
      <c r="BZ163" s="8">
        <f t="shared" si="176"/>
        <v>1749091.2000132117</v>
      </c>
      <c r="CA163">
        <f t="shared" si="177"/>
        <v>653.0358422988395</v>
      </c>
      <c r="CB163" s="8">
        <f t="shared" si="154"/>
        <v>893617.02128446661</v>
      </c>
      <c r="CC163" s="598">
        <f t="shared" si="178"/>
        <v>333.6383741354789</v>
      </c>
      <c r="CD163" s="8">
        <f t="shared" si="155"/>
        <v>1333653.4133437141</v>
      </c>
      <c r="CE163" s="597">
        <f t="shared" si="179"/>
        <v>497.92914178006049</v>
      </c>
      <c r="CF163" s="597">
        <f>IF(CK162&lt;200000,"0",FORECAST(CK162,bombas!$G$16:$G$17,bombas!$F$16:$F$17))</f>
        <v>160.70370082165218</v>
      </c>
      <c r="CG163" s="597">
        <f t="shared" si="180"/>
        <v>658.6328426017127</v>
      </c>
      <c r="CH163" s="8">
        <f t="shared" si="156"/>
        <v>430428.79228071321</v>
      </c>
      <c r="CI163" s="8">
        <f t="shared" si="157"/>
        <v>-14991.005611215602</v>
      </c>
      <c r="CJ163" s="598">
        <f t="shared" si="181"/>
        <v>-5.5970003028732087</v>
      </c>
      <c r="CK163" s="8">
        <f t="shared" si="189"/>
        <v>617318.35071323451</v>
      </c>
      <c r="CL163" s="595">
        <f t="shared" si="158"/>
        <v>0.59273485036976348</v>
      </c>
      <c r="CM163" s="8">
        <f t="shared" si="182"/>
        <v>415437.78666949773</v>
      </c>
      <c r="CN163" s="670">
        <f t="shared" si="183"/>
        <v>155.10670051877901</v>
      </c>
    </row>
    <row r="164" spans="1:92" ht="15.75" thickBot="1">
      <c r="A164">
        <f t="shared" si="159"/>
        <v>30</v>
      </c>
      <c r="B164" s="876">
        <v>46357</v>
      </c>
      <c r="D164" s="13">
        <f t="shared" si="184"/>
        <v>60</v>
      </c>
      <c r="E164" s="8">
        <f t="shared" si="160"/>
        <v>75000.00000066057</v>
      </c>
      <c r="F164" s="8"/>
      <c r="G164" s="13"/>
      <c r="H164" s="8">
        <v>2250000.0000198171</v>
      </c>
      <c r="I164" s="879">
        <f t="shared" si="161"/>
        <v>1500000.0000132117</v>
      </c>
      <c r="J164" s="939"/>
      <c r="K164" s="813">
        <v>22000</v>
      </c>
      <c r="L164" s="1000"/>
      <c r="M164" s="13"/>
      <c r="N164" s="598"/>
      <c r="O164" s="598"/>
      <c r="P164" s="598"/>
      <c r="Q164" s="598"/>
      <c r="R164" s="598"/>
      <c r="S164" s="598"/>
      <c r="T164" s="598"/>
      <c r="U164" s="598"/>
      <c r="V164" s="598"/>
      <c r="W164" s="598"/>
      <c r="X164" s="598"/>
      <c r="Y164" s="598"/>
      <c r="Z164" s="598"/>
      <c r="AA164" s="598"/>
      <c r="AB164" s="670"/>
      <c r="AC164" s="887">
        <f t="shared" si="162"/>
        <v>695233.0224158566</v>
      </c>
      <c r="AD164" s="598"/>
      <c r="AE164" s="653">
        <v>0</v>
      </c>
      <c r="AF164" s="653">
        <f t="shared" si="141"/>
        <v>1500000.0000132117</v>
      </c>
      <c r="AG164" s="653">
        <f t="shared" si="163"/>
        <v>578.70370370880084</v>
      </c>
      <c r="AH164" s="653">
        <f t="shared" si="164"/>
        <v>241056</v>
      </c>
      <c r="AI164" s="653">
        <v>93</v>
      </c>
      <c r="AJ164" s="653"/>
      <c r="AK164" s="653"/>
      <c r="AL164" s="653">
        <f t="shared" si="165"/>
        <v>1741056.0000132117</v>
      </c>
      <c r="AM164" s="653">
        <f t="shared" si="166"/>
        <v>671.70370370880084</v>
      </c>
      <c r="AN164" s="653">
        <f t="shared" si="167"/>
        <v>563278.1324832096</v>
      </c>
      <c r="AO164" s="653">
        <f>IF(AC163&lt;350000,"0",FORECAST(AC163,bombas!$I$16:$I$17,bombas!$H$16:$H$17))</f>
        <v>217.31409432222594</v>
      </c>
      <c r="AP164" s="822"/>
      <c r="AQ164" s="885">
        <f t="shared" si="190"/>
        <v>10</v>
      </c>
      <c r="AR164" s="15">
        <f>[14]!interpolin(playas!$C$20:$C$39,playas!$F$20:$F$39,WB!B164)</f>
        <v>1739784.4501717223</v>
      </c>
      <c r="AS164" s="791">
        <f t="shared" si="185"/>
        <v>660000</v>
      </c>
      <c r="AT164" s="15">
        <f t="shared" si="142"/>
        <v>4950</v>
      </c>
      <c r="AU164" s="15">
        <f t="shared" si="168"/>
        <v>57.291666666666664</v>
      </c>
      <c r="AV164" s="653">
        <f t="shared" si="169"/>
        <v>7829.0300257727504</v>
      </c>
      <c r="AW164" s="653">
        <f t="shared" si="143"/>
        <v>90.613773446443872</v>
      </c>
      <c r="AX164" s="653">
        <f t="shared" si="170"/>
        <v>12779.03002577275</v>
      </c>
      <c r="AY164" s="653">
        <f t="shared" si="171"/>
        <v>147.90544011311053</v>
      </c>
      <c r="AZ164" s="814">
        <f t="shared" si="186"/>
        <v>0.76</v>
      </c>
      <c r="BA164" s="2">
        <f t="shared" si="172"/>
        <v>727659.57447449409</v>
      </c>
      <c r="BB164" s="601"/>
      <c r="BC164" s="654">
        <f t="shared" si="144"/>
        <v>727659.57447449409</v>
      </c>
      <c r="BD164" s="654">
        <f t="shared" si="173"/>
        <v>280.73286052256719</v>
      </c>
      <c r="BE164" s="601"/>
      <c r="BF164" s="601"/>
      <c r="BG164" s="654">
        <f t="shared" si="145"/>
        <v>414720</v>
      </c>
      <c r="BH164" s="596">
        <f t="shared" si="187"/>
        <v>160</v>
      </c>
      <c r="BI164" s="596">
        <f t="shared" si="146"/>
        <v>1718436.7369834764</v>
      </c>
      <c r="BJ164" s="596">
        <f t="shared" si="147"/>
        <v>662.97713618189675</v>
      </c>
      <c r="BK164" s="604">
        <f t="shared" si="148"/>
        <v>22619.263029735303</v>
      </c>
      <c r="BL164" s="604">
        <f t="shared" si="149"/>
        <v>8.7265675269040521</v>
      </c>
      <c r="BM164" s="654">
        <f t="shared" si="188"/>
        <v>695233.0224158566</v>
      </c>
      <c r="BN164" s="13"/>
      <c r="BO164" s="8"/>
      <c r="BP164" s="8">
        <f t="shared" si="150"/>
        <v>1741056.0000132117</v>
      </c>
      <c r="BR164" s="8">
        <f t="shared" si="151"/>
        <v>1156503.6192249262</v>
      </c>
      <c r="BS164" s="8">
        <f t="shared" si="152"/>
        <v>1584002.649250699</v>
      </c>
      <c r="BU164" s="597">
        <f>IF(BX162&lt;200000,"0",FORECAST(BX162,bombas!$E$16:$E$17,bombas!$D$16:$D$17))</f>
        <v>59.516295208132931</v>
      </c>
      <c r="BV164" s="8">
        <f t="shared" si="153"/>
        <v>154266.23717948055</v>
      </c>
      <c r="BW164" s="8">
        <f t="shared" si="174"/>
        <v>2787.1135830322164</v>
      </c>
      <c r="BX164" s="8">
        <f t="shared" si="175"/>
        <v>273406.73575142893</v>
      </c>
      <c r="BZ164" s="8">
        <f t="shared" si="176"/>
        <v>1741056.0000132117</v>
      </c>
      <c r="CA164">
        <f t="shared" si="177"/>
        <v>671.70370370880084</v>
      </c>
      <c r="CB164" s="8">
        <f t="shared" si="154"/>
        <v>893617.02128446661</v>
      </c>
      <c r="CC164" s="598">
        <f t="shared" si="178"/>
        <v>344.75965327332818</v>
      </c>
      <c r="CD164" s="8">
        <f t="shared" si="155"/>
        <v>1321116.0513102394</v>
      </c>
      <c r="CE164" s="597">
        <f t="shared" si="179"/>
        <v>509.68983461043183</v>
      </c>
      <c r="CF164" s="597">
        <f>IF(CK163&lt;200000,"0",FORECAST(CK163,bombas!$G$16:$G$17,bombas!$F$16:$F$17))</f>
        <v>157.06302803035695</v>
      </c>
      <c r="CG164" s="597">
        <f t="shared" si="180"/>
        <v>666.75286264078875</v>
      </c>
      <c r="CH164" s="8">
        <f t="shared" si="156"/>
        <v>407107.36865468527</v>
      </c>
      <c r="CI164" s="8">
        <f t="shared" si="157"/>
        <v>12832.580048287113</v>
      </c>
      <c r="CJ164" s="598">
        <f t="shared" si="181"/>
        <v>4.9508410680120036</v>
      </c>
      <c r="CK164" s="8">
        <f t="shared" si="189"/>
        <v>630150.93076152168</v>
      </c>
      <c r="CL164" s="595">
        <f t="shared" si="158"/>
        <v>0.58716268946604599</v>
      </c>
      <c r="CM164" s="8">
        <f t="shared" si="182"/>
        <v>419939.94870297238</v>
      </c>
      <c r="CN164" s="670">
        <f t="shared" si="183"/>
        <v>162.01386909836899</v>
      </c>
    </row>
    <row r="165" spans="1:92" ht="15.75" thickBot="1">
      <c r="A165">
        <f t="shared" si="159"/>
        <v>31</v>
      </c>
      <c r="B165" s="876">
        <v>46388</v>
      </c>
      <c r="D165" s="13">
        <f t="shared" si="184"/>
        <v>60</v>
      </c>
      <c r="E165" s="8">
        <f t="shared" si="160"/>
        <v>72580.645160043146</v>
      </c>
      <c r="F165" s="8"/>
      <c r="G165" s="13"/>
      <c r="H165" s="8">
        <v>2249999.9999613375</v>
      </c>
      <c r="I165" s="879">
        <f t="shared" si="161"/>
        <v>1499999.9999742252</v>
      </c>
      <c r="J165" s="939"/>
      <c r="K165" s="813">
        <v>22000</v>
      </c>
      <c r="L165" s="1000"/>
      <c r="M165" s="13"/>
      <c r="N165" s="598"/>
      <c r="O165" s="598"/>
      <c r="P165" s="598"/>
      <c r="Q165" s="598"/>
      <c r="R165" s="598"/>
      <c r="S165" s="598"/>
      <c r="T165" s="598"/>
      <c r="U165" s="598"/>
      <c r="V165" s="598"/>
      <c r="W165" s="598"/>
      <c r="X165" s="598"/>
      <c r="Y165" s="598"/>
      <c r="Z165" s="598"/>
      <c r="AA165" s="598"/>
      <c r="AB165" s="670"/>
      <c r="AC165" s="887">
        <f t="shared" si="162"/>
        <v>671246.87986765243</v>
      </c>
      <c r="AD165" s="598"/>
      <c r="AE165" s="653">
        <v>0</v>
      </c>
      <c r="AF165" s="653">
        <f t="shared" si="141"/>
        <v>1499999.9999742252</v>
      </c>
      <c r="AG165" s="653">
        <f t="shared" si="163"/>
        <v>560.0358422842836</v>
      </c>
      <c r="AH165" s="653">
        <f t="shared" si="164"/>
        <v>249091.20000000001</v>
      </c>
      <c r="AI165" s="653">
        <v>93</v>
      </c>
      <c r="AJ165" s="653"/>
      <c r="AK165" s="653"/>
      <c r="AL165" s="653">
        <f t="shared" si="165"/>
        <v>1749091.1999742251</v>
      </c>
      <c r="AM165" s="653">
        <f t="shared" si="166"/>
        <v>653.03584228428349</v>
      </c>
      <c r="AN165" s="653">
        <f t="shared" si="167"/>
        <v>604084.40990495658</v>
      </c>
      <c r="AO165" s="653">
        <f>IF(AC164&lt;350000,"0",FORECAST(AC164,bombas!$I$16:$I$17,bombas!$H$16:$H$17))</f>
        <v>225.53928087849332</v>
      </c>
      <c r="AP165" s="822"/>
      <c r="AQ165" s="885">
        <f t="shared" si="190"/>
        <v>10</v>
      </c>
      <c r="AR165" s="15">
        <f>[14]!interpolin(playas!$C$20:$C$39,playas!$F$20:$F$39,WB!B165)</f>
        <v>1742079.5915314045</v>
      </c>
      <c r="AS165" s="791">
        <f t="shared" si="185"/>
        <v>660000</v>
      </c>
      <c r="AT165" s="15">
        <f t="shared" si="142"/>
        <v>4950</v>
      </c>
      <c r="AU165" s="15">
        <f t="shared" si="168"/>
        <v>57.291666666666664</v>
      </c>
      <c r="AV165" s="653">
        <f t="shared" si="169"/>
        <v>7839.3581618913213</v>
      </c>
      <c r="AW165" s="653">
        <f t="shared" si="143"/>
        <v>90.733312058927339</v>
      </c>
      <c r="AX165" s="653">
        <f t="shared" si="170"/>
        <v>12789.358161891321</v>
      </c>
      <c r="AY165" s="653">
        <f t="shared" si="171"/>
        <v>148.024978725594</v>
      </c>
      <c r="AZ165" s="814">
        <f t="shared" si="186"/>
        <v>0.76</v>
      </c>
      <c r="BA165" s="2">
        <f t="shared" si="172"/>
        <v>727659.57445558149</v>
      </c>
      <c r="BB165" s="601"/>
      <c r="BC165" s="654">
        <f t="shared" si="144"/>
        <v>727659.57445558149</v>
      </c>
      <c r="BD165" s="654">
        <f t="shared" si="173"/>
        <v>271.6769617889716</v>
      </c>
      <c r="BE165" s="601"/>
      <c r="BF165" s="601"/>
      <c r="BG165" s="654">
        <f t="shared" si="145"/>
        <v>428544</v>
      </c>
      <c r="BH165" s="596">
        <f t="shared" si="187"/>
        <v>160</v>
      </c>
      <c r="BI165" s="596">
        <f t="shared" si="146"/>
        <v>1773077.3425224293</v>
      </c>
      <c r="BJ165" s="596">
        <f t="shared" si="147"/>
        <v>661.99124198119375</v>
      </c>
      <c r="BK165" s="604">
        <f t="shared" si="148"/>
        <v>-23986.142548204167</v>
      </c>
      <c r="BL165" s="604">
        <f t="shared" si="149"/>
        <v>-8.9553996969101579</v>
      </c>
      <c r="BM165" s="654">
        <f t="shared" si="188"/>
        <v>671246.87986765243</v>
      </c>
      <c r="BN165" s="13"/>
      <c r="BO165" s="8"/>
      <c r="BP165" s="8">
        <f t="shared" si="150"/>
        <v>1749091.1999742251</v>
      </c>
      <c r="BR165" s="8">
        <f t="shared" si="151"/>
        <v>1156503.6191948676</v>
      </c>
      <c r="BS165" s="8">
        <f t="shared" si="152"/>
        <v>1597836.9773567589</v>
      </c>
      <c r="BU165" s="597">
        <f>IF(BX163&lt;200000,"0",FORECAST(BX163,bombas!$E$16:$E$17,bombas!$D$16:$D$17))</f>
        <v>58.827452771049593</v>
      </c>
      <c r="BV165" s="8">
        <f t="shared" si="153"/>
        <v>157563.44950197922</v>
      </c>
      <c r="BW165" s="8">
        <f t="shared" si="174"/>
        <v>-6309.2268845129875</v>
      </c>
      <c r="BX165" s="8">
        <f t="shared" si="175"/>
        <v>267097.50886691594</v>
      </c>
      <c r="BZ165" s="8">
        <f t="shared" si="176"/>
        <v>1749091.1999742251</v>
      </c>
      <c r="CA165">
        <f t="shared" si="177"/>
        <v>653.03584228428349</v>
      </c>
      <c r="CB165" s="8">
        <f t="shared" si="154"/>
        <v>893617.02126124059</v>
      </c>
      <c r="CC165" s="598">
        <f t="shared" si="178"/>
        <v>333.63837412680726</v>
      </c>
      <c r="CD165" s="8">
        <f t="shared" si="155"/>
        <v>1334950.3794231319</v>
      </c>
      <c r="CE165" s="597">
        <f t="shared" si="179"/>
        <v>498.41337344053613</v>
      </c>
      <c r="CF165" s="597">
        <f>IF(CK164&lt;200000,"0",FORECAST(CK164,bombas!$G$16:$G$17,bombas!$F$16:$F$17))</f>
        <v>160.17951175636955</v>
      </c>
      <c r="CG165" s="597">
        <f t="shared" si="180"/>
        <v>658.59288519690563</v>
      </c>
      <c r="CH165" s="8">
        <f t="shared" si="156"/>
        <v>429024.80428826023</v>
      </c>
      <c r="CI165" s="8">
        <f t="shared" si="157"/>
        <v>-14883.983737167029</v>
      </c>
      <c r="CJ165" s="598">
        <f t="shared" si="181"/>
        <v>-5.5570429126220988</v>
      </c>
      <c r="CK165" s="8">
        <f t="shared" si="189"/>
        <v>615266.94702435471</v>
      </c>
      <c r="CL165" s="595">
        <f t="shared" si="158"/>
        <v>0.59331127975380926</v>
      </c>
      <c r="CM165" s="8">
        <f t="shared" si="182"/>
        <v>414140.8205510932</v>
      </c>
      <c r="CN165" s="670">
        <f t="shared" si="183"/>
        <v>154.62246884374747</v>
      </c>
    </row>
    <row r="166" spans="1:92" ht="15.75" thickBot="1">
      <c r="A166">
        <f t="shared" si="159"/>
        <v>31</v>
      </c>
      <c r="B166" s="876">
        <v>46419</v>
      </c>
      <c r="D166" s="13">
        <f t="shared" si="184"/>
        <v>60</v>
      </c>
      <c r="E166" s="8">
        <f t="shared" si="160"/>
        <v>72580.645160043146</v>
      </c>
      <c r="F166" s="8"/>
      <c r="G166" s="13"/>
      <c r="H166" s="8">
        <v>2249999.9999613375</v>
      </c>
      <c r="I166" s="879">
        <f t="shared" si="161"/>
        <v>1499999.9999742252</v>
      </c>
      <c r="J166" s="939"/>
      <c r="K166" s="813">
        <v>22000</v>
      </c>
      <c r="L166" s="1000"/>
      <c r="M166" s="13"/>
      <c r="N166" s="598"/>
      <c r="O166" s="598"/>
      <c r="P166" s="598"/>
      <c r="Q166" s="598"/>
      <c r="R166" s="598"/>
      <c r="S166" s="598"/>
      <c r="T166" s="598"/>
      <c r="U166" s="598"/>
      <c r="V166" s="598"/>
      <c r="W166" s="598"/>
      <c r="X166" s="598"/>
      <c r="Y166" s="598"/>
      <c r="Z166" s="598"/>
      <c r="AA166" s="598"/>
      <c r="AB166" s="670"/>
      <c r="AC166" s="887">
        <f t="shared" si="162"/>
        <v>671883.93263890734</v>
      </c>
      <c r="AD166" s="598"/>
      <c r="AE166" s="653">
        <v>0</v>
      </c>
      <c r="AF166" s="653">
        <f t="shared" si="141"/>
        <v>1499999.9999742252</v>
      </c>
      <c r="AG166" s="653">
        <f t="shared" si="163"/>
        <v>560.0358422842836</v>
      </c>
      <c r="AH166" s="653">
        <f t="shared" si="164"/>
        <v>249091.20000000001</v>
      </c>
      <c r="AI166" s="653">
        <v>93</v>
      </c>
      <c r="AJ166" s="653"/>
      <c r="AK166" s="653"/>
      <c r="AL166" s="653">
        <f t="shared" si="165"/>
        <v>1749091.1999742251</v>
      </c>
      <c r="AM166" s="653">
        <f t="shared" si="166"/>
        <v>653.03584228428349</v>
      </c>
      <c r="AN166" s="653">
        <f t="shared" si="167"/>
        <v>580722.77928637096</v>
      </c>
      <c r="AO166" s="653">
        <f>IF(AC165&lt;350000,"0",FORECAST(AC165,bombas!$I$16:$I$17,bombas!$H$16:$H$17))</f>
        <v>216.81704722460088</v>
      </c>
      <c r="AP166" s="822"/>
      <c r="AQ166" s="885">
        <f t="shared" si="190"/>
        <v>9</v>
      </c>
      <c r="AR166" s="15">
        <f>[14]!interpolin(playas!$C$20:$C$39,playas!$F$20:$F$39,WB!B166)</f>
        <v>1746368.7558068747</v>
      </c>
      <c r="AS166" s="791">
        <f t="shared" si="185"/>
        <v>660000</v>
      </c>
      <c r="AT166" s="15">
        <f t="shared" si="142"/>
        <v>4455</v>
      </c>
      <c r="AU166" s="15">
        <f t="shared" si="168"/>
        <v>51.5625</v>
      </c>
      <c r="AV166" s="653">
        <f t="shared" si="169"/>
        <v>7072.7934610178418</v>
      </c>
      <c r="AW166" s="653">
        <f t="shared" si="143"/>
        <v>81.861035428447238</v>
      </c>
      <c r="AX166" s="653">
        <f t="shared" si="170"/>
        <v>11527.793461017842</v>
      </c>
      <c r="AY166" s="653">
        <f t="shared" si="171"/>
        <v>133.42353542844725</v>
      </c>
      <c r="AZ166" s="814">
        <f t="shared" si="186"/>
        <v>0.76</v>
      </c>
      <c r="BA166" s="2">
        <f t="shared" si="172"/>
        <v>727659.57445558149</v>
      </c>
      <c r="BB166" s="601"/>
      <c r="BC166" s="654">
        <f t="shared" si="144"/>
        <v>727659.57445558149</v>
      </c>
      <c r="BD166" s="654">
        <f t="shared" si="173"/>
        <v>271.6769617889716</v>
      </c>
      <c r="BE166" s="601"/>
      <c r="BF166" s="601"/>
      <c r="BG166" s="654">
        <f t="shared" si="145"/>
        <v>428544</v>
      </c>
      <c r="BH166" s="596">
        <f t="shared" si="187"/>
        <v>160</v>
      </c>
      <c r="BI166" s="596">
        <f t="shared" si="146"/>
        <v>1748454.1472029702</v>
      </c>
      <c r="BJ166" s="596">
        <f t="shared" si="147"/>
        <v>652.79799402739332</v>
      </c>
      <c r="BK166" s="604">
        <f t="shared" si="148"/>
        <v>637.05277125490829</v>
      </c>
      <c r="BL166" s="604">
        <f t="shared" si="149"/>
        <v>0.23784825689027342</v>
      </c>
      <c r="BM166" s="654">
        <f t="shared" si="188"/>
        <v>671883.93263890734</v>
      </c>
      <c r="BN166" s="13"/>
      <c r="BO166" s="8"/>
      <c r="BP166" s="8">
        <f t="shared" si="150"/>
        <v>1749091.1999742251</v>
      </c>
      <c r="BR166" s="8">
        <f t="shared" si="151"/>
        <v>1156503.6191948676</v>
      </c>
      <c r="BS166" s="8">
        <f t="shared" si="152"/>
        <v>1596575.4126558853</v>
      </c>
      <c r="BU166" s="597">
        <f>IF(BX164&lt;200000,"0",FORECAST(BX164,bombas!$E$16:$E$17,bombas!$D$16:$D$17))</f>
        <v>59.175841968928616</v>
      </c>
      <c r="BV166" s="8">
        <f t="shared" si="153"/>
        <v>158496.57512957838</v>
      </c>
      <c r="BW166" s="8">
        <f t="shared" si="174"/>
        <v>-5980.7878112385806</v>
      </c>
      <c r="BX166" s="8">
        <f t="shared" si="175"/>
        <v>261116.72105567736</v>
      </c>
      <c r="BZ166" s="8">
        <f t="shared" si="176"/>
        <v>1749091.1999742251</v>
      </c>
      <c r="CA166">
        <f t="shared" si="177"/>
        <v>653.03584228428349</v>
      </c>
      <c r="CB166" s="8">
        <f t="shared" si="154"/>
        <v>893617.02126124059</v>
      </c>
      <c r="CC166" s="598">
        <f t="shared" si="178"/>
        <v>333.63837412680726</v>
      </c>
      <c r="CD166" s="8">
        <f t="shared" si="155"/>
        <v>1333688.8147222586</v>
      </c>
      <c r="CE166" s="597">
        <f t="shared" si="179"/>
        <v>497.94235914062818</v>
      </c>
      <c r="CF166" s="597">
        <f>IF(CK165&lt;200000,"0",FORECAST(CK165,bombas!$G$16:$G$17,bombas!$F$16:$F$17))</f>
        <v>156.56482999162901</v>
      </c>
      <c r="CG166" s="597">
        <f t="shared" si="180"/>
        <v>654.50718913225717</v>
      </c>
      <c r="CH166" s="8">
        <f t="shared" si="156"/>
        <v>419343.24064957909</v>
      </c>
      <c r="CI166" s="8">
        <f t="shared" si="157"/>
        <v>-3940.855397612555</v>
      </c>
      <c r="CJ166" s="598">
        <f t="shared" si="181"/>
        <v>-1.4713468479736243</v>
      </c>
      <c r="CK166" s="8">
        <f t="shared" si="189"/>
        <v>611326.09162674216</v>
      </c>
      <c r="CL166" s="595">
        <f t="shared" si="158"/>
        <v>0.59275058433118921</v>
      </c>
      <c r="CM166" s="8">
        <f t="shared" si="182"/>
        <v>415402.38525196671</v>
      </c>
      <c r="CN166" s="670">
        <f t="shared" si="183"/>
        <v>155.09348314365545</v>
      </c>
    </row>
    <row r="167" spans="1:92" ht="15.75" thickBot="1">
      <c r="A167">
        <f t="shared" si="159"/>
        <v>28</v>
      </c>
      <c r="B167" s="876">
        <v>46447</v>
      </c>
      <c r="D167" s="13">
        <f t="shared" si="184"/>
        <v>60</v>
      </c>
      <c r="E167" s="8">
        <f t="shared" si="160"/>
        <v>80357.142855762053</v>
      </c>
      <c r="F167" s="8"/>
      <c r="G167" s="13"/>
      <c r="H167" s="8">
        <v>2249999.9999613375</v>
      </c>
      <c r="I167" s="879">
        <f t="shared" si="161"/>
        <v>1499999.9999742252</v>
      </c>
      <c r="J167" s="939"/>
      <c r="K167" s="813">
        <v>22000</v>
      </c>
      <c r="L167" s="1000"/>
      <c r="M167" s="13"/>
      <c r="N167" s="598"/>
      <c r="O167" s="598"/>
      <c r="P167" s="598"/>
      <c r="Q167" s="598"/>
      <c r="R167" s="598"/>
      <c r="S167" s="598"/>
      <c r="T167" s="598"/>
      <c r="U167" s="598"/>
      <c r="V167" s="598"/>
      <c r="W167" s="598"/>
      <c r="X167" s="598"/>
      <c r="Y167" s="598"/>
      <c r="Z167" s="598"/>
      <c r="AA167" s="598"/>
      <c r="AB167" s="670"/>
      <c r="AC167" s="887">
        <f t="shared" si="162"/>
        <v>746792.86217472819</v>
      </c>
      <c r="AD167" s="598"/>
      <c r="AE167" s="653">
        <v>0</v>
      </c>
      <c r="AF167" s="653">
        <f t="shared" si="141"/>
        <v>1499999.9999742252</v>
      </c>
      <c r="AG167" s="653">
        <f t="shared" si="163"/>
        <v>620.03968252902825</v>
      </c>
      <c r="AH167" s="653">
        <f t="shared" si="164"/>
        <v>224985.60000000001</v>
      </c>
      <c r="AI167" s="653">
        <v>93</v>
      </c>
      <c r="AJ167" s="653"/>
      <c r="AK167" s="653"/>
      <c r="AL167" s="653">
        <f t="shared" si="165"/>
        <v>1724985.5999742253</v>
      </c>
      <c r="AM167" s="653">
        <f t="shared" si="166"/>
        <v>713.03968252902825</v>
      </c>
      <c r="AN167" s="653">
        <f t="shared" si="167"/>
        <v>525084.22176001617</v>
      </c>
      <c r="AO167" s="653">
        <f>IF(AC166&lt;350000,"0",FORECAST(AC166,bombas!$I$16:$I$17,bombas!$H$16:$H$17))</f>
        <v>217.04870277778448</v>
      </c>
      <c r="AP167" s="822"/>
      <c r="AQ167" s="885">
        <f t="shared" si="190"/>
        <v>8</v>
      </c>
      <c r="AR167" s="15">
        <f>[14]!interpolin(playas!$C$20:$C$39,playas!$F$20:$F$39,WB!B167)</f>
        <v>1750242.8396685899</v>
      </c>
      <c r="AS167" s="791">
        <f t="shared" si="185"/>
        <v>660000</v>
      </c>
      <c r="AT167" s="15">
        <f t="shared" si="142"/>
        <v>3960</v>
      </c>
      <c r="AU167" s="15">
        <f t="shared" si="168"/>
        <v>45.833333333333336</v>
      </c>
      <c r="AV167" s="653">
        <f t="shared" si="169"/>
        <v>6300.8742228069241</v>
      </c>
      <c r="AW167" s="653">
        <f t="shared" si="143"/>
        <v>72.926784986191251</v>
      </c>
      <c r="AX167" s="653">
        <f t="shared" si="170"/>
        <v>10260.874222806924</v>
      </c>
      <c r="AY167" s="653">
        <f t="shared" si="171"/>
        <v>118.76011831952459</v>
      </c>
      <c r="AZ167" s="814">
        <f t="shared" si="186"/>
        <v>0.76</v>
      </c>
      <c r="BA167" s="2">
        <f t="shared" si="172"/>
        <v>727659.57445558149</v>
      </c>
      <c r="BB167" s="601"/>
      <c r="BC167" s="654">
        <f t="shared" si="144"/>
        <v>727659.57445558149</v>
      </c>
      <c r="BD167" s="654">
        <f t="shared" si="173"/>
        <v>300.78520769493286</v>
      </c>
      <c r="BE167" s="601"/>
      <c r="BF167" s="601"/>
      <c r="BG167" s="654">
        <f t="shared" si="145"/>
        <v>387072</v>
      </c>
      <c r="BH167" s="596">
        <f t="shared" si="187"/>
        <v>160</v>
      </c>
      <c r="BI167" s="596">
        <f t="shared" si="146"/>
        <v>1650076.6704384044</v>
      </c>
      <c r="BJ167" s="596">
        <f t="shared" si="147"/>
        <v>682.07534326984307</v>
      </c>
      <c r="BK167" s="604">
        <f t="shared" si="148"/>
        <v>74908.929535820847</v>
      </c>
      <c r="BL167" s="604">
        <f t="shared" si="149"/>
        <v>30.964339259185202</v>
      </c>
      <c r="BM167" s="654">
        <f t="shared" si="188"/>
        <v>746792.86217472819</v>
      </c>
      <c r="BN167" s="13"/>
      <c r="BO167" s="8"/>
      <c r="BP167" s="8">
        <f t="shared" si="150"/>
        <v>1724985.5999742253</v>
      </c>
      <c r="BR167" s="8">
        <f t="shared" si="151"/>
        <v>1156503.6191948676</v>
      </c>
      <c r="BS167" s="8">
        <f t="shared" si="152"/>
        <v>1553836.4934176744</v>
      </c>
      <c r="BU167" s="597">
        <f>IF(BX165&lt;200000,"0",FORECAST(BX165,bombas!$E$16:$E$17,bombas!$D$16:$D$17))</f>
        <v>58.387188608364497</v>
      </c>
      <c r="BV167" s="8">
        <f t="shared" si="153"/>
        <v>141250.28668135538</v>
      </c>
      <c r="BW167" s="8">
        <f t="shared" si="174"/>
        <v>29898.819875195448</v>
      </c>
      <c r="BX167" s="8">
        <f t="shared" si="175"/>
        <v>291015.54093087278</v>
      </c>
      <c r="BZ167" s="8">
        <f t="shared" si="176"/>
        <v>1724985.5999742253</v>
      </c>
      <c r="CA167">
        <f t="shared" si="177"/>
        <v>713.03968252902825</v>
      </c>
      <c r="CB167" s="8">
        <f t="shared" si="154"/>
        <v>893617.02126124059</v>
      </c>
      <c r="CC167" s="598">
        <f t="shared" si="178"/>
        <v>369.38534278325091</v>
      </c>
      <c r="CD167" s="8">
        <f t="shared" si="155"/>
        <v>1290949.8954840475</v>
      </c>
      <c r="CE167" s="597">
        <f t="shared" si="179"/>
        <v>533.62677558037672</v>
      </c>
      <c r="CF167" s="597">
        <f>IF(CK166&lt;200000,"0",FORECAST(CK166,bombas!$G$16:$G$17,bombas!$F$16:$F$17))</f>
        <v>155.60776510935167</v>
      </c>
      <c r="CG167" s="597">
        <f t="shared" si="180"/>
        <v>689.23454068972842</v>
      </c>
      <c r="CH167" s="8">
        <f t="shared" si="156"/>
        <v>376446.30535254354</v>
      </c>
      <c r="CI167" s="8">
        <f t="shared" si="157"/>
        <v>57589.39913763426</v>
      </c>
      <c r="CJ167" s="598">
        <f t="shared" si="181"/>
        <v>23.805141839299878</v>
      </c>
      <c r="CK167" s="8">
        <f t="shared" si="189"/>
        <v>668915.49076437647</v>
      </c>
      <c r="CL167" s="595">
        <f t="shared" si="158"/>
        <v>0.57375550911388007</v>
      </c>
      <c r="CM167" s="8">
        <f t="shared" si="182"/>
        <v>434035.70449017774</v>
      </c>
      <c r="CN167" s="670">
        <f t="shared" si="183"/>
        <v>179.41290694865151</v>
      </c>
    </row>
    <row r="168" spans="1:92" ht="15.75" thickBot="1">
      <c r="A168">
        <f t="shared" si="159"/>
        <v>31</v>
      </c>
      <c r="B168" s="876">
        <v>46478</v>
      </c>
      <c r="D168" s="13">
        <f t="shared" si="184"/>
        <v>60</v>
      </c>
      <c r="E168" s="8">
        <f t="shared" si="160"/>
        <v>72580.645160043146</v>
      </c>
      <c r="F168" s="8"/>
      <c r="G168" s="13"/>
      <c r="H168" s="8">
        <v>2249999.9999613375</v>
      </c>
      <c r="I168" s="879">
        <f t="shared" si="161"/>
        <v>1499999.9999742252</v>
      </c>
      <c r="J168" s="939"/>
      <c r="K168" s="813">
        <v>22000</v>
      </c>
      <c r="L168" s="1000"/>
      <c r="M168" s="13"/>
      <c r="N168" s="598"/>
      <c r="O168" s="598"/>
      <c r="P168" s="598"/>
      <c r="Q168" s="598"/>
      <c r="R168" s="598"/>
      <c r="S168" s="598"/>
      <c r="T168" s="598"/>
      <c r="U168" s="598"/>
      <c r="V168" s="598"/>
      <c r="W168" s="598"/>
      <c r="X168" s="598"/>
      <c r="Y168" s="598"/>
      <c r="Z168" s="598"/>
      <c r="AA168" s="598"/>
      <c r="AB168" s="670"/>
      <c r="AC168" s="887">
        <f t="shared" si="162"/>
        <v>676386.89295411459</v>
      </c>
      <c r="AD168" s="598"/>
      <c r="AE168" s="653">
        <v>0</v>
      </c>
      <c r="AF168" s="653">
        <f t="shared" si="141"/>
        <v>1499999.9999742252</v>
      </c>
      <c r="AG168" s="653">
        <f t="shared" si="163"/>
        <v>560.0358422842836</v>
      </c>
      <c r="AH168" s="653">
        <f t="shared" si="164"/>
        <v>249091.20000000001</v>
      </c>
      <c r="AI168" s="653">
        <v>93</v>
      </c>
      <c r="AJ168" s="653"/>
      <c r="AK168" s="653"/>
      <c r="AL168" s="653">
        <f t="shared" si="165"/>
        <v>1749091.1999742251</v>
      </c>
      <c r="AM168" s="653">
        <f t="shared" si="166"/>
        <v>653.03584228428349</v>
      </c>
      <c r="AN168" s="653">
        <f t="shared" si="167"/>
        <v>654301.81892683345</v>
      </c>
      <c r="AO168" s="653">
        <f>IF(AC167&lt;350000,"0",FORECAST(AC167,bombas!$I$16:$I$17,bombas!$H$16:$H$17))</f>
        <v>244.28831351808299</v>
      </c>
      <c r="AP168" s="822"/>
      <c r="AQ168" s="885">
        <f t="shared" si="190"/>
        <v>7</v>
      </c>
      <c r="AR168" s="15">
        <f>[14]!interpolin(playas!$C$20:$C$39,playas!$F$20:$F$39,WB!B168)</f>
        <v>1754532.0039440603</v>
      </c>
      <c r="AS168" s="791">
        <f t="shared" si="185"/>
        <v>660000</v>
      </c>
      <c r="AT168" s="15">
        <f t="shared" si="142"/>
        <v>3465</v>
      </c>
      <c r="AU168" s="15">
        <f t="shared" si="168"/>
        <v>40.104166666666664</v>
      </c>
      <c r="AV168" s="653">
        <f t="shared" si="169"/>
        <v>5526.7758124237907</v>
      </c>
      <c r="AW168" s="653">
        <f t="shared" si="143"/>
        <v>63.967312643793875</v>
      </c>
      <c r="AX168" s="653">
        <f t="shared" si="170"/>
        <v>8991.7758124237916</v>
      </c>
      <c r="AY168" s="653">
        <f t="shared" si="171"/>
        <v>104.07147931046055</v>
      </c>
      <c r="AZ168" s="814">
        <f t="shared" si="186"/>
        <v>0.76</v>
      </c>
      <c r="BA168" s="2">
        <f t="shared" si="172"/>
        <v>727659.57445558149</v>
      </c>
      <c r="BB168" s="601"/>
      <c r="BC168" s="654">
        <f t="shared" si="144"/>
        <v>727659.57445558149</v>
      </c>
      <c r="BD168" s="654">
        <f t="shared" si="173"/>
        <v>271.6769617889716</v>
      </c>
      <c r="BE168" s="601"/>
      <c r="BF168" s="601"/>
      <c r="BG168" s="654">
        <f t="shared" si="145"/>
        <v>428544</v>
      </c>
      <c r="BH168" s="596">
        <f t="shared" si="187"/>
        <v>160</v>
      </c>
      <c r="BI168" s="596">
        <f t="shared" si="146"/>
        <v>1819497.1691948387</v>
      </c>
      <c r="BJ168" s="596">
        <f t="shared" si="147"/>
        <v>679.32241980094045</v>
      </c>
      <c r="BK168" s="604">
        <f t="shared" si="148"/>
        <v>-70405.969220613595</v>
      </c>
      <c r="BL168" s="604">
        <f t="shared" si="149"/>
        <v>-26.286577516656809</v>
      </c>
      <c r="BM168" s="654">
        <f t="shared" si="188"/>
        <v>676386.89295411459</v>
      </c>
      <c r="BN168" s="13"/>
      <c r="BO168" s="8"/>
      <c r="BP168" s="8">
        <f t="shared" si="150"/>
        <v>1749091.1999742251</v>
      </c>
      <c r="BR168" s="8">
        <f t="shared" si="151"/>
        <v>1156503.6191948676</v>
      </c>
      <c r="BS168" s="8">
        <f t="shared" si="152"/>
        <v>1594039.3950072913</v>
      </c>
      <c r="BU168" s="597">
        <f>IF(BX166&lt;200000,"0",FORECAST(BX166,bombas!$E$16:$E$17,bombas!$D$16:$D$17))</f>
        <v>57.639590131959672</v>
      </c>
      <c r="BV168" s="8">
        <f t="shared" si="153"/>
        <v>154381.87820944077</v>
      </c>
      <c r="BW168" s="8">
        <f t="shared" si="174"/>
        <v>669.92675749302725</v>
      </c>
      <c r="BX168" s="8">
        <f t="shared" si="175"/>
        <v>291685.46768836584</v>
      </c>
      <c r="BZ168" s="8">
        <f t="shared" si="176"/>
        <v>1749091.1999742251</v>
      </c>
      <c r="CA168">
        <f t="shared" si="177"/>
        <v>653.03584228428349</v>
      </c>
      <c r="CB168" s="8">
        <f t="shared" si="154"/>
        <v>893617.02126124059</v>
      </c>
      <c r="CC168" s="598">
        <f t="shared" si="178"/>
        <v>333.63837412680726</v>
      </c>
      <c r="CD168" s="8">
        <f t="shared" si="155"/>
        <v>1331152.7970736644</v>
      </c>
      <c r="CE168" s="597">
        <f t="shared" si="179"/>
        <v>496.99551862069313</v>
      </c>
      <c r="CF168" s="597">
        <f>IF(CK167&lt;200000,"0",FORECAST(CK167,bombas!$G$16:$G$17,bombas!$F$16:$F$17))</f>
        <v>169.59376204277714</v>
      </c>
      <c r="CG168" s="597">
        <f t="shared" si="180"/>
        <v>666.58928066347028</v>
      </c>
      <c r="CH168" s="8">
        <f t="shared" si="156"/>
        <v>454239.93225537438</v>
      </c>
      <c r="CI168" s="8">
        <f t="shared" si="157"/>
        <v>-36301.529354813625</v>
      </c>
      <c r="CJ168" s="598">
        <f t="shared" si="181"/>
        <v>-13.553438379186689</v>
      </c>
      <c r="CK168" s="8">
        <f t="shared" si="189"/>
        <v>632613.96140956285</v>
      </c>
      <c r="CL168" s="595">
        <f t="shared" si="158"/>
        <v>0.59162346537623911</v>
      </c>
      <c r="CM168" s="8">
        <f t="shared" si="182"/>
        <v>417938.40290056076</v>
      </c>
      <c r="CN168" s="670">
        <f t="shared" si="183"/>
        <v>156.04032366359047</v>
      </c>
    </row>
    <row r="169" spans="1:92" ht="15.75" thickBot="1">
      <c r="A169">
        <f t="shared" si="159"/>
        <v>30</v>
      </c>
      <c r="B169" s="876">
        <v>46508</v>
      </c>
      <c r="D169" s="13">
        <f t="shared" si="184"/>
        <v>60</v>
      </c>
      <c r="E169" s="8">
        <f t="shared" si="160"/>
        <v>74999.999998711253</v>
      </c>
      <c r="F169" s="8"/>
      <c r="G169" s="13"/>
      <c r="H169" s="8">
        <v>2249999.9999613375</v>
      </c>
      <c r="I169" s="879">
        <f t="shared" si="161"/>
        <v>1499999.9999742252</v>
      </c>
      <c r="J169" s="939"/>
      <c r="K169" s="813">
        <v>22000</v>
      </c>
      <c r="L169" s="1000"/>
      <c r="M169" s="13"/>
      <c r="N169" s="598"/>
      <c r="O169" s="598"/>
      <c r="P169" s="598"/>
      <c r="Q169" s="598"/>
      <c r="R169" s="598"/>
      <c r="S169" s="598"/>
      <c r="T169" s="598"/>
      <c r="U169" s="598"/>
      <c r="V169" s="598"/>
      <c r="W169" s="598"/>
      <c r="X169" s="598"/>
      <c r="Y169" s="598"/>
      <c r="Z169" s="598"/>
      <c r="AA169" s="598"/>
      <c r="AB169" s="670"/>
      <c r="AC169" s="887">
        <f t="shared" si="162"/>
        <v>699223.98525018664</v>
      </c>
      <c r="AD169" s="598"/>
      <c r="AE169" s="653">
        <v>0</v>
      </c>
      <c r="AF169" s="653">
        <f t="shared" si="141"/>
        <v>1499999.9999742252</v>
      </c>
      <c r="AG169" s="653">
        <f t="shared" si="163"/>
        <v>578.70370369375973</v>
      </c>
      <c r="AH169" s="653">
        <f t="shared" si="164"/>
        <v>241056</v>
      </c>
      <c r="AI169" s="653">
        <v>93</v>
      </c>
      <c r="AJ169" s="653"/>
      <c r="AK169" s="653"/>
      <c r="AL169" s="653">
        <f t="shared" si="165"/>
        <v>1741055.9999742252</v>
      </c>
      <c r="AM169" s="653">
        <f t="shared" si="166"/>
        <v>671.70370369375973</v>
      </c>
      <c r="AN169" s="653">
        <f t="shared" si="167"/>
        <v>566834.48237711459</v>
      </c>
      <c r="AO169" s="653">
        <f>IF(AC168&lt;350000,"0",FORECAST(AC168,bombas!$I$16:$I$17,bombas!$H$16:$H$17))</f>
        <v>218.68614289240531</v>
      </c>
      <c r="AP169" s="822"/>
      <c r="AQ169" s="885">
        <f t="shared" si="190"/>
        <v>7</v>
      </c>
      <c r="AR169" s="15">
        <f>[14]!interpolin(playas!$C$20:$C$39,playas!$F$20:$F$39,WB!B169)</f>
        <v>1758682.8080816122</v>
      </c>
      <c r="AS169" s="791">
        <f t="shared" si="185"/>
        <v>660000</v>
      </c>
      <c r="AT169" s="15">
        <f t="shared" si="142"/>
        <v>3465</v>
      </c>
      <c r="AU169" s="15">
        <f t="shared" si="168"/>
        <v>40.104166666666664</v>
      </c>
      <c r="AV169" s="653">
        <f t="shared" si="169"/>
        <v>5539.8508454570783</v>
      </c>
      <c r="AW169" s="653">
        <f t="shared" si="143"/>
        <v>64.11864404464211</v>
      </c>
      <c r="AX169" s="653">
        <f t="shared" si="170"/>
        <v>9004.8508454570783</v>
      </c>
      <c r="AY169" s="653">
        <f t="shared" si="171"/>
        <v>104.22281071130878</v>
      </c>
      <c r="AZ169" s="814">
        <f t="shared" si="186"/>
        <v>0.76</v>
      </c>
      <c r="BA169" s="2">
        <f t="shared" si="172"/>
        <v>727659.57445558149</v>
      </c>
      <c r="BB169" s="601"/>
      <c r="BC169" s="654">
        <f t="shared" si="144"/>
        <v>727659.57445558149</v>
      </c>
      <c r="BD169" s="654">
        <f t="shared" si="173"/>
        <v>280.73286051527066</v>
      </c>
      <c r="BE169" s="601"/>
      <c r="BF169" s="601"/>
      <c r="BG169" s="654">
        <f t="shared" si="145"/>
        <v>414720</v>
      </c>
      <c r="BH169" s="596">
        <f t="shared" si="187"/>
        <v>160</v>
      </c>
      <c r="BI169" s="596">
        <f t="shared" si="146"/>
        <v>1718218.9076781531</v>
      </c>
      <c r="BJ169" s="596">
        <f t="shared" si="147"/>
        <v>662.89309709805286</v>
      </c>
      <c r="BK169" s="604">
        <f t="shared" si="148"/>
        <v>22837.092296072049</v>
      </c>
      <c r="BL169" s="604">
        <f t="shared" si="149"/>
        <v>8.81060659570681</v>
      </c>
      <c r="BM169" s="654">
        <f t="shared" si="188"/>
        <v>699223.98525018664</v>
      </c>
      <c r="BN169" s="13"/>
      <c r="BO169" s="8"/>
      <c r="BP169" s="8">
        <f t="shared" si="150"/>
        <v>1741055.9999742252</v>
      </c>
      <c r="BR169" s="8">
        <f t="shared" si="151"/>
        <v>1156503.6191948676</v>
      </c>
      <c r="BS169" s="8">
        <f t="shared" si="152"/>
        <v>1580228.4700403246</v>
      </c>
      <c r="BU169" s="597">
        <f>IF(BX167&lt;200000,"0",FORECAST(BX167,bombas!$E$16:$E$17,bombas!$D$16:$D$17))</f>
        <v>61.376942616359102</v>
      </c>
      <c r="BV169" s="8">
        <f t="shared" si="153"/>
        <v>159089.03526160278</v>
      </c>
      <c r="BW169" s="8">
        <f t="shared" si="174"/>
        <v>1738.4946722977911</v>
      </c>
      <c r="BX169" s="8">
        <f t="shared" si="175"/>
        <v>293423.96236066363</v>
      </c>
      <c r="BZ169" s="8">
        <f t="shared" si="176"/>
        <v>1741055.9999742252</v>
      </c>
      <c r="CA169">
        <f t="shared" si="177"/>
        <v>671.70370369375973</v>
      </c>
      <c r="CB169" s="8">
        <f t="shared" si="154"/>
        <v>893617.02126124059</v>
      </c>
      <c r="CC169" s="598">
        <f t="shared" si="178"/>
        <v>344.7596532643675</v>
      </c>
      <c r="CD169" s="8">
        <f t="shared" si="155"/>
        <v>1317341.8721066976</v>
      </c>
      <c r="CE169" s="597">
        <f t="shared" si="179"/>
        <v>508.23374695474445</v>
      </c>
      <c r="CF169" s="597">
        <f>IF(CK168&lt;200000,"0",FORECAST(CK168,bombas!$G$16:$G$17,bombas!$F$16:$F$17))</f>
        <v>160.77767634232239</v>
      </c>
      <c r="CG169" s="597">
        <f t="shared" si="180"/>
        <v>669.01142329706681</v>
      </c>
      <c r="CH169" s="8">
        <f t="shared" si="156"/>
        <v>416735.73707929964</v>
      </c>
      <c r="CI169" s="8">
        <f t="shared" si="157"/>
        <v>6978.3907882279018</v>
      </c>
      <c r="CJ169" s="598">
        <f t="shared" si="181"/>
        <v>2.6922803966928632</v>
      </c>
      <c r="CK169" s="8">
        <f t="shared" si="189"/>
        <v>639592.35219779075</v>
      </c>
      <c r="CL169" s="595">
        <f t="shared" si="158"/>
        <v>0.58548527650192617</v>
      </c>
      <c r="CM169" s="8">
        <f t="shared" si="182"/>
        <v>423714.12786752754</v>
      </c>
      <c r="CN169" s="670">
        <f t="shared" si="183"/>
        <v>163.46995673901526</v>
      </c>
    </row>
    <row r="170" spans="1:92" ht="15.75" thickBot="1">
      <c r="A170">
        <f t="shared" si="159"/>
        <v>31</v>
      </c>
      <c r="B170" s="876">
        <v>46539</v>
      </c>
      <c r="D170" s="13">
        <f t="shared" si="184"/>
        <v>60</v>
      </c>
      <c r="E170" s="8">
        <f t="shared" si="160"/>
        <v>72580.645160043146</v>
      </c>
      <c r="F170" s="8"/>
      <c r="G170" s="13"/>
      <c r="H170" s="8">
        <v>2249999.9999613375</v>
      </c>
      <c r="I170" s="879">
        <f t="shared" si="161"/>
        <v>1499999.9999742252</v>
      </c>
      <c r="J170" s="939"/>
      <c r="K170" s="813">
        <v>22000</v>
      </c>
      <c r="L170" s="1000"/>
      <c r="M170" s="13"/>
      <c r="N170" s="598"/>
      <c r="O170" s="598"/>
      <c r="P170" s="598"/>
      <c r="Q170" s="598"/>
      <c r="R170" s="598"/>
      <c r="S170" s="598"/>
      <c r="T170" s="598"/>
      <c r="U170" s="598"/>
      <c r="V170" s="598"/>
      <c r="W170" s="598"/>
      <c r="X170" s="598"/>
      <c r="Y170" s="598"/>
      <c r="Z170" s="598"/>
      <c r="AA170" s="598"/>
      <c r="AB170" s="670"/>
      <c r="AC170" s="887">
        <f t="shared" si="162"/>
        <v>676410.12386379344</v>
      </c>
      <c r="AD170" s="598"/>
      <c r="AE170" s="653">
        <v>0</v>
      </c>
      <c r="AF170" s="653">
        <f t="shared" si="141"/>
        <v>1499999.9999742252</v>
      </c>
      <c r="AG170" s="653">
        <f t="shared" si="163"/>
        <v>560.0358422842836</v>
      </c>
      <c r="AH170" s="653">
        <f t="shared" si="164"/>
        <v>249091.20000000001</v>
      </c>
      <c r="AI170" s="653">
        <v>93</v>
      </c>
      <c r="AJ170" s="653"/>
      <c r="AK170" s="653"/>
      <c r="AL170" s="653">
        <f t="shared" si="165"/>
        <v>1749091.1999742251</v>
      </c>
      <c r="AM170" s="653">
        <f t="shared" si="166"/>
        <v>653.03584228428349</v>
      </c>
      <c r="AN170" s="653">
        <f t="shared" si="167"/>
        <v>607971.46257967269</v>
      </c>
      <c r="AO170" s="653">
        <f>IF(AC169&lt;350000,"0",FORECAST(AC169,bombas!$I$16:$I$17,bombas!$H$16:$H$17))</f>
        <v>226.99054009097696</v>
      </c>
      <c r="AP170" s="822"/>
      <c r="AQ170" s="885">
        <f t="shared" si="190"/>
        <v>6</v>
      </c>
      <c r="AR170" s="15">
        <f>[14]!interpolin(playas!$C$20:$C$39,playas!$F$20:$F$39,WB!B170)</f>
        <v>1762971.9723570826</v>
      </c>
      <c r="AS170" s="791">
        <f t="shared" si="185"/>
        <v>660000</v>
      </c>
      <c r="AT170" s="15">
        <f t="shared" si="142"/>
        <v>2970</v>
      </c>
      <c r="AU170" s="15">
        <f t="shared" si="168"/>
        <v>34.375</v>
      </c>
      <c r="AV170" s="653">
        <f t="shared" si="169"/>
        <v>4760.0243253641229</v>
      </c>
      <c r="AW170" s="653">
        <f t="shared" si="143"/>
        <v>55.092874136158834</v>
      </c>
      <c r="AX170" s="653">
        <f t="shared" si="170"/>
        <v>7730.0243253641229</v>
      </c>
      <c r="AY170" s="653">
        <f t="shared" si="171"/>
        <v>89.467874136158827</v>
      </c>
      <c r="AZ170" s="814">
        <f t="shared" si="186"/>
        <v>0.76</v>
      </c>
      <c r="BA170" s="2">
        <f t="shared" si="172"/>
        <v>727659.57445558149</v>
      </c>
      <c r="BB170" s="601"/>
      <c r="BC170" s="654">
        <f t="shared" si="144"/>
        <v>727659.57445558149</v>
      </c>
      <c r="BD170" s="654">
        <f t="shared" si="173"/>
        <v>271.6769617889716</v>
      </c>
      <c r="BE170" s="601"/>
      <c r="BF170" s="601"/>
      <c r="BG170" s="654">
        <f t="shared" si="145"/>
        <v>428544</v>
      </c>
      <c r="BH170" s="596">
        <f t="shared" si="187"/>
        <v>160</v>
      </c>
      <c r="BI170" s="596">
        <f t="shared" si="146"/>
        <v>1771905.0613606183</v>
      </c>
      <c r="BJ170" s="596">
        <f t="shared" si="147"/>
        <v>661.55356233595364</v>
      </c>
      <c r="BK170" s="604">
        <f t="shared" si="148"/>
        <v>-22813.861386393197</v>
      </c>
      <c r="BL170" s="604">
        <f t="shared" si="149"/>
        <v>-8.5177200516700999</v>
      </c>
      <c r="BM170" s="654">
        <f t="shared" si="188"/>
        <v>676410.12386379344</v>
      </c>
      <c r="BN170" s="13"/>
      <c r="BO170" s="8"/>
      <c r="BP170" s="8">
        <f t="shared" si="150"/>
        <v>1749091.1999742251</v>
      </c>
      <c r="BR170" s="8">
        <f t="shared" si="151"/>
        <v>1156503.6191948676</v>
      </c>
      <c r="BS170" s="8">
        <f t="shared" si="152"/>
        <v>1592777.6435202316</v>
      </c>
      <c r="BU170" s="597">
        <f>IF(BX168&lt;200000,"0",FORECAST(BX168,bombas!$E$16:$E$17,bombas!$D$16:$D$17))</f>
        <v>61.460683461045733</v>
      </c>
      <c r="BV170" s="8">
        <f t="shared" si="153"/>
        <v>164616.2945820649</v>
      </c>
      <c r="BW170" s="8">
        <f t="shared" si="174"/>
        <v>-8302.7381280713598</v>
      </c>
      <c r="BX170" s="8">
        <f t="shared" si="175"/>
        <v>285121.22423259227</v>
      </c>
      <c r="BZ170" s="8">
        <f t="shared" si="176"/>
        <v>1749091.1999742251</v>
      </c>
      <c r="CA170">
        <f t="shared" si="177"/>
        <v>653.03584228428349</v>
      </c>
      <c r="CB170" s="8">
        <f t="shared" si="154"/>
        <v>893617.02126124059</v>
      </c>
      <c r="CC170" s="598">
        <f t="shared" si="178"/>
        <v>333.63837412680726</v>
      </c>
      <c r="CD170" s="8">
        <f t="shared" si="155"/>
        <v>1329891.0455866046</v>
      </c>
      <c r="CE170" s="597">
        <f t="shared" si="179"/>
        <v>496.52443458281238</v>
      </c>
      <c r="CF170" s="597">
        <f>IF(CK169&lt;200000,"0",FORECAST(CK169,bombas!$G$16:$G$17,bombas!$F$16:$F$17))</f>
        <v>162.47242839089205</v>
      </c>
      <c r="CG170" s="597">
        <f t="shared" si="180"/>
        <v>658.99686297370442</v>
      </c>
      <c r="CH170" s="8">
        <f t="shared" si="156"/>
        <v>435166.15220216516</v>
      </c>
      <c r="CI170" s="8">
        <f t="shared" si="157"/>
        <v>-15965.997814544651</v>
      </c>
      <c r="CJ170" s="598">
        <f t="shared" si="181"/>
        <v>-5.9610206894207929</v>
      </c>
      <c r="CK170" s="8">
        <f t="shared" si="189"/>
        <v>623626.35438324604</v>
      </c>
      <c r="CL170" s="595">
        <f t="shared" si="158"/>
        <v>0.59106268693753627</v>
      </c>
      <c r="CM170" s="8">
        <f t="shared" si="182"/>
        <v>419200.15438762045</v>
      </c>
      <c r="CN170" s="670">
        <f t="shared" si="183"/>
        <v>156.5114077014712</v>
      </c>
    </row>
    <row r="171" spans="1:92" ht="15.75" thickBot="1">
      <c r="A171">
        <f t="shared" si="159"/>
        <v>30</v>
      </c>
      <c r="B171" s="876">
        <v>46569</v>
      </c>
      <c r="D171" s="13">
        <f t="shared" si="184"/>
        <v>60</v>
      </c>
      <c r="E171" s="8">
        <f t="shared" si="160"/>
        <v>74999.999998711253</v>
      </c>
      <c r="F171" s="8"/>
      <c r="G171" s="13"/>
      <c r="H171" s="8">
        <v>2249999.9999613375</v>
      </c>
      <c r="I171" s="879">
        <f t="shared" si="161"/>
        <v>1499999.9999742252</v>
      </c>
      <c r="J171" s="939"/>
      <c r="K171" s="813">
        <v>22000</v>
      </c>
      <c r="L171" s="1000"/>
      <c r="M171" s="13"/>
      <c r="N171" s="598"/>
      <c r="O171" s="598"/>
      <c r="P171" s="598"/>
      <c r="Q171" s="598"/>
      <c r="R171" s="598"/>
      <c r="S171" s="598"/>
      <c r="T171" s="598"/>
      <c r="U171" s="598"/>
      <c r="V171" s="598"/>
      <c r="W171" s="598"/>
      <c r="X171" s="598"/>
      <c r="Y171" s="598"/>
      <c r="Z171" s="598"/>
      <c r="AA171" s="598"/>
      <c r="AB171" s="670"/>
      <c r="AC171" s="887">
        <f t="shared" si="162"/>
        <v>700488.93932046439</v>
      </c>
      <c r="AD171" s="598"/>
      <c r="AE171" s="653">
        <v>0</v>
      </c>
      <c r="AF171" s="653">
        <f t="shared" si="141"/>
        <v>1499999.9999742252</v>
      </c>
      <c r="AG171" s="653">
        <f t="shared" si="163"/>
        <v>578.70370369375973</v>
      </c>
      <c r="AH171" s="653">
        <f t="shared" si="164"/>
        <v>241056</v>
      </c>
      <c r="AI171" s="653">
        <v>93</v>
      </c>
      <c r="AJ171" s="653"/>
      <c r="AK171" s="653"/>
      <c r="AL171" s="653">
        <f t="shared" si="165"/>
        <v>1741055.9999742252</v>
      </c>
      <c r="AM171" s="653">
        <f t="shared" si="166"/>
        <v>671.70370369375973</v>
      </c>
      <c r="AN171" s="653">
        <f t="shared" si="167"/>
        <v>566856.37856543728</v>
      </c>
      <c r="AO171" s="653">
        <f>IF(AC170&lt;350000,"0",FORECAST(AC170,bombas!$I$16:$I$17,bombas!$H$16:$H$17))</f>
        <v>218.6945904959249</v>
      </c>
      <c r="AP171" s="822"/>
      <c r="AQ171" s="885">
        <f t="shared" si="190"/>
        <v>6</v>
      </c>
      <c r="AR171" s="15">
        <f>[14]!interpolin(playas!$C$20:$C$39,playas!$F$20:$F$39,WB!B171)</f>
        <v>1767122.7764946346</v>
      </c>
      <c r="AS171" s="791">
        <f t="shared" si="185"/>
        <v>660000</v>
      </c>
      <c r="AT171" s="15">
        <f t="shared" si="142"/>
        <v>2970</v>
      </c>
      <c r="AU171" s="15">
        <f t="shared" si="168"/>
        <v>34.375</v>
      </c>
      <c r="AV171" s="653">
        <f t="shared" si="169"/>
        <v>4771.2314965355135</v>
      </c>
      <c r="AW171" s="653">
        <f t="shared" si="143"/>
        <v>55.222586765457329</v>
      </c>
      <c r="AX171" s="653">
        <f t="shared" si="170"/>
        <v>7741.2314965355135</v>
      </c>
      <c r="AY171" s="653">
        <f t="shared" si="171"/>
        <v>89.597586765457336</v>
      </c>
      <c r="AZ171" s="814">
        <f t="shared" si="186"/>
        <v>0.76</v>
      </c>
      <c r="BA171" s="2">
        <f t="shared" si="172"/>
        <v>727659.57445558149</v>
      </c>
      <c r="BB171" s="601"/>
      <c r="BC171" s="654">
        <f t="shared" si="144"/>
        <v>727659.57445558149</v>
      </c>
      <c r="BD171" s="654">
        <f t="shared" si="173"/>
        <v>280.73286051527066</v>
      </c>
      <c r="BE171" s="601"/>
      <c r="BF171" s="601"/>
      <c r="BG171" s="654">
        <f t="shared" si="145"/>
        <v>414720</v>
      </c>
      <c r="BH171" s="596">
        <f t="shared" si="187"/>
        <v>160</v>
      </c>
      <c r="BI171" s="596">
        <f t="shared" si="146"/>
        <v>1716977.1845175542</v>
      </c>
      <c r="BJ171" s="596">
        <f t="shared" si="147"/>
        <v>662.41403723671078</v>
      </c>
      <c r="BK171" s="604">
        <f t="shared" si="148"/>
        <v>24078.815456670942</v>
      </c>
      <c r="BL171" s="604">
        <f t="shared" si="149"/>
        <v>9.2896664570489733</v>
      </c>
      <c r="BM171" s="654">
        <f t="shared" si="188"/>
        <v>700488.93932046439</v>
      </c>
      <c r="BN171" s="13"/>
      <c r="BO171" s="8"/>
      <c r="BP171" s="8">
        <f t="shared" si="150"/>
        <v>1741055.9999742252</v>
      </c>
      <c r="BR171" s="8">
        <f t="shared" si="151"/>
        <v>1156503.6191948676</v>
      </c>
      <c r="BS171" s="8">
        <f t="shared" si="152"/>
        <v>1578964.850691403</v>
      </c>
      <c r="BU171" s="597">
        <f>IF(BX169&lt;200000,"0",FORECAST(BX169,bombas!$E$16:$E$17,bombas!$D$16:$D$17))</f>
        <v>61.677995295082951</v>
      </c>
      <c r="BV171" s="8">
        <f t="shared" si="153"/>
        <v>159869.36380485501</v>
      </c>
      <c r="BW171" s="8">
        <f t="shared" si="174"/>
        <v>2221.785477967147</v>
      </c>
      <c r="BX171" s="8">
        <f t="shared" si="175"/>
        <v>287343.00971055939</v>
      </c>
      <c r="BZ171" s="8">
        <f t="shared" si="176"/>
        <v>1741055.9999742252</v>
      </c>
      <c r="CA171">
        <f t="shared" si="177"/>
        <v>671.70370369375973</v>
      </c>
      <c r="CB171" s="8">
        <f t="shared" si="154"/>
        <v>893617.02126124059</v>
      </c>
      <c r="CC171" s="598">
        <f t="shared" si="178"/>
        <v>344.7596532643675</v>
      </c>
      <c r="CD171" s="8">
        <f t="shared" si="155"/>
        <v>1316078.2527577761</v>
      </c>
      <c r="CE171" s="597">
        <f t="shared" si="179"/>
        <v>507.74623948988273</v>
      </c>
      <c r="CF171" s="597">
        <f>IF(CK170&lt;200000,"0",FORECAST(CK170,bombas!$G$16:$G$17,bombas!$F$16:$F$17))</f>
        <v>158.59497177878833</v>
      </c>
      <c r="CG171" s="597">
        <f t="shared" si="180"/>
        <v>666.34121126867103</v>
      </c>
      <c r="CH171" s="8">
        <f t="shared" si="156"/>
        <v>411078.16685061937</v>
      </c>
      <c r="CI171" s="8">
        <f t="shared" si="157"/>
        <v>13899.580365829752</v>
      </c>
      <c r="CJ171" s="598">
        <f t="shared" si="181"/>
        <v>5.3624924250886385</v>
      </c>
      <c r="CK171" s="8">
        <f t="shared" si="189"/>
        <v>637525.93474907579</v>
      </c>
      <c r="CL171" s="595">
        <f t="shared" si="158"/>
        <v>0.58492366790239581</v>
      </c>
      <c r="CM171" s="8">
        <f t="shared" si="182"/>
        <v>424977.74721644906</v>
      </c>
      <c r="CN171" s="670">
        <f t="shared" si="183"/>
        <v>163.95746420387695</v>
      </c>
    </row>
    <row r="172" spans="1:92" ht="15.75" thickBot="1">
      <c r="A172">
        <f t="shared" si="159"/>
        <v>31</v>
      </c>
      <c r="B172" s="876">
        <v>46600</v>
      </c>
      <c r="D172" s="13">
        <f t="shared" si="184"/>
        <v>60</v>
      </c>
      <c r="E172" s="8">
        <f t="shared" si="160"/>
        <v>72580.645160043146</v>
      </c>
      <c r="F172" s="8"/>
      <c r="G172" s="13"/>
      <c r="H172" s="8">
        <v>2249999.9999613375</v>
      </c>
      <c r="I172" s="879">
        <f t="shared" si="161"/>
        <v>1499999.9999742252</v>
      </c>
      <c r="J172" s="939"/>
      <c r="K172" s="813">
        <v>22000</v>
      </c>
      <c r="L172" s="1000"/>
      <c r="M172" s="13"/>
      <c r="N172" s="598"/>
      <c r="O172" s="598"/>
      <c r="P172" s="598"/>
      <c r="Q172" s="598"/>
      <c r="R172" s="598"/>
      <c r="S172" s="598"/>
      <c r="T172" s="598"/>
      <c r="U172" s="598"/>
      <c r="V172" s="598"/>
      <c r="W172" s="598"/>
      <c r="X172" s="598"/>
      <c r="Y172" s="598"/>
      <c r="Z172" s="598"/>
      <c r="AA172" s="598"/>
      <c r="AB172" s="670"/>
      <c r="AC172" s="887">
        <f t="shared" si="162"/>
        <v>675128.13537988882</v>
      </c>
      <c r="AD172" s="598"/>
      <c r="AE172" s="653">
        <v>0</v>
      </c>
      <c r="AF172" s="653">
        <f t="shared" si="141"/>
        <v>1499999.9999742252</v>
      </c>
      <c r="AG172" s="653">
        <f t="shared" si="163"/>
        <v>560.0358422842836</v>
      </c>
      <c r="AH172" s="653">
        <f t="shared" si="164"/>
        <v>249091.20000000001</v>
      </c>
      <c r="AI172" s="653">
        <v>93</v>
      </c>
      <c r="AJ172" s="653"/>
      <c r="AK172" s="653"/>
      <c r="AL172" s="653">
        <f t="shared" si="165"/>
        <v>1749091.1999742251</v>
      </c>
      <c r="AM172" s="653">
        <f t="shared" si="166"/>
        <v>653.03584228428349</v>
      </c>
      <c r="AN172" s="653">
        <f t="shared" si="167"/>
        <v>609203.48184579343</v>
      </c>
      <c r="AO172" s="653">
        <f>IF(AC171&lt;350000,"0",FORECAST(AC171,bombas!$I$16:$I$17,bombas!$H$16:$H$17))</f>
        <v>227.45052338925979</v>
      </c>
      <c r="AP172" s="822"/>
      <c r="AQ172" s="885">
        <f t="shared" si="190"/>
        <v>7</v>
      </c>
      <c r="AR172" s="15">
        <f>[14]!interpolin(playas!$C$20:$C$39,playas!$F$20:$F$39,WB!B172)</f>
        <v>1771411.9407701048</v>
      </c>
      <c r="AS172" s="791">
        <f t="shared" si="185"/>
        <v>660000</v>
      </c>
      <c r="AT172" s="15">
        <f t="shared" si="142"/>
        <v>3465</v>
      </c>
      <c r="AU172" s="15">
        <f t="shared" si="168"/>
        <v>40.104166666666664</v>
      </c>
      <c r="AV172" s="653">
        <f t="shared" si="169"/>
        <v>5579.9476134258293</v>
      </c>
      <c r="AW172" s="653">
        <f t="shared" si="143"/>
        <v>64.582727007243392</v>
      </c>
      <c r="AX172" s="653">
        <f t="shared" si="170"/>
        <v>9044.9476134258293</v>
      </c>
      <c r="AY172" s="653">
        <f t="shared" si="171"/>
        <v>104.68689367391005</v>
      </c>
      <c r="AZ172" s="814">
        <f t="shared" si="186"/>
        <v>0.76</v>
      </c>
      <c r="BA172" s="2">
        <f t="shared" si="172"/>
        <v>727659.57445558149</v>
      </c>
      <c r="BB172" s="601"/>
      <c r="BC172" s="654">
        <f t="shared" si="144"/>
        <v>727659.57445558149</v>
      </c>
      <c r="BD172" s="654">
        <f t="shared" si="173"/>
        <v>271.6769617889716</v>
      </c>
      <c r="BE172" s="601"/>
      <c r="BF172" s="601"/>
      <c r="BG172" s="654">
        <f t="shared" si="145"/>
        <v>428544</v>
      </c>
      <c r="BH172" s="596">
        <f t="shared" si="187"/>
        <v>160</v>
      </c>
      <c r="BI172" s="596">
        <f t="shared" si="146"/>
        <v>1774452.0039148007</v>
      </c>
      <c r="BJ172" s="596">
        <f t="shared" si="147"/>
        <v>662.50448174835742</v>
      </c>
      <c r="BK172" s="604">
        <f t="shared" si="148"/>
        <v>-25360.80394057557</v>
      </c>
      <c r="BL172" s="604">
        <f t="shared" si="149"/>
        <v>-9.4686394640739131</v>
      </c>
      <c r="BM172" s="654">
        <f t="shared" si="188"/>
        <v>675128.13537988882</v>
      </c>
      <c r="BN172" s="13"/>
      <c r="BO172" s="8"/>
      <c r="BP172" s="8">
        <f t="shared" si="150"/>
        <v>1749091.1999742251</v>
      </c>
      <c r="BR172" s="8">
        <f t="shared" si="151"/>
        <v>1156503.6191948676</v>
      </c>
      <c r="BS172" s="8">
        <f t="shared" si="152"/>
        <v>1594092.5668082933</v>
      </c>
      <c r="BU172" s="597">
        <f>IF(BX170&lt;200000,"0",FORECAST(BX170,bombas!$E$16:$E$17,bombas!$D$16:$D$17))</f>
        <v>60.640153029074035</v>
      </c>
      <c r="BV172" s="8">
        <f t="shared" si="153"/>
        <v>162418.58587307192</v>
      </c>
      <c r="BW172" s="8">
        <f t="shared" si="174"/>
        <v>-7419.9527071401244</v>
      </c>
      <c r="BX172" s="8">
        <f t="shared" si="175"/>
        <v>279923.05700341926</v>
      </c>
      <c r="BZ172" s="8">
        <f t="shared" si="176"/>
        <v>1749091.1999742251</v>
      </c>
      <c r="CA172">
        <f t="shared" si="177"/>
        <v>653.03584228428349</v>
      </c>
      <c r="CB172" s="8">
        <f t="shared" si="154"/>
        <v>893617.02126124059</v>
      </c>
      <c r="CC172" s="598">
        <f t="shared" si="178"/>
        <v>333.63837412680726</v>
      </c>
      <c r="CD172" s="8">
        <f t="shared" si="155"/>
        <v>1331205.9688746664</v>
      </c>
      <c r="CE172" s="597">
        <f t="shared" si="179"/>
        <v>497.01537069693342</v>
      </c>
      <c r="CF172" s="597">
        <f>IF(CK171&lt;200000,"0",FORECAST(CK171,bombas!$G$16:$G$17,bombas!$F$16:$F$17))</f>
        <v>161.97058415334698</v>
      </c>
      <c r="CG172" s="597">
        <f t="shared" si="180"/>
        <v>658.98595485028045</v>
      </c>
      <c r="CH172" s="8">
        <f t="shared" si="156"/>
        <v>433822.01259632455</v>
      </c>
      <c r="CI172" s="8">
        <f t="shared" si="157"/>
        <v>-15936.781496765791</v>
      </c>
      <c r="CJ172" s="598">
        <f t="shared" si="181"/>
        <v>-5.9501125659967853</v>
      </c>
      <c r="CK172" s="8">
        <f t="shared" si="189"/>
        <v>621589.15325231</v>
      </c>
      <c r="CL172" s="595">
        <f t="shared" si="158"/>
        <v>0.59164709728779596</v>
      </c>
      <c r="CM172" s="8">
        <f t="shared" si="182"/>
        <v>417885.2310995587</v>
      </c>
      <c r="CN172" s="670">
        <f t="shared" si="183"/>
        <v>156.02047158735019</v>
      </c>
    </row>
    <row r="173" spans="1:92" ht="15.75" thickBot="1">
      <c r="A173">
        <f t="shared" si="159"/>
        <v>31</v>
      </c>
      <c r="B173" s="876">
        <v>46631</v>
      </c>
      <c r="D173" s="13">
        <f t="shared" si="184"/>
        <v>60</v>
      </c>
      <c r="E173" s="8">
        <f t="shared" si="160"/>
        <v>72580.645160043146</v>
      </c>
      <c r="F173" s="8"/>
      <c r="G173" s="13"/>
      <c r="H173" s="8">
        <v>2249999.9999613375</v>
      </c>
      <c r="I173" s="879">
        <f t="shared" si="161"/>
        <v>1499999.9999742252</v>
      </c>
      <c r="J173" s="939"/>
      <c r="K173" s="813">
        <v>22000</v>
      </c>
      <c r="L173" s="1000"/>
      <c r="M173" s="13"/>
      <c r="N173" s="598"/>
      <c r="O173" s="598"/>
      <c r="P173" s="598"/>
      <c r="Q173" s="598"/>
      <c r="R173" s="598"/>
      <c r="S173" s="598"/>
      <c r="T173" s="598"/>
      <c r="U173" s="598"/>
      <c r="V173" s="598"/>
      <c r="W173" s="598"/>
      <c r="X173" s="598"/>
      <c r="Y173" s="598"/>
      <c r="Z173" s="598"/>
      <c r="AA173" s="598"/>
      <c r="AB173" s="670"/>
      <c r="AC173" s="887">
        <f t="shared" si="162"/>
        <v>674454.32139891363</v>
      </c>
      <c r="AD173" s="598"/>
      <c r="AE173" s="653">
        <v>0</v>
      </c>
      <c r="AF173" s="653">
        <f t="shared" si="141"/>
        <v>1499999.9999742252</v>
      </c>
      <c r="AG173" s="653">
        <f t="shared" si="163"/>
        <v>560.0358422842836</v>
      </c>
      <c r="AH173" s="653">
        <f t="shared" si="164"/>
        <v>249091.20000000001</v>
      </c>
      <c r="AI173" s="653">
        <v>93</v>
      </c>
      <c r="AJ173" s="653"/>
      <c r="AK173" s="653"/>
      <c r="AL173" s="653">
        <f t="shared" si="165"/>
        <v>1749091.1999742251</v>
      </c>
      <c r="AM173" s="653">
        <f t="shared" si="166"/>
        <v>653.03584228428349</v>
      </c>
      <c r="AN173" s="653">
        <f t="shared" si="167"/>
        <v>584502.9810187252</v>
      </c>
      <c r="AO173" s="653">
        <f>IF(AC172&lt;350000,"0",FORECAST(AC172,bombas!$I$16:$I$17,bombas!$H$16:$H$17))</f>
        <v>218.22841286541413</v>
      </c>
      <c r="AP173" s="822"/>
      <c r="AQ173" s="885">
        <f t="shared" si="190"/>
        <v>7</v>
      </c>
      <c r="AR173" s="15">
        <f>[14]!interpolin(playas!$C$20:$C$39,playas!$F$20:$F$39,WB!B173)</f>
        <v>1775701.1050455752</v>
      </c>
      <c r="AS173" s="791">
        <f t="shared" si="185"/>
        <v>660000</v>
      </c>
      <c r="AT173" s="15">
        <f t="shared" si="142"/>
        <v>3465</v>
      </c>
      <c r="AU173" s="15">
        <f t="shared" si="168"/>
        <v>40.104166666666664</v>
      </c>
      <c r="AV173" s="653">
        <f t="shared" si="169"/>
        <v>5593.4584808935624</v>
      </c>
      <c r="AW173" s="653">
        <f t="shared" si="143"/>
        <v>64.739102788119936</v>
      </c>
      <c r="AX173" s="653">
        <f t="shared" si="170"/>
        <v>9058.4584808935615</v>
      </c>
      <c r="AY173" s="653">
        <f t="shared" si="171"/>
        <v>104.84326945478659</v>
      </c>
      <c r="AZ173" s="814">
        <f t="shared" si="186"/>
        <v>0.76</v>
      </c>
      <c r="BA173" s="2">
        <f t="shared" si="172"/>
        <v>727659.57445558149</v>
      </c>
      <c r="BB173" s="601"/>
      <c r="BC173" s="654">
        <f t="shared" si="144"/>
        <v>727659.57445558149</v>
      </c>
      <c r="BD173" s="654">
        <f t="shared" si="173"/>
        <v>271.6769617889716</v>
      </c>
      <c r="BE173" s="601"/>
      <c r="BF173" s="601"/>
      <c r="BG173" s="654">
        <f t="shared" si="145"/>
        <v>428544</v>
      </c>
      <c r="BH173" s="596">
        <f t="shared" si="187"/>
        <v>160</v>
      </c>
      <c r="BI173" s="596">
        <f t="shared" si="146"/>
        <v>1749765.0139552003</v>
      </c>
      <c r="BJ173" s="596">
        <f t="shared" si="147"/>
        <v>653.28741560454023</v>
      </c>
      <c r="BK173" s="604">
        <f t="shared" si="148"/>
        <v>-673.81398097518831</v>
      </c>
      <c r="BL173" s="604">
        <f t="shared" si="149"/>
        <v>-0.2515733202565667</v>
      </c>
      <c r="BM173" s="654">
        <f t="shared" si="188"/>
        <v>674454.32139891363</v>
      </c>
      <c r="BN173" s="13"/>
      <c r="BO173" s="8"/>
      <c r="BP173" s="8">
        <f t="shared" si="150"/>
        <v>1749091.1999742251</v>
      </c>
      <c r="BR173" s="8">
        <f t="shared" si="151"/>
        <v>1156503.6191948676</v>
      </c>
      <c r="BS173" s="8">
        <f t="shared" si="152"/>
        <v>1594106.0776757612</v>
      </c>
      <c r="BU173" s="597">
        <f>IF(BX171&lt;200000,"0",FORECAST(BX171,bombas!$E$16:$E$17,bombas!$D$16:$D$17))</f>
        <v>60.917876213819923</v>
      </c>
      <c r="BV173" s="8">
        <f t="shared" si="153"/>
        <v>163162.43965109528</v>
      </c>
      <c r="BW173" s="8">
        <f t="shared" si="174"/>
        <v>-8177.3173526313331</v>
      </c>
      <c r="BX173" s="8">
        <f t="shared" si="175"/>
        <v>271745.7396507879</v>
      </c>
      <c r="BZ173" s="8">
        <f t="shared" si="176"/>
        <v>1749091.1999742251</v>
      </c>
      <c r="CA173">
        <f t="shared" si="177"/>
        <v>653.03584228428349</v>
      </c>
      <c r="CB173" s="8">
        <f t="shared" si="154"/>
        <v>893617.02126124059</v>
      </c>
      <c r="CC173" s="598">
        <f t="shared" si="178"/>
        <v>333.63837412680726</v>
      </c>
      <c r="CD173" s="8">
        <f t="shared" si="155"/>
        <v>1331219.479742134</v>
      </c>
      <c r="CE173" s="597">
        <f t="shared" si="179"/>
        <v>497.02041507696163</v>
      </c>
      <c r="CF173" s="597">
        <f>IF(CK172&lt;200000,"0",FORECAST(CK172,bombas!$G$16:$G$17,bombas!$F$16:$F$17))</f>
        <v>158.10022293270384</v>
      </c>
      <c r="CG173" s="597">
        <f t="shared" si="180"/>
        <v>655.12063800966553</v>
      </c>
      <c r="CH173" s="8">
        <f t="shared" si="156"/>
        <v>423455.63710295397</v>
      </c>
      <c r="CI173" s="8">
        <f t="shared" si="157"/>
        <v>-5583.9168708628276</v>
      </c>
      <c r="CJ173" s="598">
        <f t="shared" si="181"/>
        <v>-2.0847957253818801</v>
      </c>
      <c r="CK173" s="8">
        <f t="shared" si="189"/>
        <v>616005.23638144718</v>
      </c>
      <c r="CL173" s="595">
        <f t="shared" si="158"/>
        <v>0.59165310211778166</v>
      </c>
      <c r="CM173" s="8">
        <f t="shared" si="182"/>
        <v>417871.72023209097</v>
      </c>
      <c r="CN173" s="670">
        <f t="shared" si="183"/>
        <v>156.01542720732189</v>
      </c>
    </row>
    <row r="174" spans="1:92" ht="15.75" thickBot="1">
      <c r="A174">
        <f t="shared" si="159"/>
        <v>30</v>
      </c>
      <c r="B174" s="876">
        <v>46661</v>
      </c>
      <c r="D174" s="13">
        <f t="shared" si="184"/>
        <v>60</v>
      </c>
      <c r="E174" s="8">
        <f t="shared" si="160"/>
        <v>74999.999998711253</v>
      </c>
      <c r="F174" s="8"/>
      <c r="G174" s="13"/>
      <c r="H174" s="8">
        <v>2249999.9999613375</v>
      </c>
      <c r="I174" s="879">
        <f t="shared" si="161"/>
        <v>1499999.9999742252</v>
      </c>
      <c r="J174" s="939"/>
      <c r="K174" s="813">
        <v>22000</v>
      </c>
      <c r="L174" s="1000"/>
      <c r="M174" s="13"/>
      <c r="N174" s="598"/>
      <c r="O174" s="598"/>
      <c r="P174" s="598"/>
      <c r="Q174" s="598"/>
      <c r="R174" s="598"/>
      <c r="S174" s="598"/>
      <c r="T174" s="598"/>
      <c r="U174" s="598"/>
      <c r="V174" s="598"/>
      <c r="W174" s="598"/>
      <c r="X174" s="598"/>
      <c r="Y174" s="598"/>
      <c r="Z174" s="598"/>
      <c r="AA174" s="598"/>
      <c r="AB174" s="670"/>
      <c r="AC174" s="887">
        <f t="shared" si="162"/>
        <v>697750.33420232218</v>
      </c>
      <c r="AD174" s="598"/>
      <c r="AE174" s="653">
        <v>0</v>
      </c>
      <c r="AF174" s="653">
        <f t="shared" si="141"/>
        <v>1499999.9999742252</v>
      </c>
      <c r="AG174" s="653">
        <f t="shared" si="163"/>
        <v>578.70370369375973</v>
      </c>
      <c r="AH174" s="653">
        <f t="shared" si="164"/>
        <v>241056</v>
      </c>
      <c r="AI174" s="653">
        <v>93</v>
      </c>
      <c r="AJ174" s="653"/>
      <c r="AK174" s="653"/>
      <c r="AL174" s="653">
        <f t="shared" si="165"/>
        <v>1741055.9999742252</v>
      </c>
      <c r="AM174" s="653">
        <f t="shared" si="166"/>
        <v>671.70370369375973</v>
      </c>
      <c r="AN174" s="653">
        <f t="shared" si="167"/>
        <v>565012.94584217598</v>
      </c>
      <c r="AO174" s="653">
        <f>IF(AC173&lt;350000,"0",FORECAST(AC173,bombas!$I$16:$I$17,bombas!$H$16:$H$17))</f>
        <v>217.98338959960495</v>
      </c>
      <c r="AP174" s="822"/>
      <c r="AQ174" s="885">
        <f t="shared" si="190"/>
        <v>8</v>
      </c>
      <c r="AR174" s="15">
        <f>[14]!interpolin(playas!$C$20:$C$39,playas!$F$20:$F$39,WB!B174)</f>
        <v>1779851.9091831271</v>
      </c>
      <c r="AS174" s="791">
        <f t="shared" si="185"/>
        <v>660000</v>
      </c>
      <c r="AT174" s="15">
        <f t="shared" si="142"/>
        <v>3960</v>
      </c>
      <c r="AU174" s="15">
        <f t="shared" si="168"/>
        <v>45.833333333333336</v>
      </c>
      <c r="AV174" s="653">
        <f t="shared" si="169"/>
        <v>6407.4668730592575</v>
      </c>
      <c r="AW174" s="653">
        <f t="shared" si="143"/>
        <v>74.160496215963633</v>
      </c>
      <c r="AX174" s="653">
        <f t="shared" si="170"/>
        <v>10367.466873059257</v>
      </c>
      <c r="AY174" s="653">
        <f t="shared" si="171"/>
        <v>119.99382954929695</v>
      </c>
      <c r="AZ174" s="814">
        <f t="shared" si="186"/>
        <v>0.76</v>
      </c>
      <c r="BA174" s="2">
        <f t="shared" si="172"/>
        <v>727659.57445558149</v>
      </c>
      <c r="BB174" s="601"/>
      <c r="BC174" s="654">
        <f t="shared" si="144"/>
        <v>727659.57445558149</v>
      </c>
      <c r="BD174" s="654">
        <f t="shared" si="173"/>
        <v>280.73286051527066</v>
      </c>
      <c r="BE174" s="601"/>
      <c r="BF174" s="601"/>
      <c r="BG174" s="654">
        <f t="shared" si="145"/>
        <v>414720</v>
      </c>
      <c r="BH174" s="596">
        <f t="shared" si="187"/>
        <v>160</v>
      </c>
      <c r="BI174" s="596">
        <f t="shared" si="146"/>
        <v>1717759.9871708166</v>
      </c>
      <c r="BJ174" s="596">
        <f t="shared" si="147"/>
        <v>662.7160444331854</v>
      </c>
      <c r="BK174" s="604">
        <f t="shared" si="148"/>
        <v>23296.01280340855</v>
      </c>
      <c r="BL174" s="604">
        <f t="shared" si="149"/>
        <v>8.9876592605742864</v>
      </c>
      <c r="BM174" s="654">
        <f t="shared" si="188"/>
        <v>697750.33420232218</v>
      </c>
      <c r="BN174" s="13"/>
      <c r="BO174" s="8"/>
      <c r="BP174" s="8">
        <f t="shared" si="150"/>
        <v>1741055.9999742252</v>
      </c>
      <c r="BR174" s="8">
        <f t="shared" si="151"/>
        <v>1156503.6191948676</v>
      </c>
      <c r="BS174" s="8">
        <f t="shared" si="152"/>
        <v>1581591.0860679268</v>
      </c>
      <c r="BU174" s="597">
        <f>IF(BX172&lt;200000,"0",FORECAST(BX172,bombas!$E$16:$E$17,bombas!$D$16:$D$17))</f>
        <v>59.990382125427409</v>
      </c>
      <c r="BV174" s="8">
        <f t="shared" si="153"/>
        <v>155495.07046910786</v>
      </c>
      <c r="BW174" s="8">
        <f t="shared" si="174"/>
        <v>3969.8434371904877</v>
      </c>
      <c r="BX174" s="8">
        <f t="shared" si="175"/>
        <v>275715.58308797842</v>
      </c>
      <c r="BZ174" s="8">
        <f t="shared" si="176"/>
        <v>1741055.9999742252</v>
      </c>
      <c r="CA174">
        <f t="shared" si="177"/>
        <v>671.70370369375973</v>
      </c>
      <c r="CB174" s="8">
        <f t="shared" si="154"/>
        <v>893617.02126124059</v>
      </c>
      <c r="CC174" s="598">
        <f t="shared" si="178"/>
        <v>344.7596532643675</v>
      </c>
      <c r="CD174" s="8">
        <f t="shared" si="155"/>
        <v>1318704.4881342999</v>
      </c>
      <c r="CE174" s="597">
        <f t="shared" si="179"/>
        <v>508.75944758267735</v>
      </c>
      <c r="CF174" s="597">
        <f>IF(CK173&lt;200000,"0",FORECAST(CK173,bombas!$G$16:$G$17,bombas!$F$16:$F$17))</f>
        <v>156.74412883549431</v>
      </c>
      <c r="CG174" s="597">
        <f t="shared" si="180"/>
        <v>665.50357641817163</v>
      </c>
      <c r="CH174" s="8">
        <f t="shared" si="156"/>
        <v>406280.78194160119</v>
      </c>
      <c r="CI174" s="8">
        <f t="shared" si="157"/>
        <v>16070.72989832412</v>
      </c>
      <c r="CJ174" s="598">
        <f t="shared" si="181"/>
        <v>6.2001272755880095</v>
      </c>
      <c r="CK174" s="8">
        <f t="shared" si="189"/>
        <v>632075.9662797713</v>
      </c>
      <c r="CL174" s="595">
        <f t="shared" si="158"/>
        <v>0.58609088362531536</v>
      </c>
      <c r="CM174" s="8">
        <f t="shared" si="182"/>
        <v>422351.51183992531</v>
      </c>
      <c r="CN174" s="670">
        <f t="shared" si="183"/>
        <v>162.9442561110823</v>
      </c>
    </row>
    <row r="175" spans="1:92" ht="15.75" thickBot="1">
      <c r="A175">
        <f t="shared" si="159"/>
        <v>31</v>
      </c>
      <c r="B175" s="876">
        <v>46692</v>
      </c>
      <c r="D175" s="13">
        <f t="shared" si="184"/>
        <v>60</v>
      </c>
      <c r="E175" s="8">
        <f t="shared" si="160"/>
        <v>72580.645160043146</v>
      </c>
      <c r="F175" s="8"/>
      <c r="G175" s="13"/>
      <c r="H175" s="8">
        <v>2249999.9999613375</v>
      </c>
      <c r="I175" s="879">
        <f t="shared" si="161"/>
        <v>1499999.9999742252</v>
      </c>
      <c r="J175" s="939"/>
      <c r="K175" s="813">
        <v>22000</v>
      </c>
      <c r="L175" s="1000"/>
      <c r="M175" s="13"/>
      <c r="N175" s="598"/>
      <c r="O175" s="598"/>
      <c r="P175" s="598"/>
      <c r="Q175" s="598"/>
      <c r="R175" s="598"/>
      <c r="S175" s="598"/>
      <c r="T175" s="598"/>
      <c r="U175" s="598"/>
      <c r="V175" s="598"/>
      <c r="W175" s="598"/>
      <c r="X175" s="598"/>
      <c r="Y175" s="598"/>
      <c r="Z175" s="598"/>
      <c r="AA175" s="598"/>
      <c r="AB175" s="670"/>
      <c r="AC175" s="887">
        <f t="shared" si="162"/>
        <v>672421.00832709484</v>
      </c>
      <c r="AD175" s="598"/>
      <c r="AE175" s="653">
        <v>0</v>
      </c>
      <c r="AF175" s="653">
        <f t="shared" si="141"/>
        <v>1499999.9999742252</v>
      </c>
      <c r="AG175" s="653">
        <f t="shared" si="163"/>
        <v>560.0358422842836</v>
      </c>
      <c r="AH175" s="653">
        <f t="shared" si="164"/>
        <v>249091.20000000001</v>
      </c>
      <c r="AI175" s="653">
        <v>93</v>
      </c>
      <c r="AJ175" s="653"/>
      <c r="AK175" s="653"/>
      <c r="AL175" s="653">
        <f t="shared" si="165"/>
        <v>1749091.1999742251</v>
      </c>
      <c r="AM175" s="653">
        <f t="shared" si="166"/>
        <v>653.03584228428349</v>
      </c>
      <c r="AN175" s="653">
        <f t="shared" si="167"/>
        <v>606536.18004636362</v>
      </c>
      <c r="AO175" s="653">
        <f>IF(AC174&lt;350000,"0",FORECAST(AC174,bombas!$I$16:$I$17,bombas!$H$16:$H$17))</f>
        <v>226.45466698266262</v>
      </c>
      <c r="AP175" s="822"/>
      <c r="AQ175" s="885">
        <f t="shared" si="190"/>
        <v>9</v>
      </c>
      <c r="AR175" s="15">
        <f>[14]!interpolin(playas!$C$20:$C$39,playas!$F$20:$F$39,WB!B175)</f>
        <v>1784141.0734585975</v>
      </c>
      <c r="AS175" s="791">
        <f t="shared" si="185"/>
        <v>660000</v>
      </c>
      <c r="AT175" s="15">
        <f t="shared" si="142"/>
        <v>4455</v>
      </c>
      <c r="AU175" s="15">
        <f t="shared" si="168"/>
        <v>51.5625</v>
      </c>
      <c r="AV175" s="653">
        <f t="shared" si="169"/>
        <v>7225.7713475073188</v>
      </c>
      <c r="AW175" s="653">
        <f t="shared" si="143"/>
        <v>83.631612818371735</v>
      </c>
      <c r="AX175" s="653">
        <f t="shared" si="170"/>
        <v>11680.771347507318</v>
      </c>
      <c r="AY175" s="653">
        <f t="shared" si="171"/>
        <v>135.19411281837174</v>
      </c>
      <c r="AZ175" s="814">
        <f t="shared" si="186"/>
        <v>0.76</v>
      </c>
      <c r="BA175" s="2">
        <f t="shared" si="172"/>
        <v>727659.57445558149</v>
      </c>
      <c r="BB175" s="601"/>
      <c r="BC175" s="654">
        <f t="shared" si="144"/>
        <v>727659.57445558149</v>
      </c>
      <c r="BD175" s="654">
        <f t="shared" si="173"/>
        <v>271.6769617889716</v>
      </c>
      <c r="BE175" s="601"/>
      <c r="BF175" s="601"/>
      <c r="BG175" s="654">
        <f t="shared" si="145"/>
        <v>428544</v>
      </c>
      <c r="BH175" s="596">
        <f t="shared" si="187"/>
        <v>160</v>
      </c>
      <c r="BI175" s="596">
        <f t="shared" si="146"/>
        <v>1774420.5258494525</v>
      </c>
      <c r="BJ175" s="596">
        <f t="shared" si="147"/>
        <v>662.49272918513009</v>
      </c>
      <c r="BK175" s="604">
        <f t="shared" si="148"/>
        <v>-25329.32587522734</v>
      </c>
      <c r="BL175" s="604">
        <f t="shared" si="149"/>
        <v>-9.4568869008465271</v>
      </c>
      <c r="BM175" s="654">
        <f t="shared" si="188"/>
        <v>672421.00832709484</v>
      </c>
      <c r="BN175" s="13"/>
      <c r="BO175" s="8"/>
      <c r="BP175" s="8">
        <f t="shared" si="150"/>
        <v>1749091.1999742251</v>
      </c>
      <c r="BR175" s="8">
        <f t="shared" si="151"/>
        <v>1156503.6191948676</v>
      </c>
      <c r="BS175" s="8">
        <f t="shared" si="152"/>
        <v>1596728.3905423749</v>
      </c>
      <c r="BU175" s="597">
        <f>IF(BX173&lt;200000,"0",FORECAST(BX173,bombas!$E$16:$E$17,bombas!$D$16:$D$17))</f>
        <v>58.968217456348491</v>
      </c>
      <c r="BV175" s="8">
        <f t="shared" si="153"/>
        <v>157940.47363508382</v>
      </c>
      <c r="BW175" s="8">
        <f t="shared" si="174"/>
        <v>-5577.6642032336094</v>
      </c>
      <c r="BX175" s="8">
        <f t="shared" si="175"/>
        <v>270137.91888474481</v>
      </c>
      <c r="BZ175" s="8">
        <f t="shared" si="176"/>
        <v>1749091.1999742251</v>
      </c>
      <c r="CA175">
        <f t="shared" si="177"/>
        <v>653.03584228428349</v>
      </c>
      <c r="CB175" s="8">
        <f t="shared" si="154"/>
        <v>893617.02126124059</v>
      </c>
      <c r="CC175" s="598">
        <f t="shared" si="178"/>
        <v>333.63837412680726</v>
      </c>
      <c r="CD175" s="8">
        <f t="shared" si="155"/>
        <v>1333841.792608748</v>
      </c>
      <c r="CE175" s="597">
        <f t="shared" si="179"/>
        <v>497.99947454030314</v>
      </c>
      <c r="CF175" s="597">
        <f>IF(CK174&lt;200000,"0",FORECAST(CK174,bombas!$G$16:$G$17,bombas!$F$16:$F$17))</f>
        <v>160.64702038223018</v>
      </c>
      <c r="CG175" s="597">
        <f t="shared" si="180"/>
        <v>658.64649492253329</v>
      </c>
      <c r="CH175" s="8">
        <f t="shared" si="156"/>
        <v>430276.97939176537</v>
      </c>
      <c r="CI175" s="8">
        <f t="shared" si="157"/>
        <v>-15027.572026288195</v>
      </c>
      <c r="CJ175" s="598">
        <f t="shared" si="181"/>
        <v>-5.6106526382497739</v>
      </c>
      <c r="CK175" s="8">
        <f t="shared" si="189"/>
        <v>617048.39425348304</v>
      </c>
      <c r="CL175" s="595">
        <f t="shared" si="158"/>
        <v>0.59281857450296349</v>
      </c>
      <c r="CM175" s="8">
        <f t="shared" si="182"/>
        <v>415249.40736547724</v>
      </c>
      <c r="CN175" s="670">
        <f t="shared" si="183"/>
        <v>155.03636774398046</v>
      </c>
    </row>
    <row r="176" spans="1:92" ht="15.75" thickBot="1">
      <c r="A176">
        <f t="shared" si="159"/>
        <v>30</v>
      </c>
      <c r="B176" s="876">
        <v>46722</v>
      </c>
      <c r="D176" s="13">
        <f t="shared" si="184"/>
        <v>60</v>
      </c>
      <c r="E176" s="8">
        <f t="shared" si="160"/>
        <v>74999.999998711253</v>
      </c>
      <c r="F176" s="8"/>
      <c r="G176" s="13"/>
      <c r="H176" s="8">
        <v>2249999.9999613375</v>
      </c>
      <c r="I176" s="879">
        <f t="shared" si="161"/>
        <v>1499999.9999742252</v>
      </c>
      <c r="J176" s="939"/>
      <c r="K176" s="813">
        <v>22000</v>
      </c>
      <c r="L176" s="1000"/>
      <c r="M176" s="13"/>
      <c r="N176" s="598"/>
      <c r="O176" s="598"/>
      <c r="P176" s="598"/>
      <c r="Q176" s="598"/>
      <c r="R176" s="598"/>
      <c r="S176" s="598"/>
      <c r="T176" s="598"/>
      <c r="U176" s="598"/>
      <c r="V176" s="598"/>
      <c r="W176" s="598"/>
      <c r="X176" s="598"/>
      <c r="Y176" s="598"/>
      <c r="Z176" s="598"/>
      <c r="AA176" s="598"/>
      <c r="AB176" s="670"/>
      <c r="AC176" s="887">
        <f t="shared" si="162"/>
        <v>695003.66454789042</v>
      </c>
      <c r="AD176" s="598"/>
      <c r="AE176" s="653">
        <v>0</v>
      </c>
      <c r="AF176" s="653">
        <f t="shared" si="141"/>
        <v>1499999.9999742252</v>
      </c>
      <c r="AG176" s="653">
        <f t="shared" si="163"/>
        <v>578.70370369375973</v>
      </c>
      <c r="AH176" s="653">
        <f t="shared" si="164"/>
        <v>241056</v>
      </c>
      <c r="AI176" s="653">
        <v>93</v>
      </c>
      <c r="AJ176" s="653"/>
      <c r="AK176" s="653"/>
      <c r="AL176" s="653">
        <f t="shared" si="165"/>
        <v>1741055.9999742252</v>
      </c>
      <c r="AM176" s="653">
        <f t="shared" si="166"/>
        <v>671.70370369375973</v>
      </c>
      <c r="AN176" s="653">
        <f t="shared" si="167"/>
        <v>563096.45584866533</v>
      </c>
      <c r="AO176" s="653">
        <f>IF(AC175&lt;350000,"0",FORECAST(AC175,bombas!$I$16:$I$17,bombas!$H$16:$H$17))</f>
        <v>217.24400302803448</v>
      </c>
      <c r="AP176" s="822"/>
      <c r="AQ176" s="885">
        <f t="shared" si="190"/>
        <v>10</v>
      </c>
      <c r="AR176" s="15">
        <f>[14]!interpolin(playas!$C$20:$C$39,playas!$F$20:$F$39,WB!B176)</f>
        <v>1788291.8775961495</v>
      </c>
      <c r="AS176" s="791">
        <f t="shared" si="185"/>
        <v>660000</v>
      </c>
      <c r="AT176" s="15">
        <f t="shared" si="142"/>
        <v>4950</v>
      </c>
      <c r="AU176" s="15">
        <f t="shared" si="168"/>
        <v>57.291666666666664</v>
      </c>
      <c r="AV176" s="653">
        <f t="shared" si="169"/>
        <v>8047.3134491826722</v>
      </c>
      <c r="AW176" s="653">
        <f t="shared" si="143"/>
        <v>93.140201958132778</v>
      </c>
      <c r="AX176" s="653">
        <f t="shared" si="170"/>
        <v>12997.313449182671</v>
      </c>
      <c r="AY176" s="653">
        <f t="shared" si="171"/>
        <v>150.43186862479942</v>
      </c>
      <c r="AZ176" s="814">
        <f t="shared" si="186"/>
        <v>0.76</v>
      </c>
      <c r="BA176" s="2">
        <f t="shared" si="172"/>
        <v>727659.57445558149</v>
      </c>
      <c r="BB176" s="601"/>
      <c r="BC176" s="654">
        <f t="shared" si="144"/>
        <v>727659.57445558149</v>
      </c>
      <c r="BD176" s="654">
        <f t="shared" si="173"/>
        <v>280.73286051527066</v>
      </c>
      <c r="BE176" s="601"/>
      <c r="BF176" s="601"/>
      <c r="BG176" s="654">
        <f t="shared" si="145"/>
        <v>414720</v>
      </c>
      <c r="BH176" s="596">
        <f t="shared" si="187"/>
        <v>160</v>
      </c>
      <c r="BI176" s="596">
        <f t="shared" si="146"/>
        <v>1718473.3437534296</v>
      </c>
      <c r="BJ176" s="596">
        <f t="shared" si="147"/>
        <v>662.99125916413186</v>
      </c>
      <c r="BK176" s="604">
        <f t="shared" si="148"/>
        <v>22582.656220795587</v>
      </c>
      <c r="BL176" s="604">
        <f t="shared" si="149"/>
        <v>8.7124445296279269</v>
      </c>
      <c r="BM176" s="654">
        <f t="shared" si="188"/>
        <v>695003.66454789042</v>
      </c>
      <c r="BN176" s="13"/>
      <c r="BO176" s="8"/>
      <c r="BP176" s="8">
        <f t="shared" si="150"/>
        <v>1741055.9999742252</v>
      </c>
      <c r="BR176" s="8">
        <f t="shared" si="151"/>
        <v>1156503.6191948676</v>
      </c>
      <c r="BS176" s="8">
        <f t="shared" si="152"/>
        <v>1584220.9326440503</v>
      </c>
      <c r="BU176" s="597">
        <f>IF(BX174&lt;200000,"0",FORECAST(BX174,bombas!$E$16:$E$17,bombas!$D$16:$D$17))</f>
        <v>59.464447885997302</v>
      </c>
      <c r="BV176" s="8">
        <f t="shared" si="153"/>
        <v>154131.84892050503</v>
      </c>
      <c r="BW176" s="8">
        <f t="shared" si="174"/>
        <v>2703.2184096698184</v>
      </c>
      <c r="BX176" s="8">
        <f t="shared" si="175"/>
        <v>272841.13729441463</v>
      </c>
      <c r="BZ176" s="8">
        <f t="shared" si="176"/>
        <v>1741055.9999742252</v>
      </c>
      <c r="CA176">
        <f t="shared" si="177"/>
        <v>671.70370369375973</v>
      </c>
      <c r="CB176" s="8">
        <f t="shared" si="154"/>
        <v>893617.02126124059</v>
      </c>
      <c r="CC176" s="598">
        <f t="shared" si="178"/>
        <v>344.7596532643675</v>
      </c>
      <c r="CD176" s="8">
        <f t="shared" si="155"/>
        <v>1321334.3347104234</v>
      </c>
      <c r="CE176" s="597">
        <f t="shared" si="179"/>
        <v>509.77404888519425</v>
      </c>
      <c r="CF176" s="597">
        <f>IF(CK175&lt;200000,"0",FORECAST(CK175,bombas!$G$16:$G$17,bombas!$F$16:$F$17))</f>
        <v>156.99746717584588</v>
      </c>
      <c r="CG176" s="597">
        <f t="shared" si="180"/>
        <v>666.77151606104007</v>
      </c>
      <c r="CH176" s="8">
        <f t="shared" si="156"/>
        <v>406937.43491979246</v>
      </c>
      <c r="CI176" s="8">
        <f t="shared" si="157"/>
        <v>12784.230344009353</v>
      </c>
      <c r="CJ176" s="598">
        <f t="shared" si="181"/>
        <v>4.9321876327196579</v>
      </c>
      <c r="CK176" s="8">
        <f t="shared" si="189"/>
        <v>629832.62459749239</v>
      </c>
      <c r="CL176" s="595">
        <f t="shared" si="158"/>
        <v>0.58725970432583474</v>
      </c>
      <c r="CM176" s="8">
        <f t="shared" si="182"/>
        <v>419721.66526380193</v>
      </c>
      <c r="CN176" s="670">
        <f t="shared" si="183"/>
        <v>161.92965480856557</v>
      </c>
    </row>
    <row r="177" spans="1:92" ht="15.75" thickBot="1">
      <c r="A177">
        <f t="shared" si="159"/>
        <v>31</v>
      </c>
      <c r="B177" s="876">
        <v>46753</v>
      </c>
      <c r="D177" s="13">
        <f t="shared" si="184"/>
        <v>60</v>
      </c>
      <c r="E177" s="8">
        <f t="shared" si="160"/>
        <v>72782.258065420727</v>
      </c>
      <c r="F177" s="8"/>
      <c r="G177" s="13"/>
      <c r="H177" s="8">
        <v>2256250.0000280426</v>
      </c>
      <c r="I177" s="879">
        <f t="shared" si="161"/>
        <v>1504166.6666853619</v>
      </c>
      <c r="J177" s="939"/>
      <c r="K177" s="813">
        <v>22000</v>
      </c>
      <c r="L177" s="1000"/>
      <c r="M177" s="13"/>
      <c r="N177" s="598"/>
      <c r="O177" s="598"/>
      <c r="P177" s="598"/>
      <c r="Q177" s="598"/>
      <c r="R177" s="598"/>
      <c r="S177" s="598"/>
      <c r="T177" s="598"/>
      <c r="U177" s="598"/>
      <c r="V177" s="598"/>
      <c r="W177" s="598"/>
      <c r="X177" s="598"/>
      <c r="Y177" s="598"/>
      <c r="Z177" s="598"/>
      <c r="AA177" s="598"/>
      <c r="AB177" s="670"/>
      <c r="AC177" s="887">
        <f t="shared" si="162"/>
        <v>673158.98628099193</v>
      </c>
      <c r="AD177" s="598"/>
      <c r="AE177" s="653">
        <v>0</v>
      </c>
      <c r="AF177" s="653">
        <f t="shared" si="141"/>
        <v>1504166.6666853619</v>
      </c>
      <c r="AG177" s="653">
        <f t="shared" si="163"/>
        <v>561.59149741836984</v>
      </c>
      <c r="AH177" s="653">
        <f t="shared" si="164"/>
        <v>249091.20000000001</v>
      </c>
      <c r="AI177" s="653">
        <v>93</v>
      </c>
      <c r="AJ177" s="653"/>
      <c r="AK177" s="653"/>
      <c r="AL177" s="653">
        <f t="shared" si="165"/>
        <v>1753257.8666853618</v>
      </c>
      <c r="AM177" s="653">
        <f t="shared" si="166"/>
        <v>654.59149741836984</v>
      </c>
      <c r="AN177" s="653">
        <f t="shared" si="167"/>
        <v>603861.02368184354</v>
      </c>
      <c r="AO177" s="653">
        <f>IF(AC176&lt;350000,"0",FORECAST(AC176,bombas!$I$16:$I$17,bombas!$H$16:$H$17))</f>
        <v>225.4558780174147</v>
      </c>
      <c r="AP177" s="822"/>
      <c r="AQ177" s="885">
        <f t="shared" si="190"/>
        <v>10</v>
      </c>
      <c r="AR177" s="15">
        <f>[14]!interpolin(playas!$C$20:$C$39,playas!$F$20:$F$39,WB!B177)</f>
        <v>1792593.3772262516</v>
      </c>
      <c r="AS177" s="791">
        <f t="shared" si="185"/>
        <v>660000</v>
      </c>
      <c r="AT177" s="15">
        <f t="shared" si="142"/>
        <v>4950</v>
      </c>
      <c r="AU177" s="15">
        <f t="shared" si="168"/>
        <v>57.291666666666664</v>
      </c>
      <c r="AV177" s="653">
        <f t="shared" si="169"/>
        <v>8066.6701975181313</v>
      </c>
      <c r="AW177" s="653">
        <f t="shared" si="143"/>
        <v>93.364238397200594</v>
      </c>
      <c r="AX177" s="653">
        <f t="shared" si="170"/>
        <v>13016.670197518131</v>
      </c>
      <c r="AY177" s="653">
        <f t="shared" si="171"/>
        <v>150.65590506386727</v>
      </c>
      <c r="AZ177" s="814">
        <f t="shared" si="186"/>
        <v>0.76</v>
      </c>
      <c r="BA177" s="2">
        <f t="shared" si="172"/>
        <v>729680.85107289883</v>
      </c>
      <c r="BB177" s="601"/>
      <c r="BC177" s="654">
        <f t="shared" si="144"/>
        <v>729680.85107289883</v>
      </c>
      <c r="BD177" s="654">
        <f t="shared" si="173"/>
        <v>272.43162002423048</v>
      </c>
      <c r="BE177" s="601"/>
      <c r="BF177" s="601"/>
      <c r="BG177" s="654">
        <f t="shared" si="145"/>
        <v>428544</v>
      </c>
      <c r="BH177" s="596">
        <f t="shared" si="187"/>
        <v>160</v>
      </c>
      <c r="BI177" s="596">
        <f t="shared" si="146"/>
        <v>1775102.5449522603</v>
      </c>
      <c r="BJ177" s="596">
        <f t="shared" si="147"/>
        <v>662.74736594693115</v>
      </c>
      <c r="BK177" s="604">
        <f t="shared" si="148"/>
        <v>-21844.678266898496</v>
      </c>
      <c r="BL177" s="604">
        <f t="shared" si="149"/>
        <v>-8.1558685285612675</v>
      </c>
      <c r="BM177" s="654">
        <f t="shared" si="188"/>
        <v>673158.98628099193</v>
      </c>
      <c r="BN177" s="13"/>
      <c r="BO177" s="8"/>
      <c r="BP177" s="8">
        <f t="shared" si="150"/>
        <v>1753257.8666853618</v>
      </c>
      <c r="BR177" s="8">
        <f t="shared" si="151"/>
        <v>1159716.1292825283</v>
      </c>
      <c r="BS177" s="8">
        <f t="shared" si="152"/>
        <v>1601276.7994800464</v>
      </c>
      <c r="BU177" s="597">
        <f>IF(BX175&lt;200000,"0",FORECAST(BX175,bombas!$E$16:$E$17,bombas!$D$16:$D$17))</f>
        <v>58.767239860593101</v>
      </c>
      <c r="BV177" s="8">
        <f t="shared" si="153"/>
        <v>157402.17524261255</v>
      </c>
      <c r="BW177" s="8">
        <f t="shared" si="174"/>
        <v>-5421.10803729709</v>
      </c>
      <c r="BX177" s="8">
        <f t="shared" si="175"/>
        <v>267420.02925711754</v>
      </c>
      <c r="BZ177" s="8">
        <f t="shared" si="176"/>
        <v>1753257.8666853618</v>
      </c>
      <c r="CA177">
        <f t="shared" si="177"/>
        <v>654.59149741836984</v>
      </c>
      <c r="CB177" s="8">
        <f t="shared" si="154"/>
        <v>896099.29079127952</v>
      </c>
      <c r="CC177" s="598">
        <f t="shared" si="178"/>
        <v>334.56514739817783</v>
      </c>
      <c r="CD177" s="8">
        <f t="shared" si="155"/>
        <v>1337659.9609887977</v>
      </c>
      <c r="CE177" s="597">
        <f t="shared" si="179"/>
        <v>499.42501530346391</v>
      </c>
      <c r="CF177" s="597">
        <f>IF(CK176&lt;200000,"0",FORECAST(CK176,bombas!$G$16:$G$17,bombas!$F$16:$F$17))</f>
        <v>160.10220883081959</v>
      </c>
      <c r="CG177" s="597">
        <f t="shared" si="180"/>
        <v>659.52722413428353</v>
      </c>
      <c r="CH177" s="8">
        <f t="shared" si="156"/>
        <v>428817.75613246713</v>
      </c>
      <c r="CI177" s="8">
        <f t="shared" si="157"/>
        <v>-13219.850435903005</v>
      </c>
      <c r="CJ177" s="598">
        <f t="shared" si="181"/>
        <v>-4.9357267159136073</v>
      </c>
      <c r="CK177" s="8">
        <f t="shared" si="189"/>
        <v>616612.77416158933</v>
      </c>
      <c r="CL177" s="595">
        <f t="shared" si="158"/>
        <v>0.59286868076328958</v>
      </c>
      <c r="CM177" s="8">
        <f t="shared" si="182"/>
        <v>415597.90569656418</v>
      </c>
      <c r="CN177" s="670">
        <f t="shared" si="183"/>
        <v>155.16648211490599</v>
      </c>
    </row>
    <row r="178" spans="1:92" ht="15.75" thickBot="1">
      <c r="A178">
        <f t="shared" si="159"/>
        <v>31</v>
      </c>
      <c r="B178" s="876">
        <v>46784</v>
      </c>
      <c r="D178" s="13">
        <f t="shared" si="184"/>
        <v>60</v>
      </c>
      <c r="E178" s="8">
        <f t="shared" si="160"/>
        <v>72782.258065420727</v>
      </c>
      <c r="F178" s="8"/>
      <c r="G178" s="13"/>
      <c r="H178" s="8">
        <v>2256250.0000280426</v>
      </c>
      <c r="I178" s="879">
        <f t="shared" si="161"/>
        <v>1504166.6666853619</v>
      </c>
      <c r="J178" s="939"/>
      <c r="K178" s="813">
        <v>22000</v>
      </c>
      <c r="L178" s="1000"/>
      <c r="M178" s="13"/>
      <c r="N178" s="598"/>
      <c r="O178" s="598"/>
      <c r="P178" s="598"/>
      <c r="Q178" s="598"/>
      <c r="R178" s="598"/>
      <c r="S178" s="598"/>
      <c r="T178" s="598"/>
      <c r="U178" s="598"/>
      <c r="V178" s="598"/>
      <c r="W178" s="598"/>
      <c r="X178" s="598"/>
      <c r="Y178" s="598"/>
      <c r="Z178" s="598"/>
      <c r="AA178" s="598"/>
      <c r="AB178" s="670"/>
      <c r="AC178" s="887">
        <f t="shared" si="162"/>
        <v>673872.97749477741</v>
      </c>
      <c r="AD178" s="598"/>
      <c r="AE178" s="653">
        <v>0</v>
      </c>
      <c r="AF178" s="653">
        <f t="shared" si="141"/>
        <v>1504166.6666853619</v>
      </c>
      <c r="AG178" s="653">
        <f t="shared" si="163"/>
        <v>561.59149741836984</v>
      </c>
      <c r="AH178" s="653">
        <f t="shared" si="164"/>
        <v>249091.20000000001</v>
      </c>
      <c r="AI178" s="653">
        <v>93</v>
      </c>
      <c r="AJ178" s="653"/>
      <c r="AK178" s="653"/>
      <c r="AL178" s="653">
        <f t="shared" si="165"/>
        <v>1753257.8666853618</v>
      </c>
      <c r="AM178" s="653">
        <f t="shared" si="166"/>
        <v>654.59149741836984</v>
      </c>
      <c r="AN178" s="653">
        <f t="shared" si="167"/>
        <v>582585.10140182148</v>
      </c>
      <c r="AO178" s="653">
        <f>IF(AC177&lt;350000,"0",FORECAST(AC177,bombas!$I$16:$I$17,bombas!$H$16:$H$17))</f>
        <v>217.51235864763345</v>
      </c>
      <c r="AP178" s="822"/>
      <c r="AQ178" s="885">
        <f t="shared" si="190"/>
        <v>9</v>
      </c>
      <c r="AR178" s="15">
        <f>[14]!interpolin(playas!$C$20:$C$39,playas!$F$20:$F$39,WB!B178)</f>
        <v>1797264.9374953136</v>
      </c>
      <c r="AS178" s="791">
        <f t="shared" si="185"/>
        <v>660000</v>
      </c>
      <c r="AT178" s="15">
        <f t="shared" si="142"/>
        <v>4455</v>
      </c>
      <c r="AU178" s="15">
        <f t="shared" si="168"/>
        <v>51.5625</v>
      </c>
      <c r="AV178" s="653">
        <f t="shared" si="169"/>
        <v>7278.9229968560194</v>
      </c>
      <c r="AW178" s="653">
        <f t="shared" si="143"/>
        <v>84.246793945092818</v>
      </c>
      <c r="AX178" s="653">
        <f t="shared" si="170"/>
        <v>11733.922996856019</v>
      </c>
      <c r="AY178" s="653">
        <f t="shared" si="171"/>
        <v>135.8092939450928</v>
      </c>
      <c r="AZ178" s="814">
        <f t="shared" si="186"/>
        <v>0.76</v>
      </c>
      <c r="BA178" s="2">
        <f t="shared" si="172"/>
        <v>729680.85107289883</v>
      </c>
      <c r="BB178" s="601"/>
      <c r="BC178" s="654">
        <f t="shared" si="144"/>
        <v>729680.85107289883</v>
      </c>
      <c r="BD178" s="654">
        <f t="shared" si="173"/>
        <v>272.43162002423048</v>
      </c>
      <c r="BE178" s="601"/>
      <c r="BF178" s="601"/>
      <c r="BG178" s="654">
        <f t="shared" si="145"/>
        <v>428544</v>
      </c>
      <c r="BH178" s="596">
        <f t="shared" si="187"/>
        <v>160</v>
      </c>
      <c r="BI178" s="596">
        <f t="shared" si="146"/>
        <v>1752543.8754715763</v>
      </c>
      <c r="BJ178" s="596">
        <f t="shared" si="147"/>
        <v>654.32492363783467</v>
      </c>
      <c r="BK178" s="604">
        <f t="shared" si="148"/>
        <v>713.99121378548443</v>
      </c>
      <c r="BL178" s="604">
        <f t="shared" si="149"/>
        <v>0.26657378053520175</v>
      </c>
      <c r="BM178" s="654">
        <f t="shared" si="188"/>
        <v>673872.97749477741</v>
      </c>
      <c r="BN178" s="13"/>
      <c r="BO178" s="8"/>
      <c r="BP178" s="8">
        <f t="shared" si="150"/>
        <v>1753257.8666853618</v>
      </c>
      <c r="BR178" s="8">
        <f t="shared" si="151"/>
        <v>1159716.1292825283</v>
      </c>
      <c r="BS178" s="8">
        <f t="shared" si="152"/>
        <v>1599994.0522793843</v>
      </c>
      <c r="BU178" s="597">
        <f>IF(BX176&lt;200000,"0",FORECAST(BX176,bombas!$E$16:$E$17,bombas!$D$16:$D$17))</f>
        <v>59.10514216180183</v>
      </c>
      <c r="BV178" s="8">
        <f t="shared" si="153"/>
        <v>158307.21276617004</v>
      </c>
      <c r="BW178" s="8">
        <f t="shared" si="174"/>
        <v>-5043.3983601925429</v>
      </c>
      <c r="BX178" s="8">
        <f t="shared" si="175"/>
        <v>262376.63089692499</v>
      </c>
      <c r="BZ178" s="8">
        <f t="shared" si="176"/>
        <v>1753257.8666853618</v>
      </c>
      <c r="CA178">
        <f t="shared" si="177"/>
        <v>654.59149741836984</v>
      </c>
      <c r="CB178" s="8">
        <f t="shared" si="154"/>
        <v>896099.29079127952</v>
      </c>
      <c r="CC178" s="598">
        <f t="shared" si="178"/>
        <v>334.56514739817783</v>
      </c>
      <c r="CD178" s="8">
        <f t="shared" si="155"/>
        <v>1336377.2137881354</v>
      </c>
      <c r="CE178" s="597">
        <f t="shared" si="179"/>
        <v>498.94609236414857</v>
      </c>
      <c r="CF178" s="597">
        <f>IF(CK177&lt;200000,"0",FORECAST(CK177,bombas!$G$16:$G$17,bombas!$F$16:$F$17))</f>
        <v>156.8916737249574</v>
      </c>
      <c r="CG178" s="597">
        <f t="shared" si="180"/>
        <v>655.83776608910603</v>
      </c>
      <c r="CH178" s="8">
        <f t="shared" si="156"/>
        <v>420218.65890492592</v>
      </c>
      <c r="CI178" s="8">
        <f t="shared" si="157"/>
        <v>-3338.0060076995287</v>
      </c>
      <c r="CJ178" s="598">
        <f t="shared" si="181"/>
        <v>-1.2462686707360846</v>
      </c>
      <c r="CK178" s="8">
        <f t="shared" si="189"/>
        <v>613274.7681538898</v>
      </c>
      <c r="CL178" s="595">
        <f t="shared" si="158"/>
        <v>0.59230015014804471</v>
      </c>
      <c r="CM178" s="8">
        <f t="shared" si="182"/>
        <v>416880.65289722627</v>
      </c>
      <c r="CN178" s="670">
        <f t="shared" si="183"/>
        <v>155.64540505422127</v>
      </c>
    </row>
    <row r="179" spans="1:92" ht="15.75" thickBot="1">
      <c r="A179">
        <f t="shared" si="159"/>
        <v>29</v>
      </c>
      <c r="B179" s="876">
        <v>46813</v>
      </c>
      <c r="D179" s="13">
        <f t="shared" si="184"/>
        <v>60</v>
      </c>
      <c r="E179" s="8">
        <f t="shared" si="160"/>
        <v>77801.724138898018</v>
      </c>
      <c r="F179" s="8"/>
      <c r="G179" s="13"/>
      <c r="H179" s="8">
        <v>2256250.0000280426</v>
      </c>
      <c r="I179" s="879">
        <f t="shared" si="161"/>
        <v>1504166.6666853619</v>
      </c>
      <c r="J179" s="939"/>
      <c r="K179" s="813">
        <v>22000</v>
      </c>
      <c r="L179" s="1000"/>
      <c r="M179" s="13"/>
      <c r="N179" s="598"/>
      <c r="O179" s="598"/>
      <c r="P179" s="598"/>
      <c r="Q179" s="598"/>
      <c r="R179" s="598"/>
      <c r="S179" s="598"/>
      <c r="T179" s="598"/>
      <c r="U179" s="598"/>
      <c r="V179" s="598"/>
      <c r="W179" s="598"/>
      <c r="X179" s="598"/>
      <c r="Y179" s="598"/>
      <c r="Z179" s="598"/>
      <c r="AA179" s="598"/>
      <c r="AB179" s="670"/>
      <c r="AC179" s="887">
        <f t="shared" si="162"/>
        <v>724388.20402795705</v>
      </c>
      <c r="AD179" s="598"/>
      <c r="AE179" s="653">
        <v>0</v>
      </c>
      <c r="AF179" s="653">
        <f t="shared" si="141"/>
        <v>1504166.6666853619</v>
      </c>
      <c r="AG179" s="653">
        <f t="shared" si="163"/>
        <v>600.32194551618852</v>
      </c>
      <c r="AH179" s="653">
        <f t="shared" si="164"/>
        <v>233020.79999999999</v>
      </c>
      <c r="AI179" s="653">
        <v>93</v>
      </c>
      <c r="AJ179" s="653"/>
      <c r="AK179" s="653"/>
      <c r="AL179" s="653">
        <f t="shared" si="165"/>
        <v>1737187.4666853619</v>
      </c>
      <c r="AM179" s="653">
        <f t="shared" si="166"/>
        <v>693.32194551618852</v>
      </c>
      <c r="AN179" s="653">
        <f t="shared" si="167"/>
        <v>545649.50269487803</v>
      </c>
      <c r="AO179" s="653">
        <f>IF(AC178&lt;350000,"0",FORECAST(AC178,bombas!$I$16:$I$17,bombas!$H$16:$H$17))</f>
        <v>217.77199181628271</v>
      </c>
      <c r="AP179" s="822"/>
      <c r="AQ179" s="885">
        <f t="shared" si="190"/>
        <v>8</v>
      </c>
      <c r="AR179" s="15">
        <f>[14]!interpolin(playas!$C$20:$C$39,playas!$F$20:$F$39,WB!B179)</f>
        <v>1801635.1067792745</v>
      </c>
      <c r="AS179" s="791">
        <f t="shared" si="185"/>
        <v>660000</v>
      </c>
      <c r="AT179" s="15">
        <f t="shared" si="142"/>
        <v>3960</v>
      </c>
      <c r="AU179" s="15">
        <f t="shared" si="168"/>
        <v>45.833333333333336</v>
      </c>
      <c r="AV179" s="653">
        <f t="shared" si="169"/>
        <v>6485.8863844053876</v>
      </c>
      <c r="AW179" s="653">
        <f t="shared" si="143"/>
        <v>75.068129449136435</v>
      </c>
      <c r="AX179" s="653">
        <f t="shared" si="170"/>
        <v>10445.886384405389</v>
      </c>
      <c r="AY179" s="653">
        <f t="shared" si="171"/>
        <v>120.90146278246978</v>
      </c>
      <c r="AZ179" s="814">
        <f t="shared" si="186"/>
        <v>0.76</v>
      </c>
      <c r="BA179" s="2">
        <f t="shared" si="172"/>
        <v>729680.85107289883</v>
      </c>
      <c r="BB179" s="601"/>
      <c r="BC179" s="654">
        <f t="shared" si="144"/>
        <v>729680.85107289883</v>
      </c>
      <c r="BD179" s="654">
        <f t="shared" si="173"/>
        <v>291.22000761210842</v>
      </c>
      <c r="BE179" s="601"/>
      <c r="BF179" s="601"/>
      <c r="BG179" s="654">
        <f t="shared" si="145"/>
        <v>400896</v>
      </c>
      <c r="BH179" s="596">
        <f t="shared" si="187"/>
        <v>160</v>
      </c>
      <c r="BI179" s="596">
        <f t="shared" si="146"/>
        <v>1686672.2401521823</v>
      </c>
      <c r="BJ179" s="596">
        <f t="shared" si="147"/>
        <v>673.16101538640737</v>
      </c>
      <c r="BK179" s="604">
        <f t="shared" si="148"/>
        <v>50515.226533179637</v>
      </c>
      <c r="BL179" s="604">
        <f t="shared" si="149"/>
        <v>20.160930129781146</v>
      </c>
      <c r="BM179" s="654">
        <f t="shared" si="188"/>
        <v>724388.20402795705</v>
      </c>
      <c r="BN179" s="13"/>
      <c r="BO179" s="8"/>
      <c r="BP179" s="8">
        <f t="shared" si="150"/>
        <v>1737187.4666853619</v>
      </c>
      <c r="BR179" s="8">
        <f t="shared" si="151"/>
        <v>1159716.1292825283</v>
      </c>
      <c r="BS179" s="8">
        <f t="shared" si="152"/>
        <v>1571058.0156669337</v>
      </c>
      <c r="BU179" s="597">
        <f>IF(BX177&lt;200000,"0",FORECAST(BX177,bombas!$E$16:$E$17,bombas!$D$16:$D$17))</f>
        <v>58.427503657139695</v>
      </c>
      <c r="BV179" s="8">
        <f t="shared" si="153"/>
        <v>146395.95316332922</v>
      </c>
      <c r="BW179" s="8">
        <f t="shared" si="174"/>
        <v>19733.497855098976</v>
      </c>
      <c r="BX179" s="8">
        <f t="shared" si="175"/>
        <v>282110.12875202397</v>
      </c>
      <c r="BZ179" s="8">
        <f t="shared" si="176"/>
        <v>1737187.4666853619</v>
      </c>
      <c r="CA179">
        <f t="shared" si="177"/>
        <v>693.32194551618852</v>
      </c>
      <c r="CB179" s="8">
        <f t="shared" si="154"/>
        <v>896099.29079127952</v>
      </c>
      <c r="CC179" s="598">
        <f t="shared" si="178"/>
        <v>357.63860583943148</v>
      </c>
      <c r="CD179" s="8">
        <f t="shared" si="155"/>
        <v>1307441.1771756848</v>
      </c>
      <c r="CE179" s="597">
        <f t="shared" si="179"/>
        <v>521.80762179744772</v>
      </c>
      <c r="CF179" s="597">
        <f>IF(CK178&lt;200000,"0",FORECAST(CK178,bombas!$G$16:$G$17,bombas!$F$16:$F$17))</f>
        <v>156.08101512308752</v>
      </c>
      <c r="CG179" s="597">
        <f t="shared" si="180"/>
        <v>677.88863692053519</v>
      </c>
      <c r="CH179" s="8">
        <f t="shared" si="156"/>
        <v>391076.59149240813</v>
      </c>
      <c r="CI179" s="8">
        <f t="shared" si="157"/>
        <v>38669.698017268965</v>
      </c>
      <c r="CJ179" s="598">
        <f t="shared" si="181"/>
        <v>15.433308595653322</v>
      </c>
      <c r="CK179" s="8">
        <f t="shared" si="189"/>
        <v>651944.46617115871</v>
      </c>
      <c r="CL179" s="595">
        <f t="shared" si="158"/>
        <v>0.57947531397648078</v>
      </c>
      <c r="CM179" s="8">
        <f t="shared" si="182"/>
        <v>429746.28950967704</v>
      </c>
      <c r="CN179" s="670">
        <f t="shared" si="183"/>
        <v>171.51432371874085</v>
      </c>
    </row>
    <row r="180" spans="1:92" ht="15.75" thickBot="1">
      <c r="A180">
        <f t="shared" si="159"/>
        <v>31</v>
      </c>
      <c r="B180" s="876">
        <v>46844</v>
      </c>
      <c r="D180" s="13">
        <f t="shared" si="184"/>
        <v>60</v>
      </c>
      <c r="E180" s="8">
        <f t="shared" si="160"/>
        <v>72782.258065420727</v>
      </c>
      <c r="F180" s="8"/>
      <c r="G180" s="13"/>
      <c r="H180" s="8">
        <v>2256250.0000280426</v>
      </c>
      <c r="I180" s="879">
        <f t="shared" si="161"/>
        <v>1504166.6666853619</v>
      </c>
      <c r="J180" s="939"/>
      <c r="K180" s="813">
        <v>22000</v>
      </c>
      <c r="L180" s="1000"/>
      <c r="M180" s="13"/>
      <c r="N180" s="598"/>
      <c r="O180" s="598"/>
      <c r="P180" s="598"/>
      <c r="Q180" s="598"/>
      <c r="R180" s="598"/>
      <c r="S180" s="598"/>
      <c r="T180" s="598"/>
      <c r="U180" s="598"/>
      <c r="V180" s="598"/>
      <c r="W180" s="598"/>
      <c r="X180" s="598"/>
      <c r="Y180" s="598"/>
      <c r="Z180" s="598"/>
      <c r="AA180" s="598"/>
      <c r="AB180" s="670"/>
      <c r="AC180" s="887">
        <f t="shared" si="162"/>
        <v>677785.85703249788</v>
      </c>
      <c r="AD180" s="598"/>
      <c r="AE180" s="653">
        <v>0</v>
      </c>
      <c r="AF180" s="653">
        <f t="shared" si="141"/>
        <v>1504166.6666853619</v>
      </c>
      <c r="AG180" s="653">
        <f t="shared" si="163"/>
        <v>561.59149741836984</v>
      </c>
      <c r="AH180" s="653">
        <f t="shared" si="164"/>
        <v>249091.20000000001</v>
      </c>
      <c r="AI180" s="653">
        <v>93</v>
      </c>
      <c r="AJ180" s="653"/>
      <c r="AK180" s="653"/>
      <c r="AL180" s="653">
        <f t="shared" si="165"/>
        <v>1753257.8666853618</v>
      </c>
      <c r="AM180" s="653">
        <f t="shared" si="166"/>
        <v>654.59149741836984</v>
      </c>
      <c r="AN180" s="653">
        <f t="shared" si="167"/>
        <v>632480.49660671991</v>
      </c>
      <c r="AO180" s="653">
        <f>IF(AC179&lt;350000,"0",FORECAST(AC179,bombas!$I$16:$I$17,bombas!$H$16:$H$17))</f>
        <v>236.14116510107527</v>
      </c>
      <c r="AP180" s="822"/>
      <c r="AQ180" s="885">
        <f t="shared" si="190"/>
        <v>7</v>
      </c>
      <c r="AR180" s="15">
        <f>[14]!interpolin(playas!$C$20:$C$39,playas!$F$20:$F$39,WB!B180)</f>
        <v>1806306.6670483362</v>
      </c>
      <c r="AS180" s="791">
        <f t="shared" si="185"/>
        <v>660000</v>
      </c>
      <c r="AT180" s="15">
        <f t="shared" si="142"/>
        <v>3465</v>
      </c>
      <c r="AU180" s="15">
        <f t="shared" si="168"/>
        <v>40.104166666666664</v>
      </c>
      <c r="AV180" s="653">
        <f t="shared" si="169"/>
        <v>5689.8660012022583</v>
      </c>
      <c r="AW180" s="653">
        <f t="shared" si="143"/>
        <v>65.854930569470582</v>
      </c>
      <c r="AX180" s="653">
        <f t="shared" si="170"/>
        <v>9154.8660012022592</v>
      </c>
      <c r="AY180" s="653">
        <f t="shared" si="171"/>
        <v>105.95909723613725</v>
      </c>
      <c r="AZ180" s="814">
        <f t="shared" si="186"/>
        <v>0.76</v>
      </c>
      <c r="BA180" s="2">
        <f t="shared" si="172"/>
        <v>729680.85107289883</v>
      </c>
      <c r="BB180" s="601"/>
      <c r="BC180" s="654">
        <f t="shared" si="144"/>
        <v>729680.85107289883</v>
      </c>
      <c r="BD180" s="654">
        <f t="shared" si="173"/>
        <v>272.43162002423048</v>
      </c>
      <c r="BE180" s="601"/>
      <c r="BF180" s="601"/>
      <c r="BG180" s="654">
        <f t="shared" si="145"/>
        <v>428544</v>
      </c>
      <c r="BH180" s="596">
        <f t="shared" si="187"/>
        <v>160</v>
      </c>
      <c r="BI180" s="596">
        <f t="shared" si="146"/>
        <v>1799860.213680821</v>
      </c>
      <c r="BJ180" s="596">
        <f t="shared" si="147"/>
        <v>671.99082052001972</v>
      </c>
      <c r="BK180" s="604">
        <f t="shared" si="148"/>
        <v>-46602.346995459171</v>
      </c>
      <c r="BL180" s="604">
        <f t="shared" si="149"/>
        <v>-17.39932310164993</v>
      </c>
      <c r="BM180" s="654">
        <f t="shared" si="188"/>
        <v>677785.85703249788</v>
      </c>
      <c r="BN180" s="13"/>
      <c r="BO180" s="8"/>
      <c r="BP180" s="8">
        <f t="shared" si="150"/>
        <v>1753257.8666853618</v>
      </c>
      <c r="BR180" s="8">
        <f t="shared" si="151"/>
        <v>1159716.1292825283</v>
      </c>
      <c r="BS180" s="8">
        <f t="shared" si="152"/>
        <v>1597414.9952837306</v>
      </c>
      <c r="BU180" s="597">
        <f>IF(BX178&lt;200000,"0",FORECAST(BX178,bombas!$E$16:$E$17,bombas!$D$16:$D$17))</f>
        <v>57.797078862115626</v>
      </c>
      <c r="BV180" s="8">
        <f t="shared" si="153"/>
        <v>154803.69602429049</v>
      </c>
      <c r="BW180" s="8">
        <f t="shared" si="174"/>
        <v>1039.1753773407836</v>
      </c>
      <c r="BX180" s="8">
        <f t="shared" si="175"/>
        <v>283149.30412936478</v>
      </c>
      <c r="BZ180" s="8">
        <f t="shared" si="176"/>
        <v>1753257.8666853618</v>
      </c>
      <c r="CA180">
        <f t="shared" si="177"/>
        <v>654.59149741836984</v>
      </c>
      <c r="CB180" s="8">
        <f t="shared" si="154"/>
        <v>896099.29079127952</v>
      </c>
      <c r="CC180" s="598">
        <f t="shared" si="178"/>
        <v>334.56514739817783</v>
      </c>
      <c r="CD180" s="8">
        <f t="shared" si="155"/>
        <v>1333798.1567924819</v>
      </c>
      <c r="CE180" s="597">
        <f t="shared" si="179"/>
        <v>497.98318279289197</v>
      </c>
      <c r="CF180" s="597">
        <f>IF(CK179&lt;200000,"0",FORECAST(CK179,bombas!$G$16:$G$17,bombas!$F$16:$F$17))</f>
        <v>165.47222749870997</v>
      </c>
      <c r="CG180" s="597">
        <f t="shared" si="180"/>
        <v>663.45541029160199</v>
      </c>
      <c r="CH180" s="8">
        <f t="shared" si="156"/>
        <v>443200.81413254479</v>
      </c>
      <c r="CI180" s="8">
        <f t="shared" si="157"/>
        <v>-23741.104239664855</v>
      </c>
      <c r="CJ180" s="598">
        <f t="shared" si="181"/>
        <v>-8.8639128732320991</v>
      </c>
      <c r="CK180" s="8">
        <f t="shared" si="189"/>
        <v>628203.36193149386</v>
      </c>
      <c r="CL180" s="595">
        <f t="shared" si="158"/>
        <v>0.59115707779541471</v>
      </c>
      <c r="CM180" s="8">
        <f t="shared" si="182"/>
        <v>419459.70989288006</v>
      </c>
      <c r="CN180" s="670">
        <f t="shared" si="183"/>
        <v>156.60831462547793</v>
      </c>
    </row>
    <row r="181" spans="1:92" ht="15.75" thickBot="1">
      <c r="A181">
        <f t="shared" si="159"/>
        <v>30</v>
      </c>
      <c r="B181" s="876">
        <v>46874</v>
      </c>
      <c r="D181" s="13">
        <f t="shared" si="184"/>
        <v>60</v>
      </c>
      <c r="E181" s="8">
        <f t="shared" si="160"/>
        <v>75208.333334268085</v>
      </c>
      <c r="F181" s="8"/>
      <c r="G181" s="13"/>
      <c r="H181" s="8">
        <v>2256250.0000280426</v>
      </c>
      <c r="I181" s="879">
        <f t="shared" si="161"/>
        <v>1504166.6666853619</v>
      </c>
      <c r="J181" s="939"/>
      <c r="K181" s="813">
        <v>22000</v>
      </c>
      <c r="L181" s="1000"/>
      <c r="M181" s="13"/>
      <c r="N181" s="598"/>
      <c r="O181" s="598"/>
      <c r="P181" s="598"/>
      <c r="Q181" s="598"/>
      <c r="R181" s="598"/>
      <c r="S181" s="598"/>
      <c r="T181" s="598"/>
      <c r="U181" s="598"/>
      <c r="V181" s="598"/>
      <c r="W181" s="598"/>
      <c r="X181" s="598"/>
      <c r="Y181" s="598"/>
      <c r="Z181" s="598"/>
      <c r="AA181" s="598"/>
      <c r="AB181" s="670"/>
      <c r="AC181" s="887">
        <f t="shared" si="162"/>
        <v>701285.49630944547</v>
      </c>
      <c r="AD181" s="598"/>
      <c r="AE181" s="653">
        <v>0</v>
      </c>
      <c r="AF181" s="653">
        <f t="shared" si="141"/>
        <v>1504166.6666853619</v>
      </c>
      <c r="AG181" s="653">
        <f t="shared" si="163"/>
        <v>580.31121399898223</v>
      </c>
      <c r="AH181" s="653">
        <f t="shared" si="164"/>
        <v>241056</v>
      </c>
      <c r="AI181" s="653">
        <v>93</v>
      </c>
      <c r="AJ181" s="653"/>
      <c r="AK181" s="653"/>
      <c r="AL181" s="653">
        <f t="shared" si="165"/>
        <v>1745222.6666853619</v>
      </c>
      <c r="AM181" s="653">
        <f t="shared" si="166"/>
        <v>673.31121399898223</v>
      </c>
      <c r="AN181" s="653">
        <f t="shared" si="167"/>
        <v>568153.06961026718</v>
      </c>
      <c r="AO181" s="653">
        <f>IF(AC180&lt;350000,"0",FORECAST(AC180,bombas!$I$16:$I$17,bombas!$H$16:$H$17))</f>
        <v>219.1948571027265</v>
      </c>
      <c r="AP181" s="822"/>
      <c r="AQ181" s="885">
        <f t="shared" si="190"/>
        <v>7</v>
      </c>
      <c r="AR181" s="15">
        <f>[14]!interpolin(playas!$C$20:$C$39,playas!$F$20:$F$39,WB!B181)</f>
        <v>1810827.5318248477</v>
      </c>
      <c r="AS181" s="791">
        <f t="shared" si="185"/>
        <v>660000</v>
      </c>
      <c r="AT181" s="15">
        <f t="shared" si="142"/>
        <v>3465</v>
      </c>
      <c r="AU181" s="15">
        <f t="shared" si="168"/>
        <v>40.104166666666664</v>
      </c>
      <c r="AV181" s="653">
        <f t="shared" si="169"/>
        <v>5704.1067252482708</v>
      </c>
      <c r="AW181" s="653">
        <f t="shared" si="143"/>
        <v>66.019753764447572</v>
      </c>
      <c r="AX181" s="653">
        <f t="shared" si="170"/>
        <v>9169.1067252482717</v>
      </c>
      <c r="AY181" s="653">
        <f t="shared" si="171"/>
        <v>106.12392043111426</v>
      </c>
      <c r="AZ181" s="814">
        <f t="shared" si="186"/>
        <v>0.76</v>
      </c>
      <c r="BA181" s="2">
        <f t="shared" si="172"/>
        <v>729680.85107289883</v>
      </c>
      <c r="BB181" s="601"/>
      <c r="BC181" s="654">
        <f t="shared" si="144"/>
        <v>729680.85107289883</v>
      </c>
      <c r="BD181" s="654">
        <f t="shared" si="173"/>
        <v>281.51267402503817</v>
      </c>
      <c r="BE181" s="601"/>
      <c r="BF181" s="601"/>
      <c r="BG181" s="654">
        <f t="shared" si="145"/>
        <v>414720</v>
      </c>
      <c r="BH181" s="596">
        <f t="shared" si="187"/>
        <v>160</v>
      </c>
      <c r="BI181" s="596">
        <f t="shared" si="146"/>
        <v>1721723.0274084143</v>
      </c>
      <c r="BJ181" s="596">
        <f t="shared" si="147"/>
        <v>664.24499514213517</v>
      </c>
      <c r="BK181" s="604">
        <f t="shared" si="148"/>
        <v>23499.639276947593</v>
      </c>
      <c r="BL181" s="604">
        <f t="shared" si="149"/>
        <v>9.0662188568470654</v>
      </c>
      <c r="BM181" s="654">
        <f t="shared" si="188"/>
        <v>701285.49630944547</v>
      </c>
      <c r="BN181" s="13"/>
      <c r="BO181" s="8"/>
      <c r="BP181" s="8">
        <f t="shared" si="150"/>
        <v>1745222.6666853619</v>
      </c>
      <c r="BR181" s="8">
        <f t="shared" si="151"/>
        <v>1159716.1292825283</v>
      </c>
      <c r="BS181" s="8">
        <f t="shared" si="152"/>
        <v>1583605.2360077766</v>
      </c>
      <c r="BU181" s="597">
        <f>IF(BX179&lt;200000,"0",FORECAST(BX179,bombas!$E$16:$E$17,bombas!$D$16:$D$17))</f>
        <v>60.263766094002996</v>
      </c>
      <c r="BV181" s="8">
        <f t="shared" si="153"/>
        <v>156203.68171565578</v>
      </c>
      <c r="BW181" s="8">
        <f t="shared" si="174"/>
        <v>5413.7489619295229</v>
      </c>
      <c r="BX181" s="8">
        <f t="shared" si="175"/>
        <v>288563.05309129431</v>
      </c>
      <c r="BZ181" s="8">
        <f t="shared" si="176"/>
        <v>1745222.6666853619</v>
      </c>
      <c r="CA181">
        <f t="shared" si="177"/>
        <v>673.31121399898223</v>
      </c>
      <c r="CB181" s="8">
        <f t="shared" si="154"/>
        <v>896099.29079127952</v>
      </c>
      <c r="CC181" s="598">
        <f t="shared" si="178"/>
        <v>345.71731897811713</v>
      </c>
      <c r="CD181" s="8">
        <f t="shared" si="155"/>
        <v>1319988.3975165277</v>
      </c>
      <c r="CE181" s="597">
        <f t="shared" si="179"/>
        <v>509.25478299248755</v>
      </c>
      <c r="CF181" s="597">
        <f>IF(CK180&lt;200000,"0",FORECAST(CK180,bombas!$G$16:$G$17,bombas!$F$16:$F$17))</f>
        <v>159.70653075479137</v>
      </c>
      <c r="CG181" s="597">
        <f t="shared" si="180"/>
        <v>668.96131374727895</v>
      </c>
      <c r="CH181" s="8">
        <f t="shared" si="156"/>
        <v>413959.32771641918</v>
      </c>
      <c r="CI181" s="8">
        <f t="shared" si="157"/>
        <v>11274.94145241502</v>
      </c>
      <c r="CJ181" s="598">
        <f t="shared" si="181"/>
        <v>4.3499002517033256</v>
      </c>
      <c r="CK181" s="8">
        <f t="shared" si="189"/>
        <v>639478.30338390893</v>
      </c>
      <c r="CL181" s="595">
        <f t="shared" si="158"/>
        <v>0.58503640886431985</v>
      </c>
      <c r="CM181" s="8">
        <f t="shared" si="182"/>
        <v>425234.26916883409</v>
      </c>
      <c r="CN181" s="670">
        <f t="shared" si="183"/>
        <v>164.05643100649462</v>
      </c>
    </row>
    <row r="182" spans="1:92" ht="15.75" thickBot="1">
      <c r="A182">
        <f t="shared" si="159"/>
        <v>31</v>
      </c>
      <c r="B182" s="876">
        <v>46905</v>
      </c>
      <c r="D182" s="13">
        <f t="shared" si="184"/>
        <v>60</v>
      </c>
      <c r="E182" s="8">
        <f t="shared" si="160"/>
        <v>72782.258065420727</v>
      </c>
      <c r="F182" s="8"/>
      <c r="G182" s="13"/>
      <c r="H182" s="8">
        <v>2256250.0000280426</v>
      </c>
      <c r="I182" s="879">
        <f t="shared" si="161"/>
        <v>1504166.6666853619</v>
      </c>
      <c r="J182" s="939"/>
      <c r="K182" s="813">
        <v>22000</v>
      </c>
      <c r="L182" s="1000"/>
      <c r="M182" s="13"/>
      <c r="N182" s="598"/>
      <c r="O182" s="598"/>
      <c r="P182" s="598"/>
      <c r="Q182" s="598"/>
      <c r="R182" s="598"/>
      <c r="S182" s="598"/>
      <c r="T182" s="598"/>
      <c r="U182" s="598"/>
      <c r="V182" s="598"/>
      <c r="W182" s="598"/>
      <c r="X182" s="598"/>
      <c r="Y182" s="598"/>
      <c r="Z182" s="598"/>
      <c r="AA182" s="598"/>
      <c r="AB182" s="670"/>
      <c r="AC182" s="887">
        <f t="shared" si="162"/>
        <v>678467.36498590256</v>
      </c>
      <c r="AD182" s="598"/>
      <c r="AE182" s="653">
        <v>0</v>
      </c>
      <c r="AF182" s="653">
        <f t="shared" si="141"/>
        <v>1504166.6666853619</v>
      </c>
      <c r="AG182" s="653">
        <f t="shared" si="163"/>
        <v>561.59149741836984</v>
      </c>
      <c r="AH182" s="653">
        <f t="shared" si="164"/>
        <v>249091.20000000001</v>
      </c>
      <c r="AI182" s="653">
        <v>93</v>
      </c>
      <c r="AJ182" s="653"/>
      <c r="AK182" s="653"/>
      <c r="AL182" s="653">
        <f t="shared" si="165"/>
        <v>1753257.8666853618</v>
      </c>
      <c r="AM182" s="653">
        <f t="shared" si="166"/>
        <v>654.59149741836984</v>
      </c>
      <c r="AN182" s="653">
        <f t="shared" si="167"/>
        <v>609979.29938735231</v>
      </c>
      <c r="AO182" s="653">
        <f>IF(AC181&lt;350000,"0",FORECAST(AC181,bombas!$I$16:$I$17,bombas!$H$16:$H$17))</f>
        <v>227.74018047616198</v>
      </c>
      <c r="AP182" s="822"/>
      <c r="AQ182" s="885">
        <f t="shared" si="190"/>
        <v>6</v>
      </c>
      <c r="AR182" s="15">
        <f>[14]!interpolin(playas!$C$20:$C$39,playas!$F$20:$F$39,WB!B182)</f>
        <v>1815499.0920939094</v>
      </c>
      <c r="AS182" s="791">
        <f t="shared" si="185"/>
        <v>660000</v>
      </c>
      <c r="AT182" s="15">
        <f t="shared" si="142"/>
        <v>2970</v>
      </c>
      <c r="AU182" s="15">
        <f t="shared" si="168"/>
        <v>34.375</v>
      </c>
      <c r="AV182" s="653">
        <f t="shared" si="169"/>
        <v>4901.8475486535554</v>
      </c>
      <c r="AW182" s="653">
        <f t="shared" si="143"/>
        <v>56.734346627934663</v>
      </c>
      <c r="AX182" s="653">
        <f t="shared" si="170"/>
        <v>7871.8475486535554</v>
      </c>
      <c r="AY182" s="653">
        <f t="shared" si="171"/>
        <v>91.10934662793467</v>
      </c>
      <c r="AZ182" s="814">
        <f t="shared" si="186"/>
        <v>0.76</v>
      </c>
      <c r="BA182" s="2">
        <f t="shared" si="172"/>
        <v>729680.85107289883</v>
      </c>
      <c r="BB182" s="601"/>
      <c r="BC182" s="654">
        <f t="shared" si="144"/>
        <v>729680.85107289883</v>
      </c>
      <c r="BD182" s="654">
        <f t="shared" si="173"/>
        <v>272.43162002423048</v>
      </c>
      <c r="BE182" s="601"/>
      <c r="BF182" s="601"/>
      <c r="BG182" s="654">
        <f t="shared" si="145"/>
        <v>428544</v>
      </c>
      <c r="BH182" s="596">
        <f t="shared" si="187"/>
        <v>160</v>
      </c>
      <c r="BI182" s="596">
        <f t="shared" si="146"/>
        <v>1776075.9980089047</v>
      </c>
      <c r="BJ182" s="596">
        <f t="shared" si="147"/>
        <v>663.11081168193869</v>
      </c>
      <c r="BK182" s="604">
        <f t="shared" si="148"/>
        <v>-22818.131323542912</v>
      </c>
      <c r="BL182" s="604">
        <f t="shared" si="149"/>
        <v>-8.519314263568889</v>
      </c>
      <c r="BM182" s="654">
        <f t="shared" si="188"/>
        <v>678467.36498590256</v>
      </c>
      <c r="BN182" s="13"/>
      <c r="BO182" s="8"/>
      <c r="BP182" s="8">
        <f t="shared" si="150"/>
        <v>1753257.8666853618</v>
      </c>
      <c r="BR182" s="8">
        <f t="shared" si="151"/>
        <v>1159716.1292825283</v>
      </c>
      <c r="BS182" s="8">
        <f t="shared" si="152"/>
        <v>1596131.9768311819</v>
      </c>
      <c r="BU182" s="597">
        <f>IF(BX180&lt;200000,"0",FORECAST(BX180,bombas!$E$16:$E$17,bombas!$D$16:$D$17))</f>
        <v>60.393663016170599</v>
      </c>
      <c r="BV182" s="8">
        <f t="shared" si="153"/>
        <v>161758.38702251131</v>
      </c>
      <c r="BW182" s="8">
        <f t="shared" si="174"/>
        <v>-4632.4971683313779</v>
      </c>
      <c r="BX182" s="8">
        <f t="shared" si="175"/>
        <v>283930.55592296296</v>
      </c>
      <c r="BZ182" s="8">
        <f t="shared" si="176"/>
        <v>1753257.8666853618</v>
      </c>
      <c r="CA182">
        <f t="shared" si="177"/>
        <v>654.59149741836984</v>
      </c>
      <c r="CB182" s="8">
        <f t="shared" si="154"/>
        <v>896099.29079127952</v>
      </c>
      <c r="CC182" s="598">
        <f t="shared" si="178"/>
        <v>334.56514739817783</v>
      </c>
      <c r="CD182" s="8">
        <f t="shared" si="155"/>
        <v>1332515.138339933</v>
      </c>
      <c r="CE182" s="597">
        <f t="shared" si="179"/>
        <v>497.50415857972405</v>
      </c>
      <c r="CF182" s="597">
        <f>IF(CK181&lt;200000,"0",FORECAST(CK181,bombas!$G$16:$G$17,bombas!$F$16:$F$17))</f>
        <v>162.44473082180644</v>
      </c>
      <c r="CG182" s="597">
        <f t="shared" si="180"/>
        <v>659.94888940153055</v>
      </c>
      <c r="CH182" s="8">
        <f t="shared" si="156"/>
        <v>435091.96703312639</v>
      </c>
      <c r="CI182" s="8">
        <f t="shared" si="157"/>
        <v>-14349.238687697565</v>
      </c>
      <c r="CJ182" s="598">
        <f t="shared" si="181"/>
        <v>-5.3573919831606798</v>
      </c>
      <c r="CK182" s="8">
        <f t="shared" si="189"/>
        <v>625129.06469621137</v>
      </c>
      <c r="CL182" s="595">
        <f t="shared" si="158"/>
        <v>0.59058842695772695</v>
      </c>
      <c r="CM182" s="8">
        <f t="shared" si="182"/>
        <v>420742.72834542877</v>
      </c>
      <c r="CN182" s="670">
        <f t="shared" si="183"/>
        <v>157.08733883864573</v>
      </c>
    </row>
    <row r="183" spans="1:92" ht="15.75" thickBot="1">
      <c r="A183">
        <f t="shared" si="159"/>
        <v>30</v>
      </c>
      <c r="B183" s="876">
        <v>46935</v>
      </c>
      <c r="D183" s="13">
        <f t="shared" si="184"/>
        <v>60</v>
      </c>
      <c r="E183" s="8">
        <f t="shared" si="160"/>
        <v>75208.333334268085</v>
      </c>
      <c r="F183" s="8"/>
      <c r="G183" s="13"/>
      <c r="H183" s="8">
        <v>2256250.0000280426</v>
      </c>
      <c r="I183" s="879">
        <f t="shared" si="161"/>
        <v>1504166.6666853619</v>
      </c>
      <c r="J183" s="939"/>
      <c r="K183" s="813">
        <v>22000</v>
      </c>
      <c r="L183" s="1000"/>
      <c r="M183" s="13"/>
      <c r="N183" s="598"/>
      <c r="O183" s="598"/>
      <c r="P183" s="598"/>
      <c r="Q183" s="598"/>
      <c r="R183" s="598"/>
      <c r="S183" s="598"/>
      <c r="T183" s="598"/>
      <c r="U183" s="598"/>
      <c r="V183" s="598"/>
      <c r="W183" s="598"/>
      <c r="X183" s="598"/>
      <c r="Y183" s="598"/>
      <c r="Z183" s="598"/>
      <c r="AA183" s="598"/>
      <c r="AB183" s="670"/>
      <c r="AC183" s="887">
        <f t="shared" si="162"/>
        <v>702609.70488083013</v>
      </c>
      <c r="AD183" s="598"/>
      <c r="AE183" s="653">
        <v>0</v>
      </c>
      <c r="AF183" s="653">
        <f t="shared" si="141"/>
        <v>1504166.6666853619</v>
      </c>
      <c r="AG183" s="653">
        <f t="shared" si="163"/>
        <v>580.31121399898223</v>
      </c>
      <c r="AH183" s="653">
        <f t="shared" si="164"/>
        <v>241056</v>
      </c>
      <c r="AI183" s="653">
        <v>93</v>
      </c>
      <c r="AJ183" s="653"/>
      <c r="AK183" s="653"/>
      <c r="AL183" s="653">
        <f t="shared" si="165"/>
        <v>1745222.6666853619</v>
      </c>
      <c r="AM183" s="653">
        <f t="shared" si="166"/>
        <v>673.31121399898223</v>
      </c>
      <c r="AN183" s="653">
        <f t="shared" si="167"/>
        <v>568795.42183398537</v>
      </c>
      <c r="AO183" s="653">
        <f>IF(AC182&lt;350000,"0",FORECAST(AC182,bombas!$I$16:$I$17,bombas!$H$16:$H$17))</f>
        <v>219.44267817669186</v>
      </c>
      <c r="AP183" s="822"/>
      <c r="AQ183" s="885">
        <f t="shared" si="190"/>
        <v>6</v>
      </c>
      <c r="AR183" s="15">
        <f>[14]!interpolin(playas!$C$20:$C$39,playas!$F$20:$F$39,WB!B183)</f>
        <v>1820019.9568704208</v>
      </c>
      <c r="AS183" s="791">
        <f t="shared" si="185"/>
        <v>660000</v>
      </c>
      <c r="AT183" s="15">
        <f t="shared" si="142"/>
        <v>2970</v>
      </c>
      <c r="AU183" s="15">
        <f t="shared" si="168"/>
        <v>34.375</v>
      </c>
      <c r="AV183" s="653">
        <f t="shared" si="169"/>
        <v>4914.0538835501366</v>
      </c>
      <c r="AW183" s="653">
        <f t="shared" si="143"/>
        <v>56.875623652200652</v>
      </c>
      <c r="AX183" s="653">
        <f t="shared" si="170"/>
        <v>7884.0538835501366</v>
      </c>
      <c r="AY183" s="653">
        <f t="shared" si="171"/>
        <v>91.250623652200659</v>
      </c>
      <c r="AZ183" s="814">
        <f t="shared" si="186"/>
        <v>0.76</v>
      </c>
      <c r="BA183" s="2">
        <f t="shared" si="172"/>
        <v>729680.85107289883</v>
      </c>
      <c r="BB183" s="601"/>
      <c r="BC183" s="654">
        <f t="shared" si="144"/>
        <v>729680.85107289883</v>
      </c>
      <c r="BD183" s="654">
        <f t="shared" si="173"/>
        <v>281.51267402503817</v>
      </c>
      <c r="BE183" s="601"/>
      <c r="BF183" s="601"/>
      <c r="BG183" s="654">
        <f t="shared" si="145"/>
        <v>414720</v>
      </c>
      <c r="BH183" s="596">
        <f t="shared" si="187"/>
        <v>160</v>
      </c>
      <c r="BI183" s="596">
        <f t="shared" si="146"/>
        <v>1721080.3267904343</v>
      </c>
      <c r="BJ183" s="596">
        <f t="shared" si="147"/>
        <v>663.99703965680339</v>
      </c>
      <c r="BK183" s="604">
        <f t="shared" si="148"/>
        <v>24142.339894927572</v>
      </c>
      <c r="BL183" s="604">
        <f t="shared" si="149"/>
        <v>9.3141743421788465</v>
      </c>
      <c r="BM183" s="654">
        <f t="shared" si="188"/>
        <v>702609.70488083013</v>
      </c>
      <c r="BN183" s="13"/>
      <c r="BO183" s="8"/>
      <c r="BP183" s="8">
        <f t="shared" si="150"/>
        <v>1745222.6666853619</v>
      </c>
      <c r="BR183" s="8">
        <f t="shared" si="151"/>
        <v>1159716.1292825283</v>
      </c>
      <c r="BS183" s="8">
        <f t="shared" si="152"/>
        <v>1582320.1831660785</v>
      </c>
      <c r="BU183" s="597">
        <f>IF(BX181&lt;200000,"0",FORECAST(BX181,bombas!$E$16:$E$17,bombas!$D$16:$D$17))</f>
        <v>61.070381636411788</v>
      </c>
      <c r="BV183" s="8">
        <f t="shared" si="153"/>
        <v>158294.42920157936</v>
      </c>
      <c r="BW183" s="8">
        <f t="shared" si="174"/>
        <v>4608.0543177039945</v>
      </c>
      <c r="BX183" s="8">
        <f t="shared" si="175"/>
        <v>288538.61024066695</v>
      </c>
      <c r="BZ183" s="8">
        <f t="shared" si="176"/>
        <v>1745222.6666853619</v>
      </c>
      <c r="CA183">
        <f t="shared" si="177"/>
        <v>673.31121399898223</v>
      </c>
      <c r="CB183" s="8">
        <f t="shared" si="154"/>
        <v>896099.29079127952</v>
      </c>
      <c r="CC183" s="598">
        <f t="shared" si="178"/>
        <v>345.71731897811713</v>
      </c>
      <c r="CD183" s="8">
        <f t="shared" si="155"/>
        <v>1318703.3446748296</v>
      </c>
      <c r="CE183" s="597">
        <f t="shared" si="179"/>
        <v>508.75900643319051</v>
      </c>
      <c r="CF183" s="597">
        <f>IF(CK182&lt;200000,"0",FORECAST(CK182,bombas!$G$16:$G$17,bombas!$F$16:$F$17))</f>
        <v>158.95991571193704</v>
      </c>
      <c r="CG183" s="597">
        <f t="shared" si="180"/>
        <v>667.71892214512752</v>
      </c>
      <c r="CH183" s="8">
        <f t="shared" si="156"/>
        <v>412024.10152534081</v>
      </c>
      <c r="CI183" s="8">
        <f t="shared" si="157"/>
        <v>14495.220485191443</v>
      </c>
      <c r="CJ183" s="598">
        <f t="shared" si="181"/>
        <v>5.5922918538547233</v>
      </c>
      <c r="CK183" s="8">
        <f t="shared" si="189"/>
        <v>639624.28518140281</v>
      </c>
      <c r="CL183" s="595">
        <f t="shared" si="158"/>
        <v>0.58446685635831119</v>
      </c>
      <c r="CM183" s="8">
        <f t="shared" si="182"/>
        <v>426519.3220105322</v>
      </c>
      <c r="CN183" s="670">
        <f t="shared" si="183"/>
        <v>164.55220756579175</v>
      </c>
    </row>
    <row r="184" spans="1:92" ht="15.75" thickBot="1">
      <c r="A184">
        <f t="shared" si="159"/>
        <v>31</v>
      </c>
      <c r="B184" s="876">
        <v>46966</v>
      </c>
      <c r="D184" s="13">
        <f t="shared" si="184"/>
        <v>60</v>
      </c>
      <c r="E184" s="8">
        <f t="shared" si="160"/>
        <v>72782.258065420727</v>
      </c>
      <c r="F184" s="8"/>
      <c r="G184" s="13"/>
      <c r="H184" s="8">
        <v>2256250.0000280426</v>
      </c>
      <c r="I184" s="879">
        <f t="shared" si="161"/>
        <v>1504166.6666853619</v>
      </c>
      <c r="J184" s="939"/>
      <c r="K184" s="813">
        <v>22000</v>
      </c>
      <c r="L184" s="1000"/>
      <c r="M184" s="13"/>
      <c r="N184" s="598"/>
      <c r="O184" s="598"/>
      <c r="P184" s="598"/>
      <c r="Q184" s="598"/>
      <c r="R184" s="598"/>
      <c r="S184" s="598"/>
      <c r="T184" s="598"/>
      <c r="U184" s="598"/>
      <c r="V184" s="598"/>
      <c r="W184" s="598"/>
      <c r="X184" s="598"/>
      <c r="Y184" s="598"/>
      <c r="Z184" s="598"/>
      <c r="AA184" s="598"/>
      <c r="AB184" s="670"/>
      <c r="AC184" s="887">
        <f t="shared" si="162"/>
        <v>677160.91183146159</v>
      </c>
      <c r="AD184" s="598"/>
      <c r="AE184" s="653">
        <v>0</v>
      </c>
      <c r="AF184" s="653">
        <f t="shared" si="141"/>
        <v>1504166.6666853619</v>
      </c>
      <c r="AG184" s="653">
        <f t="shared" si="163"/>
        <v>561.59149741836984</v>
      </c>
      <c r="AH184" s="653">
        <f t="shared" si="164"/>
        <v>249091.20000000001</v>
      </c>
      <c r="AI184" s="653">
        <v>93</v>
      </c>
      <c r="AJ184" s="653"/>
      <c r="AK184" s="653"/>
      <c r="AL184" s="653">
        <f t="shared" si="165"/>
        <v>1753257.8666853618</v>
      </c>
      <c r="AM184" s="653">
        <f t="shared" si="166"/>
        <v>654.59149741836984</v>
      </c>
      <c r="AN184" s="653">
        <f t="shared" si="167"/>
        <v>611269.03038284194</v>
      </c>
      <c r="AO184" s="653">
        <f>IF(AC183&lt;350000,"0",FORECAST(AC183,bombas!$I$16:$I$17,bombas!$H$16:$H$17))</f>
        <v>228.22171086575642</v>
      </c>
      <c r="AP184" s="822"/>
      <c r="AQ184" s="885">
        <f t="shared" si="190"/>
        <v>7</v>
      </c>
      <c r="AR184" s="15">
        <f>[14]!interpolin(playas!$C$20:$C$39,playas!$F$20:$F$39,WB!B184)</f>
        <v>1824691.5171394825</v>
      </c>
      <c r="AS184" s="791">
        <f t="shared" si="185"/>
        <v>660000</v>
      </c>
      <c r="AT184" s="15">
        <f t="shared" si="142"/>
        <v>3465</v>
      </c>
      <c r="AU184" s="15">
        <f t="shared" si="168"/>
        <v>40.104166666666664</v>
      </c>
      <c r="AV184" s="653">
        <f t="shared" si="169"/>
        <v>5747.7782789893699</v>
      </c>
      <c r="AW184" s="653">
        <f t="shared" si="143"/>
        <v>66.525211562376967</v>
      </c>
      <c r="AX184" s="653">
        <f t="shared" si="170"/>
        <v>9212.7782789893699</v>
      </c>
      <c r="AY184" s="653">
        <f t="shared" si="171"/>
        <v>106.62937822904362</v>
      </c>
      <c r="AZ184" s="814">
        <f t="shared" si="186"/>
        <v>0.76</v>
      </c>
      <c r="BA184" s="2">
        <f t="shared" si="172"/>
        <v>729680.85107289883</v>
      </c>
      <c r="BB184" s="601"/>
      <c r="BC184" s="654">
        <f t="shared" si="144"/>
        <v>729680.85107289883</v>
      </c>
      <c r="BD184" s="654">
        <f t="shared" si="173"/>
        <v>272.43162002423048</v>
      </c>
      <c r="BE184" s="601"/>
      <c r="BF184" s="601"/>
      <c r="BG184" s="654">
        <f t="shared" si="145"/>
        <v>428544</v>
      </c>
      <c r="BH184" s="596">
        <f t="shared" si="187"/>
        <v>160</v>
      </c>
      <c r="BI184" s="596">
        <f t="shared" si="146"/>
        <v>1778706.6597347304</v>
      </c>
      <c r="BJ184" s="596">
        <f t="shared" si="147"/>
        <v>664.09298825221424</v>
      </c>
      <c r="BK184" s="604">
        <f t="shared" si="148"/>
        <v>-25448.793049368542</v>
      </c>
      <c r="BL184" s="604">
        <f t="shared" si="149"/>
        <v>-9.5014908338442883</v>
      </c>
      <c r="BM184" s="654">
        <f t="shared" si="188"/>
        <v>677160.91183146159</v>
      </c>
      <c r="BN184" s="13"/>
      <c r="BO184" s="8"/>
      <c r="BP184" s="8">
        <f t="shared" si="150"/>
        <v>1753257.8666853618</v>
      </c>
      <c r="BR184" s="8">
        <f t="shared" si="151"/>
        <v>1159716.1292825283</v>
      </c>
      <c r="BS184" s="8">
        <f t="shared" si="152"/>
        <v>1597472.9075615178</v>
      </c>
      <c r="BU184" s="597">
        <f>IF(BX182&lt;200000,"0",FORECAST(BX182,bombas!$E$16:$E$17,bombas!$D$16:$D$17))</f>
        <v>60.491319490370373</v>
      </c>
      <c r="BV184" s="8">
        <f t="shared" si="153"/>
        <v>162019.95012300802</v>
      </c>
      <c r="BW184" s="8">
        <f t="shared" si="174"/>
        <v>-6234.9909991639724</v>
      </c>
      <c r="BX184" s="8">
        <f t="shared" si="175"/>
        <v>282303.61924150295</v>
      </c>
      <c r="BZ184" s="8">
        <f t="shared" si="176"/>
        <v>1753257.8666853618</v>
      </c>
      <c r="CA184">
        <f t="shared" si="177"/>
        <v>654.59149741836984</v>
      </c>
      <c r="CB184" s="8">
        <f t="shared" si="154"/>
        <v>896099.29079127952</v>
      </c>
      <c r="CC184" s="598">
        <f t="shared" si="178"/>
        <v>334.56514739817783</v>
      </c>
      <c r="CD184" s="8">
        <f t="shared" si="155"/>
        <v>1333856.0690702689</v>
      </c>
      <c r="CE184" s="597">
        <f t="shared" si="179"/>
        <v>498.00480476040502</v>
      </c>
      <c r="CF184" s="597">
        <f>IF(CK183&lt;200000,"0",FORECAST(CK183,bombas!$G$16:$G$17,bombas!$F$16:$F$17))</f>
        <v>162.48018354405497</v>
      </c>
      <c r="CG184" s="597">
        <f t="shared" si="180"/>
        <v>660.48498830445999</v>
      </c>
      <c r="CH184" s="8">
        <f t="shared" si="156"/>
        <v>435186.92360439687</v>
      </c>
      <c r="CI184" s="8">
        <f t="shared" si="157"/>
        <v>-15785.125989303924</v>
      </c>
      <c r="CJ184" s="598">
        <f t="shared" si="181"/>
        <v>-5.8934908860901745</v>
      </c>
      <c r="CK184" s="8">
        <f t="shared" si="189"/>
        <v>623839.15919209889</v>
      </c>
      <c r="CL184" s="595">
        <f t="shared" si="158"/>
        <v>0.59118274528695425</v>
      </c>
      <c r="CM184" s="8">
        <f t="shared" si="182"/>
        <v>419401.79761509295</v>
      </c>
      <c r="CN184" s="670">
        <f t="shared" si="183"/>
        <v>156.58669265796482</v>
      </c>
    </row>
    <row r="185" spans="1:92" ht="15.75" thickBot="1">
      <c r="A185">
        <f t="shared" si="159"/>
        <v>31</v>
      </c>
      <c r="B185" s="876">
        <v>46997</v>
      </c>
      <c r="D185" s="13">
        <f t="shared" si="184"/>
        <v>60</v>
      </c>
      <c r="E185" s="8">
        <f t="shared" si="160"/>
        <v>72782.258065420727</v>
      </c>
      <c r="F185" s="8"/>
      <c r="G185" s="13"/>
      <c r="H185" s="8">
        <v>2256250.0000280426</v>
      </c>
      <c r="I185" s="879">
        <f t="shared" si="161"/>
        <v>1504166.6666853619</v>
      </c>
      <c r="J185" s="939"/>
      <c r="K185" s="813">
        <v>22000</v>
      </c>
      <c r="L185" s="1000"/>
      <c r="M185" s="13"/>
      <c r="N185" s="598"/>
      <c r="O185" s="598"/>
      <c r="P185" s="598"/>
      <c r="Q185" s="598"/>
      <c r="R185" s="598"/>
      <c r="S185" s="598"/>
      <c r="T185" s="598"/>
      <c r="U185" s="598"/>
      <c r="V185" s="598"/>
      <c r="W185" s="598"/>
      <c r="X185" s="598"/>
      <c r="Y185" s="598"/>
      <c r="Z185" s="598"/>
      <c r="AA185" s="598"/>
      <c r="AB185" s="670"/>
      <c r="AC185" s="887">
        <f t="shared" si="162"/>
        <v>676483.60238667438</v>
      </c>
      <c r="AD185" s="598"/>
      <c r="AE185" s="653">
        <v>0</v>
      </c>
      <c r="AF185" s="653">
        <f t="shared" si="141"/>
        <v>1504166.6666853619</v>
      </c>
      <c r="AG185" s="653">
        <f t="shared" si="163"/>
        <v>561.59149741836984</v>
      </c>
      <c r="AH185" s="653">
        <f t="shared" si="164"/>
        <v>249091.20000000001</v>
      </c>
      <c r="AI185" s="653">
        <v>93</v>
      </c>
      <c r="AJ185" s="653"/>
      <c r="AK185" s="653"/>
      <c r="AL185" s="653">
        <f t="shared" si="165"/>
        <v>1753257.8666853618</v>
      </c>
      <c r="AM185" s="653">
        <f t="shared" si="166"/>
        <v>654.59149741836984</v>
      </c>
      <c r="AN185" s="653">
        <f t="shared" si="167"/>
        <v>586482.83136341337</v>
      </c>
      <c r="AO185" s="653">
        <f>IF(AC184&lt;350000,"0",FORECAST(AC184,bombas!$I$16:$I$17,bombas!$H$16:$H$17))</f>
        <v>218.96760430234968</v>
      </c>
      <c r="AP185" s="822"/>
      <c r="AQ185" s="885">
        <f t="shared" si="190"/>
        <v>7</v>
      </c>
      <c r="AR185" s="15">
        <f>[14]!interpolin(playas!$C$20:$C$39,playas!$F$20:$F$39,WB!B185)</f>
        <v>1829363.0774085443</v>
      </c>
      <c r="AS185" s="791">
        <f t="shared" si="185"/>
        <v>660000</v>
      </c>
      <c r="AT185" s="15">
        <f t="shared" si="142"/>
        <v>3465</v>
      </c>
      <c r="AU185" s="15">
        <f t="shared" si="168"/>
        <v>40.104166666666664</v>
      </c>
      <c r="AV185" s="653">
        <f t="shared" si="169"/>
        <v>5762.4936938369137</v>
      </c>
      <c r="AW185" s="653">
        <f t="shared" si="143"/>
        <v>66.69552886385317</v>
      </c>
      <c r="AX185" s="653">
        <f t="shared" si="170"/>
        <v>9227.4936938369137</v>
      </c>
      <c r="AY185" s="653">
        <f t="shared" si="171"/>
        <v>106.79969553051984</v>
      </c>
      <c r="AZ185" s="814">
        <f t="shared" si="186"/>
        <v>0.76</v>
      </c>
      <c r="BA185" s="2">
        <f t="shared" si="172"/>
        <v>729680.85107289883</v>
      </c>
      <c r="BB185" s="601"/>
      <c r="BC185" s="654">
        <f t="shared" si="144"/>
        <v>729680.85107289883</v>
      </c>
      <c r="BD185" s="654">
        <f t="shared" si="173"/>
        <v>272.43162002423048</v>
      </c>
      <c r="BE185" s="601"/>
      <c r="BF185" s="601"/>
      <c r="BG185" s="654">
        <f t="shared" si="145"/>
        <v>428544</v>
      </c>
      <c r="BH185" s="596">
        <f t="shared" si="187"/>
        <v>160</v>
      </c>
      <c r="BI185" s="596">
        <f t="shared" si="146"/>
        <v>1753935.176130149</v>
      </c>
      <c r="BJ185" s="596">
        <f t="shared" si="147"/>
        <v>654.84437579530652</v>
      </c>
      <c r="BK185" s="604">
        <f t="shared" si="148"/>
        <v>-677.30944478721358</v>
      </c>
      <c r="BL185" s="604">
        <f t="shared" si="149"/>
        <v>-0.25287837693668369</v>
      </c>
      <c r="BM185" s="654">
        <f t="shared" si="188"/>
        <v>676483.60238667438</v>
      </c>
      <c r="BN185" s="13"/>
      <c r="BO185" s="8"/>
      <c r="BP185" s="8">
        <f t="shared" si="150"/>
        <v>1753257.8666853618</v>
      </c>
      <c r="BR185" s="8">
        <f t="shared" si="151"/>
        <v>1159716.1292825283</v>
      </c>
      <c r="BS185" s="8">
        <f t="shared" si="152"/>
        <v>1597487.6229763653</v>
      </c>
      <c r="BU185" s="597">
        <f>IF(BX183&lt;200000,"0",FORECAST(BX183,bombas!$E$16:$E$17,bombas!$D$16:$D$17))</f>
        <v>61.067326280083371</v>
      </c>
      <c r="BV185" s="8">
        <f t="shared" si="153"/>
        <v>163562.72670857527</v>
      </c>
      <c r="BW185" s="8">
        <f t="shared" si="174"/>
        <v>-7792.4829995787004</v>
      </c>
      <c r="BX185" s="8">
        <f t="shared" si="175"/>
        <v>274511.13624192425</v>
      </c>
      <c r="BZ185" s="8">
        <f t="shared" si="176"/>
        <v>1753257.8666853618</v>
      </c>
      <c r="CA185">
        <f t="shared" si="177"/>
        <v>654.59149741836984</v>
      </c>
      <c r="CB185" s="8">
        <f t="shared" si="154"/>
        <v>896099.29079127952</v>
      </c>
      <c r="CC185" s="598">
        <f t="shared" si="178"/>
        <v>334.56514739817783</v>
      </c>
      <c r="CD185" s="8">
        <f t="shared" si="155"/>
        <v>1333870.7844851166</v>
      </c>
      <c r="CE185" s="597">
        <f t="shared" si="179"/>
        <v>498.01029886690429</v>
      </c>
      <c r="CF185" s="597">
        <f>IF(CK184&lt;200000,"0",FORECAST(CK184,bombas!$G$16:$G$17,bombas!$F$16:$F$17))</f>
        <v>158.64665294665258</v>
      </c>
      <c r="CG185" s="597">
        <f t="shared" si="180"/>
        <v>656.65695181355682</v>
      </c>
      <c r="CH185" s="8">
        <f t="shared" si="156"/>
        <v>424919.19525231421</v>
      </c>
      <c r="CI185" s="8">
        <f t="shared" si="157"/>
        <v>-5532.1130520689767</v>
      </c>
      <c r="CJ185" s="598">
        <f t="shared" si="181"/>
        <v>-2.0654543951870434</v>
      </c>
      <c r="CK185" s="8">
        <f t="shared" si="189"/>
        <v>618307.04614002991</v>
      </c>
      <c r="CL185" s="595">
        <f t="shared" si="158"/>
        <v>0.59118926735447674</v>
      </c>
      <c r="CM185" s="8">
        <f t="shared" si="182"/>
        <v>419387.08220024541</v>
      </c>
      <c r="CN185" s="670">
        <f t="shared" si="183"/>
        <v>156.58119855146558</v>
      </c>
    </row>
    <row r="186" spans="1:92" ht="15.75" thickBot="1">
      <c r="A186">
        <f t="shared" si="159"/>
        <v>30</v>
      </c>
      <c r="B186" s="876">
        <v>47027</v>
      </c>
      <c r="D186" s="13">
        <f t="shared" si="184"/>
        <v>60</v>
      </c>
      <c r="E186" s="8">
        <f t="shared" si="160"/>
        <v>75208.333334268085</v>
      </c>
      <c r="F186" s="8"/>
      <c r="G186" s="13"/>
      <c r="H186" s="8">
        <v>2256250.0000280426</v>
      </c>
      <c r="I186" s="879">
        <f t="shared" si="161"/>
        <v>1504166.6666853619</v>
      </c>
      <c r="J186" s="939"/>
      <c r="K186" s="813">
        <v>22000</v>
      </c>
      <c r="L186" s="1000"/>
      <c r="M186" s="13"/>
      <c r="N186" s="598"/>
      <c r="O186" s="598"/>
      <c r="P186" s="598"/>
      <c r="Q186" s="598"/>
      <c r="R186" s="598"/>
      <c r="S186" s="598"/>
      <c r="T186" s="598"/>
      <c r="U186" s="598"/>
      <c r="V186" s="598"/>
      <c r="W186" s="598"/>
      <c r="X186" s="598"/>
      <c r="Y186" s="598"/>
      <c r="Z186" s="598"/>
      <c r="AA186" s="598"/>
      <c r="AB186" s="670"/>
      <c r="AC186" s="887">
        <f t="shared" si="162"/>
        <v>699817.8003940857</v>
      </c>
      <c r="AD186" s="598"/>
      <c r="AE186" s="653">
        <v>0</v>
      </c>
      <c r="AF186" s="653">
        <f t="shared" si="141"/>
        <v>1504166.6666853619</v>
      </c>
      <c r="AG186" s="653">
        <f t="shared" si="163"/>
        <v>580.31121399898223</v>
      </c>
      <c r="AH186" s="653">
        <f t="shared" si="164"/>
        <v>241056</v>
      </c>
      <c r="AI186" s="653">
        <v>93</v>
      </c>
      <c r="AJ186" s="653"/>
      <c r="AK186" s="653"/>
      <c r="AL186" s="653">
        <f t="shared" si="165"/>
        <v>1745222.6666853619</v>
      </c>
      <c r="AM186" s="653">
        <f t="shared" si="166"/>
        <v>673.31121399898223</v>
      </c>
      <c r="AN186" s="653">
        <f t="shared" si="167"/>
        <v>566925.63541318546</v>
      </c>
      <c r="AO186" s="653">
        <f>IF(AC185&lt;350000,"0",FORECAST(AC185,bombas!$I$16:$I$17,bombas!$H$16:$H$17))</f>
        <v>218.7213099587907</v>
      </c>
      <c r="AP186" s="822"/>
      <c r="AQ186" s="885">
        <f t="shared" si="190"/>
        <v>8</v>
      </c>
      <c r="AR186" s="15">
        <f>[14]!interpolin(playas!$C$20:$C$39,playas!$F$20:$F$39,WB!B186)</f>
        <v>1833883.9421850555</v>
      </c>
      <c r="AS186" s="791">
        <f t="shared" si="185"/>
        <v>660000</v>
      </c>
      <c r="AT186" s="15">
        <f t="shared" si="142"/>
        <v>3960</v>
      </c>
      <c r="AU186" s="15">
        <f t="shared" si="168"/>
        <v>45.833333333333336</v>
      </c>
      <c r="AV186" s="653">
        <f t="shared" si="169"/>
        <v>6601.9821918662001</v>
      </c>
      <c r="AW186" s="653">
        <f t="shared" si="143"/>
        <v>76.411830924377313</v>
      </c>
      <c r="AX186" s="653">
        <f t="shared" si="170"/>
        <v>10561.9821918662</v>
      </c>
      <c r="AY186" s="653">
        <f t="shared" si="171"/>
        <v>122.24516425771066</v>
      </c>
      <c r="AZ186" s="814">
        <f t="shared" si="186"/>
        <v>0.76</v>
      </c>
      <c r="BA186" s="2">
        <f t="shared" si="172"/>
        <v>729680.85107289883</v>
      </c>
      <c r="BB186" s="601"/>
      <c r="BC186" s="654">
        <f t="shared" si="144"/>
        <v>729680.85107289883</v>
      </c>
      <c r="BD186" s="654">
        <f t="shared" si="173"/>
        <v>281.51267402503817</v>
      </c>
      <c r="BE186" s="601"/>
      <c r="BF186" s="601"/>
      <c r="BG186" s="654">
        <f t="shared" si="145"/>
        <v>414720</v>
      </c>
      <c r="BH186" s="596">
        <f t="shared" si="187"/>
        <v>160</v>
      </c>
      <c r="BI186" s="596">
        <f t="shared" si="146"/>
        <v>1721888.4686779506</v>
      </c>
      <c r="BJ186" s="596">
        <f t="shared" si="147"/>
        <v>664.30882279241916</v>
      </c>
      <c r="BK186" s="604">
        <f t="shared" si="148"/>
        <v>23334.198007411323</v>
      </c>
      <c r="BL186" s="604">
        <f t="shared" si="149"/>
        <v>9.0023912065630114</v>
      </c>
      <c r="BM186" s="654">
        <f t="shared" si="188"/>
        <v>699817.8003940857</v>
      </c>
      <c r="BN186" s="13"/>
      <c r="BO186" s="8"/>
      <c r="BP186" s="8">
        <f t="shared" si="150"/>
        <v>1745222.6666853619</v>
      </c>
      <c r="BR186" s="8">
        <f t="shared" si="151"/>
        <v>1159716.1292825283</v>
      </c>
      <c r="BS186" s="8">
        <f t="shared" si="152"/>
        <v>1584998.1114743946</v>
      </c>
      <c r="BU186" s="597">
        <f>IF(BX184&lt;200000,"0",FORECAST(BX184,bombas!$E$16:$E$17,bombas!$D$16:$D$17))</f>
        <v>60.287952405187866</v>
      </c>
      <c r="BV186" s="8">
        <f t="shared" si="153"/>
        <v>156266.37263424695</v>
      </c>
      <c r="BW186" s="8">
        <f t="shared" si="174"/>
        <v>3958.18257672037</v>
      </c>
      <c r="BX186" s="8">
        <f t="shared" si="175"/>
        <v>278469.31881864462</v>
      </c>
      <c r="BZ186" s="8">
        <f t="shared" si="176"/>
        <v>1745222.6666853619</v>
      </c>
      <c r="CA186">
        <f t="shared" si="177"/>
        <v>673.31121399898223</v>
      </c>
      <c r="CB186" s="8">
        <f t="shared" si="154"/>
        <v>896099.29079127952</v>
      </c>
      <c r="CC186" s="598">
        <f t="shared" si="178"/>
        <v>345.71731897811713</v>
      </c>
      <c r="CD186" s="8">
        <f t="shared" si="155"/>
        <v>1321381.2729831457</v>
      </c>
      <c r="CE186" s="597">
        <f t="shared" si="179"/>
        <v>509.79215778670743</v>
      </c>
      <c r="CF186" s="597">
        <f>IF(CK185&lt;200000,"0",FORECAST(CK185,bombas!$G$16:$G$17,bombas!$F$16:$F$17))</f>
        <v>157.30313977686441</v>
      </c>
      <c r="CG186" s="597">
        <f t="shared" si="180"/>
        <v>667.09529756357188</v>
      </c>
      <c r="CH186" s="8">
        <f t="shared" si="156"/>
        <v>407729.73830163258</v>
      </c>
      <c r="CI186" s="8">
        <f t="shared" si="157"/>
        <v>16111.655400583637</v>
      </c>
      <c r="CJ186" s="598">
        <f t="shared" si="181"/>
        <v>6.2159164354103531</v>
      </c>
      <c r="CK186" s="8">
        <f t="shared" si="189"/>
        <v>634418.70154061355</v>
      </c>
      <c r="CL186" s="595">
        <f t="shared" si="158"/>
        <v>0.5856537497913451</v>
      </c>
      <c r="CM186" s="8">
        <f t="shared" si="182"/>
        <v>423841.39370221616</v>
      </c>
      <c r="CN186" s="670">
        <f t="shared" si="183"/>
        <v>163.51905621227476</v>
      </c>
    </row>
    <row r="187" spans="1:92" ht="15.75" thickBot="1">
      <c r="A187">
        <f t="shared" si="159"/>
        <v>31</v>
      </c>
      <c r="B187" s="876">
        <v>47058</v>
      </c>
      <c r="D187" s="13">
        <f t="shared" si="184"/>
        <v>60</v>
      </c>
      <c r="E187" s="8">
        <f t="shared" si="160"/>
        <v>72782.258065420727</v>
      </c>
      <c r="F187" s="8"/>
      <c r="G187" s="13"/>
      <c r="H187" s="8">
        <v>2256250.0000280426</v>
      </c>
      <c r="I187" s="879">
        <f t="shared" si="161"/>
        <v>1504166.6666853619</v>
      </c>
      <c r="J187" s="939"/>
      <c r="K187" s="813">
        <v>22000</v>
      </c>
      <c r="L187" s="1000"/>
      <c r="M187" s="13"/>
      <c r="N187" s="598"/>
      <c r="O187" s="598"/>
      <c r="P187" s="598"/>
      <c r="Q187" s="598"/>
      <c r="R187" s="598"/>
      <c r="S187" s="598"/>
      <c r="T187" s="598"/>
      <c r="U187" s="598"/>
      <c r="V187" s="598"/>
      <c r="W187" s="598"/>
      <c r="X187" s="598"/>
      <c r="Y187" s="598"/>
      <c r="Z187" s="598"/>
      <c r="AA187" s="598"/>
      <c r="AB187" s="670"/>
      <c r="AC187" s="887">
        <f t="shared" si="162"/>
        <v>674399.84928505728</v>
      </c>
      <c r="AD187" s="598"/>
      <c r="AE187" s="653">
        <v>0</v>
      </c>
      <c r="AF187" s="653">
        <f t="shared" si="141"/>
        <v>1504166.6666853619</v>
      </c>
      <c r="AG187" s="653">
        <f t="shared" si="163"/>
        <v>561.59149741836984</v>
      </c>
      <c r="AH187" s="653">
        <f t="shared" si="164"/>
        <v>249091.20000000001</v>
      </c>
      <c r="AI187" s="653">
        <v>93</v>
      </c>
      <c r="AJ187" s="653"/>
      <c r="AK187" s="653"/>
      <c r="AL187" s="653">
        <f t="shared" si="165"/>
        <v>1753257.8666853618</v>
      </c>
      <c r="AM187" s="653">
        <f t="shared" si="166"/>
        <v>654.59149741836984</v>
      </c>
      <c r="AN187" s="653">
        <f t="shared" si="167"/>
        <v>608549.81693655241</v>
      </c>
      <c r="AO187" s="653">
        <f>IF(AC186&lt;350000,"0",FORECAST(AC186,bombas!$I$16:$I$17,bombas!$H$16:$H$17))</f>
        <v>227.20647287057662</v>
      </c>
      <c r="AP187" s="822"/>
      <c r="AQ187" s="885">
        <f t="shared" si="190"/>
        <v>9</v>
      </c>
      <c r="AR187" s="15">
        <f>[14]!interpolin(playas!$C$20:$C$39,playas!$F$20:$F$39,WB!B187)</f>
        <v>1838555.5024541174</v>
      </c>
      <c r="AS187" s="791">
        <f t="shared" si="185"/>
        <v>660000</v>
      </c>
      <c r="AT187" s="15">
        <f t="shared" si="142"/>
        <v>4455</v>
      </c>
      <c r="AU187" s="15">
        <f t="shared" si="168"/>
        <v>51.5625</v>
      </c>
      <c r="AV187" s="653">
        <f t="shared" si="169"/>
        <v>7446.1497849391744</v>
      </c>
      <c r="AW187" s="653">
        <f t="shared" si="143"/>
        <v>86.182289177536745</v>
      </c>
      <c r="AX187" s="653">
        <f t="shared" si="170"/>
        <v>11901.149784939174</v>
      </c>
      <c r="AY187" s="653">
        <f t="shared" si="171"/>
        <v>137.74478917753675</v>
      </c>
      <c r="AZ187" s="814">
        <f t="shared" si="186"/>
        <v>0.76</v>
      </c>
      <c r="BA187" s="2">
        <f t="shared" si="172"/>
        <v>729680.85107289883</v>
      </c>
      <c r="BB187" s="601"/>
      <c r="BC187" s="654">
        <f t="shared" si="144"/>
        <v>729680.85107289883</v>
      </c>
      <c r="BD187" s="654">
        <f t="shared" si="173"/>
        <v>272.43162002423048</v>
      </c>
      <c r="BE187" s="601"/>
      <c r="BF187" s="601"/>
      <c r="BG187" s="654">
        <f t="shared" si="145"/>
        <v>428544</v>
      </c>
      <c r="BH187" s="596">
        <f t="shared" si="187"/>
        <v>160</v>
      </c>
      <c r="BI187" s="596">
        <f t="shared" si="146"/>
        <v>1778675.8177943903</v>
      </c>
      <c r="BJ187" s="596">
        <f t="shared" si="147"/>
        <v>664.08147319085651</v>
      </c>
      <c r="BK187" s="604">
        <f t="shared" si="148"/>
        <v>-25417.951109028421</v>
      </c>
      <c r="BL187" s="604">
        <f t="shared" si="149"/>
        <v>-9.4899757724867158</v>
      </c>
      <c r="BM187" s="654">
        <f t="shared" si="188"/>
        <v>674399.84928505728</v>
      </c>
      <c r="BN187" s="13"/>
      <c r="BO187" s="8"/>
      <c r="BP187" s="8">
        <f t="shared" si="150"/>
        <v>1753257.8666853618</v>
      </c>
      <c r="BR187" s="8">
        <f t="shared" si="151"/>
        <v>1159716.1292825283</v>
      </c>
      <c r="BS187" s="8">
        <f t="shared" si="152"/>
        <v>1600161.2790674674</v>
      </c>
      <c r="BU187" s="597">
        <f>IF(BX185&lt;200000,"0",FORECAST(BX185,bombas!$E$16:$E$17,bombas!$D$16:$D$17))</f>
        <v>59.313892030240531</v>
      </c>
      <c r="BV187" s="8">
        <f t="shared" si="153"/>
        <v>158866.32841379623</v>
      </c>
      <c r="BW187" s="8">
        <f t="shared" si="174"/>
        <v>-5769.740795901831</v>
      </c>
      <c r="BX187" s="8">
        <f t="shared" si="175"/>
        <v>272699.57802274276</v>
      </c>
      <c r="BZ187" s="8">
        <f t="shared" si="176"/>
        <v>1753257.8666853618</v>
      </c>
      <c r="CA187">
        <f t="shared" si="177"/>
        <v>654.59149741836984</v>
      </c>
      <c r="CB187" s="8">
        <f t="shared" si="154"/>
        <v>896099.29079127952</v>
      </c>
      <c r="CC187" s="598">
        <f t="shared" si="178"/>
        <v>334.56514739817783</v>
      </c>
      <c r="CD187" s="8">
        <f t="shared" si="155"/>
        <v>1336544.4405762185</v>
      </c>
      <c r="CE187" s="597">
        <f t="shared" si="179"/>
        <v>499.00852769422738</v>
      </c>
      <c r="CF187" s="597">
        <f>IF(CK186&lt;200000,"0",FORECAST(CK186,bombas!$G$16:$G$17,bombas!$F$16:$F$17))</f>
        <v>161.21597037414901</v>
      </c>
      <c r="CG187" s="597">
        <f t="shared" si="180"/>
        <v>660.22449806837642</v>
      </c>
      <c r="CH187" s="8">
        <f t="shared" si="156"/>
        <v>431800.85505012068</v>
      </c>
      <c r="CI187" s="8">
        <f t="shared" si="157"/>
        <v>-15087.428940977377</v>
      </c>
      <c r="CJ187" s="598">
        <f t="shared" si="181"/>
        <v>-5.6330006500064878</v>
      </c>
      <c r="CK187" s="8">
        <f t="shared" si="189"/>
        <v>619331.27259963611</v>
      </c>
      <c r="CL187" s="595">
        <f t="shared" si="158"/>
        <v>0.5923742672840363</v>
      </c>
      <c r="CM187" s="8">
        <f t="shared" si="182"/>
        <v>416713.42610914313</v>
      </c>
      <c r="CN187" s="670">
        <f t="shared" si="183"/>
        <v>155.58296972414246</v>
      </c>
    </row>
    <row r="188" spans="1:92" ht="15.75" thickBot="1">
      <c r="A188">
        <f t="shared" si="159"/>
        <v>30</v>
      </c>
      <c r="B188" s="876">
        <v>47088</v>
      </c>
      <c r="D188" s="13">
        <f t="shared" si="184"/>
        <v>60</v>
      </c>
      <c r="E188" s="8">
        <f t="shared" si="160"/>
        <v>75208.333334268085</v>
      </c>
      <c r="F188" s="8"/>
      <c r="G188" s="13"/>
      <c r="H188" s="8">
        <v>2256250.0000280426</v>
      </c>
      <c r="I188" s="879">
        <f t="shared" si="161"/>
        <v>1504166.6666853619</v>
      </c>
      <c r="J188" s="939"/>
      <c r="K188" s="813">
        <v>22000</v>
      </c>
      <c r="L188" s="1000"/>
      <c r="M188" s="13"/>
      <c r="N188" s="598"/>
      <c r="O188" s="598"/>
      <c r="P188" s="598"/>
      <c r="Q188" s="598"/>
      <c r="R188" s="598"/>
      <c r="S188" s="598"/>
      <c r="T188" s="598"/>
      <c r="U188" s="598"/>
      <c r="V188" s="598"/>
      <c r="W188" s="598"/>
      <c r="X188" s="598"/>
      <c r="Y188" s="598"/>
      <c r="Z188" s="598"/>
      <c r="AA188" s="598"/>
      <c r="AB188" s="670"/>
      <c r="AC188" s="887">
        <f t="shared" si="162"/>
        <v>697016.21784612117</v>
      </c>
      <c r="AD188" s="598"/>
      <c r="AE188" s="653">
        <v>0</v>
      </c>
      <c r="AF188" s="653">
        <f t="shared" si="141"/>
        <v>1504166.6666853619</v>
      </c>
      <c r="AG188" s="653">
        <f t="shared" si="163"/>
        <v>580.31121399898223</v>
      </c>
      <c r="AH188" s="653">
        <f t="shared" si="164"/>
        <v>241056</v>
      </c>
      <c r="AI188" s="653">
        <v>93</v>
      </c>
      <c r="AJ188" s="653"/>
      <c r="AK188" s="653"/>
      <c r="AL188" s="653">
        <f t="shared" si="165"/>
        <v>1745222.6666853619</v>
      </c>
      <c r="AM188" s="653">
        <f t="shared" si="166"/>
        <v>673.31121399898223</v>
      </c>
      <c r="AN188" s="653">
        <f t="shared" si="167"/>
        <v>564961.60339886136</v>
      </c>
      <c r="AO188" s="653">
        <f>IF(AC187&lt;350000,"0",FORECAST(AC187,bombas!$I$16:$I$17,bombas!$H$16:$H$17))</f>
        <v>217.96358155820266</v>
      </c>
      <c r="AP188" s="822"/>
      <c r="AQ188" s="885">
        <f t="shared" si="190"/>
        <v>10</v>
      </c>
      <c r="AR188" s="15">
        <f>[14]!interpolin(playas!$C$20:$C$39,playas!$F$20:$F$39,WB!B188)</f>
        <v>1843076.3672306286</v>
      </c>
      <c r="AS188" s="791">
        <f t="shared" si="185"/>
        <v>660000</v>
      </c>
      <c r="AT188" s="15">
        <f t="shared" si="142"/>
        <v>4950</v>
      </c>
      <c r="AU188" s="15">
        <f t="shared" si="168"/>
        <v>57.291666666666664</v>
      </c>
      <c r="AV188" s="653">
        <f t="shared" si="169"/>
        <v>8293.8436525378274</v>
      </c>
      <c r="AW188" s="653">
        <f t="shared" si="143"/>
        <v>95.993560793261892</v>
      </c>
      <c r="AX188" s="653">
        <f t="shared" si="170"/>
        <v>13243.843652537827</v>
      </c>
      <c r="AY188" s="653">
        <f t="shared" si="171"/>
        <v>153.28522745992856</v>
      </c>
      <c r="AZ188" s="814">
        <f t="shared" si="186"/>
        <v>0.76</v>
      </c>
      <c r="BA188" s="2">
        <f t="shared" si="172"/>
        <v>729680.85107289883</v>
      </c>
      <c r="BB188" s="601"/>
      <c r="BC188" s="654">
        <f t="shared" si="144"/>
        <v>729680.85107289883</v>
      </c>
      <c r="BD188" s="654">
        <f t="shared" si="173"/>
        <v>281.51267402503817</v>
      </c>
      <c r="BE188" s="601"/>
      <c r="BF188" s="601"/>
      <c r="BG188" s="654">
        <f t="shared" si="145"/>
        <v>414720</v>
      </c>
      <c r="BH188" s="596">
        <f t="shared" si="187"/>
        <v>160</v>
      </c>
      <c r="BI188" s="596">
        <f t="shared" si="146"/>
        <v>1722606.298124298</v>
      </c>
      <c r="BJ188" s="596">
        <f t="shared" si="147"/>
        <v>664.58576316523852</v>
      </c>
      <c r="BK188" s="604">
        <f t="shared" si="148"/>
        <v>22616.368561063893</v>
      </c>
      <c r="BL188" s="604">
        <f t="shared" si="149"/>
        <v>8.7254508337437855</v>
      </c>
      <c r="BM188" s="654">
        <f t="shared" si="188"/>
        <v>697016.21784612117</v>
      </c>
      <c r="BN188" s="13"/>
      <c r="BO188" s="8"/>
      <c r="BP188" s="8">
        <f t="shared" si="150"/>
        <v>1745222.6666853619</v>
      </c>
      <c r="BR188" s="8">
        <f t="shared" si="151"/>
        <v>1159716.1292825283</v>
      </c>
      <c r="BS188" s="8">
        <f t="shared" si="152"/>
        <v>1587679.9729350661</v>
      </c>
      <c r="BU188" s="597">
        <f>IF(BX186&lt;200000,"0",FORECAST(BX186,bombas!$E$16:$E$17,bombas!$D$16:$D$17))</f>
        <v>59.80866485233058</v>
      </c>
      <c r="BV188" s="8">
        <f t="shared" si="153"/>
        <v>155024.05929724089</v>
      </c>
      <c r="BW188" s="8">
        <f t="shared" si="174"/>
        <v>2518.6344530548959</v>
      </c>
      <c r="BX188" s="8">
        <f t="shared" si="175"/>
        <v>275218.21247579763</v>
      </c>
      <c r="BZ188" s="8">
        <f t="shared" si="176"/>
        <v>1745222.6666853619</v>
      </c>
      <c r="CA188">
        <f t="shared" si="177"/>
        <v>673.31121399898223</v>
      </c>
      <c r="CB188" s="8">
        <f t="shared" si="154"/>
        <v>896099.29079127952</v>
      </c>
      <c r="CC188" s="598">
        <f t="shared" si="178"/>
        <v>345.71731897811713</v>
      </c>
      <c r="CD188" s="8">
        <f t="shared" si="155"/>
        <v>1324063.1344438172</v>
      </c>
      <c r="CE188" s="597">
        <f t="shared" si="179"/>
        <v>510.82682656011463</v>
      </c>
      <c r="CF188" s="597">
        <f>IF(CK187&lt;200000,"0",FORECAST(CK187,bombas!$G$16:$G$17,bombas!$F$16:$F$17))</f>
        <v>157.55188048848305</v>
      </c>
      <c r="CG188" s="597">
        <f t="shared" si="180"/>
        <v>668.37870704859768</v>
      </c>
      <c r="CH188" s="8">
        <f t="shared" si="156"/>
        <v>408374.47422614804</v>
      </c>
      <c r="CI188" s="8">
        <f t="shared" si="157"/>
        <v>12785.058015396644</v>
      </c>
      <c r="CJ188" s="598">
        <f t="shared" si="181"/>
        <v>4.9325069503845071</v>
      </c>
      <c r="CK188" s="8">
        <f t="shared" si="189"/>
        <v>632116.3306150327</v>
      </c>
      <c r="CL188" s="595">
        <f t="shared" si="158"/>
        <v>0.58684238644979969</v>
      </c>
      <c r="CM188" s="8">
        <f t="shared" si="182"/>
        <v>421159.53224154451</v>
      </c>
      <c r="CN188" s="670">
        <f t="shared" si="183"/>
        <v>162.48438743886746</v>
      </c>
    </row>
    <row r="189" spans="1:92" ht="15.75" thickBot="1">
      <c r="A189">
        <f t="shared" si="159"/>
        <v>31</v>
      </c>
      <c r="B189" s="876">
        <v>47119</v>
      </c>
      <c r="D189" s="13">
        <f t="shared" si="184"/>
        <v>60</v>
      </c>
      <c r="E189" s="8">
        <f t="shared" si="160"/>
        <v>72580.645162178858</v>
      </c>
      <c r="F189" s="8"/>
      <c r="G189" s="13"/>
      <c r="H189" s="8">
        <v>2250000.0000275448</v>
      </c>
      <c r="I189" s="879">
        <f t="shared" si="161"/>
        <v>1500000.0000183634</v>
      </c>
      <c r="J189" s="939"/>
      <c r="K189" s="813">
        <v>22000</v>
      </c>
      <c r="L189" s="1000"/>
      <c r="M189" s="13"/>
      <c r="N189" s="598"/>
      <c r="O189" s="598"/>
      <c r="P189" s="598"/>
      <c r="Q189" s="598"/>
      <c r="R189" s="598"/>
      <c r="S189" s="598"/>
      <c r="T189" s="598"/>
      <c r="U189" s="598"/>
      <c r="V189" s="598"/>
      <c r="W189" s="598"/>
      <c r="X189" s="598"/>
      <c r="Y189" s="598"/>
      <c r="Z189" s="598"/>
      <c r="AA189" s="598"/>
      <c r="AB189" s="670"/>
      <c r="AC189" s="887">
        <f t="shared" si="162"/>
        <v>670817.68277666089</v>
      </c>
      <c r="AD189" s="598"/>
      <c r="AE189" s="653">
        <v>0</v>
      </c>
      <c r="AF189" s="653">
        <f t="shared" si="141"/>
        <v>1500000.0000183634</v>
      </c>
      <c r="AG189" s="653">
        <f t="shared" si="163"/>
        <v>560.03584230076285</v>
      </c>
      <c r="AH189" s="653">
        <f t="shared" si="164"/>
        <v>249091.20000000001</v>
      </c>
      <c r="AI189" s="653">
        <v>93</v>
      </c>
      <c r="AJ189" s="653"/>
      <c r="AK189" s="653"/>
      <c r="AL189" s="653">
        <f t="shared" si="165"/>
        <v>1749091.2000183633</v>
      </c>
      <c r="AM189" s="653">
        <f t="shared" si="166"/>
        <v>653.03584230076285</v>
      </c>
      <c r="AN189" s="653">
        <f t="shared" si="167"/>
        <v>605821.17741056392</v>
      </c>
      <c r="AO189" s="653">
        <f>IF(AC188&lt;350000,"0",FORECAST(AC188,bombas!$I$16:$I$17,bombas!$H$16:$H$17))</f>
        <v>226.18771558040771</v>
      </c>
      <c r="AP189" s="822"/>
      <c r="AQ189" s="885">
        <f t="shared" si="190"/>
        <v>10</v>
      </c>
      <c r="AR189" s="15">
        <f>[14]!interpolin(playas!$C$20:$C$39,playas!$F$20:$F$39,WB!B189)</f>
        <v>1847774.0445036495</v>
      </c>
      <c r="AS189" s="791">
        <f t="shared" si="185"/>
        <v>660000</v>
      </c>
      <c r="AT189" s="15">
        <f t="shared" si="142"/>
        <v>4950</v>
      </c>
      <c r="AU189" s="15">
        <f t="shared" si="168"/>
        <v>57.291666666666664</v>
      </c>
      <c r="AV189" s="653">
        <f t="shared" si="169"/>
        <v>8314.9832002664225</v>
      </c>
      <c r="AW189" s="653">
        <f t="shared" si="143"/>
        <v>96.238231484565077</v>
      </c>
      <c r="AX189" s="653">
        <f t="shared" si="170"/>
        <v>13264.983200266423</v>
      </c>
      <c r="AY189" s="653">
        <f t="shared" si="171"/>
        <v>153.52989815123175</v>
      </c>
      <c r="AZ189" s="814">
        <f t="shared" si="186"/>
        <v>0.76</v>
      </c>
      <c r="BA189" s="2">
        <f t="shared" si="172"/>
        <v>727659.57447699318</v>
      </c>
      <c r="BB189" s="601"/>
      <c r="BC189" s="654">
        <f t="shared" si="144"/>
        <v>727659.57447699318</v>
      </c>
      <c r="BD189" s="654">
        <f t="shared" si="173"/>
        <v>271.67696179696583</v>
      </c>
      <c r="BE189" s="601"/>
      <c r="BF189" s="601"/>
      <c r="BG189" s="654">
        <f t="shared" si="145"/>
        <v>428544</v>
      </c>
      <c r="BH189" s="596">
        <f t="shared" si="187"/>
        <v>160</v>
      </c>
      <c r="BI189" s="596">
        <f t="shared" si="146"/>
        <v>1775289.7350878236</v>
      </c>
      <c r="BJ189" s="596">
        <f t="shared" si="147"/>
        <v>662.81725473709071</v>
      </c>
      <c r="BK189" s="604">
        <f t="shared" si="148"/>
        <v>-26198.535069460282</v>
      </c>
      <c r="BL189" s="604">
        <f t="shared" si="149"/>
        <v>-9.7814124363277628</v>
      </c>
      <c r="BM189" s="654">
        <f t="shared" si="188"/>
        <v>670817.68277666089</v>
      </c>
      <c r="BN189" s="13"/>
      <c r="BO189" s="8"/>
      <c r="BP189" s="8">
        <f t="shared" si="150"/>
        <v>1749091.2000183633</v>
      </c>
      <c r="BR189" s="8">
        <f t="shared" si="151"/>
        <v>1156503.6192288981</v>
      </c>
      <c r="BS189" s="8">
        <f t="shared" si="152"/>
        <v>1598312.6024291646</v>
      </c>
      <c r="BU189" s="597">
        <f>IF(BX187&lt;200000,"0",FORECAST(BX187,bombas!$E$16:$E$17,bombas!$D$16:$D$17))</f>
        <v>59.087447252842843</v>
      </c>
      <c r="BV189" s="8">
        <f t="shared" si="153"/>
        <v>158259.81872201432</v>
      </c>
      <c r="BW189" s="8">
        <f t="shared" si="174"/>
        <v>-7481.2211328155827</v>
      </c>
      <c r="BX189" s="8">
        <f t="shared" si="175"/>
        <v>267736.99134298204</v>
      </c>
      <c r="BZ189" s="8">
        <f t="shared" si="176"/>
        <v>1749091.2000183633</v>
      </c>
      <c r="CA189">
        <f t="shared" si="177"/>
        <v>653.03584230076285</v>
      </c>
      <c r="CB189" s="8">
        <f t="shared" si="154"/>
        <v>893617.02128753578</v>
      </c>
      <c r="CC189" s="598">
        <f t="shared" si="178"/>
        <v>333.63837413662475</v>
      </c>
      <c r="CD189" s="8">
        <f t="shared" si="155"/>
        <v>1335426.0044878023</v>
      </c>
      <c r="CE189" s="597">
        <f t="shared" si="179"/>
        <v>498.59095149634197</v>
      </c>
      <c r="CF189" s="597">
        <f>IF(CK188&lt;200000,"0",FORECAST(CK188,bombas!$G$16:$G$17,bombas!$F$16:$F$17))</f>
        <v>160.65682314936507</v>
      </c>
      <c r="CG189" s="597">
        <f t="shared" si="180"/>
        <v>659.24777464570707</v>
      </c>
      <c r="CH189" s="8">
        <f t="shared" si="156"/>
        <v>430303.23512325942</v>
      </c>
      <c r="CI189" s="8">
        <f t="shared" si="157"/>
        <v>-16638.039592698391</v>
      </c>
      <c r="CJ189" s="598">
        <f t="shared" si="181"/>
        <v>-6.2119323449441426</v>
      </c>
      <c r="CK189" s="8">
        <f t="shared" si="189"/>
        <v>615478.29102233425</v>
      </c>
      <c r="CL189" s="595">
        <f t="shared" si="158"/>
        <v>0.59352266865397951</v>
      </c>
      <c r="CM189" s="8">
        <f t="shared" si="182"/>
        <v>413665.19553056109</v>
      </c>
      <c r="CN189" s="670">
        <f t="shared" si="183"/>
        <v>154.44489080442096</v>
      </c>
    </row>
    <row r="190" spans="1:92" ht="15.75" thickBot="1">
      <c r="A190">
        <f t="shared" si="159"/>
        <v>31</v>
      </c>
      <c r="B190" s="876">
        <v>47150</v>
      </c>
      <c r="D190" s="13">
        <f t="shared" si="184"/>
        <v>60</v>
      </c>
      <c r="E190" s="8">
        <f t="shared" si="160"/>
        <v>72580.645162178858</v>
      </c>
      <c r="F190" s="8"/>
      <c r="G190" s="13"/>
      <c r="H190" s="8">
        <v>2250000.0000275448</v>
      </c>
      <c r="I190" s="879">
        <f t="shared" si="161"/>
        <v>1500000.0000183634</v>
      </c>
      <c r="J190" s="939"/>
      <c r="K190" s="813">
        <v>22000</v>
      </c>
      <c r="L190" s="1000"/>
      <c r="M190" s="13"/>
      <c r="N190" s="598"/>
      <c r="O190" s="598"/>
      <c r="P190" s="598"/>
      <c r="Q190" s="598"/>
      <c r="R190" s="598"/>
      <c r="S190" s="598"/>
      <c r="T190" s="598"/>
      <c r="U190" s="598"/>
      <c r="V190" s="598"/>
      <c r="W190" s="598"/>
      <c r="X190" s="598"/>
      <c r="Y190" s="598"/>
      <c r="Z190" s="598"/>
      <c r="AA190" s="598"/>
      <c r="AB190" s="670"/>
      <c r="AC190" s="887">
        <f t="shared" si="162"/>
        <v>671439.8677019421</v>
      </c>
      <c r="AD190" s="598"/>
      <c r="AE190" s="653">
        <v>0</v>
      </c>
      <c r="AF190" s="653">
        <f t="shared" si="141"/>
        <v>1500000.0000183634</v>
      </c>
      <c r="AG190" s="653">
        <f t="shared" si="163"/>
        <v>560.03584230076285</v>
      </c>
      <c r="AH190" s="653">
        <f t="shared" si="164"/>
        <v>249091.20000000001</v>
      </c>
      <c r="AI190" s="653">
        <v>93</v>
      </c>
      <c r="AJ190" s="653"/>
      <c r="AK190" s="653"/>
      <c r="AL190" s="653">
        <f t="shared" si="165"/>
        <v>1749091.2000183633</v>
      </c>
      <c r="AM190" s="653">
        <f t="shared" si="166"/>
        <v>653.03584230076285</v>
      </c>
      <c r="AN190" s="653">
        <f t="shared" si="167"/>
        <v>580304.75692691223</v>
      </c>
      <c r="AO190" s="653">
        <f>IF(AC189&lt;350000,"0",FORECAST(AC189,bombas!$I$16:$I$17,bombas!$H$16:$H$17))</f>
        <v>216.66097555514943</v>
      </c>
      <c r="AP190" s="822"/>
      <c r="AQ190" s="885">
        <f t="shared" si="190"/>
        <v>9</v>
      </c>
      <c r="AR190" s="15">
        <f>[14]!interpolin(playas!$C$20:$C$39,playas!$F$20:$F$39,WB!B190)</f>
        <v>1853255.2318954377</v>
      </c>
      <c r="AS190" s="791">
        <f t="shared" si="185"/>
        <v>660000</v>
      </c>
      <c r="AT190" s="15">
        <f t="shared" si="142"/>
        <v>4455</v>
      </c>
      <c r="AU190" s="15">
        <f t="shared" si="168"/>
        <v>51.5625</v>
      </c>
      <c r="AV190" s="653">
        <f t="shared" si="169"/>
        <v>7505.6836891765224</v>
      </c>
      <c r="AW190" s="653">
        <f t="shared" si="143"/>
        <v>86.87133899509864</v>
      </c>
      <c r="AX190" s="653">
        <f t="shared" si="170"/>
        <v>11960.683689176523</v>
      </c>
      <c r="AY190" s="653">
        <f t="shared" si="171"/>
        <v>138.43383899509865</v>
      </c>
      <c r="AZ190" s="814">
        <f t="shared" si="186"/>
        <v>0.76</v>
      </c>
      <c r="BA190" s="2">
        <f t="shared" si="172"/>
        <v>727659.57447699318</v>
      </c>
      <c r="BB190" s="601"/>
      <c r="BC190" s="654">
        <f t="shared" si="144"/>
        <v>727659.57447699318</v>
      </c>
      <c r="BD190" s="654">
        <f t="shared" si="173"/>
        <v>271.67696179696583</v>
      </c>
      <c r="BE190" s="601"/>
      <c r="BF190" s="601"/>
      <c r="BG190" s="654">
        <f t="shared" si="145"/>
        <v>428544</v>
      </c>
      <c r="BH190" s="596">
        <f t="shared" si="187"/>
        <v>160</v>
      </c>
      <c r="BI190" s="596">
        <f t="shared" si="146"/>
        <v>1748469.0150930821</v>
      </c>
      <c r="BJ190" s="596">
        <f t="shared" si="147"/>
        <v>652.80354506163462</v>
      </c>
      <c r="BK190" s="604">
        <f t="shared" si="148"/>
        <v>622.18492528120987</v>
      </c>
      <c r="BL190" s="604">
        <f t="shared" si="149"/>
        <v>0.23229723912828923</v>
      </c>
      <c r="BM190" s="654">
        <f t="shared" si="188"/>
        <v>671439.8677019421</v>
      </c>
      <c r="BN190" s="13"/>
      <c r="BO190" s="8"/>
      <c r="BP190" s="8">
        <f t="shared" si="150"/>
        <v>1749091.2000183633</v>
      </c>
      <c r="BR190" s="8">
        <f t="shared" si="151"/>
        <v>1156503.6192288981</v>
      </c>
      <c r="BS190" s="8">
        <f t="shared" si="152"/>
        <v>1597008.3029180747</v>
      </c>
      <c r="BU190" s="597">
        <f>IF(BX188&lt;200000,"0",FORECAST(BX188,bombas!$E$16:$E$17,bombas!$D$16:$D$17))</f>
        <v>59.402276559474707</v>
      </c>
      <c r="BV190" s="8">
        <f t="shared" si="153"/>
        <v>159103.05753689705</v>
      </c>
      <c r="BW190" s="8">
        <f t="shared" si="174"/>
        <v>-7020.160436608392</v>
      </c>
      <c r="BX190" s="8">
        <f t="shared" si="175"/>
        <v>260716.83090637365</v>
      </c>
      <c r="BZ190" s="8">
        <f t="shared" si="176"/>
        <v>1749091.2000183633</v>
      </c>
      <c r="CA190">
        <f t="shared" si="177"/>
        <v>653.03584230076285</v>
      </c>
      <c r="CB190" s="8">
        <f t="shared" si="154"/>
        <v>893617.02128753578</v>
      </c>
      <c r="CC190" s="598">
        <f t="shared" si="178"/>
        <v>333.63837413662475</v>
      </c>
      <c r="CD190" s="8">
        <f t="shared" si="155"/>
        <v>1334121.7049767124</v>
      </c>
      <c r="CE190" s="597">
        <f t="shared" si="179"/>
        <v>498.10398184614417</v>
      </c>
      <c r="CF190" s="597">
        <f>IF(CK189&lt;200000,"0",FORECAST(CK189,bombas!$G$16:$G$17,bombas!$F$16:$F$17))</f>
        <v>156.6161563911383</v>
      </c>
      <c r="CG190" s="597">
        <f t="shared" si="180"/>
        <v>654.72013823728253</v>
      </c>
      <c r="CH190" s="8">
        <f t="shared" si="156"/>
        <v>419480.71327802481</v>
      </c>
      <c r="CI190" s="8">
        <f t="shared" si="157"/>
        <v>-4511.2182363738539</v>
      </c>
      <c r="CJ190" s="598">
        <f t="shared" si="181"/>
        <v>-1.6842959365195094</v>
      </c>
      <c r="CK190" s="8">
        <f t="shared" si="189"/>
        <v>610967.07278596039</v>
      </c>
      <c r="CL190" s="595">
        <f t="shared" si="158"/>
        <v>0.59294297998239109</v>
      </c>
      <c r="CM190" s="8">
        <f t="shared" si="182"/>
        <v>414969.49504165101</v>
      </c>
      <c r="CN190" s="670">
        <f t="shared" si="183"/>
        <v>154.9318604546188</v>
      </c>
    </row>
    <row r="191" spans="1:92" ht="15.75" thickBot="1">
      <c r="A191">
        <f t="shared" si="159"/>
        <v>28</v>
      </c>
      <c r="B191" s="876">
        <v>47178</v>
      </c>
      <c r="D191" s="13">
        <f t="shared" si="184"/>
        <v>60</v>
      </c>
      <c r="E191" s="8">
        <f t="shared" si="160"/>
        <v>80357.142858126594</v>
      </c>
      <c r="F191" s="8"/>
      <c r="G191" s="13"/>
      <c r="H191" s="8">
        <v>2250000.0000275448</v>
      </c>
      <c r="I191" s="879">
        <f t="shared" si="161"/>
        <v>1500000.0000183634</v>
      </c>
      <c r="J191" s="939"/>
      <c r="K191" s="813">
        <v>22000</v>
      </c>
      <c r="L191" s="1000"/>
      <c r="M191" s="13"/>
      <c r="N191" s="598"/>
      <c r="O191" s="598"/>
      <c r="P191" s="598"/>
      <c r="Q191" s="598"/>
      <c r="R191" s="598"/>
      <c r="S191" s="598"/>
      <c r="T191" s="598"/>
      <c r="U191" s="598"/>
      <c r="V191" s="598"/>
      <c r="W191" s="598"/>
      <c r="X191" s="598"/>
      <c r="Y191" s="598"/>
      <c r="Z191" s="598"/>
      <c r="AA191" s="598"/>
      <c r="AB191" s="670"/>
      <c r="AC191" s="887">
        <f t="shared" si="162"/>
        <v>746350.77791082673</v>
      </c>
      <c r="AD191" s="598"/>
      <c r="AE191" s="653">
        <v>0</v>
      </c>
      <c r="AF191" s="653">
        <f t="shared" si="141"/>
        <v>1500000.0000183634</v>
      </c>
      <c r="AG191" s="653">
        <f t="shared" si="163"/>
        <v>620.03968254727317</v>
      </c>
      <c r="AH191" s="653">
        <f t="shared" si="164"/>
        <v>224985.60000000001</v>
      </c>
      <c r="AI191" s="653">
        <v>93</v>
      </c>
      <c r="AJ191" s="653"/>
      <c r="AK191" s="653"/>
      <c r="AL191" s="653">
        <f t="shared" si="165"/>
        <v>1724985.6000183634</v>
      </c>
      <c r="AM191" s="653">
        <f t="shared" si="166"/>
        <v>713.03968254727329</v>
      </c>
      <c r="AN191" s="653">
        <f t="shared" si="167"/>
        <v>524693.57379801397</v>
      </c>
      <c r="AO191" s="653">
        <f>IF(AC190&lt;350000,"0",FORECAST(AC190,bombas!$I$16:$I$17,bombas!$H$16:$H$17))</f>
        <v>216.88722461888804</v>
      </c>
      <c r="AP191" s="822"/>
      <c r="AQ191" s="885">
        <f t="shared" si="190"/>
        <v>8</v>
      </c>
      <c r="AR191" s="15">
        <f>[14]!interpolin(playas!$C$20:$C$39,playas!$F$20:$F$39,WB!B191)</f>
        <v>1858205.9817976984</v>
      </c>
      <c r="AS191" s="791">
        <f t="shared" si="185"/>
        <v>660000</v>
      </c>
      <c r="AT191" s="15">
        <f t="shared" si="142"/>
        <v>3960</v>
      </c>
      <c r="AU191" s="15">
        <f t="shared" si="168"/>
        <v>45.833333333333336</v>
      </c>
      <c r="AV191" s="653">
        <f t="shared" si="169"/>
        <v>6689.5415344717139</v>
      </c>
      <c r="AW191" s="653">
        <f t="shared" si="143"/>
        <v>77.425249241570768</v>
      </c>
      <c r="AX191" s="653">
        <f t="shared" si="170"/>
        <v>10649.541534471715</v>
      </c>
      <c r="AY191" s="653">
        <f t="shared" si="171"/>
        <v>123.25858257490411</v>
      </c>
      <c r="AZ191" s="814">
        <f t="shared" si="186"/>
        <v>0.76</v>
      </c>
      <c r="BA191" s="2">
        <f t="shared" si="172"/>
        <v>727659.57447699318</v>
      </c>
      <c r="BB191" s="601"/>
      <c r="BC191" s="654">
        <f t="shared" si="144"/>
        <v>727659.57447699318</v>
      </c>
      <c r="BD191" s="654">
        <f t="shared" si="173"/>
        <v>300.78520770378356</v>
      </c>
      <c r="BE191" s="601"/>
      <c r="BF191" s="601"/>
      <c r="BG191" s="654">
        <f t="shared" si="145"/>
        <v>387072</v>
      </c>
      <c r="BH191" s="596">
        <f t="shared" si="187"/>
        <v>160</v>
      </c>
      <c r="BI191" s="596">
        <f t="shared" si="146"/>
        <v>1650074.6898094788</v>
      </c>
      <c r="BJ191" s="596">
        <f t="shared" si="147"/>
        <v>682.07452455748955</v>
      </c>
      <c r="BK191" s="604">
        <f t="shared" si="148"/>
        <v>74910.910208884627</v>
      </c>
      <c r="BL191" s="604">
        <f t="shared" si="149"/>
        <v>30.965157989783659</v>
      </c>
      <c r="BM191" s="654">
        <f t="shared" si="188"/>
        <v>746350.77791082673</v>
      </c>
      <c r="BN191" s="13"/>
      <c r="BO191" s="8"/>
      <c r="BP191" s="8">
        <f t="shared" si="150"/>
        <v>1724985.6000183634</v>
      </c>
      <c r="BR191" s="8">
        <f t="shared" si="151"/>
        <v>1156503.6192288981</v>
      </c>
      <c r="BS191" s="8">
        <f t="shared" si="152"/>
        <v>1554225.1607633699</v>
      </c>
      <c r="BU191" s="597">
        <f>IF(BX189&lt;200000,"0",FORECAST(BX189,bombas!$E$16:$E$17,bombas!$D$16:$D$17))</f>
        <v>58.467123917872755</v>
      </c>
      <c r="BV191" s="8">
        <f t="shared" si="153"/>
        <v>141443.66618211777</v>
      </c>
      <c r="BW191" s="8">
        <f t="shared" si="174"/>
        <v>29316.773072875803</v>
      </c>
      <c r="BX191" s="8">
        <f t="shared" si="175"/>
        <v>290033.60397924948</v>
      </c>
      <c r="BZ191" s="8">
        <f t="shared" si="176"/>
        <v>1724985.6000183634</v>
      </c>
      <c r="CA191">
        <f t="shared" si="177"/>
        <v>713.03968254727329</v>
      </c>
      <c r="CB191" s="8">
        <f t="shared" si="154"/>
        <v>893617.02128753578</v>
      </c>
      <c r="CC191" s="598">
        <f t="shared" si="178"/>
        <v>369.38534279412028</v>
      </c>
      <c r="CD191" s="8">
        <f t="shared" si="155"/>
        <v>1291338.5628220076</v>
      </c>
      <c r="CE191" s="597">
        <f t="shared" si="179"/>
        <v>533.78743502893838</v>
      </c>
      <c r="CF191" s="597">
        <f>IF(CK190&lt;200000,"0",FORECAST(CK190,bombas!$G$16:$G$17,bombas!$F$16:$F$17))</f>
        <v>155.52057481944752</v>
      </c>
      <c r="CG191" s="597">
        <f t="shared" si="180"/>
        <v>689.30800984838584</v>
      </c>
      <c r="CH191" s="8">
        <f t="shared" si="156"/>
        <v>376235.3746032074</v>
      </c>
      <c r="CI191" s="8">
        <f t="shared" si="157"/>
        <v>57411.662593148474</v>
      </c>
      <c r="CJ191" s="598">
        <f t="shared" si="181"/>
        <v>23.731672698887433</v>
      </c>
      <c r="CK191" s="8">
        <f t="shared" si="189"/>
        <v>668378.73537910893</v>
      </c>
      <c r="CL191" s="595">
        <f t="shared" si="158"/>
        <v>0.57392825013608839</v>
      </c>
      <c r="CM191" s="8">
        <f t="shared" si="182"/>
        <v>433647.03719635593</v>
      </c>
      <c r="CN191" s="670">
        <f t="shared" si="183"/>
        <v>179.25224751833497</v>
      </c>
    </row>
    <row r="192" spans="1:92" ht="15.75" thickBot="1">
      <c r="A192">
        <f t="shared" si="159"/>
        <v>31</v>
      </c>
      <c r="B192" s="876">
        <v>47209</v>
      </c>
      <c r="D192" s="13">
        <f t="shared" si="184"/>
        <v>60</v>
      </c>
      <c r="E192" s="8">
        <f t="shared" si="160"/>
        <v>72580.645162178858</v>
      </c>
      <c r="F192" s="8"/>
      <c r="G192" s="13"/>
      <c r="H192" s="8">
        <v>2250000.0000275448</v>
      </c>
      <c r="I192" s="879">
        <f t="shared" si="161"/>
        <v>1500000.0000183634</v>
      </c>
      <c r="J192" s="939"/>
      <c r="K192" s="813">
        <v>22000</v>
      </c>
      <c r="L192" s="1000"/>
      <c r="M192" s="13"/>
      <c r="N192" s="598"/>
      <c r="O192" s="598"/>
      <c r="P192" s="598"/>
      <c r="Q192" s="598"/>
      <c r="R192" s="598"/>
      <c r="S192" s="598"/>
      <c r="T192" s="598"/>
      <c r="U192" s="598"/>
      <c r="V192" s="598"/>
      <c r="W192" s="598"/>
      <c r="X192" s="598"/>
      <c r="Y192" s="598"/>
      <c r="Z192" s="598"/>
      <c r="AA192" s="598"/>
      <c r="AB192" s="670"/>
      <c r="AC192" s="887">
        <f t="shared" si="162"/>
        <v>676031.54393966519</v>
      </c>
      <c r="AD192" s="598"/>
      <c r="AE192" s="653">
        <v>0</v>
      </c>
      <c r="AF192" s="653">
        <f t="shared" si="141"/>
        <v>1500000.0000183634</v>
      </c>
      <c r="AG192" s="653">
        <f t="shared" si="163"/>
        <v>560.03584230076285</v>
      </c>
      <c r="AH192" s="653">
        <f t="shared" si="164"/>
        <v>249091.20000000001</v>
      </c>
      <c r="AI192" s="653">
        <v>93</v>
      </c>
      <c r="AJ192" s="653"/>
      <c r="AK192" s="653"/>
      <c r="AL192" s="653">
        <f t="shared" si="165"/>
        <v>1749091.2000183633</v>
      </c>
      <c r="AM192" s="653">
        <f t="shared" si="166"/>
        <v>653.03584230076285</v>
      </c>
      <c r="AN192" s="653">
        <f t="shared" si="167"/>
        <v>653871.24492958479</v>
      </c>
      <c r="AO192" s="653">
        <f>IF(AC191&lt;350000,"0",FORECAST(AC191,bombas!$I$16:$I$17,bombas!$H$16:$H$17))</f>
        <v>244.12755560393697</v>
      </c>
      <c r="AP192" s="822"/>
      <c r="AQ192" s="885">
        <f t="shared" si="190"/>
        <v>7</v>
      </c>
      <c r="AR192" s="15">
        <f>[14]!interpolin(playas!$C$20:$C$39,playas!$F$20:$F$39,WB!B192)</f>
        <v>1863687.1691894867</v>
      </c>
      <c r="AS192" s="791">
        <f t="shared" si="185"/>
        <v>660000</v>
      </c>
      <c r="AT192" s="15">
        <f t="shared" si="142"/>
        <v>3465</v>
      </c>
      <c r="AU192" s="15">
        <f t="shared" si="168"/>
        <v>40.104166666666664</v>
      </c>
      <c r="AV192" s="653">
        <f t="shared" si="169"/>
        <v>5870.6145829468824</v>
      </c>
      <c r="AW192" s="653">
        <f t="shared" si="143"/>
        <v>67.946928043366697</v>
      </c>
      <c r="AX192" s="653">
        <f t="shared" si="170"/>
        <v>9335.6145829468824</v>
      </c>
      <c r="AY192" s="653">
        <f t="shared" si="171"/>
        <v>108.05109471003335</v>
      </c>
      <c r="AZ192" s="814">
        <f t="shared" si="186"/>
        <v>0.76</v>
      </c>
      <c r="BA192" s="2">
        <f t="shared" si="172"/>
        <v>727659.57447699318</v>
      </c>
      <c r="BB192" s="601"/>
      <c r="BC192" s="654">
        <f t="shared" si="144"/>
        <v>727659.57447699318</v>
      </c>
      <c r="BD192" s="654">
        <f t="shared" si="173"/>
        <v>271.67696179696583</v>
      </c>
      <c r="BE192" s="601"/>
      <c r="BF192" s="601"/>
      <c r="BG192" s="654">
        <f t="shared" si="145"/>
        <v>428544</v>
      </c>
      <c r="BH192" s="596">
        <f t="shared" si="187"/>
        <v>160</v>
      </c>
      <c r="BI192" s="596">
        <f t="shared" si="146"/>
        <v>1819410.4339895248</v>
      </c>
      <c r="BJ192" s="596">
        <f t="shared" si="147"/>
        <v>679.29003658509737</v>
      </c>
      <c r="BK192" s="604">
        <f t="shared" si="148"/>
        <v>-70319.233971161535</v>
      </c>
      <c r="BL192" s="604">
        <f t="shared" si="149"/>
        <v>-26.254194284334503</v>
      </c>
      <c r="BM192" s="654">
        <f t="shared" si="188"/>
        <v>676031.54393966519</v>
      </c>
      <c r="BN192" s="13"/>
      <c r="BO192" s="8"/>
      <c r="BP192" s="8">
        <f t="shared" si="150"/>
        <v>1749091.2000183633</v>
      </c>
      <c r="BR192" s="8">
        <f t="shared" si="151"/>
        <v>1156503.6192288981</v>
      </c>
      <c r="BS192" s="8">
        <f t="shared" si="152"/>
        <v>1594383.2338118451</v>
      </c>
      <c r="BU192" s="597">
        <f>IF(BX190&lt;200000,"0",FORECAST(BX190,bombas!$E$16:$E$17,bombas!$D$16:$D$17))</f>
        <v>57.589603863296709</v>
      </c>
      <c r="BV192" s="8">
        <f t="shared" si="153"/>
        <v>154247.99498745392</v>
      </c>
      <c r="BW192" s="8">
        <f t="shared" si="174"/>
        <v>459.97121906431857</v>
      </c>
      <c r="BX192" s="8">
        <f t="shared" si="175"/>
        <v>290493.5751983138</v>
      </c>
      <c r="BZ192" s="8">
        <f t="shared" si="176"/>
        <v>1749091.2000183633</v>
      </c>
      <c r="CA192">
        <f t="shared" si="177"/>
        <v>653.03584230076285</v>
      </c>
      <c r="CB192" s="8">
        <f t="shared" si="154"/>
        <v>893617.02128753578</v>
      </c>
      <c r="CC192" s="598">
        <f t="shared" si="178"/>
        <v>333.63837413662475</v>
      </c>
      <c r="CD192" s="8">
        <f t="shared" si="155"/>
        <v>1331496.6358704828</v>
      </c>
      <c r="CE192" s="597">
        <f t="shared" si="179"/>
        <v>497.12389332081938</v>
      </c>
      <c r="CF192" s="597">
        <f>IF(CK191&lt;200000,"0",FORECAST(CK191,bombas!$G$16:$G$17,bombas!$F$16:$F$17))</f>
        <v>169.46340716349789</v>
      </c>
      <c r="CG192" s="597">
        <f t="shared" si="180"/>
        <v>666.58730048431721</v>
      </c>
      <c r="CH192" s="8">
        <f t="shared" si="156"/>
        <v>453890.78974671272</v>
      </c>
      <c r="CI192" s="8">
        <f t="shared" si="157"/>
        <v>-36296.225598832185</v>
      </c>
      <c r="CJ192" s="598">
        <f t="shared" si="181"/>
        <v>-13.551458183554429</v>
      </c>
      <c r="CK192" s="8">
        <f t="shared" si="189"/>
        <v>632082.5097802768</v>
      </c>
      <c r="CL192" s="595">
        <f t="shared" si="158"/>
        <v>0.59177628260185888</v>
      </c>
      <c r="CM192" s="8">
        <f t="shared" si="182"/>
        <v>417594.56414788065</v>
      </c>
      <c r="CN192" s="670">
        <f t="shared" si="183"/>
        <v>155.9119489799435</v>
      </c>
    </row>
    <row r="193" spans="1:92" ht="15.75" thickBot="1">
      <c r="A193">
        <f t="shared" si="159"/>
        <v>30</v>
      </c>
      <c r="B193" s="876">
        <v>47239</v>
      </c>
      <c r="D193" s="13">
        <f t="shared" si="184"/>
        <v>60</v>
      </c>
      <c r="E193" s="8">
        <f t="shared" si="160"/>
        <v>75000.000000918153</v>
      </c>
      <c r="F193" s="8"/>
      <c r="G193" s="13"/>
      <c r="H193" s="8">
        <v>2250000.0000275448</v>
      </c>
      <c r="I193" s="879">
        <f t="shared" si="161"/>
        <v>1500000.0000183634</v>
      </c>
      <c r="J193" s="939"/>
      <c r="K193" s="813">
        <v>22000</v>
      </c>
      <c r="L193" s="1000"/>
      <c r="M193" s="13"/>
      <c r="N193" s="598"/>
      <c r="O193" s="598"/>
      <c r="P193" s="598"/>
      <c r="Q193" s="598"/>
      <c r="R193" s="598"/>
      <c r="S193" s="598"/>
      <c r="T193" s="598"/>
      <c r="U193" s="598"/>
      <c r="V193" s="598"/>
      <c r="W193" s="598"/>
      <c r="X193" s="598"/>
      <c r="Y193" s="598"/>
      <c r="Z193" s="598"/>
      <c r="AA193" s="598"/>
      <c r="AB193" s="670"/>
      <c r="AC193" s="887">
        <f t="shared" si="162"/>
        <v>698856.09633840015</v>
      </c>
      <c r="AD193" s="598"/>
      <c r="AE193" s="653">
        <v>0</v>
      </c>
      <c r="AF193" s="653">
        <f t="shared" si="141"/>
        <v>1500000.0000183634</v>
      </c>
      <c r="AG193" s="653">
        <f t="shared" si="163"/>
        <v>578.70370371078832</v>
      </c>
      <c r="AH193" s="653">
        <f t="shared" si="164"/>
        <v>241056</v>
      </c>
      <c r="AI193" s="653">
        <v>93</v>
      </c>
      <c r="AJ193" s="653"/>
      <c r="AK193" s="653"/>
      <c r="AL193" s="653">
        <f t="shared" si="165"/>
        <v>1741056.0000183634</v>
      </c>
      <c r="AM193" s="653">
        <f t="shared" si="166"/>
        <v>671.70370371078832</v>
      </c>
      <c r="AN193" s="653">
        <f t="shared" si="167"/>
        <v>566499.54977876809</v>
      </c>
      <c r="AO193" s="653">
        <f>IF(AC192&lt;350000,"0",FORECAST(AC192,bombas!$I$16:$I$17,bombas!$H$16:$H$17))</f>
        <v>218.55692506896918</v>
      </c>
      <c r="AP193" s="822"/>
      <c r="AQ193" s="885">
        <f t="shared" si="190"/>
        <v>7</v>
      </c>
      <c r="AR193" s="15">
        <f>[14]!interpolin(playas!$C$20:$C$39,playas!$F$20:$F$39,WB!B193)</f>
        <v>1868991.5440847659</v>
      </c>
      <c r="AS193" s="791">
        <f t="shared" si="185"/>
        <v>660000</v>
      </c>
      <c r="AT193" s="15">
        <f t="shared" si="142"/>
        <v>3465</v>
      </c>
      <c r="AU193" s="15">
        <f t="shared" si="168"/>
        <v>40.104166666666664</v>
      </c>
      <c r="AV193" s="653">
        <f t="shared" si="169"/>
        <v>5887.3233638670135</v>
      </c>
      <c r="AW193" s="653">
        <f t="shared" si="143"/>
        <v>68.140316711423765</v>
      </c>
      <c r="AX193" s="653">
        <f t="shared" si="170"/>
        <v>9352.3233638670135</v>
      </c>
      <c r="AY193" s="653">
        <f t="shared" si="171"/>
        <v>108.24448337809042</v>
      </c>
      <c r="AZ193" s="814">
        <f t="shared" si="186"/>
        <v>0.76</v>
      </c>
      <c r="BA193" s="2">
        <f t="shared" si="172"/>
        <v>727659.57447699318</v>
      </c>
      <c r="BB193" s="601"/>
      <c r="BC193" s="654">
        <f t="shared" si="144"/>
        <v>727659.57447699318</v>
      </c>
      <c r="BD193" s="654">
        <f t="shared" si="173"/>
        <v>280.73286052353131</v>
      </c>
      <c r="BE193" s="601"/>
      <c r="BF193" s="601"/>
      <c r="BG193" s="654">
        <f t="shared" si="145"/>
        <v>414720</v>
      </c>
      <c r="BH193" s="596">
        <f t="shared" si="187"/>
        <v>160</v>
      </c>
      <c r="BI193" s="596">
        <f t="shared" si="146"/>
        <v>1718231.4476196284</v>
      </c>
      <c r="BJ193" s="596">
        <f t="shared" si="147"/>
        <v>662.89793503843691</v>
      </c>
      <c r="BK193" s="604">
        <f t="shared" si="148"/>
        <v>22824.552398734959</v>
      </c>
      <c r="BL193" s="604">
        <f t="shared" si="149"/>
        <v>8.8057686723514497</v>
      </c>
      <c r="BM193" s="654">
        <f t="shared" si="188"/>
        <v>698856.09633840015</v>
      </c>
      <c r="BN193" s="13"/>
      <c r="BO193" s="8"/>
      <c r="BP193" s="8">
        <f t="shared" si="150"/>
        <v>1741056.0000183634</v>
      </c>
      <c r="BR193" s="8">
        <f t="shared" si="151"/>
        <v>1156503.6192288981</v>
      </c>
      <c r="BS193" s="8">
        <f t="shared" si="152"/>
        <v>1580575.9425927652</v>
      </c>
      <c r="BU193" s="597">
        <f>IF(BX191&lt;200000,"0",FORECAST(BX191,bombas!$E$16:$E$17,bombas!$D$16:$D$17))</f>
        <v>61.254200497406188</v>
      </c>
      <c r="BV193" s="8">
        <f t="shared" si="153"/>
        <v>158770.88768927683</v>
      </c>
      <c r="BW193" s="8">
        <f t="shared" si="174"/>
        <v>1709.169736321317</v>
      </c>
      <c r="BX193" s="8">
        <f t="shared" si="175"/>
        <v>292202.74493463512</v>
      </c>
      <c r="BZ193" s="8">
        <f t="shared" si="176"/>
        <v>1741056.0000183634</v>
      </c>
      <c r="CA193">
        <f t="shared" si="177"/>
        <v>671.70370371078832</v>
      </c>
      <c r="CB193" s="8">
        <f t="shared" si="154"/>
        <v>893617.02128753578</v>
      </c>
      <c r="CC193" s="598">
        <f t="shared" si="178"/>
        <v>344.75965327451229</v>
      </c>
      <c r="CD193" s="8">
        <f t="shared" si="155"/>
        <v>1317689.3446514029</v>
      </c>
      <c r="CE193" s="597">
        <f t="shared" si="179"/>
        <v>508.36780272044865</v>
      </c>
      <c r="CF193" s="597">
        <f>IF(CK192&lt;200000,"0",FORECAST(CK192,bombas!$G$16:$G$17,bombas!$F$16:$F$17))</f>
        <v>160.64860951806722</v>
      </c>
      <c r="CG193" s="597">
        <f t="shared" si="180"/>
        <v>669.01641223851584</v>
      </c>
      <c r="CH193" s="8">
        <f t="shared" si="156"/>
        <v>416401.19587083021</v>
      </c>
      <c r="CI193" s="8">
        <f t="shared" si="157"/>
        <v>6965.4594961302355</v>
      </c>
      <c r="CJ193" s="598">
        <f t="shared" si="181"/>
        <v>2.6872914722724675</v>
      </c>
      <c r="CK193" s="8">
        <f t="shared" si="189"/>
        <v>639047.96927640704</v>
      </c>
      <c r="CL193" s="595">
        <f t="shared" si="158"/>
        <v>0.58563970872678739</v>
      </c>
      <c r="CM193" s="8">
        <f t="shared" si="182"/>
        <v>423366.65536696056</v>
      </c>
      <c r="CN193" s="670">
        <f t="shared" si="183"/>
        <v>163.33590099033972</v>
      </c>
    </row>
    <row r="194" spans="1:92" ht="15.75" thickBot="1">
      <c r="A194">
        <f t="shared" si="159"/>
        <v>31</v>
      </c>
      <c r="B194" s="876">
        <v>47270</v>
      </c>
      <c r="D194" s="13">
        <f t="shared" si="184"/>
        <v>60</v>
      </c>
      <c r="E194" s="8">
        <f t="shared" si="160"/>
        <v>72580.645162178858</v>
      </c>
      <c r="F194" s="8"/>
      <c r="G194" s="13"/>
      <c r="H194" s="8">
        <v>2250000.0000275448</v>
      </c>
      <c r="I194" s="879">
        <f t="shared" si="161"/>
        <v>1500000.0000183634</v>
      </c>
      <c r="J194" s="939"/>
      <c r="K194" s="813">
        <v>22000</v>
      </c>
      <c r="L194" s="1000"/>
      <c r="M194" s="13"/>
      <c r="N194" s="598"/>
      <c r="O194" s="598"/>
      <c r="P194" s="598"/>
      <c r="Q194" s="598"/>
      <c r="R194" s="598"/>
      <c r="S194" s="598"/>
      <c r="T194" s="598"/>
      <c r="U194" s="598"/>
      <c r="V194" s="598"/>
      <c r="W194" s="598"/>
      <c r="X194" s="598"/>
      <c r="Y194" s="598"/>
      <c r="Z194" s="598"/>
      <c r="AA194" s="598"/>
      <c r="AB194" s="670"/>
      <c r="AC194" s="887">
        <f t="shared" si="162"/>
        <v>676099.49334741244</v>
      </c>
      <c r="AD194" s="598"/>
      <c r="AE194" s="653">
        <v>0</v>
      </c>
      <c r="AF194" s="653">
        <f t="shared" si="141"/>
        <v>1500000.0000183634</v>
      </c>
      <c r="AG194" s="653">
        <f t="shared" si="163"/>
        <v>560.03584230076285</v>
      </c>
      <c r="AH194" s="653">
        <f t="shared" si="164"/>
        <v>249091.20000000001</v>
      </c>
      <c r="AI194" s="653">
        <v>93</v>
      </c>
      <c r="AJ194" s="653"/>
      <c r="AK194" s="653"/>
      <c r="AL194" s="653">
        <f t="shared" si="165"/>
        <v>1749091.2000183633</v>
      </c>
      <c r="AM194" s="653">
        <f t="shared" si="166"/>
        <v>653.03584230076285</v>
      </c>
      <c r="AN194" s="653">
        <f t="shared" si="167"/>
        <v>607613.15215737117</v>
      </c>
      <c r="AO194" s="653">
        <f>IF(AC193&lt;350000,"0",FORECAST(AC193,bombas!$I$16:$I$17,bombas!$H$16:$H$17))</f>
        <v>226.85676230487277</v>
      </c>
      <c r="AP194" s="822"/>
      <c r="AQ194" s="885">
        <f t="shared" si="190"/>
        <v>6</v>
      </c>
      <c r="AR194" s="15">
        <f>[14]!interpolin(playas!$C$20:$C$39,playas!$F$20:$F$39,WB!B194)</f>
        <v>1874472.7314765542</v>
      </c>
      <c r="AS194" s="791">
        <f t="shared" si="185"/>
        <v>660000</v>
      </c>
      <c r="AT194" s="15">
        <f t="shared" si="142"/>
        <v>2970</v>
      </c>
      <c r="AU194" s="15">
        <f t="shared" si="168"/>
        <v>34.375</v>
      </c>
      <c r="AV194" s="653">
        <f t="shared" si="169"/>
        <v>5061.0763749866965</v>
      </c>
      <c r="AW194" s="653">
        <f t="shared" si="143"/>
        <v>58.577272858642317</v>
      </c>
      <c r="AX194" s="653">
        <f t="shared" si="170"/>
        <v>8031.0763749866965</v>
      </c>
      <c r="AY194" s="653">
        <f t="shared" si="171"/>
        <v>92.952272858642317</v>
      </c>
      <c r="AZ194" s="814">
        <f t="shared" si="186"/>
        <v>0.76</v>
      </c>
      <c r="BA194" s="2">
        <f t="shared" si="172"/>
        <v>727659.57447699318</v>
      </c>
      <c r="BB194" s="601"/>
      <c r="BC194" s="654">
        <f t="shared" si="144"/>
        <v>727659.57447699318</v>
      </c>
      <c r="BD194" s="654">
        <f t="shared" si="173"/>
        <v>271.67696179696583</v>
      </c>
      <c r="BE194" s="601"/>
      <c r="BF194" s="601"/>
      <c r="BG194" s="654">
        <f t="shared" si="145"/>
        <v>428544</v>
      </c>
      <c r="BH194" s="596">
        <f t="shared" si="187"/>
        <v>160</v>
      </c>
      <c r="BI194" s="596">
        <f t="shared" si="146"/>
        <v>1771847.803009351</v>
      </c>
      <c r="BJ194" s="596">
        <f t="shared" si="147"/>
        <v>661.53218451663349</v>
      </c>
      <c r="BK194" s="604">
        <f t="shared" si="148"/>
        <v>-22756.602990987711</v>
      </c>
      <c r="BL194" s="604">
        <f t="shared" si="149"/>
        <v>-8.4963422158705608</v>
      </c>
      <c r="BM194" s="654">
        <f t="shared" si="188"/>
        <v>676099.49334741244</v>
      </c>
      <c r="BN194" s="13"/>
      <c r="BO194" s="8"/>
      <c r="BP194" s="8">
        <f t="shared" si="150"/>
        <v>1749091.2000183633</v>
      </c>
      <c r="BR194" s="8">
        <f t="shared" si="151"/>
        <v>1156503.6192288981</v>
      </c>
      <c r="BS194" s="8">
        <f t="shared" si="152"/>
        <v>1593078.6956038848</v>
      </c>
      <c r="BU194" s="597">
        <f>IF(BX192&lt;200000,"0",FORECAST(BX192,bombas!$E$16:$E$17,bombas!$D$16:$D$17))</f>
        <v>61.311696899789226</v>
      </c>
      <c r="BV194" s="8">
        <f t="shared" si="153"/>
        <v>164217.24897639547</v>
      </c>
      <c r="BW194" s="8">
        <f t="shared" si="174"/>
        <v>-8204.7445619169157</v>
      </c>
      <c r="BX194" s="8">
        <f t="shared" si="175"/>
        <v>283998.0003727182</v>
      </c>
      <c r="BZ194" s="8">
        <f t="shared" si="176"/>
        <v>1749091.2000183633</v>
      </c>
      <c r="CA194">
        <f t="shared" si="177"/>
        <v>653.03584230076285</v>
      </c>
      <c r="CB194" s="8">
        <f t="shared" si="154"/>
        <v>893617.02128753578</v>
      </c>
      <c r="CC194" s="598">
        <f t="shared" si="178"/>
        <v>333.63837413662475</v>
      </c>
      <c r="CD194" s="8">
        <f t="shared" si="155"/>
        <v>1330192.0976625225</v>
      </c>
      <c r="CE194" s="597">
        <f t="shared" si="179"/>
        <v>496.63683455141972</v>
      </c>
      <c r="CF194" s="597">
        <f>IF(CK193&lt;200000,"0",FORECAST(CK193,bombas!$G$16:$G$17,bombas!$F$16:$F$17))</f>
        <v>162.34022110998455</v>
      </c>
      <c r="CG194" s="597">
        <f t="shared" si="180"/>
        <v>658.97705566140428</v>
      </c>
      <c r="CH194" s="8">
        <f t="shared" si="156"/>
        <v>434812.04822098266</v>
      </c>
      <c r="CI194" s="8">
        <f t="shared" si="157"/>
        <v>-15912.94586514181</v>
      </c>
      <c r="CJ194" s="598">
        <f t="shared" si="181"/>
        <v>-5.9412133606413562</v>
      </c>
      <c r="CK194" s="8">
        <f t="shared" si="189"/>
        <v>623135.02341126523</v>
      </c>
      <c r="CL194" s="595">
        <f t="shared" si="158"/>
        <v>0.59119648784277246</v>
      </c>
      <c r="CM194" s="8">
        <f t="shared" si="182"/>
        <v>418899.10235584085</v>
      </c>
      <c r="CN194" s="670">
        <f t="shared" si="183"/>
        <v>156.39900774934321</v>
      </c>
    </row>
    <row r="195" spans="1:92" ht="15.75" thickBot="1">
      <c r="A195">
        <f t="shared" si="159"/>
        <v>30</v>
      </c>
      <c r="B195" s="876">
        <v>47300</v>
      </c>
      <c r="D195" s="13">
        <f t="shared" si="184"/>
        <v>60</v>
      </c>
      <c r="E195" s="8">
        <f t="shared" si="160"/>
        <v>75000.000000918153</v>
      </c>
      <c r="F195" s="8"/>
      <c r="G195" s="13"/>
      <c r="H195" s="8">
        <v>2250000.0000275448</v>
      </c>
      <c r="I195" s="879">
        <f t="shared" si="161"/>
        <v>1500000.0000183634</v>
      </c>
      <c r="J195" s="939"/>
      <c r="K195" s="813">
        <v>22000</v>
      </c>
      <c r="L195" s="1000"/>
      <c r="M195" s="13"/>
      <c r="N195" s="598"/>
      <c r="O195" s="598"/>
      <c r="P195" s="598"/>
      <c r="Q195" s="598"/>
      <c r="R195" s="598"/>
      <c r="S195" s="598"/>
      <c r="T195" s="598"/>
      <c r="U195" s="598"/>
      <c r="V195" s="598"/>
      <c r="W195" s="598"/>
      <c r="X195" s="598"/>
      <c r="Y195" s="598"/>
      <c r="Z195" s="598"/>
      <c r="AA195" s="598"/>
      <c r="AB195" s="670"/>
      <c r="AC195" s="887">
        <f t="shared" si="162"/>
        <v>700166.92551739933</v>
      </c>
      <c r="AD195" s="598"/>
      <c r="AE195" s="653">
        <v>0</v>
      </c>
      <c r="AF195" s="653">
        <f t="shared" si="141"/>
        <v>1500000.0000183634</v>
      </c>
      <c r="AG195" s="653">
        <f t="shared" si="163"/>
        <v>578.70370371078832</v>
      </c>
      <c r="AH195" s="653">
        <f t="shared" si="164"/>
        <v>241056</v>
      </c>
      <c r="AI195" s="653">
        <v>93</v>
      </c>
      <c r="AJ195" s="653"/>
      <c r="AK195" s="653"/>
      <c r="AL195" s="653">
        <f t="shared" si="165"/>
        <v>1741056.0000183634</v>
      </c>
      <c r="AM195" s="653">
        <f t="shared" si="166"/>
        <v>671.70370371078832</v>
      </c>
      <c r="AN195" s="653">
        <f t="shared" si="167"/>
        <v>566563.59518417926</v>
      </c>
      <c r="AO195" s="653">
        <f>IF(AC194&lt;350000,"0",FORECAST(AC194,bombas!$I$16:$I$17,bombas!$H$16:$H$17))</f>
        <v>218.58163394451361</v>
      </c>
      <c r="AP195" s="822"/>
      <c r="AQ195" s="885">
        <f t="shared" si="190"/>
        <v>6</v>
      </c>
      <c r="AR195" s="15">
        <f>[14]!interpolin(playas!$C$20:$C$39,playas!$F$20:$F$39,WB!B195)</f>
        <v>1879777.1063718335</v>
      </c>
      <c r="AS195" s="791">
        <f t="shared" si="185"/>
        <v>660000</v>
      </c>
      <c r="AT195" s="15">
        <f t="shared" si="142"/>
        <v>2970</v>
      </c>
      <c r="AU195" s="15">
        <f t="shared" si="168"/>
        <v>34.375</v>
      </c>
      <c r="AV195" s="653">
        <f t="shared" si="169"/>
        <v>5075.3981872039503</v>
      </c>
      <c r="AW195" s="653">
        <f t="shared" si="143"/>
        <v>58.743034574119797</v>
      </c>
      <c r="AX195" s="653">
        <f t="shared" si="170"/>
        <v>8045.3981872039503</v>
      </c>
      <c r="AY195" s="653">
        <f t="shared" si="171"/>
        <v>93.11803457411979</v>
      </c>
      <c r="AZ195" s="814">
        <f t="shared" si="186"/>
        <v>0.76</v>
      </c>
      <c r="BA195" s="2">
        <f t="shared" si="172"/>
        <v>727659.57447699318</v>
      </c>
      <c r="BB195" s="601"/>
      <c r="BC195" s="654">
        <f t="shared" si="144"/>
        <v>727659.57447699318</v>
      </c>
      <c r="BD195" s="654">
        <f t="shared" si="173"/>
        <v>280.73286052353131</v>
      </c>
      <c r="BE195" s="601"/>
      <c r="BF195" s="601"/>
      <c r="BG195" s="654">
        <f t="shared" si="145"/>
        <v>414720</v>
      </c>
      <c r="BH195" s="596">
        <f t="shared" si="187"/>
        <v>160</v>
      </c>
      <c r="BI195" s="596">
        <f t="shared" si="146"/>
        <v>1716988.5678483765</v>
      </c>
      <c r="BJ195" s="596">
        <f t="shared" si="147"/>
        <v>662.418428953849</v>
      </c>
      <c r="BK195" s="604">
        <f t="shared" si="148"/>
        <v>24067.432169986889</v>
      </c>
      <c r="BL195" s="604">
        <f t="shared" si="149"/>
        <v>9.285274756939387</v>
      </c>
      <c r="BM195" s="654">
        <f t="shared" si="188"/>
        <v>700166.92551739933</v>
      </c>
      <c r="BN195" s="13"/>
      <c r="BO195" s="8"/>
      <c r="BP195" s="8">
        <f t="shared" si="150"/>
        <v>1741056.0000183634</v>
      </c>
      <c r="BR195" s="8">
        <f t="shared" si="151"/>
        <v>1156503.6192288981</v>
      </c>
      <c r="BS195" s="8">
        <f t="shared" si="152"/>
        <v>1579269.0174161021</v>
      </c>
      <c r="BU195" s="597">
        <f>IF(BX193&lt;200000,"0",FORECAST(BX193,bombas!$E$16:$E$17,bombas!$D$16:$D$17))</f>
        <v>61.52534311682939</v>
      </c>
      <c r="BV195" s="8">
        <f t="shared" si="153"/>
        <v>159473.68935882178</v>
      </c>
      <c r="BW195" s="8">
        <f t="shared" si="174"/>
        <v>2313.2932434394606</v>
      </c>
      <c r="BX195" s="8">
        <f t="shared" si="175"/>
        <v>286311.29361615767</v>
      </c>
      <c r="BZ195" s="8">
        <f t="shared" si="176"/>
        <v>1741056.0000183634</v>
      </c>
      <c r="CA195">
        <f t="shared" si="177"/>
        <v>671.70370371078832</v>
      </c>
      <c r="CB195" s="8">
        <f t="shared" si="154"/>
        <v>893617.02128753578</v>
      </c>
      <c r="CC195" s="598">
        <f t="shared" si="178"/>
        <v>344.75965327451229</v>
      </c>
      <c r="CD195" s="8">
        <f t="shared" si="155"/>
        <v>1316382.4194747396</v>
      </c>
      <c r="CE195" s="597">
        <f t="shared" si="179"/>
        <v>507.86358776031619</v>
      </c>
      <c r="CF195" s="597">
        <f>IF(CK194&lt;200000,"0",FORECAST(CK194,bombas!$G$16:$G$17,bombas!$F$16:$F$17))</f>
        <v>158.47564854273583</v>
      </c>
      <c r="CG195" s="597">
        <f t="shared" si="180"/>
        <v>666.33923630305208</v>
      </c>
      <c r="CH195" s="8">
        <f t="shared" si="156"/>
        <v>410768.88102277124</v>
      </c>
      <c r="CI195" s="8">
        <f t="shared" si="157"/>
        <v>13904.699520852533</v>
      </c>
      <c r="CJ195" s="598">
        <f t="shared" si="181"/>
        <v>5.3644674077363161</v>
      </c>
      <c r="CK195" s="8">
        <f t="shared" si="189"/>
        <v>637039.72293211776</v>
      </c>
      <c r="CL195" s="595">
        <f t="shared" si="158"/>
        <v>0.58505885309272188</v>
      </c>
      <c r="CM195" s="8">
        <f t="shared" si="182"/>
        <v>424673.5805436236</v>
      </c>
      <c r="CN195" s="670">
        <f t="shared" si="183"/>
        <v>163.84011595047207</v>
      </c>
    </row>
    <row r="196" spans="1:92" ht="15.75" thickBot="1">
      <c r="A196">
        <f t="shared" si="159"/>
        <v>31</v>
      </c>
      <c r="B196" s="876">
        <v>47331</v>
      </c>
      <c r="D196" s="13">
        <f t="shared" si="184"/>
        <v>60</v>
      </c>
      <c r="E196" s="8">
        <f t="shared" si="160"/>
        <v>72580.645162178858</v>
      </c>
      <c r="F196" s="8"/>
      <c r="G196" s="13"/>
      <c r="H196" s="8">
        <v>2250000.0000275448</v>
      </c>
      <c r="I196" s="879">
        <f t="shared" si="161"/>
        <v>1500000.0000183634</v>
      </c>
      <c r="J196" s="939"/>
      <c r="K196" s="813">
        <v>22000</v>
      </c>
      <c r="L196" s="1000"/>
      <c r="M196" s="13"/>
      <c r="N196" s="598"/>
      <c r="O196" s="598"/>
      <c r="P196" s="598"/>
      <c r="Q196" s="598"/>
      <c r="R196" s="598"/>
      <c r="S196" s="598"/>
      <c r="T196" s="598"/>
      <c r="U196" s="598"/>
      <c r="V196" s="598"/>
      <c r="W196" s="598"/>
      <c r="X196" s="598"/>
      <c r="Y196" s="598"/>
      <c r="Z196" s="598"/>
      <c r="AA196" s="598"/>
      <c r="AB196" s="670"/>
      <c r="AC196" s="887">
        <f t="shared" si="162"/>
        <v>674761.13532221317</v>
      </c>
      <c r="AD196" s="598"/>
      <c r="AE196" s="653">
        <v>0</v>
      </c>
      <c r="AF196" s="653">
        <f t="shared" si="141"/>
        <v>1500000.0000183634</v>
      </c>
      <c r="AG196" s="653">
        <f t="shared" si="163"/>
        <v>560.03584230076285</v>
      </c>
      <c r="AH196" s="653">
        <f t="shared" si="164"/>
        <v>249091.20000000001</v>
      </c>
      <c r="AI196" s="653">
        <v>93</v>
      </c>
      <c r="AJ196" s="653"/>
      <c r="AK196" s="653"/>
      <c r="AL196" s="653">
        <f t="shared" si="165"/>
        <v>1749091.2000183633</v>
      </c>
      <c r="AM196" s="653">
        <f t="shared" si="166"/>
        <v>653.03584230076285</v>
      </c>
      <c r="AN196" s="653">
        <f t="shared" si="167"/>
        <v>608889.85211120092</v>
      </c>
      <c r="AO196" s="653">
        <f>IF(AC195&lt;350000,"0",FORECAST(AC195,bombas!$I$16:$I$17,bombas!$H$16:$H$17))</f>
        <v>227.33342746087249</v>
      </c>
      <c r="AP196" s="822"/>
      <c r="AQ196" s="885">
        <f t="shared" si="190"/>
        <v>7</v>
      </c>
      <c r="AR196" s="15">
        <f>[14]!interpolin(playas!$C$20:$C$39,playas!$F$20:$F$39,WB!B196)</f>
        <v>1885258.2937636219</v>
      </c>
      <c r="AS196" s="791">
        <f t="shared" si="185"/>
        <v>660000</v>
      </c>
      <c r="AT196" s="15">
        <f t="shared" si="142"/>
        <v>3465</v>
      </c>
      <c r="AU196" s="15">
        <f t="shared" si="168"/>
        <v>40.104166666666664</v>
      </c>
      <c r="AV196" s="653">
        <f t="shared" si="169"/>
        <v>5938.5636253554085</v>
      </c>
      <c r="AW196" s="653">
        <f t="shared" si="143"/>
        <v>68.733375293465372</v>
      </c>
      <c r="AX196" s="653">
        <f t="shared" si="170"/>
        <v>9403.5636253554076</v>
      </c>
      <c r="AY196" s="653">
        <f t="shared" si="171"/>
        <v>108.83754196013203</v>
      </c>
      <c r="AZ196" s="814">
        <f t="shared" si="186"/>
        <v>0.76</v>
      </c>
      <c r="BA196" s="2">
        <f t="shared" si="172"/>
        <v>727659.57447699318</v>
      </c>
      <c r="BB196" s="601"/>
      <c r="BC196" s="654">
        <f t="shared" si="144"/>
        <v>727659.57447699318</v>
      </c>
      <c r="BD196" s="654">
        <f t="shared" si="173"/>
        <v>271.67696179696583</v>
      </c>
      <c r="BE196" s="601"/>
      <c r="BF196" s="601"/>
      <c r="BG196" s="654">
        <f t="shared" si="145"/>
        <v>428544</v>
      </c>
      <c r="BH196" s="596">
        <f t="shared" si="187"/>
        <v>160</v>
      </c>
      <c r="BI196" s="596">
        <f t="shared" si="146"/>
        <v>1774496.9902135495</v>
      </c>
      <c r="BJ196" s="596">
        <f t="shared" si="147"/>
        <v>662.52127770816514</v>
      </c>
      <c r="BK196" s="604">
        <f t="shared" si="148"/>
        <v>-25405.790195186157</v>
      </c>
      <c r="BL196" s="604">
        <f t="shared" si="149"/>
        <v>-9.4854354074022389</v>
      </c>
      <c r="BM196" s="654">
        <f t="shared" si="188"/>
        <v>674761.13532221317</v>
      </c>
      <c r="BN196" s="13"/>
      <c r="BO196" s="8"/>
      <c r="BP196" s="8">
        <f t="shared" si="150"/>
        <v>1749091.2000183633</v>
      </c>
      <c r="BR196" s="8">
        <f t="shared" si="151"/>
        <v>1156503.6192288981</v>
      </c>
      <c r="BS196" s="8">
        <f t="shared" si="152"/>
        <v>1594451.1828542536</v>
      </c>
      <c r="BU196" s="597">
        <f>IF(BX194&lt;200000,"0",FORECAST(BX194,bombas!$E$16:$E$17,bombas!$D$16:$D$17))</f>
        <v>60.499750046589774</v>
      </c>
      <c r="BV196" s="8">
        <f t="shared" si="153"/>
        <v>162042.5305247861</v>
      </c>
      <c r="BW196" s="8">
        <f t="shared" si="174"/>
        <v>-7402.5133606763557</v>
      </c>
      <c r="BX196" s="8">
        <f t="shared" si="175"/>
        <v>278908.78025548131</v>
      </c>
      <c r="BZ196" s="8">
        <f t="shared" si="176"/>
        <v>1749091.2000183633</v>
      </c>
      <c r="CA196">
        <f t="shared" si="177"/>
        <v>653.03584230076285</v>
      </c>
      <c r="CB196" s="8">
        <f t="shared" si="154"/>
        <v>893617.02128753578</v>
      </c>
      <c r="CC196" s="598">
        <f t="shared" si="178"/>
        <v>333.63837413662475</v>
      </c>
      <c r="CD196" s="8">
        <f t="shared" si="155"/>
        <v>1331564.584912891</v>
      </c>
      <c r="CE196" s="597">
        <f t="shared" si="179"/>
        <v>497.14926258695158</v>
      </c>
      <c r="CF196" s="597">
        <f>IF(CK195&lt;200000,"0",FORECAST(CK195,bombas!$G$16:$G$17,bombas!$F$16:$F$17))</f>
        <v>161.85250414065717</v>
      </c>
      <c r="CG196" s="597">
        <f t="shared" si="180"/>
        <v>659.00176672760881</v>
      </c>
      <c r="CH196" s="8">
        <f t="shared" si="156"/>
        <v>433505.74709033611</v>
      </c>
      <c r="CI196" s="8">
        <f t="shared" si="157"/>
        <v>-15979.131984863838</v>
      </c>
      <c r="CJ196" s="598">
        <f t="shared" si="181"/>
        <v>-5.9659244268458176</v>
      </c>
      <c r="CK196" s="8">
        <f t="shared" si="189"/>
        <v>621060.59094725386</v>
      </c>
      <c r="CL196" s="595">
        <f t="shared" si="158"/>
        <v>0.59180648217626219</v>
      </c>
      <c r="CM196" s="8">
        <f t="shared" si="182"/>
        <v>417526.6151054721</v>
      </c>
      <c r="CN196" s="670">
        <f t="shared" si="183"/>
        <v>155.88657971381127</v>
      </c>
    </row>
    <row r="197" spans="1:92" ht="15.75" thickBot="1">
      <c r="A197">
        <f t="shared" si="159"/>
        <v>31</v>
      </c>
      <c r="B197" s="876">
        <v>47362</v>
      </c>
      <c r="D197" s="13">
        <f t="shared" si="184"/>
        <v>60</v>
      </c>
      <c r="E197" s="8">
        <f t="shared" si="160"/>
        <v>72580.645162178858</v>
      </c>
      <c r="F197" s="8"/>
      <c r="G197" s="13"/>
      <c r="H197" s="8">
        <v>2250000.0000275448</v>
      </c>
      <c r="I197" s="879">
        <f t="shared" si="161"/>
        <v>1500000.0000183634</v>
      </c>
      <c r="J197" s="939"/>
      <c r="K197" s="813">
        <v>22000</v>
      </c>
      <c r="L197" s="1000"/>
      <c r="M197" s="13"/>
      <c r="N197" s="598"/>
      <c r="O197" s="598"/>
      <c r="P197" s="598"/>
      <c r="Q197" s="598"/>
      <c r="R197" s="598"/>
      <c r="S197" s="598"/>
      <c r="T197" s="598"/>
      <c r="U197" s="598"/>
      <c r="V197" s="598"/>
      <c r="W197" s="598"/>
      <c r="X197" s="598"/>
      <c r="Y197" s="598"/>
      <c r="Z197" s="598"/>
      <c r="AA197" s="598"/>
      <c r="AB197" s="670"/>
      <c r="AC197" s="887">
        <f t="shared" si="162"/>
        <v>674082.3951899379</v>
      </c>
      <c r="AD197" s="598"/>
      <c r="AE197" s="653">
        <v>0</v>
      </c>
      <c r="AF197" s="653">
        <f t="shared" ref="AF197:AF260" si="191">+I197</f>
        <v>1500000.0000183634</v>
      </c>
      <c r="AG197" s="653">
        <f t="shared" si="163"/>
        <v>560.03584230076285</v>
      </c>
      <c r="AH197" s="653">
        <f t="shared" si="164"/>
        <v>249091.20000000001</v>
      </c>
      <c r="AI197" s="653">
        <v>93</v>
      </c>
      <c r="AJ197" s="653"/>
      <c r="AK197" s="653"/>
      <c r="AL197" s="653">
        <f t="shared" si="165"/>
        <v>1749091.2000183633</v>
      </c>
      <c r="AM197" s="653">
        <f t="shared" si="166"/>
        <v>653.03584230076285</v>
      </c>
      <c r="AN197" s="653">
        <f t="shared" si="167"/>
        <v>584145.5363080058</v>
      </c>
      <c r="AO197" s="653">
        <f>IF(AC196&lt;350000,"0",FORECAST(AC196,bombas!$I$16:$I$17,bombas!$H$16:$H$17))</f>
        <v>218.09495829898663</v>
      </c>
      <c r="AP197" s="822"/>
      <c r="AQ197" s="885">
        <f t="shared" si="190"/>
        <v>7</v>
      </c>
      <c r="AR197" s="15">
        <f>[14]!interpolin(playas!$C$20:$C$39,playas!$F$20:$F$39,WB!B197)</f>
        <v>1890739.4811554102</v>
      </c>
      <c r="AS197" s="791">
        <f t="shared" si="185"/>
        <v>660000</v>
      </c>
      <c r="AT197" s="15">
        <f t="shared" ref="AT197:AT260" si="192">+(AQ197/1000)*AS197*$AY$2</f>
        <v>3465</v>
      </c>
      <c r="AU197" s="15">
        <f t="shared" si="168"/>
        <v>40.104166666666664</v>
      </c>
      <c r="AV197" s="653">
        <f t="shared" si="169"/>
        <v>5955.8293656395426</v>
      </c>
      <c r="AW197" s="653">
        <f t="shared" ref="AW197:AW260" si="193">+AV197*1000/(3600*24)</f>
        <v>68.933210250457662</v>
      </c>
      <c r="AX197" s="653">
        <f t="shared" si="170"/>
        <v>9420.8293656395435</v>
      </c>
      <c r="AY197" s="653">
        <f t="shared" si="171"/>
        <v>109.03737691712435</v>
      </c>
      <c r="AZ197" s="814">
        <f t="shared" si="186"/>
        <v>0.76</v>
      </c>
      <c r="BA197" s="2">
        <f t="shared" si="172"/>
        <v>727659.57447699318</v>
      </c>
      <c r="BB197" s="601"/>
      <c r="BC197" s="654">
        <f t="shared" ref="BC197:BC260" si="194">+BB197+BA197</f>
        <v>727659.57447699318</v>
      </c>
      <c r="BD197" s="654">
        <f t="shared" si="173"/>
        <v>271.67696179696583</v>
      </c>
      <c r="BE197" s="601"/>
      <c r="BF197" s="601"/>
      <c r="BG197" s="654">
        <f t="shared" ref="BG197:BG260" si="195">+BH197*3600*24*A197/1000</f>
        <v>428544</v>
      </c>
      <c r="BH197" s="596">
        <f t="shared" si="187"/>
        <v>160</v>
      </c>
      <c r="BI197" s="596">
        <f t="shared" ref="BI197:BI260" si="196">+BC197+AN197+AX197+BG197</f>
        <v>1749769.9401506386</v>
      </c>
      <c r="BJ197" s="596">
        <f t="shared" ref="BJ197:BJ260" si="197">+BI197*1000/(3600*24*A197)</f>
        <v>653.28925483521448</v>
      </c>
      <c r="BK197" s="604">
        <f t="shared" ref="BK197:BK260" si="198">+AL197-BI197</f>
        <v>-678.7401322752703</v>
      </c>
      <c r="BL197" s="604">
        <f t="shared" ref="BL197:BL260" si="199">+BK197*1000/(3600*24*A197)</f>
        <v>-0.25341253445163914</v>
      </c>
      <c r="BM197" s="654">
        <f t="shared" si="188"/>
        <v>674082.3951899379</v>
      </c>
      <c r="BN197" s="13"/>
      <c r="BO197" s="8"/>
      <c r="BP197" s="8">
        <f t="shared" ref="BP197:BP260" si="200">+AL197</f>
        <v>1749091.2000183633</v>
      </c>
      <c r="BR197" s="8">
        <f t="shared" ref="BR197:BR260" si="201">+H197*$BV$3*$BX$3</f>
        <v>1156503.6192288981</v>
      </c>
      <c r="BS197" s="8">
        <f t="shared" ref="BS197:BS260" si="202">+BR197+AX197+BG197</f>
        <v>1594468.4485945376</v>
      </c>
      <c r="BU197" s="597">
        <f>IF(BX195&lt;200000,"0",FORECAST(BX195,bombas!$E$16:$E$17,bombas!$D$16:$D$17))</f>
        <v>60.788911702019711</v>
      </c>
      <c r="BV197" s="8">
        <f t="shared" ref="BV197:BV260" si="203">+BU197*3600*24*A197/1000</f>
        <v>162817.02110268958</v>
      </c>
      <c r="BW197" s="8">
        <f t="shared" si="174"/>
        <v>-8194.2696788638423</v>
      </c>
      <c r="BX197" s="8">
        <f t="shared" si="175"/>
        <v>270714.51057661744</v>
      </c>
      <c r="BZ197" s="8">
        <f t="shared" si="176"/>
        <v>1749091.2000183633</v>
      </c>
      <c r="CA197">
        <f t="shared" si="177"/>
        <v>653.03584230076285</v>
      </c>
      <c r="CB197" s="8">
        <f t="shared" ref="CB197:CB260" si="204">+H197*$CH$3*$CK$3</f>
        <v>893617.02128753578</v>
      </c>
      <c r="CC197" s="598">
        <f t="shared" si="178"/>
        <v>333.63837413662475</v>
      </c>
      <c r="CD197" s="8">
        <f t="shared" ref="CD197:CD260" si="205">+CB197+AX197+BG197</f>
        <v>1331581.8506531753</v>
      </c>
      <c r="CE197" s="597">
        <f t="shared" si="179"/>
        <v>497.15570887588683</v>
      </c>
      <c r="CF197" s="597">
        <f>IF(CK196&lt;200000,"0",FORECAST(CK196,bombas!$G$16:$G$17,bombas!$F$16:$F$17))</f>
        <v>157.97185780147595</v>
      </c>
      <c r="CG197" s="597">
        <f t="shared" si="180"/>
        <v>655.12756667736278</v>
      </c>
      <c r="CH197" s="8">
        <f t="shared" ref="CH197:CH260" si="206">+CF197*3600*24*A197/1000</f>
        <v>423111.82393547322</v>
      </c>
      <c r="CI197" s="8">
        <f t="shared" ref="CI197:CI260" si="207">+BZ197-CD197-CH197</f>
        <v>-5602.4745702851797</v>
      </c>
      <c r="CJ197" s="598">
        <f t="shared" si="181"/>
        <v>-2.091724376599903</v>
      </c>
      <c r="CK197" s="8">
        <f t="shared" si="189"/>
        <v>615458.11637696868</v>
      </c>
      <c r="CL197" s="595">
        <f t="shared" ref="CL197:CL260" si="208">+CD197/H197</f>
        <v>0.59181415583861063</v>
      </c>
      <c r="CM197" s="8">
        <f t="shared" si="182"/>
        <v>417509.34936518798</v>
      </c>
      <c r="CN197" s="670">
        <f t="shared" si="183"/>
        <v>155.88013342487605</v>
      </c>
    </row>
    <row r="198" spans="1:92" ht="15.75" thickBot="1">
      <c r="A198">
        <f t="shared" ref="A198:A261" si="209">+_xlfn.DAYS(B198,B197)</f>
        <v>30</v>
      </c>
      <c r="B198" s="876">
        <v>47392</v>
      </c>
      <c r="D198" s="13">
        <f t="shared" si="184"/>
        <v>60</v>
      </c>
      <c r="E198" s="8">
        <f t="shared" ref="E198:E261" si="210">+H198/A198</f>
        <v>75000.000000918153</v>
      </c>
      <c r="F198" s="8"/>
      <c r="G198" s="13"/>
      <c r="H198" s="8">
        <v>2250000.0000275448</v>
      </c>
      <c r="I198" s="879">
        <f t="shared" ref="I198:I261" si="211">+H198*(1-(D198/100))/(D198/100)</f>
        <v>1500000.0000183634</v>
      </c>
      <c r="J198" s="939"/>
      <c r="K198" s="813">
        <v>22000</v>
      </c>
      <c r="L198" s="1000"/>
      <c r="M198" s="13"/>
      <c r="N198" s="598"/>
      <c r="O198" s="598"/>
      <c r="P198" s="598"/>
      <c r="Q198" s="598"/>
      <c r="R198" s="598"/>
      <c r="S198" s="598"/>
      <c r="T198" s="598"/>
      <c r="U198" s="598"/>
      <c r="V198" s="598"/>
      <c r="W198" s="598"/>
      <c r="X198" s="598"/>
      <c r="Y198" s="598"/>
      <c r="Z198" s="598"/>
      <c r="AA198" s="598"/>
      <c r="AB198" s="670"/>
      <c r="AC198" s="887">
        <f t="shared" ref="AC198:AC261" si="212">+BM198</f>
        <v>697310.67436504597</v>
      </c>
      <c r="AD198" s="598"/>
      <c r="AE198" s="653">
        <v>0</v>
      </c>
      <c r="AF198" s="653">
        <f t="shared" si="191"/>
        <v>1500000.0000183634</v>
      </c>
      <c r="AG198" s="653">
        <f t="shared" ref="AG198:AG261" si="213">+AF198*1000/(3600*24*A198)</f>
        <v>578.70370371078832</v>
      </c>
      <c r="AH198" s="653">
        <f t="shared" ref="AH198:AH261" si="214">+AI198*3600*24*A198/1000</f>
        <v>241056</v>
      </c>
      <c r="AI198" s="653">
        <v>93</v>
      </c>
      <c r="AJ198" s="653"/>
      <c r="AK198" s="653"/>
      <c r="AL198" s="653">
        <f t="shared" ref="AL198:AL261" si="215">+AF198+AH198+AE198</f>
        <v>1741056.0000183634</v>
      </c>
      <c r="AM198" s="653">
        <f t="shared" ref="AM198:AM261" si="216">+AL198*1000/(3600*24*A198)</f>
        <v>671.70370371078832</v>
      </c>
      <c r="AN198" s="653">
        <f t="shared" ref="AN198:AN261" si="217">+AO198*3600*24*A198/1000</f>
        <v>564662.38848447963</v>
      </c>
      <c r="AO198" s="653">
        <f>IF(AC197&lt;350000,"0",FORECAST(AC197,bombas!$I$16:$I$17,bombas!$H$16:$H$17))</f>
        <v>217.84814370543197</v>
      </c>
      <c r="AP198" s="822"/>
      <c r="AQ198" s="885">
        <f t="shared" si="190"/>
        <v>8</v>
      </c>
      <c r="AR198" s="15">
        <f>[14]!interpolin(playas!$C$20:$C$39,playas!$F$20:$F$39,WB!B198)</f>
        <v>1896043.8560506895</v>
      </c>
      <c r="AS198" s="791">
        <f t="shared" si="185"/>
        <v>660000</v>
      </c>
      <c r="AT198" s="15">
        <f t="shared" si="192"/>
        <v>3960</v>
      </c>
      <c r="AU198" s="15">
        <f t="shared" ref="AU198:AU261" si="218">+AT198*1000/(3600*24)</f>
        <v>45.833333333333336</v>
      </c>
      <c r="AV198" s="653">
        <f t="shared" ref="AV198:AV261" si="219">+(AQ198/1000)*AR198*$AY$2*$AY$3</f>
        <v>6825.7578817824815</v>
      </c>
      <c r="AW198" s="653">
        <f t="shared" si="193"/>
        <v>79.001827335445384</v>
      </c>
      <c r="AX198" s="653">
        <f t="shared" ref="AX198:AX261" si="220">+AT198+AV198</f>
        <v>10785.757881782481</v>
      </c>
      <c r="AY198" s="653">
        <f t="shared" ref="AY198:AY261" si="221">+AX198*1000/(3600*24)</f>
        <v>124.83516066877873</v>
      </c>
      <c r="AZ198" s="814">
        <f t="shared" si="186"/>
        <v>0.76</v>
      </c>
      <c r="BA198" s="2">
        <f t="shared" ref="BA198:BA261" si="222">H198*$BA$2*AZ198</f>
        <v>727659.57447699318</v>
      </c>
      <c r="BB198" s="601"/>
      <c r="BC198" s="654">
        <f t="shared" si="194"/>
        <v>727659.57447699318</v>
      </c>
      <c r="BD198" s="654">
        <f t="shared" ref="BD198:BD261" si="223">+BC198*1000/(3600*24*A198)</f>
        <v>280.73286052353131</v>
      </c>
      <c r="BE198" s="601"/>
      <c r="BF198" s="601"/>
      <c r="BG198" s="654">
        <f t="shared" si="195"/>
        <v>414720</v>
      </c>
      <c r="BH198" s="596">
        <f t="shared" si="187"/>
        <v>160</v>
      </c>
      <c r="BI198" s="596">
        <f t="shared" si="196"/>
        <v>1717827.7208432553</v>
      </c>
      <c r="BJ198" s="596">
        <f t="shared" si="197"/>
        <v>662.74217625125584</v>
      </c>
      <c r="BK198" s="604">
        <f t="shared" si="198"/>
        <v>23228.279175108066</v>
      </c>
      <c r="BL198" s="604">
        <f t="shared" si="199"/>
        <v>8.9615274595324337</v>
      </c>
      <c r="BM198" s="654">
        <f t="shared" si="188"/>
        <v>697310.67436504597</v>
      </c>
      <c r="BN198" s="13"/>
      <c r="BO198" s="8"/>
      <c r="BP198" s="8">
        <f t="shared" si="200"/>
        <v>1741056.0000183634</v>
      </c>
      <c r="BR198" s="8">
        <f t="shared" si="201"/>
        <v>1156503.6192288981</v>
      </c>
      <c r="BS198" s="8">
        <f t="shared" si="202"/>
        <v>1582009.3771106806</v>
      </c>
      <c r="BU198" s="597">
        <f>IF(BX196&lt;200000,"0",FORECAST(BX196,bombas!$E$16:$E$17,bombas!$D$16:$D$17))</f>
        <v>59.863597531935163</v>
      </c>
      <c r="BV198" s="8">
        <f t="shared" si="203"/>
        <v>155166.44480277595</v>
      </c>
      <c r="BW198" s="8">
        <f t="shared" ref="BW198:BW261" si="224">+BP198-BS198-BV198</f>
        <v>3880.1781049068377</v>
      </c>
      <c r="BX198" s="8">
        <f t="shared" ref="BX198:BX261" si="225">BW198+BX197</f>
        <v>274594.68868152425</v>
      </c>
      <c r="BZ198" s="8">
        <f t="shared" ref="BZ198:BZ261" si="226">+BP198</f>
        <v>1741056.0000183634</v>
      </c>
      <c r="CA198">
        <f t="shared" ref="CA198:CA261" si="227">+BZ198*1000/(3600*24*A198)</f>
        <v>671.70370371078832</v>
      </c>
      <c r="CB198" s="8">
        <f t="shared" si="204"/>
        <v>893617.02128753578</v>
      </c>
      <c r="CC198" s="598">
        <f t="shared" ref="CC198:CC261" si="228">+CB198*1000/(3600*24*A198)</f>
        <v>344.75965327451229</v>
      </c>
      <c r="CD198" s="8">
        <f t="shared" si="205"/>
        <v>1319122.7791693183</v>
      </c>
      <c r="CE198" s="597">
        <f t="shared" ref="CE198:CE261" si="229">CD198*1000/(3600*24*A198)</f>
        <v>508.92082529680488</v>
      </c>
      <c r="CF198" s="597">
        <f>IF(CK197&lt;200000,"0",FORECAST(CK197,bombas!$G$16:$G$17,bombas!$F$16:$F$17))</f>
        <v>156.61125683440667</v>
      </c>
      <c r="CG198" s="597">
        <f t="shared" ref="CG198:CG261" si="230">+CF198+CE198</f>
        <v>665.53208213121161</v>
      </c>
      <c r="CH198" s="8">
        <f t="shared" si="206"/>
        <v>405936.37771478214</v>
      </c>
      <c r="CI198" s="8">
        <f t="shared" si="207"/>
        <v>15996.843134262948</v>
      </c>
      <c r="CJ198" s="598">
        <f t="shared" ref="CJ198:CJ261" si="231">+CI198*1000/(3600*24*A198)</f>
        <v>6.1716215795767555</v>
      </c>
      <c r="CK198" s="8">
        <f t="shared" si="189"/>
        <v>631454.95951123163</v>
      </c>
      <c r="CL198" s="595">
        <f t="shared" si="208"/>
        <v>0.58627679073474193</v>
      </c>
      <c r="CM198" s="8">
        <f t="shared" ref="CM198:CM261" si="232">+BZ198-CB198-BG198-AX198</f>
        <v>421933.22084904509</v>
      </c>
      <c r="CN198" s="670">
        <f t="shared" ref="CN198:CN261" si="233">+CM198*1000/(3600*24*A198)</f>
        <v>162.78287841398344</v>
      </c>
    </row>
    <row r="199" spans="1:92" ht="15.75" thickBot="1">
      <c r="A199">
        <f t="shared" si="209"/>
        <v>31</v>
      </c>
      <c r="B199" s="876">
        <v>47423</v>
      </c>
      <c r="D199" s="13">
        <f t="shared" ref="D199:D262" si="234">+D198</f>
        <v>60</v>
      </c>
      <c r="E199" s="8">
        <f t="shared" si="210"/>
        <v>72580.645162178858</v>
      </c>
      <c r="F199" s="8"/>
      <c r="G199" s="13"/>
      <c r="H199" s="8">
        <v>2250000.0000275448</v>
      </c>
      <c r="I199" s="879">
        <f t="shared" si="211"/>
        <v>1500000.0000183634</v>
      </c>
      <c r="J199" s="939"/>
      <c r="K199" s="813">
        <v>22000</v>
      </c>
      <c r="L199" s="1000"/>
      <c r="M199" s="13"/>
      <c r="N199" s="598"/>
      <c r="O199" s="598"/>
      <c r="P199" s="598"/>
      <c r="Q199" s="598"/>
      <c r="R199" s="598"/>
      <c r="S199" s="598"/>
      <c r="T199" s="598"/>
      <c r="U199" s="598"/>
      <c r="V199" s="598"/>
      <c r="W199" s="598"/>
      <c r="X199" s="598"/>
      <c r="Y199" s="598"/>
      <c r="Z199" s="598"/>
      <c r="AA199" s="598"/>
      <c r="AB199" s="670"/>
      <c r="AC199" s="887">
        <f t="shared" si="212"/>
        <v>671934.15612798696</v>
      </c>
      <c r="AD199" s="598"/>
      <c r="AE199" s="653">
        <v>0</v>
      </c>
      <c r="AF199" s="653">
        <f t="shared" si="191"/>
        <v>1500000.0000183634</v>
      </c>
      <c r="AG199" s="653">
        <f t="shared" si="213"/>
        <v>560.03584230076285</v>
      </c>
      <c r="AH199" s="653">
        <f t="shared" si="214"/>
        <v>249091.20000000001</v>
      </c>
      <c r="AI199" s="653">
        <v>93</v>
      </c>
      <c r="AJ199" s="653"/>
      <c r="AK199" s="653"/>
      <c r="AL199" s="653">
        <f t="shared" si="215"/>
        <v>1749091.2000183633</v>
      </c>
      <c r="AM199" s="653">
        <f t="shared" si="216"/>
        <v>653.03584230076285</v>
      </c>
      <c r="AN199" s="653">
        <f t="shared" si="217"/>
        <v>606107.96735248703</v>
      </c>
      <c r="AO199" s="653">
        <f>IF(AC198&lt;350000,"0",FORECAST(AC198,bombas!$I$16:$I$17,bombas!$H$16:$H$17))</f>
        <v>226.29479067819855</v>
      </c>
      <c r="AP199" s="822"/>
      <c r="AQ199" s="885">
        <f t="shared" si="190"/>
        <v>9</v>
      </c>
      <c r="AR199" s="15">
        <f>[14]!interpolin(playas!$C$20:$C$39,playas!$F$20:$F$39,WB!B199)</f>
        <v>1901525.0434424777</v>
      </c>
      <c r="AS199" s="791">
        <f t="shared" ref="AS199:AS262" si="235">+AS198</f>
        <v>660000</v>
      </c>
      <c r="AT199" s="15">
        <f t="shared" si="192"/>
        <v>4455</v>
      </c>
      <c r="AU199" s="15">
        <f t="shared" si="218"/>
        <v>51.5625</v>
      </c>
      <c r="AV199" s="653">
        <f t="shared" si="219"/>
        <v>7701.1764259420333</v>
      </c>
      <c r="AW199" s="653">
        <f t="shared" si="193"/>
        <v>89.133986411366124</v>
      </c>
      <c r="AX199" s="653">
        <f t="shared" si="220"/>
        <v>12156.176425942034</v>
      </c>
      <c r="AY199" s="653">
        <f t="shared" si="221"/>
        <v>140.69648641136612</v>
      </c>
      <c r="AZ199" s="814">
        <f t="shared" ref="AZ199:AZ262" si="236">+AZ198</f>
        <v>0.76</v>
      </c>
      <c r="BA199" s="2">
        <f t="shared" si="222"/>
        <v>727659.57447699318</v>
      </c>
      <c r="BB199" s="601"/>
      <c r="BC199" s="654">
        <f t="shared" si="194"/>
        <v>727659.57447699318</v>
      </c>
      <c r="BD199" s="654">
        <f t="shared" si="223"/>
        <v>271.67696179696583</v>
      </c>
      <c r="BE199" s="601"/>
      <c r="BF199" s="601"/>
      <c r="BG199" s="654">
        <f t="shared" si="195"/>
        <v>428544</v>
      </c>
      <c r="BH199" s="596">
        <f t="shared" ref="BH199:BH262" si="237">+BH198</f>
        <v>160</v>
      </c>
      <c r="BI199" s="596">
        <f t="shared" si="196"/>
        <v>1774467.7182554223</v>
      </c>
      <c r="BJ199" s="596">
        <f t="shared" si="197"/>
        <v>662.51034881101486</v>
      </c>
      <c r="BK199" s="604">
        <f t="shared" si="198"/>
        <v>-25376.518237059005</v>
      </c>
      <c r="BL199" s="604">
        <f t="shared" si="199"/>
        <v>-9.4745065102520183</v>
      </c>
      <c r="BM199" s="654">
        <f t="shared" ref="BM199:BM262" si="238">+BK199+BM198</f>
        <v>671934.15612798696</v>
      </c>
      <c r="BN199" s="13"/>
      <c r="BO199" s="8"/>
      <c r="BP199" s="8">
        <f t="shared" si="200"/>
        <v>1749091.2000183633</v>
      </c>
      <c r="BR199" s="8">
        <f t="shared" si="201"/>
        <v>1156503.6192288981</v>
      </c>
      <c r="BS199" s="8">
        <f t="shared" si="202"/>
        <v>1597203.7956548401</v>
      </c>
      <c r="BU199" s="597">
        <f>IF(BX197&lt;200000,"0",FORECAST(BX197,bombas!$E$16:$E$17,bombas!$D$16:$D$17))</f>
        <v>58.83931382207718</v>
      </c>
      <c r="BV199" s="8">
        <f t="shared" si="203"/>
        <v>157595.21814105153</v>
      </c>
      <c r="BW199" s="8">
        <f t="shared" si="224"/>
        <v>-5707.8137775282958</v>
      </c>
      <c r="BX199" s="8">
        <f t="shared" si="225"/>
        <v>268886.87490399595</v>
      </c>
      <c r="BZ199" s="8">
        <f t="shared" si="226"/>
        <v>1749091.2000183633</v>
      </c>
      <c r="CA199">
        <f t="shared" si="227"/>
        <v>653.03584230076285</v>
      </c>
      <c r="CB199" s="8">
        <f t="shared" si="204"/>
        <v>893617.02128753578</v>
      </c>
      <c r="CC199" s="598">
        <f t="shared" si="228"/>
        <v>333.63837413662475</v>
      </c>
      <c r="CD199" s="8">
        <f t="shared" si="205"/>
        <v>1334317.1977134778</v>
      </c>
      <c r="CE199" s="597">
        <f t="shared" si="229"/>
        <v>498.17697047247532</v>
      </c>
      <c r="CF199" s="597">
        <f>IF(CK198&lt;200000,"0",FORECAST(CK198,bombas!$G$16:$G$17,bombas!$F$16:$F$17))</f>
        <v>160.49620445272768</v>
      </c>
      <c r="CG199" s="597">
        <f t="shared" si="230"/>
        <v>658.67317492520306</v>
      </c>
      <c r="CH199" s="8">
        <f t="shared" si="206"/>
        <v>429873.03400618583</v>
      </c>
      <c r="CI199" s="8">
        <f t="shared" si="207"/>
        <v>-15099.031701300293</v>
      </c>
      <c r="CJ199" s="598">
        <f t="shared" si="231"/>
        <v>-5.6373326244400737</v>
      </c>
      <c r="CK199" s="8">
        <f t="shared" ref="CK199:CK262" si="239">CI199+CK198</f>
        <v>616355.92780993134</v>
      </c>
      <c r="CL199" s="595">
        <f t="shared" si="208"/>
        <v>0.59302986564317461</v>
      </c>
      <c r="CM199" s="8">
        <f t="shared" si="232"/>
        <v>414774.00230488548</v>
      </c>
      <c r="CN199" s="670">
        <f t="shared" si="233"/>
        <v>154.85887182828759</v>
      </c>
    </row>
    <row r="200" spans="1:92" ht="15.75" thickBot="1">
      <c r="A200">
        <f t="shared" si="209"/>
        <v>30</v>
      </c>
      <c r="B200" s="876">
        <v>47453</v>
      </c>
      <c r="D200" s="13">
        <f t="shared" si="234"/>
        <v>60</v>
      </c>
      <c r="E200" s="8">
        <f t="shared" si="210"/>
        <v>75000.000000918153</v>
      </c>
      <c r="F200" s="8"/>
      <c r="G200" s="13"/>
      <c r="H200" s="8">
        <v>2250000.0000275448</v>
      </c>
      <c r="I200" s="879">
        <f t="shared" si="211"/>
        <v>1500000.0000183634</v>
      </c>
      <c r="J200" s="939"/>
      <c r="K200" s="813">
        <v>22000</v>
      </c>
      <c r="L200" s="1000"/>
      <c r="M200" s="13"/>
      <c r="N200" s="598"/>
      <c r="O200" s="598"/>
      <c r="P200" s="598"/>
      <c r="Q200" s="598"/>
      <c r="R200" s="598"/>
      <c r="S200" s="598"/>
      <c r="T200" s="598"/>
      <c r="U200" s="598"/>
      <c r="V200" s="598"/>
      <c r="W200" s="598"/>
      <c r="X200" s="598"/>
      <c r="Y200" s="598"/>
      <c r="Z200" s="598"/>
      <c r="AA200" s="598"/>
      <c r="AB200" s="670"/>
      <c r="AC200" s="887">
        <f t="shared" si="212"/>
        <v>694442.27376547642</v>
      </c>
      <c r="AD200" s="598"/>
      <c r="AE200" s="653">
        <v>0</v>
      </c>
      <c r="AF200" s="653">
        <f t="shared" si="191"/>
        <v>1500000.0000183634</v>
      </c>
      <c r="AG200" s="653">
        <f t="shared" si="213"/>
        <v>578.70370371078832</v>
      </c>
      <c r="AH200" s="653">
        <f t="shared" si="214"/>
        <v>241056</v>
      </c>
      <c r="AI200" s="653">
        <v>93</v>
      </c>
      <c r="AJ200" s="653"/>
      <c r="AK200" s="653"/>
      <c r="AL200" s="653">
        <f t="shared" si="215"/>
        <v>1741056.0000183634</v>
      </c>
      <c r="AM200" s="653">
        <f t="shared" si="216"/>
        <v>671.70370371078832</v>
      </c>
      <c r="AN200" s="653">
        <f t="shared" si="217"/>
        <v>562637.57552136085</v>
      </c>
      <c r="AO200" s="653">
        <f>IF(AC199&lt;350000,"0",FORECAST(AC199,bombas!$I$16:$I$17,bombas!$H$16:$H$17))</f>
        <v>217.06696586472253</v>
      </c>
      <c r="AP200" s="822"/>
      <c r="AQ200" s="885">
        <f t="shared" si="190"/>
        <v>10</v>
      </c>
      <c r="AR200" s="15">
        <f>[14]!interpolin(playas!$C$20:$C$39,playas!$F$20:$F$39,WB!B200)</f>
        <v>1906829.418337757</v>
      </c>
      <c r="AS200" s="791">
        <f t="shared" si="235"/>
        <v>660000</v>
      </c>
      <c r="AT200" s="15">
        <f t="shared" si="192"/>
        <v>4950</v>
      </c>
      <c r="AU200" s="15">
        <f t="shared" si="218"/>
        <v>57.291666666666664</v>
      </c>
      <c r="AV200" s="653">
        <f t="shared" si="219"/>
        <v>8580.7323825199055</v>
      </c>
      <c r="AW200" s="653">
        <f t="shared" si="193"/>
        <v>99.314032205091507</v>
      </c>
      <c r="AX200" s="653">
        <f t="shared" si="220"/>
        <v>13530.732382519906</v>
      </c>
      <c r="AY200" s="653">
        <f t="shared" si="221"/>
        <v>156.60569887175816</v>
      </c>
      <c r="AZ200" s="814">
        <f t="shared" si="236"/>
        <v>0.76</v>
      </c>
      <c r="BA200" s="2">
        <f t="shared" si="222"/>
        <v>727659.57447699318</v>
      </c>
      <c r="BB200" s="601"/>
      <c r="BC200" s="654">
        <f t="shared" si="194"/>
        <v>727659.57447699318</v>
      </c>
      <c r="BD200" s="654">
        <f t="shared" si="223"/>
        <v>280.73286052353131</v>
      </c>
      <c r="BE200" s="601"/>
      <c r="BF200" s="601"/>
      <c r="BG200" s="654">
        <f t="shared" si="195"/>
        <v>414720</v>
      </c>
      <c r="BH200" s="596">
        <f t="shared" si="237"/>
        <v>160</v>
      </c>
      <c r="BI200" s="596">
        <f t="shared" si="196"/>
        <v>1718547.8823808739</v>
      </c>
      <c r="BJ200" s="596">
        <f t="shared" si="197"/>
        <v>663.02001635064585</v>
      </c>
      <c r="BK200" s="604">
        <f t="shared" si="198"/>
        <v>22508.117637489457</v>
      </c>
      <c r="BL200" s="604">
        <f t="shared" si="199"/>
        <v>8.6836873601425371</v>
      </c>
      <c r="BM200" s="654">
        <f t="shared" si="238"/>
        <v>694442.27376547642</v>
      </c>
      <c r="BN200" s="13"/>
      <c r="BO200" s="8"/>
      <c r="BP200" s="8">
        <f t="shared" si="200"/>
        <v>1741056.0000183634</v>
      </c>
      <c r="BR200" s="8">
        <f t="shared" si="201"/>
        <v>1156503.6192288981</v>
      </c>
      <c r="BS200" s="8">
        <f t="shared" si="202"/>
        <v>1584754.351611418</v>
      </c>
      <c r="BU200" s="597">
        <f>IF(BX198&lt;200000,"0",FORECAST(BX198,bombas!$E$16:$E$17,bombas!$D$16:$D$17))</f>
        <v>59.324336085190531</v>
      </c>
      <c r="BV200" s="8">
        <f t="shared" si="203"/>
        <v>153768.67913281388</v>
      </c>
      <c r="BW200" s="8">
        <f t="shared" si="224"/>
        <v>2532.969274131523</v>
      </c>
      <c r="BX200" s="8">
        <f t="shared" si="225"/>
        <v>271419.84417812747</v>
      </c>
      <c r="BZ200" s="8">
        <f t="shared" si="226"/>
        <v>1741056.0000183634</v>
      </c>
      <c r="CA200">
        <f t="shared" si="227"/>
        <v>671.70370371078832</v>
      </c>
      <c r="CB200" s="8">
        <f t="shared" si="204"/>
        <v>893617.02128753578</v>
      </c>
      <c r="CC200" s="598">
        <f t="shared" si="228"/>
        <v>344.75965327451229</v>
      </c>
      <c r="CD200" s="8">
        <f t="shared" si="205"/>
        <v>1321867.7536700557</v>
      </c>
      <c r="CE200" s="597">
        <f t="shared" si="229"/>
        <v>509.97984323690417</v>
      </c>
      <c r="CF200" s="597">
        <f>IF(CK199&lt;200000,"0",FORECAST(CK199,bombas!$G$16:$G$17,bombas!$F$16:$F$17))</f>
        <v>156.82929675384045</v>
      </c>
      <c r="CG200" s="597">
        <f t="shared" si="230"/>
        <v>666.8091399907446</v>
      </c>
      <c r="CH200" s="8">
        <f t="shared" si="206"/>
        <v>406501.53718595445</v>
      </c>
      <c r="CI200" s="8">
        <f t="shared" si="207"/>
        <v>12686.709162353247</v>
      </c>
      <c r="CJ200" s="598">
        <f t="shared" si="231"/>
        <v>4.8945637200436911</v>
      </c>
      <c r="CK200" s="8">
        <f t="shared" si="239"/>
        <v>629042.63697228464</v>
      </c>
      <c r="CL200" s="595">
        <f t="shared" si="208"/>
        <v>0.5874967794017214</v>
      </c>
      <c r="CM200" s="8">
        <f t="shared" si="232"/>
        <v>419188.24634830764</v>
      </c>
      <c r="CN200" s="670">
        <f t="shared" si="233"/>
        <v>161.72386047388414</v>
      </c>
    </row>
    <row r="201" spans="1:92" ht="15.75" thickBot="1">
      <c r="A201">
        <f t="shared" si="209"/>
        <v>31</v>
      </c>
      <c r="B201" s="876">
        <v>47484</v>
      </c>
      <c r="D201" s="13">
        <f t="shared" si="234"/>
        <v>60</v>
      </c>
      <c r="E201" s="8">
        <f t="shared" si="210"/>
        <v>72580.645162178858</v>
      </c>
      <c r="F201" s="8"/>
      <c r="G201" s="13"/>
      <c r="H201" s="8">
        <v>2250000.0000275448</v>
      </c>
      <c r="I201" s="879">
        <f t="shared" si="211"/>
        <v>1500000.0000183634</v>
      </c>
      <c r="J201" s="939"/>
      <c r="K201" s="813">
        <v>22000</v>
      </c>
      <c r="L201" s="1000"/>
      <c r="M201" s="13"/>
      <c r="N201" s="598"/>
      <c r="O201" s="598"/>
      <c r="P201" s="598"/>
      <c r="Q201" s="598"/>
      <c r="R201" s="598"/>
      <c r="S201" s="598"/>
      <c r="T201" s="598"/>
      <c r="U201" s="598"/>
      <c r="V201" s="598"/>
      <c r="W201" s="598"/>
      <c r="X201" s="598"/>
      <c r="Y201" s="598"/>
      <c r="Z201" s="598"/>
      <c r="AA201" s="598"/>
      <c r="AB201" s="670"/>
      <c r="AC201" s="887">
        <f t="shared" si="212"/>
        <v>670460.23802345898</v>
      </c>
      <c r="AD201" s="598"/>
      <c r="AE201" s="653">
        <v>0</v>
      </c>
      <c r="AF201" s="653">
        <f t="shared" si="191"/>
        <v>1500000.0000183634</v>
      </c>
      <c r="AG201" s="653">
        <f t="shared" si="213"/>
        <v>560.03584230076285</v>
      </c>
      <c r="AH201" s="653">
        <f t="shared" si="214"/>
        <v>249091.20000000001</v>
      </c>
      <c r="AI201" s="653">
        <v>93</v>
      </c>
      <c r="AJ201" s="653"/>
      <c r="AK201" s="653"/>
      <c r="AL201" s="653">
        <f t="shared" si="215"/>
        <v>1749091.2000183633</v>
      </c>
      <c r="AM201" s="653">
        <f t="shared" si="216"/>
        <v>653.03584230076285</v>
      </c>
      <c r="AN201" s="653">
        <f t="shared" si="217"/>
        <v>603314.24947398249</v>
      </c>
      <c r="AO201" s="653">
        <f>IF(AC200&lt;350000,"0",FORECAST(AC200,bombas!$I$16:$I$17,bombas!$H$16:$H$17))</f>
        <v>225.25173591471869</v>
      </c>
      <c r="AP201" s="822"/>
      <c r="AQ201" s="885">
        <f t="shared" si="190"/>
        <v>10</v>
      </c>
      <c r="AR201" s="15">
        <f>[14]!interpolin(playas!$C$20:$C$39,playas!$F$20:$F$39,WB!B201)</f>
        <v>1912313.7354233742</v>
      </c>
      <c r="AS201" s="791">
        <f t="shared" si="235"/>
        <v>660000</v>
      </c>
      <c r="AT201" s="15">
        <f t="shared" si="192"/>
        <v>4950</v>
      </c>
      <c r="AU201" s="15">
        <f t="shared" si="218"/>
        <v>57.291666666666664</v>
      </c>
      <c r="AV201" s="653">
        <f t="shared" si="219"/>
        <v>8605.4118094051846</v>
      </c>
      <c r="AW201" s="653">
        <f t="shared" si="193"/>
        <v>99.599673719967427</v>
      </c>
      <c r="AX201" s="653">
        <f t="shared" si="220"/>
        <v>13555.411809405185</v>
      </c>
      <c r="AY201" s="653">
        <f t="shared" si="221"/>
        <v>156.89134038663408</v>
      </c>
      <c r="AZ201" s="814">
        <f t="shared" si="236"/>
        <v>0.76</v>
      </c>
      <c r="BA201" s="2">
        <f t="shared" si="222"/>
        <v>727659.57447699318</v>
      </c>
      <c r="BB201" s="601"/>
      <c r="BC201" s="654">
        <f t="shared" si="194"/>
        <v>727659.57447699318</v>
      </c>
      <c r="BD201" s="654">
        <f t="shared" si="223"/>
        <v>271.67696179696583</v>
      </c>
      <c r="BE201" s="601"/>
      <c r="BF201" s="601"/>
      <c r="BG201" s="654">
        <f t="shared" si="195"/>
        <v>428544</v>
      </c>
      <c r="BH201" s="596">
        <f t="shared" si="237"/>
        <v>160</v>
      </c>
      <c r="BI201" s="596">
        <f t="shared" si="196"/>
        <v>1773073.2357603807</v>
      </c>
      <c r="BJ201" s="596">
        <f t="shared" si="197"/>
        <v>661.98970869189839</v>
      </c>
      <c r="BK201" s="604">
        <f t="shared" si="198"/>
        <v>-23982.03574201744</v>
      </c>
      <c r="BL201" s="604">
        <f t="shared" si="199"/>
        <v>-8.9538663911355432</v>
      </c>
      <c r="BM201" s="654">
        <f t="shared" si="238"/>
        <v>670460.23802345898</v>
      </c>
      <c r="BN201" s="13"/>
      <c r="BO201" s="8"/>
      <c r="BP201" s="8">
        <f t="shared" si="200"/>
        <v>1749091.2000183633</v>
      </c>
      <c r="BR201" s="8">
        <f t="shared" si="201"/>
        <v>1156503.6192288981</v>
      </c>
      <c r="BS201" s="8">
        <f t="shared" si="202"/>
        <v>1598603.0310383032</v>
      </c>
      <c r="BU201" s="597">
        <f>IF(BX199&lt;200000,"0",FORECAST(BX199,bombas!$E$16:$E$17,bombas!$D$16:$D$17))</f>
        <v>58.610859362999491</v>
      </c>
      <c r="BV201" s="8">
        <f t="shared" si="203"/>
        <v>156983.32571785784</v>
      </c>
      <c r="BW201" s="8">
        <f t="shared" si="224"/>
        <v>-6495.1567377976899</v>
      </c>
      <c r="BX201" s="8">
        <f t="shared" si="225"/>
        <v>264924.68744032981</v>
      </c>
      <c r="BZ201" s="8">
        <f t="shared" si="226"/>
        <v>1749091.2000183633</v>
      </c>
      <c r="CA201">
        <f t="shared" si="227"/>
        <v>653.03584230076285</v>
      </c>
      <c r="CB201" s="8">
        <f t="shared" si="204"/>
        <v>893617.02128753578</v>
      </c>
      <c r="CC201" s="598">
        <f t="shared" si="228"/>
        <v>333.63837413662475</v>
      </c>
      <c r="CD201" s="8">
        <f t="shared" si="205"/>
        <v>1335716.4330969411</v>
      </c>
      <c r="CE201" s="597">
        <f t="shared" si="229"/>
        <v>498.69938511683876</v>
      </c>
      <c r="CF201" s="597">
        <f>IF(CK200&lt;200000,"0",FORECAST(CK200,bombas!$G$16:$G$17,bombas!$F$16:$F$17))</f>
        <v>159.91035469326911</v>
      </c>
      <c r="CG201" s="597">
        <f t="shared" si="230"/>
        <v>658.60973981010784</v>
      </c>
      <c r="CH201" s="8">
        <f t="shared" si="206"/>
        <v>428303.89401045197</v>
      </c>
      <c r="CI201" s="8">
        <f t="shared" si="207"/>
        <v>-14929.12708902976</v>
      </c>
      <c r="CJ201" s="598">
        <f t="shared" si="231"/>
        <v>-5.5738975093450414</v>
      </c>
      <c r="CK201" s="8">
        <f t="shared" si="239"/>
        <v>614113.50988325488</v>
      </c>
      <c r="CL201" s="595">
        <f t="shared" si="208"/>
        <v>0.59365174803581733</v>
      </c>
      <c r="CM201" s="8">
        <f t="shared" si="232"/>
        <v>413374.76692142233</v>
      </c>
      <c r="CN201" s="670">
        <f t="shared" si="233"/>
        <v>154.3364571839241</v>
      </c>
    </row>
    <row r="202" spans="1:92" ht="15.75" thickBot="1">
      <c r="A202">
        <f t="shared" si="209"/>
        <v>31</v>
      </c>
      <c r="B202" s="876">
        <v>47515</v>
      </c>
      <c r="D202" s="13">
        <f t="shared" si="234"/>
        <v>60</v>
      </c>
      <c r="E202" s="8">
        <f t="shared" si="210"/>
        <v>72580.645162178858</v>
      </c>
      <c r="F202" s="8"/>
      <c r="G202" s="13"/>
      <c r="H202" s="8">
        <v>2250000.0000275448</v>
      </c>
      <c r="I202" s="879">
        <f t="shared" si="211"/>
        <v>1500000.0000183634</v>
      </c>
      <c r="J202" s="939"/>
      <c r="K202" s="813">
        <v>22000</v>
      </c>
      <c r="L202" s="1000"/>
      <c r="M202" s="13"/>
      <c r="N202" s="598"/>
      <c r="O202" s="598"/>
      <c r="P202" s="598"/>
      <c r="Q202" s="598"/>
      <c r="R202" s="598"/>
      <c r="S202" s="598"/>
      <c r="T202" s="598"/>
      <c r="U202" s="598"/>
      <c r="V202" s="598"/>
      <c r="W202" s="598"/>
      <c r="X202" s="598"/>
      <c r="Y202" s="598"/>
      <c r="Z202" s="598"/>
      <c r="AA202" s="598"/>
      <c r="AB202" s="670"/>
      <c r="AC202" s="887">
        <f t="shared" si="212"/>
        <v>671168.78245908301</v>
      </c>
      <c r="AD202" s="598"/>
      <c r="AE202" s="653">
        <v>0</v>
      </c>
      <c r="AF202" s="653">
        <f t="shared" si="191"/>
        <v>1500000.0000183634</v>
      </c>
      <c r="AG202" s="653">
        <f t="shared" si="213"/>
        <v>560.03584230076285</v>
      </c>
      <c r="AH202" s="653">
        <f t="shared" si="214"/>
        <v>249091.20000000001</v>
      </c>
      <c r="AI202" s="653">
        <v>93</v>
      </c>
      <c r="AJ202" s="653"/>
      <c r="AK202" s="653"/>
      <c r="AL202" s="653">
        <f t="shared" si="215"/>
        <v>1749091.2000183633</v>
      </c>
      <c r="AM202" s="653">
        <f t="shared" si="216"/>
        <v>653.03584230076285</v>
      </c>
      <c r="AN202" s="653">
        <f t="shared" si="217"/>
        <v>579956.61873528454</v>
      </c>
      <c r="AO202" s="653">
        <f>IF(AC201&lt;350000,"0",FORECAST(AC201,bombas!$I$16:$I$17,bombas!$H$16:$H$17))</f>
        <v>216.53099564489418</v>
      </c>
      <c r="AP202" s="822"/>
      <c r="AQ202" s="885">
        <f t="shared" si="190"/>
        <v>9</v>
      </c>
      <c r="AR202" s="15">
        <f>[14]!interpolin(playas!$C$20:$C$39,playas!$F$20:$F$39,WB!B202)</f>
        <v>1917891.9433238602</v>
      </c>
      <c r="AS202" s="791">
        <f t="shared" si="235"/>
        <v>660000</v>
      </c>
      <c r="AT202" s="15">
        <f t="shared" si="192"/>
        <v>4455</v>
      </c>
      <c r="AU202" s="15">
        <f t="shared" si="218"/>
        <v>51.5625</v>
      </c>
      <c r="AV202" s="653">
        <f t="shared" si="219"/>
        <v>7767.4623704616333</v>
      </c>
      <c r="AW202" s="653">
        <f t="shared" si="193"/>
        <v>89.901184843305941</v>
      </c>
      <c r="AX202" s="653">
        <f t="shared" si="220"/>
        <v>12222.462370461633</v>
      </c>
      <c r="AY202" s="653">
        <f t="shared" si="221"/>
        <v>141.46368484330594</v>
      </c>
      <c r="AZ202" s="814">
        <f t="shared" si="236"/>
        <v>0.76</v>
      </c>
      <c r="BA202" s="2">
        <f t="shared" si="222"/>
        <v>727659.57447699318</v>
      </c>
      <c r="BB202" s="601"/>
      <c r="BC202" s="654">
        <f t="shared" si="194"/>
        <v>727659.57447699318</v>
      </c>
      <c r="BD202" s="654">
        <f t="shared" si="223"/>
        <v>271.67696179696583</v>
      </c>
      <c r="BE202" s="601"/>
      <c r="BF202" s="601"/>
      <c r="BG202" s="654">
        <f t="shared" si="195"/>
        <v>428544</v>
      </c>
      <c r="BH202" s="596">
        <f t="shared" si="237"/>
        <v>160</v>
      </c>
      <c r="BI202" s="596">
        <f t="shared" si="196"/>
        <v>1748382.6555827393</v>
      </c>
      <c r="BJ202" s="596">
        <f t="shared" si="197"/>
        <v>652.77130211422468</v>
      </c>
      <c r="BK202" s="604">
        <f t="shared" si="198"/>
        <v>708.54443562403321</v>
      </c>
      <c r="BL202" s="604">
        <f t="shared" si="199"/>
        <v>0.26454018653824418</v>
      </c>
      <c r="BM202" s="654">
        <f t="shared" si="238"/>
        <v>671168.78245908301</v>
      </c>
      <c r="BN202" s="13"/>
      <c r="BO202" s="8"/>
      <c r="BP202" s="8">
        <f t="shared" si="200"/>
        <v>1749091.2000183633</v>
      </c>
      <c r="BR202" s="8">
        <f t="shared" si="201"/>
        <v>1156503.6192288981</v>
      </c>
      <c r="BS202" s="8">
        <f t="shared" si="202"/>
        <v>1597270.0815993596</v>
      </c>
      <c r="BU202" s="597">
        <f>IF(BX200&lt;200000,"0",FORECAST(BX200,bombas!$E$16:$E$17,bombas!$D$16:$D$17))</f>
        <v>58.927480522265938</v>
      </c>
      <c r="BV202" s="8">
        <f t="shared" si="203"/>
        <v>157831.3638308371</v>
      </c>
      <c r="BW202" s="8">
        <f t="shared" si="224"/>
        <v>-6010.2454118334281</v>
      </c>
      <c r="BX202" s="8">
        <f t="shared" si="225"/>
        <v>258914.44202849639</v>
      </c>
      <c r="BZ202" s="8">
        <f t="shared" si="226"/>
        <v>1749091.2000183633</v>
      </c>
      <c r="CA202">
        <f t="shared" si="227"/>
        <v>653.03584230076285</v>
      </c>
      <c r="CB202" s="8">
        <f t="shared" si="204"/>
        <v>893617.02128753578</v>
      </c>
      <c r="CC202" s="598">
        <f t="shared" si="228"/>
        <v>333.63837413662475</v>
      </c>
      <c r="CD202" s="8">
        <f t="shared" si="205"/>
        <v>1334383.4836579976</v>
      </c>
      <c r="CE202" s="597">
        <f t="shared" si="229"/>
        <v>498.20171880898954</v>
      </c>
      <c r="CF202" s="597">
        <f>IF(CK201&lt;200000,"0",FORECAST(CK201,bombas!$G$16:$G$17,bombas!$F$16:$F$17))</f>
        <v>156.28470954307619</v>
      </c>
      <c r="CG202" s="597">
        <f t="shared" si="230"/>
        <v>654.48642835206579</v>
      </c>
      <c r="CH202" s="8">
        <f t="shared" si="206"/>
        <v>418592.96604017529</v>
      </c>
      <c r="CI202" s="8">
        <f t="shared" si="207"/>
        <v>-3885.2496798095526</v>
      </c>
      <c r="CJ202" s="598">
        <f t="shared" si="231"/>
        <v>-1.4505860513028497</v>
      </c>
      <c r="CK202" s="8">
        <f t="shared" si="239"/>
        <v>610228.26020344533</v>
      </c>
      <c r="CL202" s="595">
        <f t="shared" si="208"/>
        <v>0.59305932606296086</v>
      </c>
      <c r="CM202" s="8">
        <f t="shared" si="232"/>
        <v>414707.71636036591</v>
      </c>
      <c r="CN202" s="670">
        <f t="shared" si="233"/>
        <v>154.83412349177343</v>
      </c>
    </row>
    <row r="203" spans="1:92" ht="15.75" thickBot="1">
      <c r="A203">
        <f t="shared" si="209"/>
        <v>28</v>
      </c>
      <c r="B203" s="876">
        <v>47543</v>
      </c>
      <c r="D203" s="13">
        <f t="shared" si="234"/>
        <v>60</v>
      </c>
      <c r="E203" s="8">
        <f t="shared" si="210"/>
        <v>80357.142858126594</v>
      </c>
      <c r="F203" s="8"/>
      <c r="G203" s="13"/>
      <c r="H203" s="8">
        <v>2250000.0000275448</v>
      </c>
      <c r="I203" s="879">
        <f t="shared" si="211"/>
        <v>1500000.0000183634</v>
      </c>
      <c r="J203" s="939"/>
      <c r="K203" s="813">
        <v>22000</v>
      </c>
      <c r="L203" s="1000"/>
      <c r="M203" s="13"/>
      <c r="N203" s="598"/>
      <c r="O203" s="598"/>
      <c r="P203" s="598"/>
      <c r="Q203" s="598"/>
      <c r="R203" s="598"/>
      <c r="S203" s="598"/>
      <c r="T203" s="598"/>
      <c r="U203" s="598"/>
      <c r="V203" s="598"/>
      <c r="W203" s="598"/>
      <c r="X203" s="598"/>
      <c r="Y203" s="598"/>
      <c r="Z203" s="598"/>
      <c r="AA203" s="598"/>
      <c r="AB203" s="670"/>
      <c r="AC203" s="887">
        <f t="shared" si="212"/>
        <v>746085.16118624154</v>
      </c>
      <c r="AD203" s="598"/>
      <c r="AE203" s="653">
        <v>0</v>
      </c>
      <c r="AF203" s="653">
        <f t="shared" si="191"/>
        <v>1500000.0000183634</v>
      </c>
      <c r="AG203" s="653">
        <f t="shared" si="213"/>
        <v>620.03968254727317</v>
      </c>
      <c r="AH203" s="653">
        <f t="shared" si="214"/>
        <v>224985.60000000001</v>
      </c>
      <c r="AI203" s="653">
        <v>93</v>
      </c>
      <c r="AJ203" s="653"/>
      <c r="AK203" s="653"/>
      <c r="AL203" s="653">
        <f t="shared" si="215"/>
        <v>1724985.6000183634</v>
      </c>
      <c r="AM203" s="653">
        <f t="shared" si="216"/>
        <v>713.03968254727329</v>
      </c>
      <c r="AN203" s="653">
        <f t="shared" si="217"/>
        <v>524455.09764545958</v>
      </c>
      <c r="AO203" s="653">
        <f>IF(AC202&lt;350000,"0",FORECAST(AC202,bombas!$I$16:$I$17,bombas!$H$16:$H$17))</f>
        <v>216.78864816693928</v>
      </c>
      <c r="AP203" s="822"/>
      <c r="AQ203" s="885">
        <f t="shared" si="190"/>
        <v>8</v>
      </c>
      <c r="AR203" s="15">
        <f>[14]!interpolin(playas!$C$20:$C$39,playas!$F$20:$F$39,WB!B203)</f>
        <v>1922930.3246533312</v>
      </c>
      <c r="AS203" s="791">
        <f t="shared" si="235"/>
        <v>660000</v>
      </c>
      <c r="AT203" s="15">
        <f t="shared" si="192"/>
        <v>3960</v>
      </c>
      <c r="AU203" s="15">
        <f t="shared" si="218"/>
        <v>45.833333333333336</v>
      </c>
      <c r="AV203" s="653">
        <f t="shared" si="219"/>
        <v>6922.5491687519925</v>
      </c>
      <c r="AW203" s="653">
        <f t="shared" si="193"/>
        <v>80.122096860555473</v>
      </c>
      <c r="AX203" s="653">
        <f t="shared" si="220"/>
        <v>10882.549168751993</v>
      </c>
      <c r="AY203" s="653">
        <f t="shared" si="221"/>
        <v>125.95543019388882</v>
      </c>
      <c r="AZ203" s="814">
        <f t="shared" si="236"/>
        <v>0.76</v>
      </c>
      <c r="BA203" s="2">
        <f t="shared" si="222"/>
        <v>727659.57447699318</v>
      </c>
      <c r="BB203" s="601"/>
      <c r="BC203" s="654">
        <f t="shared" si="194"/>
        <v>727659.57447699318</v>
      </c>
      <c r="BD203" s="654">
        <f t="shared" si="223"/>
        <v>300.78520770378356</v>
      </c>
      <c r="BE203" s="601"/>
      <c r="BF203" s="601"/>
      <c r="BG203" s="654">
        <f t="shared" si="195"/>
        <v>387072</v>
      </c>
      <c r="BH203" s="596">
        <f t="shared" si="237"/>
        <v>160</v>
      </c>
      <c r="BI203" s="596">
        <f t="shared" si="196"/>
        <v>1650069.2212912049</v>
      </c>
      <c r="BJ203" s="596">
        <f t="shared" si="197"/>
        <v>682.07226409193322</v>
      </c>
      <c r="BK203" s="604">
        <f t="shared" si="198"/>
        <v>74916.378727158532</v>
      </c>
      <c r="BL203" s="604">
        <f t="shared" si="199"/>
        <v>30.967418455340002</v>
      </c>
      <c r="BM203" s="654">
        <f t="shared" si="238"/>
        <v>746085.16118624154</v>
      </c>
      <c r="BN203" s="13"/>
      <c r="BO203" s="8"/>
      <c r="BP203" s="8">
        <f t="shared" si="200"/>
        <v>1724985.6000183634</v>
      </c>
      <c r="BR203" s="8">
        <f t="shared" si="201"/>
        <v>1156503.6192288981</v>
      </c>
      <c r="BS203" s="8">
        <f t="shared" si="202"/>
        <v>1554458.1683976501</v>
      </c>
      <c r="BU203" s="597">
        <f>IF(BX201&lt;200000,"0",FORECAST(BX201,bombas!$E$16:$E$17,bombas!$D$16:$D$17))</f>
        <v>58.115585930041227</v>
      </c>
      <c r="BV203" s="8">
        <f t="shared" si="203"/>
        <v>140593.22548195574</v>
      </c>
      <c r="BW203" s="8">
        <f t="shared" si="224"/>
        <v>29934.206138757581</v>
      </c>
      <c r="BX203" s="8">
        <f t="shared" si="225"/>
        <v>288848.64816725394</v>
      </c>
      <c r="BZ203" s="8">
        <f t="shared" si="226"/>
        <v>1724985.6000183634</v>
      </c>
      <c r="CA203">
        <f t="shared" si="227"/>
        <v>713.03968254727329</v>
      </c>
      <c r="CB203" s="8">
        <f t="shared" si="204"/>
        <v>893617.02128753578</v>
      </c>
      <c r="CC203" s="598">
        <f t="shared" si="228"/>
        <v>369.38534279412028</v>
      </c>
      <c r="CD203" s="8">
        <f t="shared" si="205"/>
        <v>1291571.5704562878</v>
      </c>
      <c r="CE203" s="597">
        <f t="shared" si="229"/>
        <v>533.88375101533063</v>
      </c>
      <c r="CF203" s="597">
        <f>IF(CK202&lt;200000,"0",FORECAST(CK202,bombas!$G$16:$G$17,bombas!$F$16:$F$17))</f>
        <v>155.34114890655101</v>
      </c>
      <c r="CG203" s="597">
        <f t="shared" si="230"/>
        <v>689.22489992188162</v>
      </c>
      <c r="CH203" s="8">
        <f t="shared" si="206"/>
        <v>375801.30743472819</v>
      </c>
      <c r="CI203" s="8">
        <f t="shared" si="207"/>
        <v>57612.722127347428</v>
      </c>
      <c r="CJ203" s="598">
        <f t="shared" si="231"/>
        <v>23.814782625391626</v>
      </c>
      <c r="CK203" s="8">
        <f t="shared" si="239"/>
        <v>667840.98233079282</v>
      </c>
      <c r="CL203" s="595">
        <f t="shared" si="208"/>
        <v>0.57403180908465612</v>
      </c>
      <c r="CM203" s="8">
        <f t="shared" si="232"/>
        <v>433414.02956207568</v>
      </c>
      <c r="CN203" s="670">
        <f t="shared" si="233"/>
        <v>179.15593153194266</v>
      </c>
    </row>
    <row r="204" spans="1:92" ht="15.75" thickBot="1">
      <c r="A204">
        <f t="shared" si="209"/>
        <v>31</v>
      </c>
      <c r="B204" s="876">
        <v>47574</v>
      </c>
      <c r="D204" s="13">
        <f t="shared" si="234"/>
        <v>60</v>
      </c>
      <c r="E204" s="8">
        <f t="shared" si="210"/>
        <v>72580.645162178858</v>
      </c>
      <c r="F204" s="8"/>
      <c r="G204" s="13"/>
      <c r="H204" s="8">
        <v>2250000.0000275448</v>
      </c>
      <c r="I204" s="879">
        <f t="shared" si="211"/>
        <v>1500000.0000183634</v>
      </c>
      <c r="J204" s="939"/>
      <c r="K204" s="813">
        <v>22000</v>
      </c>
      <c r="L204" s="1000"/>
      <c r="M204" s="13"/>
      <c r="N204" s="598"/>
      <c r="O204" s="598"/>
      <c r="P204" s="598"/>
      <c r="Q204" s="598"/>
      <c r="R204" s="598"/>
      <c r="S204" s="598"/>
      <c r="T204" s="598"/>
      <c r="U204" s="598"/>
      <c r="V204" s="598"/>
      <c r="W204" s="598"/>
      <c r="X204" s="598"/>
      <c r="Y204" s="598"/>
      <c r="Z204" s="598"/>
      <c r="AA204" s="598"/>
      <c r="AB204" s="670"/>
      <c r="AC204" s="887">
        <f t="shared" si="212"/>
        <v>675820.44095143816</v>
      </c>
      <c r="AD204" s="598"/>
      <c r="AE204" s="653">
        <v>0</v>
      </c>
      <c r="AF204" s="653">
        <f t="shared" si="191"/>
        <v>1500000.0000183634</v>
      </c>
      <c r="AG204" s="653">
        <f t="shared" si="213"/>
        <v>560.03584230076285</v>
      </c>
      <c r="AH204" s="653">
        <f t="shared" si="214"/>
        <v>249091.20000000001</v>
      </c>
      <c r="AI204" s="653">
        <v>93</v>
      </c>
      <c r="AJ204" s="653"/>
      <c r="AK204" s="653"/>
      <c r="AL204" s="653">
        <f t="shared" si="215"/>
        <v>1749091.2000183633</v>
      </c>
      <c r="AM204" s="653">
        <f t="shared" si="216"/>
        <v>653.03584230076285</v>
      </c>
      <c r="AN204" s="653">
        <f t="shared" si="217"/>
        <v>653612.54389862891</v>
      </c>
      <c r="AO204" s="653">
        <f>IF(AC203&lt;350000,"0",FORECAST(AC203,bombas!$I$16:$I$17,bombas!$H$16:$H$17))</f>
        <v>244.03096770408786</v>
      </c>
      <c r="AP204" s="822"/>
      <c r="AQ204" s="885">
        <f t="shared" si="190"/>
        <v>7</v>
      </c>
      <c r="AR204" s="15">
        <f>[14]!interpolin(playas!$C$20:$C$39,playas!$F$20:$F$39,WB!B204)</f>
        <v>1928508.5325538171</v>
      </c>
      <c r="AS204" s="791">
        <f t="shared" si="235"/>
        <v>660000</v>
      </c>
      <c r="AT204" s="15">
        <f t="shared" si="192"/>
        <v>3465</v>
      </c>
      <c r="AU204" s="15">
        <f t="shared" si="218"/>
        <v>40.104166666666664</v>
      </c>
      <c r="AV204" s="653">
        <f t="shared" si="219"/>
        <v>6074.8018775445234</v>
      </c>
      <c r="AW204" s="653">
        <f t="shared" si="193"/>
        <v>70.310206916024569</v>
      </c>
      <c r="AX204" s="653">
        <f t="shared" si="220"/>
        <v>9539.8018775445234</v>
      </c>
      <c r="AY204" s="653">
        <f t="shared" si="221"/>
        <v>110.41437358269125</v>
      </c>
      <c r="AZ204" s="814">
        <f t="shared" si="236"/>
        <v>0.76</v>
      </c>
      <c r="BA204" s="2">
        <f t="shared" si="222"/>
        <v>727659.57447699318</v>
      </c>
      <c r="BB204" s="601"/>
      <c r="BC204" s="654">
        <f t="shared" si="194"/>
        <v>727659.57447699318</v>
      </c>
      <c r="BD204" s="654">
        <f t="shared" si="223"/>
        <v>271.67696179696583</v>
      </c>
      <c r="BE204" s="601"/>
      <c r="BF204" s="601"/>
      <c r="BG204" s="654">
        <f t="shared" si="195"/>
        <v>428544</v>
      </c>
      <c r="BH204" s="596">
        <f t="shared" si="237"/>
        <v>160</v>
      </c>
      <c r="BI204" s="596">
        <f t="shared" si="196"/>
        <v>1819355.9202531667</v>
      </c>
      <c r="BJ204" s="596">
        <f t="shared" si="197"/>
        <v>679.26968348759215</v>
      </c>
      <c r="BK204" s="604">
        <f t="shared" si="198"/>
        <v>-70264.72023480339</v>
      </c>
      <c r="BL204" s="604">
        <f t="shared" si="199"/>
        <v>-26.233841186829224</v>
      </c>
      <c r="BM204" s="654">
        <f t="shared" si="238"/>
        <v>675820.44095143816</v>
      </c>
      <c r="BN204" s="13"/>
      <c r="BO204" s="8"/>
      <c r="BP204" s="8">
        <f t="shared" si="200"/>
        <v>1749091.2000183633</v>
      </c>
      <c r="BR204" s="8">
        <f t="shared" si="201"/>
        <v>1156503.6192288981</v>
      </c>
      <c r="BS204" s="8">
        <f t="shared" si="202"/>
        <v>1594587.4211064426</v>
      </c>
      <c r="BU204" s="597">
        <f>IF(BX202&lt;200000,"0",FORECAST(BX202,bombas!$E$16:$E$17,bombas!$D$16:$D$17))</f>
        <v>57.364305253562051</v>
      </c>
      <c r="BV204" s="8">
        <f t="shared" si="203"/>
        <v>153644.55519114059</v>
      </c>
      <c r="BW204" s="8">
        <f t="shared" si="224"/>
        <v>859.22372078013723</v>
      </c>
      <c r="BX204" s="8">
        <f t="shared" si="225"/>
        <v>289707.87188803405</v>
      </c>
      <c r="BZ204" s="8">
        <f t="shared" si="226"/>
        <v>1749091.2000183633</v>
      </c>
      <c r="CA204">
        <f t="shared" si="227"/>
        <v>653.03584230076285</v>
      </c>
      <c r="CB204" s="8">
        <f t="shared" si="204"/>
        <v>893617.02128753578</v>
      </c>
      <c r="CC204" s="598">
        <f t="shared" si="228"/>
        <v>333.63837413662475</v>
      </c>
      <c r="CD204" s="8">
        <f t="shared" si="205"/>
        <v>1331700.8231650803</v>
      </c>
      <c r="CE204" s="597">
        <f t="shared" si="229"/>
        <v>497.20012812316321</v>
      </c>
      <c r="CF204" s="597">
        <f>IF(CK203&lt;200000,"0",FORECAST(CK203,bombas!$G$16:$G$17,bombas!$F$16:$F$17))</f>
        <v>169.3328099946211</v>
      </c>
      <c r="CG204" s="597">
        <f t="shared" si="230"/>
        <v>666.53293811778428</v>
      </c>
      <c r="CH204" s="8">
        <f t="shared" si="206"/>
        <v>453540.9982895932</v>
      </c>
      <c r="CI204" s="8">
        <f t="shared" si="207"/>
        <v>-36150.621436310175</v>
      </c>
      <c r="CJ204" s="598">
        <f t="shared" si="231"/>
        <v>-13.497095817021421</v>
      </c>
      <c r="CK204" s="8">
        <f t="shared" si="239"/>
        <v>631690.36089448258</v>
      </c>
      <c r="CL204" s="595">
        <f t="shared" si="208"/>
        <v>0.59186703251056771</v>
      </c>
      <c r="CM204" s="8">
        <f t="shared" si="232"/>
        <v>417390.37685328303</v>
      </c>
      <c r="CN204" s="670">
        <f t="shared" si="233"/>
        <v>155.8357141775997</v>
      </c>
    </row>
    <row r="205" spans="1:92" ht="15.75" thickBot="1">
      <c r="A205">
        <f t="shared" si="209"/>
        <v>30</v>
      </c>
      <c r="B205" s="876">
        <v>47604</v>
      </c>
      <c r="D205" s="13">
        <f t="shared" si="234"/>
        <v>60</v>
      </c>
      <c r="E205" s="8">
        <f t="shared" si="210"/>
        <v>75000.000000918153</v>
      </c>
      <c r="F205" s="8"/>
      <c r="G205" s="13"/>
      <c r="H205" s="8">
        <v>2250000.0000275448</v>
      </c>
      <c r="I205" s="879">
        <f t="shared" si="211"/>
        <v>1500000.0000183634</v>
      </c>
      <c r="J205" s="939"/>
      <c r="K205" s="813">
        <v>22000</v>
      </c>
      <c r="L205" s="1000"/>
      <c r="M205" s="13"/>
      <c r="N205" s="598"/>
      <c r="O205" s="598"/>
      <c r="P205" s="598"/>
      <c r="Q205" s="598"/>
      <c r="R205" s="598"/>
      <c r="S205" s="598"/>
      <c r="T205" s="598"/>
      <c r="U205" s="598"/>
      <c r="V205" s="598"/>
      <c r="W205" s="598"/>
      <c r="X205" s="598"/>
      <c r="Y205" s="598"/>
      <c r="Z205" s="598"/>
      <c r="AA205" s="598"/>
      <c r="AB205" s="670"/>
      <c r="AC205" s="887">
        <f t="shared" si="212"/>
        <v>698639.4844615031</v>
      </c>
      <c r="AD205" s="598"/>
      <c r="AE205" s="653">
        <v>0</v>
      </c>
      <c r="AF205" s="653">
        <f t="shared" si="191"/>
        <v>1500000.0000183634</v>
      </c>
      <c r="AG205" s="653">
        <f t="shared" si="213"/>
        <v>578.70370371078832</v>
      </c>
      <c r="AH205" s="653">
        <f t="shared" si="214"/>
        <v>241056</v>
      </c>
      <c r="AI205" s="653">
        <v>93</v>
      </c>
      <c r="AJ205" s="653"/>
      <c r="AK205" s="653"/>
      <c r="AL205" s="653">
        <f t="shared" si="215"/>
        <v>1741056.0000183634</v>
      </c>
      <c r="AM205" s="653">
        <f t="shared" si="216"/>
        <v>671.70370371078832</v>
      </c>
      <c r="AN205" s="653">
        <f t="shared" si="217"/>
        <v>566300.57561677368</v>
      </c>
      <c r="AO205" s="653">
        <f>IF(AC204&lt;350000,"0",FORECAST(AC204,bombas!$I$16:$I$17,bombas!$H$16:$H$17))</f>
        <v>218.48016034597751</v>
      </c>
      <c r="AP205" s="822"/>
      <c r="AQ205" s="885">
        <f t="shared" si="190"/>
        <v>7</v>
      </c>
      <c r="AR205" s="15">
        <f>[14]!interpolin(playas!$C$20:$C$39,playas!$F$20:$F$39,WB!B205)</f>
        <v>1933906.7982639647</v>
      </c>
      <c r="AS205" s="791">
        <f t="shared" si="235"/>
        <v>660000</v>
      </c>
      <c r="AT205" s="15">
        <f t="shared" si="192"/>
        <v>3465</v>
      </c>
      <c r="AU205" s="15">
        <f t="shared" si="218"/>
        <v>40.104166666666664</v>
      </c>
      <c r="AV205" s="653">
        <f t="shared" si="219"/>
        <v>6091.8064145314884</v>
      </c>
      <c r="AW205" s="653">
        <f t="shared" si="193"/>
        <v>70.507018686707042</v>
      </c>
      <c r="AX205" s="653">
        <f t="shared" si="220"/>
        <v>9556.8064145314893</v>
      </c>
      <c r="AY205" s="653">
        <f t="shared" si="221"/>
        <v>110.61118535337373</v>
      </c>
      <c r="AZ205" s="814">
        <f t="shared" si="236"/>
        <v>0.76</v>
      </c>
      <c r="BA205" s="2">
        <f t="shared" si="222"/>
        <v>727659.57447699318</v>
      </c>
      <c r="BB205" s="601"/>
      <c r="BC205" s="654">
        <f t="shared" si="194"/>
        <v>727659.57447699318</v>
      </c>
      <c r="BD205" s="654">
        <f t="shared" si="223"/>
        <v>280.73286052353131</v>
      </c>
      <c r="BE205" s="601"/>
      <c r="BF205" s="601"/>
      <c r="BG205" s="654">
        <f t="shared" si="195"/>
        <v>414720</v>
      </c>
      <c r="BH205" s="596">
        <f t="shared" si="237"/>
        <v>160</v>
      </c>
      <c r="BI205" s="596">
        <f t="shared" si="196"/>
        <v>1718236.9565082984</v>
      </c>
      <c r="BJ205" s="596">
        <f t="shared" si="197"/>
        <v>662.90006038128797</v>
      </c>
      <c r="BK205" s="604">
        <f t="shared" si="198"/>
        <v>22819.043510064948</v>
      </c>
      <c r="BL205" s="604">
        <f t="shared" si="199"/>
        <v>8.8036433295003658</v>
      </c>
      <c r="BM205" s="654">
        <f t="shared" si="238"/>
        <v>698639.4844615031</v>
      </c>
      <c r="BN205" s="13"/>
      <c r="BO205" s="8"/>
      <c r="BP205" s="8">
        <f t="shared" si="200"/>
        <v>1741056.0000183634</v>
      </c>
      <c r="BR205" s="8">
        <f t="shared" si="201"/>
        <v>1156503.6192288981</v>
      </c>
      <c r="BS205" s="8">
        <f t="shared" si="202"/>
        <v>1580780.4256434296</v>
      </c>
      <c r="BU205" s="597">
        <f>IF(BX203&lt;200000,"0",FORECAST(BX203,bombas!$E$16:$E$17,bombas!$D$16:$D$17))</f>
        <v>61.106081020906743</v>
      </c>
      <c r="BV205" s="8">
        <f t="shared" si="203"/>
        <v>158386.96200619027</v>
      </c>
      <c r="BW205" s="8">
        <f t="shared" si="224"/>
        <v>1888.6123687434592</v>
      </c>
      <c r="BX205" s="8">
        <f t="shared" si="225"/>
        <v>291596.4842567775</v>
      </c>
      <c r="BZ205" s="8">
        <f t="shared" si="226"/>
        <v>1741056.0000183634</v>
      </c>
      <c r="CA205">
        <f t="shared" si="227"/>
        <v>671.70370371078832</v>
      </c>
      <c r="CB205" s="8">
        <f t="shared" si="204"/>
        <v>893617.02128753578</v>
      </c>
      <c r="CC205" s="598">
        <f t="shared" si="228"/>
        <v>344.75965327451229</v>
      </c>
      <c r="CD205" s="8">
        <f t="shared" si="205"/>
        <v>1317893.8277020673</v>
      </c>
      <c r="CE205" s="597">
        <f t="shared" si="229"/>
        <v>508.44669278629141</v>
      </c>
      <c r="CF205" s="597">
        <f>IF(CK204&lt;200000,"0",FORECAST(CK204,bombas!$G$16:$G$17,bombas!$F$16:$F$17))</f>
        <v>160.55337336008861</v>
      </c>
      <c r="CG205" s="597">
        <f t="shared" si="230"/>
        <v>669.00006614638005</v>
      </c>
      <c r="CH205" s="8">
        <f t="shared" si="206"/>
        <v>416154.34374934965</v>
      </c>
      <c r="CI205" s="8">
        <f t="shared" si="207"/>
        <v>7007.8285669463803</v>
      </c>
      <c r="CJ205" s="598">
        <f t="shared" si="231"/>
        <v>2.7036375644083255</v>
      </c>
      <c r="CK205" s="8">
        <f t="shared" si="239"/>
        <v>638698.1894614289</v>
      </c>
      <c r="CL205" s="595">
        <f t="shared" si="208"/>
        <v>0.58573059008263706</v>
      </c>
      <c r="CM205" s="8">
        <f t="shared" si="232"/>
        <v>423162.17231629608</v>
      </c>
      <c r="CN205" s="670">
        <f t="shared" si="233"/>
        <v>163.25701092449694</v>
      </c>
    </row>
    <row r="206" spans="1:92" ht="15.75" thickBot="1">
      <c r="A206">
        <f t="shared" si="209"/>
        <v>31</v>
      </c>
      <c r="B206" s="876">
        <v>47635</v>
      </c>
      <c r="D206" s="13">
        <f t="shared" si="234"/>
        <v>60</v>
      </c>
      <c r="E206" s="8">
        <f t="shared" si="210"/>
        <v>72580.645162178858</v>
      </c>
      <c r="F206" s="8"/>
      <c r="G206" s="13"/>
      <c r="H206" s="8">
        <v>2250000.0000275448</v>
      </c>
      <c r="I206" s="879">
        <f t="shared" si="211"/>
        <v>1500000.0000183634</v>
      </c>
      <c r="J206" s="939"/>
      <c r="K206" s="813">
        <v>22000</v>
      </c>
      <c r="L206" s="1000"/>
      <c r="M206" s="13"/>
      <c r="N206" s="598"/>
      <c r="O206" s="598"/>
      <c r="P206" s="598"/>
      <c r="Q206" s="598"/>
      <c r="R206" s="598"/>
      <c r="S206" s="598"/>
      <c r="T206" s="598"/>
      <c r="U206" s="598"/>
      <c r="V206" s="598"/>
      <c r="W206" s="598"/>
      <c r="X206" s="598"/>
      <c r="Y206" s="598"/>
      <c r="Z206" s="598"/>
      <c r="AA206" s="598"/>
      <c r="AB206" s="670"/>
      <c r="AC206" s="887">
        <f t="shared" si="212"/>
        <v>675918.32042016019</v>
      </c>
      <c r="AD206" s="598"/>
      <c r="AE206" s="653">
        <v>0</v>
      </c>
      <c r="AF206" s="653">
        <f t="shared" si="191"/>
        <v>1500000.0000183634</v>
      </c>
      <c r="AG206" s="653">
        <f t="shared" si="213"/>
        <v>560.03584230076285</v>
      </c>
      <c r="AH206" s="653">
        <f t="shared" si="214"/>
        <v>249091.20000000001</v>
      </c>
      <c r="AI206" s="653">
        <v>93</v>
      </c>
      <c r="AJ206" s="653"/>
      <c r="AK206" s="653"/>
      <c r="AL206" s="653">
        <f t="shared" si="215"/>
        <v>1749091.2000183633</v>
      </c>
      <c r="AM206" s="653">
        <f t="shared" si="216"/>
        <v>653.03584230076285</v>
      </c>
      <c r="AN206" s="653">
        <f t="shared" si="217"/>
        <v>607402.18006606912</v>
      </c>
      <c r="AO206" s="653">
        <f>IF(AC205&lt;350000,"0",FORECAST(AC205,bombas!$I$16:$I$17,bombas!$H$16:$H$17))</f>
        <v>226.77799434963751</v>
      </c>
      <c r="AP206" s="822"/>
      <c r="AQ206" s="885">
        <f t="shared" si="190"/>
        <v>6</v>
      </c>
      <c r="AR206" s="15">
        <f>[14]!interpolin(playas!$C$20:$C$39,playas!$F$20:$F$39,WB!B206)</f>
        <v>1939485.0061644507</v>
      </c>
      <c r="AS206" s="791">
        <f t="shared" si="235"/>
        <v>660000</v>
      </c>
      <c r="AT206" s="15">
        <f t="shared" si="192"/>
        <v>2970</v>
      </c>
      <c r="AU206" s="15">
        <f t="shared" si="218"/>
        <v>34.375</v>
      </c>
      <c r="AV206" s="653">
        <f t="shared" si="219"/>
        <v>5236.6095166440164</v>
      </c>
      <c r="AW206" s="653">
        <f t="shared" si="193"/>
        <v>60.608906442639075</v>
      </c>
      <c r="AX206" s="653">
        <f t="shared" si="220"/>
        <v>8206.6095166440173</v>
      </c>
      <c r="AY206" s="653">
        <f t="shared" si="221"/>
        <v>94.983906442639082</v>
      </c>
      <c r="AZ206" s="814">
        <f t="shared" si="236"/>
        <v>0.76</v>
      </c>
      <c r="BA206" s="2">
        <f t="shared" si="222"/>
        <v>727659.57447699318</v>
      </c>
      <c r="BB206" s="601"/>
      <c r="BC206" s="654">
        <f t="shared" si="194"/>
        <v>727659.57447699318</v>
      </c>
      <c r="BD206" s="654">
        <f t="shared" si="223"/>
        <v>271.67696179696583</v>
      </c>
      <c r="BE206" s="601"/>
      <c r="BF206" s="601"/>
      <c r="BG206" s="654">
        <f t="shared" si="195"/>
        <v>428544</v>
      </c>
      <c r="BH206" s="596">
        <f t="shared" si="237"/>
        <v>160</v>
      </c>
      <c r="BI206" s="596">
        <f t="shared" si="196"/>
        <v>1771812.3640597062</v>
      </c>
      <c r="BJ206" s="596">
        <f t="shared" si="197"/>
        <v>661.51895312862393</v>
      </c>
      <c r="BK206" s="604">
        <f t="shared" si="198"/>
        <v>-22721.164041342912</v>
      </c>
      <c r="BL206" s="604">
        <f t="shared" si="199"/>
        <v>-8.4831108278610046</v>
      </c>
      <c r="BM206" s="654">
        <f t="shared" si="238"/>
        <v>675918.32042016019</v>
      </c>
      <c r="BN206" s="13"/>
      <c r="BO206" s="8"/>
      <c r="BP206" s="8">
        <f t="shared" si="200"/>
        <v>1749091.2000183633</v>
      </c>
      <c r="BR206" s="8">
        <f t="shared" si="201"/>
        <v>1156503.6192288981</v>
      </c>
      <c r="BS206" s="8">
        <f t="shared" si="202"/>
        <v>1593254.228745542</v>
      </c>
      <c r="BU206" s="597">
        <f>IF(BX204&lt;200000,"0",FORECAST(BX204,bombas!$E$16:$E$17,bombas!$D$16:$D$17))</f>
        <v>61.213483986004256</v>
      </c>
      <c r="BV206" s="8">
        <f t="shared" si="203"/>
        <v>163954.19550811377</v>
      </c>
      <c r="BW206" s="8">
        <f t="shared" si="224"/>
        <v>-8117.2242352924659</v>
      </c>
      <c r="BX206" s="8">
        <f t="shared" si="225"/>
        <v>283479.26002148504</v>
      </c>
      <c r="BZ206" s="8">
        <f t="shared" si="226"/>
        <v>1749091.2000183633</v>
      </c>
      <c r="CA206">
        <f t="shared" si="227"/>
        <v>653.03584230076285</v>
      </c>
      <c r="CB206" s="8">
        <f t="shared" si="204"/>
        <v>893617.02128753578</v>
      </c>
      <c r="CC206" s="598">
        <f t="shared" si="228"/>
        <v>333.63837413662475</v>
      </c>
      <c r="CD206" s="8">
        <f t="shared" si="205"/>
        <v>1330367.6308041797</v>
      </c>
      <c r="CE206" s="597">
        <f t="shared" si="229"/>
        <v>496.70237111864532</v>
      </c>
      <c r="CF206" s="597">
        <f>IF(CK205&lt;200000,"0",FORECAST(CK205,bombas!$G$16:$G$17,bombas!$F$16:$F$17))</f>
        <v>162.25527458348986</v>
      </c>
      <c r="CG206" s="597">
        <f t="shared" si="230"/>
        <v>658.95764570213521</v>
      </c>
      <c r="CH206" s="8">
        <f t="shared" si="206"/>
        <v>434584.52744441933</v>
      </c>
      <c r="CI206" s="8">
        <f t="shared" si="207"/>
        <v>-15860.95823023573</v>
      </c>
      <c r="CJ206" s="598">
        <f t="shared" si="231"/>
        <v>-5.9218034013723599</v>
      </c>
      <c r="CK206" s="8">
        <f t="shared" si="239"/>
        <v>622837.23123119317</v>
      </c>
      <c r="CL206" s="595">
        <f t="shared" si="208"/>
        <v>0.591274502572397</v>
      </c>
      <c r="CM206" s="8">
        <f t="shared" si="232"/>
        <v>418723.56921418349</v>
      </c>
      <c r="CN206" s="670">
        <f t="shared" si="233"/>
        <v>156.33347118211751</v>
      </c>
    </row>
    <row r="207" spans="1:92" ht="15.75" thickBot="1">
      <c r="A207">
        <f t="shared" si="209"/>
        <v>30</v>
      </c>
      <c r="B207" s="876">
        <v>47665</v>
      </c>
      <c r="D207" s="13">
        <f t="shared" si="234"/>
        <v>60</v>
      </c>
      <c r="E207" s="8">
        <f t="shared" si="210"/>
        <v>75000.000000918153</v>
      </c>
      <c r="F207" s="8"/>
      <c r="G207" s="13"/>
      <c r="H207" s="8">
        <v>2250000.0000275448</v>
      </c>
      <c r="I207" s="879">
        <f t="shared" si="211"/>
        <v>1500000.0000183634</v>
      </c>
      <c r="J207" s="939"/>
      <c r="K207" s="813">
        <v>22000</v>
      </c>
      <c r="L207" s="1000"/>
      <c r="M207" s="13"/>
      <c r="N207" s="598"/>
      <c r="O207" s="598"/>
      <c r="P207" s="598"/>
      <c r="Q207" s="598"/>
      <c r="R207" s="598"/>
      <c r="S207" s="598"/>
      <c r="T207" s="598"/>
      <c r="U207" s="598"/>
      <c r="V207" s="598"/>
      <c r="W207" s="598"/>
      <c r="X207" s="598"/>
      <c r="Y207" s="598"/>
      <c r="Z207" s="598"/>
      <c r="AA207" s="598"/>
      <c r="AB207" s="670"/>
      <c r="AC207" s="887">
        <f t="shared" si="212"/>
        <v>699980.72966235783</v>
      </c>
      <c r="AD207" s="598"/>
      <c r="AE207" s="653">
        <v>0</v>
      </c>
      <c r="AF207" s="653">
        <f t="shared" si="191"/>
        <v>1500000.0000183634</v>
      </c>
      <c r="AG207" s="653">
        <f t="shared" si="213"/>
        <v>578.70370371078832</v>
      </c>
      <c r="AH207" s="653">
        <f t="shared" si="214"/>
        <v>241056</v>
      </c>
      <c r="AI207" s="653">
        <v>93</v>
      </c>
      <c r="AJ207" s="653"/>
      <c r="AK207" s="653"/>
      <c r="AL207" s="653">
        <f t="shared" si="215"/>
        <v>1741056.0000183634</v>
      </c>
      <c r="AM207" s="653">
        <f t="shared" si="216"/>
        <v>671.70370371078832</v>
      </c>
      <c r="AN207" s="653">
        <f t="shared" si="217"/>
        <v>566392.831465111</v>
      </c>
      <c r="AO207" s="653">
        <f>IF(AC206&lt;350000,"0",FORECAST(AC206,bombas!$I$16:$I$17,bombas!$H$16:$H$17))</f>
        <v>218.51575288005824</v>
      </c>
      <c r="AP207" s="822"/>
      <c r="AQ207" s="885">
        <f t="shared" si="190"/>
        <v>6</v>
      </c>
      <c r="AR207" s="15">
        <f>[14]!interpolin(playas!$C$20:$C$39,playas!$F$20:$F$39,WB!B207)</f>
        <v>1944883.2718745982</v>
      </c>
      <c r="AS207" s="791">
        <f t="shared" si="235"/>
        <v>660000</v>
      </c>
      <c r="AT207" s="15">
        <f t="shared" si="192"/>
        <v>2970</v>
      </c>
      <c r="AU207" s="15">
        <f t="shared" si="218"/>
        <v>34.375</v>
      </c>
      <c r="AV207" s="653">
        <f t="shared" si="219"/>
        <v>5251.1848340614151</v>
      </c>
      <c r="AW207" s="653">
        <f t="shared" si="193"/>
        <v>60.777602246081194</v>
      </c>
      <c r="AX207" s="653">
        <f t="shared" si="220"/>
        <v>8221.184834061416</v>
      </c>
      <c r="AY207" s="653">
        <f t="shared" si="221"/>
        <v>95.152602246081202</v>
      </c>
      <c r="AZ207" s="814">
        <f t="shared" si="236"/>
        <v>0.76</v>
      </c>
      <c r="BA207" s="2">
        <f t="shared" si="222"/>
        <v>727659.57447699318</v>
      </c>
      <c r="BB207" s="601"/>
      <c r="BC207" s="654">
        <f t="shared" si="194"/>
        <v>727659.57447699318</v>
      </c>
      <c r="BD207" s="654">
        <f t="shared" si="223"/>
        <v>280.73286052353131</v>
      </c>
      <c r="BE207" s="601"/>
      <c r="BF207" s="601"/>
      <c r="BG207" s="654">
        <f t="shared" si="195"/>
        <v>414720</v>
      </c>
      <c r="BH207" s="596">
        <f t="shared" si="237"/>
        <v>160</v>
      </c>
      <c r="BI207" s="596">
        <f t="shared" si="196"/>
        <v>1716993.5907761657</v>
      </c>
      <c r="BJ207" s="596">
        <f t="shared" si="197"/>
        <v>662.42036681179229</v>
      </c>
      <c r="BK207" s="604">
        <f t="shared" si="198"/>
        <v>24062.409242197638</v>
      </c>
      <c r="BL207" s="604">
        <f t="shared" si="199"/>
        <v>9.2833368989960032</v>
      </c>
      <c r="BM207" s="654">
        <f t="shared" si="238"/>
        <v>699980.72966235783</v>
      </c>
      <c r="BN207" s="13"/>
      <c r="BO207" s="8"/>
      <c r="BP207" s="8">
        <f t="shared" si="200"/>
        <v>1741056.0000183634</v>
      </c>
      <c r="BR207" s="8">
        <f t="shared" si="201"/>
        <v>1156503.6192288981</v>
      </c>
      <c r="BS207" s="8">
        <f t="shared" si="202"/>
        <v>1579444.8040629595</v>
      </c>
      <c r="BU207" s="597">
        <f>IF(BX205&lt;200000,"0",FORECAST(BX205,bombas!$E$16:$E$17,bombas!$D$16:$D$17))</f>
        <v>61.449560532097188</v>
      </c>
      <c r="BV207" s="8">
        <f t="shared" si="203"/>
        <v>159277.26089919594</v>
      </c>
      <c r="BW207" s="8">
        <f t="shared" si="224"/>
        <v>2333.9350562079053</v>
      </c>
      <c r="BX207" s="8">
        <f t="shared" si="225"/>
        <v>285813.19507769297</v>
      </c>
      <c r="BZ207" s="8">
        <f t="shared" si="226"/>
        <v>1741056.0000183634</v>
      </c>
      <c r="CA207">
        <f t="shared" si="227"/>
        <v>671.70370371078832</v>
      </c>
      <c r="CB207" s="8">
        <f t="shared" si="204"/>
        <v>893617.02128753578</v>
      </c>
      <c r="CC207" s="598">
        <f t="shared" si="228"/>
        <v>344.75965327451229</v>
      </c>
      <c r="CD207" s="8">
        <f t="shared" si="205"/>
        <v>1316558.2061215972</v>
      </c>
      <c r="CE207" s="597">
        <f t="shared" si="229"/>
        <v>507.93140668271502</v>
      </c>
      <c r="CF207" s="597">
        <f>IF(CK206&lt;200000,"0",FORECAST(CK206,bombas!$G$16:$G$17,bombas!$F$16:$F$17))</f>
        <v>158.40332758471834</v>
      </c>
      <c r="CG207" s="597">
        <f t="shared" si="230"/>
        <v>666.3347342674333</v>
      </c>
      <c r="CH207" s="8">
        <f t="shared" si="206"/>
        <v>410581.42509958992</v>
      </c>
      <c r="CI207" s="8">
        <f t="shared" si="207"/>
        <v>13916.368797176227</v>
      </c>
      <c r="CJ207" s="598">
        <f t="shared" si="231"/>
        <v>5.3689694433550255</v>
      </c>
      <c r="CK207" s="8">
        <f t="shared" si="239"/>
        <v>636753.60002836934</v>
      </c>
      <c r="CL207" s="595">
        <f t="shared" si="208"/>
        <v>0.58513698049132434</v>
      </c>
      <c r="CM207" s="8">
        <f t="shared" si="232"/>
        <v>424497.79389676615</v>
      </c>
      <c r="CN207" s="670">
        <f t="shared" si="233"/>
        <v>163.77229702807335</v>
      </c>
    </row>
    <row r="208" spans="1:92" ht="15.75" thickBot="1">
      <c r="A208">
        <f t="shared" si="209"/>
        <v>31</v>
      </c>
      <c r="B208" s="876">
        <v>47696</v>
      </c>
      <c r="D208" s="13">
        <f t="shared" si="234"/>
        <v>60</v>
      </c>
      <c r="E208" s="8">
        <f t="shared" si="210"/>
        <v>72580.645162178858</v>
      </c>
      <c r="F208" s="8"/>
      <c r="G208" s="13"/>
      <c r="H208" s="8">
        <v>2250000.0000275448</v>
      </c>
      <c r="I208" s="879">
        <f t="shared" si="211"/>
        <v>1500000.0000183634</v>
      </c>
      <c r="J208" s="939"/>
      <c r="K208" s="813">
        <v>22000</v>
      </c>
      <c r="L208" s="1000"/>
      <c r="M208" s="13"/>
      <c r="N208" s="598"/>
      <c r="O208" s="598"/>
      <c r="P208" s="598"/>
      <c r="Q208" s="598"/>
      <c r="R208" s="598"/>
      <c r="S208" s="598"/>
      <c r="T208" s="598"/>
      <c r="U208" s="598"/>
      <c r="V208" s="598"/>
      <c r="W208" s="598"/>
      <c r="X208" s="598"/>
      <c r="Y208" s="598"/>
      <c r="Z208" s="598"/>
      <c r="AA208" s="598"/>
      <c r="AB208" s="670"/>
      <c r="AC208" s="887">
        <f t="shared" si="212"/>
        <v>674550.89742328739</v>
      </c>
      <c r="AD208" s="598"/>
      <c r="AE208" s="653">
        <v>0</v>
      </c>
      <c r="AF208" s="653">
        <f t="shared" si="191"/>
        <v>1500000.0000183634</v>
      </c>
      <c r="AG208" s="653">
        <f t="shared" si="213"/>
        <v>560.03584230076285</v>
      </c>
      <c r="AH208" s="653">
        <f t="shared" si="214"/>
        <v>249091.20000000001</v>
      </c>
      <c r="AI208" s="653">
        <v>93</v>
      </c>
      <c r="AJ208" s="653"/>
      <c r="AK208" s="653"/>
      <c r="AL208" s="653">
        <f t="shared" si="215"/>
        <v>1749091.2000183633</v>
      </c>
      <c r="AM208" s="653">
        <f t="shared" si="216"/>
        <v>653.03584230076285</v>
      </c>
      <c r="AN208" s="653">
        <f t="shared" si="217"/>
        <v>608708.50411914883</v>
      </c>
      <c r="AO208" s="653">
        <f>IF(AC207&lt;350000,"0",FORECAST(AC207,bombas!$I$16:$I$17,bombas!$H$16:$H$17))</f>
        <v>227.26571987722104</v>
      </c>
      <c r="AP208" s="822"/>
      <c r="AQ208" s="885">
        <f t="shared" si="190"/>
        <v>7</v>
      </c>
      <c r="AR208" s="15">
        <f>[14]!interpolin(playas!$C$20:$C$39,playas!$F$20:$F$39,WB!B208)</f>
        <v>1950461.4797750842</v>
      </c>
      <c r="AS208" s="791">
        <f t="shared" si="235"/>
        <v>660000</v>
      </c>
      <c r="AT208" s="15">
        <f t="shared" si="192"/>
        <v>3465</v>
      </c>
      <c r="AU208" s="15">
        <f t="shared" si="218"/>
        <v>40.104166666666664</v>
      </c>
      <c r="AV208" s="653">
        <f t="shared" si="219"/>
        <v>6143.9536612915153</v>
      </c>
      <c r="AW208" s="653">
        <f t="shared" si="193"/>
        <v>71.110574783466618</v>
      </c>
      <c r="AX208" s="653">
        <f t="shared" si="220"/>
        <v>9608.9536612915144</v>
      </c>
      <c r="AY208" s="653">
        <f t="shared" si="221"/>
        <v>111.21474145013326</v>
      </c>
      <c r="AZ208" s="814">
        <f t="shared" si="236"/>
        <v>0.76</v>
      </c>
      <c r="BA208" s="2">
        <f t="shared" si="222"/>
        <v>727659.57447699318</v>
      </c>
      <c r="BB208" s="601"/>
      <c r="BC208" s="654">
        <f t="shared" si="194"/>
        <v>727659.57447699318</v>
      </c>
      <c r="BD208" s="654">
        <f t="shared" si="223"/>
        <v>271.67696179696583</v>
      </c>
      <c r="BE208" s="601"/>
      <c r="BF208" s="601"/>
      <c r="BG208" s="654">
        <f t="shared" si="195"/>
        <v>428544</v>
      </c>
      <c r="BH208" s="596">
        <f t="shared" si="237"/>
        <v>160</v>
      </c>
      <c r="BI208" s="596">
        <f t="shared" si="196"/>
        <v>1774521.0322574337</v>
      </c>
      <c r="BJ208" s="596">
        <f t="shared" si="197"/>
        <v>662.53025397902991</v>
      </c>
      <c r="BK208" s="604">
        <f t="shared" si="198"/>
        <v>-25429.832239070442</v>
      </c>
      <c r="BL208" s="604">
        <f t="shared" si="199"/>
        <v>-9.4944116782670402</v>
      </c>
      <c r="BM208" s="654">
        <f t="shared" si="238"/>
        <v>674550.89742328739</v>
      </c>
      <c r="BN208" s="13"/>
      <c r="BO208" s="8"/>
      <c r="BP208" s="8">
        <f t="shared" si="200"/>
        <v>1749091.2000183633</v>
      </c>
      <c r="BR208" s="8">
        <f t="shared" si="201"/>
        <v>1156503.6192288981</v>
      </c>
      <c r="BS208" s="8">
        <f t="shared" si="202"/>
        <v>1594656.5728901897</v>
      </c>
      <c r="BU208" s="597">
        <f>IF(BX206&lt;200000,"0",FORECAST(BX206,bombas!$E$16:$E$17,bombas!$D$16:$D$17))</f>
        <v>60.434907502685633</v>
      </c>
      <c r="BV208" s="8">
        <f t="shared" si="203"/>
        <v>161868.85625519321</v>
      </c>
      <c r="BW208" s="8">
        <f t="shared" si="224"/>
        <v>-7434.2291270196147</v>
      </c>
      <c r="BX208" s="8">
        <f t="shared" si="225"/>
        <v>278378.96595067333</v>
      </c>
      <c r="BZ208" s="8">
        <f t="shared" si="226"/>
        <v>1749091.2000183633</v>
      </c>
      <c r="CA208">
        <f t="shared" si="227"/>
        <v>653.03584230076285</v>
      </c>
      <c r="CB208" s="8">
        <f t="shared" si="204"/>
        <v>893617.02128753578</v>
      </c>
      <c r="CC208" s="598">
        <f t="shared" si="228"/>
        <v>333.63837413662475</v>
      </c>
      <c r="CD208" s="8">
        <f t="shared" si="205"/>
        <v>1331769.9749488272</v>
      </c>
      <c r="CE208" s="597">
        <f t="shared" si="229"/>
        <v>497.22594644146778</v>
      </c>
      <c r="CF208" s="597">
        <f>IF(CK207&lt;200000,"0",FORECAST(CK207,bombas!$G$16:$G$17,bombas!$F$16:$F$17))</f>
        <v>161.78301714974683</v>
      </c>
      <c r="CG208" s="597">
        <f t="shared" si="230"/>
        <v>659.00896359121464</v>
      </c>
      <c r="CH208" s="8">
        <f t="shared" si="206"/>
        <v>433319.63313388184</v>
      </c>
      <c r="CI208" s="8">
        <f t="shared" si="207"/>
        <v>-15998.408064345713</v>
      </c>
      <c r="CJ208" s="598">
        <f t="shared" si="231"/>
        <v>-5.9731212904516555</v>
      </c>
      <c r="CK208" s="8">
        <f t="shared" si="239"/>
        <v>620755.19196402363</v>
      </c>
      <c r="CL208" s="595">
        <f t="shared" si="208"/>
        <v>0.59189776663667715</v>
      </c>
      <c r="CM208" s="8">
        <f t="shared" si="232"/>
        <v>417321.22506953601</v>
      </c>
      <c r="CN208" s="670">
        <f t="shared" si="233"/>
        <v>155.80989585929512</v>
      </c>
    </row>
    <row r="209" spans="1:92" ht="15.75" thickBot="1">
      <c r="A209">
        <f t="shared" si="209"/>
        <v>31</v>
      </c>
      <c r="B209" s="876">
        <v>47727</v>
      </c>
      <c r="D209" s="13">
        <f t="shared" si="234"/>
        <v>60</v>
      </c>
      <c r="E209" s="8">
        <f t="shared" si="210"/>
        <v>72580.645162178858</v>
      </c>
      <c r="F209" s="8"/>
      <c r="G209" s="13"/>
      <c r="H209" s="8">
        <v>2250000.0000275448</v>
      </c>
      <c r="I209" s="879">
        <f t="shared" si="211"/>
        <v>1500000.0000183634</v>
      </c>
      <c r="J209" s="939"/>
      <c r="K209" s="813">
        <v>22000</v>
      </c>
      <c r="L209" s="1000"/>
      <c r="M209" s="13"/>
      <c r="N209" s="598"/>
      <c r="O209" s="598"/>
      <c r="P209" s="598"/>
      <c r="Q209" s="598"/>
      <c r="R209" s="598"/>
      <c r="S209" s="598"/>
      <c r="T209" s="598"/>
      <c r="U209" s="598"/>
      <c r="V209" s="598"/>
      <c r="W209" s="598"/>
      <c r="X209" s="598"/>
      <c r="Y209" s="598"/>
      <c r="Z209" s="598"/>
      <c r="AA209" s="598"/>
      <c r="AB209" s="670"/>
      <c r="AC209" s="887">
        <f t="shared" si="212"/>
        <v>673871.22570901271</v>
      </c>
      <c r="AD209" s="598"/>
      <c r="AE209" s="653">
        <v>0</v>
      </c>
      <c r="AF209" s="653">
        <f t="shared" si="191"/>
        <v>1500000.0000183634</v>
      </c>
      <c r="AG209" s="653">
        <f t="shared" si="213"/>
        <v>560.03584230076285</v>
      </c>
      <c r="AH209" s="653">
        <f t="shared" si="214"/>
        <v>249091.20000000001</v>
      </c>
      <c r="AI209" s="653">
        <v>93</v>
      </c>
      <c r="AJ209" s="653"/>
      <c r="AK209" s="653"/>
      <c r="AL209" s="653">
        <f t="shared" si="215"/>
        <v>1749091.2000183633</v>
      </c>
      <c r="AM209" s="653">
        <f t="shared" si="216"/>
        <v>653.03584230076285</v>
      </c>
      <c r="AN209" s="653">
        <f t="shared" si="217"/>
        <v>583940.77223946655</v>
      </c>
      <c r="AO209" s="653">
        <f>IF(AC208&lt;350000,"0",FORECAST(AC208,bombas!$I$16:$I$17,bombas!$H$16:$H$17))</f>
        <v>218.01850815392268</v>
      </c>
      <c r="AP209" s="822"/>
      <c r="AQ209" s="885">
        <f t="shared" si="190"/>
        <v>7</v>
      </c>
      <c r="AR209" s="15">
        <f>[14]!interpolin(playas!$C$20:$C$39,playas!$F$20:$F$39,WB!B209)</f>
        <v>1956039.6876755701</v>
      </c>
      <c r="AS209" s="791">
        <f t="shared" si="235"/>
        <v>660000</v>
      </c>
      <c r="AT209" s="15">
        <f t="shared" si="192"/>
        <v>3465</v>
      </c>
      <c r="AU209" s="15">
        <f t="shared" si="218"/>
        <v>40.104166666666664</v>
      </c>
      <c r="AV209" s="653">
        <f t="shared" si="219"/>
        <v>6161.5250161780459</v>
      </c>
      <c r="AW209" s="653">
        <f t="shared" si="193"/>
        <v>71.313946946505169</v>
      </c>
      <c r="AX209" s="653">
        <f t="shared" si="220"/>
        <v>9626.5250161780459</v>
      </c>
      <c r="AY209" s="653">
        <f t="shared" si="221"/>
        <v>111.41811361317183</v>
      </c>
      <c r="AZ209" s="814">
        <f t="shared" si="236"/>
        <v>0.76</v>
      </c>
      <c r="BA209" s="2">
        <f t="shared" si="222"/>
        <v>727659.57447699318</v>
      </c>
      <c r="BB209" s="601"/>
      <c r="BC209" s="654">
        <f t="shared" si="194"/>
        <v>727659.57447699318</v>
      </c>
      <c r="BD209" s="654">
        <f t="shared" si="223"/>
        <v>271.67696179696583</v>
      </c>
      <c r="BE209" s="601"/>
      <c r="BF209" s="601"/>
      <c r="BG209" s="654">
        <f t="shared" si="195"/>
        <v>428544</v>
      </c>
      <c r="BH209" s="596">
        <f t="shared" si="237"/>
        <v>160</v>
      </c>
      <c r="BI209" s="596">
        <f t="shared" si="196"/>
        <v>1749770.871732638</v>
      </c>
      <c r="BJ209" s="596">
        <f t="shared" si="197"/>
        <v>653.28960264808757</v>
      </c>
      <c r="BK209" s="604">
        <f t="shared" si="198"/>
        <v>-679.67171427467838</v>
      </c>
      <c r="BL209" s="604">
        <f t="shared" si="199"/>
        <v>-0.25376034732477537</v>
      </c>
      <c r="BM209" s="654">
        <f t="shared" si="238"/>
        <v>673871.22570901271</v>
      </c>
      <c r="BN209" s="13"/>
      <c r="BO209" s="8"/>
      <c r="BP209" s="8">
        <f t="shared" si="200"/>
        <v>1749091.2000183633</v>
      </c>
      <c r="BR209" s="8">
        <f t="shared" si="201"/>
        <v>1156503.6192288981</v>
      </c>
      <c r="BS209" s="8">
        <f t="shared" si="202"/>
        <v>1594674.1442450762</v>
      </c>
      <c r="BU209" s="597">
        <f>IF(BX207&lt;200000,"0",FORECAST(BX207,bombas!$E$16:$E$17,bombas!$D$16:$D$17))</f>
        <v>60.726649384711621</v>
      </c>
      <c r="BV209" s="8">
        <f t="shared" si="203"/>
        <v>162650.25771201157</v>
      </c>
      <c r="BW209" s="8">
        <f t="shared" si="224"/>
        <v>-8233.2019387244945</v>
      </c>
      <c r="BX209" s="8">
        <f t="shared" si="225"/>
        <v>270145.76401194884</v>
      </c>
      <c r="BZ209" s="8">
        <f t="shared" si="226"/>
        <v>1749091.2000183633</v>
      </c>
      <c r="CA209">
        <f t="shared" si="227"/>
        <v>653.03584230076285</v>
      </c>
      <c r="CB209" s="8">
        <f t="shared" si="204"/>
        <v>893617.02128753578</v>
      </c>
      <c r="CC209" s="598">
        <f t="shared" si="228"/>
        <v>333.63837413662475</v>
      </c>
      <c r="CD209" s="8">
        <f t="shared" si="205"/>
        <v>1331787.5463037137</v>
      </c>
      <c r="CE209" s="597">
        <f t="shared" si="229"/>
        <v>497.23250683382383</v>
      </c>
      <c r="CF209" s="597">
        <f>IF(CK208&lt;200000,"0",FORECAST(CK208,bombas!$G$16:$G$17,bombas!$F$16:$F$17))</f>
        <v>157.89768947697718</v>
      </c>
      <c r="CG209" s="597">
        <f t="shared" si="230"/>
        <v>655.13019631080101</v>
      </c>
      <c r="CH209" s="8">
        <f t="shared" si="206"/>
        <v>422913.17149513564</v>
      </c>
      <c r="CI209" s="8">
        <f t="shared" si="207"/>
        <v>-5609.5177804860286</v>
      </c>
      <c r="CJ209" s="598">
        <f t="shared" si="231"/>
        <v>-2.0943540100380931</v>
      </c>
      <c r="CK209" s="8">
        <f t="shared" si="239"/>
        <v>615145.6741835376</v>
      </c>
      <c r="CL209" s="595">
        <f t="shared" si="208"/>
        <v>0.59190557612773764</v>
      </c>
      <c r="CM209" s="8">
        <f t="shared" si="232"/>
        <v>417303.6537146495</v>
      </c>
      <c r="CN209" s="670">
        <f t="shared" si="233"/>
        <v>155.80333546693902</v>
      </c>
    </row>
    <row r="210" spans="1:92" ht="15.75" thickBot="1">
      <c r="A210">
        <f t="shared" si="209"/>
        <v>30</v>
      </c>
      <c r="B210" s="876">
        <v>47757</v>
      </c>
      <c r="D210" s="13">
        <f t="shared" si="234"/>
        <v>60</v>
      </c>
      <c r="E210" s="8">
        <f t="shared" si="210"/>
        <v>75000.000000918153</v>
      </c>
      <c r="F210" s="8"/>
      <c r="G210" s="13"/>
      <c r="H210" s="8">
        <v>2250000.0000275448</v>
      </c>
      <c r="I210" s="879">
        <f t="shared" si="211"/>
        <v>1500000.0000183634</v>
      </c>
      <c r="J210" s="939"/>
      <c r="K210" s="813">
        <v>22000</v>
      </c>
      <c r="L210" s="1000"/>
      <c r="M210" s="13"/>
      <c r="N210" s="598"/>
      <c r="O210" s="598"/>
      <c r="P210" s="598"/>
      <c r="Q210" s="598"/>
      <c r="R210" s="598"/>
      <c r="S210" s="598"/>
      <c r="T210" s="598"/>
      <c r="U210" s="598"/>
      <c r="V210" s="598"/>
      <c r="W210" s="598"/>
      <c r="X210" s="598"/>
      <c r="Y210" s="598"/>
      <c r="Z210" s="598"/>
      <c r="AA210" s="598"/>
      <c r="AB210" s="670"/>
      <c r="AC210" s="887">
        <f t="shared" si="212"/>
        <v>697063.12296809955</v>
      </c>
      <c r="AD210" s="598"/>
      <c r="AE210" s="653">
        <v>0</v>
      </c>
      <c r="AF210" s="653">
        <f t="shared" si="191"/>
        <v>1500000.0000183634</v>
      </c>
      <c r="AG210" s="653">
        <f t="shared" si="213"/>
        <v>578.70370371078832</v>
      </c>
      <c r="AH210" s="653">
        <f t="shared" si="214"/>
        <v>241056</v>
      </c>
      <c r="AI210" s="653">
        <v>93</v>
      </c>
      <c r="AJ210" s="653"/>
      <c r="AK210" s="653"/>
      <c r="AL210" s="653">
        <f t="shared" si="215"/>
        <v>1741056.0000183634</v>
      </c>
      <c r="AM210" s="653">
        <f t="shared" si="216"/>
        <v>671.70370371078832</v>
      </c>
      <c r="AN210" s="653">
        <f t="shared" si="217"/>
        <v>564463.35165009485</v>
      </c>
      <c r="AO210" s="653">
        <f>IF(AC209&lt;350000,"0",FORECAST(AC209,bombas!$I$16:$I$17,bombas!$H$16:$H$17))</f>
        <v>217.77135480327735</v>
      </c>
      <c r="AP210" s="822"/>
      <c r="AQ210" s="885">
        <f t="shared" ref="AQ210:AQ273" si="240">+AQ198</f>
        <v>8</v>
      </c>
      <c r="AR210" s="15">
        <f>[14]!interpolin(playas!$C$20:$C$39,playas!$F$20:$F$39,WB!B210)</f>
        <v>1961437.9533857177</v>
      </c>
      <c r="AS210" s="791">
        <f t="shared" si="235"/>
        <v>660000</v>
      </c>
      <c r="AT210" s="15">
        <f t="shared" si="192"/>
        <v>3960</v>
      </c>
      <c r="AU210" s="15">
        <f t="shared" si="218"/>
        <v>45.833333333333336</v>
      </c>
      <c r="AV210" s="653">
        <f t="shared" si="219"/>
        <v>7061.1766321885843</v>
      </c>
      <c r="AW210" s="653">
        <f t="shared" si="193"/>
        <v>81.726581391071576</v>
      </c>
      <c r="AX210" s="653">
        <f t="shared" si="220"/>
        <v>11021.176632188584</v>
      </c>
      <c r="AY210" s="653">
        <f t="shared" si="221"/>
        <v>127.55991472440492</v>
      </c>
      <c r="AZ210" s="814">
        <f t="shared" si="236"/>
        <v>0.76</v>
      </c>
      <c r="BA210" s="2">
        <f t="shared" si="222"/>
        <v>727659.57447699318</v>
      </c>
      <c r="BB210" s="601"/>
      <c r="BC210" s="654">
        <f t="shared" si="194"/>
        <v>727659.57447699318</v>
      </c>
      <c r="BD210" s="654">
        <f t="shared" si="223"/>
        <v>280.73286052353131</v>
      </c>
      <c r="BE210" s="601"/>
      <c r="BF210" s="601"/>
      <c r="BG210" s="654">
        <f t="shared" si="195"/>
        <v>414720</v>
      </c>
      <c r="BH210" s="596">
        <f t="shared" si="237"/>
        <v>160</v>
      </c>
      <c r="BI210" s="596">
        <f t="shared" si="196"/>
        <v>1717864.1027592765</v>
      </c>
      <c r="BJ210" s="596">
        <f t="shared" si="197"/>
        <v>662.75621248428877</v>
      </c>
      <c r="BK210" s="604">
        <f t="shared" si="198"/>
        <v>23191.897259086836</v>
      </c>
      <c r="BL210" s="604">
        <f t="shared" si="199"/>
        <v>8.947491226499551</v>
      </c>
      <c r="BM210" s="654">
        <f t="shared" si="238"/>
        <v>697063.12296809955</v>
      </c>
      <c r="BN210" s="13"/>
      <c r="BO210" s="8"/>
      <c r="BP210" s="8">
        <f t="shared" si="200"/>
        <v>1741056.0000183634</v>
      </c>
      <c r="BR210" s="8">
        <f t="shared" si="201"/>
        <v>1156503.6192288981</v>
      </c>
      <c r="BS210" s="8">
        <f t="shared" si="202"/>
        <v>1582244.7958610866</v>
      </c>
      <c r="BU210" s="597">
        <f>IF(BX208&lt;200000,"0",FORECAST(BX208,bombas!$E$16:$E$17,bombas!$D$16:$D$17))</f>
        <v>59.797370743834165</v>
      </c>
      <c r="BV210" s="8">
        <f t="shared" si="203"/>
        <v>154994.78496801815</v>
      </c>
      <c r="BW210" s="8">
        <f t="shared" si="224"/>
        <v>3816.4191892586241</v>
      </c>
      <c r="BX210" s="8">
        <f t="shared" si="225"/>
        <v>273962.18320120743</v>
      </c>
      <c r="BZ210" s="8">
        <f t="shared" si="226"/>
        <v>1741056.0000183634</v>
      </c>
      <c r="CA210">
        <f t="shared" si="227"/>
        <v>671.70370371078832</v>
      </c>
      <c r="CB210" s="8">
        <f t="shared" si="204"/>
        <v>893617.02128753578</v>
      </c>
      <c r="CC210" s="598">
        <f t="shared" si="228"/>
        <v>344.75965327451229</v>
      </c>
      <c r="CD210" s="8">
        <f t="shared" si="205"/>
        <v>1319358.1979197245</v>
      </c>
      <c r="CE210" s="597">
        <f t="shared" si="229"/>
        <v>509.01165043199245</v>
      </c>
      <c r="CF210" s="597">
        <f>IF(CK209&lt;200000,"0",FORECAST(CK209,bombas!$G$16:$G$17,bombas!$F$16:$F$17))</f>
        <v>156.535378016002</v>
      </c>
      <c r="CG210" s="597">
        <f t="shared" si="230"/>
        <v>665.54702844799442</v>
      </c>
      <c r="CH210" s="8">
        <f t="shared" si="206"/>
        <v>405739.69981747714</v>
      </c>
      <c r="CI210" s="8">
        <f t="shared" si="207"/>
        <v>15958.1022811617</v>
      </c>
      <c r="CJ210" s="598">
        <f t="shared" si="231"/>
        <v>6.1566752627938657</v>
      </c>
      <c r="CK210" s="8">
        <f t="shared" si="239"/>
        <v>631103.7764646993</v>
      </c>
      <c r="CL210" s="595">
        <f t="shared" si="208"/>
        <v>0.58638142129047677</v>
      </c>
      <c r="CM210" s="8">
        <f t="shared" si="232"/>
        <v>421697.80209863896</v>
      </c>
      <c r="CN210" s="670">
        <f t="shared" si="233"/>
        <v>162.6920532787959</v>
      </c>
    </row>
    <row r="211" spans="1:92" ht="15.75" thickBot="1">
      <c r="A211">
        <f t="shared" si="209"/>
        <v>31</v>
      </c>
      <c r="B211" s="876">
        <v>47788</v>
      </c>
      <c r="D211" s="13">
        <f t="shared" si="234"/>
        <v>60</v>
      </c>
      <c r="E211" s="8">
        <f t="shared" si="210"/>
        <v>72580.645162178858</v>
      </c>
      <c r="F211" s="8"/>
      <c r="G211" s="13"/>
      <c r="H211" s="8">
        <v>2250000.0000275448</v>
      </c>
      <c r="I211" s="879">
        <f t="shared" si="211"/>
        <v>1500000.0000183634</v>
      </c>
      <c r="J211" s="939"/>
      <c r="K211" s="813">
        <v>22000</v>
      </c>
      <c r="L211" s="1000"/>
      <c r="M211" s="13"/>
      <c r="N211" s="598"/>
      <c r="O211" s="598"/>
      <c r="P211" s="598"/>
      <c r="Q211" s="598"/>
      <c r="R211" s="598"/>
      <c r="S211" s="598"/>
      <c r="T211" s="598"/>
      <c r="U211" s="598"/>
      <c r="V211" s="598"/>
      <c r="W211" s="598"/>
      <c r="X211" s="598"/>
      <c r="Y211" s="598"/>
      <c r="Z211" s="598"/>
      <c r="AA211" s="598"/>
      <c r="AB211" s="670"/>
      <c r="AC211" s="887">
        <f t="shared" si="212"/>
        <v>671662.47176253074</v>
      </c>
      <c r="AD211" s="598"/>
      <c r="AE211" s="653">
        <v>0</v>
      </c>
      <c r="AF211" s="653">
        <f t="shared" si="191"/>
        <v>1500000.0000183634</v>
      </c>
      <c r="AG211" s="653">
        <f t="shared" si="213"/>
        <v>560.03584230076285</v>
      </c>
      <c r="AH211" s="653">
        <f t="shared" si="214"/>
        <v>249091.20000000001</v>
      </c>
      <c r="AI211" s="653">
        <v>93</v>
      </c>
      <c r="AJ211" s="653"/>
      <c r="AK211" s="653"/>
      <c r="AL211" s="653">
        <f t="shared" si="215"/>
        <v>1749091.2000183633</v>
      </c>
      <c r="AM211" s="653">
        <f t="shared" si="216"/>
        <v>653.03584230076285</v>
      </c>
      <c r="AN211" s="653">
        <f t="shared" si="217"/>
        <v>605866.86129372998</v>
      </c>
      <c r="AO211" s="653">
        <f>IF(AC210&lt;350000,"0",FORECAST(AC210,bombas!$I$16:$I$17,bombas!$H$16:$H$17))</f>
        <v>226.20477198839984</v>
      </c>
      <c r="AP211" s="822"/>
      <c r="AQ211" s="885">
        <f t="shared" si="240"/>
        <v>9</v>
      </c>
      <c r="AR211" s="15">
        <f>[14]!interpolin(playas!$C$20:$C$39,playas!$F$20:$F$39,WB!B211)</f>
        <v>1967016.1612862037</v>
      </c>
      <c r="AS211" s="791">
        <f t="shared" si="235"/>
        <v>660000</v>
      </c>
      <c r="AT211" s="15">
        <f t="shared" si="192"/>
        <v>4455</v>
      </c>
      <c r="AU211" s="15">
        <f t="shared" si="218"/>
        <v>51.5625</v>
      </c>
      <c r="AV211" s="653">
        <f t="shared" si="219"/>
        <v>7966.4154532091234</v>
      </c>
      <c r="AW211" s="653">
        <f t="shared" si="193"/>
        <v>92.203882560290779</v>
      </c>
      <c r="AX211" s="653">
        <f t="shared" si="220"/>
        <v>12421.415453209123</v>
      </c>
      <c r="AY211" s="653">
        <f t="shared" si="221"/>
        <v>143.76638256029077</v>
      </c>
      <c r="AZ211" s="814">
        <f t="shared" si="236"/>
        <v>0.76</v>
      </c>
      <c r="BA211" s="2">
        <f t="shared" si="222"/>
        <v>727659.57447699318</v>
      </c>
      <c r="BB211" s="601"/>
      <c r="BC211" s="654">
        <f t="shared" si="194"/>
        <v>727659.57447699318</v>
      </c>
      <c r="BD211" s="654">
        <f t="shared" si="223"/>
        <v>271.67696179696583</v>
      </c>
      <c r="BE211" s="601"/>
      <c r="BF211" s="601"/>
      <c r="BG211" s="654">
        <f t="shared" si="195"/>
        <v>428544</v>
      </c>
      <c r="BH211" s="596">
        <f t="shared" si="237"/>
        <v>160</v>
      </c>
      <c r="BI211" s="596">
        <f t="shared" si="196"/>
        <v>1774491.8512239321</v>
      </c>
      <c r="BJ211" s="596">
        <f t="shared" si="197"/>
        <v>662.51935902924583</v>
      </c>
      <c r="BK211" s="604">
        <f t="shared" si="198"/>
        <v>-25400.651205568807</v>
      </c>
      <c r="BL211" s="604">
        <f t="shared" si="199"/>
        <v>-9.4835167284829769</v>
      </c>
      <c r="BM211" s="654">
        <f t="shared" si="238"/>
        <v>671662.47176253074</v>
      </c>
      <c r="BN211" s="13"/>
      <c r="BO211" s="8"/>
      <c r="BP211" s="8">
        <f t="shared" si="200"/>
        <v>1749091.2000183633</v>
      </c>
      <c r="BR211" s="8">
        <f t="shared" si="201"/>
        <v>1156503.6192288981</v>
      </c>
      <c r="BS211" s="8">
        <f t="shared" si="202"/>
        <v>1597469.0346821072</v>
      </c>
      <c r="BU211" s="597">
        <f>IF(BX209&lt;200000,"0",FORECAST(BX209,bombas!$E$16:$E$17,bombas!$D$16:$D$17))</f>
        <v>58.768220501493602</v>
      </c>
      <c r="BV211" s="8">
        <f t="shared" si="203"/>
        <v>157404.8017912005</v>
      </c>
      <c r="BW211" s="8">
        <f t="shared" si="224"/>
        <v>-5782.6364549443533</v>
      </c>
      <c r="BX211" s="8">
        <f t="shared" si="225"/>
        <v>268179.54674626305</v>
      </c>
      <c r="BZ211" s="8">
        <f t="shared" si="226"/>
        <v>1749091.2000183633</v>
      </c>
      <c r="CA211">
        <f t="shared" si="227"/>
        <v>653.03584230076285</v>
      </c>
      <c r="CB211" s="8">
        <f t="shared" si="204"/>
        <v>893617.02128753578</v>
      </c>
      <c r="CC211" s="598">
        <f t="shared" si="228"/>
        <v>333.63837413662475</v>
      </c>
      <c r="CD211" s="8">
        <f t="shared" si="205"/>
        <v>1334582.4367407449</v>
      </c>
      <c r="CE211" s="597">
        <f t="shared" si="229"/>
        <v>498.27599938050508</v>
      </c>
      <c r="CF211" s="597">
        <f>IF(CK210&lt;200000,"0",FORECAST(CK210,bombas!$G$16:$G$17,bombas!$F$16:$F$17))</f>
        <v>160.41091714142698</v>
      </c>
      <c r="CG211" s="597">
        <f t="shared" si="230"/>
        <v>658.68691652193206</v>
      </c>
      <c r="CH211" s="8">
        <f t="shared" si="206"/>
        <v>429644.60047159804</v>
      </c>
      <c r="CI211" s="8">
        <f t="shared" si="207"/>
        <v>-15135.837193979591</v>
      </c>
      <c r="CJ211" s="598">
        <f t="shared" si="231"/>
        <v>-5.6510742211692024</v>
      </c>
      <c r="CK211" s="8">
        <f t="shared" si="239"/>
        <v>615967.93927071965</v>
      </c>
      <c r="CL211" s="595">
        <f t="shared" si="208"/>
        <v>0.59314774965529182</v>
      </c>
      <c r="CM211" s="8">
        <f t="shared" si="232"/>
        <v>414508.76327761839</v>
      </c>
      <c r="CN211" s="670">
        <f t="shared" si="233"/>
        <v>154.75984292025777</v>
      </c>
    </row>
    <row r="212" spans="1:92" ht="15.75" thickBot="1">
      <c r="A212">
        <f t="shared" si="209"/>
        <v>30</v>
      </c>
      <c r="B212" s="876">
        <v>47818</v>
      </c>
      <c r="D212" s="13">
        <f t="shared" si="234"/>
        <v>60</v>
      </c>
      <c r="E212" s="8">
        <f t="shared" si="210"/>
        <v>75000.000000918153</v>
      </c>
      <c r="F212" s="8"/>
      <c r="G212" s="13"/>
      <c r="H212" s="8">
        <v>2250000.0000275448</v>
      </c>
      <c r="I212" s="879">
        <f t="shared" si="211"/>
        <v>1500000.0000183634</v>
      </c>
      <c r="J212" s="939"/>
      <c r="K212" s="813">
        <v>22000</v>
      </c>
      <c r="L212" s="1000"/>
      <c r="M212" s="13"/>
      <c r="N212" s="598"/>
      <c r="O212" s="598"/>
      <c r="P212" s="598"/>
      <c r="Q212" s="598"/>
      <c r="R212" s="598"/>
      <c r="S212" s="598"/>
      <c r="T212" s="598"/>
      <c r="U212" s="598"/>
      <c r="V212" s="598"/>
      <c r="W212" s="598"/>
      <c r="X212" s="598"/>
      <c r="Y212" s="598"/>
      <c r="Z212" s="598"/>
      <c r="AA212" s="598"/>
      <c r="AB212" s="670"/>
      <c r="AC212" s="887">
        <f t="shared" si="212"/>
        <v>694131.53172478825</v>
      </c>
      <c r="AD212" s="598"/>
      <c r="AE212" s="653">
        <v>0</v>
      </c>
      <c r="AF212" s="653">
        <f t="shared" si="191"/>
        <v>1500000.0000183634</v>
      </c>
      <c r="AG212" s="653">
        <f t="shared" si="213"/>
        <v>578.70370371078832</v>
      </c>
      <c r="AH212" s="653">
        <f t="shared" si="214"/>
        <v>241056</v>
      </c>
      <c r="AI212" s="653">
        <v>93</v>
      </c>
      <c r="AJ212" s="653"/>
      <c r="AK212" s="653"/>
      <c r="AL212" s="653">
        <f t="shared" si="215"/>
        <v>1741056.0000183634</v>
      </c>
      <c r="AM212" s="653">
        <f t="shared" si="216"/>
        <v>671.70370371078832</v>
      </c>
      <c r="AN212" s="653">
        <f t="shared" si="217"/>
        <v>562381.50065762899</v>
      </c>
      <c r="AO212" s="653">
        <f>IF(AC211&lt;350000,"0",FORECAST(AC211,bombas!$I$16:$I$17,bombas!$H$16:$H$17))</f>
        <v>216.96817155001119</v>
      </c>
      <c r="AP212" s="822"/>
      <c r="AQ212" s="885">
        <f t="shared" si="240"/>
        <v>10</v>
      </c>
      <c r="AR212" s="15">
        <f>[14]!interpolin(playas!$C$20:$C$39,playas!$F$20:$F$39,WB!B212)</f>
        <v>1972414.4269963512</v>
      </c>
      <c r="AS212" s="791">
        <f t="shared" si="235"/>
        <v>660000</v>
      </c>
      <c r="AT212" s="15">
        <f t="shared" si="192"/>
        <v>4950</v>
      </c>
      <c r="AU212" s="15">
        <f t="shared" si="218"/>
        <v>57.291666666666664</v>
      </c>
      <c r="AV212" s="653">
        <f t="shared" si="219"/>
        <v>8875.8649214835805</v>
      </c>
      <c r="AW212" s="653">
        <f t="shared" si="193"/>
        <v>102.72991807272662</v>
      </c>
      <c r="AX212" s="653">
        <f t="shared" si="220"/>
        <v>13825.86492148358</v>
      </c>
      <c r="AY212" s="653">
        <f t="shared" si="221"/>
        <v>160.02158473939329</v>
      </c>
      <c r="AZ212" s="814">
        <f t="shared" si="236"/>
        <v>0.76</v>
      </c>
      <c r="BA212" s="2">
        <f t="shared" si="222"/>
        <v>727659.57447699318</v>
      </c>
      <c r="BB212" s="601"/>
      <c r="BC212" s="654">
        <f t="shared" si="194"/>
        <v>727659.57447699318</v>
      </c>
      <c r="BD212" s="654">
        <f t="shared" si="223"/>
        <v>280.73286052353131</v>
      </c>
      <c r="BE212" s="601"/>
      <c r="BF212" s="601"/>
      <c r="BG212" s="654">
        <f t="shared" si="195"/>
        <v>414720</v>
      </c>
      <c r="BH212" s="596">
        <f t="shared" si="237"/>
        <v>160</v>
      </c>
      <c r="BI212" s="596">
        <f t="shared" si="196"/>
        <v>1718586.9400561058</v>
      </c>
      <c r="BJ212" s="596">
        <f t="shared" si="197"/>
        <v>663.03508489818898</v>
      </c>
      <c r="BK212" s="604">
        <f t="shared" si="198"/>
        <v>22469.05996225751</v>
      </c>
      <c r="BL212" s="604">
        <f t="shared" si="199"/>
        <v>8.6686188125993482</v>
      </c>
      <c r="BM212" s="654">
        <f t="shared" si="238"/>
        <v>694131.53172478825</v>
      </c>
      <c r="BN212" s="13"/>
      <c r="BO212" s="8"/>
      <c r="BP212" s="8">
        <f t="shared" si="200"/>
        <v>1741056.0000183634</v>
      </c>
      <c r="BR212" s="8">
        <f t="shared" si="201"/>
        <v>1156503.6192288981</v>
      </c>
      <c r="BS212" s="8">
        <f t="shared" si="202"/>
        <v>1585049.4841503818</v>
      </c>
      <c r="BU212" s="597">
        <f>IF(BX210&lt;200000,"0",FORECAST(BX210,bombas!$E$16:$E$17,bombas!$D$16:$D$17))</f>
        <v>59.24527290015093</v>
      </c>
      <c r="BV212" s="8">
        <f t="shared" si="203"/>
        <v>153563.7473571912</v>
      </c>
      <c r="BW212" s="8">
        <f t="shared" si="224"/>
        <v>2442.7685107903962</v>
      </c>
      <c r="BX212" s="8">
        <f t="shared" si="225"/>
        <v>270622.31525705347</v>
      </c>
      <c r="BZ212" s="8">
        <f t="shared" si="226"/>
        <v>1741056.0000183634</v>
      </c>
      <c r="CA212">
        <f t="shared" si="227"/>
        <v>671.70370371078832</v>
      </c>
      <c r="CB212" s="8">
        <f t="shared" si="204"/>
        <v>893617.02128753578</v>
      </c>
      <c r="CC212" s="598">
        <f t="shared" si="228"/>
        <v>344.75965327451229</v>
      </c>
      <c r="CD212" s="8">
        <f t="shared" si="205"/>
        <v>1322162.8862090195</v>
      </c>
      <c r="CE212" s="597">
        <f t="shared" si="229"/>
        <v>510.09370609915874</v>
      </c>
      <c r="CF212" s="597">
        <f>IF(CK211&lt;200000,"0",FORECAST(CK211,bombas!$G$16:$G$17,bombas!$F$16:$F$17))</f>
        <v>156.73507096574619</v>
      </c>
      <c r="CG212" s="597">
        <f t="shared" si="230"/>
        <v>666.8287770649049</v>
      </c>
      <c r="CH212" s="8">
        <f t="shared" si="206"/>
        <v>406257.30394321418</v>
      </c>
      <c r="CI212" s="8">
        <f t="shared" si="207"/>
        <v>12635.809866129712</v>
      </c>
      <c r="CJ212" s="598">
        <f t="shared" si="231"/>
        <v>4.8749266458833764</v>
      </c>
      <c r="CK212" s="8">
        <f t="shared" si="239"/>
        <v>628603.74913684931</v>
      </c>
      <c r="CL212" s="595">
        <f t="shared" si="208"/>
        <v>0.58762794941903707</v>
      </c>
      <c r="CM212" s="8">
        <f t="shared" si="232"/>
        <v>418893.11380934401</v>
      </c>
      <c r="CN212" s="670">
        <f t="shared" si="233"/>
        <v>161.60999761162964</v>
      </c>
    </row>
    <row r="213" spans="1:92" ht="15.75" thickBot="1">
      <c r="A213">
        <f t="shared" si="209"/>
        <v>31</v>
      </c>
      <c r="B213" s="876">
        <v>47849</v>
      </c>
      <c r="D213" s="13">
        <f t="shared" si="234"/>
        <v>60</v>
      </c>
      <c r="E213" s="8">
        <f t="shared" si="210"/>
        <v>72580.645159668464</v>
      </c>
      <c r="F213" s="8"/>
      <c r="G213" s="13"/>
      <c r="H213" s="8">
        <v>2249999.9999497226</v>
      </c>
      <c r="I213" s="879">
        <f t="shared" si="211"/>
        <v>1499999.9999664817</v>
      </c>
      <c r="J213" s="939"/>
      <c r="K213" s="813">
        <v>22000</v>
      </c>
      <c r="L213" s="1000"/>
      <c r="M213" s="13"/>
      <c r="N213" s="598"/>
      <c r="O213" s="598"/>
      <c r="P213" s="598"/>
      <c r="Q213" s="598"/>
      <c r="R213" s="598"/>
      <c r="S213" s="598"/>
      <c r="T213" s="598"/>
      <c r="U213" s="598"/>
      <c r="V213" s="598"/>
      <c r="W213" s="598"/>
      <c r="X213" s="598"/>
      <c r="Y213" s="598"/>
      <c r="Z213" s="598"/>
      <c r="AA213" s="598"/>
      <c r="AB213" s="670"/>
      <c r="AC213" s="887">
        <f t="shared" si="212"/>
        <v>670156.58897794108</v>
      </c>
      <c r="AD213" s="598"/>
      <c r="AE213" s="653">
        <v>0</v>
      </c>
      <c r="AF213" s="653">
        <f t="shared" si="191"/>
        <v>1499999.9999664817</v>
      </c>
      <c r="AG213" s="653">
        <f t="shared" si="213"/>
        <v>560.03584228139255</v>
      </c>
      <c r="AH213" s="653">
        <f t="shared" si="214"/>
        <v>249091.20000000001</v>
      </c>
      <c r="AI213" s="653">
        <v>93</v>
      </c>
      <c r="AJ213" s="653"/>
      <c r="AK213" s="653"/>
      <c r="AL213" s="653">
        <f t="shared" si="215"/>
        <v>1749091.1999664817</v>
      </c>
      <c r="AM213" s="653">
        <f t="shared" si="216"/>
        <v>653.03584228139255</v>
      </c>
      <c r="AN213" s="653">
        <f t="shared" si="217"/>
        <v>603011.59802606283</v>
      </c>
      <c r="AO213" s="653">
        <f>IF(AC212&lt;350000,"0",FORECAST(AC212,bombas!$I$16:$I$17,bombas!$H$16:$H$17))</f>
        <v>225.13873880901392</v>
      </c>
      <c r="AP213" s="822"/>
      <c r="AQ213" s="885">
        <f t="shared" si="240"/>
        <v>10</v>
      </c>
      <c r="AR213" s="15">
        <f>[14]!interpolin(playas!$C$20:$C$39,playas!$F$20:$F$39,WB!B213)</f>
        <v>1977993.3856535298</v>
      </c>
      <c r="AS213" s="791">
        <f t="shared" si="235"/>
        <v>660000</v>
      </c>
      <c r="AT213" s="15">
        <f t="shared" si="192"/>
        <v>4950</v>
      </c>
      <c r="AU213" s="15">
        <f t="shared" si="218"/>
        <v>57.291666666666664</v>
      </c>
      <c r="AV213" s="653">
        <f t="shared" si="219"/>
        <v>8900.9702354408855</v>
      </c>
      <c r="AW213" s="653">
        <f t="shared" si="193"/>
        <v>103.02048883612136</v>
      </c>
      <c r="AX213" s="653">
        <f t="shared" si="220"/>
        <v>13850.970235440886</v>
      </c>
      <c r="AY213" s="653">
        <f t="shared" si="221"/>
        <v>160.31215550278802</v>
      </c>
      <c r="AZ213" s="814">
        <f t="shared" si="236"/>
        <v>0.76</v>
      </c>
      <c r="BA213" s="2">
        <f t="shared" si="222"/>
        <v>727659.57445182512</v>
      </c>
      <c r="BB213" s="601"/>
      <c r="BC213" s="654">
        <f t="shared" si="194"/>
        <v>727659.57445182512</v>
      </c>
      <c r="BD213" s="654">
        <f t="shared" si="223"/>
        <v>271.6769617875691</v>
      </c>
      <c r="BE213" s="601"/>
      <c r="BF213" s="601"/>
      <c r="BG213" s="654">
        <f t="shared" si="195"/>
        <v>428544</v>
      </c>
      <c r="BH213" s="596">
        <f t="shared" si="237"/>
        <v>160</v>
      </c>
      <c r="BI213" s="596">
        <f t="shared" si="196"/>
        <v>1773066.1427133288</v>
      </c>
      <c r="BJ213" s="596">
        <f t="shared" si="197"/>
        <v>661.98706045151164</v>
      </c>
      <c r="BK213" s="604">
        <f t="shared" si="198"/>
        <v>-23974.942746847169</v>
      </c>
      <c r="BL213" s="604">
        <f t="shared" si="199"/>
        <v>-8.951218170119164</v>
      </c>
      <c r="BM213" s="654">
        <f t="shared" si="238"/>
        <v>670156.58897794108</v>
      </c>
      <c r="BN213" s="13"/>
      <c r="BO213" s="8"/>
      <c r="BP213" s="8">
        <f t="shared" si="200"/>
        <v>1749091.1999664817</v>
      </c>
      <c r="BR213" s="8">
        <f t="shared" si="201"/>
        <v>1156503.6191888975</v>
      </c>
      <c r="BS213" s="8">
        <f t="shared" si="202"/>
        <v>1598898.5894243384</v>
      </c>
      <c r="BU213" s="597">
        <f>IF(BX211&lt;200000,"0",FORECAST(BX211,bombas!$E$16:$E$17,bombas!$D$16:$D$17))</f>
        <v>58.52244334328288</v>
      </c>
      <c r="BV213" s="8">
        <f t="shared" si="203"/>
        <v>156746.51225064887</v>
      </c>
      <c r="BW213" s="8">
        <f t="shared" si="224"/>
        <v>-6553.9017085056403</v>
      </c>
      <c r="BX213" s="8">
        <f t="shared" si="225"/>
        <v>264068.41354854783</v>
      </c>
      <c r="BZ213" s="8">
        <f t="shared" si="226"/>
        <v>1749091.1999664817</v>
      </c>
      <c r="CA213">
        <f t="shared" si="227"/>
        <v>653.03584228139255</v>
      </c>
      <c r="CB213" s="8">
        <f t="shared" si="204"/>
        <v>893617.02125662751</v>
      </c>
      <c r="CC213" s="598">
        <f t="shared" si="228"/>
        <v>333.63837412508497</v>
      </c>
      <c r="CD213" s="8">
        <f t="shared" si="205"/>
        <v>1336011.9914920684</v>
      </c>
      <c r="CE213" s="597">
        <f t="shared" si="229"/>
        <v>498.80973398001356</v>
      </c>
      <c r="CF213" s="597">
        <f>IF(CK212&lt;200000,"0",FORECAST(CK212,bombas!$G$16:$G$17,bombas!$F$16:$F$17))</f>
        <v>159.80376764752054</v>
      </c>
      <c r="CG213" s="597">
        <f t="shared" si="230"/>
        <v>658.61350162753411</v>
      </c>
      <c r="CH213" s="8">
        <f t="shared" si="206"/>
        <v>428018.41126711905</v>
      </c>
      <c r="CI213" s="8">
        <f t="shared" si="207"/>
        <v>-14939.202792705793</v>
      </c>
      <c r="CJ213" s="598">
        <f t="shared" si="231"/>
        <v>-5.5776593461416493</v>
      </c>
      <c r="CK213" s="8">
        <f t="shared" si="239"/>
        <v>613664.54634414357</v>
      </c>
      <c r="CL213" s="595">
        <f t="shared" si="208"/>
        <v>0.5937831073430766</v>
      </c>
      <c r="CM213" s="8">
        <f t="shared" si="232"/>
        <v>413079.20847441326</v>
      </c>
      <c r="CN213" s="670">
        <f t="shared" si="233"/>
        <v>154.2261083013789</v>
      </c>
    </row>
    <row r="214" spans="1:92" ht="15.75" thickBot="1">
      <c r="A214">
        <f t="shared" si="209"/>
        <v>31</v>
      </c>
      <c r="B214" s="876">
        <v>47880</v>
      </c>
      <c r="D214" s="13">
        <f t="shared" si="234"/>
        <v>60</v>
      </c>
      <c r="E214" s="8">
        <f t="shared" si="210"/>
        <v>72580.645159668464</v>
      </c>
      <c r="F214" s="8"/>
      <c r="G214" s="13"/>
      <c r="H214" s="8">
        <v>2249999.9999497226</v>
      </c>
      <c r="I214" s="879">
        <f t="shared" si="211"/>
        <v>1499999.9999664817</v>
      </c>
      <c r="J214" s="939"/>
      <c r="K214" s="813">
        <v>22000</v>
      </c>
      <c r="L214" s="1000"/>
      <c r="M214" s="13"/>
      <c r="N214" s="598"/>
      <c r="O214" s="598"/>
      <c r="P214" s="598"/>
      <c r="Q214" s="598"/>
      <c r="R214" s="598"/>
      <c r="S214" s="598"/>
      <c r="T214" s="598"/>
      <c r="U214" s="598"/>
      <c r="V214" s="598"/>
      <c r="W214" s="598"/>
      <c r="X214" s="598"/>
      <c r="Y214" s="598"/>
      <c r="Z214" s="598"/>
      <c r="AA214" s="598"/>
      <c r="AB214" s="670"/>
      <c r="AC214" s="887">
        <f t="shared" si="212"/>
        <v>670894.7796744674</v>
      </c>
      <c r="AD214" s="598"/>
      <c r="AE214" s="653">
        <v>0</v>
      </c>
      <c r="AF214" s="653">
        <f t="shared" si="191"/>
        <v>1499999.9999664817</v>
      </c>
      <c r="AG214" s="653">
        <f t="shared" si="213"/>
        <v>560.03584228139255</v>
      </c>
      <c r="AH214" s="653">
        <f t="shared" si="214"/>
        <v>249091.20000000001</v>
      </c>
      <c r="AI214" s="653">
        <v>93</v>
      </c>
      <c r="AJ214" s="653"/>
      <c r="AK214" s="653"/>
      <c r="AL214" s="653">
        <f t="shared" si="215"/>
        <v>1749091.1999664817</v>
      </c>
      <c r="AM214" s="653">
        <f t="shared" si="216"/>
        <v>653.03584228139255</v>
      </c>
      <c r="AN214" s="653">
        <f t="shared" si="217"/>
        <v>579660.87560673361</v>
      </c>
      <c r="AO214" s="653">
        <f>IF(AC213&lt;350000,"0",FORECAST(AC213,bombas!$I$16:$I$17,bombas!$H$16:$H$17))</f>
        <v>216.42057781016041</v>
      </c>
      <c r="AP214" s="822"/>
      <c r="AQ214" s="885">
        <f t="shared" si="240"/>
        <v>9</v>
      </c>
      <c r="AR214" s="15">
        <f>[14]!interpolin(playas!$C$20:$C$39,playas!$F$20:$F$39,WB!B214)</f>
        <v>1983594.8670114919</v>
      </c>
      <c r="AS214" s="791">
        <f t="shared" si="235"/>
        <v>660000</v>
      </c>
      <c r="AT214" s="15">
        <f t="shared" si="192"/>
        <v>4455</v>
      </c>
      <c r="AU214" s="15">
        <f t="shared" si="218"/>
        <v>51.5625</v>
      </c>
      <c r="AV214" s="653">
        <f t="shared" si="219"/>
        <v>8033.5592113965413</v>
      </c>
      <c r="AW214" s="653">
        <f t="shared" si="193"/>
        <v>92.981009391163681</v>
      </c>
      <c r="AX214" s="653">
        <f t="shared" si="220"/>
        <v>12488.559211396541</v>
      </c>
      <c r="AY214" s="653">
        <f t="shared" si="221"/>
        <v>144.54350939116367</v>
      </c>
      <c r="AZ214" s="814">
        <f t="shared" si="236"/>
        <v>0.76</v>
      </c>
      <c r="BA214" s="2">
        <f t="shared" si="222"/>
        <v>727659.57445182512</v>
      </c>
      <c r="BB214" s="601"/>
      <c r="BC214" s="654">
        <f t="shared" si="194"/>
        <v>727659.57445182512</v>
      </c>
      <c r="BD214" s="654">
        <f t="shared" si="223"/>
        <v>271.6769617875691</v>
      </c>
      <c r="BE214" s="601"/>
      <c r="BF214" s="601"/>
      <c r="BG214" s="654">
        <f t="shared" si="195"/>
        <v>428544</v>
      </c>
      <c r="BH214" s="596">
        <f t="shared" si="237"/>
        <v>160</v>
      </c>
      <c r="BI214" s="596">
        <f t="shared" si="196"/>
        <v>1748353.0092699553</v>
      </c>
      <c r="BJ214" s="596">
        <f t="shared" si="197"/>
        <v>652.76023344905741</v>
      </c>
      <c r="BK214" s="604">
        <f t="shared" si="198"/>
        <v>738.19069652631879</v>
      </c>
      <c r="BL214" s="604">
        <f t="shared" si="199"/>
        <v>0.27560883233509514</v>
      </c>
      <c r="BM214" s="654">
        <f t="shared" si="238"/>
        <v>670894.7796744674</v>
      </c>
      <c r="BN214" s="13"/>
      <c r="BO214" s="8"/>
      <c r="BP214" s="8">
        <f t="shared" si="200"/>
        <v>1749091.1999664817</v>
      </c>
      <c r="BR214" s="8">
        <f t="shared" si="201"/>
        <v>1156503.6191888975</v>
      </c>
      <c r="BS214" s="8">
        <f t="shared" si="202"/>
        <v>1597536.1784002942</v>
      </c>
      <c r="BU214" s="597">
        <f>IF(BX212&lt;200000,"0",FORECAST(BX212,bombas!$E$16:$E$17,bombas!$D$16:$D$17))</f>
        <v>58.827789407131682</v>
      </c>
      <c r="BV214" s="8">
        <f t="shared" si="203"/>
        <v>157564.35114806148</v>
      </c>
      <c r="BW214" s="8">
        <f t="shared" si="224"/>
        <v>-6009.3295818739862</v>
      </c>
      <c r="BX214" s="8">
        <f t="shared" si="225"/>
        <v>258059.08396667385</v>
      </c>
      <c r="BZ214" s="8">
        <f t="shared" si="226"/>
        <v>1749091.1999664817</v>
      </c>
      <c r="CA214">
        <f t="shared" si="227"/>
        <v>653.03584228139255</v>
      </c>
      <c r="CB214" s="8">
        <f t="shared" si="204"/>
        <v>893617.02125662751</v>
      </c>
      <c r="CC214" s="598">
        <f t="shared" si="228"/>
        <v>333.63837412508497</v>
      </c>
      <c r="CD214" s="8">
        <f t="shared" si="205"/>
        <v>1334649.5804680241</v>
      </c>
      <c r="CE214" s="597">
        <f t="shared" si="229"/>
        <v>498.30106797641281</v>
      </c>
      <c r="CF214" s="597">
        <f>IF(CK213&lt;200000,"0",FORECAST(CK213,bombas!$G$16:$G$17,bombas!$F$16:$F$17))</f>
        <v>156.17567554072059</v>
      </c>
      <c r="CG214" s="597">
        <f t="shared" si="230"/>
        <v>654.4767435171334</v>
      </c>
      <c r="CH214" s="8">
        <f t="shared" si="206"/>
        <v>418300.92936826602</v>
      </c>
      <c r="CI214" s="8">
        <f t="shared" si="207"/>
        <v>-3859.3098698084941</v>
      </c>
      <c r="CJ214" s="598">
        <f t="shared" si="231"/>
        <v>-1.4409012357409252</v>
      </c>
      <c r="CK214" s="8">
        <f t="shared" si="239"/>
        <v>609805.23647433508</v>
      </c>
      <c r="CL214" s="595">
        <f t="shared" si="208"/>
        <v>0.59317759133237669</v>
      </c>
      <c r="CM214" s="8">
        <f t="shared" si="232"/>
        <v>414441.61949845758</v>
      </c>
      <c r="CN214" s="670">
        <f t="shared" si="233"/>
        <v>154.73477430497968</v>
      </c>
    </row>
    <row r="215" spans="1:92" ht="15.75" thickBot="1">
      <c r="A215">
        <f t="shared" si="209"/>
        <v>28</v>
      </c>
      <c r="B215" s="876">
        <v>47908</v>
      </c>
      <c r="D215" s="13">
        <f t="shared" si="234"/>
        <v>60</v>
      </c>
      <c r="E215" s="8">
        <f t="shared" si="210"/>
        <v>80357.142855347236</v>
      </c>
      <c r="F215" s="8"/>
      <c r="G215" s="13"/>
      <c r="H215" s="8">
        <v>2249999.9999497226</v>
      </c>
      <c r="I215" s="879">
        <f t="shared" si="211"/>
        <v>1499999.9999664817</v>
      </c>
      <c r="J215" s="939"/>
      <c r="K215" s="813">
        <v>22000</v>
      </c>
      <c r="L215" s="1000"/>
      <c r="M215" s="13"/>
      <c r="N215" s="598"/>
      <c r="O215" s="598"/>
      <c r="P215" s="598"/>
      <c r="Q215" s="598"/>
      <c r="R215" s="598"/>
      <c r="S215" s="598"/>
      <c r="T215" s="598"/>
      <c r="U215" s="598"/>
      <c r="V215" s="598"/>
      <c r="W215" s="598"/>
      <c r="X215" s="598"/>
      <c r="Y215" s="598"/>
      <c r="Z215" s="598"/>
      <c r="AA215" s="598"/>
      <c r="AB215" s="670"/>
      <c r="AC215" s="887">
        <f t="shared" si="212"/>
        <v>745815.59491392341</v>
      </c>
      <c r="AD215" s="598"/>
      <c r="AE215" s="653">
        <v>0</v>
      </c>
      <c r="AF215" s="653">
        <f t="shared" si="191"/>
        <v>1499999.9999664817</v>
      </c>
      <c r="AG215" s="653">
        <f t="shared" si="213"/>
        <v>620.0396825258274</v>
      </c>
      <c r="AH215" s="653">
        <f t="shared" si="214"/>
        <v>224985.60000000001</v>
      </c>
      <c r="AI215" s="653">
        <v>93</v>
      </c>
      <c r="AJ215" s="653"/>
      <c r="AK215" s="653"/>
      <c r="AL215" s="653">
        <f t="shared" si="215"/>
        <v>1724985.5999664818</v>
      </c>
      <c r="AM215" s="653">
        <f t="shared" si="216"/>
        <v>713.0396825258274</v>
      </c>
      <c r="AN215" s="653">
        <f t="shared" si="217"/>
        <v>524214.05490489875</v>
      </c>
      <c r="AO215" s="653">
        <f>IF(AC214&lt;350000,"0",FORECAST(AC214,bombas!$I$16:$I$17,bombas!$H$16:$H$17))</f>
        <v>216.68901079071543</v>
      </c>
      <c r="AP215" s="822"/>
      <c r="AQ215" s="885">
        <f t="shared" si="240"/>
        <v>8</v>
      </c>
      <c r="AR215" s="15">
        <f>[14]!interpolin(playas!$C$20:$C$39,playas!$F$20:$F$39,WB!B215)</f>
        <v>1988654.2695283608</v>
      </c>
      <c r="AS215" s="791">
        <f t="shared" si="235"/>
        <v>660000</v>
      </c>
      <c r="AT215" s="15">
        <f t="shared" si="192"/>
        <v>3960</v>
      </c>
      <c r="AU215" s="15">
        <f t="shared" si="218"/>
        <v>45.833333333333336</v>
      </c>
      <c r="AV215" s="653">
        <f t="shared" si="219"/>
        <v>7159.1553703020991</v>
      </c>
      <c r="AW215" s="653">
        <f t="shared" si="193"/>
        <v>82.860594563681701</v>
      </c>
      <c r="AX215" s="653">
        <f t="shared" si="220"/>
        <v>11119.155370302098</v>
      </c>
      <c r="AY215" s="653">
        <f t="shared" si="221"/>
        <v>128.69392789701502</v>
      </c>
      <c r="AZ215" s="814">
        <f t="shared" si="236"/>
        <v>0.76</v>
      </c>
      <c r="BA215" s="2">
        <f t="shared" si="222"/>
        <v>727659.57445182512</v>
      </c>
      <c r="BB215" s="601"/>
      <c r="BC215" s="654">
        <f t="shared" si="194"/>
        <v>727659.57445182512</v>
      </c>
      <c r="BD215" s="654">
        <f t="shared" si="223"/>
        <v>300.78520769338013</v>
      </c>
      <c r="BE215" s="601"/>
      <c r="BF215" s="601"/>
      <c r="BG215" s="654">
        <f t="shared" si="195"/>
        <v>387072</v>
      </c>
      <c r="BH215" s="596">
        <f t="shared" si="237"/>
        <v>160</v>
      </c>
      <c r="BI215" s="596">
        <f t="shared" si="196"/>
        <v>1650064.7847270258</v>
      </c>
      <c r="BJ215" s="596">
        <f t="shared" si="197"/>
        <v>682.07043019470314</v>
      </c>
      <c r="BK215" s="604">
        <f t="shared" si="198"/>
        <v>74920.815239456017</v>
      </c>
      <c r="BL215" s="604">
        <f t="shared" si="199"/>
        <v>30.969252331124345</v>
      </c>
      <c r="BM215" s="654">
        <f t="shared" si="238"/>
        <v>745815.59491392341</v>
      </c>
      <c r="BN215" s="13"/>
      <c r="BO215" s="8"/>
      <c r="BP215" s="8">
        <f t="shared" si="200"/>
        <v>1724985.5999664818</v>
      </c>
      <c r="BR215" s="8">
        <f t="shared" si="201"/>
        <v>1156503.6191888975</v>
      </c>
      <c r="BS215" s="8">
        <f t="shared" si="202"/>
        <v>1554694.7745591996</v>
      </c>
      <c r="BU215" s="597">
        <f>IF(BX213&lt;200000,"0",FORECAST(BX213,bombas!$E$16:$E$17,bombas!$D$16:$D$17))</f>
        <v>58.008551693568478</v>
      </c>
      <c r="BV215" s="8">
        <f t="shared" si="203"/>
        <v>140334.28825708086</v>
      </c>
      <c r="BW215" s="8">
        <f t="shared" si="224"/>
        <v>29956.537150201359</v>
      </c>
      <c r="BX215" s="8">
        <f t="shared" si="225"/>
        <v>288015.62111687521</v>
      </c>
      <c r="BZ215" s="8">
        <f t="shared" si="226"/>
        <v>1724985.5999664818</v>
      </c>
      <c r="CA215">
        <f t="shared" si="227"/>
        <v>713.0396825258274</v>
      </c>
      <c r="CB215" s="8">
        <f t="shared" si="204"/>
        <v>893617.02125662751</v>
      </c>
      <c r="CC215" s="598">
        <f t="shared" si="228"/>
        <v>369.38534278134404</v>
      </c>
      <c r="CD215" s="8">
        <f t="shared" si="205"/>
        <v>1291808.1766269295</v>
      </c>
      <c r="CE215" s="597">
        <f t="shared" si="229"/>
        <v>533.98155449195167</v>
      </c>
      <c r="CF215" s="597">
        <f>IF(CK214&lt;200000,"0",FORECAST(CK214,bombas!$G$16:$G$17,bombas!$F$16:$F$17))</f>
        <v>155.23841457233851</v>
      </c>
      <c r="CG215" s="597">
        <f t="shared" si="230"/>
        <v>689.21996906429013</v>
      </c>
      <c r="CH215" s="8">
        <f t="shared" si="206"/>
        <v>375552.77253340132</v>
      </c>
      <c r="CI215" s="8">
        <f t="shared" si="207"/>
        <v>57624.650806150923</v>
      </c>
      <c r="CJ215" s="598">
        <f t="shared" si="231"/>
        <v>23.819713461537251</v>
      </c>
      <c r="CK215" s="8">
        <f t="shared" si="239"/>
        <v>667429.88728048606</v>
      </c>
      <c r="CL215" s="595">
        <f t="shared" si="208"/>
        <v>0.57413696740257592</v>
      </c>
      <c r="CM215" s="8">
        <f t="shared" si="232"/>
        <v>433177.42333955219</v>
      </c>
      <c r="CN215" s="670">
        <f t="shared" si="233"/>
        <v>179.05812803387573</v>
      </c>
    </row>
    <row r="216" spans="1:92" ht="15.75" thickBot="1">
      <c r="A216">
        <f t="shared" si="209"/>
        <v>31</v>
      </c>
      <c r="B216" s="876">
        <v>47939</v>
      </c>
      <c r="D216" s="13">
        <f t="shared" si="234"/>
        <v>60</v>
      </c>
      <c r="E216" s="8">
        <f t="shared" si="210"/>
        <v>72580.645159668464</v>
      </c>
      <c r="F216" s="8"/>
      <c r="G216" s="13"/>
      <c r="H216" s="8">
        <v>2249999.9999497226</v>
      </c>
      <c r="I216" s="879">
        <f t="shared" si="211"/>
        <v>1499999.9999664817</v>
      </c>
      <c r="J216" s="939"/>
      <c r="K216" s="813">
        <v>22000</v>
      </c>
      <c r="L216" s="1000"/>
      <c r="M216" s="13"/>
      <c r="N216" s="598"/>
      <c r="O216" s="598"/>
      <c r="P216" s="598"/>
      <c r="Q216" s="598"/>
      <c r="R216" s="598"/>
      <c r="S216" s="598"/>
      <c r="T216" s="598"/>
      <c r="U216" s="598"/>
      <c r="V216" s="598"/>
      <c r="W216" s="598"/>
      <c r="X216" s="598"/>
      <c r="Y216" s="598"/>
      <c r="Z216" s="598"/>
      <c r="AA216" s="598"/>
      <c r="AB216" s="670"/>
      <c r="AC216" s="887">
        <f t="shared" si="212"/>
        <v>675606.31866148696</v>
      </c>
      <c r="AD216" s="598"/>
      <c r="AE216" s="653">
        <v>0</v>
      </c>
      <c r="AF216" s="653">
        <f t="shared" si="191"/>
        <v>1499999.9999664817</v>
      </c>
      <c r="AG216" s="653">
        <f t="shared" si="213"/>
        <v>560.03584228139255</v>
      </c>
      <c r="AH216" s="653">
        <f t="shared" si="214"/>
        <v>249091.20000000001</v>
      </c>
      <c r="AI216" s="653">
        <v>93</v>
      </c>
      <c r="AJ216" s="653"/>
      <c r="AK216" s="653"/>
      <c r="AL216" s="653">
        <f t="shared" si="215"/>
        <v>1749091.1999664817</v>
      </c>
      <c r="AM216" s="653">
        <f t="shared" si="216"/>
        <v>653.03584228139255</v>
      </c>
      <c r="AN216" s="653">
        <f t="shared" si="217"/>
        <v>653349.99615180097</v>
      </c>
      <c r="AO216" s="653">
        <f>IF(AC215&lt;350000,"0",FORECAST(AC215,bombas!$I$16:$I$17,bombas!$H$16:$H$17))</f>
        <v>243.93294360506309</v>
      </c>
      <c r="AP216" s="822"/>
      <c r="AQ216" s="885">
        <f t="shared" si="240"/>
        <v>7</v>
      </c>
      <c r="AR216" s="15">
        <f>[14]!interpolin(playas!$C$20:$C$39,playas!$F$20:$F$39,WB!B216)</f>
        <v>1994255.7508863227</v>
      </c>
      <c r="AS216" s="791">
        <f t="shared" si="235"/>
        <v>660000</v>
      </c>
      <c r="AT216" s="15">
        <f t="shared" si="192"/>
        <v>3465</v>
      </c>
      <c r="AU216" s="15">
        <f t="shared" si="218"/>
        <v>40.104166666666664</v>
      </c>
      <c r="AV216" s="653">
        <f t="shared" si="219"/>
        <v>6281.9056152919175</v>
      </c>
      <c r="AW216" s="653">
        <f t="shared" si="193"/>
        <v>72.70724091773053</v>
      </c>
      <c r="AX216" s="653">
        <f t="shared" si="220"/>
        <v>9746.9056152919184</v>
      </c>
      <c r="AY216" s="653">
        <f t="shared" si="221"/>
        <v>112.8114075843972</v>
      </c>
      <c r="AZ216" s="814">
        <f t="shared" si="236"/>
        <v>0.76</v>
      </c>
      <c r="BA216" s="2">
        <f t="shared" si="222"/>
        <v>727659.57445182512</v>
      </c>
      <c r="BB216" s="601"/>
      <c r="BC216" s="654">
        <f t="shared" si="194"/>
        <v>727659.57445182512</v>
      </c>
      <c r="BD216" s="654">
        <f t="shared" si="223"/>
        <v>271.6769617875691</v>
      </c>
      <c r="BE216" s="601"/>
      <c r="BF216" s="601"/>
      <c r="BG216" s="654">
        <f t="shared" si="195"/>
        <v>428544</v>
      </c>
      <c r="BH216" s="596">
        <f t="shared" si="237"/>
        <v>160</v>
      </c>
      <c r="BI216" s="596">
        <f t="shared" si="196"/>
        <v>1819300.4762189181</v>
      </c>
      <c r="BJ216" s="596">
        <f t="shared" si="197"/>
        <v>679.24898305664499</v>
      </c>
      <c r="BK216" s="604">
        <f t="shared" si="198"/>
        <v>-70209.276252436452</v>
      </c>
      <c r="BL216" s="604">
        <f t="shared" si="199"/>
        <v>-26.213140775252562</v>
      </c>
      <c r="BM216" s="654">
        <f t="shared" si="238"/>
        <v>675606.31866148696</v>
      </c>
      <c r="BN216" s="13"/>
      <c r="BO216" s="8"/>
      <c r="BP216" s="8">
        <f t="shared" si="200"/>
        <v>1749091.1999664817</v>
      </c>
      <c r="BR216" s="8">
        <f t="shared" si="201"/>
        <v>1156503.6191888975</v>
      </c>
      <c r="BS216" s="8">
        <f t="shared" si="202"/>
        <v>1594794.5248041896</v>
      </c>
      <c r="BU216" s="597">
        <f>IF(BX214&lt;200000,"0",FORECAST(BX214,bombas!$E$16:$E$17,bombas!$D$16:$D$17))</f>
        <v>57.257385495834228</v>
      </c>
      <c r="BV216" s="8">
        <f t="shared" si="203"/>
        <v>153358.18131204238</v>
      </c>
      <c r="BW216" s="8">
        <f t="shared" si="224"/>
        <v>938.49385024970979</v>
      </c>
      <c r="BX216" s="8">
        <f t="shared" si="225"/>
        <v>288954.11496712489</v>
      </c>
      <c r="BZ216" s="8">
        <f t="shared" si="226"/>
        <v>1749091.1999664817</v>
      </c>
      <c r="CA216">
        <f t="shared" si="227"/>
        <v>653.03584228139255</v>
      </c>
      <c r="CB216" s="8">
        <f t="shared" si="204"/>
        <v>893617.02125662751</v>
      </c>
      <c r="CC216" s="598">
        <f t="shared" si="228"/>
        <v>333.63837412508497</v>
      </c>
      <c r="CD216" s="8">
        <f t="shared" si="205"/>
        <v>1331907.9268719195</v>
      </c>
      <c r="CE216" s="597">
        <f t="shared" si="229"/>
        <v>497.27745178909782</v>
      </c>
      <c r="CF216" s="597">
        <f>IF(CK215&lt;200000,"0",FORECAST(CK215,bombas!$G$16:$G$17,bombas!$F$16:$F$17))</f>
        <v>169.23297262526089</v>
      </c>
      <c r="CG216" s="597">
        <f t="shared" si="230"/>
        <v>666.51042441435868</v>
      </c>
      <c r="CH216" s="8">
        <f t="shared" si="206"/>
        <v>453273.59387949872</v>
      </c>
      <c r="CI216" s="8">
        <f t="shared" si="207"/>
        <v>-36090.320784936601</v>
      </c>
      <c r="CJ216" s="598">
        <f t="shared" si="231"/>
        <v>-13.474582132966173</v>
      </c>
      <c r="CK216" s="8">
        <f t="shared" si="239"/>
        <v>631339.5664955494</v>
      </c>
      <c r="CL216" s="595">
        <f t="shared" si="208"/>
        <v>0.5919590786229697</v>
      </c>
      <c r="CM216" s="8">
        <f t="shared" si="232"/>
        <v>417183.27309456223</v>
      </c>
      <c r="CN216" s="670">
        <f t="shared" si="233"/>
        <v>155.75839049229475</v>
      </c>
    </row>
    <row r="217" spans="1:92" ht="15.75" thickBot="1">
      <c r="A217">
        <f t="shared" si="209"/>
        <v>30</v>
      </c>
      <c r="B217" s="876">
        <v>47969</v>
      </c>
      <c r="D217" s="13">
        <f t="shared" si="234"/>
        <v>60</v>
      </c>
      <c r="E217" s="8">
        <f t="shared" si="210"/>
        <v>74999.999998324085</v>
      </c>
      <c r="F217" s="8"/>
      <c r="G217" s="13"/>
      <c r="H217" s="8">
        <v>2249999.9999497226</v>
      </c>
      <c r="I217" s="879">
        <f t="shared" si="211"/>
        <v>1499999.9999664817</v>
      </c>
      <c r="J217" s="939"/>
      <c r="K217" s="813">
        <v>22000</v>
      </c>
      <c r="L217" s="1000"/>
      <c r="M217" s="13"/>
      <c r="N217" s="598"/>
      <c r="O217" s="598"/>
      <c r="P217" s="598"/>
      <c r="Q217" s="598"/>
      <c r="R217" s="598"/>
      <c r="S217" s="598"/>
      <c r="T217" s="598"/>
      <c r="U217" s="598"/>
      <c r="V217" s="598"/>
      <c r="W217" s="598"/>
      <c r="X217" s="598"/>
      <c r="Y217" s="598"/>
      <c r="Z217" s="598"/>
      <c r="AA217" s="598"/>
      <c r="AB217" s="670"/>
      <c r="AC217" s="887">
        <f t="shared" si="212"/>
        <v>698420.00745169376</v>
      </c>
      <c r="AD217" s="598"/>
      <c r="AE217" s="653">
        <v>0</v>
      </c>
      <c r="AF217" s="653">
        <f t="shared" si="191"/>
        <v>1499999.9999664817</v>
      </c>
      <c r="AG217" s="653">
        <f t="shared" si="213"/>
        <v>578.70370369077227</v>
      </c>
      <c r="AH217" s="653">
        <f t="shared" si="214"/>
        <v>241056</v>
      </c>
      <c r="AI217" s="653">
        <v>93</v>
      </c>
      <c r="AJ217" s="653"/>
      <c r="AK217" s="653"/>
      <c r="AL217" s="653">
        <f t="shared" si="215"/>
        <v>1741055.9999664817</v>
      </c>
      <c r="AM217" s="653">
        <f t="shared" si="216"/>
        <v>671.70370369077227</v>
      </c>
      <c r="AN217" s="653">
        <f t="shared" si="217"/>
        <v>566098.75562566344</v>
      </c>
      <c r="AO217" s="653">
        <f>IF(AC216&lt;350000,"0",FORECAST(AC216,bombas!$I$16:$I$17,bombas!$H$16:$H$17))</f>
        <v>218.40229769508616</v>
      </c>
      <c r="AP217" s="822"/>
      <c r="AQ217" s="885">
        <f t="shared" si="240"/>
        <v>7</v>
      </c>
      <c r="AR217" s="15">
        <f>[14]!interpolin(playas!$C$20:$C$39,playas!$F$20:$F$39,WB!B217)</f>
        <v>1999676.5392972538</v>
      </c>
      <c r="AS217" s="791">
        <f t="shared" si="235"/>
        <v>660000</v>
      </c>
      <c r="AT217" s="15">
        <f t="shared" si="192"/>
        <v>3465</v>
      </c>
      <c r="AU217" s="15">
        <f t="shared" si="218"/>
        <v>40.104166666666664</v>
      </c>
      <c r="AV217" s="653">
        <f t="shared" si="219"/>
        <v>6298.9810987863493</v>
      </c>
      <c r="AW217" s="653">
        <f t="shared" si="193"/>
        <v>72.904873828545718</v>
      </c>
      <c r="AX217" s="653">
        <f t="shared" si="220"/>
        <v>9763.9810987863493</v>
      </c>
      <c r="AY217" s="653">
        <f t="shared" si="221"/>
        <v>113.00904049521236</v>
      </c>
      <c r="AZ217" s="814">
        <f t="shared" si="236"/>
        <v>0.76</v>
      </c>
      <c r="BA217" s="2">
        <f t="shared" si="222"/>
        <v>727659.57445182512</v>
      </c>
      <c r="BB217" s="601"/>
      <c r="BC217" s="654">
        <f t="shared" si="194"/>
        <v>727659.57445182512</v>
      </c>
      <c r="BD217" s="654">
        <f t="shared" si="223"/>
        <v>280.73286051382144</v>
      </c>
      <c r="BE217" s="601"/>
      <c r="BF217" s="601"/>
      <c r="BG217" s="654">
        <f t="shared" si="195"/>
        <v>414720</v>
      </c>
      <c r="BH217" s="596">
        <f t="shared" si="237"/>
        <v>160</v>
      </c>
      <c r="BI217" s="596">
        <f t="shared" si="196"/>
        <v>1718242.3111762749</v>
      </c>
      <c r="BJ217" s="596">
        <f t="shared" si="197"/>
        <v>662.90212622541469</v>
      </c>
      <c r="BK217" s="604">
        <f t="shared" si="198"/>
        <v>22813.688790206797</v>
      </c>
      <c r="BL217" s="604">
        <f t="shared" si="199"/>
        <v>8.8015774653575605</v>
      </c>
      <c r="BM217" s="654">
        <f t="shared" si="238"/>
        <v>698420.00745169376</v>
      </c>
      <c r="BN217" s="13"/>
      <c r="BO217" s="8"/>
      <c r="BP217" s="8">
        <f t="shared" si="200"/>
        <v>1741055.9999664817</v>
      </c>
      <c r="BR217" s="8">
        <f t="shared" si="201"/>
        <v>1156503.6191888975</v>
      </c>
      <c r="BS217" s="8">
        <f t="shared" si="202"/>
        <v>1580987.600287684</v>
      </c>
      <c r="BU217" s="597">
        <f>IF(BX215&lt;200000,"0",FORECAST(BX215,bombas!$E$16:$E$17,bombas!$D$16:$D$17))</f>
        <v>61.001952639609399</v>
      </c>
      <c r="BV217" s="8">
        <f t="shared" si="203"/>
        <v>158117.06124186757</v>
      </c>
      <c r="BW217" s="8">
        <f t="shared" si="224"/>
        <v>1951.3384369301202</v>
      </c>
      <c r="BX217" s="8">
        <f t="shared" si="225"/>
        <v>290905.45340405498</v>
      </c>
      <c r="BZ217" s="8">
        <f t="shared" si="226"/>
        <v>1741055.9999664817</v>
      </c>
      <c r="CA217">
        <f t="shared" si="227"/>
        <v>671.70370369077227</v>
      </c>
      <c r="CB217" s="8">
        <f t="shared" si="204"/>
        <v>893617.02125662751</v>
      </c>
      <c r="CC217" s="598">
        <f t="shared" si="228"/>
        <v>344.75965326258779</v>
      </c>
      <c r="CD217" s="8">
        <f t="shared" si="205"/>
        <v>1318101.002355414</v>
      </c>
      <c r="CE217" s="597">
        <f t="shared" si="229"/>
        <v>508.52662127909485</v>
      </c>
      <c r="CF217" s="597">
        <f>IF(CK216&lt;200000,"0",FORECAST(CK216,bombas!$G$16:$G$17,bombas!$F$16:$F$17))</f>
        <v>160.46818043463341</v>
      </c>
      <c r="CG217" s="597">
        <f t="shared" si="230"/>
        <v>668.99480171372829</v>
      </c>
      <c r="CH217" s="8">
        <f t="shared" si="206"/>
        <v>415933.52368656977</v>
      </c>
      <c r="CI217" s="8">
        <f t="shared" si="207"/>
        <v>7021.4739244979573</v>
      </c>
      <c r="CJ217" s="598">
        <f t="shared" si="231"/>
        <v>2.7089019770439648</v>
      </c>
      <c r="CK217" s="8">
        <f t="shared" si="239"/>
        <v>638361.04042004736</v>
      </c>
      <c r="CL217" s="595">
        <f t="shared" si="208"/>
        <v>0.58582266772660785</v>
      </c>
      <c r="CM217" s="8">
        <f t="shared" si="232"/>
        <v>422954.99761106784</v>
      </c>
      <c r="CN217" s="670">
        <f t="shared" si="233"/>
        <v>163.17708241167742</v>
      </c>
    </row>
    <row r="218" spans="1:92" ht="15.75" thickBot="1">
      <c r="A218">
        <f t="shared" si="209"/>
        <v>31</v>
      </c>
      <c r="B218" s="876">
        <v>48000</v>
      </c>
      <c r="D218" s="13">
        <f t="shared" si="234"/>
        <v>60</v>
      </c>
      <c r="E218" s="8">
        <f t="shared" si="210"/>
        <v>72580.645159668464</v>
      </c>
      <c r="F218" s="8"/>
      <c r="G218" s="13"/>
      <c r="H218" s="8">
        <v>2249999.9999497226</v>
      </c>
      <c r="I218" s="879">
        <f t="shared" si="211"/>
        <v>1499999.9999664817</v>
      </c>
      <c r="J218" s="939"/>
      <c r="K218" s="813">
        <v>22000</v>
      </c>
      <c r="L218" s="1000"/>
      <c r="M218" s="13"/>
      <c r="N218" s="598"/>
      <c r="O218" s="598"/>
      <c r="P218" s="598"/>
      <c r="Q218" s="598"/>
      <c r="R218" s="598"/>
      <c r="S218" s="598"/>
      <c r="T218" s="598"/>
      <c r="U218" s="598"/>
      <c r="V218" s="598"/>
      <c r="W218" s="598"/>
      <c r="X218" s="598"/>
      <c r="Y218" s="598"/>
      <c r="Z218" s="598"/>
      <c r="AA218" s="598"/>
      <c r="AB218" s="670"/>
      <c r="AC218" s="887">
        <f t="shared" si="212"/>
        <v>675734.96487108408</v>
      </c>
      <c r="AD218" s="598"/>
      <c r="AE218" s="653">
        <v>0</v>
      </c>
      <c r="AF218" s="653">
        <f t="shared" si="191"/>
        <v>1499999.9999664817</v>
      </c>
      <c r="AG218" s="653">
        <f t="shared" si="213"/>
        <v>560.03584228139255</v>
      </c>
      <c r="AH218" s="653">
        <f t="shared" si="214"/>
        <v>249091.20000000001</v>
      </c>
      <c r="AI218" s="653">
        <v>93</v>
      </c>
      <c r="AJ218" s="653"/>
      <c r="AK218" s="653"/>
      <c r="AL218" s="653">
        <f t="shared" si="215"/>
        <v>1749091.1999664817</v>
      </c>
      <c r="AM218" s="653">
        <f t="shared" si="216"/>
        <v>653.03584228139255</v>
      </c>
      <c r="AN218" s="653">
        <f t="shared" si="217"/>
        <v>607188.41743949696</v>
      </c>
      <c r="AO218" s="653">
        <f>IF(AC217&lt;350000,"0",FORECAST(AC217,bombas!$I$16:$I$17,bombas!$H$16:$H$17))</f>
        <v>226.69818452788866</v>
      </c>
      <c r="AP218" s="822"/>
      <c r="AQ218" s="885">
        <f t="shared" si="240"/>
        <v>6</v>
      </c>
      <c r="AR218" s="15">
        <f>[14]!interpolin(playas!$C$20:$C$39,playas!$F$20:$F$39,WB!B218)</f>
        <v>2005278.0206552157</v>
      </c>
      <c r="AS218" s="791">
        <f t="shared" si="235"/>
        <v>660000</v>
      </c>
      <c r="AT218" s="15">
        <f t="shared" si="192"/>
        <v>2970</v>
      </c>
      <c r="AU218" s="15">
        <f t="shared" si="218"/>
        <v>34.375</v>
      </c>
      <c r="AV218" s="653">
        <f t="shared" si="219"/>
        <v>5414.2506557690822</v>
      </c>
      <c r="AW218" s="653">
        <f t="shared" si="193"/>
        <v>62.664938145475482</v>
      </c>
      <c r="AX218" s="653">
        <f t="shared" si="220"/>
        <v>8384.2506557690831</v>
      </c>
      <c r="AY218" s="653">
        <f t="shared" si="221"/>
        <v>97.039938145475489</v>
      </c>
      <c r="AZ218" s="814">
        <f t="shared" si="236"/>
        <v>0.76</v>
      </c>
      <c r="BA218" s="2">
        <f t="shared" si="222"/>
        <v>727659.57445182512</v>
      </c>
      <c r="BB218" s="601"/>
      <c r="BC218" s="654">
        <f t="shared" si="194"/>
        <v>727659.57445182512</v>
      </c>
      <c r="BD218" s="654">
        <f t="shared" si="223"/>
        <v>271.6769617875691</v>
      </c>
      <c r="BE218" s="601"/>
      <c r="BF218" s="601"/>
      <c r="BG218" s="654">
        <f t="shared" si="195"/>
        <v>428544</v>
      </c>
      <c r="BH218" s="596">
        <f t="shared" si="237"/>
        <v>160</v>
      </c>
      <c r="BI218" s="596">
        <f t="shared" si="196"/>
        <v>1771776.2425470913</v>
      </c>
      <c r="BJ218" s="596">
        <f t="shared" si="197"/>
        <v>661.50546690079568</v>
      </c>
      <c r="BK218" s="604">
        <f t="shared" si="198"/>
        <v>-22685.042580609675</v>
      </c>
      <c r="BL218" s="604">
        <f t="shared" si="199"/>
        <v>-8.4696246194032536</v>
      </c>
      <c r="BM218" s="654">
        <f t="shared" si="238"/>
        <v>675734.96487108408</v>
      </c>
      <c r="BN218" s="13"/>
      <c r="BO218" s="8"/>
      <c r="BP218" s="8">
        <f t="shared" si="200"/>
        <v>1749091.1999664817</v>
      </c>
      <c r="BR218" s="8">
        <f t="shared" si="201"/>
        <v>1156503.6191888975</v>
      </c>
      <c r="BS218" s="8">
        <f t="shared" si="202"/>
        <v>1593431.8698446667</v>
      </c>
      <c r="BU218" s="597">
        <f>IF(BX216&lt;200000,"0",FORECAST(BX216,bombas!$E$16:$E$17,bombas!$D$16:$D$17))</f>
        <v>61.119264370890612</v>
      </c>
      <c r="BV218" s="8">
        <f t="shared" si="203"/>
        <v>163701.83769099342</v>
      </c>
      <c r="BW218" s="8">
        <f t="shared" si="224"/>
        <v>-8042.5075691784441</v>
      </c>
      <c r="BX218" s="8">
        <f t="shared" si="225"/>
        <v>282862.9458348765</v>
      </c>
      <c r="BZ218" s="8">
        <f t="shared" si="226"/>
        <v>1749091.1999664817</v>
      </c>
      <c r="CA218">
        <f t="shared" si="227"/>
        <v>653.03584228139255</v>
      </c>
      <c r="CB218" s="8">
        <f t="shared" si="204"/>
        <v>893617.02125662751</v>
      </c>
      <c r="CC218" s="598">
        <f t="shared" si="228"/>
        <v>333.63837412508497</v>
      </c>
      <c r="CD218" s="8">
        <f t="shared" si="205"/>
        <v>1330545.2719123967</v>
      </c>
      <c r="CE218" s="597">
        <f t="shared" si="229"/>
        <v>496.76869471042289</v>
      </c>
      <c r="CF218" s="597">
        <f>IF(CK217&lt;200000,"0",FORECAST(CK217,bombas!$G$16:$G$17,bombas!$F$16:$F$17))</f>
        <v>162.17339553058292</v>
      </c>
      <c r="CG218" s="597">
        <f t="shared" si="230"/>
        <v>658.94209024100587</v>
      </c>
      <c r="CH218" s="8">
        <f t="shared" si="206"/>
        <v>434365.22258911334</v>
      </c>
      <c r="CI218" s="8">
        <f t="shared" si="207"/>
        <v>-15819.294535028341</v>
      </c>
      <c r="CJ218" s="598">
        <f t="shared" si="231"/>
        <v>-5.9062479596133288</v>
      </c>
      <c r="CK218" s="8">
        <f t="shared" si="239"/>
        <v>622541.74588501896</v>
      </c>
      <c r="CL218" s="595">
        <f t="shared" si="208"/>
        <v>0.59135345419650154</v>
      </c>
      <c r="CM218" s="8">
        <f t="shared" si="232"/>
        <v>418545.92805408506</v>
      </c>
      <c r="CN218" s="670">
        <f t="shared" si="233"/>
        <v>156.26714757096963</v>
      </c>
    </row>
    <row r="219" spans="1:92" ht="15.75" thickBot="1">
      <c r="A219">
        <f t="shared" si="209"/>
        <v>30</v>
      </c>
      <c r="B219" s="876">
        <v>48030</v>
      </c>
      <c r="D219" s="13">
        <f t="shared" si="234"/>
        <v>60</v>
      </c>
      <c r="E219" s="8">
        <f t="shared" si="210"/>
        <v>74999.999998324085</v>
      </c>
      <c r="F219" s="8"/>
      <c r="G219" s="13"/>
      <c r="H219" s="8">
        <v>2249999.9999497226</v>
      </c>
      <c r="I219" s="879">
        <f t="shared" si="211"/>
        <v>1499999.9999664817</v>
      </c>
      <c r="J219" s="939"/>
      <c r="K219" s="813">
        <v>22000</v>
      </c>
      <c r="L219" s="1000"/>
      <c r="M219" s="13"/>
      <c r="N219" s="598"/>
      <c r="O219" s="598"/>
      <c r="P219" s="598"/>
      <c r="Q219" s="598"/>
      <c r="R219" s="598"/>
      <c r="S219" s="598"/>
      <c r="T219" s="598"/>
      <c r="U219" s="598"/>
      <c r="V219" s="598"/>
      <c r="W219" s="598"/>
      <c r="X219" s="598"/>
      <c r="Y219" s="598"/>
      <c r="Z219" s="598"/>
      <c r="AA219" s="598"/>
      <c r="AB219" s="670"/>
      <c r="AC219" s="887">
        <f t="shared" si="212"/>
        <v>699792.49307549861</v>
      </c>
      <c r="AD219" s="598"/>
      <c r="AE219" s="653">
        <v>0</v>
      </c>
      <c r="AF219" s="653">
        <f t="shared" si="191"/>
        <v>1499999.9999664817</v>
      </c>
      <c r="AG219" s="653">
        <f t="shared" si="213"/>
        <v>578.70370369077227</v>
      </c>
      <c r="AH219" s="653">
        <f t="shared" si="214"/>
        <v>241056</v>
      </c>
      <c r="AI219" s="653">
        <v>93</v>
      </c>
      <c r="AJ219" s="653"/>
      <c r="AK219" s="653"/>
      <c r="AL219" s="653">
        <f t="shared" si="215"/>
        <v>1741055.9999664817</v>
      </c>
      <c r="AM219" s="653">
        <f t="shared" si="216"/>
        <v>671.70370369077227</v>
      </c>
      <c r="AN219" s="653">
        <f t="shared" si="217"/>
        <v>566220.01052576362</v>
      </c>
      <c r="AO219" s="653">
        <f>IF(AC218&lt;350000,"0",FORECAST(AC218,bombas!$I$16:$I$17,bombas!$H$16:$H$17))</f>
        <v>218.44907813493967</v>
      </c>
      <c r="AP219" s="822"/>
      <c r="AQ219" s="885">
        <f t="shared" si="240"/>
        <v>6</v>
      </c>
      <c r="AR219" s="15">
        <f>[14]!interpolin(playas!$C$20:$C$39,playas!$F$20:$F$39,WB!B219)</f>
        <v>2010698.8090661468</v>
      </c>
      <c r="AS219" s="791">
        <f t="shared" si="235"/>
        <v>660000</v>
      </c>
      <c r="AT219" s="15">
        <f t="shared" si="192"/>
        <v>2970</v>
      </c>
      <c r="AU219" s="15">
        <f t="shared" si="218"/>
        <v>34.375</v>
      </c>
      <c r="AV219" s="653">
        <f t="shared" si="219"/>
        <v>5428.8867844785955</v>
      </c>
      <c r="AW219" s="653">
        <f t="shared" si="193"/>
        <v>62.834337783317075</v>
      </c>
      <c r="AX219" s="653">
        <f t="shared" si="220"/>
        <v>8398.8867844785964</v>
      </c>
      <c r="AY219" s="653">
        <f t="shared" si="221"/>
        <v>97.209337783317082</v>
      </c>
      <c r="AZ219" s="814">
        <f t="shared" si="236"/>
        <v>0.76</v>
      </c>
      <c r="BA219" s="2">
        <f t="shared" si="222"/>
        <v>727659.57445182512</v>
      </c>
      <c r="BB219" s="601"/>
      <c r="BC219" s="654">
        <f t="shared" si="194"/>
        <v>727659.57445182512</v>
      </c>
      <c r="BD219" s="654">
        <f t="shared" si="223"/>
        <v>280.73286051382144</v>
      </c>
      <c r="BE219" s="601"/>
      <c r="BF219" s="601"/>
      <c r="BG219" s="654">
        <f t="shared" si="195"/>
        <v>414720</v>
      </c>
      <c r="BH219" s="596">
        <f t="shared" si="237"/>
        <v>160</v>
      </c>
      <c r="BI219" s="596">
        <f t="shared" si="196"/>
        <v>1716998.4717620672</v>
      </c>
      <c r="BJ219" s="596">
        <f t="shared" si="197"/>
        <v>662.42224990820489</v>
      </c>
      <c r="BK219" s="604">
        <f t="shared" si="198"/>
        <v>24057.528204414528</v>
      </c>
      <c r="BL219" s="604">
        <f t="shared" si="199"/>
        <v>9.2814537825673327</v>
      </c>
      <c r="BM219" s="654">
        <f t="shared" si="238"/>
        <v>699792.49307549861</v>
      </c>
      <c r="BN219" s="13"/>
      <c r="BO219" s="8"/>
      <c r="BP219" s="8">
        <f t="shared" si="200"/>
        <v>1741055.9999664817</v>
      </c>
      <c r="BR219" s="8">
        <f t="shared" si="201"/>
        <v>1156503.6191888975</v>
      </c>
      <c r="BS219" s="8">
        <f t="shared" si="202"/>
        <v>1579622.5059733761</v>
      </c>
      <c r="BU219" s="597">
        <f>IF(BX217&lt;200000,"0",FORECAST(BX217,bombas!$E$16:$E$17,bombas!$D$16:$D$17))</f>
        <v>61.363181675506873</v>
      </c>
      <c r="BV219" s="8">
        <f t="shared" si="203"/>
        <v>159053.36690291381</v>
      </c>
      <c r="BW219" s="8">
        <f t="shared" si="224"/>
        <v>2380.1270901917887</v>
      </c>
      <c r="BX219" s="8">
        <f t="shared" si="225"/>
        <v>285243.07292506832</v>
      </c>
      <c r="BZ219" s="8">
        <f t="shared" si="226"/>
        <v>1741055.9999664817</v>
      </c>
      <c r="CA219">
        <f t="shared" si="227"/>
        <v>671.70370369077227</v>
      </c>
      <c r="CB219" s="8">
        <f t="shared" si="204"/>
        <v>893617.02125662751</v>
      </c>
      <c r="CC219" s="598">
        <f t="shared" si="228"/>
        <v>344.75965326258779</v>
      </c>
      <c r="CD219" s="8">
        <f t="shared" si="205"/>
        <v>1316735.9080411061</v>
      </c>
      <c r="CE219" s="597">
        <f t="shared" si="229"/>
        <v>507.99996452203163</v>
      </c>
      <c r="CF219" s="597">
        <f>IF(CK218&lt;200000,"0",FORECAST(CK218,bombas!$G$16:$G$17,bombas!$F$16:$F$17))</f>
        <v>158.33156685779031</v>
      </c>
      <c r="CG219" s="597">
        <f t="shared" si="230"/>
        <v>666.33153137982197</v>
      </c>
      <c r="CH219" s="8">
        <f t="shared" si="206"/>
        <v>410395.42129539244</v>
      </c>
      <c r="CI219" s="8">
        <f t="shared" si="207"/>
        <v>13924.670629983186</v>
      </c>
      <c r="CJ219" s="598">
        <f t="shared" si="231"/>
        <v>5.3721723109503037</v>
      </c>
      <c r="CK219" s="8">
        <f t="shared" si="239"/>
        <v>636466.41651500214</v>
      </c>
      <c r="CL219" s="595">
        <f t="shared" si="208"/>
        <v>0.58521595914245739</v>
      </c>
      <c r="CM219" s="8">
        <f t="shared" si="232"/>
        <v>424320.09192537557</v>
      </c>
      <c r="CN219" s="670">
        <f t="shared" si="233"/>
        <v>163.70373916874058</v>
      </c>
    </row>
    <row r="220" spans="1:92" ht="15.75" thickBot="1">
      <c r="A220">
        <f t="shared" si="209"/>
        <v>31</v>
      </c>
      <c r="B220" s="876">
        <v>48061</v>
      </c>
      <c r="D220" s="13">
        <f t="shared" si="234"/>
        <v>60</v>
      </c>
      <c r="E220" s="8">
        <f t="shared" si="210"/>
        <v>72580.645159668464</v>
      </c>
      <c r="F220" s="8"/>
      <c r="G220" s="13"/>
      <c r="H220" s="8">
        <v>2249999.9999497226</v>
      </c>
      <c r="I220" s="879">
        <f t="shared" si="211"/>
        <v>1499999.9999664817</v>
      </c>
      <c r="J220" s="939"/>
      <c r="K220" s="813">
        <v>22000</v>
      </c>
      <c r="L220" s="1000"/>
      <c r="M220" s="13"/>
      <c r="N220" s="598"/>
      <c r="O220" s="598"/>
      <c r="P220" s="598"/>
      <c r="Q220" s="598"/>
      <c r="R220" s="598"/>
      <c r="S220" s="598"/>
      <c r="T220" s="598"/>
      <c r="U220" s="598"/>
      <c r="V220" s="598"/>
      <c r="W220" s="598"/>
      <c r="X220" s="598"/>
      <c r="Y220" s="598"/>
      <c r="Z220" s="598"/>
      <c r="AA220" s="598"/>
      <c r="AB220" s="670"/>
      <c r="AC220" s="887">
        <f t="shared" si="212"/>
        <v>674338.60414680419</v>
      </c>
      <c r="AD220" s="598"/>
      <c r="AE220" s="653">
        <v>0</v>
      </c>
      <c r="AF220" s="653">
        <f t="shared" si="191"/>
        <v>1499999.9999664817</v>
      </c>
      <c r="AG220" s="653">
        <f t="shared" si="213"/>
        <v>560.03584228139255</v>
      </c>
      <c r="AH220" s="653">
        <f t="shared" si="214"/>
        <v>249091.20000000001</v>
      </c>
      <c r="AI220" s="653">
        <v>93</v>
      </c>
      <c r="AJ220" s="653"/>
      <c r="AK220" s="653"/>
      <c r="AL220" s="653">
        <f t="shared" si="215"/>
        <v>1749091.1999664817</v>
      </c>
      <c r="AM220" s="653">
        <f t="shared" si="216"/>
        <v>653.03584228139255</v>
      </c>
      <c r="AN220" s="653">
        <f t="shared" si="217"/>
        <v>608525.1685285148</v>
      </c>
      <c r="AO220" s="653">
        <f>IF(AC219&lt;350000,"0",FORECAST(AC219,bombas!$I$16:$I$17,bombas!$H$16:$H$17))</f>
        <v>227.19727020927223</v>
      </c>
      <c r="AP220" s="822"/>
      <c r="AQ220" s="885">
        <f t="shared" si="240"/>
        <v>7</v>
      </c>
      <c r="AR220" s="15">
        <f>[14]!interpolin(playas!$C$20:$C$39,playas!$F$20:$F$39,WB!B220)</f>
        <v>2016300.290424109</v>
      </c>
      <c r="AS220" s="791">
        <f t="shared" si="235"/>
        <v>660000</v>
      </c>
      <c r="AT220" s="15">
        <f t="shared" si="192"/>
        <v>3465</v>
      </c>
      <c r="AU220" s="15">
        <f t="shared" si="218"/>
        <v>40.104166666666664</v>
      </c>
      <c r="AV220" s="653">
        <f t="shared" si="219"/>
        <v>6351.3459148359443</v>
      </c>
      <c r="AW220" s="653">
        <f t="shared" si="193"/>
        <v>73.510948088378996</v>
      </c>
      <c r="AX220" s="653">
        <f t="shared" si="220"/>
        <v>9816.3459148359434</v>
      </c>
      <c r="AY220" s="653">
        <f t="shared" si="221"/>
        <v>113.61511475504564</v>
      </c>
      <c r="AZ220" s="814">
        <f t="shared" si="236"/>
        <v>0.76</v>
      </c>
      <c r="BA220" s="2">
        <f t="shared" si="222"/>
        <v>727659.57445182512</v>
      </c>
      <c r="BB220" s="601"/>
      <c r="BC220" s="654">
        <f t="shared" si="194"/>
        <v>727659.57445182512</v>
      </c>
      <c r="BD220" s="654">
        <f t="shared" si="223"/>
        <v>271.6769617875691</v>
      </c>
      <c r="BE220" s="601"/>
      <c r="BF220" s="601"/>
      <c r="BG220" s="654">
        <f t="shared" si="195"/>
        <v>428544</v>
      </c>
      <c r="BH220" s="596">
        <f t="shared" si="237"/>
        <v>160</v>
      </c>
      <c r="BI220" s="596">
        <f t="shared" si="196"/>
        <v>1774545.0888951761</v>
      </c>
      <c r="BJ220" s="596">
        <f t="shared" si="197"/>
        <v>662.53923569861718</v>
      </c>
      <c r="BK220" s="604">
        <f t="shared" si="198"/>
        <v>-25453.888928694418</v>
      </c>
      <c r="BL220" s="604">
        <f t="shared" si="199"/>
        <v>-9.5033934172246184</v>
      </c>
      <c r="BM220" s="654">
        <f t="shared" si="238"/>
        <v>674338.60414680419</v>
      </c>
      <c r="BN220" s="13"/>
      <c r="BO220" s="8"/>
      <c r="BP220" s="8">
        <f t="shared" si="200"/>
        <v>1749091.1999664817</v>
      </c>
      <c r="BR220" s="8">
        <f t="shared" si="201"/>
        <v>1156503.6191888975</v>
      </c>
      <c r="BS220" s="8">
        <f t="shared" si="202"/>
        <v>1594863.9651037336</v>
      </c>
      <c r="BU220" s="597">
        <f>IF(BX218&lt;200000,"0",FORECAST(BX218,bombas!$E$16:$E$17,bombas!$D$16:$D$17))</f>
        <v>60.357868229359561</v>
      </c>
      <c r="BV220" s="8">
        <f t="shared" si="203"/>
        <v>161662.51426551666</v>
      </c>
      <c r="BW220" s="8">
        <f t="shared" si="224"/>
        <v>-7435.2794027685886</v>
      </c>
      <c r="BX220" s="8">
        <f t="shared" si="225"/>
        <v>277807.79352229973</v>
      </c>
      <c r="BZ220" s="8">
        <f t="shared" si="226"/>
        <v>1749091.1999664817</v>
      </c>
      <c r="CA220">
        <f t="shared" si="227"/>
        <v>653.03584228139255</v>
      </c>
      <c r="CB220" s="8">
        <f t="shared" si="204"/>
        <v>893617.02125662751</v>
      </c>
      <c r="CC220" s="598">
        <f t="shared" si="228"/>
        <v>333.63837412508497</v>
      </c>
      <c r="CD220" s="8">
        <f t="shared" si="205"/>
        <v>1331977.3671714636</v>
      </c>
      <c r="CE220" s="597">
        <f t="shared" si="229"/>
        <v>497.30337782686064</v>
      </c>
      <c r="CF220" s="597">
        <f>IF(CK219&lt;200000,"0",FORECAST(CK219,bombas!$G$16:$G$17,bombas!$F$16:$F$17))</f>
        <v>161.71327258221481</v>
      </c>
      <c r="CG220" s="597">
        <f t="shared" si="230"/>
        <v>659.01665040907551</v>
      </c>
      <c r="CH220" s="8">
        <f t="shared" si="206"/>
        <v>433132.82928420417</v>
      </c>
      <c r="CI220" s="8">
        <f t="shared" si="207"/>
        <v>-16018.996489186073</v>
      </c>
      <c r="CJ220" s="598">
        <f t="shared" si="231"/>
        <v>-5.9808081276829723</v>
      </c>
      <c r="CK220" s="8">
        <f t="shared" si="239"/>
        <v>620447.42002581607</v>
      </c>
      <c r="CL220" s="595">
        <f t="shared" si="208"/>
        <v>0.59198994097832325</v>
      </c>
      <c r="CM220" s="8">
        <f t="shared" si="232"/>
        <v>417113.83279501821</v>
      </c>
      <c r="CN220" s="670">
        <f t="shared" si="233"/>
        <v>155.73246445453188</v>
      </c>
    </row>
    <row r="221" spans="1:92" ht="15.75" thickBot="1">
      <c r="A221">
        <f t="shared" si="209"/>
        <v>31</v>
      </c>
      <c r="B221" s="876">
        <v>48092</v>
      </c>
      <c r="D221" s="13">
        <f t="shared" si="234"/>
        <v>60</v>
      </c>
      <c r="E221" s="8">
        <f t="shared" si="210"/>
        <v>72580.645159668464</v>
      </c>
      <c r="F221" s="8"/>
      <c r="G221" s="13"/>
      <c r="H221" s="8">
        <v>2249999.9999497226</v>
      </c>
      <c r="I221" s="879">
        <f t="shared" si="211"/>
        <v>1499999.9999664817</v>
      </c>
      <c r="J221" s="939"/>
      <c r="K221" s="813">
        <v>22000</v>
      </c>
      <c r="L221" s="1000"/>
      <c r="M221" s="13"/>
      <c r="N221" s="598"/>
      <c r="O221" s="598"/>
      <c r="P221" s="598"/>
      <c r="Q221" s="598"/>
      <c r="R221" s="598"/>
      <c r="S221" s="598"/>
      <c r="T221" s="598"/>
      <c r="U221" s="598"/>
      <c r="V221" s="598"/>
      <c r="W221" s="598"/>
      <c r="X221" s="598"/>
      <c r="Y221" s="598"/>
      <c r="Z221" s="598"/>
      <c r="AA221" s="598"/>
      <c r="AB221" s="670"/>
      <c r="AC221" s="887">
        <f t="shared" si="212"/>
        <v>673658.23277241969</v>
      </c>
      <c r="AD221" s="598"/>
      <c r="AE221" s="653">
        <v>0</v>
      </c>
      <c r="AF221" s="653">
        <f t="shared" si="191"/>
        <v>1499999.9999664817</v>
      </c>
      <c r="AG221" s="653">
        <f t="shared" si="213"/>
        <v>560.03584228139255</v>
      </c>
      <c r="AH221" s="653">
        <f t="shared" si="214"/>
        <v>249091.20000000001</v>
      </c>
      <c r="AI221" s="653">
        <v>93</v>
      </c>
      <c r="AJ221" s="653"/>
      <c r="AK221" s="653"/>
      <c r="AL221" s="653">
        <f t="shared" si="215"/>
        <v>1749091.1999664817</v>
      </c>
      <c r="AM221" s="653">
        <f t="shared" si="216"/>
        <v>653.03584228139255</v>
      </c>
      <c r="AN221" s="653">
        <f t="shared" si="217"/>
        <v>583734.00630792754</v>
      </c>
      <c r="AO221" s="653">
        <f>IF(AC220&lt;350000,"0",FORECAST(AC220,bombas!$I$16:$I$17,bombas!$H$16:$H$17))</f>
        <v>217.9413105988379</v>
      </c>
      <c r="AP221" s="822"/>
      <c r="AQ221" s="885">
        <f t="shared" si="240"/>
        <v>7</v>
      </c>
      <c r="AR221" s="15">
        <f>[14]!interpolin(playas!$C$20:$C$39,playas!$F$20:$F$39,WB!B221)</f>
        <v>2021901.7717820709</v>
      </c>
      <c r="AS221" s="791">
        <f t="shared" si="235"/>
        <v>660000</v>
      </c>
      <c r="AT221" s="15">
        <f t="shared" si="192"/>
        <v>3465</v>
      </c>
      <c r="AU221" s="15">
        <f t="shared" si="218"/>
        <v>40.104166666666664</v>
      </c>
      <c r="AV221" s="653">
        <f t="shared" si="219"/>
        <v>6368.9905811135222</v>
      </c>
      <c r="AW221" s="653">
        <f t="shared" si="193"/>
        <v>73.715168762887984</v>
      </c>
      <c r="AX221" s="653">
        <f t="shared" si="220"/>
        <v>9833.9905811135213</v>
      </c>
      <c r="AY221" s="653">
        <f t="shared" si="221"/>
        <v>113.81933542955464</v>
      </c>
      <c r="AZ221" s="814">
        <f t="shared" si="236"/>
        <v>0.76</v>
      </c>
      <c r="BA221" s="2">
        <f t="shared" si="222"/>
        <v>727659.57445182512</v>
      </c>
      <c r="BB221" s="601"/>
      <c r="BC221" s="654">
        <f t="shared" si="194"/>
        <v>727659.57445182512</v>
      </c>
      <c r="BD221" s="654">
        <f t="shared" si="223"/>
        <v>271.6769617875691</v>
      </c>
      <c r="BE221" s="601"/>
      <c r="BF221" s="601"/>
      <c r="BG221" s="654">
        <f t="shared" si="195"/>
        <v>428544</v>
      </c>
      <c r="BH221" s="596">
        <f t="shared" si="237"/>
        <v>160</v>
      </c>
      <c r="BI221" s="596">
        <f t="shared" si="196"/>
        <v>1749771.5713408662</v>
      </c>
      <c r="BJ221" s="596">
        <f t="shared" si="197"/>
        <v>653.28986385187648</v>
      </c>
      <c r="BK221" s="604">
        <f t="shared" si="198"/>
        <v>-680.37137438450009</v>
      </c>
      <c r="BL221" s="604">
        <f t="shared" si="199"/>
        <v>-0.25402157048405766</v>
      </c>
      <c r="BM221" s="654">
        <f t="shared" si="238"/>
        <v>673658.23277241969</v>
      </c>
      <c r="BN221" s="13"/>
      <c r="BO221" s="8"/>
      <c r="BP221" s="8">
        <f t="shared" si="200"/>
        <v>1749091.1999664817</v>
      </c>
      <c r="BR221" s="8">
        <f t="shared" si="201"/>
        <v>1156503.6191888975</v>
      </c>
      <c r="BS221" s="8">
        <f t="shared" si="202"/>
        <v>1594881.6097700112</v>
      </c>
      <c r="BU221" s="597">
        <f>IF(BX219&lt;200000,"0",FORECAST(BX219,bombas!$E$16:$E$17,bombas!$D$16:$D$17))</f>
        <v>60.655384115633538</v>
      </c>
      <c r="BV221" s="8">
        <f t="shared" si="203"/>
        <v>162459.38081531285</v>
      </c>
      <c r="BW221" s="8">
        <f t="shared" si="224"/>
        <v>-8249.7906188423513</v>
      </c>
      <c r="BX221" s="8">
        <f t="shared" si="225"/>
        <v>269558.00290345738</v>
      </c>
      <c r="BZ221" s="8">
        <f t="shared" si="226"/>
        <v>1749091.1999664817</v>
      </c>
      <c r="CA221">
        <f t="shared" si="227"/>
        <v>653.03584228139255</v>
      </c>
      <c r="CB221" s="8">
        <f t="shared" si="204"/>
        <v>893617.02125662751</v>
      </c>
      <c r="CC221" s="598">
        <f t="shared" si="228"/>
        <v>333.63837412508497</v>
      </c>
      <c r="CD221" s="8">
        <f t="shared" si="205"/>
        <v>1331995.0118377409</v>
      </c>
      <c r="CE221" s="597">
        <f t="shared" si="229"/>
        <v>497.30996559055438</v>
      </c>
      <c r="CF221" s="597">
        <f>IF(CK220&lt;200000,"0",FORECAST(CK220,bombas!$G$16:$G$17,bombas!$F$16:$F$17))</f>
        <v>157.82294486341246</v>
      </c>
      <c r="CG221" s="597">
        <f t="shared" si="230"/>
        <v>655.13291045396682</v>
      </c>
      <c r="CH221" s="8">
        <f t="shared" si="206"/>
        <v>422712.97552216385</v>
      </c>
      <c r="CI221" s="8">
        <f t="shared" si="207"/>
        <v>-5616.7873934230884</v>
      </c>
      <c r="CJ221" s="598">
        <f t="shared" si="231"/>
        <v>-2.097068172574331</v>
      </c>
      <c r="CK221" s="8">
        <f t="shared" si="239"/>
        <v>614830.63263239292</v>
      </c>
      <c r="CL221" s="595">
        <f t="shared" si="208"/>
        <v>0.5919977830522245</v>
      </c>
      <c r="CM221" s="8">
        <f t="shared" si="232"/>
        <v>417096.18812874064</v>
      </c>
      <c r="CN221" s="670">
        <f t="shared" si="233"/>
        <v>155.72587669083805</v>
      </c>
    </row>
    <row r="222" spans="1:92" ht="15.75" thickBot="1">
      <c r="A222">
        <f t="shared" si="209"/>
        <v>30</v>
      </c>
      <c r="B222" s="876">
        <v>48122</v>
      </c>
      <c r="D222" s="13">
        <f t="shared" si="234"/>
        <v>60</v>
      </c>
      <c r="E222" s="8">
        <f t="shared" si="210"/>
        <v>74999.999998324085</v>
      </c>
      <c r="F222" s="8"/>
      <c r="G222" s="13"/>
      <c r="H222" s="8">
        <v>2249999.9999497226</v>
      </c>
      <c r="I222" s="879">
        <f t="shared" si="211"/>
        <v>1499999.9999664817</v>
      </c>
      <c r="J222" s="939"/>
      <c r="K222" s="813">
        <v>22000</v>
      </c>
      <c r="L222" s="1000"/>
      <c r="M222" s="13"/>
      <c r="N222" s="598"/>
      <c r="O222" s="598"/>
      <c r="P222" s="598"/>
      <c r="Q222" s="598"/>
      <c r="R222" s="598"/>
      <c r="S222" s="598"/>
      <c r="T222" s="598"/>
      <c r="U222" s="598"/>
      <c r="V222" s="598"/>
      <c r="W222" s="598"/>
      <c r="X222" s="598"/>
      <c r="Y222" s="598"/>
      <c r="Z222" s="598"/>
      <c r="AA222" s="598"/>
      <c r="AB222" s="670"/>
      <c r="AC222" s="887">
        <f t="shared" si="212"/>
        <v>696813.70094452263</v>
      </c>
      <c r="AD222" s="598"/>
      <c r="AE222" s="653">
        <v>0</v>
      </c>
      <c r="AF222" s="653">
        <f t="shared" si="191"/>
        <v>1499999.9999664817</v>
      </c>
      <c r="AG222" s="653">
        <f t="shared" si="213"/>
        <v>578.70370369077227</v>
      </c>
      <c r="AH222" s="653">
        <f t="shared" si="214"/>
        <v>241056</v>
      </c>
      <c r="AI222" s="653">
        <v>93</v>
      </c>
      <c r="AJ222" s="653"/>
      <c r="AK222" s="653"/>
      <c r="AL222" s="653">
        <f t="shared" si="215"/>
        <v>1741055.9999664817</v>
      </c>
      <c r="AM222" s="653">
        <f t="shared" si="216"/>
        <v>671.70370369077227</v>
      </c>
      <c r="AN222" s="653">
        <f t="shared" si="217"/>
        <v>564262.59612585884</v>
      </c>
      <c r="AO222" s="653">
        <f>IF(AC221&lt;350000,"0",FORECAST(AC221,bombas!$I$16:$I$17,bombas!$H$16:$H$17))</f>
        <v>217.69390282633444</v>
      </c>
      <c r="AP222" s="822"/>
      <c r="AQ222" s="885">
        <f t="shared" si="240"/>
        <v>8</v>
      </c>
      <c r="AR222" s="15">
        <f>[14]!interpolin(playas!$C$20:$C$39,playas!$F$20:$F$39,WB!B222)</f>
        <v>2027322.560193002</v>
      </c>
      <c r="AS222" s="791">
        <f t="shared" si="235"/>
        <v>660000</v>
      </c>
      <c r="AT222" s="15">
        <f t="shared" si="192"/>
        <v>3960</v>
      </c>
      <c r="AU222" s="15">
        <f t="shared" si="218"/>
        <v>45.833333333333336</v>
      </c>
      <c r="AV222" s="653">
        <f t="shared" si="219"/>
        <v>7298.3612166948069</v>
      </c>
      <c r="AW222" s="653">
        <f t="shared" si="193"/>
        <v>84.471773341375084</v>
      </c>
      <c r="AX222" s="653">
        <f t="shared" si="220"/>
        <v>11258.361216694808</v>
      </c>
      <c r="AY222" s="653">
        <f t="shared" si="221"/>
        <v>130.30510667470841</v>
      </c>
      <c r="AZ222" s="814">
        <f t="shared" si="236"/>
        <v>0.76</v>
      </c>
      <c r="BA222" s="2">
        <f t="shared" si="222"/>
        <v>727659.57445182512</v>
      </c>
      <c r="BB222" s="601"/>
      <c r="BC222" s="654">
        <f t="shared" si="194"/>
        <v>727659.57445182512</v>
      </c>
      <c r="BD222" s="654">
        <f t="shared" si="223"/>
        <v>280.73286051382144</v>
      </c>
      <c r="BE222" s="601"/>
      <c r="BF222" s="601"/>
      <c r="BG222" s="654">
        <f t="shared" si="195"/>
        <v>414720</v>
      </c>
      <c r="BH222" s="596">
        <f t="shared" si="237"/>
        <v>160</v>
      </c>
      <c r="BI222" s="596">
        <f t="shared" si="196"/>
        <v>1717900.5317943788</v>
      </c>
      <c r="BJ222" s="596">
        <f t="shared" si="197"/>
        <v>662.77026689597949</v>
      </c>
      <c r="BK222" s="604">
        <f t="shared" si="198"/>
        <v>23155.468172102934</v>
      </c>
      <c r="BL222" s="604">
        <f t="shared" si="199"/>
        <v>8.9334367947927991</v>
      </c>
      <c r="BM222" s="654">
        <f t="shared" si="238"/>
        <v>696813.70094452263</v>
      </c>
      <c r="BN222" s="13"/>
      <c r="BO222" s="8"/>
      <c r="BP222" s="8">
        <f t="shared" si="200"/>
        <v>1741055.9999664817</v>
      </c>
      <c r="BR222" s="8">
        <f t="shared" si="201"/>
        <v>1156503.6191888975</v>
      </c>
      <c r="BS222" s="8">
        <f t="shared" si="202"/>
        <v>1582481.9804055924</v>
      </c>
      <c r="BU222" s="597">
        <f>IF(BX220&lt;200000,"0",FORECAST(BX220,bombas!$E$16:$E$17,bombas!$D$16:$D$17))</f>
        <v>59.725974190287467</v>
      </c>
      <c r="BV222" s="8">
        <f t="shared" si="203"/>
        <v>154809.72510122514</v>
      </c>
      <c r="BW222" s="8">
        <f t="shared" si="224"/>
        <v>3764.2944596642046</v>
      </c>
      <c r="BX222" s="8">
        <f t="shared" si="225"/>
        <v>273322.29736312159</v>
      </c>
      <c r="BZ222" s="8">
        <f t="shared" si="226"/>
        <v>1741055.9999664817</v>
      </c>
      <c r="CA222">
        <f t="shared" si="227"/>
        <v>671.70370369077227</v>
      </c>
      <c r="CB222" s="8">
        <f t="shared" si="204"/>
        <v>893617.02125662751</v>
      </c>
      <c r="CC222" s="598">
        <f t="shared" si="228"/>
        <v>344.75965326258779</v>
      </c>
      <c r="CD222" s="8">
        <f t="shared" si="205"/>
        <v>1319595.3824733223</v>
      </c>
      <c r="CE222" s="597">
        <f t="shared" si="229"/>
        <v>509.10315681841143</v>
      </c>
      <c r="CF222" s="597">
        <f>IF(CK221&lt;200000,"0",FORECAST(CK221,bombas!$G$16:$G$17,bombas!$F$16:$F$17))</f>
        <v>156.45886792500971</v>
      </c>
      <c r="CG222" s="597">
        <f t="shared" si="230"/>
        <v>665.56202474342115</v>
      </c>
      <c r="CH222" s="8">
        <f t="shared" si="206"/>
        <v>405541.38566162519</v>
      </c>
      <c r="CI222" s="8">
        <f t="shared" si="207"/>
        <v>15919.231831534184</v>
      </c>
      <c r="CJ222" s="598">
        <f t="shared" si="231"/>
        <v>6.1416789473511511</v>
      </c>
      <c r="CK222" s="8">
        <f t="shared" si="239"/>
        <v>630749.86446392711</v>
      </c>
      <c r="CL222" s="595">
        <f t="shared" si="208"/>
        <v>0.58648683666791523</v>
      </c>
      <c r="CM222" s="8">
        <f t="shared" si="232"/>
        <v>421460.61749315937</v>
      </c>
      <c r="CN222" s="670">
        <f t="shared" si="233"/>
        <v>162.60054687236087</v>
      </c>
    </row>
    <row r="223" spans="1:92" ht="15.75" thickBot="1">
      <c r="A223">
        <f t="shared" si="209"/>
        <v>31</v>
      </c>
      <c r="B223" s="876">
        <v>48153</v>
      </c>
      <c r="D223" s="13">
        <f t="shared" si="234"/>
        <v>60</v>
      </c>
      <c r="E223" s="8">
        <f t="shared" si="210"/>
        <v>72580.645159668464</v>
      </c>
      <c r="F223" s="8"/>
      <c r="G223" s="13"/>
      <c r="H223" s="8">
        <v>2249999.9999497226</v>
      </c>
      <c r="I223" s="879">
        <f t="shared" si="211"/>
        <v>1499999.9999664817</v>
      </c>
      <c r="J223" s="939"/>
      <c r="K223" s="813">
        <v>22000</v>
      </c>
      <c r="L223" s="1000"/>
      <c r="M223" s="13"/>
      <c r="N223" s="598"/>
      <c r="O223" s="598"/>
      <c r="P223" s="598"/>
      <c r="Q223" s="598"/>
      <c r="R223" s="598"/>
      <c r="S223" s="598"/>
      <c r="T223" s="598"/>
      <c r="U223" s="598"/>
      <c r="V223" s="598"/>
      <c r="W223" s="598"/>
      <c r="X223" s="598"/>
      <c r="Y223" s="598"/>
      <c r="Z223" s="598"/>
      <c r="AA223" s="598"/>
      <c r="AB223" s="670"/>
      <c r="AC223" s="887">
        <f t="shared" si="212"/>
        <v>671389.05077823973</v>
      </c>
      <c r="AD223" s="598"/>
      <c r="AE223" s="653">
        <v>0</v>
      </c>
      <c r="AF223" s="653">
        <f t="shared" si="191"/>
        <v>1499999.9999664817</v>
      </c>
      <c r="AG223" s="653">
        <f t="shared" si="213"/>
        <v>560.03584228139255</v>
      </c>
      <c r="AH223" s="653">
        <f t="shared" si="214"/>
        <v>249091.20000000001</v>
      </c>
      <c r="AI223" s="653">
        <v>93</v>
      </c>
      <c r="AJ223" s="653"/>
      <c r="AK223" s="653"/>
      <c r="AL223" s="653">
        <f t="shared" si="215"/>
        <v>1749091.1999664817</v>
      </c>
      <c r="AM223" s="653">
        <f t="shared" si="216"/>
        <v>653.03584228139255</v>
      </c>
      <c r="AN223" s="653">
        <f t="shared" si="217"/>
        <v>605623.93331265799</v>
      </c>
      <c r="AO223" s="653">
        <f>IF(AC222&lt;350000,"0",FORECAST(AC222,bombas!$I$16:$I$17,bombas!$H$16:$H$17))</f>
        <v>226.11407307073551</v>
      </c>
      <c r="AP223" s="822"/>
      <c r="AQ223" s="885">
        <f t="shared" si="240"/>
        <v>9</v>
      </c>
      <c r="AR223" s="15">
        <f>[14]!interpolin(playas!$C$20:$C$39,playas!$F$20:$F$39,WB!B223)</f>
        <v>2032924.0415509639</v>
      </c>
      <c r="AS223" s="791">
        <f t="shared" si="235"/>
        <v>660000</v>
      </c>
      <c r="AT223" s="15">
        <f t="shared" si="192"/>
        <v>4455</v>
      </c>
      <c r="AU223" s="15">
        <f t="shared" si="218"/>
        <v>51.5625</v>
      </c>
      <c r="AV223" s="653">
        <f t="shared" si="219"/>
        <v>8233.3423682814027</v>
      </c>
      <c r="AW223" s="653">
        <f t="shared" si="193"/>
        <v>95.29331444770142</v>
      </c>
      <c r="AX223" s="653">
        <f t="shared" si="220"/>
        <v>12688.342368281403</v>
      </c>
      <c r="AY223" s="653">
        <f t="shared" si="221"/>
        <v>146.85581444770142</v>
      </c>
      <c r="AZ223" s="814">
        <f t="shared" si="236"/>
        <v>0.76</v>
      </c>
      <c r="BA223" s="2">
        <f t="shared" si="222"/>
        <v>727659.57445182512</v>
      </c>
      <c r="BB223" s="601"/>
      <c r="BC223" s="654">
        <f t="shared" si="194"/>
        <v>727659.57445182512</v>
      </c>
      <c r="BD223" s="654">
        <f t="shared" si="223"/>
        <v>271.6769617875691</v>
      </c>
      <c r="BE223" s="601"/>
      <c r="BF223" s="601"/>
      <c r="BG223" s="654">
        <f t="shared" si="195"/>
        <v>428544</v>
      </c>
      <c r="BH223" s="596">
        <f t="shared" si="237"/>
        <v>160</v>
      </c>
      <c r="BI223" s="596">
        <f t="shared" si="196"/>
        <v>1774515.8501327645</v>
      </c>
      <c r="BJ223" s="596">
        <f t="shared" si="197"/>
        <v>662.5283191953273</v>
      </c>
      <c r="BK223" s="604">
        <f t="shared" si="198"/>
        <v>-25424.650166282896</v>
      </c>
      <c r="BL223" s="604">
        <f t="shared" si="199"/>
        <v>-9.4924769139347731</v>
      </c>
      <c r="BM223" s="654">
        <f t="shared" si="238"/>
        <v>671389.05077823973</v>
      </c>
      <c r="BN223" s="13"/>
      <c r="BO223" s="8"/>
      <c r="BP223" s="8">
        <f t="shared" si="200"/>
        <v>1749091.1999664817</v>
      </c>
      <c r="BR223" s="8">
        <f t="shared" si="201"/>
        <v>1156503.6191888975</v>
      </c>
      <c r="BS223" s="8">
        <f t="shared" si="202"/>
        <v>1597735.961557179</v>
      </c>
      <c r="BU223" s="597">
        <f>IF(BX221&lt;200000,"0",FORECAST(BX221,bombas!$E$16:$E$17,bombas!$D$16:$D$17))</f>
        <v>58.694750362932176</v>
      </c>
      <c r="BV223" s="8">
        <f t="shared" si="203"/>
        <v>157208.01937207751</v>
      </c>
      <c r="BW223" s="8">
        <f t="shared" si="224"/>
        <v>-5852.7809627748502</v>
      </c>
      <c r="BX223" s="8">
        <f t="shared" si="225"/>
        <v>267469.51640034677</v>
      </c>
      <c r="BZ223" s="8">
        <f t="shared" si="226"/>
        <v>1749091.1999664817</v>
      </c>
      <c r="CA223">
        <f t="shared" si="227"/>
        <v>653.03584228139255</v>
      </c>
      <c r="CB223" s="8">
        <f t="shared" si="204"/>
        <v>893617.02125662751</v>
      </c>
      <c r="CC223" s="598">
        <f t="shared" si="228"/>
        <v>333.63837412508497</v>
      </c>
      <c r="CD223" s="8">
        <f t="shared" si="205"/>
        <v>1334849.363624909</v>
      </c>
      <c r="CE223" s="597">
        <f t="shared" si="229"/>
        <v>498.37565846210759</v>
      </c>
      <c r="CF223" s="597">
        <f>IF(CK222&lt;200000,"0",FORECAST(CK222,bombas!$G$16:$G$17,bombas!$F$16:$F$17))</f>
        <v>160.32496708409658</v>
      </c>
      <c r="CG223" s="597">
        <f t="shared" si="230"/>
        <v>658.70062554620415</v>
      </c>
      <c r="CH223" s="8">
        <f t="shared" si="206"/>
        <v>429414.39183804428</v>
      </c>
      <c r="CI223" s="8">
        <f t="shared" si="207"/>
        <v>-15172.555496471585</v>
      </c>
      <c r="CJ223" s="598">
        <f t="shared" si="231"/>
        <v>-5.6647832648116729</v>
      </c>
      <c r="CK223" s="8">
        <f t="shared" si="239"/>
        <v>615577.30896745552</v>
      </c>
      <c r="CL223" s="595">
        <f t="shared" si="208"/>
        <v>0.59326638384654973</v>
      </c>
      <c r="CM223" s="8">
        <f t="shared" si="232"/>
        <v>414241.83634157275</v>
      </c>
      <c r="CN223" s="670">
        <f t="shared" si="233"/>
        <v>154.66018381928492</v>
      </c>
    </row>
    <row r="224" spans="1:92" ht="15.75" thickBot="1">
      <c r="A224">
        <f t="shared" si="209"/>
        <v>30</v>
      </c>
      <c r="B224" s="876">
        <v>48183</v>
      </c>
      <c r="D224" s="13">
        <f t="shared" si="234"/>
        <v>60</v>
      </c>
      <c r="E224" s="8">
        <f t="shared" si="210"/>
        <v>74999.999998324085</v>
      </c>
      <c r="F224" s="8"/>
      <c r="G224" s="13"/>
      <c r="H224" s="8">
        <v>2249999.9999497226</v>
      </c>
      <c r="I224" s="879">
        <f t="shared" si="211"/>
        <v>1499999.9999664817</v>
      </c>
      <c r="J224" s="939"/>
      <c r="K224" s="813">
        <v>22000</v>
      </c>
      <c r="L224" s="1000"/>
      <c r="M224" s="13"/>
      <c r="N224" s="598"/>
      <c r="O224" s="598"/>
      <c r="P224" s="598"/>
      <c r="Q224" s="598"/>
      <c r="R224" s="598"/>
      <c r="S224" s="598"/>
      <c r="T224" s="598"/>
      <c r="U224" s="598"/>
      <c r="V224" s="598"/>
      <c r="W224" s="598"/>
      <c r="X224" s="598"/>
      <c r="Y224" s="598"/>
      <c r="Z224" s="598"/>
      <c r="AA224" s="598"/>
      <c r="AB224" s="670"/>
      <c r="AC224" s="887">
        <f t="shared" si="212"/>
        <v>693819.13560635946</v>
      </c>
      <c r="AD224" s="598"/>
      <c r="AE224" s="653">
        <v>0</v>
      </c>
      <c r="AF224" s="653">
        <f t="shared" si="191"/>
        <v>1499999.9999664817</v>
      </c>
      <c r="AG224" s="653">
        <f t="shared" si="213"/>
        <v>578.70370369077227</v>
      </c>
      <c r="AH224" s="653">
        <f t="shared" si="214"/>
        <v>241056</v>
      </c>
      <c r="AI224" s="653">
        <v>93</v>
      </c>
      <c r="AJ224" s="653"/>
      <c r="AK224" s="653"/>
      <c r="AL224" s="653">
        <f t="shared" si="215"/>
        <v>1741055.9999664817</v>
      </c>
      <c r="AM224" s="653">
        <f t="shared" si="216"/>
        <v>671.70370369077227</v>
      </c>
      <c r="AN224" s="653">
        <f t="shared" si="217"/>
        <v>562123.78895170824</v>
      </c>
      <c r="AO224" s="653">
        <f>IF(AC223&lt;350000,"0",FORECAST(AC223,bombas!$I$16:$I$17,bombas!$H$16:$H$17))</f>
        <v>216.86874573754173</v>
      </c>
      <c r="AP224" s="822"/>
      <c r="AQ224" s="885">
        <f t="shared" si="240"/>
        <v>10</v>
      </c>
      <c r="AR224" s="15">
        <f>[14]!interpolin(playas!$C$20:$C$39,playas!$F$20:$F$39,WB!B224)</f>
        <v>2038344.829961895</v>
      </c>
      <c r="AS224" s="791">
        <f t="shared" si="235"/>
        <v>660000</v>
      </c>
      <c r="AT224" s="15">
        <f t="shared" si="192"/>
        <v>4950</v>
      </c>
      <c r="AU224" s="15">
        <f t="shared" si="218"/>
        <v>57.291666666666664</v>
      </c>
      <c r="AV224" s="653">
        <f t="shared" si="219"/>
        <v>9172.5517348285284</v>
      </c>
      <c r="AW224" s="653">
        <f t="shared" si="193"/>
        <v>106.16379322718204</v>
      </c>
      <c r="AX224" s="653">
        <f t="shared" si="220"/>
        <v>14122.551734828528</v>
      </c>
      <c r="AY224" s="653">
        <f t="shared" si="221"/>
        <v>163.45545989384871</v>
      </c>
      <c r="AZ224" s="814">
        <f t="shared" si="236"/>
        <v>0.76</v>
      </c>
      <c r="BA224" s="2">
        <f t="shared" si="222"/>
        <v>727659.57445182512</v>
      </c>
      <c r="BB224" s="601"/>
      <c r="BC224" s="654">
        <f t="shared" si="194"/>
        <v>727659.57445182512</v>
      </c>
      <c r="BD224" s="654">
        <f t="shared" si="223"/>
        <v>280.73286051382144</v>
      </c>
      <c r="BE224" s="601"/>
      <c r="BF224" s="601"/>
      <c r="BG224" s="654">
        <f t="shared" si="195"/>
        <v>414720</v>
      </c>
      <c r="BH224" s="596">
        <f t="shared" si="237"/>
        <v>160</v>
      </c>
      <c r="BI224" s="596">
        <f t="shared" si="196"/>
        <v>1718625.915138362</v>
      </c>
      <c r="BJ224" s="596">
        <f t="shared" si="197"/>
        <v>663.05012158115812</v>
      </c>
      <c r="BK224" s="604">
        <f t="shared" si="198"/>
        <v>22430.084828119725</v>
      </c>
      <c r="BL224" s="604">
        <f t="shared" si="199"/>
        <v>8.6535821096140921</v>
      </c>
      <c r="BM224" s="654">
        <f t="shared" si="238"/>
        <v>693819.13560635946</v>
      </c>
      <c r="BN224" s="13"/>
      <c r="BO224" s="8"/>
      <c r="BP224" s="8">
        <f t="shared" si="200"/>
        <v>1741055.9999664817</v>
      </c>
      <c r="BR224" s="8">
        <f t="shared" si="201"/>
        <v>1156503.6191888975</v>
      </c>
      <c r="BS224" s="8">
        <f t="shared" si="202"/>
        <v>1585346.1709237262</v>
      </c>
      <c r="BU224" s="597">
        <f>IF(BX222&lt;200000,"0",FORECAST(BX222,bombas!$E$16:$E$17,bombas!$D$16:$D$17))</f>
        <v>59.165287170390201</v>
      </c>
      <c r="BV224" s="8">
        <f t="shared" si="203"/>
        <v>153356.42434565141</v>
      </c>
      <c r="BW224" s="8">
        <f t="shared" si="224"/>
        <v>2353.4046971041244</v>
      </c>
      <c r="BX224" s="8">
        <f t="shared" si="225"/>
        <v>269822.92109745089</v>
      </c>
      <c r="BZ224" s="8">
        <f t="shared" si="226"/>
        <v>1741055.9999664817</v>
      </c>
      <c r="CA224">
        <f t="shared" si="227"/>
        <v>671.70370369077227</v>
      </c>
      <c r="CB224" s="8">
        <f t="shared" si="204"/>
        <v>893617.02125662751</v>
      </c>
      <c r="CC224" s="598">
        <f t="shared" si="228"/>
        <v>344.75965326258779</v>
      </c>
      <c r="CD224" s="8">
        <f t="shared" si="205"/>
        <v>1322459.5729914559</v>
      </c>
      <c r="CE224" s="597">
        <f t="shared" si="229"/>
        <v>510.20816859238266</v>
      </c>
      <c r="CF224" s="597">
        <f>IF(CK223&lt;200000,"0",FORECAST(CK223,bombas!$G$16:$G$17,bombas!$F$16:$F$17))</f>
        <v>156.64020360638204</v>
      </c>
      <c r="CG224" s="597">
        <f t="shared" si="230"/>
        <v>666.84837219876476</v>
      </c>
      <c r="CH224" s="8">
        <f t="shared" si="206"/>
        <v>406011.4077477422</v>
      </c>
      <c r="CI224" s="8">
        <f t="shared" si="207"/>
        <v>12585.019227283599</v>
      </c>
      <c r="CJ224" s="598">
        <f t="shared" si="231"/>
        <v>4.8553314920075614</v>
      </c>
      <c r="CK224" s="8">
        <f t="shared" si="239"/>
        <v>628162.32819473906</v>
      </c>
      <c r="CL224" s="595">
        <f t="shared" si="208"/>
        <v>0.58775981023155865</v>
      </c>
      <c r="CM224" s="8">
        <f t="shared" si="232"/>
        <v>418596.42697502568</v>
      </c>
      <c r="CN224" s="670">
        <f t="shared" si="233"/>
        <v>161.49553509838952</v>
      </c>
    </row>
    <row r="225" spans="1:92" ht="15.75" thickBot="1">
      <c r="A225">
        <f t="shared" si="209"/>
        <v>31</v>
      </c>
      <c r="B225" s="876">
        <v>48214</v>
      </c>
      <c r="D225" s="13">
        <f t="shared" si="234"/>
        <v>60</v>
      </c>
      <c r="E225" s="8">
        <f t="shared" si="210"/>
        <v>72782.25806565446</v>
      </c>
      <c r="F225" s="8"/>
      <c r="G225" s="13"/>
      <c r="H225" s="8">
        <v>2256250.0000352883</v>
      </c>
      <c r="I225" s="879">
        <f t="shared" si="211"/>
        <v>1504166.6666901924</v>
      </c>
      <c r="J225" s="939"/>
      <c r="K225" s="813">
        <v>22000</v>
      </c>
      <c r="L225" s="1000"/>
      <c r="M225" s="13"/>
      <c r="N225" s="598"/>
      <c r="O225" s="598"/>
      <c r="P225" s="598"/>
      <c r="Q225" s="598"/>
      <c r="R225" s="598"/>
      <c r="S225" s="598"/>
      <c r="T225" s="598"/>
      <c r="U225" s="598"/>
      <c r="V225" s="598"/>
      <c r="W225" s="598"/>
      <c r="X225" s="598"/>
      <c r="Y225" s="598"/>
      <c r="Z225" s="598"/>
      <c r="AA225" s="598"/>
      <c r="AB225" s="670"/>
      <c r="AC225" s="887">
        <f t="shared" si="212"/>
        <v>671997.05526571884</v>
      </c>
      <c r="AD225" s="598"/>
      <c r="AE225" s="653">
        <v>0</v>
      </c>
      <c r="AF225" s="653">
        <f t="shared" si="191"/>
        <v>1504166.6666901924</v>
      </c>
      <c r="AG225" s="653">
        <f t="shared" si="213"/>
        <v>561.59149742017337</v>
      </c>
      <c r="AH225" s="653">
        <f t="shared" si="214"/>
        <v>249091.20000000001</v>
      </c>
      <c r="AI225" s="653">
        <v>93</v>
      </c>
      <c r="AJ225" s="653"/>
      <c r="AK225" s="653"/>
      <c r="AL225" s="653">
        <f t="shared" si="215"/>
        <v>1753257.8666901924</v>
      </c>
      <c r="AM225" s="653">
        <f t="shared" si="216"/>
        <v>654.59149742017337</v>
      </c>
      <c r="AN225" s="653">
        <f t="shared" si="217"/>
        <v>602707.33556657203</v>
      </c>
      <c r="AO225" s="653">
        <f>IF(AC224&lt;350000,"0",FORECAST(AC224,bombas!$I$16:$I$17,bombas!$H$16:$H$17))</f>
        <v>225.02514022049436</v>
      </c>
      <c r="AP225" s="822"/>
      <c r="AQ225" s="885">
        <f t="shared" si="240"/>
        <v>10</v>
      </c>
      <c r="AR225" s="15">
        <f>[14]!interpolin(playas!$C$20:$C$39,playas!$F$20:$F$39,WB!B225)</f>
        <v>2043946.7531152677</v>
      </c>
      <c r="AS225" s="791">
        <f t="shared" si="235"/>
        <v>660000</v>
      </c>
      <c r="AT225" s="15">
        <f t="shared" si="192"/>
        <v>4950</v>
      </c>
      <c r="AU225" s="15">
        <f t="shared" si="218"/>
        <v>57.291666666666664</v>
      </c>
      <c r="AV225" s="653">
        <f t="shared" si="219"/>
        <v>9197.7603890187038</v>
      </c>
      <c r="AW225" s="653">
        <f t="shared" si="193"/>
        <v>106.45556005808685</v>
      </c>
      <c r="AX225" s="653">
        <f t="shared" si="220"/>
        <v>14147.760389018704</v>
      </c>
      <c r="AY225" s="653">
        <f t="shared" si="221"/>
        <v>163.74722672475352</v>
      </c>
      <c r="AZ225" s="814">
        <f t="shared" si="236"/>
        <v>0.76</v>
      </c>
      <c r="BA225" s="2">
        <f t="shared" si="222"/>
        <v>729680.85107524216</v>
      </c>
      <c r="BB225" s="601"/>
      <c r="BC225" s="654">
        <f t="shared" si="194"/>
        <v>729680.85107524216</v>
      </c>
      <c r="BD225" s="654">
        <f t="shared" si="223"/>
        <v>272.43162002510536</v>
      </c>
      <c r="BE225" s="601"/>
      <c r="BF225" s="601"/>
      <c r="BG225" s="654">
        <f t="shared" si="195"/>
        <v>428544</v>
      </c>
      <c r="BH225" s="596">
        <f t="shared" si="237"/>
        <v>160</v>
      </c>
      <c r="BI225" s="596">
        <f t="shared" si="196"/>
        <v>1775079.947030833</v>
      </c>
      <c r="BJ225" s="596">
        <f t="shared" si="197"/>
        <v>662.73892884962402</v>
      </c>
      <c r="BK225" s="604">
        <f t="shared" si="198"/>
        <v>-21822.080340640619</v>
      </c>
      <c r="BL225" s="604">
        <f t="shared" si="199"/>
        <v>-8.1474314294506502</v>
      </c>
      <c r="BM225" s="654">
        <f t="shared" si="238"/>
        <v>671997.05526571884</v>
      </c>
      <c r="BN225" s="13"/>
      <c r="BO225" s="8"/>
      <c r="BP225" s="8">
        <f t="shared" si="200"/>
        <v>1753257.8666901924</v>
      </c>
      <c r="BR225" s="8">
        <f t="shared" si="201"/>
        <v>1159716.1292862527</v>
      </c>
      <c r="BS225" s="8">
        <f t="shared" si="202"/>
        <v>1602407.8896752715</v>
      </c>
      <c r="BU225" s="597">
        <f>IF(BX223&lt;200000,"0",FORECAST(BX223,bombas!$E$16:$E$17,bombas!$D$16:$D$17))</f>
        <v>58.433689550043347</v>
      </c>
      <c r="BV225" s="8">
        <f t="shared" si="203"/>
        <v>156508.79409083611</v>
      </c>
      <c r="BW225" s="8">
        <f t="shared" si="224"/>
        <v>-5658.8170759151981</v>
      </c>
      <c r="BX225" s="8">
        <f t="shared" si="225"/>
        <v>264164.10402153572</v>
      </c>
      <c r="BZ225" s="8">
        <f t="shared" si="226"/>
        <v>1753257.8666901924</v>
      </c>
      <c r="CA225">
        <f t="shared" si="227"/>
        <v>654.59149742017337</v>
      </c>
      <c r="CB225" s="8">
        <f t="shared" si="204"/>
        <v>896099.29079415731</v>
      </c>
      <c r="CC225" s="598">
        <f t="shared" si="228"/>
        <v>334.56514739925228</v>
      </c>
      <c r="CD225" s="8">
        <f t="shared" si="205"/>
        <v>1338791.051183176</v>
      </c>
      <c r="CE225" s="597">
        <f t="shared" si="229"/>
        <v>499.8473160032766</v>
      </c>
      <c r="CF225" s="597">
        <f>IF(CK224&lt;200000,"0",FORECAST(CK224,bombas!$G$16:$G$17,bombas!$F$16:$F$17))</f>
        <v>159.69656541872234</v>
      </c>
      <c r="CG225" s="597">
        <f t="shared" si="230"/>
        <v>659.543881421999</v>
      </c>
      <c r="CH225" s="8">
        <f t="shared" si="206"/>
        <v>427731.2808175059</v>
      </c>
      <c r="CI225" s="8">
        <f t="shared" si="207"/>
        <v>-13264.465310489526</v>
      </c>
      <c r="CJ225" s="598">
        <f t="shared" si="231"/>
        <v>-4.9523840018255401</v>
      </c>
      <c r="CK225" s="8">
        <f t="shared" si="239"/>
        <v>614897.86288424954</v>
      </c>
      <c r="CL225" s="595">
        <f t="shared" si="208"/>
        <v>0.59336999497495269</v>
      </c>
      <c r="CM225" s="8">
        <f t="shared" si="232"/>
        <v>414466.81550701638</v>
      </c>
      <c r="CN225" s="670">
        <f t="shared" si="233"/>
        <v>154.74418141689679</v>
      </c>
    </row>
    <row r="226" spans="1:92" ht="15.75" thickBot="1">
      <c r="A226">
        <f t="shared" si="209"/>
        <v>31</v>
      </c>
      <c r="B226" s="876">
        <v>48245</v>
      </c>
      <c r="D226" s="13">
        <f t="shared" si="234"/>
        <v>60</v>
      </c>
      <c r="E226" s="8">
        <f t="shared" si="210"/>
        <v>72782.25806565446</v>
      </c>
      <c r="F226" s="8"/>
      <c r="G226" s="13"/>
      <c r="H226" s="8">
        <v>2256250.0000352883</v>
      </c>
      <c r="I226" s="879">
        <f t="shared" si="211"/>
        <v>1504166.6666901924</v>
      </c>
      <c r="J226" s="939"/>
      <c r="K226" s="813">
        <v>22000</v>
      </c>
      <c r="L226" s="1000"/>
      <c r="M226" s="13"/>
      <c r="N226" s="598"/>
      <c r="O226" s="598"/>
      <c r="P226" s="598"/>
      <c r="Q226" s="598"/>
      <c r="R226" s="598"/>
      <c r="S226" s="598"/>
      <c r="T226" s="598"/>
      <c r="U226" s="598"/>
      <c r="V226" s="598"/>
      <c r="W226" s="598"/>
      <c r="X226" s="598"/>
      <c r="Y226" s="598"/>
      <c r="Z226" s="598"/>
      <c r="AA226" s="598"/>
      <c r="AB226" s="670"/>
      <c r="AC226" s="887">
        <f t="shared" si="212"/>
        <v>672820.9222186564</v>
      </c>
      <c r="AD226" s="598"/>
      <c r="AE226" s="653">
        <v>0</v>
      </c>
      <c r="AF226" s="653">
        <f t="shared" si="191"/>
        <v>1504166.6666901924</v>
      </c>
      <c r="AG226" s="653">
        <f t="shared" si="213"/>
        <v>561.59149742017337</v>
      </c>
      <c r="AH226" s="653">
        <f t="shared" si="214"/>
        <v>249091.20000000001</v>
      </c>
      <c r="AI226" s="653">
        <v>93</v>
      </c>
      <c r="AJ226" s="653"/>
      <c r="AK226" s="653"/>
      <c r="AL226" s="653">
        <f t="shared" si="215"/>
        <v>1753257.8666901924</v>
      </c>
      <c r="AM226" s="653">
        <f t="shared" si="216"/>
        <v>654.59149742017337</v>
      </c>
      <c r="AN226" s="653">
        <f t="shared" si="217"/>
        <v>581453.42284498236</v>
      </c>
      <c r="AO226" s="653">
        <f>IF(AC225&lt;350000,"0",FORECAST(AC225,bombas!$I$16:$I$17,bombas!$H$16:$H$17))</f>
        <v>217.08983827844321</v>
      </c>
      <c r="AP226" s="822"/>
      <c r="AQ226" s="885">
        <f t="shared" si="240"/>
        <v>9</v>
      </c>
      <c r="AR226" s="15">
        <f>[14]!interpolin(playas!$C$20:$C$39,playas!$F$20:$F$39,WB!B226)</f>
        <v>2049561.930130963</v>
      </c>
      <c r="AS226" s="791">
        <f t="shared" si="235"/>
        <v>660000</v>
      </c>
      <c r="AT226" s="15">
        <f t="shared" si="192"/>
        <v>4455</v>
      </c>
      <c r="AU226" s="15">
        <f t="shared" si="218"/>
        <v>51.5625</v>
      </c>
      <c r="AV226" s="653">
        <f t="shared" si="219"/>
        <v>8300.7258170303976</v>
      </c>
      <c r="AW226" s="653">
        <f t="shared" si="193"/>
        <v>96.073215474888855</v>
      </c>
      <c r="AX226" s="653">
        <f t="shared" si="220"/>
        <v>12755.725817030398</v>
      </c>
      <c r="AY226" s="653">
        <f t="shared" si="221"/>
        <v>147.63571547488885</v>
      </c>
      <c r="AZ226" s="814">
        <f t="shared" si="236"/>
        <v>0.76</v>
      </c>
      <c r="BA226" s="2">
        <f t="shared" si="222"/>
        <v>729680.85107524216</v>
      </c>
      <c r="BB226" s="601"/>
      <c r="BC226" s="654">
        <f t="shared" si="194"/>
        <v>729680.85107524216</v>
      </c>
      <c r="BD226" s="654">
        <f t="shared" si="223"/>
        <v>272.43162002510536</v>
      </c>
      <c r="BE226" s="601"/>
      <c r="BF226" s="601"/>
      <c r="BG226" s="654">
        <f t="shared" si="195"/>
        <v>428544</v>
      </c>
      <c r="BH226" s="596">
        <f t="shared" si="237"/>
        <v>160</v>
      </c>
      <c r="BI226" s="596">
        <f t="shared" si="196"/>
        <v>1752433.9997372548</v>
      </c>
      <c r="BJ226" s="596">
        <f t="shared" si="197"/>
        <v>654.28390073822243</v>
      </c>
      <c r="BK226" s="604">
        <f t="shared" si="198"/>
        <v>823.86695293756202</v>
      </c>
      <c r="BL226" s="604">
        <f t="shared" si="199"/>
        <v>0.30759668195100137</v>
      </c>
      <c r="BM226" s="654">
        <f t="shared" si="238"/>
        <v>672820.9222186564</v>
      </c>
      <c r="BN226" s="13"/>
      <c r="BO226" s="8"/>
      <c r="BP226" s="8">
        <f t="shared" si="200"/>
        <v>1753257.8666901924</v>
      </c>
      <c r="BR226" s="8">
        <f t="shared" si="201"/>
        <v>1159716.1292862527</v>
      </c>
      <c r="BS226" s="8">
        <f t="shared" si="202"/>
        <v>1601015.855103283</v>
      </c>
      <c r="BU226" s="597">
        <f>IF(BX224&lt;200000,"0",FORECAST(BX224,bombas!$E$16:$E$17,bombas!$D$16:$D$17))</f>
        <v>58.727865137181361</v>
      </c>
      <c r="BV226" s="8">
        <f t="shared" si="203"/>
        <v>157296.71398342657</v>
      </c>
      <c r="BW226" s="8">
        <f t="shared" si="224"/>
        <v>-5054.7023965171538</v>
      </c>
      <c r="BX226" s="8">
        <f t="shared" si="225"/>
        <v>259109.40162501857</v>
      </c>
      <c r="BZ226" s="8">
        <f t="shared" si="226"/>
        <v>1753257.8666901924</v>
      </c>
      <c r="CA226">
        <f t="shared" si="227"/>
        <v>654.59149742017337</v>
      </c>
      <c r="CB226" s="8">
        <f t="shared" si="204"/>
        <v>896099.29079415731</v>
      </c>
      <c r="CC226" s="598">
        <f t="shared" si="228"/>
        <v>334.56514739925228</v>
      </c>
      <c r="CD226" s="8">
        <f t="shared" si="205"/>
        <v>1337399.0166111877</v>
      </c>
      <c r="CE226" s="597">
        <f t="shared" si="229"/>
        <v>499.32758983392608</v>
      </c>
      <c r="CF226" s="597">
        <f>IF(CK225&lt;200000,"0",FORECAST(CK225,bombas!$G$16:$G$17,bombas!$F$16:$F$17))</f>
        <v>156.47519527188916</v>
      </c>
      <c r="CG226" s="597">
        <f t="shared" si="230"/>
        <v>655.80278510581525</v>
      </c>
      <c r="CH226" s="8">
        <f t="shared" si="206"/>
        <v>419103.16301622795</v>
      </c>
      <c r="CI226" s="8">
        <f t="shared" si="207"/>
        <v>-3244.3129372232943</v>
      </c>
      <c r="CJ226" s="598">
        <f t="shared" si="231"/>
        <v>-1.211287685641911</v>
      </c>
      <c r="CK226" s="8">
        <f t="shared" si="239"/>
        <v>611653.54994702619</v>
      </c>
      <c r="CL226" s="595">
        <f t="shared" si="208"/>
        <v>0.59275302674361019</v>
      </c>
      <c r="CM226" s="8">
        <f t="shared" si="232"/>
        <v>415858.85007900465</v>
      </c>
      <c r="CN226" s="670">
        <f t="shared" si="233"/>
        <v>155.26390758624726</v>
      </c>
    </row>
    <row r="227" spans="1:92" ht="15.75" thickBot="1">
      <c r="A227">
        <f t="shared" si="209"/>
        <v>29</v>
      </c>
      <c r="B227" s="876">
        <v>48274</v>
      </c>
      <c r="D227" s="13">
        <f t="shared" si="234"/>
        <v>60</v>
      </c>
      <c r="E227" s="8">
        <f t="shared" si="210"/>
        <v>77801.724139147875</v>
      </c>
      <c r="F227" s="8"/>
      <c r="G227" s="13"/>
      <c r="H227" s="8">
        <v>2256250.0000352883</v>
      </c>
      <c r="I227" s="879">
        <f t="shared" si="211"/>
        <v>1504166.6666901924</v>
      </c>
      <c r="J227" s="939"/>
      <c r="K227" s="813">
        <v>22000</v>
      </c>
      <c r="L227" s="1000"/>
      <c r="M227" s="13"/>
      <c r="N227" s="598"/>
      <c r="O227" s="598"/>
      <c r="P227" s="598"/>
      <c r="Q227" s="598"/>
      <c r="R227" s="598"/>
      <c r="S227" s="598"/>
      <c r="T227" s="598"/>
      <c r="U227" s="598"/>
      <c r="V227" s="598"/>
      <c r="W227" s="598"/>
      <c r="X227" s="598"/>
      <c r="Y227" s="598"/>
      <c r="Z227" s="598"/>
      <c r="AA227" s="598"/>
      <c r="AB227" s="670"/>
      <c r="AC227" s="887">
        <f t="shared" si="212"/>
        <v>723383.25797763676</v>
      </c>
      <c r="AD227" s="598"/>
      <c r="AE227" s="653">
        <v>0</v>
      </c>
      <c r="AF227" s="653">
        <f t="shared" si="191"/>
        <v>1504166.6666901924</v>
      </c>
      <c r="AG227" s="653">
        <f t="shared" si="213"/>
        <v>600.32194551811642</v>
      </c>
      <c r="AH227" s="653">
        <f t="shared" si="214"/>
        <v>233020.79999999999</v>
      </c>
      <c r="AI227" s="653">
        <v>93</v>
      </c>
      <c r="AJ227" s="653"/>
      <c r="AK227" s="653"/>
      <c r="AL227" s="653">
        <f t="shared" si="215"/>
        <v>1737187.4666901925</v>
      </c>
      <c r="AM227" s="653">
        <f t="shared" si="216"/>
        <v>693.32194551811642</v>
      </c>
      <c r="AN227" s="653">
        <f t="shared" si="217"/>
        <v>544690.94644038752</v>
      </c>
      <c r="AO227" s="653">
        <f>IF(AC226&lt;350000,"0",FORECAST(AC226,bombas!$I$16:$I$17,bombas!$H$16:$H$17))</f>
        <v>217.38942626132962</v>
      </c>
      <c r="AP227" s="822"/>
      <c r="AQ227" s="885">
        <f t="shared" si="240"/>
        <v>8</v>
      </c>
      <c r="AR227" s="15">
        <f>[14]!interpolin(playas!$C$20:$C$39,playas!$F$20:$F$39,WB!B227)</f>
        <v>2054814.8376617748</v>
      </c>
      <c r="AS227" s="791">
        <f t="shared" si="235"/>
        <v>660000</v>
      </c>
      <c r="AT227" s="15">
        <f t="shared" si="192"/>
        <v>3960</v>
      </c>
      <c r="AU227" s="15">
        <f t="shared" si="218"/>
        <v>45.833333333333336</v>
      </c>
      <c r="AV227" s="653">
        <f t="shared" si="219"/>
        <v>7397.3334155823895</v>
      </c>
      <c r="AW227" s="653">
        <f t="shared" si="193"/>
        <v>85.617284902573957</v>
      </c>
      <c r="AX227" s="653">
        <f t="shared" si="220"/>
        <v>11357.33341558239</v>
      </c>
      <c r="AY227" s="653">
        <f t="shared" si="221"/>
        <v>131.45061823590729</v>
      </c>
      <c r="AZ227" s="814">
        <f t="shared" si="236"/>
        <v>0.76</v>
      </c>
      <c r="BA227" s="2">
        <f t="shared" si="222"/>
        <v>729680.85107524216</v>
      </c>
      <c r="BB227" s="601"/>
      <c r="BC227" s="654">
        <f t="shared" si="194"/>
        <v>729680.85107524216</v>
      </c>
      <c r="BD227" s="654">
        <f t="shared" si="223"/>
        <v>291.22000761304366</v>
      </c>
      <c r="BE227" s="601"/>
      <c r="BF227" s="601"/>
      <c r="BG227" s="654">
        <f t="shared" si="195"/>
        <v>400896</v>
      </c>
      <c r="BH227" s="596">
        <f t="shared" si="237"/>
        <v>160</v>
      </c>
      <c r="BI227" s="596">
        <f t="shared" si="196"/>
        <v>1686625.1309312121</v>
      </c>
      <c r="BJ227" s="596">
        <f t="shared" si="197"/>
        <v>673.14221381354253</v>
      </c>
      <c r="BK227" s="604">
        <f t="shared" si="198"/>
        <v>50562.335758980364</v>
      </c>
      <c r="BL227" s="604">
        <f t="shared" si="199"/>
        <v>20.1797317045739</v>
      </c>
      <c r="BM227" s="654">
        <f t="shared" si="238"/>
        <v>723383.25797763676</v>
      </c>
      <c r="BN227" s="13"/>
      <c r="BO227" s="8"/>
      <c r="BP227" s="8">
        <f t="shared" si="200"/>
        <v>1737187.4666901925</v>
      </c>
      <c r="BR227" s="8">
        <f t="shared" si="201"/>
        <v>1159716.1292862527</v>
      </c>
      <c r="BS227" s="8">
        <f t="shared" si="202"/>
        <v>1571969.462701835</v>
      </c>
      <c r="BU227" s="597">
        <f>IF(BX225&lt;200000,"0",FORECAST(BX225,bombas!$E$16:$E$17,bombas!$D$16:$D$17))</f>
        <v>58.020513002691963</v>
      </c>
      <c r="BV227" s="8">
        <f t="shared" si="203"/>
        <v>145376.19737954502</v>
      </c>
      <c r="BW227" s="8">
        <f t="shared" si="224"/>
        <v>19841.806608812476</v>
      </c>
      <c r="BX227" s="8">
        <f t="shared" si="225"/>
        <v>278951.20823383104</v>
      </c>
      <c r="BZ227" s="8">
        <f t="shared" si="226"/>
        <v>1737187.4666901925</v>
      </c>
      <c r="CA227">
        <f t="shared" si="227"/>
        <v>693.32194551811642</v>
      </c>
      <c r="CB227" s="8">
        <f t="shared" si="204"/>
        <v>896099.29079415731</v>
      </c>
      <c r="CC227" s="598">
        <f t="shared" si="228"/>
        <v>357.63860584058</v>
      </c>
      <c r="CD227" s="8">
        <f t="shared" si="205"/>
        <v>1308352.6242097397</v>
      </c>
      <c r="CE227" s="597">
        <f t="shared" si="229"/>
        <v>522.17138577974924</v>
      </c>
      <c r="CF227" s="597">
        <f>IF(CK226&lt;200000,"0",FORECAST(CK226,bombas!$G$16:$G$17,bombas!$F$16:$F$17))</f>
        <v>155.68729070142064</v>
      </c>
      <c r="CG227" s="597">
        <f t="shared" si="230"/>
        <v>677.85867648116982</v>
      </c>
      <c r="CH227" s="8">
        <f t="shared" si="206"/>
        <v>390090.07558147947</v>
      </c>
      <c r="CI227" s="8">
        <f t="shared" si="207"/>
        <v>38744.766898973263</v>
      </c>
      <c r="CJ227" s="598">
        <f t="shared" si="231"/>
        <v>15.463269036946546</v>
      </c>
      <c r="CK227" s="8">
        <f t="shared" si="239"/>
        <v>650398.31684599945</v>
      </c>
      <c r="CL227" s="595">
        <f t="shared" si="208"/>
        <v>0.57987927941907003</v>
      </c>
      <c r="CM227" s="8">
        <f t="shared" si="232"/>
        <v>428834.84248045279</v>
      </c>
      <c r="CN227" s="670">
        <f t="shared" si="233"/>
        <v>171.15055973836718</v>
      </c>
    </row>
    <row r="228" spans="1:92" ht="15.75" thickBot="1">
      <c r="A228">
        <f t="shared" si="209"/>
        <v>31</v>
      </c>
      <c r="B228" s="876">
        <v>48305</v>
      </c>
      <c r="D228" s="13">
        <f t="shared" si="234"/>
        <v>60</v>
      </c>
      <c r="E228" s="8">
        <f t="shared" si="210"/>
        <v>72782.25806565446</v>
      </c>
      <c r="F228" s="8"/>
      <c r="G228" s="13"/>
      <c r="H228" s="8">
        <v>2256250.0000352883</v>
      </c>
      <c r="I228" s="879">
        <f t="shared" si="211"/>
        <v>1504166.6666901924</v>
      </c>
      <c r="J228" s="939"/>
      <c r="K228" s="813">
        <v>22000</v>
      </c>
      <c r="L228" s="1000"/>
      <c r="M228" s="13"/>
      <c r="N228" s="598"/>
      <c r="O228" s="598"/>
      <c r="P228" s="598"/>
      <c r="Q228" s="598"/>
      <c r="R228" s="598"/>
      <c r="S228" s="598"/>
      <c r="T228" s="598"/>
      <c r="U228" s="598"/>
      <c r="V228" s="598"/>
      <c r="W228" s="598"/>
      <c r="X228" s="598"/>
      <c r="Y228" s="598"/>
      <c r="Z228" s="598"/>
      <c r="AA228" s="598"/>
      <c r="AB228" s="670"/>
      <c r="AC228" s="887">
        <f t="shared" si="212"/>
        <v>676959.20334915211</v>
      </c>
      <c r="AD228" s="598"/>
      <c r="AE228" s="653">
        <v>0</v>
      </c>
      <c r="AF228" s="653">
        <f t="shared" si="191"/>
        <v>1504166.6666901924</v>
      </c>
      <c r="AG228" s="653">
        <f t="shared" si="213"/>
        <v>561.59149742017337</v>
      </c>
      <c r="AH228" s="653">
        <f t="shared" si="214"/>
        <v>249091.20000000001</v>
      </c>
      <c r="AI228" s="653">
        <v>93</v>
      </c>
      <c r="AJ228" s="653"/>
      <c r="AK228" s="653"/>
      <c r="AL228" s="653">
        <f t="shared" si="215"/>
        <v>1753257.8666901924</v>
      </c>
      <c r="AM228" s="653">
        <f t="shared" si="216"/>
        <v>654.59149742017337</v>
      </c>
      <c r="AN228" s="653">
        <f t="shared" si="217"/>
        <v>631501.71569720085</v>
      </c>
      <c r="AO228" s="653">
        <f>IF(AC227&lt;350000,"0",FORECAST(AC227,bombas!$I$16:$I$17,bombas!$H$16:$H$17))</f>
        <v>235.7757301736861</v>
      </c>
      <c r="AP228" s="822"/>
      <c r="AQ228" s="885">
        <f t="shared" si="240"/>
        <v>7</v>
      </c>
      <c r="AR228" s="15">
        <f>[14]!interpolin(playas!$C$20:$C$39,playas!$F$20:$F$39,WB!B228)</f>
        <v>2060430.0146774701</v>
      </c>
      <c r="AS228" s="791">
        <f t="shared" si="235"/>
        <v>660000</v>
      </c>
      <c r="AT228" s="15">
        <f t="shared" si="192"/>
        <v>3465</v>
      </c>
      <c r="AU228" s="15">
        <f t="shared" si="218"/>
        <v>40.104166666666664</v>
      </c>
      <c r="AV228" s="653">
        <f t="shared" si="219"/>
        <v>6490.3545462340307</v>
      </c>
      <c r="AW228" s="653">
        <f t="shared" si="193"/>
        <v>75.119844285116102</v>
      </c>
      <c r="AX228" s="653">
        <f t="shared" si="220"/>
        <v>9955.3545462340298</v>
      </c>
      <c r="AY228" s="653">
        <f t="shared" si="221"/>
        <v>115.22401095178276</v>
      </c>
      <c r="AZ228" s="814">
        <f t="shared" si="236"/>
        <v>0.76</v>
      </c>
      <c r="BA228" s="2">
        <f t="shared" si="222"/>
        <v>729680.85107524216</v>
      </c>
      <c r="BB228" s="601"/>
      <c r="BC228" s="654">
        <f t="shared" si="194"/>
        <v>729680.85107524216</v>
      </c>
      <c r="BD228" s="654">
        <f t="shared" si="223"/>
        <v>272.43162002510536</v>
      </c>
      <c r="BE228" s="601"/>
      <c r="BF228" s="601"/>
      <c r="BG228" s="654">
        <f t="shared" si="195"/>
        <v>428544</v>
      </c>
      <c r="BH228" s="596">
        <f t="shared" si="237"/>
        <v>160</v>
      </c>
      <c r="BI228" s="596">
        <f t="shared" si="196"/>
        <v>1799681.921318677</v>
      </c>
      <c r="BJ228" s="596">
        <f t="shared" si="197"/>
        <v>671.92425377788118</v>
      </c>
      <c r="BK228" s="604">
        <f t="shared" si="198"/>
        <v>-46424.05462848465</v>
      </c>
      <c r="BL228" s="604">
        <f t="shared" si="199"/>
        <v>-17.332756357707829</v>
      </c>
      <c r="BM228" s="654">
        <f t="shared" si="238"/>
        <v>676959.20334915211</v>
      </c>
      <c r="BN228" s="13"/>
      <c r="BO228" s="8"/>
      <c r="BP228" s="8">
        <f t="shared" si="200"/>
        <v>1753257.8666901924</v>
      </c>
      <c r="BR228" s="8">
        <f t="shared" si="201"/>
        <v>1159716.1292862527</v>
      </c>
      <c r="BS228" s="8">
        <f t="shared" si="202"/>
        <v>1598215.4838324867</v>
      </c>
      <c r="BU228" s="597">
        <f>IF(BX226&lt;200000,"0",FORECAST(BX226,bombas!$E$16:$E$17,bombas!$D$16:$D$17))</f>
        <v>57.38867520312732</v>
      </c>
      <c r="BV228" s="8">
        <f t="shared" si="203"/>
        <v>153709.82766405618</v>
      </c>
      <c r="BW228" s="8">
        <f t="shared" si="224"/>
        <v>1332.5551936495176</v>
      </c>
      <c r="BX228" s="8">
        <f t="shared" si="225"/>
        <v>280283.76342748059</v>
      </c>
      <c r="BZ228" s="8">
        <f t="shared" si="226"/>
        <v>1753257.8666901924</v>
      </c>
      <c r="CA228">
        <f t="shared" si="227"/>
        <v>654.59149742017337</v>
      </c>
      <c r="CB228" s="8">
        <f t="shared" si="204"/>
        <v>896099.29079415731</v>
      </c>
      <c r="CC228" s="598">
        <f t="shared" si="228"/>
        <v>334.56514739925228</v>
      </c>
      <c r="CD228" s="8">
        <f t="shared" si="205"/>
        <v>1334598.6453403914</v>
      </c>
      <c r="CE228" s="597">
        <f t="shared" si="229"/>
        <v>498.28205097834206</v>
      </c>
      <c r="CF228" s="597">
        <f>IF(CK227&lt;200000,"0",FORECAST(CK227,bombas!$G$16:$G$17,bombas!$F$16:$F$17))</f>
        <v>165.0967340911713</v>
      </c>
      <c r="CG228" s="597">
        <f t="shared" si="230"/>
        <v>663.37878506951336</v>
      </c>
      <c r="CH228" s="8">
        <f t="shared" si="206"/>
        <v>442195.09258979326</v>
      </c>
      <c r="CI228" s="8">
        <f t="shared" si="207"/>
        <v>-23535.871239992324</v>
      </c>
      <c r="CJ228" s="598">
        <f t="shared" si="231"/>
        <v>-8.7872876493400263</v>
      </c>
      <c r="CK228" s="8">
        <f t="shared" si="239"/>
        <v>626862.44560600712</v>
      </c>
      <c r="CL228" s="595">
        <f t="shared" si="208"/>
        <v>0.59151186496155927</v>
      </c>
      <c r="CM228" s="8">
        <f t="shared" si="232"/>
        <v>418659.22134980105</v>
      </c>
      <c r="CN228" s="670">
        <f t="shared" si="233"/>
        <v>156.30944644183134</v>
      </c>
    </row>
    <row r="229" spans="1:92" ht="15.75" thickBot="1">
      <c r="A229">
        <f t="shared" si="209"/>
        <v>30</v>
      </c>
      <c r="B229" s="876">
        <v>48335</v>
      </c>
      <c r="D229" s="13">
        <f t="shared" si="234"/>
        <v>60</v>
      </c>
      <c r="E229" s="8">
        <f t="shared" si="210"/>
        <v>75208.333334509603</v>
      </c>
      <c r="F229" s="8"/>
      <c r="G229" s="13"/>
      <c r="H229" s="8">
        <v>2256250.0000352883</v>
      </c>
      <c r="I229" s="879">
        <f t="shared" si="211"/>
        <v>1504166.6666901924</v>
      </c>
      <c r="J229" s="939"/>
      <c r="K229" s="813">
        <v>22000</v>
      </c>
      <c r="L229" s="1000"/>
      <c r="M229" s="13"/>
      <c r="N229" s="598"/>
      <c r="O229" s="598"/>
      <c r="P229" s="598"/>
      <c r="Q229" s="598"/>
      <c r="R229" s="598"/>
      <c r="S229" s="598"/>
      <c r="T229" s="598"/>
      <c r="U229" s="598"/>
      <c r="V229" s="598"/>
      <c r="W229" s="598"/>
      <c r="X229" s="598"/>
      <c r="Y229" s="598"/>
      <c r="Z229" s="598"/>
      <c r="AA229" s="598"/>
      <c r="AB229" s="670"/>
      <c r="AC229" s="887">
        <f t="shared" si="212"/>
        <v>700434.6362461613</v>
      </c>
      <c r="AD229" s="598"/>
      <c r="AE229" s="653">
        <v>0</v>
      </c>
      <c r="AF229" s="653">
        <f t="shared" si="191"/>
        <v>1504166.6666901924</v>
      </c>
      <c r="AG229" s="653">
        <f t="shared" si="213"/>
        <v>580.31121400084589</v>
      </c>
      <c r="AH229" s="653">
        <f t="shared" si="214"/>
        <v>241056</v>
      </c>
      <c r="AI229" s="653">
        <v>93</v>
      </c>
      <c r="AJ229" s="653"/>
      <c r="AK229" s="653"/>
      <c r="AL229" s="653">
        <f t="shared" si="215"/>
        <v>1745222.6666901924</v>
      </c>
      <c r="AM229" s="653">
        <f t="shared" si="216"/>
        <v>673.31121400084589</v>
      </c>
      <c r="AN229" s="653">
        <f t="shared" si="217"/>
        <v>567373.91093854629</v>
      </c>
      <c r="AO229" s="653">
        <f>IF(AC228&lt;350000,"0",FORECAST(AC228,bombas!$I$16:$I$17,bombas!$H$16:$H$17))</f>
        <v>218.89425576332806</v>
      </c>
      <c r="AP229" s="822"/>
      <c r="AQ229" s="885">
        <f t="shared" si="240"/>
        <v>7</v>
      </c>
      <c r="AR229" s="15">
        <f>[14]!interpolin(playas!$C$20:$C$39,playas!$F$20:$F$39,WB!B229)</f>
        <v>2065864.0569507238</v>
      </c>
      <c r="AS229" s="791">
        <f t="shared" si="235"/>
        <v>660000</v>
      </c>
      <c r="AT229" s="15">
        <f t="shared" si="192"/>
        <v>3465</v>
      </c>
      <c r="AU229" s="15">
        <f t="shared" si="218"/>
        <v>40.104166666666664</v>
      </c>
      <c r="AV229" s="653">
        <f t="shared" si="219"/>
        <v>6507.4717793947793</v>
      </c>
      <c r="AW229" s="653">
        <f t="shared" si="193"/>
        <v>75.317960409661794</v>
      </c>
      <c r="AX229" s="653">
        <f t="shared" si="220"/>
        <v>9972.4717793947784</v>
      </c>
      <c r="AY229" s="653">
        <f t="shared" si="221"/>
        <v>115.42212707632847</v>
      </c>
      <c r="AZ229" s="814">
        <f t="shared" si="236"/>
        <v>0.76</v>
      </c>
      <c r="BA229" s="2">
        <f t="shared" si="222"/>
        <v>729680.85107524216</v>
      </c>
      <c r="BB229" s="601"/>
      <c r="BC229" s="654">
        <f t="shared" si="194"/>
        <v>729680.85107524216</v>
      </c>
      <c r="BD229" s="654">
        <f t="shared" si="223"/>
        <v>281.5126740259422</v>
      </c>
      <c r="BE229" s="601"/>
      <c r="BF229" s="601"/>
      <c r="BG229" s="654">
        <f t="shared" si="195"/>
        <v>414720</v>
      </c>
      <c r="BH229" s="596">
        <f t="shared" si="237"/>
        <v>160</v>
      </c>
      <c r="BI229" s="596">
        <f t="shared" si="196"/>
        <v>1721747.2337931832</v>
      </c>
      <c r="BJ229" s="596">
        <f t="shared" si="197"/>
        <v>664.25433402514784</v>
      </c>
      <c r="BK229" s="604">
        <f t="shared" si="198"/>
        <v>23475.432897009188</v>
      </c>
      <c r="BL229" s="604">
        <f t="shared" si="199"/>
        <v>9.0568799756979885</v>
      </c>
      <c r="BM229" s="654">
        <f t="shared" si="238"/>
        <v>700434.6362461613</v>
      </c>
      <c r="BN229" s="13"/>
      <c r="BO229" s="8"/>
      <c r="BP229" s="8">
        <f t="shared" si="200"/>
        <v>1745222.6666901924</v>
      </c>
      <c r="BR229" s="8">
        <f t="shared" si="201"/>
        <v>1159716.1292862527</v>
      </c>
      <c r="BS229" s="8">
        <f t="shared" si="202"/>
        <v>1584408.6010656473</v>
      </c>
      <c r="BU229" s="597">
        <f>IF(BX227&lt;200000,"0",FORECAST(BX227,bombas!$E$16:$E$17,bombas!$D$16:$D$17))</f>
        <v>59.86890102922888</v>
      </c>
      <c r="BV229" s="8">
        <f t="shared" si="203"/>
        <v>155180.19146776127</v>
      </c>
      <c r="BW229" s="8">
        <f t="shared" si="224"/>
        <v>5633.8741567838297</v>
      </c>
      <c r="BX229" s="8">
        <f t="shared" si="225"/>
        <v>285917.63758426439</v>
      </c>
      <c r="BZ229" s="8">
        <f t="shared" si="226"/>
        <v>1745222.6666901924</v>
      </c>
      <c r="CA229">
        <f t="shared" si="227"/>
        <v>673.31121400084589</v>
      </c>
      <c r="CB229" s="8">
        <f t="shared" si="204"/>
        <v>896099.29079415731</v>
      </c>
      <c r="CC229" s="598">
        <f t="shared" si="228"/>
        <v>345.71731897922734</v>
      </c>
      <c r="CD229" s="8">
        <f t="shared" si="205"/>
        <v>1320791.7625735521</v>
      </c>
      <c r="CE229" s="597">
        <f t="shared" si="229"/>
        <v>509.564723215105</v>
      </c>
      <c r="CF229" s="597">
        <f>IF(CK228&lt;200000,"0",FORECAST(CK228,bombas!$G$16:$G$17,bombas!$F$16:$F$17))</f>
        <v>159.38087964717315</v>
      </c>
      <c r="CG229" s="597">
        <f t="shared" si="230"/>
        <v>668.94560286227818</v>
      </c>
      <c r="CH229" s="8">
        <f t="shared" si="206"/>
        <v>413115.24004547286</v>
      </c>
      <c r="CI229" s="8">
        <f t="shared" si="207"/>
        <v>11315.66407116747</v>
      </c>
      <c r="CJ229" s="598">
        <f t="shared" si="231"/>
        <v>4.3656111385676963</v>
      </c>
      <c r="CK229" s="8">
        <f t="shared" si="239"/>
        <v>638178.10967717459</v>
      </c>
      <c r="CL229" s="595">
        <f t="shared" si="208"/>
        <v>0.58539247093757096</v>
      </c>
      <c r="CM229" s="8">
        <f t="shared" si="232"/>
        <v>424430.90411664033</v>
      </c>
      <c r="CN229" s="670">
        <f t="shared" si="233"/>
        <v>163.74649078574086</v>
      </c>
    </row>
    <row r="230" spans="1:92" ht="15.75" thickBot="1">
      <c r="A230">
        <f t="shared" si="209"/>
        <v>31</v>
      </c>
      <c r="B230" s="876">
        <v>48366</v>
      </c>
      <c r="D230" s="13">
        <f t="shared" si="234"/>
        <v>60</v>
      </c>
      <c r="E230" s="8">
        <f t="shared" si="210"/>
        <v>72782.25806565446</v>
      </c>
      <c r="F230" s="8"/>
      <c r="G230" s="13"/>
      <c r="H230" s="8">
        <v>2256250.0000352883</v>
      </c>
      <c r="I230" s="879">
        <f t="shared" si="211"/>
        <v>1504166.6666901924</v>
      </c>
      <c r="J230" s="939"/>
      <c r="K230" s="813">
        <v>22000</v>
      </c>
      <c r="L230" s="1000"/>
      <c r="M230" s="13"/>
      <c r="N230" s="598"/>
      <c r="O230" s="598"/>
      <c r="P230" s="598"/>
      <c r="Q230" s="598"/>
      <c r="R230" s="598"/>
      <c r="S230" s="598"/>
      <c r="T230" s="598"/>
      <c r="U230" s="598"/>
      <c r="V230" s="598"/>
      <c r="W230" s="598"/>
      <c r="X230" s="598"/>
      <c r="Y230" s="598"/>
      <c r="Z230" s="598"/>
      <c r="AA230" s="598"/>
      <c r="AB230" s="670"/>
      <c r="AC230" s="887">
        <f t="shared" si="212"/>
        <v>677754.06530332263</v>
      </c>
      <c r="AD230" s="598"/>
      <c r="AE230" s="653">
        <v>0</v>
      </c>
      <c r="AF230" s="653">
        <f t="shared" si="191"/>
        <v>1504166.6666901924</v>
      </c>
      <c r="AG230" s="653">
        <f t="shared" si="213"/>
        <v>561.59149742017337</v>
      </c>
      <c r="AH230" s="653">
        <f t="shared" si="214"/>
        <v>249091.20000000001</v>
      </c>
      <c r="AI230" s="653">
        <v>93</v>
      </c>
      <c r="AJ230" s="653"/>
      <c r="AK230" s="653"/>
      <c r="AL230" s="653">
        <f t="shared" si="215"/>
        <v>1753257.8666901924</v>
      </c>
      <c r="AM230" s="653">
        <f t="shared" si="216"/>
        <v>654.59149742017337</v>
      </c>
      <c r="AN230" s="653">
        <f t="shared" si="217"/>
        <v>609150.59262607945</v>
      </c>
      <c r="AO230" s="653">
        <f>IF(AC229&lt;350000,"0",FORECAST(AC229,bombas!$I$16:$I$17,bombas!$H$16:$H$17))</f>
        <v>227.43077681678594</v>
      </c>
      <c r="AP230" s="822"/>
      <c r="AQ230" s="885">
        <f t="shared" si="240"/>
        <v>6</v>
      </c>
      <c r="AR230" s="15">
        <f>[14]!interpolin(playas!$C$20:$C$39,playas!$F$20:$F$39,WB!B230)</f>
        <v>2071479.233966419</v>
      </c>
      <c r="AS230" s="791">
        <f t="shared" si="235"/>
        <v>660000</v>
      </c>
      <c r="AT230" s="15">
        <f t="shared" si="192"/>
        <v>2970</v>
      </c>
      <c r="AU230" s="15">
        <f t="shared" si="218"/>
        <v>34.375</v>
      </c>
      <c r="AV230" s="653">
        <f t="shared" si="219"/>
        <v>5592.9939317093313</v>
      </c>
      <c r="AW230" s="653">
        <f t="shared" si="193"/>
        <v>64.733726061450596</v>
      </c>
      <c r="AX230" s="653">
        <f t="shared" si="220"/>
        <v>8562.9939317093304</v>
      </c>
      <c r="AY230" s="653">
        <f t="shared" si="221"/>
        <v>99.108726061450582</v>
      </c>
      <c r="AZ230" s="814">
        <f t="shared" si="236"/>
        <v>0.76</v>
      </c>
      <c r="BA230" s="2">
        <f t="shared" si="222"/>
        <v>729680.85107524216</v>
      </c>
      <c r="BB230" s="601"/>
      <c r="BC230" s="654">
        <f t="shared" si="194"/>
        <v>729680.85107524216</v>
      </c>
      <c r="BD230" s="654">
        <f t="shared" si="223"/>
        <v>272.43162002510536</v>
      </c>
      <c r="BE230" s="601"/>
      <c r="BF230" s="601"/>
      <c r="BG230" s="654">
        <f t="shared" si="195"/>
        <v>428544</v>
      </c>
      <c r="BH230" s="596">
        <f t="shared" si="237"/>
        <v>160</v>
      </c>
      <c r="BI230" s="596">
        <f t="shared" si="196"/>
        <v>1775938.437633031</v>
      </c>
      <c r="BJ230" s="596">
        <f t="shared" si="197"/>
        <v>663.059452521293</v>
      </c>
      <c r="BK230" s="604">
        <f t="shared" si="198"/>
        <v>-22680.570942838676</v>
      </c>
      <c r="BL230" s="604">
        <f t="shared" si="199"/>
        <v>-8.4679551011195766</v>
      </c>
      <c r="BM230" s="654">
        <f t="shared" si="238"/>
        <v>677754.06530332263</v>
      </c>
      <c r="BN230" s="13"/>
      <c r="BO230" s="8"/>
      <c r="BP230" s="8">
        <f t="shared" si="200"/>
        <v>1753257.8666901924</v>
      </c>
      <c r="BR230" s="8">
        <f t="shared" si="201"/>
        <v>1159716.1292862527</v>
      </c>
      <c r="BS230" s="8">
        <f t="shared" si="202"/>
        <v>1596823.123217962</v>
      </c>
      <c r="BU230" s="597">
        <f>IF(BX228&lt;200000,"0",FORECAST(BX228,bombas!$E$16:$E$17,bombas!$D$16:$D$17))</f>
        <v>60.035470428435076</v>
      </c>
      <c r="BV230" s="8">
        <f t="shared" si="203"/>
        <v>160799.0039955205</v>
      </c>
      <c r="BW230" s="8">
        <f t="shared" si="224"/>
        <v>-4364.2605232901115</v>
      </c>
      <c r="BX230" s="8">
        <f t="shared" si="225"/>
        <v>281553.37706097425</v>
      </c>
      <c r="BZ230" s="8">
        <f t="shared" si="226"/>
        <v>1753257.8666901924</v>
      </c>
      <c r="CA230">
        <f t="shared" si="227"/>
        <v>654.59149742017337</v>
      </c>
      <c r="CB230" s="8">
        <f t="shared" si="204"/>
        <v>896099.29079415731</v>
      </c>
      <c r="CC230" s="598">
        <f t="shared" si="228"/>
        <v>334.56514739925228</v>
      </c>
      <c r="CD230" s="8">
        <f t="shared" si="205"/>
        <v>1333206.2847258667</v>
      </c>
      <c r="CE230" s="597">
        <f t="shared" si="229"/>
        <v>497.76220307865395</v>
      </c>
      <c r="CF230" s="597">
        <f>IF(CK229&lt;200000,"0",FORECAST(CK229,bombas!$G$16:$G$17,bombas!$F$16:$F$17))</f>
        <v>162.12896949302811</v>
      </c>
      <c r="CG230" s="597">
        <f t="shared" si="230"/>
        <v>659.89117257168209</v>
      </c>
      <c r="CH230" s="8">
        <f t="shared" si="206"/>
        <v>434246.23189012648</v>
      </c>
      <c r="CI230" s="8">
        <f t="shared" si="207"/>
        <v>-14194.649925800855</v>
      </c>
      <c r="CJ230" s="598">
        <f t="shared" si="231"/>
        <v>-5.2996751515086826</v>
      </c>
      <c r="CK230" s="8">
        <f t="shared" si="239"/>
        <v>623983.45975137374</v>
      </c>
      <c r="CL230" s="595">
        <f t="shared" si="208"/>
        <v>0.59089475222382937</v>
      </c>
      <c r="CM230" s="8">
        <f t="shared" si="232"/>
        <v>420051.58196432574</v>
      </c>
      <c r="CN230" s="670">
        <f t="shared" si="233"/>
        <v>156.82929434151947</v>
      </c>
    </row>
    <row r="231" spans="1:92" ht="15.75" thickBot="1">
      <c r="A231">
        <f t="shared" si="209"/>
        <v>30</v>
      </c>
      <c r="B231" s="876">
        <v>48396</v>
      </c>
      <c r="D231" s="13">
        <f t="shared" si="234"/>
        <v>60</v>
      </c>
      <c r="E231" s="8">
        <f t="shared" si="210"/>
        <v>75208.333334509603</v>
      </c>
      <c r="F231" s="8"/>
      <c r="G231" s="13"/>
      <c r="H231" s="8">
        <v>2256250.0000352883</v>
      </c>
      <c r="I231" s="879">
        <f t="shared" si="211"/>
        <v>1504166.6666901924</v>
      </c>
      <c r="J231" s="939"/>
      <c r="K231" s="813">
        <v>22000</v>
      </c>
      <c r="L231" s="1000"/>
      <c r="M231" s="13"/>
      <c r="N231" s="598"/>
      <c r="O231" s="598"/>
      <c r="P231" s="598"/>
      <c r="Q231" s="598"/>
      <c r="R231" s="598"/>
      <c r="S231" s="598"/>
      <c r="T231" s="598"/>
      <c r="U231" s="598"/>
      <c r="V231" s="598"/>
      <c r="W231" s="598"/>
      <c r="X231" s="598"/>
      <c r="Y231" s="598"/>
      <c r="Z231" s="598"/>
      <c r="AA231" s="598"/>
      <c r="AB231" s="670"/>
      <c r="AC231" s="887">
        <f t="shared" si="212"/>
        <v>701875.11061198474</v>
      </c>
      <c r="AD231" s="598"/>
      <c r="AE231" s="653">
        <v>0</v>
      </c>
      <c r="AF231" s="653">
        <f t="shared" si="191"/>
        <v>1504166.6666901924</v>
      </c>
      <c r="AG231" s="653">
        <f t="shared" si="213"/>
        <v>580.31121400084589</v>
      </c>
      <c r="AH231" s="653">
        <f t="shared" si="214"/>
        <v>241056</v>
      </c>
      <c r="AI231" s="653">
        <v>93</v>
      </c>
      <c r="AJ231" s="653"/>
      <c r="AK231" s="653"/>
      <c r="AL231" s="653">
        <f t="shared" si="215"/>
        <v>1745222.6666901924</v>
      </c>
      <c r="AM231" s="653">
        <f t="shared" si="216"/>
        <v>673.31121400084589</v>
      </c>
      <c r="AN231" s="653">
        <f t="shared" si="217"/>
        <v>568123.10446044093</v>
      </c>
      <c r="AO231" s="653">
        <f>IF(AC230&lt;350000,"0",FORECAST(AC230,bombas!$I$16:$I$17,bombas!$H$16:$H$17))</f>
        <v>219.18329647393551</v>
      </c>
      <c r="AP231" s="822"/>
      <c r="AQ231" s="885">
        <f t="shared" si="240"/>
        <v>6</v>
      </c>
      <c r="AR231" s="15">
        <f>[14]!interpolin(playas!$C$20:$C$39,playas!$F$20:$F$39,WB!B231)</f>
        <v>2076913.2762396727</v>
      </c>
      <c r="AS231" s="791">
        <f t="shared" si="235"/>
        <v>660000</v>
      </c>
      <c r="AT231" s="15">
        <f t="shared" si="192"/>
        <v>2970</v>
      </c>
      <c r="AU231" s="15">
        <f t="shared" si="218"/>
        <v>34.375</v>
      </c>
      <c r="AV231" s="653">
        <f t="shared" si="219"/>
        <v>5607.6658458471156</v>
      </c>
      <c r="AW231" s="653">
        <f t="shared" si="193"/>
        <v>64.903539882489767</v>
      </c>
      <c r="AX231" s="653">
        <f t="shared" si="220"/>
        <v>8577.6658458471156</v>
      </c>
      <c r="AY231" s="653">
        <f t="shared" si="221"/>
        <v>99.278539882489753</v>
      </c>
      <c r="AZ231" s="814">
        <f t="shared" si="236"/>
        <v>0.76</v>
      </c>
      <c r="BA231" s="2">
        <f t="shared" si="222"/>
        <v>729680.85107524216</v>
      </c>
      <c r="BB231" s="601"/>
      <c r="BC231" s="654">
        <f t="shared" si="194"/>
        <v>729680.85107524216</v>
      </c>
      <c r="BD231" s="654">
        <f t="shared" si="223"/>
        <v>281.5126740259422</v>
      </c>
      <c r="BE231" s="601"/>
      <c r="BF231" s="601"/>
      <c r="BG231" s="654">
        <f t="shared" si="195"/>
        <v>414720</v>
      </c>
      <c r="BH231" s="596">
        <f t="shared" si="237"/>
        <v>160</v>
      </c>
      <c r="BI231" s="596">
        <f t="shared" si="196"/>
        <v>1721101.6213815303</v>
      </c>
      <c r="BJ231" s="596">
        <f t="shared" si="197"/>
        <v>664.00525516262746</v>
      </c>
      <c r="BK231" s="604">
        <f t="shared" si="198"/>
        <v>24121.045308662113</v>
      </c>
      <c r="BL231" s="604">
        <f t="shared" si="199"/>
        <v>9.3059588382184071</v>
      </c>
      <c r="BM231" s="654">
        <f t="shared" si="238"/>
        <v>701875.11061198474</v>
      </c>
      <c r="BN231" s="13"/>
      <c r="BO231" s="8"/>
      <c r="BP231" s="8">
        <f t="shared" si="200"/>
        <v>1745222.6666901924</v>
      </c>
      <c r="BR231" s="8">
        <f t="shared" si="201"/>
        <v>1159716.1292862527</v>
      </c>
      <c r="BS231" s="8">
        <f t="shared" si="202"/>
        <v>1583013.7951320999</v>
      </c>
      <c r="BU231" s="597">
        <f>IF(BX229&lt;200000,"0",FORECAST(BX229,bombas!$E$16:$E$17,bombas!$D$16:$D$17))</f>
        <v>60.739704698033051</v>
      </c>
      <c r="BV231" s="8">
        <f t="shared" si="203"/>
        <v>157437.31457730167</v>
      </c>
      <c r="BW231" s="8">
        <f t="shared" si="224"/>
        <v>4771.5569807908614</v>
      </c>
      <c r="BX231" s="8">
        <f t="shared" si="225"/>
        <v>286324.93404176511</v>
      </c>
      <c r="BZ231" s="8">
        <f t="shared" si="226"/>
        <v>1745222.6666901924</v>
      </c>
      <c r="CA231">
        <f t="shared" si="227"/>
        <v>673.31121400084589</v>
      </c>
      <c r="CB231" s="8">
        <f t="shared" si="204"/>
        <v>896099.29079415731</v>
      </c>
      <c r="CC231" s="598">
        <f t="shared" si="228"/>
        <v>345.71731897922734</v>
      </c>
      <c r="CD231" s="8">
        <f t="shared" si="205"/>
        <v>1319396.9566400044</v>
      </c>
      <c r="CE231" s="597">
        <f t="shared" si="229"/>
        <v>509.02660364197703</v>
      </c>
      <c r="CF231" s="597">
        <f>IF(CK230&lt;200000,"0",FORECAST(CK230,bombas!$G$16:$G$17,bombas!$F$16:$F$17))</f>
        <v>158.68169736819075</v>
      </c>
      <c r="CG231" s="597">
        <f t="shared" si="230"/>
        <v>667.70830101016782</v>
      </c>
      <c r="CH231" s="8">
        <f t="shared" si="206"/>
        <v>411302.95957835048</v>
      </c>
      <c r="CI231" s="8">
        <f t="shared" si="207"/>
        <v>14522.750471837528</v>
      </c>
      <c r="CJ231" s="598">
        <f t="shared" si="231"/>
        <v>5.6029129906780586</v>
      </c>
      <c r="CK231" s="8">
        <f t="shared" si="239"/>
        <v>638506.21022321121</v>
      </c>
      <c r="CL231" s="595">
        <f t="shared" si="208"/>
        <v>0.5847742744019363</v>
      </c>
      <c r="CM231" s="8">
        <f t="shared" si="232"/>
        <v>425825.710050188</v>
      </c>
      <c r="CN231" s="670">
        <f t="shared" si="233"/>
        <v>164.28461035886883</v>
      </c>
    </row>
    <row r="232" spans="1:92" ht="15.75" thickBot="1">
      <c r="A232">
        <f t="shared" si="209"/>
        <v>31</v>
      </c>
      <c r="B232" s="876">
        <v>48427</v>
      </c>
      <c r="D232" s="13">
        <f t="shared" si="234"/>
        <v>60</v>
      </c>
      <c r="E232" s="8">
        <f t="shared" si="210"/>
        <v>72782.25806565446</v>
      </c>
      <c r="F232" s="8"/>
      <c r="G232" s="13"/>
      <c r="H232" s="8">
        <v>2256250.0000352883</v>
      </c>
      <c r="I232" s="879">
        <f t="shared" si="211"/>
        <v>1504166.6666901924</v>
      </c>
      <c r="J232" s="939"/>
      <c r="K232" s="813">
        <v>22000</v>
      </c>
      <c r="L232" s="1000"/>
      <c r="M232" s="13"/>
      <c r="N232" s="598"/>
      <c r="O232" s="598"/>
      <c r="P232" s="598"/>
      <c r="Q232" s="598"/>
      <c r="R232" s="598"/>
      <c r="S232" s="598"/>
      <c r="T232" s="598"/>
      <c r="U232" s="598"/>
      <c r="V232" s="598"/>
      <c r="W232" s="598"/>
      <c r="X232" s="598"/>
      <c r="Y232" s="598"/>
      <c r="Z232" s="598"/>
      <c r="AA232" s="598"/>
      <c r="AB232" s="670"/>
      <c r="AC232" s="887">
        <f t="shared" si="212"/>
        <v>676329.59932167525</v>
      </c>
      <c r="AD232" s="598"/>
      <c r="AE232" s="653">
        <v>0</v>
      </c>
      <c r="AF232" s="653">
        <f t="shared" si="191"/>
        <v>1504166.6666901924</v>
      </c>
      <c r="AG232" s="653">
        <f t="shared" si="213"/>
        <v>561.59149742017337</v>
      </c>
      <c r="AH232" s="653">
        <f t="shared" si="214"/>
        <v>249091.20000000001</v>
      </c>
      <c r="AI232" s="653">
        <v>93</v>
      </c>
      <c r="AJ232" s="653"/>
      <c r="AK232" s="653"/>
      <c r="AL232" s="653">
        <f t="shared" si="215"/>
        <v>1753257.8666901924</v>
      </c>
      <c r="AM232" s="653">
        <f t="shared" si="216"/>
        <v>654.59149742017337</v>
      </c>
      <c r="AN232" s="653">
        <f t="shared" si="217"/>
        <v>610553.56227750541</v>
      </c>
      <c r="AO232" s="653">
        <f>IF(AC231&lt;350000,"0",FORECAST(AC231,bombas!$I$16:$I$17,bombas!$H$16:$H$17))</f>
        <v>227.95458567708536</v>
      </c>
      <c r="AP232" s="822"/>
      <c r="AQ232" s="885">
        <f t="shared" si="240"/>
        <v>7</v>
      </c>
      <c r="AR232" s="15">
        <f>[14]!interpolin(playas!$C$20:$C$39,playas!$F$20:$F$39,WB!B232)</f>
        <v>2082528.4532553679</v>
      </c>
      <c r="AS232" s="791">
        <f t="shared" si="235"/>
        <v>660000</v>
      </c>
      <c r="AT232" s="15">
        <f t="shared" si="192"/>
        <v>3465</v>
      </c>
      <c r="AU232" s="15">
        <f t="shared" si="218"/>
        <v>40.104166666666664</v>
      </c>
      <c r="AV232" s="653">
        <f t="shared" si="219"/>
        <v>6559.9646277544098</v>
      </c>
      <c r="AW232" s="653">
        <f t="shared" si="193"/>
        <v>75.925516524935304</v>
      </c>
      <c r="AX232" s="653">
        <f t="shared" si="220"/>
        <v>10024.964627754409</v>
      </c>
      <c r="AY232" s="653">
        <f t="shared" si="221"/>
        <v>116.02968319160196</v>
      </c>
      <c r="AZ232" s="814">
        <f t="shared" si="236"/>
        <v>0.76</v>
      </c>
      <c r="BA232" s="2">
        <f t="shared" si="222"/>
        <v>729680.85107524216</v>
      </c>
      <c r="BB232" s="601"/>
      <c r="BC232" s="654">
        <f t="shared" si="194"/>
        <v>729680.85107524216</v>
      </c>
      <c r="BD232" s="654">
        <f t="shared" si="223"/>
        <v>272.43162002510536</v>
      </c>
      <c r="BE232" s="601"/>
      <c r="BF232" s="601"/>
      <c r="BG232" s="654">
        <f t="shared" si="195"/>
        <v>428544</v>
      </c>
      <c r="BH232" s="596">
        <f t="shared" si="237"/>
        <v>160</v>
      </c>
      <c r="BI232" s="596">
        <f t="shared" si="196"/>
        <v>1778803.3779805019</v>
      </c>
      <c r="BJ232" s="596">
        <f t="shared" si="197"/>
        <v>664.12909870837143</v>
      </c>
      <c r="BK232" s="604">
        <f t="shared" si="198"/>
        <v>-25545.511290309485</v>
      </c>
      <c r="BL232" s="604">
        <f t="shared" si="199"/>
        <v>-9.537601288197985</v>
      </c>
      <c r="BM232" s="654">
        <f t="shared" si="238"/>
        <v>676329.59932167525</v>
      </c>
      <c r="BN232" s="13"/>
      <c r="BO232" s="8"/>
      <c r="BP232" s="8">
        <f t="shared" si="200"/>
        <v>1753257.8666901924</v>
      </c>
      <c r="BR232" s="8">
        <f t="shared" si="201"/>
        <v>1159716.1292862527</v>
      </c>
      <c r="BS232" s="8">
        <f t="shared" si="202"/>
        <v>1598285.0939140071</v>
      </c>
      <c r="BU232" s="597">
        <f>IF(BX230&lt;200000,"0",FORECAST(BX230,bombas!$E$16:$E$17,bombas!$D$16:$D$17))</f>
        <v>60.19417213262178</v>
      </c>
      <c r="BV232" s="8">
        <f t="shared" si="203"/>
        <v>161224.07064001416</v>
      </c>
      <c r="BW232" s="8">
        <f t="shared" si="224"/>
        <v>-6251.2978638288623</v>
      </c>
      <c r="BX232" s="8">
        <f t="shared" si="225"/>
        <v>280073.63617793622</v>
      </c>
      <c r="BZ232" s="8">
        <f t="shared" si="226"/>
        <v>1753257.8666901924</v>
      </c>
      <c r="CA232">
        <f t="shared" si="227"/>
        <v>654.59149742017337</v>
      </c>
      <c r="CB232" s="8">
        <f t="shared" si="204"/>
        <v>896099.29079415731</v>
      </c>
      <c r="CC232" s="598">
        <f t="shared" si="228"/>
        <v>334.56514739925228</v>
      </c>
      <c r="CD232" s="8">
        <f t="shared" si="205"/>
        <v>1334668.2554219118</v>
      </c>
      <c r="CE232" s="597">
        <f t="shared" si="229"/>
        <v>498.30804040543296</v>
      </c>
      <c r="CF232" s="597">
        <f>IF(CK231&lt;200000,"0",FORECAST(CK231,bombas!$G$16:$G$17,bombas!$F$16:$F$17))</f>
        <v>162.20865105420845</v>
      </c>
      <c r="CG232" s="597">
        <f t="shared" si="230"/>
        <v>660.51669145964138</v>
      </c>
      <c r="CH232" s="8">
        <f t="shared" si="206"/>
        <v>434459.65098359197</v>
      </c>
      <c r="CI232" s="8">
        <f t="shared" si="207"/>
        <v>-15870.039715311432</v>
      </c>
      <c r="CJ232" s="598">
        <f t="shared" si="231"/>
        <v>-5.9251940394681277</v>
      </c>
      <c r="CK232" s="8">
        <f t="shared" si="239"/>
        <v>622636.17050789972</v>
      </c>
      <c r="CL232" s="595">
        <f t="shared" si="208"/>
        <v>0.59154271707525197</v>
      </c>
      <c r="CM232" s="8">
        <f t="shared" si="232"/>
        <v>418589.61126828066</v>
      </c>
      <c r="CN232" s="670">
        <f t="shared" si="233"/>
        <v>156.28345701474041</v>
      </c>
    </row>
    <row r="233" spans="1:92" ht="15.75" thickBot="1">
      <c r="A233">
        <f t="shared" si="209"/>
        <v>31</v>
      </c>
      <c r="B233" s="876">
        <v>48458</v>
      </c>
      <c r="D233" s="13">
        <f t="shared" si="234"/>
        <v>60</v>
      </c>
      <c r="E233" s="8">
        <f t="shared" si="210"/>
        <v>72782.25806565446</v>
      </c>
      <c r="F233" s="8"/>
      <c r="G233" s="13"/>
      <c r="H233" s="8">
        <v>2256250.0000352883</v>
      </c>
      <c r="I233" s="879">
        <f t="shared" si="211"/>
        <v>1504166.6666901924</v>
      </c>
      <c r="J233" s="939"/>
      <c r="K233" s="813">
        <v>22000</v>
      </c>
      <c r="L233" s="1000"/>
      <c r="M233" s="13"/>
      <c r="N233" s="598"/>
      <c r="O233" s="598"/>
      <c r="P233" s="598"/>
      <c r="Q233" s="598"/>
      <c r="R233" s="598"/>
      <c r="S233" s="598"/>
      <c r="T233" s="598"/>
      <c r="U233" s="598"/>
      <c r="V233" s="598"/>
      <c r="W233" s="598"/>
      <c r="X233" s="598"/>
      <c r="Y233" s="598"/>
      <c r="Z233" s="598"/>
      <c r="AA233" s="598"/>
      <c r="AB233" s="670"/>
      <c r="AC233" s="887">
        <f t="shared" si="212"/>
        <v>675646.79929284449</v>
      </c>
      <c r="AD233" s="598"/>
      <c r="AE233" s="653">
        <v>0</v>
      </c>
      <c r="AF233" s="653">
        <f t="shared" si="191"/>
        <v>1504166.6666901924</v>
      </c>
      <c r="AG233" s="653">
        <f t="shared" si="213"/>
        <v>561.59149742017337</v>
      </c>
      <c r="AH233" s="653">
        <f t="shared" si="214"/>
        <v>249091.20000000001</v>
      </c>
      <c r="AI233" s="653">
        <v>93</v>
      </c>
      <c r="AJ233" s="653"/>
      <c r="AK233" s="653"/>
      <c r="AL233" s="653">
        <f t="shared" si="215"/>
        <v>1753257.8666901924</v>
      </c>
      <c r="AM233" s="653">
        <f t="shared" si="216"/>
        <v>654.59149742017337</v>
      </c>
      <c r="AN233" s="653">
        <f t="shared" si="217"/>
        <v>585673.16320842714</v>
      </c>
      <c r="AO233" s="653">
        <f>IF(AC232&lt;350000,"0",FORECAST(AC232,bombas!$I$16:$I$17,bombas!$H$16:$H$17))</f>
        <v>218.66530884424554</v>
      </c>
      <c r="AP233" s="822"/>
      <c r="AQ233" s="885">
        <f t="shared" si="240"/>
        <v>7</v>
      </c>
      <c r="AR233" s="15">
        <f>[14]!interpolin(playas!$C$20:$C$39,playas!$F$20:$F$39,WB!B233)</f>
        <v>2088143.6302710634</v>
      </c>
      <c r="AS233" s="791">
        <f t="shared" si="235"/>
        <v>660000</v>
      </c>
      <c r="AT233" s="15">
        <f t="shared" si="192"/>
        <v>3465</v>
      </c>
      <c r="AU233" s="15">
        <f t="shared" si="218"/>
        <v>40.104166666666664</v>
      </c>
      <c r="AV233" s="653">
        <f t="shared" si="219"/>
        <v>6577.6524353538498</v>
      </c>
      <c r="AW233" s="653">
        <f t="shared" si="193"/>
        <v>76.130236520299192</v>
      </c>
      <c r="AX233" s="653">
        <f t="shared" si="220"/>
        <v>10042.65243535385</v>
      </c>
      <c r="AY233" s="653">
        <f t="shared" si="221"/>
        <v>116.23440318696585</v>
      </c>
      <c r="AZ233" s="814">
        <f t="shared" si="236"/>
        <v>0.76</v>
      </c>
      <c r="BA233" s="2">
        <f t="shared" si="222"/>
        <v>729680.85107524216</v>
      </c>
      <c r="BB233" s="601"/>
      <c r="BC233" s="654">
        <f t="shared" si="194"/>
        <v>729680.85107524216</v>
      </c>
      <c r="BD233" s="654">
        <f t="shared" si="223"/>
        <v>272.43162002510536</v>
      </c>
      <c r="BE233" s="601"/>
      <c r="BF233" s="601"/>
      <c r="BG233" s="654">
        <f t="shared" si="195"/>
        <v>428544</v>
      </c>
      <c r="BH233" s="596">
        <f t="shared" si="237"/>
        <v>160</v>
      </c>
      <c r="BI233" s="596">
        <f t="shared" si="196"/>
        <v>1753940.6667190231</v>
      </c>
      <c r="BJ233" s="596">
        <f t="shared" si="197"/>
        <v>654.84642574634972</v>
      </c>
      <c r="BK233" s="604">
        <f t="shared" si="198"/>
        <v>-682.80002883076668</v>
      </c>
      <c r="BL233" s="604">
        <f t="shared" si="199"/>
        <v>-0.25492832617636152</v>
      </c>
      <c r="BM233" s="654">
        <f t="shared" si="238"/>
        <v>675646.79929284449</v>
      </c>
      <c r="BN233" s="13"/>
      <c r="BO233" s="8"/>
      <c r="BP233" s="8">
        <f t="shared" si="200"/>
        <v>1753257.8666901924</v>
      </c>
      <c r="BR233" s="8">
        <f t="shared" si="201"/>
        <v>1159716.1292862527</v>
      </c>
      <c r="BS233" s="8">
        <f t="shared" si="202"/>
        <v>1598302.7817216066</v>
      </c>
      <c r="BU233" s="597">
        <f>IF(BX231&lt;200000,"0",FORECAST(BX231,bombas!$E$16:$E$17,bombas!$D$16:$D$17))</f>
        <v>60.79061675522064</v>
      </c>
      <c r="BV233" s="8">
        <f t="shared" si="203"/>
        <v>162821.58791718297</v>
      </c>
      <c r="BW233" s="8">
        <f t="shared" si="224"/>
        <v>-7866.5029485972191</v>
      </c>
      <c r="BX233" s="8">
        <f t="shared" si="225"/>
        <v>272207.13322933903</v>
      </c>
      <c r="BZ233" s="8">
        <f t="shared" si="226"/>
        <v>1753257.8666901924</v>
      </c>
      <c r="CA233">
        <f t="shared" si="227"/>
        <v>654.59149742017337</v>
      </c>
      <c r="CB233" s="8">
        <f t="shared" si="204"/>
        <v>896099.29079415731</v>
      </c>
      <c r="CC233" s="598">
        <f t="shared" si="228"/>
        <v>334.56514739925228</v>
      </c>
      <c r="CD233" s="8">
        <f t="shared" si="205"/>
        <v>1334685.9432295111</v>
      </c>
      <c r="CE233" s="597">
        <f t="shared" si="229"/>
        <v>498.31464427625122</v>
      </c>
      <c r="CF233" s="597">
        <f>IF(CK232&lt;200000,"0",FORECAST(CK232,bombas!$G$16:$G$17,bombas!$F$16:$F$17))</f>
        <v>158.35449855191851</v>
      </c>
      <c r="CG233" s="597">
        <f t="shared" si="230"/>
        <v>656.6691428281697</v>
      </c>
      <c r="CH233" s="8">
        <f t="shared" si="206"/>
        <v>424136.6889214585</v>
      </c>
      <c r="CI233" s="8">
        <f t="shared" si="207"/>
        <v>-5564.7654607772711</v>
      </c>
      <c r="CJ233" s="598">
        <f t="shared" si="231"/>
        <v>-2.0776454079962932</v>
      </c>
      <c r="CK233" s="8">
        <f t="shared" si="239"/>
        <v>617071.40504712239</v>
      </c>
      <c r="CL233" s="595">
        <f t="shared" si="208"/>
        <v>0.59155055654676403</v>
      </c>
      <c r="CM233" s="8">
        <f t="shared" si="232"/>
        <v>418571.92346068122</v>
      </c>
      <c r="CN233" s="670">
        <f t="shared" si="233"/>
        <v>156.27685314392218</v>
      </c>
    </row>
    <row r="234" spans="1:92" ht="15.75" thickBot="1">
      <c r="A234">
        <f t="shared" si="209"/>
        <v>30</v>
      </c>
      <c r="B234" s="876">
        <v>48488</v>
      </c>
      <c r="D234" s="13">
        <f t="shared" si="234"/>
        <v>60</v>
      </c>
      <c r="E234" s="8">
        <f t="shared" si="210"/>
        <v>75208.333334509603</v>
      </c>
      <c r="F234" s="8"/>
      <c r="G234" s="13"/>
      <c r="H234" s="8">
        <v>2256250.0000352883</v>
      </c>
      <c r="I234" s="879">
        <f t="shared" si="211"/>
        <v>1504166.6666901924</v>
      </c>
      <c r="J234" s="939"/>
      <c r="K234" s="813">
        <v>22000</v>
      </c>
      <c r="L234" s="1000"/>
      <c r="M234" s="13"/>
      <c r="N234" s="598"/>
      <c r="O234" s="598"/>
      <c r="P234" s="598"/>
      <c r="Q234" s="598"/>
      <c r="R234" s="598"/>
      <c r="S234" s="598"/>
      <c r="T234" s="598"/>
      <c r="U234" s="598"/>
      <c r="V234" s="598"/>
      <c r="W234" s="598"/>
      <c r="X234" s="598"/>
      <c r="Y234" s="598"/>
      <c r="Z234" s="598"/>
      <c r="AA234" s="598"/>
      <c r="AB234" s="670"/>
      <c r="AC234" s="887">
        <f t="shared" si="212"/>
        <v>698834.82482588873</v>
      </c>
      <c r="AD234" s="598"/>
      <c r="AE234" s="653">
        <v>0</v>
      </c>
      <c r="AF234" s="653">
        <f t="shared" si="191"/>
        <v>1504166.6666901924</v>
      </c>
      <c r="AG234" s="653">
        <f t="shared" si="213"/>
        <v>580.31121400084589</v>
      </c>
      <c r="AH234" s="653">
        <f t="shared" si="214"/>
        <v>241056</v>
      </c>
      <c r="AI234" s="653">
        <v>93</v>
      </c>
      <c r="AJ234" s="653"/>
      <c r="AK234" s="653"/>
      <c r="AL234" s="653">
        <f t="shared" si="215"/>
        <v>1745222.6666901924</v>
      </c>
      <c r="AM234" s="653">
        <f t="shared" si="216"/>
        <v>673.31121400084589</v>
      </c>
      <c r="AN234" s="653">
        <f t="shared" si="217"/>
        <v>566136.9104607465</v>
      </c>
      <c r="AO234" s="653">
        <f>IF(AC233&lt;350000,"0",FORECAST(AC233,bombas!$I$16:$I$17,bombas!$H$16:$H$17))</f>
        <v>218.41701792467072</v>
      </c>
      <c r="AP234" s="822"/>
      <c r="AQ234" s="885">
        <f t="shared" si="240"/>
        <v>8</v>
      </c>
      <c r="AR234" s="15">
        <f>[14]!interpolin(playas!$C$20:$C$39,playas!$F$20:$F$39,WB!B234)</f>
        <v>2093577.6725443169</v>
      </c>
      <c r="AS234" s="791">
        <f t="shared" si="235"/>
        <v>660000</v>
      </c>
      <c r="AT234" s="15">
        <f t="shared" si="192"/>
        <v>3960</v>
      </c>
      <c r="AU234" s="15">
        <f t="shared" si="218"/>
        <v>45.833333333333336</v>
      </c>
      <c r="AV234" s="653">
        <f t="shared" si="219"/>
        <v>7536.87962115954</v>
      </c>
      <c r="AW234" s="653">
        <f t="shared" si="193"/>
        <v>87.232403022679861</v>
      </c>
      <c r="AX234" s="653">
        <f t="shared" si="220"/>
        <v>11496.87962115954</v>
      </c>
      <c r="AY234" s="653">
        <f t="shared" si="221"/>
        <v>133.06573635601319</v>
      </c>
      <c r="AZ234" s="814">
        <f t="shared" si="236"/>
        <v>0.76</v>
      </c>
      <c r="BA234" s="2">
        <f t="shared" si="222"/>
        <v>729680.85107524216</v>
      </c>
      <c r="BB234" s="601"/>
      <c r="BC234" s="654">
        <f t="shared" si="194"/>
        <v>729680.85107524216</v>
      </c>
      <c r="BD234" s="654">
        <f t="shared" si="223"/>
        <v>281.5126740259422</v>
      </c>
      <c r="BE234" s="601"/>
      <c r="BF234" s="601"/>
      <c r="BG234" s="654">
        <f t="shared" si="195"/>
        <v>414720</v>
      </c>
      <c r="BH234" s="596">
        <f t="shared" si="237"/>
        <v>160</v>
      </c>
      <c r="BI234" s="596">
        <f t="shared" si="196"/>
        <v>1722034.6411571482</v>
      </c>
      <c r="BJ234" s="596">
        <f t="shared" si="197"/>
        <v>664.36521649581334</v>
      </c>
      <c r="BK234" s="604">
        <f t="shared" si="198"/>
        <v>23188.025533044245</v>
      </c>
      <c r="BL234" s="604">
        <f t="shared" si="199"/>
        <v>8.9459975050325014</v>
      </c>
      <c r="BM234" s="654">
        <f t="shared" si="238"/>
        <v>698834.82482588873</v>
      </c>
      <c r="BN234" s="13"/>
      <c r="BO234" s="8"/>
      <c r="BP234" s="8">
        <f t="shared" si="200"/>
        <v>1745222.6666901924</v>
      </c>
      <c r="BR234" s="8">
        <f t="shared" si="201"/>
        <v>1159716.1292862527</v>
      </c>
      <c r="BS234" s="8">
        <f t="shared" si="202"/>
        <v>1585933.0089074122</v>
      </c>
      <c r="BU234" s="597">
        <f>IF(BX232&lt;200000,"0",FORECAST(BX232,bombas!$E$16:$E$17,bombas!$D$16:$D$17))</f>
        <v>60.00920452224203</v>
      </c>
      <c r="BV234" s="8">
        <f t="shared" si="203"/>
        <v>155543.85812165134</v>
      </c>
      <c r="BW234" s="8">
        <f t="shared" si="224"/>
        <v>3745.7996611288982</v>
      </c>
      <c r="BX234" s="8">
        <f t="shared" si="225"/>
        <v>275952.93289046793</v>
      </c>
      <c r="BZ234" s="8">
        <f t="shared" si="226"/>
        <v>1745222.6666901924</v>
      </c>
      <c r="CA234">
        <f t="shared" si="227"/>
        <v>673.31121400084589</v>
      </c>
      <c r="CB234" s="8">
        <f t="shared" si="204"/>
        <v>896099.29079415731</v>
      </c>
      <c r="CC234" s="598">
        <f t="shared" si="228"/>
        <v>345.71731897922734</v>
      </c>
      <c r="CD234" s="8">
        <f t="shared" si="205"/>
        <v>1322316.1704153167</v>
      </c>
      <c r="CE234" s="597">
        <f t="shared" si="229"/>
        <v>510.15284352442779</v>
      </c>
      <c r="CF234" s="597">
        <f>IF(CK233&lt;200000,"0",FORECAST(CK233,bombas!$G$16:$G$17,bombas!$F$16:$F$17))</f>
        <v>157.00305551144402</v>
      </c>
      <c r="CG234" s="597">
        <f t="shared" si="230"/>
        <v>667.15589903587181</v>
      </c>
      <c r="CH234" s="8">
        <f t="shared" si="206"/>
        <v>406951.91988566291</v>
      </c>
      <c r="CI234" s="8">
        <f t="shared" si="207"/>
        <v>15954.576389212802</v>
      </c>
      <c r="CJ234" s="598">
        <f t="shared" si="231"/>
        <v>6.1553149649740746</v>
      </c>
      <c r="CK234" s="8">
        <f t="shared" si="239"/>
        <v>633025.98143633525</v>
      </c>
      <c r="CL234" s="595">
        <f t="shared" si="208"/>
        <v>0.58606810876216531</v>
      </c>
      <c r="CM234" s="8">
        <f t="shared" si="232"/>
        <v>422906.49627487559</v>
      </c>
      <c r="CN234" s="670">
        <f t="shared" si="233"/>
        <v>163.15837047641804</v>
      </c>
    </row>
    <row r="235" spans="1:92" ht="15.75" thickBot="1">
      <c r="A235">
        <f t="shared" si="209"/>
        <v>31</v>
      </c>
      <c r="B235" s="876">
        <v>48519</v>
      </c>
      <c r="D235" s="13">
        <f t="shared" si="234"/>
        <v>60</v>
      </c>
      <c r="E235" s="8">
        <f t="shared" si="210"/>
        <v>72782.25806565446</v>
      </c>
      <c r="F235" s="8"/>
      <c r="G235" s="13"/>
      <c r="H235" s="8">
        <v>2256250.0000352883</v>
      </c>
      <c r="I235" s="879">
        <f t="shared" si="211"/>
        <v>1504166.6666901924</v>
      </c>
      <c r="J235" s="939"/>
      <c r="K235" s="813">
        <v>22000</v>
      </c>
      <c r="L235" s="1000"/>
      <c r="M235" s="13"/>
      <c r="N235" s="598"/>
      <c r="O235" s="598"/>
      <c r="P235" s="598"/>
      <c r="Q235" s="598"/>
      <c r="R235" s="598"/>
      <c r="S235" s="598"/>
      <c r="T235" s="598"/>
      <c r="U235" s="598"/>
      <c r="V235" s="598"/>
      <c r="W235" s="598"/>
      <c r="X235" s="598"/>
      <c r="Y235" s="598"/>
      <c r="Z235" s="598"/>
      <c r="AA235" s="598"/>
      <c r="AB235" s="670"/>
      <c r="AC235" s="887">
        <f t="shared" si="212"/>
        <v>673318.67492242623</v>
      </c>
      <c r="AD235" s="598"/>
      <c r="AE235" s="653">
        <v>0</v>
      </c>
      <c r="AF235" s="653">
        <f t="shared" si="191"/>
        <v>1504166.6666901924</v>
      </c>
      <c r="AG235" s="653">
        <f t="shared" si="213"/>
        <v>561.59149742017337</v>
      </c>
      <c r="AH235" s="653">
        <f t="shared" si="214"/>
        <v>249091.20000000001</v>
      </c>
      <c r="AI235" s="653">
        <v>93</v>
      </c>
      <c r="AJ235" s="653"/>
      <c r="AK235" s="653"/>
      <c r="AL235" s="653">
        <f t="shared" si="215"/>
        <v>1753257.8666901924</v>
      </c>
      <c r="AM235" s="653">
        <f t="shared" si="216"/>
        <v>654.59149742017337</v>
      </c>
      <c r="AN235" s="653">
        <f t="shared" si="217"/>
        <v>607592.43447769468</v>
      </c>
      <c r="AO235" s="653">
        <f>IF(AC234&lt;350000,"0",FORECAST(AC234,bombas!$I$16:$I$17,bombas!$H$16:$H$17))</f>
        <v>226.84902720941409</v>
      </c>
      <c r="AP235" s="822"/>
      <c r="AQ235" s="885">
        <f t="shared" si="240"/>
        <v>9</v>
      </c>
      <c r="AR235" s="15">
        <f>[14]!interpolin(playas!$C$20:$C$39,playas!$F$20:$F$39,WB!B235)</f>
        <v>2099192.8495600121</v>
      </c>
      <c r="AS235" s="791">
        <f t="shared" si="235"/>
        <v>660000</v>
      </c>
      <c r="AT235" s="15">
        <f t="shared" si="192"/>
        <v>4455</v>
      </c>
      <c r="AU235" s="15">
        <f t="shared" si="218"/>
        <v>51.5625</v>
      </c>
      <c r="AV235" s="653">
        <f t="shared" si="219"/>
        <v>8501.7310407180466</v>
      </c>
      <c r="AW235" s="653">
        <f t="shared" si="193"/>
        <v>98.399664823125548</v>
      </c>
      <c r="AX235" s="653">
        <f t="shared" si="220"/>
        <v>12956.731040718047</v>
      </c>
      <c r="AY235" s="653">
        <f t="shared" si="221"/>
        <v>149.96216482312553</v>
      </c>
      <c r="AZ235" s="814">
        <f t="shared" si="236"/>
        <v>0.76</v>
      </c>
      <c r="BA235" s="2">
        <f t="shared" si="222"/>
        <v>729680.85107524216</v>
      </c>
      <c r="BB235" s="601"/>
      <c r="BC235" s="654">
        <f t="shared" si="194"/>
        <v>729680.85107524216</v>
      </c>
      <c r="BD235" s="654">
        <f t="shared" si="223"/>
        <v>272.43162002510536</v>
      </c>
      <c r="BE235" s="601"/>
      <c r="BF235" s="601"/>
      <c r="BG235" s="654">
        <f t="shared" si="195"/>
        <v>428544</v>
      </c>
      <c r="BH235" s="596">
        <f t="shared" si="237"/>
        <v>160</v>
      </c>
      <c r="BI235" s="596">
        <f t="shared" si="196"/>
        <v>1778774.0165936549</v>
      </c>
      <c r="BJ235" s="596">
        <f t="shared" si="197"/>
        <v>664.11813642236223</v>
      </c>
      <c r="BK235" s="604">
        <f t="shared" si="198"/>
        <v>-25516.149903462501</v>
      </c>
      <c r="BL235" s="604">
        <f t="shared" si="199"/>
        <v>-9.5266390021888068</v>
      </c>
      <c r="BM235" s="654">
        <f t="shared" si="238"/>
        <v>673318.67492242623</v>
      </c>
      <c r="BN235" s="13"/>
      <c r="BO235" s="8"/>
      <c r="BP235" s="8">
        <f t="shared" si="200"/>
        <v>1753257.8666901924</v>
      </c>
      <c r="BR235" s="8">
        <f t="shared" si="201"/>
        <v>1159716.1292862527</v>
      </c>
      <c r="BS235" s="8">
        <f t="shared" si="202"/>
        <v>1601216.8603269707</v>
      </c>
      <c r="BU235" s="597">
        <f>IF(BX233&lt;200000,"0",FORECAST(BX233,bombas!$E$16:$E$17,bombas!$D$16:$D$17))</f>
        <v>59.025891653667379</v>
      </c>
      <c r="BV235" s="8">
        <f t="shared" si="203"/>
        <v>158094.94820518271</v>
      </c>
      <c r="BW235" s="8">
        <f t="shared" si="224"/>
        <v>-6053.9418419610301</v>
      </c>
      <c r="BX235" s="8">
        <f t="shared" si="225"/>
        <v>269898.99104850693</v>
      </c>
      <c r="BZ235" s="8">
        <f t="shared" si="226"/>
        <v>1753257.8666901924</v>
      </c>
      <c r="CA235">
        <f t="shared" si="227"/>
        <v>654.59149742017337</v>
      </c>
      <c r="CB235" s="8">
        <f t="shared" si="204"/>
        <v>896099.29079415731</v>
      </c>
      <c r="CC235" s="598">
        <f t="shared" si="228"/>
        <v>334.56514739925228</v>
      </c>
      <c r="CD235" s="8">
        <f t="shared" si="205"/>
        <v>1337600.0218348755</v>
      </c>
      <c r="CE235" s="597">
        <f t="shared" si="229"/>
        <v>499.40263658709506</v>
      </c>
      <c r="CF235" s="597">
        <f>IF(CK234&lt;200000,"0",FORECAST(CK234,bombas!$G$16:$G$17,bombas!$F$16:$F$17))</f>
        <v>160.87773834882427</v>
      </c>
      <c r="CG235" s="597">
        <f t="shared" si="230"/>
        <v>660.28037493591933</v>
      </c>
      <c r="CH235" s="8">
        <f t="shared" si="206"/>
        <v>430894.9343934909</v>
      </c>
      <c r="CI235" s="8">
        <f t="shared" si="207"/>
        <v>-15237.089538173983</v>
      </c>
      <c r="CJ235" s="598">
        <f t="shared" si="231"/>
        <v>-5.6888775157459612</v>
      </c>
      <c r="CK235" s="8">
        <f t="shared" si="239"/>
        <v>617788.89189816127</v>
      </c>
      <c r="CL235" s="595">
        <f t="shared" si="208"/>
        <v>0.59284211493139283</v>
      </c>
      <c r="CM235" s="8">
        <f t="shared" si="232"/>
        <v>415657.84485531703</v>
      </c>
      <c r="CN235" s="670">
        <f t="shared" si="233"/>
        <v>155.18886083307837</v>
      </c>
    </row>
    <row r="236" spans="1:92" ht="15.75" thickBot="1">
      <c r="A236">
        <f t="shared" si="209"/>
        <v>30</v>
      </c>
      <c r="B236" s="876">
        <v>48549</v>
      </c>
      <c r="D236" s="13">
        <f t="shared" si="234"/>
        <v>60</v>
      </c>
      <c r="E236" s="8">
        <f t="shared" si="210"/>
        <v>75208.333334509603</v>
      </c>
      <c r="F236" s="8"/>
      <c r="G236" s="13"/>
      <c r="H236" s="8">
        <v>2256250.0000352883</v>
      </c>
      <c r="I236" s="879">
        <f t="shared" si="211"/>
        <v>1504166.6666901924</v>
      </c>
      <c r="J236" s="939"/>
      <c r="K236" s="813">
        <v>22000</v>
      </c>
      <c r="L236" s="1000"/>
      <c r="M236" s="13"/>
      <c r="N236" s="598"/>
      <c r="O236" s="598"/>
      <c r="P236" s="598"/>
      <c r="Q236" s="598"/>
      <c r="R236" s="598"/>
      <c r="S236" s="598"/>
      <c r="T236" s="598"/>
      <c r="U236" s="598"/>
      <c r="V236" s="598"/>
      <c r="W236" s="598"/>
      <c r="X236" s="598"/>
      <c r="Y236" s="598"/>
      <c r="Z236" s="598"/>
      <c r="AA236" s="598"/>
      <c r="AB236" s="670"/>
      <c r="AC236" s="887">
        <f t="shared" si="212"/>
        <v>695777.12210633443</v>
      </c>
      <c r="AD236" s="598"/>
      <c r="AE236" s="653">
        <v>0</v>
      </c>
      <c r="AF236" s="653">
        <f t="shared" si="191"/>
        <v>1504166.6666901924</v>
      </c>
      <c r="AG236" s="653">
        <f t="shared" si="213"/>
        <v>580.31121400084589</v>
      </c>
      <c r="AH236" s="653">
        <f t="shared" si="214"/>
        <v>241056</v>
      </c>
      <c r="AI236" s="653">
        <v>93</v>
      </c>
      <c r="AJ236" s="653"/>
      <c r="AK236" s="653"/>
      <c r="AL236" s="653">
        <f t="shared" si="215"/>
        <v>1745222.6666901924</v>
      </c>
      <c r="AM236" s="653">
        <f t="shared" si="216"/>
        <v>673.31121400084589</v>
      </c>
      <c r="AN236" s="653">
        <f t="shared" si="217"/>
        <v>563942.54741779238</v>
      </c>
      <c r="AO236" s="653">
        <f>IF(AC235&lt;350000,"0",FORECAST(AC235,bombas!$I$16:$I$17,bombas!$H$16:$H$17))</f>
        <v>217.57042724451864</v>
      </c>
      <c r="AP236" s="822"/>
      <c r="AQ236" s="885">
        <f t="shared" si="240"/>
        <v>10</v>
      </c>
      <c r="AR236" s="15">
        <f>[14]!interpolin(playas!$C$20:$C$39,playas!$F$20:$F$39,WB!B236)</f>
        <v>2104626.8918332658</v>
      </c>
      <c r="AS236" s="791">
        <f t="shared" si="235"/>
        <v>660000</v>
      </c>
      <c r="AT236" s="15">
        <f t="shared" si="192"/>
        <v>4950</v>
      </c>
      <c r="AU236" s="15">
        <f t="shared" si="218"/>
        <v>57.291666666666664</v>
      </c>
      <c r="AV236" s="653">
        <f t="shared" si="219"/>
        <v>9470.8210132496952</v>
      </c>
      <c r="AW236" s="653">
        <f t="shared" si="193"/>
        <v>109.61598394964925</v>
      </c>
      <c r="AX236" s="653">
        <f t="shared" si="220"/>
        <v>14420.821013249695</v>
      </c>
      <c r="AY236" s="653">
        <f t="shared" si="221"/>
        <v>166.90765061631592</v>
      </c>
      <c r="AZ236" s="814">
        <f t="shared" si="236"/>
        <v>0.76</v>
      </c>
      <c r="BA236" s="2">
        <f t="shared" si="222"/>
        <v>729680.85107524216</v>
      </c>
      <c r="BB236" s="601"/>
      <c r="BC236" s="654">
        <f t="shared" si="194"/>
        <v>729680.85107524216</v>
      </c>
      <c r="BD236" s="654">
        <f t="shared" si="223"/>
        <v>281.5126740259422</v>
      </c>
      <c r="BE236" s="601"/>
      <c r="BF236" s="601"/>
      <c r="BG236" s="654">
        <f t="shared" si="195"/>
        <v>414720</v>
      </c>
      <c r="BH236" s="596">
        <f t="shared" si="237"/>
        <v>160</v>
      </c>
      <c r="BI236" s="596">
        <f t="shared" si="196"/>
        <v>1722764.2195062842</v>
      </c>
      <c r="BJ236" s="596">
        <f t="shared" si="197"/>
        <v>664.64668962433802</v>
      </c>
      <c r="BK236" s="604">
        <f t="shared" si="198"/>
        <v>22458.447183908196</v>
      </c>
      <c r="BL236" s="604">
        <f t="shared" si="199"/>
        <v>8.6645243765077904</v>
      </c>
      <c r="BM236" s="654">
        <f t="shared" si="238"/>
        <v>695777.12210633443</v>
      </c>
      <c r="BN236" s="13"/>
      <c r="BO236" s="8"/>
      <c r="BP236" s="8">
        <f t="shared" si="200"/>
        <v>1745222.6666901924</v>
      </c>
      <c r="BR236" s="8">
        <f t="shared" si="201"/>
        <v>1159716.1292862527</v>
      </c>
      <c r="BS236" s="8">
        <f t="shared" si="202"/>
        <v>1588856.9502995024</v>
      </c>
      <c r="BU236" s="597">
        <f>IF(BX234&lt;200000,"0",FORECAST(BX234,bombas!$E$16:$E$17,bombas!$D$16:$D$17))</f>
        <v>59.494116611308492</v>
      </c>
      <c r="BV236" s="8">
        <f t="shared" si="203"/>
        <v>154208.75025651162</v>
      </c>
      <c r="BW236" s="8">
        <f t="shared" si="224"/>
        <v>2156.9661341784522</v>
      </c>
      <c r="BX236" s="8">
        <f t="shared" si="225"/>
        <v>272055.95718268538</v>
      </c>
      <c r="BZ236" s="8">
        <f t="shared" si="226"/>
        <v>1745222.6666901924</v>
      </c>
      <c r="CA236">
        <f t="shared" si="227"/>
        <v>673.31121400084589</v>
      </c>
      <c r="CB236" s="8">
        <f t="shared" si="204"/>
        <v>896099.29079415731</v>
      </c>
      <c r="CC236" s="598">
        <f t="shared" si="228"/>
        <v>345.71731897922734</v>
      </c>
      <c r="CD236" s="8">
        <f t="shared" si="205"/>
        <v>1325240.1118074069</v>
      </c>
      <c r="CE236" s="597">
        <f t="shared" si="229"/>
        <v>511.28090733310449</v>
      </c>
      <c r="CF236" s="597">
        <f>IF(CK235&lt;200000,"0",FORECAST(CK235,bombas!$G$16:$G$17,bombas!$F$16:$F$17))</f>
        <v>157.17730231812487</v>
      </c>
      <c r="CG236" s="597">
        <f t="shared" si="230"/>
        <v>668.45820965122937</v>
      </c>
      <c r="CH236" s="8">
        <f t="shared" si="206"/>
        <v>407403.56760857964</v>
      </c>
      <c r="CI236" s="8">
        <f t="shared" si="207"/>
        <v>12578.987274205894</v>
      </c>
      <c r="CJ236" s="598">
        <f t="shared" si="231"/>
        <v>4.8530043496164712</v>
      </c>
      <c r="CK236" s="8">
        <f t="shared" si="239"/>
        <v>630367.87917236716</v>
      </c>
      <c r="CL236" s="595">
        <f t="shared" si="208"/>
        <v>0.5873640384650104</v>
      </c>
      <c r="CM236" s="8">
        <f t="shared" si="232"/>
        <v>419982.55488278542</v>
      </c>
      <c r="CN236" s="670">
        <f t="shared" si="233"/>
        <v>162.03030666774129</v>
      </c>
    </row>
    <row r="237" spans="1:92" ht="15.75" thickBot="1">
      <c r="A237">
        <f t="shared" si="209"/>
        <v>31</v>
      </c>
      <c r="B237" s="876">
        <v>48580</v>
      </c>
      <c r="D237" s="13">
        <f t="shared" si="234"/>
        <v>60</v>
      </c>
      <c r="E237" s="8">
        <f t="shared" si="210"/>
        <v>72580.645162085217</v>
      </c>
      <c r="F237" s="8"/>
      <c r="G237" s="13"/>
      <c r="H237" s="8">
        <v>2250000.0000246419</v>
      </c>
      <c r="I237" s="879">
        <f t="shared" si="211"/>
        <v>1500000.0000164281</v>
      </c>
      <c r="J237" s="939"/>
      <c r="K237" s="813">
        <v>22000</v>
      </c>
      <c r="L237" s="1000"/>
      <c r="M237" s="13"/>
      <c r="N237" s="598"/>
      <c r="O237" s="598"/>
      <c r="P237" s="598"/>
      <c r="Q237" s="598"/>
      <c r="R237" s="598"/>
      <c r="S237" s="598"/>
      <c r="T237" s="598"/>
      <c r="U237" s="598"/>
      <c r="V237" s="598"/>
      <c r="W237" s="598"/>
      <c r="X237" s="598"/>
      <c r="Y237" s="598"/>
      <c r="Z237" s="598"/>
      <c r="AA237" s="598"/>
      <c r="AB237" s="670"/>
      <c r="AC237" s="887">
        <f t="shared" si="212"/>
        <v>669604.44208468543</v>
      </c>
      <c r="AD237" s="598"/>
      <c r="AE237" s="653">
        <v>0</v>
      </c>
      <c r="AF237" s="653">
        <f t="shared" si="191"/>
        <v>1500000.0000164281</v>
      </c>
      <c r="AG237" s="653">
        <f t="shared" si="213"/>
        <v>560.03584230004037</v>
      </c>
      <c r="AH237" s="653">
        <f t="shared" si="214"/>
        <v>249091.20000000001</v>
      </c>
      <c r="AI237" s="653">
        <v>93</v>
      </c>
      <c r="AJ237" s="653"/>
      <c r="AK237" s="653"/>
      <c r="AL237" s="653">
        <f t="shared" si="215"/>
        <v>1749091.200016428</v>
      </c>
      <c r="AM237" s="653">
        <f t="shared" si="216"/>
        <v>653.03584230004037</v>
      </c>
      <c r="AN237" s="653">
        <f t="shared" si="217"/>
        <v>604614.34321803867</v>
      </c>
      <c r="AO237" s="653">
        <f>IF(AC236&lt;350000,"0",FORECAST(AC236,bombas!$I$16:$I$17,bombas!$H$16:$H$17))</f>
        <v>225.73713531139435</v>
      </c>
      <c r="AP237" s="822"/>
      <c r="AQ237" s="885">
        <f t="shared" si="240"/>
        <v>10</v>
      </c>
      <c r="AR237" s="15">
        <f>[14]!interpolin(playas!$C$20:$C$39,playas!$F$20:$F$39,WB!B237)</f>
        <v>2110213.8542186134</v>
      </c>
      <c r="AS237" s="791">
        <f t="shared" si="235"/>
        <v>660000</v>
      </c>
      <c r="AT237" s="15">
        <f t="shared" si="192"/>
        <v>4950</v>
      </c>
      <c r="AU237" s="15">
        <f t="shared" si="218"/>
        <v>57.291666666666664</v>
      </c>
      <c r="AV237" s="653">
        <f t="shared" si="219"/>
        <v>9495.9623439837596</v>
      </c>
      <c r="AW237" s="653">
        <f t="shared" si="193"/>
        <v>109.90697157388611</v>
      </c>
      <c r="AX237" s="653">
        <f t="shared" si="220"/>
        <v>14445.96234398376</v>
      </c>
      <c r="AY237" s="653">
        <f t="shared" si="221"/>
        <v>167.19863824055278</v>
      </c>
      <c r="AZ237" s="814">
        <f t="shared" si="236"/>
        <v>0.76</v>
      </c>
      <c r="BA237" s="2">
        <f t="shared" si="222"/>
        <v>727659.5744760544</v>
      </c>
      <c r="BB237" s="601"/>
      <c r="BC237" s="654">
        <f t="shared" si="194"/>
        <v>727659.5744760544</v>
      </c>
      <c r="BD237" s="654">
        <f t="shared" si="223"/>
        <v>271.67696179661533</v>
      </c>
      <c r="BE237" s="601"/>
      <c r="BF237" s="601"/>
      <c r="BG237" s="654">
        <f t="shared" si="195"/>
        <v>428544</v>
      </c>
      <c r="BH237" s="596">
        <f t="shared" si="237"/>
        <v>160</v>
      </c>
      <c r="BI237" s="596">
        <f t="shared" si="196"/>
        <v>1775263.880038077</v>
      </c>
      <c r="BJ237" s="596">
        <f t="shared" si="197"/>
        <v>662.80760156738245</v>
      </c>
      <c r="BK237" s="604">
        <f t="shared" si="198"/>
        <v>-26172.680021648994</v>
      </c>
      <c r="BL237" s="604">
        <f t="shared" si="199"/>
        <v>-9.7717592673420679</v>
      </c>
      <c r="BM237" s="654">
        <f t="shared" si="238"/>
        <v>669604.44208468543</v>
      </c>
      <c r="BN237" s="13"/>
      <c r="BO237" s="8"/>
      <c r="BP237" s="8">
        <f t="shared" si="200"/>
        <v>1749091.200016428</v>
      </c>
      <c r="BR237" s="8">
        <f t="shared" si="201"/>
        <v>1156503.6192274061</v>
      </c>
      <c r="BS237" s="8">
        <f t="shared" si="202"/>
        <v>1599493.5815713899</v>
      </c>
      <c r="BU237" s="597">
        <f>IF(BX235&lt;200000,"0",FORECAST(BX235,bombas!$E$16:$E$17,bombas!$D$16:$D$17))</f>
        <v>58.73737388106337</v>
      </c>
      <c r="BV237" s="8">
        <f t="shared" si="203"/>
        <v>157322.18220304011</v>
      </c>
      <c r="BW237" s="8">
        <f t="shared" si="224"/>
        <v>-7724.563758002012</v>
      </c>
      <c r="BX237" s="8">
        <f t="shared" si="225"/>
        <v>264331.39342468337</v>
      </c>
      <c r="BZ237" s="8">
        <f t="shared" si="226"/>
        <v>1749091.200016428</v>
      </c>
      <c r="CA237">
        <f t="shared" si="227"/>
        <v>653.03584230004037</v>
      </c>
      <c r="CB237" s="8">
        <f t="shared" si="204"/>
        <v>893617.02128638281</v>
      </c>
      <c r="CC237" s="598">
        <f t="shared" si="228"/>
        <v>333.63837413619427</v>
      </c>
      <c r="CD237" s="8">
        <f t="shared" si="205"/>
        <v>1336606.9836303666</v>
      </c>
      <c r="CE237" s="597">
        <f t="shared" si="229"/>
        <v>499.03187859556698</v>
      </c>
      <c r="CF237" s="597">
        <f>IF(CK236&lt;200000,"0",FORECAST(CK236,bombas!$G$16:$G$17,bombas!$F$16:$F$17))</f>
        <v>160.23219922757488</v>
      </c>
      <c r="CG237" s="597">
        <f t="shared" si="230"/>
        <v>659.26407782314186</v>
      </c>
      <c r="CH237" s="8">
        <f t="shared" si="206"/>
        <v>429165.92241113656</v>
      </c>
      <c r="CI237" s="8">
        <f t="shared" si="207"/>
        <v>-16681.706025075167</v>
      </c>
      <c r="CJ237" s="598">
        <f t="shared" si="231"/>
        <v>-6.2282355231015414</v>
      </c>
      <c r="CK237" s="8">
        <f t="shared" si="239"/>
        <v>613686.17314729199</v>
      </c>
      <c r="CL237" s="595">
        <f t="shared" si="208"/>
        <v>0.59404754827365702</v>
      </c>
      <c r="CM237" s="8">
        <f t="shared" si="232"/>
        <v>412484.21638606145</v>
      </c>
      <c r="CN237" s="670">
        <f t="shared" si="233"/>
        <v>154.00396370447336</v>
      </c>
    </row>
    <row r="238" spans="1:92" ht="15.75" thickBot="1">
      <c r="A238">
        <f t="shared" si="209"/>
        <v>31</v>
      </c>
      <c r="B238" s="876">
        <v>48611</v>
      </c>
      <c r="D238" s="13">
        <f t="shared" si="234"/>
        <v>60</v>
      </c>
      <c r="E238" s="8">
        <f t="shared" si="210"/>
        <v>72580.645162085217</v>
      </c>
      <c r="F238" s="8"/>
      <c r="G238" s="13"/>
      <c r="H238" s="8">
        <v>2250000.0000246419</v>
      </c>
      <c r="I238" s="879">
        <f t="shared" si="211"/>
        <v>1500000.0000164281</v>
      </c>
      <c r="J238" s="939"/>
      <c r="K238" s="813">
        <v>22000</v>
      </c>
      <c r="L238" s="1000"/>
      <c r="M238" s="13"/>
      <c r="N238" s="598"/>
      <c r="O238" s="598"/>
      <c r="P238" s="598"/>
      <c r="Q238" s="598"/>
      <c r="R238" s="598"/>
      <c r="S238" s="598"/>
      <c r="T238" s="598"/>
      <c r="U238" s="598"/>
      <c r="V238" s="598"/>
      <c r="W238" s="598"/>
      <c r="X238" s="598"/>
      <c r="Y238" s="598"/>
      <c r="Z238" s="598"/>
      <c r="AA238" s="598"/>
      <c r="AB238" s="670"/>
      <c r="AC238" s="887">
        <f t="shared" si="212"/>
        <v>670348.39778462891</v>
      </c>
      <c r="AD238" s="598"/>
      <c r="AE238" s="653">
        <v>0</v>
      </c>
      <c r="AF238" s="653">
        <f t="shared" si="191"/>
        <v>1500000.0000164281</v>
      </c>
      <c r="AG238" s="653">
        <f t="shared" si="213"/>
        <v>560.03584230004037</v>
      </c>
      <c r="AH238" s="653">
        <f t="shared" si="214"/>
        <v>249091.20000000001</v>
      </c>
      <c r="AI238" s="653">
        <v>93</v>
      </c>
      <c r="AJ238" s="653"/>
      <c r="AK238" s="653"/>
      <c r="AL238" s="653">
        <f t="shared" si="215"/>
        <v>1749091.200016428</v>
      </c>
      <c r="AM238" s="653">
        <f t="shared" si="216"/>
        <v>653.03584230004037</v>
      </c>
      <c r="AN238" s="653">
        <f t="shared" si="217"/>
        <v>579123.10461077141</v>
      </c>
      <c r="AO238" s="653">
        <f>IF(AC237&lt;350000,"0",FORECAST(AC237,bombas!$I$16:$I$17,bombas!$H$16:$H$17))</f>
        <v>216.21979712170381</v>
      </c>
      <c r="AP238" s="822"/>
      <c r="AQ238" s="885">
        <f t="shared" si="240"/>
        <v>9</v>
      </c>
      <c r="AR238" s="15">
        <f>[14]!interpolin(playas!$C$20:$C$39,playas!$F$20:$F$39,WB!B238)</f>
        <v>2114954.3776935199</v>
      </c>
      <c r="AS238" s="791">
        <f t="shared" si="235"/>
        <v>660000</v>
      </c>
      <c r="AT238" s="15">
        <f t="shared" si="192"/>
        <v>4455</v>
      </c>
      <c r="AU238" s="15">
        <f t="shared" si="218"/>
        <v>51.5625</v>
      </c>
      <c r="AV238" s="653">
        <f t="shared" si="219"/>
        <v>8565.5652296587541</v>
      </c>
      <c r="AW238" s="653">
        <f t="shared" si="193"/>
        <v>99.138486454383738</v>
      </c>
      <c r="AX238" s="653">
        <f t="shared" si="220"/>
        <v>13020.565229658754</v>
      </c>
      <c r="AY238" s="653">
        <f t="shared" si="221"/>
        <v>150.70098645438372</v>
      </c>
      <c r="AZ238" s="814">
        <f t="shared" si="236"/>
        <v>0.76</v>
      </c>
      <c r="BA238" s="2">
        <f t="shared" si="222"/>
        <v>727659.5744760544</v>
      </c>
      <c r="BB238" s="601"/>
      <c r="BC238" s="654">
        <f t="shared" si="194"/>
        <v>727659.5744760544</v>
      </c>
      <c r="BD238" s="654">
        <f t="shared" si="223"/>
        <v>271.67696179661533</v>
      </c>
      <c r="BE238" s="601"/>
      <c r="BF238" s="601"/>
      <c r="BG238" s="654">
        <f t="shared" si="195"/>
        <v>428544</v>
      </c>
      <c r="BH238" s="596">
        <f t="shared" si="237"/>
        <v>160</v>
      </c>
      <c r="BI238" s="596">
        <f t="shared" si="196"/>
        <v>1748347.2443164845</v>
      </c>
      <c r="BJ238" s="596">
        <f t="shared" si="197"/>
        <v>652.75808106200884</v>
      </c>
      <c r="BK238" s="604">
        <f t="shared" si="198"/>
        <v>743.9556999434717</v>
      </c>
      <c r="BL238" s="604">
        <f t="shared" si="199"/>
        <v>0.27776123803146346</v>
      </c>
      <c r="BM238" s="654">
        <f t="shared" si="238"/>
        <v>670348.39778462891</v>
      </c>
      <c r="BN238" s="13"/>
      <c r="BO238" s="8"/>
      <c r="BP238" s="8">
        <f t="shared" si="200"/>
        <v>1749091.200016428</v>
      </c>
      <c r="BR238" s="8">
        <f t="shared" si="201"/>
        <v>1156503.6192274061</v>
      </c>
      <c r="BS238" s="8">
        <f t="shared" si="202"/>
        <v>1598068.1844570648</v>
      </c>
      <c r="BU238" s="597">
        <f>IF(BX236&lt;200000,"0",FORECAST(BX236,bombas!$E$16:$E$17,bombas!$D$16:$D$17))</f>
        <v>59.006994647835675</v>
      </c>
      <c r="BV238" s="8">
        <f t="shared" si="203"/>
        <v>158044.33446476309</v>
      </c>
      <c r="BW238" s="8">
        <f t="shared" si="224"/>
        <v>-7021.3189053999085</v>
      </c>
      <c r="BX238" s="8">
        <f t="shared" si="225"/>
        <v>257310.07451928346</v>
      </c>
      <c r="BZ238" s="8">
        <f t="shared" si="226"/>
        <v>1749091.200016428</v>
      </c>
      <c r="CA238">
        <f t="shared" si="227"/>
        <v>653.03584230004037</v>
      </c>
      <c r="CB238" s="8">
        <f t="shared" si="204"/>
        <v>893617.02128638281</v>
      </c>
      <c r="CC238" s="598">
        <f t="shared" si="228"/>
        <v>333.63837413619427</v>
      </c>
      <c r="CD238" s="8">
        <f t="shared" si="205"/>
        <v>1335181.5865160415</v>
      </c>
      <c r="CE238" s="597">
        <f t="shared" si="229"/>
        <v>498.49969627988406</v>
      </c>
      <c r="CF238" s="597">
        <f>IF(CK237&lt;200000,"0",FORECAST(CK237,bombas!$G$16:$G$17,bombas!$F$16:$F$17))</f>
        <v>156.18092776434233</v>
      </c>
      <c r="CG238" s="597">
        <f t="shared" si="230"/>
        <v>654.68062404422642</v>
      </c>
      <c r="CH238" s="8">
        <f t="shared" si="206"/>
        <v>418314.99692401453</v>
      </c>
      <c r="CI238" s="8">
        <f t="shared" si="207"/>
        <v>-4405.3834236280527</v>
      </c>
      <c r="CJ238" s="598">
        <f t="shared" si="231"/>
        <v>-1.644781744186101</v>
      </c>
      <c r="CK238" s="8">
        <f t="shared" si="239"/>
        <v>609280.78972366394</v>
      </c>
      <c r="CL238" s="595">
        <f t="shared" si="208"/>
        <v>0.59341403844507501</v>
      </c>
      <c r="CM238" s="8">
        <f t="shared" si="232"/>
        <v>413909.61350038648</v>
      </c>
      <c r="CN238" s="670">
        <f t="shared" si="233"/>
        <v>154.53614602015625</v>
      </c>
    </row>
    <row r="239" spans="1:92" ht="15.75" thickBot="1">
      <c r="A239">
        <f t="shared" si="209"/>
        <v>28</v>
      </c>
      <c r="B239" s="876">
        <v>48639</v>
      </c>
      <c r="D239" s="13">
        <f t="shared" si="234"/>
        <v>60</v>
      </c>
      <c r="E239" s="8">
        <f t="shared" si="210"/>
        <v>80357.142858022926</v>
      </c>
      <c r="F239" s="8"/>
      <c r="G239" s="13"/>
      <c r="H239" s="8">
        <v>2250000.0000246419</v>
      </c>
      <c r="I239" s="879">
        <f t="shared" si="211"/>
        <v>1500000.0000164281</v>
      </c>
      <c r="J239" s="939"/>
      <c r="K239" s="813">
        <v>22000</v>
      </c>
      <c r="L239" s="1000"/>
      <c r="M239" s="13"/>
      <c r="N239" s="598"/>
      <c r="O239" s="598"/>
      <c r="P239" s="598"/>
      <c r="Q239" s="598"/>
      <c r="R239" s="598"/>
      <c r="S239" s="598"/>
      <c r="T239" s="598"/>
      <c r="U239" s="598"/>
      <c r="V239" s="598"/>
      <c r="W239" s="598"/>
      <c r="X239" s="598"/>
      <c r="Y239" s="598"/>
      <c r="Z239" s="598"/>
      <c r="AA239" s="598"/>
      <c r="AB239" s="670"/>
      <c r="AC239" s="887">
        <f t="shared" si="212"/>
        <v>745279.77542870725</v>
      </c>
      <c r="AD239" s="598"/>
      <c r="AE239" s="653">
        <v>0</v>
      </c>
      <c r="AF239" s="653">
        <f t="shared" si="191"/>
        <v>1500000.0000164281</v>
      </c>
      <c r="AG239" s="653">
        <f t="shared" si="213"/>
        <v>620.03968254647316</v>
      </c>
      <c r="AH239" s="653">
        <f t="shared" si="214"/>
        <v>224985.60000000001</v>
      </c>
      <c r="AI239" s="653">
        <v>93</v>
      </c>
      <c r="AJ239" s="653"/>
      <c r="AK239" s="653"/>
      <c r="AL239" s="653">
        <f t="shared" si="215"/>
        <v>1724985.6000164282</v>
      </c>
      <c r="AM239" s="653">
        <f t="shared" si="216"/>
        <v>713.03968254647327</v>
      </c>
      <c r="AN239" s="653">
        <f t="shared" si="217"/>
        <v>523733.39778929972</v>
      </c>
      <c r="AO239" s="653">
        <f>IF(AC238&lt;350000,"0",FORECAST(AC238,bombas!$I$16:$I$17,bombas!$H$16:$H$17))</f>
        <v>216.49032646713778</v>
      </c>
      <c r="AP239" s="822"/>
      <c r="AQ239" s="885">
        <f t="shared" si="240"/>
        <v>8</v>
      </c>
      <c r="AR239" s="15">
        <f>[14]!interpolin(playas!$C$20:$C$39,playas!$F$20:$F$39,WB!B239)</f>
        <v>2119236.1408321448</v>
      </c>
      <c r="AS239" s="791">
        <f t="shared" si="235"/>
        <v>660000</v>
      </c>
      <c r="AT239" s="15">
        <f t="shared" si="192"/>
        <v>3960</v>
      </c>
      <c r="AU239" s="15">
        <f t="shared" si="218"/>
        <v>45.833333333333336</v>
      </c>
      <c r="AV239" s="653">
        <f t="shared" si="219"/>
        <v>7629.2501069957216</v>
      </c>
      <c r="AW239" s="653">
        <f t="shared" si="193"/>
        <v>88.301505868006032</v>
      </c>
      <c r="AX239" s="653">
        <f t="shared" si="220"/>
        <v>11589.250106995722</v>
      </c>
      <c r="AY239" s="653">
        <f t="shared" si="221"/>
        <v>134.13483920133939</v>
      </c>
      <c r="AZ239" s="814">
        <f t="shared" si="236"/>
        <v>0.76</v>
      </c>
      <c r="BA239" s="2">
        <f t="shared" si="222"/>
        <v>727659.5744760544</v>
      </c>
      <c r="BB239" s="601"/>
      <c r="BC239" s="654">
        <f t="shared" si="194"/>
        <v>727659.5744760544</v>
      </c>
      <c r="BD239" s="654">
        <f t="shared" si="223"/>
        <v>300.78520770339554</v>
      </c>
      <c r="BE239" s="601"/>
      <c r="BF239" s="601"/>
      <c r="BG239" s="654">
        <f t="shared" si="195"/>
        <v>387072</v>
      </c>
      <c r="BH239" s="596">
        <f t="shared" si="237"/>
        <v>160</v>
      </c>
      <c r="BI239" s="596">
        <f t="shared" si="196"/>
        <v>1650054.2223723498</v>
      </c>
      <c r="BJ239" s="596">
        <f t="shared" si="197"/>
        <v>682.06606414200962</v>
      </c>
      <c r="BK239" s="604">
        <f t="shared" si="198"/>
        <v>74931.37764407834</v>
      </c>
      <c r="BL239" s="604">
        <f t="shared" si="199"/>
        <v>30.9736184044636</v>
      </c>
      <c r="BM239" s="654">
        <f t="shared" si="238"/>
        <v>745279.77542870725</v>
      </c>
      <c r="BN239" s="13"/>
      <c r="BO239" s="8"/>
      <c r="BP239" s="8">
        <f t="shared" si="200"/>
        <v>1724985.6000164282</v>
      </c>
      <c r="BR239" s="8">
        <f t="shared" si="201"/>
        <v>1156503.6192274061</v>
      </c>
      <c r="BS239" s="8">
        <f t="shared" si="202"/>
        <v>1555164.8693344018</v>
      </c>
      <c r="BU239" s="597">
        <f>IF(BX237&lt;200000,"0",FORECAST(BX237,bombas!$E$16:$E$17,bombas!$D$16:$D$17))</f>
        <v>58.041424178085421</v>
      </c>
      <c r="BV239" s="8">
        <f t="shared" si="203"/>
        <v>140413.81337162424</v>
      </c>
      <c r="BW239" s="8">
        <f t="shared" si="224"/>
        <v>29406.917310402117</v>
      </c>
      <c r="BX239" s="8">
        <f t="shared" si="225"/>
        <v>286716.99182968558</v>
      </c>
      <c r="BZ239" s="8">
        <f t="shared" si="226"/>
        <v>1724985.6000164282</v>
      </c>
      <c r="CA239">
        <f t="shared" si="227"/>
        <v>713.03968254647327</v>
      </c>
      <c r="CB239" s="8">
        <f t="shared" si="204"/>
        <v>893617.02128638281</v>
      </c>
      <c r="CC239" s="598">
        <f t="shared" si="228"/>
        <v>369.3853427936437</v>
      </c>
      <c r="CD239" s="8">
        <f t="shared" si="205"/>
        <v>1292278.2713933785</v>
      </c>
      <c r="CE239" s="597">
        <f t="shared" si="229"/>
        <v>534.17587276512006</v>
      </c>
      <c r="CF239" s="597">
        <f>IF(CK238&lt;200000,"0",FORECAST(CK238,bombas!$G$16:$G$17,bombas!$F$16:$F$17))</f>
        <v>155.11104893288982</v>
      </c>
      <c r="CG239" s="597">
        <f t="shared" si="230"/>
        <v>689.28692169800991</v>
      </c>
      <c r="CH239" s="8">
        <f t="shared" si="206"/>
        <v>375244.64957844705</v>
      </c>
      <c r="CI239" s="8">
        <f t="shared" si="207"/>
        <v>57462.679044602613</v>
      </c>
      <c r="CJ239" s="598">
        <f t="shared" si="231"/>
        <v>23.752760848463382</v>
      </c>
      <c r="CK239" s="8">
        <f t="shared" si="239"/>
        <v>666743.4687682665</v>
      </c>
      <c r="CL239" s="595">
        <f t="shared" si="208"/>
        <v>0.57434589839076688</v>
      </c>
      <c r="CM239" s="8">
        <f t="shared" si="232"/>
        <v>432707.32862304966</v>
      </c>
      <c r="CN239" s="670">
        <f t="shared" si="233"/>
        <v>178.86380978135321</v>
      </c>
    </row>
    <row r="240" spans="1:92" ht="15.75" thickBot="1">
      <c r="A240">
        <f t="shared" si="209"/>
        <v>31</v>
      </c>
      <c r="B240" s="876">
        <v>48670</v>
      </c>
      <c r="D240" s="13">
        <f t="shared" si="234"/>
        <v>60</v>
      </c>
      <c r="E240" s="8">
        <f t="shared" si="210"/>
        <v>72580.645162085217</v>
      </c>
      <c r="F240" s="8"/>
      <c r="G240" s="13"/>
      <c r="H240" s="8">
        <v>2250000.0000246419</v>
      </c>
      <c r="I240" s="879">
        <f t="shared" si="211"/>
        <v>1500000.0000164281</v>
      </c>
      <c r="J240" s="939"/>
      <c r="K240" s="813">
        <v>22000</v>
      </c>
      <c r="L240" s="1000"/>
      <c r="M240" s="13"/>
      <c r="N240" s="598"/>
      <c r="O240" s="598"/>
      <c r="P240" s="598"/>
      <c r="Q240" s="598"/>
      <c r="R240" s="598"/>
      <c r="S240" s="598"/>
      <c r="T240" s="598"/>
      <c r="U240" s="598"/>
      <c r="V240" s="598"/>
      <c r="W240" s="598"/>
      <c r="X240" s="598"/>
      <c r="Y240" s="598"/>
      <c r="Z240" s="598"/>
      <c r="AA240" s="598"/>
      <c r="AB240" s="670"/>
      <c r="AC240" s="887">
        <f t="shared" si="212"/>
        <v>675183.74701896845</v>
      </c>
      <c r="AD240" s="598"/>
      <c r="AE240" s="653">
        <v>0</v>
      </c>
      <c r="AF240" s="653">
        <f t="shared" si="191"/>
        <v>1500000.0000164281</v>
      </c>
      <c r="AG240" s="653">
        <f t="shared" si="213"/>
        <v>560.03584230004037</v>
      </c>
      <c r="AH240" s="653">
        <f t="shared" si="214"/>
        <v>249091.20000000001</v>
      </c>
      <c r="AI240" s="653">
        <v>93</v>
      </c>
      <c r="AJ240" s="653"/>
      <c r="AK240" s="653"/>
      <c r="AL240" s="653">
        <f t="shared" si="215"/>
        <v>1749091.200016428</v>
      </c>
      <c r="AM240" s="653">
        <f t="shared" si="216"/>
        <v>653.03584230004037</v>
      </c>
      <c r="AN240" s="653">
        <f t="shared" si="217"/>
        <v>652828.12745754526</v>
      </c>
      <c r="AO240" s="653">
        <f>IF(AC239&lt;350000,"0",FORECAST(AC239,bombas!$I$16:$I$17,bombas!$H$16:$H$17))</f>
        <v>243.73810015589356</v>
      </c>
      <c r="AP240" s="822"/>
      <c r="AQ240" s="885">
        <f t="shared" si="240"/>
        <v>7</v>
      </c>
      <c r="AR240" s="15">
        <f>[14]!interpolin(playas!$C$20:$C$39,playas!$F$20:$F$39,WB!B240)</f>
        <v>2123976.6643070513</v>
      </c>
      <c r="AS240" s="791">
        <f t="shared" si="235"/>
        <v>660000</v>
      </c>
      <c r="AT240" s="15">
        <f t="shared" si="192"/>
        <v>3465</v>
      </c>
      <c r="AU240" s="15">
        <f t="shared" si="218"/>
        <v>40.104166666666664</v>
      </c>
      <c r="AV240" s="653">
        <f t="shared" si="219"/>
        <v>6690.5264925672118</v>
      </c>
      <c r="AW240" s="653">
        <f t="shared" si="193"/>
        <v>77.436649219527908</v>
      </c>
      <c r="AX240" s="653">
        <f t="shared" si="220"/>
        <v>10155.526492567213</v>
      </c>
      <c r="AY240" s="653">
        <f t="shared" si="221"/>
        <v>117.54081588619459</v>
      </c>
      <c r="AZ240" s="814">
        <f t="shared" si="236"/>
        <v>0.76</v>
      </c>
      <c r="BA240" s="2">
        <f t="shared" si="222"/>
        <v>727659.5744760544</v>
      </c>
      <c r="BB240" s="601"/>
      <c r="BC240" s="654">
        <f t="shared" si="194"/>
        <v>727659.5744760544</v>
      </c>
      <c r="BD240" s="654">
        <f t="shared" si="223"/>
        <v>271.67696179661533</v>
      </c>
      <c r="BE240" s="601"/>
      <c r="BF240" s="601"/>
      <c r="BG240" s="654">
        <f t="shared" si="195"/>
        <v>428544</v>
      </c>
      <c r="BH240" s="596">
        <f t="shared" si="237"/>
        <v>160</v>
      </c>
      <c r="BI240" s="596">
        <f t="shared" si="196"/>
        <v>1819187.2284261668</v>
      </c>
      <c r="BJ240" s="596">
        <f t="shared" si="197"/>
        <v>679.20670117464408</v>
      </c>
      <c r="BK240" s="604">
        <f t="shared" si="198"/>
        <v>-70096.028409738792</v>
      </c>
      <c r="BL240" s="604">
        <f t="shared" si="199"/>
        <v>-26.170858874603791</v>
      </c>
      <c r="BM240" s="654">
        <f t="shared" si="238"/>
        <v>675183.74701896845</v>
      </c>
      <c r="BN240" s="13"/>
      <c r="BO240" s="8"/>
      <c r="BP240" s="8">
        <f t="shared" si="200"/>
        <v>1749091.200016428</v>
      </c>
      <c r="BR240" s="8">
        <f t="shared" si="201"/>
        <v>1156503.6192274061</v>
      </c>
      <c r="BS240" s="8">
        <f t="shared" si="202"/>
        <v>1595203.1457199734</v>
      </c>
      <c r="BU240" s="597">
        <f>IF(BX238&lt;200000,"0",FORECAST(BX238,bombas!$E$16:$E$17,bombas!$D$16:$D$17))</f>
        <v>57.163759314910436</v>
      </c>
      <c r="BV240" s="8">
        <f t="shared" si="203"/>
        <v>153107.41294905613</v>
      </c>
      <c r="BW240" s="8">
        <f t="shared" si="224"/>
        <v>780.64134739851579</v>
      </c>
      <c r="BX240" s="8">
        <f t="shared" si="225"/>
        <v>287497.63317708409</v>
      </c>
      <c r="BZ240" s="8">
        <f t="shared" si="226"/>
        <v>1749091.200016428</v>
      </c>
      <c r="CA240">
        <f t="shared" si="227"/>
        <v>653.03584230004037</v>
      </c>
      <c r="CB240" s="8">
        <f t="shared" si="204"/>
        <v>893617.02128638281</v>
      </c>
      <c r="CC240" s="598">
        <f t="shared" si="228"/>
        <v>333.63837413619427</v>
      </c>
      <c r="CD240" s="8">
        <f t="shared" si="205"/>
        <v>1332316.5477789501</v>
      </c>
      <c r="CE240" s="597">
        <f t="shared" si="229"/>
        <v>497.43001335832957</v>
      </c>
      <c r="CF240" s="597">
        <f>IF(CK239&lt;200000,"0",FORECAST(CK239,bombas!$G$16:$G$17,bombas!$F$16:$F$17))</f>
        <v>169.06627098657901</v>
      </c>
      <c r="CG240" s="597">
        <f t="shared" si="230"/>
        <v>666.49628434490864</v>
      </c>
      <c r="CH240" s="8">
        <f t="shared" si="206"/>
        <v>452827.10021045327</v>
      </c>
      <c r="CI240" s="8">
        <f t="shared" si="207"/>
        <v>-36052.447972975322</v>
      </c>
      <c r="CJ240" s="598">
        <f t="shared" si="231"/>
        <v>-13.460442044868325</v>
      </c>
      <c r="CK240" s="8">
        <f t="shared" si="239"/>
        <v>630691.02079529117</v>
      </c>
      <c r="CL240" s="595">
        <f t="shared" si="208"/>
        <v>0.59214068789527052</v>
      </c>
      <c r="CM240" s="8">
        <f t="shared" si="232"/>
        <v>416774.652237478</v>
      </c>
      <c r="CN240" s="670">
        <f t="shared" si="233"/>
        <v>155.60582894171074</v>
      </c>
    </row>
    <row r="241" spans="1:92" ht="15.75" thickBot="1">
      <c r="A241">
        <f t="shared" si="209"/>
        <v>30</v>
      </c>
      <c r="B241" s="876">
        <v>48700</v>
      </c>
      <c r="D241" s="13">
        <f t="shared" si="234"/>
        <v>60</v>
      </c>
      <c r="E241" s="8">
        <f t="shared" si="210"/>
        <v>75000.000000821397</v>
      </c>
      <c r="F241" s="8"/>
      <c r="G241" s="13"/>
      <c r="H241" s="8">
        <v>2250000.0000246419</v>
      </c>
      <c r="I241" s="879">
        <f t="shared" si="211"/>
        <v>1500000.0000164281</v>
      </c>
      <c r="J241" s="939"/>
      <c r="K241" s="813">
        <v>22000</v>
      </c>
      <c r="L241" s="1000"/>
      <c r="M241" s="13"/>
      <c r="N241" s="598"/>
      <c r="O241" s="598"/>
      <c r="P241" s="598"/>
      <c r="Q241" s="598"/>
      <c r="R241" s="598"/>
      <c r="S241" s="598"/>
      <c r="T241" s="598"/>
      <c r="U241" s="598"/>
      <c r="V241" s="598"/>
      <c r="W241" s="598"/>
      <c r="X241" s="598"/>
      <c r="Y241" s="598"/>
      <c r="Z241" s="598"/>
      <c r="AA241" s="598"/>
      <c r="AB241" s="670"/>
      <c r="AC241" s="887">
        <f t="shared" si="212"/>
        <v>697989.73247139435</v>
      </c>
      <c r="AD241" s="598"/>
      <c r="AE241" s="653">
        <v>0</v>
      </c>
      <c r="AF241" s="653">
        <f t="shared" si="191"/>
        <v>1500000.0000164281</v>
      </c>
      <c r="AG241" s="653">
        <f t="shared" si="213"/>
        <v>578.70370371004162</v>
      </c>
      <c r="AH241" s="653">
        <f t="shared" si="214"/>
        <v>241056</v>
      </c>
      <c r="AI241" s="653">
        <v>93</v>
      </c>
      <c r="AJ241" s="653"/>
      <c r="AK241" s="653"/>
      <c r="AL241" s="653">
        <f t="shared" si="215"/>
        <v>1741056.0000164281</v>
      </c>
      <c r="AM241" s="653">
        <f t="shared" si="216"/>
        <v>671.70370371004162</v>
      </c>
      <c r="AN241" s="653">
        <f t="shared" si="217"/>
        <v>565700.46264478774</v>
      </c>
      <c r="AO241" s="653">
        <f>IF(AC240&lt;350000,"0",FORECAST(AC240,bombas!$I$16:$I$17,bombas!$H$16:$H$17))</f>
        <v>218.24863527962489</v>
      </c>
      <c r="AP241" s="822"/>
      <c r="AQ241" s="885">
        <f t="shared" si="240"/>
        <v>7</v>
      </c>
      <c r="AR241" s="15">
        <f>[14]!interpolin(playas!$C$20:$C$39,playas!$F$20:$F$39,WB!B241)</f>
        <v>2128564.2676698645</v>
      </c>
      <c r="AS241" s="791">
        <f t="shared" si="235"/>
        <v>660000</v>
      </c>
      <c r="AT241" s="15">
        <f t="shared" si="192"/>
        <v>3465</v>
      </c>
      <c r="AU241" s="15">
        <f t="shared" si="218"/>
        <v>40.104166666666664</v>
      </c>
      <c r="AV241" s="653">
        <f t="shared" si="219"/>
        <v>6704.9774431600727</v>
      </c>
      <c r="AW241" s="653">
        <f t="shared" si="193"/>
        <v>77.603905592130474</v>
      </c>
      <c r="AX241" s="653">
        <f t="shared" si="220"/>
        <v>10169.977443160073</v>
      </c>
      <c r="AY241" s="653">
        <f t="shared" si="221"/>
        <v>117.70807225879713</v>
      </c>
      <c r="AZ241" s="814">
        <f t="shared" si="236"/>
        <v>0.76</v>
      </c>
      <c r="BA241" s="2">
        <f t="shared" si="222"/>
        <v>727659.5744760544</v>
      </c>
      <c r="BB241" s="601"/>
      <c r="BC241" s="654">
        <f t="shared" si="194"/>
        <v>727659.5744760544</v>
      </c>
      <c r="BD241" s="654">
        <f t="shared" si="223"/>
        <v>280.73286052316917</v>
      </c>
      <c r="BE241" s="601"/>
      <c r="BF241" s="601"/>
      <c r="BG241" s="654">
        <f t="shared" si="195"/>
        <v>414720</v>
      </c>
      <c r="BH241" s="596">
        <f t="shared" si="237"/>
        <v>160</v>
      </c>
      <c r="BI241" s="596">
        <f t="shared" si="196"/>
        <v>1718250.0145640022</v>
      </c>
      <c r="BJ241" s="596">
        <f t="shared" si="197"/>
        <v>662.90509821142064</v>
      </c>
      <c r="BK241" s="604">
        <f t="shared" si="198"/>
        <v>22805.985452425899</v>
      </c>
      <c r="BL241" s="604">
        <f t="shared" si="199"/>
        <v>8.798605498621102</v>
      </c>
      <c r="BM241" s="654">
        <f t="shared" si="238"/>
        <v>697989.73247139435</v>
      </c>
      <c r="BN241" s="13"/>
      <c r="BO241" s="8"/>
      <c r="BP241" s="8">
        <f t="shared" si="200"/>
        <v>1741056.0000164281</v>
      </c>
      <c r="BR241" s="8">
        <f t="shared" si="201"/>
        <v>1156503.6192274061</v>
      </c>
      <c r="BS241" s="8">
        <f t="shared" si="202"/>
        <v>1581393.5966705661</v>
      </c>
      <c r="BU241" s="597">
        <f>IF(BX239&lt;200000,"0",FORECAST(BX239,bombas!$E$16:$E$17,bombas!$D$16:$D$17))</f>
        <v>60.839623978710698</v>
      </c>
      <c r="BV241" s="8">
        <f t="shared" si="203"/>
        <v>157696.30535281813</v>
      </c>
      <c r="BW241" s="8">
        <f t="shared" si="224"/>
        <v>1966.0979930438043</v>
      </c>
      <c r="BX241" s="8">
        <f t="shared" si="225"/>
        <v>289463.73117012787</v>
      </c>
      <c r="BZ241" s="8">
        <f t="shared" si="226"/>
        <v>1741056.0000164281</v>
      </c>
      <c r="CA241">
        <f t="shared" si="227"/>
        <v>671.70370371004162</v>
      </c>
      <c r="CB241" s="8">
        <f t="shared" si="204"/>
        <v>893617.02128638281</v>
      </c>
      <c r="CC241" s="598">
        <f t="shared" si="228"/>
        <v>344.75965327406743</v>
      </c>
      <c r="CD241" s="8">
        <f t="shared" si="205"/>
        <v>1318506.9987295428</v>
      </c>
      <c r="CE241" s="597">
        <f t="shared" si="229"/>
        <v>508.68325568269398</v>
      </c>
      <c r="CF241" s="597">
        <f>IF(CK240&lt;200000,"0",FORECAST(CK240,bombas!$G$16:$G$17,bombas!$F$16:$F$17))</f>
        <v>160.31067647885644</v>
      </c>
      <c r="CG241" s="597">
        <f t="shared" si="230"/>
        <v>668.99393216155045</v>
      </c>
      <c r="CH241" s="8">
        <f t="shared" si="206"/>
        <v>415525.27343319589</v>
      </c>
      <c r="CI241" s="8">
        <f t="shared" si="207"/>
        <v>7023.7278536893427</v>
      </c>
      <c r="CJ241" s="598">
        <f t="shared" si="231"/>
        <v>2.7097715484912586</v>
      </c>
      <c r="CK241" s="8">
        <f t="shared" si="239"/>
        <v>637714.74864898052</v>
      </c>
      <c r="CL241" s="595">
        <f t="shared" si="208"/>
        <v>0.58600311054004561</v>
      </c>
      <c r="CM241" s="8">
        <f t="shared" si="232"/>
        <v>422549.00128688518</v>
      </c>
      <c r="CN241" s="670">
        <f t="shared" si="233"/>
        <v>163.0204480273477</v>
      </c>
    </row>
    <row r="242" spans="1:92" ht="15.75" thickBot="1">
      <c r="A242">
        <f t="shared" si="209"/>
        <v>31</v>
      </c>
      <c r="B242" s="876">
        <v>48731</v>
      </c>
      <c r="D242" s="13">
        <f t="shared" si="234"/>
        <v>60</v>
      </c>
      <c r="E242" s="8">
        <f t="shared" si="210"/>
        <v>72580.645162085217</v>
      </c>
      <c r="F242" s="8"/>
      <c r="G242" s="13"/>
      <c r="H242" s="8">
        <v>2250000.0000246419</v>
      </c>
      <c r="I242" s="879">
        <f t="shared" si="211"/>
        <v>1500000.0000164281</v>
      </c>
      <c r="J242" s="939"/>
      <c r="K242" s="813">
        <v>22000</v>
      </c>
      <c r="L242" s="1000"/>
      <c r="M242" s="13"/>
      <c r="N242" s="598"/>
      <c r="O242" s="598"/>
      <c r="P242" s="598"/>
      <c r="Q242" s="598"/>
      <c r="R242" s="598"/>
      <c r="S242" s="598"/>
      <c r="T242" s="598"/>
      <c r="U242" s="598"/>
      <c r="V242" s="598"/>
      <c r="W242" s="598"/>
      <c r="X242" s="598"/>
      <c r="Y242" s="598"/>
      <c r="Z242" s="598"/>
      <c r="AA242" s="598"/>
      <c r="AB242" s="670"/>
      <c r="AC242" s="887">
        <f t="shared" si="212"/>
        <v>675378.08982062899</v>
      </c>
      <c r="AD242" s="598"/>
      <c r="AE242" s="653">
        <v>0</v>
      </c>
      <c r="AF242" s="653">
        <f t="shared" si="191"/>
        <v>1500000.0000164281</v>
      </c>
      <c r="AG242" s="653">
        <f t="shared" si="213"/>
        <v>560.03584230004037</v>
      </c>
      <c r="AH242" s="653">
        <f t="shared" si="214"/>
        <v>249091.20000000001</v>
      </c>
      <c r="AI242" s="653">
        <v>93</v>
      </c>
      <c r="AJ242" s="653"/>
      <c r="AK242" s="653"/>
      <c r="AL242" s="653">
        <f t="shared" si="215"/>
        <v>1749091.200016428</v>
      </c>
      <c r="AM242" s="653">
        <f t="shared" si="216"/>
        <v>653.03584230004037</v>
      </c>
      <c r="AN242" s="653">
        <f t="shared" si="217"/>
        <v>606769.34525504813</v>
      </c>
      <c r="AO242" s="653">
        <f>IF(AC241&lt;350000,"0",FORECAST(AC241,bombas!$I$16:$I$17,bombas!$H$16:$H$17))</f>
        <v>226.54172089868885</v>
      </c>
      <c r="AP242" s="822"/>
      <c r="AQ242" s="885">
        <f t="shared" si="240"/>
        <v>6</v>
      </c>
      <c r="AR242" s="15">
        <f>[14]!interpolin(playas!$C$20:$C$39,playas!$F$20:$F$39,WB!B242)</f>
        <v>2133304.7911447706</v>
      </c>
      <c r="AS242" s="791">
        <f t="shared" si="235"/>
        <v>660000</v>
      </c>
      <c r="AT242" s="15">
        <f t="shared" si="192"/>
        <v>2970</v>
      </c>
      <c r="AU242" s="15">
        <f t="shared" si="218"/>
        <v>34.375</v>
      </c>
      <c r="AV242" s="653">
        <f t="shared" si="219"/>
        <v>5759.9229360908803</v>
      </c>
      <c r="AW242" s="653">
        <f t="shared" si="193"/>
        <v>66.665774723274069</v>
      </c>
      <c r="AX242" s="653">
        <f t="shared" si="220"/>
        <v>8729.9229360908794</v>
      </c>
      <c r="AY242" s="653">
        <f t="shared" si="221"/>
        <v>101.04077472327407</v>
      </c>
      <c r="AZ242" s="814">
        <f t="shared" si="236"/>
        <v>0.76</v>
      </c>
      <c r="BA242" s="2">
        <f t="shared" si="222"/>
        <v>727659.5744760544</v>
      </c>
      <c r="BB242" s="601"/>
      <c r="BC242" s="654">
        <f t="shared" si="194"/>
        <v>727659.5744760544</v>
      </c>
      <c r="BD242" s="654">
        <f t="shared" si="223"/>
        <v>271.67696179661533</v>
      </c>
      <c r="BE242" s="601"/>
      <c r="BF242" s="601"/>
      <c r="BG242" s="654">
        <f t="shared" si="195"/>
        <v>428544</v>
      </c>
      <c r="BH242" s="596">
        <f t="shared" si="237"/>
        <v>160</v>
      </c>
      <c r="BI242" s="596">
        <f t="shared" si="196"/>
        <v>1771702.8426671934</v>
      </c>
      <c r="BJ242" s="596">
        <f t="shared" si="197"/>
        <v>661.47806252508713</v>
      </c>
      <c r="BK242" s="604">
        <f t="shared" si="198"/>
        <v>-22611.642650765367</v>
      </c>
      <c r="BL242" s="604">
        <f t="shared" si="199"/>
        <v>-8.4422202250468068</v>
      </c>
      <c r="BM242" s="654">
        <f t="shared" si="238"/>
        <v>675378.08982062899</v>
      </c>
      <c r="BN242" s="13"/>
      <c r="BO242" s="8"/>
      <c r="BP242" s="8">
        <f t="shared" si="200"/>
        <v>1749091.200016428</v>
      </c>
      <c r="BR242" s="8">
        <f t="shared" si="201"/>
        <v>1156503.6192274061</v>
      </c>
      <c r="BS242" s="8">
        <f t="shared" si="202"/>
        <v>1593777.5421634971</v>
      </c>
      <c r="BU242" s="597">
        <f>IF(BX240&lt;200000,"0",FORECAST(BX240,bombas!$E$16:$E$17,bombas!$D$16:$D$17))</f>
        <v>60.93720414713551</v>
      </c>
      <c r="BV242" s="8">
        <f t="shared" si="203"/>
        <v>163214.20758768776</v>
      </c>
      <c r="BW242" s="8">
        <f t="shared" si="224"/>
        <v>-7900.5497347568162</v>
      </c>
      <c r="BX242" s="8">
        <f t="shared" si="225"/>
        <v>281563.18143537105</v>
      </c>
      <c r="BZ242" s="8">
        <f t="shared" si="226"/>
        <v>1749091.200016428</v>
      </c>
      <c r="CA242">
        <f t="shared" si="227"/>
        <v>653.03584230004037</v>
      </c>
      <c r="CB242" s="8">
        <f t="shared" si="204"/>
        <v>893617.02128638281</v>
      </c>
      <c r="CC242" s="598">
        <f t="shared" si="228"/>
        <v>333.63837413619427</v>
      </c>
      <c r="CD242" s="8">
        <f t="shared" si="205"/>
        <v>1330890.9442224735</v>
      </c>
      <c r="CE242" s="597">
        <f t="shared" si="229"/>
        <v>496.8977539659773</v>
      </c>
      <c r="CF242" s="597">
        <f>IF(CK241&lt;200000,"0",FORECAST(CK241,bombas!$G$16:$G$17,bombas!$F$16:$F$17))</f>
        <v>162.01643895760955</v>
      </c>
      <c r="CG242" s="597">
        <f t="shared" si="230"/>
        <v>658.91419292358682</v>
      </c>
      <c r="CH242" s="8">
        <f t="shared" si="206"/>
        <v>433944.8301040614</v>
      </c>
      <c r="CI242" s="8">
        <f t="shared" si="207"/>
        <v>-15744.574310106924</v>
      </c>
      <c r="CJ242" s="598">
        <f t="shared" si="231"/>
        <v>-5.878350623546492</v>
      </c>
      <c r="CK242" s="8">
        <f t="shared" si="239"/>
        <v>621970.17433887359</v>
      </c>
      <c r="CL242" s="595">
        <f t="shared" si="208"/>
        <v>0.59150708631462123</v>
      </c>
      <c r="CM242" s="8">
        <f t="shared" si="232"/>
        <v>418200.25579395436</v>
      </c>
      <c r="CN242" s="670">
        <f t="shared" si="233"/>
        <v>156.13808833406301</v>
      </c>
    </row>
    <row r="243" spans="1:92" ht="15.75" thickBot="1">
      <c r="A243">
        <f t="shared" si="209"/>
        <v>30</v>
      </c>
      <c r="B243" s="876">
        <v>48761</v>
      </c>
      <c r="D243" s="13">
        <f t="shared" si="234"/>
        <v>60</v>
      </c>
      <c r="E243" s="8">
        <f t="shared" si="210"/>
        <v>75000.000000821397</v>
      </c>
      <c r="F243" s="8"/>
      <c r="G243" s="13"/>
      <c r="H243" s="8">
        <v>2250000.0000246419</v>
      </c>
      <c r="I243" s="879">
        <f t="shared" si="211"/>
        <v>1500000.0000164281</v>
      </c>
      <c r="J243" s="939"/>
      <c r="K243" s="813">
        <v>22000</v>
      </c>
      <c r="L243" s="1000"/>
      <c r="M243" s="13"/>
      <c r="N243" s="598"/>
      <c r="O243" s="598"/>
      <c r="P243" s="598"/>
      <c r="Q243" s="598"/>
      <c r="R243" s="598"/>
      <c r="S243" s="598"/>
      <c r="T243" s="598"/>
      <c r="U243" s="598"/>
      <c r="V243" s="598"/>
      <c r="W243" s="598"/>
      <c r="X243" s="598"/>
      <c r="Y243" s="598"/>
      <c r="Z243" s="598"/>
      <c r="AA243" s="598"/>
      <c r="AB243" s="670"/>
      <c r="AC243" s="887">
        <f t="shared" si="212"/>
        <v>699428.56632671575</v>
      </c>
      <c r="AD243" s="598"/>
      <c r="AE243" s="653">
        <v>0</v>
      </c>
      <c r="AF243" s="653">
        <f t="shared" si="191"/>
        <v>1500000.0000164281</v>
      </c>
      <c r="AG243" s="653">
        <f t="shared" si="213"/>
        <v>578.70370371004162</v>
      </c>
      <c r="AH243" s="653">
        <f t="shared" si="214"/>
        <v>241056</v>
      </c>
      <c r="AI243" s="653">
        <v>93</v>
      </c>
      <c r="AJ243" s="653"/>
      <c r="AK243" s="653"/>
      <c r="AL243" s="653">
        <f t="shared" si="215"/>
        <v>1741056.0000164281</v>
      </c>
      <c r="AM243" s="653">
        <f t="shared" si="216"/>
        <v>671.70370371004162</v>
      </c>
      <c r="AN243" s="653">
        <f t="shared" si="217"/>
        <v>565883.63956911652</v>
      </c>
      <c r="AO243" s="653">
        <f>IF(AC242&lt;350000,"0",FORECAST(AC242,bombas!$I$16:$I$17,bombas!$H$16:$H$17))</f>
        <v>218.31930538931962</v>
      </c>
      <c r="AP243" s="822"/>
      <c r="AQ243" s="885">
        <f t="shared" si="240"/>
        <v>6</v>
      </c>
      <c r="AR243" s="15">
        <f>[14]!interpolin(playas!$C$20:$C$39,playas!$F$20:$F$39,WB!B243)</f>
        <v>2137892.3945075837</v>
      </c>
      <c r="AS243" s="791">
        <f t="shared" si="235"/>
        <v>660000</v>
      </c>
      <c r="AT243" s="15">
        <f t="shared" si="192"/>
        <v>2970</v>
      </c>
      <c r="AU243" s="15">
        <f t="shared" si="218"/>
        <v>34.375</v>
      </c>
      <c r="AV243" s="653">
        <f t="shared" si="219"/>
        <v>5772.3094651704751</v>
      </c>
      <c r="AW243" s="653">
        <f t="shared" si="193"/>
        <v>66.80913732836197</v>
      </c>
      <c r="AX243" s="653">
        <f t="shared" si="220"/>
        <v>8742.3094651704741</v>
      </c>
      <c r="AY243" s="653">
        <f t="shared" si="221"/>
        <v>101.18413732836197</v>
      </c>
      <c r="AZ243" s="814">
        <f t="shared" si="236"/>
        <v>0.76</v>
      </c>
      <c r="BA243" s="2">
        <f t="shared" si="222"/>
        <v>727659.5744760544</v>
      </c>
      <c r="BB243" s="601"/>
      <c r="BC243" s="654">
        <f t="shared" si="194"/>
        <v>727659.5744760544</v>
      </c>
      <c r="BD243" s="654">
        <f t="shared" si="223"/>
        <v>280.73286052316917</v>
      </c>
      <c r="BE243" s="601"/>
      <c r="BF243" s="601"/>
      <c r="BG243" s="654">
        <f t="shared" si="195"/>
        <v>414720</v>
      </c>
      <c r="BH243" s="596">
        <f t="shared" si="237"/>
        <v>160</v>
      </c>
      <c r="BI243" s="596">
        <f t="shared" si="196"/>
        <v>1717005.5235103413</v>
      </c>
      <c r="BJ243" s="596">
        <f t="shared" si="197"/>
        <v>662.4249704901008</v>
      </c>
      <c r="BK243" s="604">
        <f t="shared" si="198"/>
        <v>24050.476506086765</v>
      </c>
      <c r="BL243" s="604">
        <f t="shared" si="199"/>
        <v>9.2787332199408823</v>
      </c>
      <c r="BM243" s="654">
        <f t="shared" si="238"/>
        <v>699428.56632671575</v>
      </c>
      <c r="BN243" s="13"/>
      <c r="BO243" s="8"/>
      <c r="BP243" s="8">
        <f t="shared" si="200"/>
        <v>1741056.0000164281</v>
      </c>
      <c r="BR243" s="8">
        <f t="shared" si="201"/>
        <v>1156503.6192274061</v>
      </c>
      <c r="BS243" s="8">
        <f t="shared" si="202"/>
        <v>1579965.9286925765</v>
      </c>
      <c r="BU243" s="597">
        <f>IF(BX241&lt;200000,"0",FORECAST(BX241,bombas!$E$16:$E$17,bombas!$D$16:$D$17))</f>
        <v>61.182966396265982</v>
      </c>
      <c r="BV243" s="8">
        <f t="shared" si="203"/>
        <v>158586.24889912139</v>
      </c>
      <c r="BW243" s="8">
        <f t="shared" si="224"/>
        <v>2503.8224247301987</v>
      </c>
      <c r="BX243" s="8">
        <f t="shared" si="225"/>
        <v>284067.00386010122</v>
      </c>
      <c r="BZ243" s="8">
        <f t="shared" si="226"/>
        <v>1741056.0000164281</v>
      </c>
      <c r="CA243">
        <f t="shared" si="227"/>
        <v>671.70370371004162</v>
      </c>
      <c r="CB243" s="8">
        <f t="shared" si="204"/>
        <v>893617.02128638281</v>
      </c>
      <c r="CC243" s="598">
        <f t="shared" si="228"/>
        <v>344.75965327406743</v>
      </c>
      <c r="CD243" s="8">
        <f t="shared" si="205"/>
        <v>1317079.3307515532</v>
      </c>
      <c r="CE243" s="597">
        <f t="shared" si="229"/>
        <v>508.13245785167942</v>
      </c>
      <c r="CF243" s="597">
        <f>IF(CK242&lt;200000,"0",FORECAST(CK242,bombas!$G$16:$G$17,bombas!$F$16:$F$17))</f>
        <v>158.192756625155</v>
      </c>
      <c r="CG243" s="597">
        <f t="shared" si="230"/>
        <v>666.32521447683439</v>
      </c>
      <c r="CH243" s="8">
        <f t="shared" si="206"/>
        <v>410035.62517240178</v>
      </c>
      <c r="CI243" s="8">
        <f t="shared" si="207"/>
        <v>13941.044092473108</v>
      </c>
      <c r="CJ243" s="598">
        <f t="shared" si="231"/>
        <v>5.3784892332072181</v>
      </c>
      <c r="CK243" s="8">
        <f t="shared" si="239"/>
        <v>635911.2184313467</v>
      </c>
      <c r="CL243" s="595">
        <f t="shared" si="208"/>
        <v>0.58536859143872377</v>
      </c>
      <c r="CM243" s="8">
        <f t="shared" si="232"/>
        <v>423976.66926487477</v>
      </c>
      <c r="CN243" s="670">
        <f t="shared" si="233"/>
        <v>163.57124585836218</v>
      </c>
    </row>
    <row r="244" spans="1:92" ht="15.75" thickBot="1">
      <c r="A244">
        <f t="shared" si="209"/>
        <v>31</v>
      </c>
      <c r="B244" s="876">
        <v>48792</v>
      </c>
      <c r="D244" s="13">
        <f t="shared" si="234"/>
        <v>60</v>
      </c>
      <c r="E244" s="8">
        <f t="shared" si="210"/>
        <v>72580.645162085217</v>
      </c>
      <c r="F244" s="8"/>
      <c r="G244" s="13"/>
      <c r="H244" s="8">
        <v>2250000.0000246419</v>
      </c>
      <c r="I244" s="879">
        <f t="shared" si="211"/>
        <v>1500000.0000164281</v>
      </c>
      <c r="J244" s="939"/>
      <c r="K244" s="813">
        <v>22000</v>
      </c>
      <c r="L244" s="1000"/>
      <c r="M244" s="13"/>
      <c r="N244" s="598"/>
      <c r="O244" s="598"/>
      <c r="P244" s="598"/>
      <c r="Q244" s="598"/>
      <c r="R244" s="598"/>
      <c r="S244" s="598"/>
      <c r="T244" s="598"/>
      <c r="U244" s="598"/>
      <c r="V244" s="598"/>
      <c r="W244" s="598"/>
      <c r="X244" s="598"/>
      <c r="Y244" s="598"/>
      <c r="Z244" s="598"/>
      <c r="AA244" s="598"/>
      <c r="AB244" s="670"/>
      <c r="AC244" s="887">
        <f t="shared" si="212"/>
        <v>673931.18106654426</v>
      </c>
      <c r="AD244" s="598"/>
      <c r="AE244" s="653">
        <v>0</v>
      </c>
      <c r="AF244" s="653">
        <f t="shared" si="191"/>
        <v>1500000.0000164281</v>
      </c>
      <c r="AG244" s="653">
        <f t="shared" si="213"/>
        <v>560.03584230004037</v>
      </c>
      <c r="AH244" s="653">
        <f t="shared" si="214"/>
        <v>249091.20000000001</v>
      </c>
      <c r="AI244" s="653">
        <v>93</v>
      </c>
      <c r="AJ244" s="653"/>
      <c r="AK244" s="653"/>
      <c r="AL244" s="653">
        <f t="shared" si="215"/>
        <v>1749091.200016428</v>
      </c>
      <c r="AM244" s="653">
        <f t="shared" si="216"/>
        <v>653.03584230004037</v>
      </c>
      <c r="AN244" s="653">
        <f t="shared" si="217"/>
        <v>608170.71710890031</v>
      </c>
      <c r="AO244" s="653">
        <f>IF(AC243&lt;350000,"0",FORECAST(AC243,bombas!$I$16:$I$17,bombas!$H$16:$H$17))</f>
        <v>227.06493320971484</v>
      </c>
      <c r="AP244" s="822"/>
      <c r="AQ244" s="885">
        <f t="shared" si="240"/>
        <v>7</v>
      </c>
      <c r="AR244" s="15">
        <f>[14]!interpolin(playas!$C$20:$C$39,playas!$F$20:$F$39,WB!B244)</f>
        <v>2142632.9179824903</v>
      </c>
      <c r="AS244" s="791">
        <f t="shared" si="235"/>
        <v>660000</v>
      </c>
      <c r="AT244" s="15">
        <f t="shared" si="192"/>
        <v>3465</v>
      </c>
      <c r="AU244" s="15">
        <f t="shared" si="218"/>
        <v>40.104166666666664</v>
      </c>
      <c r="AV244" s="653">
        <f t="shared" si="219"/>
        <v>6749.2936916448434</v>
      </c>
      <c r="AW244" s="653">
        <f t="shared" si="193"/>
        <v>78.116825134778281</v>
      </c>
      <c r="AX244" s="653">
        <f t="shared" si="220"/>
        <v>10214.293691644843</v>
      </c>
      <c r="AY244" s="653">
        <f t="shared" si="221"/>
        <v>118.22099180144495</v>
      </c>
      <c r="AZ244" s="814">
        <f t="shared" si="236"/>
        <v>0.76</v>
      </c>
      <c r="BA244" s="2">
        <f t="shared" si="222"/>
        <v>727659.5744760544</v>
      </c>
      <c r="BB244" s="601"/>
      <c r="BC244" s="654">
        <f t="shared" si="194"/>
        <v>727659.5744760544</v>
      </c>
      <c r="BD244" s="654">
        <f t="shared" si="223"/>
        <v>271.67696179661533</v>
      </c>
      <c r="BE244" s="601"/>
      <c r="BF244" s="601"/>
      <c r="BG244" s="654">
        <f t="shared" si="195"/>
        <v>428544</v>
      </c>
      <c r="BH244" s="596">
        <f t="shared" si="237"/>
        <v>160</v>
      </c>
      <c r="BI244" s="596">
        <f t="shared" si="196"/>
        <v>1774588.5852765995</v>
      </c>
      <c r="BJ244" s="596">
        <f t="shared" si="197"/>
        <v>662.55547538702183</v>
      </c>
      <c r="BK244" s="604">
        <f t="shared" si="198"/>
        <v>-25497.38526017149</v>
      </c>
      <c r="BL244" s="604">
        <f t="shared" si="199"/>
        <v>-9.5196330869815888</v>
      </c>
      <c r="BM244" s="654">
        <f t="shared" si="238"/>
        <v>673931.18106654426</v>
      </c>
      <c r="BN244" s="13"/>
      <c r="BO244" s="8"/>
      <c r="BP244" s="8">
        <f t="shared" si="200"/>
        <v>1749091.200016428</v>
      </c>
      <c r="BR244" s="8">
        <f t="shared" si="201"/>
        <v>1156503.6192274061</v>
      </c>
      <c r="BS244" s="8">
        <f t="shared" si="202"/>
        <v>1595261.912919051</v>
      </c>
      <c r="BU244" s="597">
        <f>IF(BX242&lt;200000,"0",FORECAST(BX242,bombas!$E$16:$E$17,bombas!$D$16:$D$17))</f>
        <v>60.195397679421383</v>
      </c>
      <c r="BV244" s="8">
        <f t="shared" si="203"/>
        <v>161227.35314456222</v>
      </c>
      <c r="BW244" s="8">
        <f t="shared" si="224"/>
        <v>-7398.066047185217</v>
      </c>
      <c r="BX244" s="8">
        <f t="shared" si="225"/>
        <v>276668.937812916</v>
      </c>
      <c r="BZ244" s="8">
        <f t="shared" si="226"/>
        <v>1749091.200016428</v>
      </c>
      <c r="CA244">
        <f t="shared" si="227"/>
        <v>653.03584230004037</v>
      </c>
      <c r="CB244" s="8">
        <f t="shared" si="204"/>
        <v>893617.02128638281</v>
      </c>
      <c r="CC244" s="598">
        <f t="shared" si="228"/>
        <v>333.63837413619427</v>
      </c>
      <c r="CD244" s="8">
        <f t="shared" si="205"/>
        <v>1332375.3149780277</v>
      </c>
      <c r="CE244" s="597">
        <f t="shared" si="229"/>
        <v>497.45195451688613</v>
      </c>
      <c r="CF244" s="597">
        <f>IF(CK243&lt;200000,"0",FORECAST(CK243,bombas!$G$16:$G$17,bombas!$F$16:$F$17))</f>
        <v>161.57843876189847</v>
      </c>
      <c r="CG244" s="597">
        <f t="shared" si="230"/>
        <v>659.03039327878457</v>
      </c>
      <c r="CH244" s="8">
        <f t="shared" si="206"/>
        <v>432771.69037986879</v>
      </c>
      <c r="CI244" s="8">
        <f t="shared" si="207"/>
        <v>-16055.805341468484</v>
      </c>
      <c r="CJ244" s="598">
        <f t="shared" si="231"/>
        <v>-5.9945509787442068</v>
      </c>
      <c r="CK244" s="8">
        <f t="shared" si="239"/>
        <v>619855.41308987816</v>
      </c>
      <c r="CL244" s="595">
        <f t="shared" si="208"/>
        <v>0.59216680665041588</v>
      </c>
      <c r="CM244" s="8">
        <f t="shared" si="232"/>
        <v>416715.88503840036</v>
      </c>
      <c r="CN244" s="670">
        <f t="shared" si="233"/>
        <v>155.58388778315427</v>
      </c>
    </row>
    <row r="245" spans="1:92" ht="15.75" thickBot="1">
      <c r="A245">
        <f t="shared" si="209"/>
        <v>31</v>
      </c>
      <c r="B245" s="876">
        <v>48823</v>
      </c>
      <c r="D245" s="13">
        <f t="shared" si="234"/>
        <v>60</v>
      </c>
      <c r="E245" s="8">
        <f t="shared" si="210"/>
        <v>72580.645162085217</v>
      </c>
      <c r="F245" s="8"/>
      <c r="G245" s="13"/>
      <c r="H245" s="8">
        <v>2250000.0000246419</v>
      </c>
      <c r="I245" s="879">
        <f t="shared" si="211"/>
        <v>1500000.0000164281</v>
      </c>
      <c r="J245" s="939"/>
      <c r="K245" s="813">
        <v>22000</v>
      </c>
      <c r="L245" s="1000"/>
      <c r="M245" s="13"/>
      <c r="N245" s="598"/>
      <c r="O245" s="598"/>
      <c r="P245" s="598"/>
      <c r="Q245" s="598"/>
      <c r="R245" s="598"/>
      <c r="S245" s="598"/>
      <c r="T245" s="598"/>
      <c r="U245" s="598"/>
      <c r="V245" s="598"/>
      <c r="W245" s="598"/>
      <c r="X245" s="598"/>
      <c r="Y245" s="598"/>
      <c r="Z245" s="598"/>
      <c r="AA245" s="598"/>
      <c r="AB245" s="670"/>
      <c r="AC245" s="887">
        <f t="shared" si="212"/>
        <v>673252.38922318816</v>
      </c>
      <c r="AD245" s="598"/>
      <c r="AE245" s="653">
        <v>0</v>
      </c>
      <c r="AF245" s="653">
        <f t="shared" si="191"/>
        <v>1500000.0000164281</v>
      </c>
      <c r="AG245" s="653">
        <f t="shared" si="213"/>
        <v>560.03584230004037</v>
      </c>
      <c r="AH245" s="653">
        <f t="shared" si="214"/>
        <v>249091.20000000001</v>
      </c>
      <c r="AI245" s="653">
        <v>93</v>
      </c>
      <c r="AJ245" s="653"/>
      <c r="AK245" s="653"/>
      <c r="AL245" s="653">
        <f t="shared" si="215"/>
        <v>1749091.200016428</v>
      </c>
      <c r="AM245" s="653">
        <f t="shared" si="216"/>
        <v>653.03584230004037</v>
      </c>
      <c r="AN245" s="653">
        <f t="shared" si="217"/>
        <v>583337.19104313897</v>
      </c>
      <c r="AO245" s="653">
        <f>IF(AC244&lt;350000,"0",FORECAST(AC244,bombas!$I$16:$I$17,bombas!$H$16:$H$17))</f>
        <v>217.79315675147063</v>
      </c>
      <c r="AP245" s="822"/>
      <c r="AQ245" s="885">
        <f t="shared" si="240"/>
        <v>7</v>
      </c>
      <c r="AR245" s="15">
        <f>[14]!interpolin(playas!$C$20:$C$39,playas!$F$20:$F$39,WB!B245)</f>
        <v>2147373.4414573964</v>
      </c>
      <c r="AS245" s="791">
        <f t="shared" si="235"/>
        <v>660000</v>
      </c>
      <c r="AT245" s="15">
        <f t="shared" si="192"/>
        <v>3465</v>
      </c>
      <c r="AU245" s="15">
        <f t="shared" si="218"/>
        <v>40.104166666666664</v>
      </c>
      <c r="AV245" s="653">
        <f t="shared" si="219"/>
        <v>6764.2263405907988</v>
      </c>
      <c r="AW245" s="653">
        <f t="shared" si="193"/>
        <v>78.289656719800917</v>
      </c>
      <c r="AX245" s="653">
        <f t="shared" si="220"/>
        <v>10229.226340590798</v>
      </c>
      <c r="AY245" s="653">
        <f t="shared" si="221"/>
        <v>118.39382338646756</v>
      </c>
      <c r="AZ245" s="814">
        <f t="shared" si="236"/>
        <v>0.76</v>
      </c>
      <c r="BA245" s="2">
        <f t="shared" si="222"/>
        <v>727659.5744760544</v>
      </c>
      <c r="BB245" s="601"/>
      <c r="BC245" s="654">
        <f t="shared" si="194"/>
        <v>727659.5744760544</v>
      </c>
      <c r="BD245" s="654">
        <f t="shared" si="223"/>
        <v>271.67696179661533</v>
      </c>
      <c r="BE245" s="601"/>
      <c r="BF245" s="601"/>
      <c r="BG245" s="654">
        <f t="shared" si="195"/>
        <v>428544</v>
      </c>
      <c r="BH245" s="596">
        <f t="shared" si="237"/>
        <v>160</v>
      </c>
      <c r="BI245" s="596">
        <f t="shared" si="196"/>
        <v>1749769.9918597841</v>
      </c>
      <c r="BJ245" s="596">
        <f t="shared" si="197"/>
        <v>653.28927414119778</v>
      </c>
      <c r="BK245" s="604">
        <f t="shared" si="198"/>
        <v>-678.79184335609898</v>
      </c>
      <c r="BL245" s="604">
        <f t="shared" si="199"/>
        <v>-0.25343184115744438</v>
      </c>
      <c r="BM245" s="654">
        <f t="shared" si="238"/>
        <v>673252.38922318816</v>
      </c>
      <c r="BN245" s="13"/>
      <c r="BO245" s="8"/>
      <c r="BP245" s="8">
        <f t="shared" si="200"/>
        <v>1749091.200016428</v>
      </c>
      <c r="BR245" s="8">
        <f t="shared" si="201"/>
        <v>1156503.6192274061</v>
      </c>
      <c r="BS245" s="8">
        <f t="shared" si="202"/>
        <v>1595276.8455679968</v>
      </c>
      <c r="BU245" s="597">
        <f>IF(BX243&lt;200000,"0",FORECAST(BX243,bombas!$E$16:$E$17,bombas!$D$16:$D$17))</f>
        <v>60.508375482512655</v>
      </c>
      <c r="BV245" s="8">
        <f t="shared" si="203"/>
        <v>162065.6328923619</v>
      </c>
      <c r="BW245" s="8">
        <f t="shared" si="224"/>
        <v>-8251.2784439307288</v>
      </c>
      <c r="BX245" s="8">
        <f t="shared" si="225"/>
        <v>268417.65936898527</v>
      </c>
      <c r="BZ245" s="8">
        <f t="shared" si="226"/>
        <v>1749091.200016428</v>
      </c>
      <c r="CA245">
        <f t="shared" si="227"/>
        <v>653.03584230004037</v>
      </c>
      <c r="CB245" s="8">
        <f t="shared" si="204"/>
        <v>893617.02128638281</v>
      </c>
      <c r="CC245" s="598">
        <f t="shared" si="228"/>
        <v>333.63837413619427</v>
      </c>
      <c r="CD245" s="8">
        <f t="shared" si="205"/>
        <v>1332390.2476269735</v>
      </c>
      <c r="CE245" s="597">
        <f t="shared" si="229"/>
        <v>497.45752972930615</v>
      </c>
      <c r="CF245" s="597">
        <f>IF(CK244&lt;200000,"0",FORECAST(CK244,bombas!$G$16:$G$17,bombas!$F$16:$F$17))</f>
        <v>157.67917175039898</v>
      </c>
      <c r="CG245" s="597">
        <f t="shared" si="230"/>
        <v>655.13670147970515</v>
      </c>
      <c r="CH245" s="8">
        <f t="shared" si="206"/>
        <v>422327.89361626864</v>
      </c>
      <c r="CI245" s="8">
        <f t="shared" si="207"/>
        <v>-5626.941226814175</v>
      </c>
      <c r="CJ245" s="598">
        <f t="shared" si="231"/>
        <v>-2.1008591796647904</v>
      </c>
      <c r="CK245" s="8">
        <f t="shared" si="239"/>
        <v>614228.47186306398</v>
      </c>
      <c r="CL245" s="595">
        <f t="shared" si="208"/>
        <v>0.5921734433832806</v>
      </c>
      <c r="CM245" s="8">
        <f t="shared" si="232"/>
        <v>416700.95238945441</v>
      </c>
      <c r="CN245" s="670">
        <f t="shared" si="233"/>
        <v>155.57831257073417</v>
      </c>
    </row>
    <row r="246" spans="1:92" ht="15.75" thickBot="1">
      <c r="A246">
        <f t="shared" si="209"/>
        <v>30</v>
      </c>
      <c r="B246" s="876">
        <v>48853</v>
      </c>
      <c r="D246" s="13">
        <f t="shared" si="234"/>
        <v>60</v>
      </c>
      <c r="E246" s="8">
        <f t="shared" si="210"/>
        <v>75000.000000821397</v>
      </c>
      <c r="F246" s="8"/>
      <c r="G246" s="13"/>
      <c r="H246" s="8">
        <v>2250000.0000246419</v>
      </c>
      <c r="I246" s="879">
        <f t="shared" si="211"/>
        <v>1500000.0000164281</v>
      </c>
      <c r="J246" s="939"/>
      <c r="K246" s="813">
        <v>22000</v>
      </c>
      <c r="L246" s="1000"/>
      <c r="M246" s="13"/>
      <c r="N246" s="598"/>
      <c r="O246" s="598"/>
      <c r="P246" s="598"/>
      <c r="Q246" s="598"/>
      <c r="R246" s="598"/>
      <c r="S246" s="598"/>
      <c r="T246" s="598"/>
      <c r="U246" s="598"/>
      <c r="V246" s="598"/>
      <c r="W246" s="598"/>
      <c r="X246" s="598"/>
      <c r="Y246" s="598"/>
      <c r="Z246" s="598"/>
      <c r="AA246" s="598"/>
      <c r="AB246" s="670"/>
      <c r="AC246" s="887">
        <f t="shared" si="212"/>
        <v>696341.68486893503</v>
      </c>
      <c r="AD246" s="598"/>
      <c r="AE246" s="653">
        <v>0</v>
      </c>
      <c r="AF246" s="653">
        <f t="shared" si="191"/>
        <v>1500000.0000164281</v>
      </c>
      <c r="AG246" s="653">
        <f t="shared" si="213"/>
        <v>578.70370371004162</v>
      </c>
      <c r="AH246" s="653">
        <f t="shared" si="214"/>
        <v>241056</v>
      </c>
      <c r="AI246" s="653">
        <v>93</v>
      </c>
      <c r="AJ246" s="653"/>
      <c r="AK246" s="653"/>
      <c r="AL246" s="653">
        <f t="shared" si="215"/>
        <v>1741056.0000164281</v>
      </c>
      <c r="AM246" s="653">
        <f t="shared" si="216"/>
        <v>671.70370371004162</v>
      </c>
      <c r="AN246" s="653">
        <f t="shared" si="217"/>
        <v>563880.07013327407</v>
      </c>
      <c r="AO246" s="653">
        <f>IF(AC245&lt;350000,"0",FORECAST(AC245,bombas!$I$16:$I$17,bombas!$H$16:$H$17))</f>
        <v>217.54632335388661</v>
      </c>
      <c r="AP246" s="822"/>
      <c r="AQ246" s="885">
        <f t="shared" si="240"/>
        <v>8</v>
      </c>
      <c r="AR246" s="15">
        <f>[14]!interpolin(playas!$C$20:$C$39,playas!$F$20:$F$39,WB!B246)</f>
        <v>2151961.0448202095</v>
      </c>
      <c r="AS246" s="791">
        <f t="shared" si="235"/>
        <v>660000</v>
      </c>
      <c r="AT246" s="15">
        <f t="shared" si="192"/>
        <v>3960</v>
      </c>
      <c r="AU246" s="15">
        <f t="shared" si="218"/>
        <v>45.833333333333336</v>
      </c>
      <c r="AV246" s="653">
        <f t="shared" si="219"/>
        <v>7747.0597613527552</v>
      </c>
      <c r="AW246" s="653">
        <f t="shared" si="193"/>
        <v>89.66504353417541</v>
      </c>
      <c r="AX246" s="653">
        <f t="shared" si="220"/>
        <v>11707.059761352755</v>
      </c>
      <c r="AY246" s="653">
        <f t="shared" si="221"/>
        <v>135.49837686750874</v>
      </c>
      <c r="AZ246" s="814">
        <f t="shared" si="236"/>
        <v>0.76</v>
      </c>
      <c r="BA246" s="2">
        <f t="shared" si="222"/>
        <v>727659.5744760544</v>
      </c>
      <c r="BB246" s="601"/>
      <c r="BC246" s="654">
        <f t="shared" si="194"/>
        <v>727659.5744760544</v>
      </c>
      <c r="BD246" s="654">
        <f t="shared" si="223"/>
        <v>280.73286052316917</v>
      </c>
      <c r="BE246" s="601"/>
      <c r="BF246" s="601"/>
      <c r="BG246" s="654">
        <f t="shared" si="195"/>
        <v>414720</v>
      </c>
      <c r="BH246" s="596">
        <f t="shared" si="237"/>
        <v>160</v>
      </c>
      <c r="BI246" s="596">
        <f t="shared" si="196"/>
        <v>1717966.7043706812</v>
      </c>
      <c r="BJ246" s="596">
        <f t="shared" si="197"/>
        <v>662.79579643930606</v>
      </c>
      <c r="BK246" s="604">
        <f t="shared" si="198"/>
        <v>23089.295645746868</v>
      </c>
      <c r="BL246" s="604">
        <f t="shared" si="199"/>
        <v>8.9079072707356737</v>
      </c>
      <c r="BM246" s="654">
        <f t="shared" si="238"/>
        <v>696341.68486893503</v>
      </c>
      <c r="BN246" s="13"/>
      <c r="BO246" s="8"/>
      <c r="BP246" s="8">
        <f t="shared" si="200"/>
        <v>1741056.0000164281</v>
      </c>
      <c r="BR246" s="8">
        <f t="shared" si="201"/>
        <v>1156503.6192274061</v>
      </c>
      <c r="BS246" s="8">
        <f t="shared" si="202"/>
        <v>1582930.6789887589</v>
      </c>
      <c r="BU246" s="597">
        <f>IF(BX244&lt;200000,"0",FORECAST(BX244,bombas!$E$16:$E$17,bombas!$D$16:$D$17))</f>
        <v>59.5836172266145</v>
      </c>
      <c r="BV246" s="8">
        <f t="shared" si="203"/>
        <v>154440.73585138476</v>
      </c>
      <c r="BW246" s="8">
        <f t="shared" si="224"/>
        <v>3684.5851762843668</v>
      </c>
      <c r="BX246" s="8">
        <f t="shared" si="225"/>
        <v>272102.24454526964</v>
      </c>
      <c r="BZ246" s="8">
        <f t="shared" si="226"/>
        <v>1741056.0000164281</v>
      </c>
      <c r="CA246">
        <f t="shared" si="227"/>
        <v>671.70370371004162</v>
      </c>
      <c r="CB246" s="8">
        <f t="shared" si="204"/>
        <v>893617.02128638281</v>
      </c>
      <c r="CC246" s="598">
        <f t="shared" si="228"/>
        <v>344.75965327406743</v>
      </c>
      <c r="CD246" s="8">
        <f t="shared" si="205"/>
        <v>1320044.0810477356</v>
      </c>
      <c r="CE246" s="597">
        <f t="shared" si="229"/>
        <v>509.2762658363178</v>
      </c>
      <c r="CF246" s="597">
        <f>IF(CK245&lt;200000,"0",FORECAST(CK245,bombas!$G$16:$G$17,bombas!$F$16:$F$17))</f>
        <v>156.31262888102981</v>
      </c>
      <c r="CG246" s="597">
        <f t="shared" si="230"/>
        <v>665.58889471734756</v>
      </c>
      <c r="CH246" s="8">
        <f t="shared" si="206"/>
        <v>405162.33405962924</v>
      </c>
      <c r="CI246" s="8">
        <f t="shared" si="207"/>
        <v>15849.584909063182</v>
      </c>
      <c r="CJ246" s="598">
        <f t="shared" si="231"/>
        <v>6.1148089926941296</v>
      </c>
      <c r="CK246" s="8">
        <f t="shared" si="239"/>
        <v>630078.05677212717</v>
      </c>
      <c r="CL246" s="595">
        <f t="shared" si="208"/>
        <v>0.5866862582370127</v>
      </c>
      <c r="CM246" s="8">
        <f t="shared" si="232"/>
        <v>421011.91896869248</v>
      </c>
      <c r="CN246" s="670">
        <f t="shared" si="233"/>
        <v>162.42743787372396</v>
      </c>
    </row>
    <row r="247" spans="1:92" ht="15.75" thickBot="1">
      <c r="A247">
        <f t="shared" si="209"/>
        <v>31</v>
      </c>
      <c r="B247" s="876">
        <v>48884</v>
      </c>
      <c r="D247" s="13">
        <f t="shared" si="234"/>
        <v>60</v>
      </c>
      <c r="E247" s="8">
        <f t="shared" si="210"/>
        <v>72580.645162085217</v>
      </c>
      <c r="F247" s="8"/>
      <c r="G247" s="13"/>
      <c r="H247" s="8">
        <v>2250000.0000246419</v>
      </c>
      <c r="I247" s="879">
        <f t="shared" si="211"/>
        <v>1500000.0000164281</v>
      </c>
      <c r="J247" s="939"/>
      <c r="K247" s="813">
        <v>22000</v>
      </c>
      <c r="L247" s="1000"/>
      <c r="M247" s="13"/>
      <c r="N247" s="598"/>
      <c r="O247" s="598"/>
      <c r="P247" s="598"/>
      <c r="Q247" s="598"/>
      <c r="R247" s="598"/>
      <c r="S247" s="598"/>
      <c r="T247" s="598"/>
      <c r="U247" s="598"/>
      <c r="V247" s="598"/>
      <c r="W247" s="598"/>
      <c r="X247" s="598"/>
      <c r="Y247" s="598"/>
      <c r="Z247" s="598"/>
      <c r="AA247" s="598"/>
      <c r="AB247" s="670"/>
      <c r="AC247" s="887">
        <f t="shared" si="212"/>
        <v>670875.46223845659</v>
      </c>
      <c r="AD247" s="598"/>
      <c r="AE247" s="653">
        <v>0</v>
      </c>
      <c r="AF247" s="653">
        <f t="shared" si="191"/>
        <v>1500000.0000164281</v>
      </c>
      <c r="AG247" s="653">
        <f t="shared" si="213"/>
        <v>560.03584230004037</v>
      </c>
      <c r="AH247" s="653">
        <f t="shared" si="214"/>
        <v>249091.20000000001</v>
      </c>
      <c r="AI247" s="653">
        <v>93</v>
      </c>
      <c r="AJ247" s="653"/>
      <c r="AK247" s="653"/>
      <c r="AL247" s="653">
        <f t="shared" si="215"/>
        <v>1749091.200016428</v>
      </c>
      <c r="AM247" s="653">
        <f t="shared" si="216"/>
        <v>653.03584230004037</v>
      </c>
      <c r="AN247" s="653">
        <f t="shared" si="217"/>
        <v>605164.20681925665</v>
      </c>
      <c r="AO247" s="653">
        <f>IF(AC246&lt;350000,"0",FORECAST(AC246,bombas!$I$16:$I$17,bombas!$H$16:$H$17))</f>
        <v>225.94243086143092</v>
      </c>
      <c r="AP247" s="822"/>
      <c r="AQ247" s="885">
        <f t="shared" si="240"/>
        <v>9</v>
      </c>
      <c r="AR247" s="15">
        <f>[14]!interpolin(playas!$C$20:$C$39,playas!$F$20:$F$39,WB!B247)</f>
        <v>2156701.5682951161</v>
      </c>
      <c r="AS247" s="791">
        <f t="shared" si="235"/>
        <v>660000</v>
      </c>
      <c r="AT247" s="15">
        <f t="shared" si="192"/>
        <v>4455</v>
      </c>
      <c r="AU247" s="15">
        <f t="shared" si="218"/>
        <v>51.5625</v>
      </c>
      <c r="AV247" s="653">
        <f t="shared" si="219"/>
        <v>8734.641351595219</v>
      </c>
      <c r="AW247" s="653">
        <f t="shared" si="193"/>
        <v>101.09538601383356</v>
      </c>
      <c r="AX247" s="653">
        <f t="shared" si="220"/>
        <v>13189.641351595219</v>
      </c>
      <c r="AY247" s="653">
        <f t="shared" si="221"/>
        <v>152.65788601383355</v>
      </c>
      <c r="AZ247" s="814">
        <f t="shared" si="236"/>
        <v>0.76</v>
      </c>
      <c r="BA247" s="2">
        <f t="shared" si="222"/>
        <v>727659.5744760544</v>
      </c>
      <c r="BB247" s="601"/>
      <c r="BC247" s="654">
        <f t="shared" si="194"/>
        <v>727659.5744760544</v>
      </c>
      <c r="BD247" s="654">
        <f t="shared" si="223"/>
        <v>271.67696179661533</v>
      </c>
      <c r="BE247" s="601"/>
      <c r="BF247" s="601"/>
      <c r="BG247" s="654">
        <f t="shared" si="195"/>
        <v>428544</v>
      </c>
      <c r="BH247" s="596">
        <f t="shared" si="237"/>
        <v>160</v>
      </c>
      <c r="BI247" s="596">
        <f t="shared" si="196"/>
        <v>1774557.4226469065</v>
      </c>
      <c r="BJ247" s="596">
        <f t="shared" si="197"/>
        <v>662.54384059397637</v>
      </c>
      <c r="BK247" s="604">
        <f t="shared" si="198"/>
        <v>-25466.222630478442</v>
      </c>
      <c r="BL247" s="604">
        <f t="shared" si="199"/>
        <v>-9.5079982939360974</v>
      </c>
      <c r="BM247" s="654">
        <f t="shared" si="238"/>
        <v>670875.46223845659</v>
      </c>
      <c r="BN247" s="13"/>
      <c r="BO247" s="8"/>
      <c r="BP247" s="8">
        <f t="shared" si="200"/>
        <v>1749091.200016428</v>
      </c>
      <c r="BR247" s="8">
        <f t="shared" si="201"/>
        <v>1156503.6192274061</v>
      </c>
      <c r="BS247" s="8">
        <f t="shared" si="202"/>
        <v>1598237.2605790014</v>
      </c>
      <c r="BU247" s="597">
        <f>IF(BX245&lt;200000,"0",FORECAST(BX245,bombas!$E$16:$E$17,bombas!$D$16:$D$17))</f>
        <v>58.552207421123157</v>
      </c>
      <c r="BV247" s="8">
        <f t="shared" si="203"/>
        <v>156826.23235673626</v>
      </c>
      <c r="BW247" s="8">
        <f t="shared" si="224"/>
        <v>-5972.2929193096352</v>
      </c>
      <c r="BX247" s="8">
        <f t="shared" si="225"/>
        <v>266129.95162596001</v>
      </c>
      <c r="BZ247" s="8">
        <f t="shared" si="226"/>
        <v>1749091.200016428</v>
      </c>
      <c r="CA247">
        <f t="shared" si="227"/>
        <v>653.03584230004037</v>
      </c>
      <c r="CB247" s="8">
        <f t="shared" si="204"/>
        <v>893617.02128638281</v>
      </c>
      <c r="CC247" s="598">
        <f t="shared" si="228"/>
        <v>333.63837413619427</v>
      </c>
      <c r="CD247" s="8">
        <f t="shared" si="205"/>
        <v>1335350.6626379779</v>
      </c>
      <c r="CE247" s="597">
        <f t="shared" si="229"/>
        <v>498.56282207212433</v>
      </c>
      <c r="CF247" s="597">
        <f>IF(CK246&lt;200000,"0",FORECAST(CK246,bombas!$G$16:$G$17,bombas!$F$16:$F$17))</f>
        <v>160.16181378751659</v>
      </c>
      <c r="CG247" s="597">
        <f t="shared" si="230"/>
        <v>658.7246358596409</v>
      </c>
      <c r="CH247" s="8">
        <f t="shared" si="206"/>
        <v>428977.40204848448</v>
      </c>
      <c r="CI247" s="8">
        <f t="shared" si="207"/>
        <v>-15236.864670034323</v>
      </c>
      <c r="CJ247" s="598">
        <f t="shared" si="231"/>
        <v>-5.6887935596006285</v>
      </c>
      <c r="CK247" s="8">
        <f t="shared" si="239"/>
        <v>614841.19210209278</v>
      </c>
      <c r="CL247" s="595">
        <f t="shared" si="208"/>
        <v>0.59348918338815693</v>
      </c>
      <c r="CM247" s="8">
        <f t="shared" si="232"/>
        <v>413740.53737844998</v>
      </c>
      <c r="CN247" s="670">
        <f t="shared" si="233"/>
        <v>154.47302022791592</v>
      </c>
    </row>
    <row r="248" spans="1:92" ht="15.75" thickBot="1">
      <c r="A248">
        <f t="shared" si="209"/>
        <v>30</v>
      </c>
      <c r="B248" s="876">
        <v>48914</v>
      </c>
      <c r="D248" s="13">
        <f t="shared" si="234"/>
        <v>60</v>
      </c>
      <c r="E248" s="8">
        <f t="shared" si="210"/>
        <v>75000.000000821397</v>
      </c>
      <c r="F248" s="8"/>
      <c r="G248" s="13"/>
      <c r="H248" s="8">
        <v>2250000.0000246419</v>
      </c>
      <c r="I248" s="879">
        <f t="shared" si="211"/>
        <v>1500000.0000164281</v>
      </c>
      <c r="J248" s="939"/>
      <c r="K248" s="813">
        <v>22000</v>
      </c>
      <c r="L248" s="1000"/>
      <c r="M248" s="13"/>
      <c r="N248" s="598"/>
      <c r="O248" s="598"/>
      <c r="P248" s="598"/>
      <c r="Q248" s="598"/>
      <c r="R248" s="598"/>
      <c r="S248" s="598"/>
      <c r="T248" s="598"/>
      <c r="U248" s="598"/>
      <c r="V248" s="598"/>
      <c r="W248" s="598"/>
      <c r="X248" s="598"/>
      <c r="Y248" s="598"/>
      <c r="Z248" s="598"/>
      <c r="AA248" s="598"/>
      <c r="AB248" s="670"/>
      <c r="AC248" s="887">
        <f t="shared" si="212"/>
        <v>693236.37809834071</v>
      </c>
      <c r="AD248" s="598"/>
      <c r="AE248" s="653">
        <v>0</v>
      </c>
      <c r="AF248" s="653">
        <f t="shared" si="191"/>
        <v>1500000.0000164281</v>
      </c>
      <c r="AG248" s="653">
        <f t="shared" si="213"/>
        <v>578.70370371004162</v>
      </c>
      <c r="AH248" s="653">
        <f t="shared" si="214"/>
        <v>241056</v>
      </c>
      <c r="AI248" s="653">
        <v>93</v>
      </c>
      <c r="AJ248" s="653"/>
      <c r="AK248" s="653"/>
      <c r="AL248" s="653">
        <f t="shared" si="215"/>
        <v>1741056.0000164281</v>
      </c>
      <c r="AM248" s="653">
        <f t="shared" si="216"/>
        <v>671.70370371004162</v>
      </c>
      <c r="AN248" s="653">
        <f t="shared" si="217"/>
        <v>561639.70840802882</v>
      </c>
      <c r="AO248" s="653">
        <f>IF(AC247&lt;350000,"0",FORECAST(AC247,bombas!$I$16:$I$17,bombas!$H$16:$H$17))</f>
        <v>216.68198626852967</v>
      </c>
      <c r="AP248" s="822"/>
      <c r="AQ248" s="885">
        <f t="shared" si="240"/>
        <v>10</v>
      </c>
      <c r="AR248" s="15">
        <f>[14]!interpolin(playas!$C$20:$C$39,playas!$F$20:$F$39,WB!B248)</f>
        <v>2161289.1716579287</v>
      </c>
      <c r="AS248" s="791">
        <f t="shared" si="235"/>
        <v>660000</v>
      </c>
      <c r="AT248" s="15">
        <f t="shared" si="192"/>
        <v>4950</v>
      </c>
      <c r="AU248" s="15">
        <f t="shared" si="218"/>
        <v>57.291666666666664</v>
      </c>
      <c r="AV248" s="653">
        <f t="shared" si="219"/>
        <v>9725.8012724606797</v>
      </c>
      <c r="AW248" s="653">
        <f t="shared" si="193"/>
        <v>112.56714435718381</v>
      </c>
      <c r="AX248" s="653">
        <f t="shared" si="220"/>
        <v>14675.80127246068</v>
      </c>
      <c r="AY248" s="653">
        <f t="shared" si="221"/>
        <v>169.85881102385048</v>
      </c>
      <c r="AZ248" s="814">
        <f t="shared" si="236"/>
        <v>0.76</v>
      </c>
      <c r="BA248" s="2">
        <f t="shared" si="222"/>
        <v>727659.5744760544</v>
      </c>
      <c r="BB248" s="601"/>
      <c r="BC248" s="654">
        <f t="shared" si="194"/>
        <v>727659.5744760544</v>
      </c>
      <c r="BD248" s="654">
        <f t="shared" si="223"/>
        <v>280.73286052316917</v>
      </c>
      <c r="BE248" s="601"/>
      <c r="BF248" s="601"/>
      <c r="BG248" s="654">
        <f t="shared" si="195"/>
        <v>414720</v>
      </c>
      <c r="BH248" s="596">
        <f t="shared" si="237"/>
        <v>160</v>
      </c>
      <c r="BI248" s="596">
        <f t="shared" si="196"/>
        <v>1718695.0841565439</v>
      </c>
      <c r="BJ248" s="596">
        <f t="shared" si="197"/>
        <v>663.07680715916047</v>
      </c>
      <c r="BK248" s="604">
        <f t="shared" si="198"/>
        <v>22360.915859884117</v>
      </c>
      <c r="BL248" s="604">
        <f t="shared" si="199"/>
        <v>8.6268965508812183</v>
      </c>
      <c r="BM248" s="654">
        <f t="shared" si="238"/>
        <v>693236.37809834071</v>
      </c>
      <c r="BN248" s="13"/>
      <c r="BO248" s="8"/>
      <c r="BP248" s="8">
        <f t="shared" si="200"/>
        <v>1741056.0000164281</v>
      </c>
      <c r="BR248" s="8">
        <f t="shared" si="201"/>
        <v>1156503.6192274061</v>
      </c>
      <c r="BS248" s="8">
        <f t="shared" si="202"/>
        <v>1585899.4204998668</v>
      </c>
      <c r="BU248" s="597">
        <f>IF(BX246&lt;200000,"0",FORECAST(BX246,bombas!$E$16:$E$17,bombas!$D$16:$D$17))</f>
        <v>59.012780568158703</v>
      </c>
      <c r="BV248" s="8">
        <f t="shared" si="203"/>
        <v>152961.12723266735</v>
      </c>
      <c r="BW248" s="8">
        <f t="shared" si="224"/>
        <v>2195.4522838938865</v>
      </c>
      <c r="BX248" s="8">
        <f t="shared" si="225"/>
        <v>268325.40390985389</v>
      </c>
      <c r="BZ248" s="8">
        <f t="shared" si="226"/>
        <v>1741056.0000164281</v>
      </c>
      <c r="CA248">
        <f t="shared" si="227"/>
        <v>671.70370371004162</v>
      </c>
      <c r="CB248" s="8">
        <f t="shared" si="204"/>
        <v>893617.02128638281</v>
      </c>
      <c r="CC248" s="598">
        <f t="shared" si="228"/>
        <v>344.75965327406743</v>
      </c>
      <c r="CD248" s="8">
        <f t="shared" si="205"/>
        <v>1323012.8225588435</v>
      </c>
      <c r="CE248" s="597">
        <f t="shared" si="229"/>
        <v>510.42161364152918</v>
      </c>
      <c r="CF248" s="597">
        <f>IF(CK247&lt;200000,"0",FORECAST(CK247,bombas!$G$16:$G$17,bombas!$F$16:$F$17))</f>
        <v>156.4614323676511</v>
      </c>
      <c r="CG248" s="597">
        <f t="shared" si="230"/>
        <v>666.88304600918025</v>
      </c>
      <c r="CH248" s="8">
        <f t="shared" si="206"/>
        <v>405548.0326969517</v>
      </c>
      <c r="CI248" s="8">
        <f t="shared" si="207"/>
        <v>12495.144760632829</v>
      </c>
      <c r="CJ248" s="598">
        <f t="shared" si="231"/>
        <v>4.8206577008614309</v>
      </c>
      <c r="CK248" s="8">
        <f t="shared" si="239"/>
        <v>627336.33686272567</v>
      </c>
      <c r="CL248" s="595">
        <f t="shared" si="208"/>
        <v>0.58800569890860177</v>
      </c>
      <c r="CM248" s="8">
        <f t="shared" si="232"/>
        <v>418043.17745758459</v>
      </c>
      <c r="CN248" s="670">
        <f t="shared" si="233"/>
        <v>161.28209006851259</v>
      </c>
    </row>
    <row r="249" spans="1:92" ht="15.75" thickBot="1">
      <c r="A249">
        <f t="shared" si="209"/>
        <v>31</v>
      </c>
      <c r="B249" s="876">
        <v>48945</v>
      </c>
      <c r="D249" s="13">
        <f t="shared" si="234"/>
        <v>60</v>
      </c>
      <c r="E249" s="8">
        <f t="shared" si="210"/>
        <v>72580.645160277345</v>
      </c>
      <c r="F249" s="8"/>
      <c r="G249" s="13"/>
      <c r="H249" s="8">
        <v>2249999.9999685977</v>
      </c>
      <c r="I249" s="879">
        <f t="shared" si="211"/>
        <v>1499999.9999790653</v>
      </c>
      <c r="J249" s="939"/>
      <c r="K249" s="813">
        <v>22000</v>
      </c>
      <c r="L249" s="1000"/>
      <c r="M249" s="13"/>
      <c r="N249" s="598"/>
      <c r="O249" s="598"/>
      <c r="P249" s="598"/>
      <c r="Q249" s="598"/>
      <c r="R249" s="598"/>
      <c r="S249" s="598"/>
      <c r="T249" s="598"/>
      <c r="U249" s="598"/>
      <c r="V249" s="598"/>
      <c r="W249" s="598"/>
      <c r="X249" s="598"/>
      <c r="Y249" s="598"/>
      <c r="Z249" s="598"/>
      <c r="AA249" s="598"/>
      <c r="AB249" s="670"/>
      <c r="AC249" s="887">
        <f t="shared" si="212"/>
        <v>669287.36160516716</v>
      </c>
      <c r="AD249" s="598"/>
      <c r="AE249" s="653">
        <v>0</v>
      </c>
      <c r="AF249" s="653">
        <f t="shared" si="191"/>
        <v>1499999.9999790653</v>
      </c>
      <c r="AG249" s="653">
        <f t="shared" si="213"/>
        <v>560.03584228609066</v>
      </c>
      <c r="AH249" s="653">
        <f t="shared" si="214"/>
        <v>249091.20000000001</v>
      </c>
      <c r="AI249" s="653">
        <v>93</v>
      </c>
      <c r="AJ249" s="653"/>
      <c r="AK249" s="653"/>
      <c r="AL249" s="653">
        <f t="shared" si="215"/>
        <v>1749091.1999790652</v>
      </c>
      <c r="AM249" s="653">
        <f t="shared" si="216"/>
        <v>653.03584228609066</v>
      </c>
      <c r="AN249" s="653">
        <f t="shared" si="217"/>
        <v>602139.75094494398</v>
      </c>
      <c r="AO249" s="653">
        <f>IF(AC248&lt;350000,"0",FORECAST(AC248,bombas!$I$16:$I$17,bombas!$H$16:$H$17))</f>
        <v>224.81322839939662</v>
      </c>
      <c r="AP249" s="822"/>
      <c r="AQ249" s="885">
        <f t="shared" si="240"/>
        <v>10</v>
      </c>
      <c r="AR249" s="15">
        <f>[14]!interpolin(playas!$C$20:$C$39,playas!$F$20:$F$39,WB!B249)</f>
        <v>2165975.7931922856</v>
      </c>
      <c r="AS249" s="791">
        <f t="shared" si="235"/>
        <v>660000</v>
      </c>
      <c r="AT249" s="15">
        <f t="shared" si="192"/>
        <v>4950</v>
      </c>
      <c r="AU249" s="15">
        <f t="shared" si="218"/>
        <v>57.291666666666664</v>
      </c>
      <c r="AV249" s="653">
        <f t="shared" si="219"/>
        <v>9746.8910693652851</v>
      </c>
      <c r="AW249" s="653">
        <f t="shared" si="193"/>
        <v>112.81123922876488</v>
      </c>
      <c r="AX249" s="653">
        <f t="shared" si="220"/>
        <v>14696.891069365285</v>
      </c>
      <c r="AY249" s="653">
        <f t="shared" si="221"/>
        <v>170.10290589543155</v>
      </c>
      <c r="AZ249" s="814">
        <f t="shared" si="236"/>
        <v>0.76</v>
      </c>
      <c r="BA249" s="2">
        <f t="shared" si="222"/>
        <v>727659.57445792947</v>
      </c>
      <c r="BB249" s="601"/>
      <c r="BC249" s="654">
        <f t="shared" si="194"/>
        <v>727659.57445792947</v>
      </c>
      <c r="BD249" s="654">
        <f t="shared" si="223"/>
        <v>271.67696178984824</v>
      </c>
      <c r="BE249" s="601"/>
      <c r="BF249" s="601"/>
      <c r="BG249" s="654">
        <f t="shared" si="195"/>
        <v>428544</v>
      </c>
      <c r="BH249" s="596">
        <f t="shared" si="237"/>
        <v>160</v>
      </c>
      <c r="BI249" s="596">
        <f t="shared" si="196"/>
        <v>1773040.2164722388</v>
      </c>
      <c r="BJ249" s="596">
        <f t="shared" si="197"/>
        <v>661.97738070200069</v>
      </c>
      <c r="BK249" s="604">
        <f t="shared" si="198"/>
        <v>-23949.016493173549</v>
      </c>
      <c r="BL249" s="604">
        <f t="shared" si="199"/>
        <v>-8.9415384159100757</v>
      </c>
      <c r="BM249" s="654">
        <f t="shared" si="238"/>
        <v>669287.36160516716</v>
      </c>
      <c r="BN249" s="13"/>
      <c r="BO249" s="8"/>
      <c r="BP249" s="8">
        <f t="shared" si="200"/>
        <v>1749091.1999790652</v>
      </c>
      <c r="BR249" s="8">
        <f t="shared" si="201"/>
        <v>1156503.6191985994</v>
      </c>
      <c r="BS249" s="8">
        <f t="shared" si="202"/>
        <v>1599744.5102679646</v>
      </c>
      <c r="BU249" s="597">
        <f>IF(BX247&lt;200000,"0",FORECAST(BX247,bombas!$E$16:$E$17,bombas!$D$16:$D$17))</f>
        <v>58.266243953245002</v>
      </c>
      <c r="BV249" s="8">
        <f t="shared" si="203"/>
        <v>156060.3078043714</v>
      </c>
      <c r="BW249" s="8">
        <f t="shared" si="224"/>
        <v>-6713.6180932707503</v>
      </c>
      <c r="BX249" s="8">
        <f t="shared" si="225"/>
        <v>261611.78581658314</v>
      </c>
      <c r="BZ249" s="8">
        <f t="shared" si="226"/>
        <v>1749091.1999790652</v>
      </c>
      <c r="CA249">
        <f t="shared" si="227"/>
        <v>653.03584228609066</v>
      </c>
      <c r="CB249" s="8">
        <f t="shared" si="204"/>
        <v>893617.02126412408</v>
      </c>
      <c r="CC249" s="598">
        <f t="shared" si="228"/>
        <v>333.63837412788382</v>
      </c>
      <c r="CD249" s="8">
        <f t="shared" si="205"/>
        <v>1336857.9123334894</v>
      </c>
      <c r="CE249" s="597">
        <f t="shared" si="229"/>
        <v>499.12556464063971</v>
      </c>
      <c r="CF249" s="597">
        <f>IF(CK248&lt;200000,"0",FORECAST(CK248,bombas!$G$16:$G$17,bombas!$F$16:$F$17))</f>
        <v>159.49596752380481</v>
      </c>
      <c r="CG249" s="597">
        <f t="shared" si="230"/>
        <v>658.62153216444449</v>
      </c>
      <c r="CH249" s="8">
        <f t="shared" si="206"/>
        <v>427193.99941575876</v>
      </c>
      <c r="CI249" s="8">
        <f t="shared" si="207"/>
        <v>-14960.711770182941</v>
      </c>
      <c r="CJ249" s="598">
        <f t="shared" si="231"/>
        <v>-5.585689878353846</v>
      </c>
      <c r="CK249" s="8">
        <f t="shared" si="239"/>
        <v>612375.62509254273</v>
      </c>
      <c r="CL249" s="595">
        <f t="shared" si="208"/>
        <v>0.59415907215650998</v>
      </c>
      <c r="CM249" s="8">
        <f t="shared" si="232"/>
        <v>412233.28764557588</v>
      </c>
      <c r="CN249" s="670">
        <f t="shared" si="233"/>
        <v>153.91027764545098</v>
      </c>
    </row>
    <row r="250" spans="1:92" ht="15.75" thickBot="1">
      <c r="A250">
        <f t="shared" si="209"/>
        <v>31</v>
      </c>
      <c r="B250" s="876">
        <v>48976</v>
      </c>
      <c r="D250" s="13">
        <f t="shared" si="234"/>
        <v>60</v>
      </c>
      <c r="E250" s="8">
        <f t="shared" si="210"/>
        <v>72580.645160277345</v>
      </c>
      <c r="F250" s="8"/>
      <c r="G250" s="13"/>
      <c r="H250" s="8">
        <v>2249999.9999685977</v>
      </c>
      <c r="I250" s="879">
        <f t="shared" si="211"/>
        <v>1499999.9999790653</v>
      </c>
      <c r="J250" s="939"/>
      <c r="K250" s="813">
        <v>22000</v>
      </c>
      <c r="L250" s="1000"/>
      <c r="M250" s="13"/>
      <c r="N250" s="598"/>
      <c r="O250" s="598"/>
      <c r="P250" s="598"/>
      <c r="Q250" s="598"/>
      <c r="R250" s="598"/>
      <c r="S250" s="598"/>
      <c r="T250" s="598"/>
      <c r="U250" s="598"/>
      <c r="V250" s="598"/>
      <c r="W250" s="598"/>
      <c r="X250" s="598"/>
      <c r="Y250" s="598"/>
      <c r="Z250" s="598"/>
      <c r="AA250" s="598"/>
      <c r="AB250" s="670"/>
      <c r="AC250" s="887">
        <f t="shared" si="212"/>
        <v>670121.07367851678</v>
      </c>
      <c r="AD250" s="598"/>
      <c r="AE250" s="653">
        <v>0</v>
      </c>
      <c r="AF250" s="653">
        <f t="shared" si="191"/>
        <v>1499999.9999790653</v>
      </c>
      <c r="AG250" s="653">
        <f t="shared" si="213"/>
        <v>560.03584228609066</v>
      </c>
      <c r="AH250" s="653">
        <f t="shared" si="214"/>
        <v>249091.20000000001</v>
      </c>
      <c r="AI250" s="653">
        <v>93</v>
      </c>
      <c r="AJ250" s="653"/>
      <c r="AK250" s="653"/>
      <c r="AL250" s="653">
        <f t="shared" si="215"/>
        <v>1749091.1999790652</v>
      </c>
      <c r="AM250" s="653">
        <f t="shared" si="216"/>
        <v>653.03584228609066</v>
      </c>
      <c r="AN250" s="653">
        <f t="shared" si="217"/>
        <v>578814.27975391992</v>
      </c>
      <c r="AO250" s="653">
        <f>IF(AC249&lt;350000,"0",FORECAST(AC249,bombas!$I$16:$I$17,bombas!$H$16:$H$17))</f>
        <v>216.1044951291517</v>
      </c>
      <c r="AP250" s="822"/>
      <c r="AQ250" s="885">
        <f t="shared" si="240"/>
        <v>9</v>
      </c>
      <c r="AR250" s="15">
        <f>[14]!interpolin(playas!$C$20:$C$39,playas!$F$20:$F$39,WB!B250)</f>
        <v>2169045.3565101502</v>
      </c>
      <c r="AS250" s="791">
        <f t="shared" si="235"/>
        <v>660000</v>
      </c>
      <c r="AT250" s="15">
        <f t="shared" si="192"/>
        <v>4455</v>
      </c>
      <c r="AU250" s="15">
        <f t="shared" si="218"/>
        <v>51.5625</v>
      </c>
      <c r="AV250" s="653">
        <f t="shared" si="219"/>
        <v>8784.6336938661061</v>
      </c>
      <c r="AW250" s="653">
        <f t="shared" si="193"/>
        <v>101.67400108641326</v>
      </c>
      <c r="AX250" s="653">
        <f t="shared" si="220"/>
        <v>13239.633693866106</v>
      </c>
      <c r="AY250" s="653">
        <f t="shared" si="221"/>
        <v>153.23650108641326</v>
      </c>
      <c r="AZ250" s="814">
        <f t="shared" si="236"/>
        <v>0.76</v>
      </c>
      <c r="BA250" s="2">
        <f t="shared" si="222"/>
        <v>727659.57445792947</v>
      </c>
      <c r="BB250" s="601"/>
      <c r="BC250" s="654">
        <f t="shared" si="194"/>
        <v>727659.57445792947</v>
      </c>
      <c r="BD250" s="654">
        <f t="shared" si="223"/>
        <v>271.67696178984824</v>
      </c>
      <c r="BE250" s="601"/>
      <c r="BF250" s="601"/>
      <c r="BG250" s="654">
        <f t="shared" si="195"/>
        <v>428544</v>
      </c>
      <c r="BH250" s="596">
        <f t="shared" si="237"/>
        <v>160</v>
      </c>
      <c r="BI250" s="596">
        <f t="shared" si="196"/>
        <v>1748257.4879057156</v>
      </c>
      <c r="BJ250" s="596">
        <f t="shared" si="197"/>
        <v>652.72456985727138</v>
      </c>
      <c r="BK250" s="604">
        <f t="shared" si="198"/>
        <v>833.71207334962673</v>
      </c>
      <c r="BL250" s="604">
        <f t="shared" si="199"/>
        <v>0.31127242881930506</v>
      </c>
      <c r="BM250" s="654">
        <f t="shared" si="238"/>
        <v>670121.07367851678</v>
      </c>
      <c r="BN250" s="13"/>
      <c r="BO250" s="8"/>
      <c r="BP250" s="8">
        <f t="shared" si="200"/>
        <v>1749091.1999790652</v>
      </c>
      <c r="BR250" s="8">
        <f t="shared" si="201"/>
        <v>1156503.6191985994</v>
      </c>
      <c r="BS250" s="8">
        <f t="shared" si="202"/>
        <v>1598287.2528924656</v>
      </c>
      <c r="BU250" s="597">
        <f>IF(BX248&lt;200000,"0",FORECAST(BX248,bombas!$E$16:$E$17,bombas!$D$16:$D$17))</f>
        <v>58.540675488731736</v>
      </c>
      <c r="BV250" s="8">
        <f t="shared" si="203"/>
        <v>156795.34522901906</v>
      </c>
      <c r="BW250" s="8">
        <f t="shared" si="224"/>
        <v>-5991.3981424194062</v>
      </c>
      <c r="BX250" s="8">
        <f t="shared" si="225"/>
        <v>255620.38767416374</v>
      </c>
      <c r="BZ250" s="8">
        <f t="shared" si="226"/>
        <v>1749091.1999790652</v>
      </c>
      <c r="CA250">
        <f t="shared" si="227"/>
        <v>653.03584228609066</v>
      </c>
      <c r="CB250" s="8">
        <f t="shared" si="204"/>
        <v>893617.02126412408</v>
      </c>
      <c r="CC250" s="598">
        <f t="shared" si="228"/>
        <v>333.63837412788382</v>
      </c>
      <c r="CD250" s="8">
        <f t="shared" si="205"/>
        <v>1335400.6549579902</v>
      </c>
      <c r="CE250" s="597">
        <f t="shared" si="229"/>
        <v>498.5814870661552</v>
      </c>
      <c r="CF250" s="597">
        <f>IF(CK249&lt;200000,"0",FORECAST(CK249,bombas!$G$16:$G$17,bombas!$F$16:$F$17))</f>
        <v>155.86265180818896</v>
      </c>
      <c r="CG250" s="597">
        <f t="shared" si="230"/>
        <v>654.44413887434416</v>
      </c>
      <c r="CH250" s="8">
        <f t="shared" si="206"/>
        <v>417462.52660305332</v>
      </c>
      <c r="CI250" s="8">
        <f t="shared" si="207"/>
        <v>-3771.9815819782671</v>
      </c>
      <c r="CJ250" s="598">
        <f t="shared" si="231"/>
        <v>-1.4082965882535345</v>
      </c>
      <c r="CK250" s="8">
        <f t="shared" si="239"/>
        <v>608603.64351056446</v>
      </c>
      <c r="CL250" s="595">
        <f t="shared" si="208"/>
        <v>0.59351140221183463</v>
      </c>
      <c r="CM250" s="8">
        <f t="shared" si="232"/>
        <v>413690.54502107506</v>
      </c>
      <c r="CN250" s="670">
        <f t="shared" si="233"/>
        <v>154.45435521993542</v>
      </c>
    </row>
    <row r="251" spans="1:92" ht="15.75" thickBot="1">
      <c r="A251">
        <f t="shared" si="209"/>
        <v>28</v>
      </c>
      <c r="B251" s="876">
        <v>49004</v>
      </c>
      <c r="D251" s="13">
        <f t="shared" si="234"/>
        <v>60</v>
      </c>
      <c r="E251" s="8">
        <f t="shared" si="210"/>
        <v>80357.142856021339</v>
      </c>
      <c r="F251" s="8"/>
      <c r="G251" s="13"/>
      <c r="H251" s="8">
        <v>2249999.9999685977</v>
      </c>
      <c r="I251" s="879">
        <f t="shared" si="211"/>
        <v>1499999.9999790653</v>
      </c>
      <c r="J251" s="939"/>
      <c r="K251" s="813">
        <v>22000</v>
      </c>
      <c r="L251" s="1000"/>
      <c r="M251" s="13"/>
      <c r="N251" s="598"/>
      <c r="O251" s="598"/>
      <c r="P251" s="598"/>
      <c r="Q251" s="598"/>
      <c r="R251" s="598"/>
      <c r="S251" s="598"/>
      <c r="T251" s="598"/>
      <c r="U251" s="598"/>
      <c r="V251" s="598"/>
      <c r="W251" s="598"/>
      <c r="X251" s="598"/>
      <c r="Y251" s="598"/>
      <c r="Z251" s="598"/>
      <c r="AA251" s="598"/>
      <c r="AB251" s="670"/>
      <c r="AC251" s="887">
        <f t="shared" si="212"/>
        <v>745063.1361779545</v>
      </c>
      <c r="AD251" s="598"/>
      <c r="AE251" s="653">
        <v>0</v>
      </c>
      <c r="AF251" s="653">
        <f t="shared" si="191"/>
        <v>1499999.9999790653</v>
      </c>
      <c r="AG251" s="653">
        <f t="shared" si="213"/>
        <v>620.03968253102892</v>
      </c>
      <c r="AH251" s="653">
        <f t="shared" si="214"/>
        <v>224985.60000000001</v>
      </c>
      <c r="AI251" s="653">
        <v>93</v>
      </c>
      <c r="AJ251" s="653"/>
      <c r="AK251" s="653"/>
      <c r="AL251" s="653">
        <f t="shared" si="215"/>
        <v>1724985.5999790654</v>
      </c>
      <c r="AM251" s="653">
        <f t="shared" si="216"/>
        <v>713.03968253102903</v>
      </c>
      <c r="AN251" s="653">
        <f t="shared" si="217"/>
        <v>523533.41870657011</v>
      </c>
      <c r="AO251" s="653">
        <f>IF(AC250&lt;350000,"0",FORECAST(AC250,bombas!$I$16:$I$17,bombas!$H$16:$H$17))</f>
        <v>216.40766315582428</v>
      </c>
      <c r="AP251" s="822"/>
      <c r="AQ251" s="885">
        <f t="shared" si="240"/>
        <v>8</v>
      </c>
      <c r="AR251" s="15">
        <f>[14]!interpolin(playas!$C$20:$C$39,playas!$F$20:$F$39,WB!B251)</f>
        <v>2171817.8653133833</v>
      </c>
      <c r="AS251" s="791">
        <f t="shared" si="235"/>
        <v>660000</v>
      </c>
      <c r="AT251" s="15">
        <f t="shared" si="192"/>
        <v>3960</v>
      </c>
      <c r="AU251" s="15">
        <f t="shared" si="218"/>
        <v>45.833333333333336</v>
      </c>
      <c r="AV251" s="653">
        <f t="shared" si="219"/>
        <v>7818.5443151281788</v>
      </c>
      <c r="AW251" s="653">
        <f t="shared" si="193"/>
        <v>90.4924110547243</v>
      </c>
      <c r="AX251" s="653">
        <f t="shared" si="220"/>
        <v>11778.54431512818</v>
      </c>
      <c r="AY251" s="653">
        <f t="shared" si="221"/>
        <v>136.32574438805764</v>
      </c>
      <c r="AZ251" s="814">
        <f t="shared" si="236"/>
        <v>0.76</v>
      </c>
      <c r="BA251" s="2">
        <f t="shared" si="222"/>
        <v>727659.57445792947</v>
      </c>
      <c r="BB251" s="601"/>
      <c r="BC251" s="654">
        <f t="shared" si="194"/>
        <v>727659.57445792947</v>
      </c>
      <c r="BD251" s="654">
        <f t="shared" si="223"/>
        <v>300.78520769590341</v>
      </c>
      <c r="BE251" s="601"/>
      <c r="BF251" s="601"/>
      <c r="BG251" s="654">
        <f t="shared" si="195"/>
        <v>387072</v>
      </c>
      <c r="BH251" s="596">
        <f t="shared" si="237"/>
        <v>160</v>
      </c>
      <c r="BI251" s="596">
        <f t="shared" si="196"/>
        <v>1650043.5374796276</v>
      </c>
      <c r="BJ251" s="596">
        <f t="shared" si="197"/>
        <v>682.06164743701538</v>
      </c>
      <c r="BK251" s="604">
        <f t="shared" si="198"/>
        <v>74942.062499437714</v>
      </c>
      <c r="BL251" s="604">
        <f t="shared" si="199"/>
        <v>30.978035094013606</v>
      </c>
      <c r="BM251" s="654">
        <f t="shared" si="238"/>
        <v>745063.1361779545</v>
      </c>
      <c r="BN251" s="13"/>
      <c r="BO251" s="8"/>
      <c r="BP251" s="8">
        <f t="shared" si="200"/>
        <v>1724985.5999790654</v>
      </c>
      <c r="BR251" s="8">
        <f t="shared" si="201"/>
        <v>1156503.6191985994</v>
      </c>
      <c r="BS251" s="8">
        <f t="shared" si="202"/>
        <v>1555354.1635137275</v>
      </c>
      <c r="BU251" s="597">
        <f>IF(BX249&lt;200000,"0",FORECAST(BX249,bombas!$E$16:$E$17,bombas!$D$16:$D$17))</f>
        <v>57.701473227072896</v>
      </c>
      <c r="BV251" s="8">
        <f t="shared" si="203"/>
        <v>139591.40403093476</v>
      </c>
      <c r="BW251" s="8">
        <f t="shared" si="224"/>
        <v>30040.032434403111</v>
      </c>
      <c r="BX251" s="8">
        <f t="shared" si="225"/>
        <v>285660.42010856688</v>
      </c>
      <c r="BZ251" s="8">
        <f t="shared" si="226"/>
        <v>1724985.5999790654</v>
      </c>
      <c r="CA251">
        <f t="shared" si="227"/>
        <v>713.03968253102903</v>
      </c>
      <c r="CB251" s="8">
        <f t="shared" si="204"/>
        <v>893617.02126412408</v>
      </c>
      <c r="CC251" s="598">
        <f t="shared" si="228"/>
        <v>369.3853427844428</v>
      </c>
      <c r="CD251" s="8">
        <f t="shared" si="205"/>
        <v>1292467.5655792523</v>
      </c>
      <c r="CE251" s="597">
        <f t="shared" si="229"/>
        <v>534.25411936973057</v>
      </c>
      <c r="CF251" s="597">
        <f>IF(CK250&lt;200000,"0",FORECAST(CK250,bombas!$G$16:$G$17,bombas!$F$16:$F$17))</f>
        <v>154.94659913827994</v>
      </c>
      <c r="CG251" s="597">
        <f t="shared" si="230"/>
        <v>689.20071850801048</v>
      </c>
      <c r="CH251" s="8">
        <f t="shared" si="206"/>
        <v>374846.81263532687</v>
      </c>
      <c r="CI251" s="8">
        <f t="shared" si="207"/>
        <v>57671.221764486167</v>
      </c>
      <c r="CJ251" s="598">
        <f t="shared" si="231"/>
        <v>23.83896402301842</v>
      </c>
      <c r="CK251" s="8">
        <f t="shared" si="239"/>
        <v>666274.86527505063</v>
      </c>
      <c r="CL251" s="595">
        <f t="shared" si="208"/>
        <v>0.57443002915435148</v>
      </c>
      <c r="CM251" s="8">
        <f t="shared" si="232"/>
        <v>432518.0343998131</v>
      </c>
      <c r="CN251" s="670">
        <f t="shared" si="233"/>
        <v>178.7855631612984</v>
      </c>
    </row>
    <row r="252" spans="1:92" ht="15.75" thickBot="1">
      <c r="A252">
        <f t="shared" si="209"/>
        <v>31</v>
      </c>
      <c r="B252" s="876">
        <v>49035</v>
      </c>
      <c r="D252" s="13">
        <f t="shared" si="234"/>
        <v>60</v>
      </c>
      <c r="E252" s="8">
        <f t="shared" si="210"/>
        <v>72580.645160277345</v>
      </c>
      <c r="F252" s="8"/>
      <c r="G252" s="13"/>
      <c r="H252" s="8">
        <v>2249999.9999685977</v>
      </c>
      <c r="I252" s="879">
        <f t="shared" si="211"/>
        <v>1499999.9999790653</v>
      </c>
      <c r="J252" s="939"/>
      <c r="K252" s="813">
        <v>22000</v>
      </c>
      <c r="L252" s="1000"/>
      <c r="M252" s="13"/>
      <c r="N252" s="598"/>
      <c r="O252" s="598"/>
      <c r="P252" s="598"/>
      <c r="Q252" s="598"/>
      <c r="R252" s="598"/>
      <c r="S252" s="598"/>
      <c r="T252" s="598"/>
      <c r="U252" s="598"/>
      <c r="V252" s="598"/>
      <c r="W252" s="598"/>
      <c r="X252" s="598"/>
      <c r="Y252" s="598"/>
      <c r="Z252" s="598"/>
      <c r="AA252" s="598"/>
      <c r="AB252" s="670"/>
      <c r="AC252" s="887">
        <f t="shared" si="212"/>
        <v>675017.73759379867</v>
      </c>
      <c r="AD252" s="598"/>
      <c r="AE252" s="653">
        <v>0</v>
      </c>
      <c r="AF252" s="653">
        <f t="shared" si="191"/>
        <v>1499999.9999790653</v>
      </c>
      <c r="AG252" s="653">
        <f t="shared" si="213"/>
        <v>560.03584228609066</v>
      </c>
      <c r="AH252" s="653">
        <f t="shared" si="214"/>
        <v>249091.20000000001</v>
      </c>
      <c r="AI252" s="653">
        <v>93</v>
      </c>
      <c r="AJ252" s="653"/>
      <c r="AK252" s="653"/>
      <c r="AL252" s="653">
        <f t="shared" si="215"/>
        <v>1749091.1999790652</v>
      </c>
      <c r="AM252" s="653">
        <f t="shared" si="216"/>
        <v>653.03584228609066</v>
      </c>
      <c r="AN252" s="653">
        <f t="shared" si="217"/>
        <v>652617.12870510318</v>
      </c>
      <c r="AO252" s="653">
        <f>IF(AC251&lt;350000,"0",FORECAST(AC251,bombas!$I$16:$I$17,bombas!$H$16:$H$17))</f>
        <v>243.65932224652892</v>
      </c>
      <c r="AP252" s="822"/>
      <c r="AQ252" s="885">
        <f t="shared" si="240"/>
        <v>7</v>
      </c>
      <c r="AR252" s="15">
        <f>[14]!interpolin(playas!$C$20:$C$39,playas!$F$20:$F$39,WB!B252)</f>
        <v>2174887.428631248</v>
      </c>
      <c r="AS252" s="791">
        <f t="shared" si="235"/>
        <v>660000</v>
      </c>
      <c r="AT252" s="15">
        <f t="shared" si="192"/>
        <v>3465</v>
      </c>
      <c r="AU252" s="15">
        <f t="shared" si="218"/>
        <v>40.104166666666664</v>
      </c>
      <c r="AV252" s="653">
        <f t="shared" si="219"/>
        <v>6850.8954001884313</v>
      </c>
      <c r="AW252" s="653">
        <f t="shared" si="193"/>
        <v>79.292770835514247</v>
      </c>
      <c r="AX252" s="653">
        <f t="shared" si="220"/>
        <v>10315.89540018843</v>
      </c>
      <c r="AY252" s="653">
        <f t="shared" si="221"/>
        <v>119.39693750218092</v>
      </c>
      <c r="AZ252" s="814">
        <f t="shared" si="236"/>
        <v>0.76</v>
      </c>
      <c r="BA252" s="2">
        <f t="shared" si="222"/>
        <v>727659.57445792947</v>
      </c>
      <c r="BB252" s="601"/>
      <c r="BC252" s="654">
        <f t="shared" si="194"/>
        <v>727659.57445792947</v>
      </c>
      <c r="BD252" s="654">
        <f t="shared" si="223"/>
        <v>271.67696178984824</v>
      </c>
      <c r="BE252" s="601"/>
      <c r="BF252" s="601"/>
      <c r="BG252" s="654">
        <f t="shared" si="195"/>
        <v>428544</v>
      </c>
      <c r="BH252" s="596">
        <f t="shared" si="237"/>
        <v>160</v>
      </c>
      <c r="BI252" s="596">
        <f t="shared" si="196"/>
        <v>1819136.5985632211</v>
      </c>
      <c r="BJ252" s="596">
        <f t="shared" si="197"/>
        <v>679.18779814935067</v>
      </c>
      <c r="BK252" s="604">
        <f t="shared" si="198"/>
        <v>-70045.398584155831</v>
      </c>
      <c r="BL252" s="604">
        <f t="shared" si="199"/>
        <v>-26.151955863260092</v>
      </c>
      <c r="BM252" s="654">
        <f t="shared" si="238"/>
        <v>675017.73759379867</v>
      </c>
      <c r="BN252" s="13"/>
      <c r="BO252" s="8"/>
      <c r="BP252" s="8">
        <f t="shared" si="200"/>
        <v>1749091.1999790652</v>
      </c>
      <c r="BR252" s="8">
        <f t="shared" si="201"/>
        <v>1156503.6191985994</v>
      </c>
      <c r="BS252" s="8">
        <f t="shared" si="202"/>
        <v>1595363.5145987878</v>
      </c>
      <c r="BU252" s="597">
        <f>IF(BX250&lt;200000,"0",FORECAST(BX250,bombas!$E$16:$E$17,bombas!$D$16:$D$17))</f>
        <v>56.952548459270467</v>
      </c>
      <c r="BV252" s="8">
        <f t="shared" si="203"/>
        <v>152541.70579331001</v>
      </c>
      <c r="BW252" s="8">
        <f t="shared" si="224"/>
        <v>1185.9795869674417</v>
      </c>
      <c r="BX252" s="8">
        <f t="shared" si="225"/>
        <v>286846.39969553432</v>
      </c>
      <c r="BZ252" s="8">
        <f t="shared" si="226"/>
        <v>1749091.1999790652</v>
      </c>
      <c r="CA252">
        <f t="shared" si="227"/>
        <v>653.03584228609066</v>
      </c>
      <c r="CB252" s="8">
        <f t="shared" si="204"/>
        <v>893617.02126412408</v>
      </c>
      <c r="CC252" s="598">
        <f t="shared" si="228"/>
        <v>333.63837412788382</v>
      </c>
      <c r="CD252" s="8">
        <f t="shared" si="205"/>
        <v>1332476.9166643126</v>
      </c>
      <c r="CE252" s="597">
        <f t="shared" si="229"/>
        <v>497.48988824085745</v>
      </c>
      <c r="CF252" s="597">
        <f>IF(CK251&lt;200000,"0",FORECAST(CK251,bombas!$G$16:$G$17,bombas!$F$16:$F$17))</f>
        <v>168.95246728108373</v>
      </c>
      <c r="CG252" s="597">
        <f t="shared" si="230"/>
        <v>666.44235552194118</v>
      </c>
      <c r="CH252" s="8">
        <f t="shared" si="206"/>
        <v>452522.28836565465</v>
      </c>
      <c r="CI252" s="8">
        <f t="shared" si="207"/>
        <v>-35908.005050902022</v>
      </c>
      <c r="CJ252" s="598">
        <f t="shared" si="231"/>
        <v>-13.406513235850516</v>
      </c>
      <c r="CK252" s="8">
        <f t="shared" si="239"/>
        <v>630366.86022414861</v>
      </c>
      <c r="CL252" s="595">
        <f t="shared" si="208"/>
        <v>0.59221196297018197</v>
      </c>
      <c r="CM252" s="8">
        <f t="shared" si="232"/>
        <v>416614.28331475268</v>
      </c>
      <c r="CN252" s="670">
        <f t="shared" si="233"/>
        <v>155.54595404523323</v>
      </c>
    </row>
    <row r="253" spans="1:92" ht="15.75" thickBot="1">
      <c r="A253">
        <f t="shared" si="209"/>
        <v>30</v>
      </c>
      <c r="B253" s="876">
        <v>49065</v>
      </c>
      <c r="D253" s="13">
        <f t="shared" si="234"/>
        <v>60</v>
      </c>
      <c r="E253" s="8">
        <f t="shared" si="210"/>
        <v>74999.999998953252</v>
      </c>
      <c r="F253" s="8"/>
      <c r="G253" s="13"/>
      <c r="H253" s="8">
        <v>2249999.9999685977</v>
      </c>
      <c r="I253" s="879">
        <f t="shared" si="211"/>
        <v>1499999.9999790653</v>
      </c>
      <c r="J253" s="939"/>
      <c r="K253" s="813">
        <v>22000</v>
      </c>
      <c r="L253" s="1000"/>
      <c r="M253" s="13"/>
      <c r="N253" s="598"/>
      <c r="O253" s="598"/>
      <c r="P253" s="598"/>
      <c r="Q253" s="598"/>
      <c r="R253" s="598"/>
      <c r="S253" s="598"/>
      <c r="T253" s="598"/>
      <c r="U253" s="598"/>
      <c r="V253" s="598"/>
      <c r="W253" s="598"/>
      <c r="X253" s="598"/>
      <c r="Y253" s="598"/>
      <c r="Z253" s="598"/>
      <c r="AA253" s="598"/>
      <c r="AB253" s="670"/>
      <c r="AC253" s="887">
        <f t="shared" si="212"/>
        <v>697824.9192818529</v>
      </c>
      <c r="AD253" s="598"/>
      <c r="AE253" s="653">
        <v>0</v>
      </c>
      <c r="AF253" s="653">
        <f t="shared" si="191"/>
        <v>1499999.9999790653</v>
      </c>
      <c r="AG253" s="653">
        <f t="shared" si="213"/>
        <v>578.70370369562704</v>
      </c>
      <c r="AH253" s="653">
        <f t="shared" si="214"/>
        <v>241056</v>
      </c>
      <c r="AI253" s="653">
        <v>93</v>
      </c>
      <c r="AJ253" s="653"/>
      <c r="AK253" s="653"/>
      <c r="AL253" s="653">
        <f t="shared" si="215"/>
        <v>1741055.9999790653</v>
      </c>
      <c r="AM253" s="653">
        <f t="shared" si="216"/>
        <v>671.70370369562704</v>
      </c>
      <c r="AN253" s="653">
        <f t="shared" si="217"/>
        <v>565543.99121568224</v>
      </c>
      <c r="AO253" s="653">
        <f>IF(AC252&lt;350000,"0",FORECAST(AC252,bombas!$I$16:$I$17,bombas!$H$16:$H$17))</f>
        <v>218.1882682159268</v>
      </c>
      <c r="AP253" s="822"/>
      <c r="AQ253" s="885">
        <f t="shared" si="240"/>
        <v>7</v>
      </c>
      <c r="AR253" s="15">
        <f>[14]!interpolin(playas!$C$20:$C$39,playas!$F$20:$F$39,WB!B253)</f>
        <v>2177857.9737775689</v>
      </c>
      <c r="AS253" s="791">
        <f t="shared" si="235"/>
        <v>660000</v>
      </c>
      <c r="AT253" s="15">
        <f t="shared" si="192"/>
        <v>3465</v>
      </c>
      <c r="AU253" s="15">
        <f t="shared" si="218"/>
        <v>40.104166666666664</v>
      </c>
      <c r="AV253" s="653">
        <f t="shared" si="219"/>
        <v>6860.2526173993429</v>
      </c>
      <c r="AW253" s="653">
        <f t="shared" si="193"/>
        <v>79.40107196064055</v>
      </c>
      <c r="AX253" s="653">
        <f t="shared" si="220"/>
        <v>10325.252617399343</v>
      </c>
      <c r="AY253" s="653">
        <f t="shared" si="221"/>
        <v>119.50523862730721</v>
      </c>
      <c r="AZ253" s="814">
        <f t="shared" si="236"/>
        <v>0.76</v>
      </c>
      <c r="BA253" s="2">
        <f t="shared" si="222"/>
        <v>727659.57445792947</v>
      </c>
      <c r="BB253" s="601"/>
      <c r="BC253" s="654">
        <f t="shared" si="194"/>
        <v>727659.57445792947</v>
      </c>
      <c r="BD253" s="654">
        <f t="shared" si="223"/>
        <v>280.73286051617652</v>
      </c>
      <c r="BE253" s="601"/>
      <c r="BF253" s="601"/>
      <c r="BG253" s="654">
        <f t="shared" si="195"/>
        <v>414720</v>
      </c>
      <c r="BH253" s="596">
        <f t="shared" si="237"/>
        <v>160</v>
      </c>
      <c r="BI253" s="596">
        <f t="shared" si="196"/>
        <v>1718248.818291011</v>
      </c>
      <c r="BJ253" s="596">
        <f t="shared" si="197"/>
        <v>662.90463668634686</v>
      </c>
      <c r="BK253" s="604">
        <f t="shared" si="198"/>
        <v>22807.181688054232</v>
      </c>
      <c r="BL253" s="604">
        <f t="shared" si="199"/>
        <v>8.7990670092801828</v>
      </c>
      <c r="BM253" s="654">
        <f t="shared" si="238"/>
        <v>697824.9192818529</v>
      </c>
      <c r="BN253" s="13"/>
      <c r="BO253" s="8"/>
      <c r="BP253" s="8">
        <f t="shared" si="200"/>
        <v>1741055.9999790653</v>
      </c>
      <c r="BR253" s="8">
        <f t="shared" si="201"/>
        <v>1156503.6191985994</v>
      </c>
      <c r="BS253" s="8">
        <f t="shared" si="202"/>
        <v>1581548.8718159988</v>
      </c>
      <c r="BU253" s="597">
        <f>IF(BX251&lt;200000,"0",FORECAST(BX251,bombas!$E$16:$E$17,bombas!$D$16:$D$17))</f>
        <v>60.70755251357086</v>
      </c>
      <c r="BV253" s="8">
        <f t="shared" si="203"/>
        <v>157353.97611517567</v>
      </c>
      <c r="BW253" s="8">
        <f t="shared" si="224"/>
        <v>2153.1520478907914</v>
      </c>
      <c r="BX253" s="8">
        <f t="shared" si="225"/>
        <v>288999.55174342508</v>
      </c>
      <c r="BZ253" s="8">
        <f t="shared" si="226"/>
        <v>1741055.9999790653</v>
      </c>
      <c r="CA253">
        <f t="shared" si="227"/>
        <v>671.70370369562704</v>
      </c>
      <c r="CB253" s="8">
        <f t="shared" si="204"/>
        <v>893617.02126412408</v>
      </c>
      <c r="CC253" s="598">
        <f t="shared" si="228"/>
        <v>344.75965326547993</v>
      </c>
      <c r="CD253" s="8">
        <f t="shared" si="205"/>
        <v>1318662.2738815234</v>
      </c>
      <c r="CE253" s="597">
        <f t="shared" si="229"/>
        <v>508.7431612197235</v>
      </c>
      <c r="CF253" s="597">
        <f>IF(CK252&lt;200000,"0",FORECAST(CK252,bombas!$G$16:$G$17,bombas!$F$16:$F$17))</f>
        <v>160.23195176872181</v>
      </c>
      <c r="CG253" s="597">
        <f t="shared" si="230"/>
        <v>668.97511298844529</v>
      </c>
      <c r="CH253" s="8">
        <f t="shared" si="206"/>
        <v>415321.21898452699</v>
      </c>
      <c r="CI253" s="8">
        <f t="shared" si="207"/>
        <v>7072.5071130148717</v>
      </c>
      <c r="CJ253" s="598">
        <f t="shared" si="231"/>
        <v>2.7285907071816631</v>
      </c>
      <c r="CK253" s="8">
        <f t="shared" si="239"/>
        <v>637439.36733716354</v>
      </c>
      <c r="CL253" s="595">
        <f t="shared" si="208"/>
        <v>0.58607212173330103</v>
      </c>
      <c r="CM253" s="8">
        <f t="shared" si="232"/>
        <v>422393.72609754186</v>
      </c>
      <c r="CN253" s="670">
        <f t="shared" si="233"/>
        <v>162.96054247590351</v>
      </c>
    </row>
    <row r="254" spans="1:92" ht="15.75" thickBot="1">
      <c r="A254">
        <f t="shared" si="209"/>
        <v>31</v>
      </c>
      <c r="B254" s="876">
        <v>49096</v>
      </c>
      <c r="D254" s="13">
        <f t="shared" si="234"/>
        <v>60</v>
      </c>
      <c r="E254" s="8">
        <f t="shared" si="210"/>
        <v>72580.645160277345</v>
      </c>
      <c r="F254" s="8"/>
      <c r="G254" s="13"/>
      <c r="H254" s="8">
        <v>2249999.9999685977</v>
      </c>
      <c r="I254" s="879">
        <f t="shared" si="211"/>
        <v>1499999.9999790653</v>
      </c>
      <c r="J254" s="939"/>
      <c r="K254" s="813">
        <v>22000</v>
      </c>
      <c r="L254" s="1000"/>
      <c r="M254" s="13"/>
      <c r="N254" s="598"/>
      <c r="O254" s="598"/>
      <c r="P254" s="598"/>
      <c r="Q254" s="598"/>
      <c r="R254" s="598"/>
      <c r="S254" s="598"/>
      <c r="T254" s="598"/>
      <c r="U254" s="598"/>
      <c r="V254" s="598"/>
      <c r="W254" s="598"/>
      <c r="X254" s="598"/>
      <c r="Y254" s="598"/>
      <c r="Z254" s="598"/>
      <c r="AA254" s="598"/>
      <c r="AB254" s="670"/>
      <c r="AC254" s="887">
        <f t="shared" si="212"/>
        <v>675245.21725118929</v>
      </c>
      <c r="AD254" s="598"/>
      <c r="AE254" s="653">
        <v>0</v>
      </c>
      <c r="AF254" s="653">
        <f t="shared" si="191"/>
        <v>1499999.9999790653</v>
      </c>
      <c r="AG254" s="653">
        <f t="shared" si="213"/>
        <v>560.03584228609066</v>
      </c>
      <c r="AH254" s="653">
        <f t="shared" si="214"/>
        <v>249091.20000000001</v>
      </c>
      <c r="AI254" s="653">
        <v>93</v>
      </c>
      <c r="AJ254" s="653"/>
      <c r="AK254" s="653"/>
      <c r="AL254" s="653">
        <f t="shared" si="215"/>
        <v>1749091.1999790652</v>
      </c>
      <c r="AM254" s="653">
        <f t="shared" si="216"/>
        <v>653.03584228609066</v>
      </c>
      <c r="AN254" s="653">
        <f t="shared" si="217"/>
        <v>606608.82320164167</v>
      </c>
      <c r="AO254" s="653">
        <f>IF(AC253&lt;350000,"0",FORECAST(AC253,bombas!$I$16:$I$17,bombas!$H$16:$H$17))</f>
        <v>226.4817888297647</v>
      </c>
      <c r="AP254" s="822"/>
      <c r="AQ254" s="885">
        <f t="shared" si="240"/>
        <v>6</v>
      </c>
      <c r="AR254" s="15">
        <f>[14]!interpolin(playas!$C$20:$C$39,playas!$F$20:$F$39,WB!B254)</f>
        <v>2180927.537095434</v>
      </c>
      <c r="AS254" s="791">
        <f t="shared" si="235"/>
        <v>660000</v>
      </c>
      <c r="AT254" s="15">
        <f t="shared" si="192"/>
        <v>2970</v>
      </c>
      <c r="AU254" s="15">
        <f t="shared" si="218"/>
        <v>34.375</v>
      </c>
      <c r="AV254" s="653">
        <f t="shared" si="219"/>
        <v>5888.5043501576711</v>
      </c>
      <c r="AW254" s="653">
        <f t="shared" si="193"/>
        <v>68.153985534232305</v>
      </c>
      <c r="AX254" s="653">
        <f t="shared" si="220"/>
        <v>8858.5043501576711</v>
      </c>
      <c r="AY254" s="653">
        <f t="shared" si="221"/>
        <v>102.52898553423231</v>
      </c>
      <c r="AZ254" s="814">
        <f t="shared" si="236"/>
        <v>0.76</v>
      </c>
      <c r="BA254" s="2">
        <f t="shared" si="222"/>
        <v>727659.57445792947</v>
      </c>
      <c r="BB254" s="601"/>
      <c r="BC254" s="654">
        <f t="shared" si="194"/>
        <v>727659.57445792947</v>
      </c>
      <c r="BD254" s="654">
        <f t="shared" si="223"/>
        <v>271.67696178984824</v>
      </c>
      <c r="BE254" s="601"/>
      <c r="BF254" s="601"/>
      <c r="BG254" s="654">
        <f t="shared" si="195"/>
        <v>428544</v>
      </c>
      <c r="BH254" s="596">
        <f t="shared" si="237"/>
        <v>160</v>
      </c>
      <c r="BI254" s="596">
        <f t="shared" si="196"/>
        <v>1771670.9020097288</v>
      </c>
      <c r="BJ254" s="596">
        <f t="shared" si="197"/>
        <v>661.46613724974941</v>
      </c>
      <c r="BK254" s="604">
        <f t="shared" si="198"/>
        <v>-22579.702030663611</v>
      </c>
      <c r="BL254" s="604">
        <f t="shared" si="199"/>
        <v>-8.4302949636587545</v>
      </c>
      <c r="BM254" s="654">
        <f t="shared" si="238"/>
        <v>675245.21725118929</v>
      </c>
      <c r="BN254" s="13"/>
      <c r="BO254" s="8"/>
      <c r="BP254" s="8">
        <f t="shared" si="200"/>
        <v>1749091.1999790652</v>
      </c>
      <c r="BR254" s="8">
        <f t="shared" si="201"/>
        <v>1156503.6191985994</v>
      </c>
      <c r="BS254" s="8">
        <f t="shared" si="202"/>
        <v>1593906.1235487571</v>
      </c>
      <c r="BU254" s="597">
        <f>IF(BX252&lt;200000,"0",FORECAST(BX252,bombas!$E$16:$E$17,bombas!$D$16:$D$17))</f>
        <v>60.855799961941791</v>
      </c>
      <c r="BV254" s="8">
        <f t="shared" si="203"/>
        <v>162996.17461806492</v>
      </c>
      <c r="BW254" s="8">
        <f t="shared" si="224"/>
        <v>-7811.0981877567538</v>
      </c>
      <c r="BX254" s="8">
        <f t="shared" si="225"/>
        <v>281188.45355566835</v>
      </c>
      <c r="BZ254" s="8">
        <f t="shared" si="226"/>
        <v>1749091.1999790652</v>
      </c>
      <c r="CA254">
        <f t="shared" si="227"/>
        <v>653.03584228609066</v>
      </c>
      <c r="CB254" s="8">
        <f t="shared" si="204"/>
        <v>893617.02126412408</v>
      </c>
      <c r="CC254" s="598">
        <f t="shared" si="228"/>
        <v>333.63837412788382</v>
      </c>
      <c r="CD254" s="8">
        <f t="shared" si="205"/>
        <v>1331019.5256142817</v>
      </c>
      <c r="CE254" s="597">
        <f t="shared" si="229"/>
        <v>496.94576075802036</v>
      </c>
      <c r="CF254" s="597">
        <f>IF(CK253&lt;200000,"0",FORECAST(CK253,bombas!$G$16:$G$17,bombas!$F$16:$F$17))</f>
        <v>161.94956063902544</v>
      </c>
      <c r="CG254" s="597">
        <f t="shared" si="230"/>
        <v>658.89532139704579</v>
      </c>
      <c r="CH254" s="8">
        <f t="shared" si="206"/>
        <v>433765.70321556571</v>
      </c>
      <c r="CI254" s="8">
        <f t="shared" si="207"/>
        <v>-15694.028850782139</v>
      </c>
      <c r="CJ254" s="598">
        <f t="shared" si="231"/>
        <v>-5.8594791109550997</v>
      </c>
      <c r="CK254" s="8">
        <f t="shared" si="239"/>
        <v>621745.33848638134</v>
      </c>
      <c r="CL254" s="595">
        <f t="shared" si="208"/>
        <v>0.59156423361460364</v>
      </c>
      <c r="CM254" s="8">
        <f t="shared" si="232"/>
        <v>418071.67436478345</v>
      </c>
      <c r="CN254" s="670">
        <f t="shared" si="233"/>
        <v>156.0900815280703</v>
      </c>
    </row>
    <row r="255" spans="1:92" ht="15.75" thickBot="1">
      <c r="A255">
        <f t="shared" si="209"/>
        <v>30</v>
      </c>
      <c r="B255" s="876">
        <v>49126</v>
      </c>
      <c r="D255" s="13">
        <f t="shared" si="234"/>
        <v>60</v>
      </c>
      <c r="E255" s="8">
        <f t="shared" si="210"/>
        <v>74999.999998953252</v>
      </c>
      <c r="F255" s="8"/>
      <c r="G255" s="13"/>
      <c r="H255" s="8">
        <v>2249999.9999685977</v>
      </c>
      <c r="I255" s="879">
        <f t="shared" si="211"/>
        <v>1499999.9999790653</v>
      </c>
      <c r="J255" s="939"/>
      <c r="K255" s="813">
        <v>22000</v>
      </c>
      <c r="L255" s="1000"/>
      <c r="M255" s="13"/>
      <c r="N255" s="598"/>
      <c r="O255" s="598"/>
      <c r="P255" s="598"/>
      <c r="Q255" s="598"/>
      <c r="R255" s="598"/>
      <c r="S255" s="598"/>
      <c r="T255" s="598"/>
      <c r="U255" s="598"/>
      <c r="V255" s="598"/>
      <c r="W255" s="598"/>
      <c r="X255" s="598"/>
      <c r="Y255" s="598"/>
      <c r="Z255" s="598"/>
      <c r="AA255" s="598"/>
      <c r="AB255" s="670"/>
      <c r="AC255" s="887">
        <f t="shared" si="212"/>
        <v>699296.71681751497</v>
      </c>
      <c r="AD255" s="598"/>
      <c r="AE255" s="653">
        <v>0</v>
      </c>
      <c r="AF255" s="653">
        <f t="shared" si="191"/>
        <v>1499999.9999790653</v>
      </c>
      <c r="AG255" s="653">
        <f t="shared" si="213"/>
        <v>578.70370369562704</v>
      </c>
      <c r="AH255" s="653">
        <f t="shared" si="214"/>
        <v>241056</v>
      </c>
      <c r="AI255" s="653">
        <v>93</v>
      </c>
      <c r="AJ255" s="653"/>
      <c r="AK255" s="653"/>
      <c r="AL255" s="653">
        <f t="shared" si="215"/>
        <v>1741055.9999790653</v>
      </c>
      <c r="AM255" s="653">
        <f t="shared" si="216"/>
        <v>671.70370369562704</v>
      </c>
      <c r="AN255" s="653">
        <f t="shared" si="217"/>
        <v>565758.40113275731</v>
      </c>
      <c r="AO255" s="653">
        <f>IF(AC254&lt;350000,"0",FORECAST(AC254,bombas!$I$16:$I$17,bombas!$H$16:$H$17))</f>
        <v>218.27098809134156</v>
      </c>
      <c r="AP255" s="822"/>
      <c r="AQ255" s="885">
        <f t="shared" si="240"/>
        <v>6</v>
      </c>
      <c r="AR255" s="15">
        <f>[14]!interpolin(playas!$C$20:$C$39,playas!$F$20:$F$39,WB!B255)</f>
        <v>2183898.082241755</v>
      </c>
      <c r="AS255" s="791">
        <f t="shared" si="235"/>
        <v>660000</v>
      </c>
      <c r="AT255" s="15">
        <f t="shared" si="192"/>
        <v>2970</v>
      </c>
      <c r="AU255" s="15">
        <f t="shared" si="218"/>
        <v>34.375</v>
      </c>
      <c r="AV255" s="653">
        <f t="shared" si="219"/>
        <v>5896.5248220527374</v>
      </c>
      <c r="AW255" s="653">
        <f t="shared" si="193"/>
        <v>68.246815070054836</v>
      </c>
      <c r="AX255" s="653">
        <f t="shared" si="220"/>
        <v>8866.5248220527374</v>
      </c>
      <c r="AY255" s="653">
        <f t="shared" si="221"/>
        <v>102.62181507005484</v>
      </c>
      <c r="AZ255" s="814">
        <f t="shared" si="236"/>
        <v>0.76</v>
      </c>
      <c r="BA255" s="2">
        <f t="shared" si="222"/>
        <v>727659.57445792947</v>
      </c>
      <c r="BB255" s="601"/>
      <c r="BC255" s="654">
        <f t="shared" si="194"/>
        <v>727659.57445792947</v>
      </c>
      <c r="BD255" s="654">
        <f t="shared" si="223"/>
        <v>280.73286051617652</v>
      </c>
      <c r="BE255" s="601"/>
      <c r="BF255" s="601"/>
      <c r="BG255" s="654">
        <f t="shared" si="195"/>
        <v>414720</v>
      </c>
      <c r="BH255" s="596">
        <f t="shared" si="237"/>
        <v>160</v>
      </c>
      <c r="BI255" s="596">
        <f t="shared" si="196"/>
        <v>1717004.5004127396</v>
      </c>
      <c r="BJ255" s="596">
        <f t="shared" si="197"/>
        <v>662.42457577651987</v>
      </c>
      <c r="BK255" s="604">
        <f t="shared" si="198"/>
        <v>24051.499566325685</v>
      </c>
      <c r="BL255" s="604">
        <f t="shared" si="199"/>
        <v>9.2791279191071325</v>
      </c>
      <c r="BM255" s="654">
        <f t="shared" si="238"/>
        <v>699296.71681751497</v>
      </c>
      <c r="BN255" s="13"/>
      <c r="BO255" s="8"/>
      <c r="BP255" s="8">
        <f t="shared" si="200"/>
        <v>1741055.9999790653</v>
      </c>
      <c r="BR255" s="8">
        <f t="shared" si="201"/>
        <v>1156503.6191985994</v>
      </c>
      <c r="BS255" s="8">
        <f t="shared" si="202"/>
        <v>1580090.1440206522</v>
      </c>
      <c r="BU255" s="597">
        <f>IF(BX253&lt;200000,"0",FORECAST(BX253,bombas!$E$16:$E$17,bombas!$D$16:$D$17))</f>
        <v>61.124943967928132</v>
      </c>
      <c r="BV255" s="8">
        <f t="shared" si="203"/>
        <v>158435.85476486973</v>
      </c>
      <c r="BW255" s="8">
        <f t="shared" si="224"/>
        <v>2530.0011935433722</v>
      </c>
      <c r="BX255" s="8">
        <f t="shared" si="225"/>
        <v>283718.45474921173</v>
      </c>
      <c r="BZ255" s="8">
        <f t="shared" si="226"/>
        <v>1741055.9999790653</v>
      </c>
      <c r="CA255">
        <f t="shared" si="227"/>
        <v>671.70370369562704</v>
      </c>
      <c r="CB255" s="8">
        <f t="shared" si="204"/>
        <v>893617.02126412408</v>
      </c>
      <c r="CC255" s="598">
        <f t="shared" si="228"/>
        <v>344.75965326547993</v>
      </c>
      <c r="CD255" s="8">
        <f t="shared" si="205"/>
        <v>1317203.5460861768</v>
      </c>
      <c r="CE255" s="597">
        <f t="shared" si="229"/>
        <v>508.18038043448183</v>
      </c>
      <c r="CF255" s="597">
        <f>IF(CK254&lt;200000,"0",FORECAST(CK254,bombas!$G$16:$G$17,bombas!$F$16:$F$17))</f>
        <v>158.1381536324069</v>
      </c>
      <c r="CG255" s="597">
        <f t="shared" si="230"/>
        <v>666.31853406688879</v>
      </c>
      <c r="CH255" s="8">
        <f t="shared" si="206"/>
        <v>409894.09421519871</v>
      </c>
      <c r="CI255" s="8">
        <f t="shared" si="207"/>
        <v>13958.35967768979</v>
      </c>
      <c r="CJ255" s="598">
        <f t="shared" si="231"/>
        <v>5.3851696287383453</v>
      </c>
      <c r="CK255" s="8">
        <f t="shared" si="239"/>
        <v>635703.69816407119</v>
      </c>
      <c r="CL255" s="595">
        <f t="shared" si="208"/>
        <v>0.58542379826869351</v>
      </c>
      <c r="CM255" s="8">
        <f t="shared" si="232"/>
        <v>423852.45389288844</v>
      </c>
      <c r="CN255" s="670">
        <f t="shared" si="233"/>
        <v>163.52332326114524</v>
      </c>
    </row>
    <row r="256" spans="1:92" ht="15.75" thickBot="1">
      <c r="A256">
        <f t="shared" si="209"/>
        <v>31</v>
      </c>
      <c r="B256" s="876">
        <v>49157</v>
      </c>
      <c r="D256" s="13">
        <f t="shared" si="234"/>
        <v>60</v>
      </c>
      <c r="E256" s="8">
        <f t="shared" si="210"/>
        <v>72580.645160277345</v>
      </c>
      <c r="F256" s="8"/>
      <c r="G256" s="13"/>
      <c r="H256" s="8">
        <v>2249999.9999685977</v>
      </c>
      <c r="I256" s="879">
        <f t="shared" si="211"/>
        <v>1499999.9999790653</v>
      </c>
      <c r="J256" s="939"/>
      <c r="K256" s="813">
        <v>22000</v>
      </c>
      <c r="L256" s="1000"/>
      <c r="M256" s="13"/>
      <c r="N256" s="598"/>
      <c r="O256" s="598"/>
      <c r="P256" s="598"/>
      <c r="Q256" s="598"/>
      <c r="R256" s="598"/>
      <c r="S256" s="598"/>
      <c r="T256" s="598"/>
      <c r="U256" s="598"/>
      <c r="V256" s="598"/>
      <c r="W256" s="598"/>
      <c r="X256" s="598"/>
      <c r="Y256" s="598"/>
      <c r="Z256" s="598"/>
      <c r="AA256" s="598"/>
      <c r="AB256" s="670"/>
      <c r="AC256" s="887">
        <f t="shared" si="212"/>
        <v>673788.09377367189</v>
      </c>
      <c r="AD256" s="598"/>
      <c r="AE256" s="653">
        <v>0</v>
      </c>
      <c r="AF256" s="653">
        <f t="shared" si="191"/>
        <v>1499999.9999790653</v>
      </c>
      <c r="AG256" s="653">
        <f t="shared" si="213"/>
        <v>560.03584228609066</v>
      </c>
      <c r="AH256" s="653">
        <f t="shared" si="214"/>
        <v>249091.20000000001</v>
      </c>
      <c r="AI256" s="653">
        <v>93</v>
      </c>
      <c r="AJ256" s="653"/>
      <c r="AK256" s="653"/>
      <c r="AL256" s="653">
        <f t="shared" si="215"/>
        <v>1749091.1999790652</v>
      </c>
      <c r="AM256" s="653">
        <f t="shared" si="216"/>
        <v>653.03584228609066</v>
      </c>
      <c r="AN256" s="653">
        <f t="shared" si="217"/>
        <v>608042.30048146623</v>
      </c>
      <c r="AO256" s="653">
        <f>IF(AC255&lt;350000,"0",FORECAST(AC255,bombas!$I$16:$I$17,bombas!$H$16:$H$17))</f>
        <v>227.01698793364181</v>
      </c>
      <c r="AP256" s="822"/>
      <c r="AQ256" s="885">
        <f t="shared" si="240"/>
        <v>7</v>
      </c>
      <c r="AR256" s="15">
        <f>[14]!interpolin(playas!$C$20:$C$39,playas!$F$20:$F$39,WB!B256)</f>
        <v>2186967.6455596196</v>
      </c>
      <c r="AS256" s="791">
        <f t="shared" si="235"/>
        <v>660000</v>
      </c>
      <c r="AT256" s="15">
        <f t="shared" si="192"/>
        <v>3465</v>
      </c>
      <c r="AU256" s="15">
        <f t="shared" si="218"/>
        <v>40.104166666666664</v>
      </c>
      <c r="AV256" s="653">
        <f t="shared" si="219"/>
        <v>6888.9480835128015</v>
      </c>
      <c r="AW256" s="653">
        <f t="shared" si="193"/>
        <v>79.733195411027793</v>
      </c>
      <c r="AX256" s="653">
        <f t="shared" si="220"/>
        <v>10353.948083512802</v>
      </c>
      <c r="AY256" s="653">
        <f t="shared" si="221"/>
        <v>119.83736207769446</v>
      </c>
      <c r="AZ256" s="814">
        <f t="shared" si="236"/>
        <v>0.76</v>
      </c>
      <c r="BA256" s="2">
        <f t="shared" si="222"/>
        <v>727659.57445792947</v>
      </c>
      <c r="BB256" s="601"/>
      <c r="BC256" s="654">
        <f t="shared" si="194"/>
        <v>727659.57445792947</v>
      </c>
      <c r="BD256" s="654">
        <f t="shared" si="223"/>
        <v>271.67696178984824</v>
      </c>
      <c r="BE256" s="601"/>
      <c r="BF256" s="601"/>
      <c r="BG256" s="654">
        <f t="shared" si="195"/>
        <v>428544</v>
      </c>
      <c r="BH256" s="596">
        <f t="shared" si="237"/>
        <v>160</v>
      </c>
      <c r="BI256" s="596">
        <f t="shared" si="196"/>
        <v>1774599.8230229083</v>
      </c>
      <c r="BJ256" s="596">
        <f t="shared" si="197"/>
        <v>662.55967108083496</v>
      </c>
      <c r="BK256" s="604">
        <f t="shared" si="198"/>
        <v>-25508.623043843079</v>
      </c>
      <c r="BL256" s="604">
        <f t="shared" si="199"/>
        <v>-9.5238287947442792</v>
      </c>
      <c r="BM256" s="654">
        <f t="shared" si="238"/>
        <v>673788.09377367189</v>
      </c>
      <c r="BN256" s="13"/>
      <c r="BO256" s="8"/>
      <c r="BP256" s="8">
        <f t="shared" si="200"/>
        <v>1749091.1999790652</v>
      </c>
      <c r="BR256" s="8">
        <f t="shared" si="201"/>
        <v>1156503.6191985994</v>
      </c>
      <c r="BS256" s="8">
        <f t="shared" si="202"/>
        <v>1595401.5672821121</v>
      </c>
      <c r="BU256" s="597">
        <f>IF(BX254&lt;200000,"0",FORECAST(BX254,bombas!$E$16:$E$17,bombas!$D$16:$D$17))</f>
        <v>60.148556694458549</v>
      </c>
      <c r="BV256" s="8">
        <f t="shared" si="203"/>
        <v>161101.89425043776</v>
      </c>
      <c r="BW256" s="8">
        <f t="shared" si="224"/>
        <v>-7412.2615534846263</v>
      </c>
      <c r="BX256" s="8">
        <f t="shared" si="225"/>
        <v>276306.19319572707</v>
      </c>
      <c r="BZ256" s="8">
        <f t="shared" si="226"/>
        <v>1749091.1999790652</v>
      </c>
      <c r="CA256">
        <f t="shared" si="227"/>
        <v>653.03584228609066</v>
      </c>
      <c r="CB256" s="8">
        <f t="shared" si="204"/>
        <v>893617.02126412408</v>
      </c>
      <c r="CC256" s="598">
        <f t="shared" si="228"/>
        <v>333.63837412788382</v>
      </c>
      <c r="CD256" s="8">
        <f t="shared" si="205"/>
        <v>1332514.9693476369</v>
      </c>
      <c r="CE256" s="597">
        <f t="shared" si="229"/>
        <v>497.50409548522885</v>
      </c>
      <c r="CF256" s="597">
        <f>IF(CK255&lt;200000,"0",FORECAST(CK255,bombas!$G$16:$G$17,bombas!$F$16:$F$17))</f>
        <v>161.528040982703</v>
      </c>
      <c r="CG256" s="597">
        <f t="shared" si="230"/>
        <v>659.03213646793188</v>
      </c>
      <c r="CH256" s="8">
        <f t="shared" si="206"/>
        <v>432636.70496807172</v>
      </c>
      <c r="CI256" s="8">
        <f t="shared" si="207"/>
        <v>-16060.474336643412</v>
      </c>
      <c r="CJ256" s="598">
        <f t="shared" si="231"/>
        <v>-5.9962941818411784</v>
      </c>
      <c r="CK256" s="8">
        <f t="shared" si="239"/>
        <v>619643.22382742772</v>
      </c>
      <c r="CL256" s="595">
        <f t="shared" si="208"/>
        <v>0.59222887527388191</v>
      </c>
      <c r="CM256" s="8">
        <f t="shared" si="232"/>
        <v>416576.23063142836</v>
      </c>
      <c r="CN256" s="670">
        <f t="shared" si="233"/>
        <v>155.53174680086184</v>
      </c>
    </row>
    <row r="257" spans="1:92" ht="15.75" thickBot="1">
      <c r="A257">
        <f t="shared" si="209"/>
        <v>31</v>
      </c>
      <c r="B257" s="876">
        <v>49188</v>
      </c>
      <c r="D257" s="13">
        <f t="shared" si="234"/>
        <v>60</v>
      </c>
      <c r="E257" s="8">
        <f t="shared" si="210"/>
        <v>72580.645160277345</v>
      </c>
      <c r="F257" s="8"/>
      <c r="G257" s="13"/>
      <c r="H257" s="8">
        <v>2249999.9999685977</v>
      </c>
      <c r="I257" s="879">
        <f t="shared" si="211"/>
        <v>1499999.9999790653</v>
      </c>
      <c r="J257" s="939"/>
      <c r="K257" s="813">
        <v>22000</v>
      </c>
      <c r="L257" s="1000"/>
      <c r="M257" s="13"/>
      <c r="N257" s="598"/>
      <c r="O257" s="598"/>
      <c r="P257" s="598"/>
      <c r="Q257" s="598"/>
      <c r="R257" s="598"/>
      <c r="S257" s="598"/>
      <c r="T257" s="598"/>
      <c r="U257" s="598"/>
      <c r="V257" s="598"/>
      <c r="W257" s="598"/>
      <c r="X257" s="598"/>
      <c r="Y257" s="598"/>
      <c r="Z257" s="598"/>
      <c r="AA257" s="598"/>
      <c r="AB257" s="670"/>
      <c r="AC257" s="887">
        <f t="shared" si="212"/>
        <v>673114.2728637876</v>
      </c>
      <c r="AD257" s="598"/>
      <c r="AE257" s="653">
        <v>0</v>
      </c>
      <c r="AF257" s="653">
        <f t="shared" si="191"/>
        <v>1499999.9999790653</v>
      </c>
      <c r="AG257" s="653">
        <f t="shared" si="213"/>
        <v>560.03584228609066</v>
      </c>
      <c r="AH257" s="653">
        <f t="shared" si="214"/>
        <v>249091.20000000001</v>
      </c>
      <c r="AI257" s="653">
        <v>93</v>
      </c>
      <c r="AJ257" s="653"/>
      <c r="AK257" s="653"/>
      <c r="AL257" s="653">
        <f t="shared" si="215"/>
        <v>1749091.1999790652</v>
      </c>
      <c r="AM257" s="653">
        <f t="shared" si="216"/>
        <v>653.03584228609066</v>
      </c>
      <c r="AN257" s="653">
        <f t="shared" si="217"/>
        <v>583197.82922305574</v>
      </c>
      <c r="AO257" s="653">
        <f>IF(AC256&lt;350000,"0",FORECAST(AC256,bombas!$I$16:$I$17,bombas!$H$16:$H$17))</f>
        <v>217.74112500860798</v>
      </c>
      <c r="AP257" s="822"/>
      <c r="AQ257" s="885">
        <f t="shared" si="240"/>
        <v>7</v>
      </c>
      <c r="AR257" s="15">
        <f>[14]!interpolin(playas!$C$20:$C$39,playas!$F$20:$F$39,WB!B257)</f>
        <v>2190037.2088774848</v>
      </c>
      <c r="AS257" s="791">
        <f t="shared" si="235"/>
        <v>660000</v>
      </c>
      <c r="AT257" s="15">
        <f t="shared" si="192"/>
        <v>3465</v>
      </c>
      <c r="AU257" s="15">
        <f t="shared" si="218"/>
        <v>40.104166666666664</v>
      </c>
      <c r="AV257" s="653">
        <f t="shared" si="219"/>
        <v>6898.6172079640774</v>
      </c>
      <c r="AW257" s="653">
        <f t="shared" si="193"/>
        <v>79.845106573658299</v>
      </c>
      <c r="AX257" s="653">
        <f t="shared" si="220"/>
        <v>10363.617207964078</v>
      </c>
      <c r="AY257" s="653">
        <f t="shared" si="221"/>
        <v>119.94927324032497</v>
      </c>
      <c r="AZ257" s="814">
        <f t="shared" si="236"/>
        <v>0.76</v>
      </c>
      <c r="BA257" s="2">
        <f t="shared" si="222"/>
        <v>727659.57445792947</v>
      </c>
      <c r="BB257" s="601"/>
      <c r="BC257" s="654">
        <f t="shared" si="194"/>
        <v>727659.57445792947</v>
      </c>
      <c r="BD257" s="654">
        <f t="shared" si="223"/>
        <v>271.67696178984824</v>
      </c>
      <c r="BE257" s="601"/>
      <c r="BF257" s="601"/>
      <c r="BG257" s="654">
        <f t="shared" si="195"/>
        <v>428544</v>
      </c>
      <c r="BH257" s="596">
        <f t="shared" si="237"/>
        <v>160</v>
      </c>
      <c r="BI257" s="596">
        <f t="shared" si="196"/>
        <v>1749765.0208889495</v>
      </c>
      <c r="BJ257" s="596">
        <f t="shared" si="197"/>
        <v>653.28741819330548</v>
      </c>
      <c r="BK257" s="604">
        <f t="shared" si="198"/>
        <v>-673.82090988429263</v>
      </c>
      <c r="BL257" s="604">
        <f t="shared" si="199"/>
        <v>-0.25157590721486434</v>
      </c>
      <c r="BM257" s="654">
        <f t="shared" si="238"/>
        <v>673114.2728637876</v>
      </c>
      <c r="BN257" s="13"/>
      <c r="BO257" s="8"/>
      <c r="BP257" s="8">
        <f t="shared" si="200"/>
        <v>1749091.1999790652</v>
      </c>
      <c r="BR257" s="8">
        <f t="shared" si="201"/>
        <v>1156503.6191985994</v>
      </c>
      <c r="BS257" s="8">
        <f t="shared" si="202"/>
        <v>1595411.2364065635</v>
      </c>
      <c r="BU257" s="597">
        <f>IF(BX255&lt;200000,"0",FORECAST(BX255,bombas!$E$16:$E$17,bombas!$D$16:$D$17))</f>
        <v>60.464806843651466</v>
      </c>
      <c r="BV257" s="8">
        <f t="shared" si="203"/>
        <v>161948.93865003609</v>
      </c>
      <c r="BW257" s="8">
        <f t="shared" si="224"/>
        <v>-8268.9750775344146</v>
      </c>
      <c r="BX257" s="8">
        <f t="shared" si="225"/>
        <v>268037.21811819263</v>
      </c>
      <c r="BZ257" s="8">
        <f t="shared" si="226"/>
        <v>1749091.1999790652</v>
      </c>
      <c r="CA257">
        <f t="shared" si="227"/>
        <v>653.03584228609066</v>
      </c>
      <c r="CB257" s="8">
        <f t="shared" si="204"/>
        <v>893617.02126412408</v>
      </c>
      <c r="CC257" s="598">
        <f t="shared" si="228"/>
        <v>333.63837412788382</v>
      </c>
      <c r="CD257" s="8">
        <f t="shared" si="205"/>
        <v>1332524.6384720881</v>
      </c>
      <c r="CE257" s="597">
        <f t="shared" si="229"/>
        <v>497.50770552273303</v>
      </c>
      <c r="CF257" s="597">
        <f>IF(CK256&lt;200000,"0",FORECAST(CK256,bombas!$G$16:$G$17,bombas!$F$16:$F$17))</f>
        <v>157.6276400723753</v>
      </c>
      <c r="CG257" s="597">
        <f t="shared" si="230"/>
        <v>655.13534559510833</v>
      </c>
      <c r="CH257" s="8">
        <f t="shared" si="206"/>
        <v>422189.87116985</v>
      </c>
      <c r="CI257" s="8">
        <f t="shared" si="207"/>
        <v>-5623.3096628729254</v>
      </c>
      <c r="CJ257" s="598">
        <f t="shared" si="231"/>
        <v>-2.0995033090176691</v>
      </c>
      <c r="CK257" s="8">
        <f t="shared" si="239"/>
        <v>614019.91416455479</v>
      </c>
      <c r="CL257" s="595">
        <f t="shared" si="208"/>
        <v>0.59223317266252695</v>
      </c>
      <c r="CM257" s="8">
        <f t="shared" si="232"/>
        <v>416566.56150697707</v>
      </c>
      <c r="CN257" s="670">
        <f t="shared" si="233"/>
        <v>155.52813676335762</v>
      </c>
    </row>
    <row r="258" spans="1:92" ht="15.75" thickBot="1">
      <c r="A258">
        <f t="shared" si="209"/>
        <v>30</v>
      </c>
      <c r="B258" s="876">
        <v>49218</v>
      </c>
      <c r="D258" s="13">
        <f t="shared" si="234"/>
        <v>60</v>
      </c>
      <c r="E258" s="8">
        <f t="shared" si="210"/>
        <v>74999.999998953252</v>
      </c>
      <c r="F258" s="8"/>
      <c r="G258" s="13"/>
      <c r="H258" s="8">
        <v>2249999.9999685977</v>
      </c>
      <c r="I258" s="879">
        <f t="shared" si="211"/>
        <v>1499999.9999790653</v>
      </c>
      <c r="J258" s="939"/>
      <c r="K258" s="813">
        <v>22000</v>
      </c>
      <c r="L258" s="1000"/>
      <c r="M258" s="13"/>
      <c r="N258" s="598"/>
      <c r="O258" s="598"/>
      <c r="P258" s="598"/>
      <c r="Q258" s="598"/>
      <c r="R258" s="598"/>
      <c r="S258" s="598"/>
      <c r="T258" s="598"/>
      <c r="U258" s="598"/>
      <c r="V258" s="598"/>
      <c r="W258" s="598"/>
      <c r="X258" s="598"/>
      <c r="Y258" s="598"/>
      <c r="Z258" s="598"/>
      <c r="AA258" s="598"/>
      <c r="AB258" s="670"/>
      <c r="AC258" s="887">
        <f t="shared" si="212"/>
        <v>696185.981283915</v>
      </c>
      <c r="AD258" s="598"/>
      <c r="AE258" s="653">
        <v>0</v>
      </c>
      <c r="AF258" s="653">
        <f t="shared" si="191"/>
        <v>1499999.9999790653</v>
      </c>
      <c r="AG258" s="653">
        <f t="shared" si="213"/>
        <v>578.70370369562704</v>
      </c>
      <c r="AH258" s="653">
        <f t="shared" si="214"/>
        <v>241056</v>
      </c>
      <c r="AI258" s="653">
        <v>93</v>
      </c>
      <c r="AJ258" s="653"/>
      <c r="AK258" s="653"/>
      <c r="AL258" s="653">
        <f t="shared" si="215"/>
        <v>1741055.9999790653</v>
      </c>
      <c r="AM258" s="653">
        <f t="shared" si="216"/>
        <v>671.70370369562704</v>
      </c>
      <c r="AN258" s="653">
        <f t="shared" si="217"/>
        <v>563749.88918652269</v>
      </c>
      <c r="AO258" s="653">
        <f>IF(AC257&lt;350000,"0",FORECAST(AC257,bombas!$I$16:$I$17,bombas!$H$16:$H$17))</f>
        <v>217.4960992231955</v>
      </c>
      <c r="AP258" s="822"/>
      <c r="AQ258" s="885">
        <f t="shared" si="240"/>
        <v>8</v>
      </c>
      <c r="AR258" s="15">
        <f>[14]!interpolin(playas!$C$20:$C$39,playas!$F$20:$F$39,WB!B258)</f>
        <v>2193007.7540238057</v>
      </c>
      <c r="AS258" s="791">
        <f t="shared" si="235"/>
        <v>660000</v>
      </c>
      <c r="AT258" s="15">
        <f t="shared" si="192"/>
        <v>3960</v>
      </c>
      <c r="AU258" s="15">
        <f t="shared" si="218"/>
        <v>45.833333333333336</v>
      </c>
      <c r="AV258" s="653">
        <f t="shared" si="219"/>
        <v>7894.8279144857006</v>
      </c>
      <c r="AW258" s="653">
        <f t="shared" si="193"/>
        <v>91.375323084325231</v>
      </c>
      <c r="AX258" s="653">
        <f t="shared" si="220"/>
        <v>11854.827914485701</v>
      </c>
      <c r="AY258" s="653">
        <f t="shared" si="221"/>
        <v>137.20865641765857</v>
      </c>
      <c r="AZ258" s="814">
        <f t="shared" si="236"/>
        <v>0.76</v>
      </c>
      <c r="BA258" s="2">
        <f t="shared" si="222"/>
        <v>727659.57445792947</v>
      </c>
      <c r="BB258" s="601"/>
      <c r="BC258" s="654">
        <f t="shared" si="194"/>
        <v>727659.57445792947</v>
      </c>
      <c r="BD258" s="654">
        <f t="shared" si="223"/>
        <v>280.73286051617652</v>
      </c>
      <c r="BE258" s="601"/>
      <c r="BF258" s="601"/>
      <c r="BG258" s="654">
        <f t="shared" si="195"/>
        <v>414720</v>
      </c>
      <c r="BH258" s="596">
        <f t="shared" si="237"/>
        <v>160</v>
      </c>
      <c r="BI258" s="596">
        <f t="shared" si="196"/>
        <v>1717984.2915589379</v>
      </c>
      <c r="BJ258" s="596">
        <f t="shared" si="197"/>
        <v>662.80258161996062</v>
      </c>
      <c r="BK258" s="604">
        <f t="shared" si="198"/>
        <v>23071.708420127397</v>
      </c>
      <c r="BL258" s="604">
        <f t="shared" si="199"/>
        <v>8.9011220756664358</v>
      </c>
      <c r="BM258" s="654">
        <f t="shared" si="238"/>
        <v>696185.981283915</v>
      </c>
      <c r="BN258" s="13"/>
      <c r="BO258" s="8"/>
      <c r="BP258" s="8">
        <f t="shared" si="200"/>
        <v>1741055.9999790653</v>
      </c>
      <c r="BR258" s="8">
        <f t="shared" si="201"/>
        <v>1156503.6191985994</v>
      </c>
      <c r="BS258" s="8">
        <f t="shared" si="202"/>
        <v>1583078.4471130851</v>
      </c>
      <c r="BU258" s="597">
        <f>IF(BX256&lt;200000,"0",FORECAST(BX256,bombas!$E$16:$E$17,bombas!$D$16:$D$17))</f>
        <v>59.538274149465884</v>
      </c>
      <c r="BV258" s="8">
        <f t="shared" si="203"/>
        <v>154323.20659541557</v>
      </c>
      <c r="BW258" s="8">
        <f t="shared" si="224"/>
        <v>3654.3462705646234</v>
      </c>
      <c r="BX258" s="8">
        <f t="shared" si="225"/>
        <v>271691.56438875722</v>
      </c>
      <c r="BZ258" s="8">
        <f t="shared" si="226"/>
        <v>1741055.9999790653</v>
      </c>
      <c r="CA258">
        <f t="shared" si="227"/>
        <v>671.70370369562704</v>
      </c>
      <c r="CB258" s="8">
        <f t="shared" si="204"/>
        <v>893617.02126412408</v>
      </c>
      <c r="CC258" s="598">
        <f t="shared" si="228"/>
        <v>344.75965326547993</v>
      </c>
      <c r="CD258" s="8">
        <f t="shared" si="205"/>
        <v>1320191.8491786099</v>
      </c>
      <c r="CE258" s="597">
        <f t="shared" si="229"/>
        <v>509.33327514606862</v>
      </c>
      <c r="CF258" s="597">
        <f>IF(CK257&lt;200000,"0",FORECAST(CK257,bombas!$G$16:$G$17,bombas!$F$16:$F$17))</f>
        <v>156.26197915424902</v>
      </c>
      <c r="CG258" s="597">
        <f t="shared" si="230"/>
        <v>665.59525430031761</v>
      </c>
      <c r="CH258" s="8">
        <f t="shared" si="206"/>
        <v>405031.04996781348</v>
      </c>
      <c r="CI258" s="8">
        <f t="shared" si="207"/>
        <v>15833.100832641881</v>
      </c>
      <c r="CJ258" s="598">
        <f t="shared" si="231"/>
        <v>6.1084493953093677</v>
      </c>
      <c r="CK258" s="8">
        <f t="shared" si="239"/>
        <v>629853.01499719662</v>
      </c>
      <c r="CL258" s="595">
        <f t="shared" si="208"/>
        <v>0.58675193297646011</v>
      </c>
      <c r="CM258" s="8">
        <f t="shared" si="232"/>
        <v>420864.15080045548</v>
      </c>
      <c r="CN258" s="670">
        <f t="shared" si="233"/>
        <v>162.37042854955843</v>
      </c>
    </row>
    <row r="259" spans="1:92" ht="15.75" thickBot="1">
      <c r="A259">
        <f t="shared" si="209"/>
        <v>31</v>
      </c>
      <c r="B259" s="876">
        <v>49249</v>
      </c>
      <c r="D259" s="13">
        <f t="shared" si="234"/>
        <v>60</v>
      </c>
      <c r="E259" s="8">
        <f t="shared" si="210"/>
        <v>72580.645160277345</v>
      </c>
      <c r="F259" s="8"/>
      <c r="G259" s="13"/>
      <c r="H259" s="8">
        <v>2249999.9999685977</v>
      </c>
      <c r="I259" s="879">
        <f t="shared" si="211"/>
        <v>1499999.9999790653</v>
      </c>
      <c r="J259" s="939"/>
      <c r="K259" s="813">
        <v>22000</v>
      </c>
      <c r="L259" s="1000"/>
      <c r="M259" s="13"/>
      <c r="N259" s="598"/>
      <c r="O259" s="598"/>
      <c r="P259" s="598"/>
      <c r="Q259" s="598"/>
      <c r="R259" s="598"/>
      <c r="S259" s="598"/>
      <c r="T259" s="598"/>
      <c r="U259" s="598"/>
      <c r="V259" s="598"/>
      <c r="W259" s="598"/>
      <c r="X259" s="598"/>
      <c r="Y259" s="598"/>
      <c r="Z259" s="598"/>
      <c r="AA259" s="598"/>
      <c r="AB259" s="670"/>
      <c r="AC259" s="887">
        <f t="shared" si="212"/>
        <v>670711.93648042134</v>
      </c>
      <c r="AD259" s="598"/>
      <c r="AE259" s="653">
        <v>0</v>
      </c>
      <c r="AF259" s="653">
        <f t="shared" si="191"/>
        <v>1499999.9999790653</v>
      </c>
      <c r="AG259" s="653">
        <f t="shared" si="213"/>
        <v>560.03584228609066</v>
      </c>
      <c r="AH259" s="653">
        <f t="shared" si="214"/>
        <v>249091.20000000001</v>
      </c>
      <c r="AI259" s="653">
        <v>93</v>
      </c>
      <c r="AJ259" s="653"/>
      <c r="AK259" s="653"/>
      <c r="AL259" s="653">
        <f t="shared" si="215"/>
        <v>1749091.1999790652</v>
      </c>
      <c r="AM259" s="653">
        <f t="shared" si="216"/>
        <v>653.03584228609066</v>
      </c>
      <c r="AN259" s="653">
        <f t="shared" si="217"/>
        <v>605012.55718939565</v>
      </c>
      <c r="AO259" s="653">
        <f>IF(AC258&lt;350000,"0",FORECAST(AC258,bombas!$I$16:$I$17,bombas!$H$16:$H$17))</f>
        <v>225.8858113759691</v>
      </c>
      <c r="AP259" s="822"/>
      <c r="AQ259" s="885">
        <f t="shared" si="240"/>
        <v>9</v>
      </c>
      <c r="AR259" s="15">
        <f>[14]!interpolin(playas!$C$20:$C$39,playas!$F$20:$F$39,WB!B259)</f>
        <v>2196077.3173416704</v>
      </c>
      <c r="AS259" s="791">
        <f t="shared" si="235"/>
        <v>660000</v>
      </c>
      <c r="AT259" s="15">
        <f t="shared" si="192"/>
        <v>4455</v>
      </c>
      <c r="AU259" s="15">
        <f t="shared" si="218"/>
        <v>51.5625</v>
      </c>
      <c r="AV259" s="653">
        <f t="shared" si="219"/>
        <v>8894.1131352337634</v>
      </c>
      <c r="AW259" s="653">
        <f t="shared" si="193"/>
        <v>102.94112425039079</v>
      </c>
      <c r="AX259" s="653">
        <f t="shared" si="220"/>
        <v>13349.113135233763</v>
      </c>
      <c r="AY259" s="653">
        <f t="shared" si="221"/>
        <v>154.50362425039077</v>
      </c>
      <c r="AZ259" s="814">
        <f t="shared" si="236"/>
        <v>0.76</v>
      </c>
      <c r="BA259" s="2">
        <f t="shared" si="222"/>
        <v>727659.57445792947</v>
      </c>
      <c r="BB259" s="601"/>
      <c r="BC259" s="654">
        <f t="shared" si="194"/>
        <v>727659.57445792947</v>
      </c>
      <c r="BD259" s="654">
        <f t="shared" si="223"/>
        <v>271.67696178984824</v>
      </c>
      <c r="BE259" s="601"/>
      <c r="BF259" s="601"/>
      <c r="BG259" s="654">
        <f t="shared" si="195"/>
        <v>428544</v>
      </c>
      <c r="BH259" s="596">
        <f t="shared" si="237"/>
        <v>160</v>
      </c>
      <c r="BI259" s="596">
        <f t="shared" si="196"/>
        <v>1774565.2447825589</v>
      </c>
      <c r="BJ259" s="596">
        <f t="shared" si="197"/>
        <v>662.54676104486225</v>
      </c>
      <c r="BK259" s="604">
        <f t="shared" si="198"/>
        <v>-25474.044803493656</v>
      </c>
      <c r="BL259" s="604">
        <f t="shared" si="199"/>
        <v>-9.5109187587715258</v>
      </c>
      <c r="BM259" s="654">
        <f t="shared" si="238"/>
        <v>670711.93648042134</v>
      </c>
      <c r="BN259" s="13"/>
      <c r="BO259" s="8"/>
      <c r="BP259" s="8">
        <f t="shared" si="200"/>
        <v>1749091.1999790652</v>
      </c>
      <c r="BR259" s="8">
        <f t="shared" si="201"/>
        <v>1156503.6191985994</v>
      </c>
      <c r="BS259" s="8">
        <f t="shared" si="202"/>
        <v>1598396.7323338331</v>
      </c>
      <c r="BU259" s="597">
        <f>IF(BX257&lt;200000,"0",FORECAST(BX257,bombas!$E$16:$E$17,bombas!$D$16:$D$17))</f>
        <v>58.50465226477408</v>
      </c>
      <c r="BV259" s="8">
        <f t="shared" si="203"/>
        <v>156698.8606259709</v>
      </c>
      <c r="BW259" s="8">
        <f t="shared" si="224"/>
        <v>-6004.3929807388049</v>
      </c>
      <c r="BX259" s="8">
        <f t="shared" si="225"/>
        <v>265687.17140801845</v>
      </c>
      <c r="BZ259" s="8">
        <f t="shared" si="226"/>
        <v>1749091.1999790652</v>
      </c>
      <c r="CA259">
        <f t="shared" si="227"/>
        <v>653.03584228609066</v>
      </c>
      <c r="CB259" s="8">
        <f t="shared" si="204"/>
        <v>893617.02126412408</v>
      </c>
      <c r="CC259" s="598">
        <f t="shared" si="228"/>
        <v>333.63837412788382</v>
      </c>
      <c r="CD259" s="8">
        <f t="shared" si="205"/>
        <v>1335510.1343993577</v>
      </c>
      <c r="CE259" s="597">
        <f t="shared" si="229"/>
        <v>498.62236200692871</v>
      </c>
      <c r="CF259" s="597">
        <f>IF(CK258&lt;200000,"0",FORECAST(CK258,bombas!$G$16:$G$17,bombas!$F$16:$F$17))</f>
        <v>160.10716078503347</v>
      </c>
      <c r="CG259" s="597">
        <f t="shared" si="230"/>
        <v>658.72952279196215</v>
      </c>
      <c r="CH259" s="8">
        <f t="shared" si="206"/>
        <v>428831.0194466337</v>
      </c>
      <c r="CI259" s="8">
        <f t="shared" si="207"/>
        <v>-15249.953866926196</v>
      </c>
      <c r="CJ259" s="598">
        <f t="shared" si="231"/>
        <v>-5.6936805058714892</v>
      </c>
      <c r="CK259" s="8">
        <f t="shared" si="239"/>
        <v>614603.06113027036</v>
      </c>
      <c r="CL259" s="595">
        <f t="shared" si="208"/>
        <v>0.59356005974133197</v>
      </c>
      <c r="CM259" s="8">
        <f t="shared" si="232"/>
        <v>413581.06557970739</v>
      </c>
      <c r="CN259" s="670">
        <f t="shared" si="233"/>
        <v>154.41348027916194</v>
      </c>
    </row>
    <row r="260" spans="1:92" ht="15.75" thickBot="1">
      <c r="A260">
        <f t="shared" si="209"/>
        <v>30</v>
      </c>
      <c r="B260" s="876">
        <v>49279</v>
      </c>
      <c r="D260" s="13">
        <f t="shared" si="234"/>
        <v>60</v>
      </c>
      <c r="E260" s="8">
        <f t="shared" si="210"/>
        <v>74999.999998953252</v>
      </c>
      <c r="F260" s="8"/>
      <c r="G260" s="13"/>
      <c r="H260" s="8">
        <v>2249999.9999685977</v>
      </c>
      <c r="I260" s="879">
        <f t="shared" si="211"/>
        <v>1499999.9999790653</v>
      </c>
      <c r="J260" s="939"/>
      <c r="K260" s="813">
        <v>22000</v>
      </c>
      <c r="L260" s="1000"/>
      <c r="M260" s="13"/>
      <c r="N260" s="598"/>
      <c r="O260" s="598"/>
      <c r="P260" s="598"/>
      <c r="Q260" s="598"/>
      <c r="R260" s="598"/>
      <c r="S260" s="598"/>
      <c r="T260" s="598"/>
      <c r="U260" s="598"/>
      <c r="V260" s="598"/>
      <c r="W260" s="598"/>
      <c r="X260" s="598"/>
      <c r="Y260" s="598"/>
      <c r="Z260" s="598"/>
      <c r="AA260" s="598"/>
      <c r="AB260" s="670"/>
      <c r="AC260" s="887">
        <f t="shared" si="212"/>
        <v>693057.06867226958</v>
      </c>
      <c r="AD260" s="598"/>
      <c r="AE260" s="653">
        <v>0</v>
      </c>
      <c r="AF260" s="653">
        <f t="shared" si="191"/>
        <v>1499999.9999790653</v>
      </c>
      <c r="AG260" s="653">
        <f t="shared" si="213"/>
        <v>578.70370369562704</v>
      </c>
      <c r="AH260" s="653">
        <f t="shared" si="214"/>
        <v>241056</v>
      </c>
      <c r="AI260" s="653">
        <v>93</v>
      </c>
      <c r="AJ260" s="653"/>
      <c r="AK260" s="653"/>
      <c r="AL260" s="653">
        <f t="shared" si="215"/>
        <v>1741055.9999790653</v>
      </c>
      <c r="AM260" s="653">
        <f t="shared" si="216"/>
        <v>671.70370369562704</v>
      </c>
      <c r="AN260" s="653">
        <f t="shared" si="217"/>
        <v>561485.57794809167</v>
      </c>
      <c r="AO260" s="653">
        <f>IF(AC259&lt;350000,"0",FORECAST(AC259,bombas!$I$16:$I$17,bombas!$H$16:$H$17))</f>
        <v>216.62252235651687</v>
      </c>
      <c r="AP260" s="822"/>
      <c r="AQ260" s="885">
        <f t="shared" si="240"/>
        <v>10</v>
      </c>
      <c r="AR260" s="15">
        <f>[14]!interpolin(playas!$C$20:$C$39,playas!$F$20:$F$39,WB!B260)</f>
        <v>2199047.8624879913</v>
      </c>
      <c r="AS260" s="791">
        <f t="shared" si="235"/>
        <v>660000</v>
      </c>
      <c r="AT260" s="15">
        <f t="shared" si="192"/>
        <v>4950</v>
      </c>
      <c r="AU260" s="15">
        <f t="shared" si="218"/>
        <v>57.291666666666664</v>
      </c>
      <c r="AV260" s="653">
        <f t="shared" si="219"/>
        <v>9895.7153811959615</v>
      </c>
      <c r="AW260" s="653">
        <f t="shared" si="193"/>
        <v>114.53374283791624</v>
      </c>
      <c r="AX260" s="653">
        <f t="shared" si="220"/>
        <v>14845.715381195962</v>
      </c>
      <c r="AY260" s="653">
        <f t="shared" si="221"/>
        <v>171.82540950458289</v>
      </c>
      <c r="AZ260" s="814">
        <f t="shared" si="236"/>
        <v>0.76</v>
      </c>
      <c r="BA260" s="2">
        <f t="shared" si="222"/>
        <v>727659.57445792947</v>
      </c>
      <c r="BB260" s="601"/>
      <c r="BC260" s="654">
        <f t="shared" si="194"/>
        <v>727659.57445792947</v>
      </c>
      <c r="BD260" s="654">
        <f t="shared" si="223"/>
        <v>280.73286051617652</v>
      </c>
      <c r="BE260" s="601"/>
      <c r="BF260" s="601"/>
      <c r="BG260" s="654">
        <f t="shared" si="195"/>
        <v>414720</v>
      </c>
      <c r="BH260" s="596">
        <f t="shared" si="237"/>
        <v>160</v>
      </c>
      <c r="BI260" s="596">
        <f t="shared" si="196"/>
        <v>1718710.867787217</v>
      </c>
      <c r="BJ260" s="596">
        <f t="shared" si="197"/>
        <v>663.08289652284611</v>
      </c>
      <c r="BK260" s="604">
        <f t="shared" si="198"/>
        <v>22345.132191848243</v>
      </c>
      <c r="BL260" s="604">
        <f t="shared" si="199"/>
        <v>8.6208071727809568</v>
      </c>
      <c r="BM260" s="654">
        <f t="shared" si="238"/>
        <v>693057.06867226958</v>
      </c>
      <c r="BN260" s="13"/>
      <c r="BO260" s="8"/>
      <c r="BP260" s="8">
        <f t="shared" si="200"/>
        <v>1741055.9999790653</v>
      </c>
      <c r="BR260" s="8">
        <f t="shared" si="201"/>
        <v>1156503.6191985994</v>
      </c>
      <c r="BS260" s="8">
        <f t="shared" si="202"/>
        <v>1586069.3345797954</v>
      </c>
      <c r="BU260" s="597">
        <f>IF(BX258&lt;200000,"0",FORECAST(BX258,bombas!$E$16:$E$17,bombas!$D$16:$D$17))</f>
        <v>58.961445548594654</v>
      </c>
      <c r="BV260" s="8">
        <f t="shared" si="203"/>
        <v>152828.06686195734</v>
      </c>
      <c r="BW260" s="8">
        <f t="shared" si="224"/>
        <v>2158.5985373125586</v>
      </c>
      <c r="BX260" s="8">
        <f t="shared" si="225"/>
        <v>267845.76994533103</v>
      </c>
      <c r="BZ260" s="8">
        <f t="shared" si="226"/>
        <v>1741055.9999790653</v>
      </c>
      <c r="CA260">
        <f t="shared" si="227"/>
        <v>671.70370369562704</v>
      </c>
      <c r="CB260" s="8">
        <f t="shared" si="204"/>
        <v>893617.02126412408</v>
      </c>
      <c r="CC260" s="598">
        <f t="shared" si="228"/>
        <v>344.75965326547993</v>
      </c>
      <c r="CD260" s="8">
        <f t="shared" si="205"/>
        <v>1323182.73664532</v>
      </c>
      <c r="CE260" s="597">
        <f t="shared" si="229"/>
        <v>510.48716691563271</v>
      </c>
      <c r="CF260" s="597">
        <f>IF(CK259&lt;200000,"0",FORECAST(CK259,bombas!$G$16:$G$17,bombas!$F$16:$F$17))</f>
        <v>156.4036005602085</v>
      </c>
      <c r="CG260" s="597">
        <f t="shared" si="230"/>
        <v>666.89076747584124</v>
      </c>
      <c r="CH260" s="8">
        <f t="shared" si="206"/>
        <v>405398.13265206048</v>
      </c>
      <c r="CI260" s="8">
        <f t="shared" si="207"/>
        <v>12475.130681684823</v>
      </c>
      <c r="CJ260" s="598">
        <f t="shared" si="231"/>
        <v>4.8129362197858105</v>
      </c>
      <c r="CK260" s="8">
        <f t="shared" si="239"/>
        <v>627078.19181195518</v>
      </c>
      <c r="CL260" s="595">
        <f t="shared" si="208"/>
        <v>0.58808121629501653</v>
      </c>
      <c r="CM260" s="8">
        <f t="shared" si="232"/>
        <v>417873.26333374524</v>
      </c>
      <c r="CN260" s="670">
        <f t="shared" si="233"/>
        <v>161.2165367799943</v>
      </c>
    </row>
    <row r="261" spans="1:92" ht="15.75" thickBot="1">
      <c r="A261">
        <f t="shared" si="209"/>
        <v>31</v>
      </c>
      <c r="B261" s="876">
        <v>49310</v>
      </c>
      <c r="D261" s="13">
        <f t="shared" si="234"/>
        <v>60</v>
      </c>
      <c r="E261" s="8">
        <f t="shared" si="210"/>
        <v>72580.64516166455</v>
      </c>
      <c r="F261" s="8"/>
      <c r="G261" s="13"/>
      <c r="H261" s="8">
        <v>2250000.000011601</v>
      </c>
      <c r="I261" s="879">
        <f t="shared" si="211"/>
        <v>1500000.0000077342</v>
      </c>
      <c r="J261" s="939"/>
      <c r="K261" s="813">
        <v>22000</v>
      </c>
      <c r="L261" s="1000"/>
      <c r="M261" s="13"/>
      <c r="N261" s="598"/>
      <c r="O261" s="598"/>
      <c r="P261" s="598"/>
      <c r="Q261" s="598"/>
      <c r="R261" s="598"/>
      <c r="S261" s="598"/>
      <c r="T261" s="598"/>
      <c r="U261" s="598"/>
      <c r="V261" s="598"/>
      <c r="W261" s="598"/>
      <c r="X261" s="598"/>
      <c r="Y261" s="598"/>
      <c r="Z261" s="598"/>
      <c r="AA261" s="598"/>
      <c r="AB261" s="670"/>
      <c r="AC261" s="887">
        <f t="shared" si="212"/>
        <v>669120.05570774712</v>
      </c>
      <c r="AD261" s="598"/>
      <c r="AE261" s="653">
        <v>0</v>
      </c>
      <c r="AF261" s="653">
        <f t="shared" ref="AF261:AF296" si="241">+I261</f>
        <v>1500000.0000077342</v>
      </c>
      <c r="AG261" s="653">
        <f t="shared" si="213"/>
        <v>560.03584229679439</v>
      </c>
      <c r="AH261" s="653">
        <f t="shared" si="214"/>
        <v>249091.20000000001</v>
      </c>
      <c r="AI261" s="653">
        <v>93</v>
      </c>
      <c r="AJ261" s="653"/>
      <c r="AK261" s="653"/>
      <c r="AL261" s="653">
        <f t="shared" si="215"/>
        <v>1749091.2000077341</v>
      </c>
      <c r="AM261" s="653">
        <f t="shared" si="216"/>
        <v>653.03584229679439</v>
      </c>
      <c r="AN261" s="653">
        <f t="shared" si="217"/>
        <v>601965.11008429341</v>
      </c>
      <c r="AO261" s="653">
        <f>IF(AC260&lt;350000,"0",FORECAST(AC260,bombas!$I$16:$I$17,bombas!$H$16:$H$17))</f>
        <v>224.7480249717344</v>
      </c>
      <c r="AP261" s="822"/>
      <c r="AQ261" s="885">
        <f t="shared" si="240"/>
        <v>10</v>
      </c>
      <c r="AR261" s="15">
        <f>[14]!interpolin(playas!$C$20:$C$39,playas!$F$20:$F$39,WB!B261)</f>
        <v>2202117.4258058565</v>
      </c>
      <c r="AS261" s="791">
        <f t="shared" si="235"/>
        <v>660000</v>
      </c>
      <c r="AT261" s="15">
        <f t="shared" ref="AT261:AT296" si="242">+(AQ261/1000)*AS261*$AY$2</f>
        <v>4950</v>
      </c>
      <c r="AU261" s="15">
        <f t="shared" si="218"/>
        <v>57.291666666666664</v>
      </c>
      <c r="AV261" s="653">
        <f t="shared" si="219"/>
        <v>9909.5284161263535</v>
      </c>
      <c r="AW261" s="653">
        <f t="shared" ref="AW261:AW296" si="243">+AV261*1000/(3600*24)</f>
        <v>114.69361592738835</v>
      </c>
      <c r="AX261" s="653">
        <f t="shared" si="220"/>
        <v>14859.528416126353</v>
      </c>
      <c r="AY261" s="653">
        <f t="shared" si="221"/>
        <v>171.98528259405501</v>
      </c>
      <c r="AZ261" s="814">
        <f t="shared" si="236"/>
        <v>0.76</v>
      </c>
      <c r="BA261" s="2">
        <f t="shared" si="222"/>
        <v>727659.57447183691</v>
      </c>
      <c r="BB261" s="601"/>
      <c r="BC261" s="654">
        <f t="shared" ref="BC261:BC296" si="244">+BB261+BA261</f>
        <v>727659.57447183691</v>
      </c>
      <c r="BD261" s="654">
        <f t="shared" si="223"/>
        <v>271.67696179504065</v>
      </c>
      <c r="BE261" s="601"/>
      <c r="BF261" s="601"/>
      <c r="BG261" s="654">
        <f t="shared" ref="BG261:BG296" si="245">+BH261*3600*24*A261/1000</f>
        <v>428544</v>
      </c>
      <c r="BH261" s="596">
        <f t="shared" si="237"/>
        <v>160</v>
      </c>
      <c r="BI261" s="596">
        <f t="shared" ref="BI261:BI296" si="246">+BC261+AN261+AX261+BG261</f>
        <v>1773028.2129722566</v>
      </c>
      <c r="BJ261" s="596">
        <f t="shared" ref="BJ261:BJ296" si="247">+BI261*1000/(3600*24*A261)</f>
        <v>661.97289910851873</v>
      </c>
      <c r="BK261" s="604">
        <f t="shared" ref="BK261:BK296" si="248">+AL261-BI261</f>
        <v>-23937.012964522466</v>
      </c>
      <c r="BL261" s="604">
        <f t="shared" ref="BL261:BL296" si="249">+BK261*1000/(3600*24*A261)</f>
        <v>-8.9370568117243376</v>
      </c>
      <c r="BM261" s="654">
        <f t="shared" si="238"/>
        <v>669120.05570774712</v>
      </c>
      <c r="BN261" s="13"/>
      <c r="BO261" s="8"/>
      <c r="BP261" s="8">
        <f t="shared" ref="BP261:BP296" si="250">+AL261</f>
        <v>1749091.2000077341</v>
      </c>
      <c r="BR261" s="8">
        <f t="shared" ref="BR261:BR296" si="251">+H261*$BV$3*$BX$3</f>
        <v>1156503.6192207031</v>
      </c>
      <c r="BS261" s="8">
        <f t="shared" ref="BS261:BS296" si="252">+BR261+AX261+BG261</f>
        <v>1599907.1476368294</v>
      </c>
      <c r="BU261" s="597">
        <f>IF(BX259&lt;200000,"0",FORECAST(BX259,bombas!$E$16:$E$17,bombas!$D$16:$D$17))</f>
        <v>58.210896426002307</v>
      </c>
      <c r="BV261" s="8">
        <f t="shared" ref="BV261:BV296" si="253">+BU261*3600*24*A261/1000</f>
        <v>155912.06498740459</v>
      </c>
      <c r="BW261" s="8">
        <f t="shared" si="224"/>
        <v>-6728.0126164998801</v>
      </c>
      <c r="BX261" s="8">
        <f t="shared" si="225"/>
        <v>261117.75732883115</v>
      </c>
      <c r="BZ261" s="8">
        <f t="shared" si="226"/>
        <v>1749091.2000077341</v>
      </c>
      <c r="CA261">
        <f t="shared" si="227"/>
        <v>653.03584229679439</v>
      </c>
      <c r="CB261" s="8">
        <f t="shared" ref="CB261:CB296" si="254">+H261*$CH$3*$CK$3</f>
        <v>893617.02128120337</v>
      </c>
      <c r="CC261" s="598">
        <f t="shared" si="228"/>
        <v>333.63837413426052</v>
      </c>
      <c r="CD261" s="8">
        <f t="shared" ref="CD261:CD296" si="255">+CB261+AX261+BG261</f>
        <v>1337020.5496973298</v>
      </c>
      <c r="CE261" s="597">
        <f t="shared" si="229"/>
        <v>499.18628647600423</v>
      </c>
      <c r="CF261" s="597">
        <f>IF(CK260&lt;200000,"0",FORECAST(CK260,bombas!$G$16:$G$17,bombas!$F$16:$F$17))</f>
        <v>159.43327515433197</v>
      </c>
      <c r="CG261" s="597">
        <f t="shared" si="230"/>
        <v>658.61956163033619</v>
      </c>
      <c r="CH261" s="8">
        <f t="shared" ref="CH261:CH296" si="256">+CF261*3600*24*A261/1000</f>
        <v>427026.08417336276</v>
      </c>
      <c r="CI261" s="8">
        <f t="shared" ref="CI261:CI296" si="257">+BZ261-CD261-CH261</f>
        <v>-14955.433862958394</v>
      </c>
      <c r="CJ261" s="598">
        <f t="shared" si="231"/>
        <v>-5.583719333541814</v>
      </c>
      <c r="CK261" s="8">
        <f t="shared" si="239"/>
        <v>612122.75794899673</v>
      </c>
      <c r="CL261" s="595">
        <f t="shared" ref="CL261:CL296" si="258">+CD261/H261</f>
        <v>0.59423135541797156</v>
      </c>
      <c r="CM261" s="8">
        <f t="shared" si="232"/>
        <v>412070.65031040442</v>
      </c>
      <c r="CN261" s="670">
        <f t="shared" si="233"/>
        <v>153.84955582079019</v>
      </c>
    </row>
    <row r="262" spans="1:92" ht="15.75" thickBot="1">
      <c r="A262">
        <f t="shared" ref="A262:A296" si="259">+_xlfn.DAYS(B262,B261)</f>
        <v>31</v>
      </c>
      <c r="B262" s="876">
        <v>49341</v>
      </c>
      <c r="D262" s="13">
        <f t="shared" si="234"/>
        <v>60</v>
      </c>
      <c r="E262" s="8">
        <f t="shared" ref="E262:E296" si="260">+H262/A262</f>
        <v>72580.64516166455</v>
      </c>
      <c r="F262" s="8"/>
      <c r="G262" s="13"/>
      <c r="H262" s="8">
        <v>2250000.000011601</v>
      </c>
      <c r="I262" s="879">
        <f t="shared" ref="I262:I296" si="261">+H262*(1-(D262/100))/(D262/100)</f>
        <v>1500000.0000077342</v>
      </c>
      <c r="J262" s="939"/>
      <c r="K262" s="813">
        <v>22000</v>
      </c>
      <c r="L262" s="1000"/>
      <c r="M262" s="13"/>
      <c r="N262" s="598"/>
      <c r="O262" s="598"/>
      <c r="P262" s="598"/>
      <c r="Q262" s="598"/>
      <c r="R262" s="598"/>
      <c r="S262" s="598"/>
      <c r="T262" s="598"/>
      <c r="U262" s="598"/>
      <c r="V262" s="598"/>
      <c r="W262" s="598"/>
      <c r="X262" s="598"/>
      <c r="Y262" s="598"/>
      <c r="Z262" s="598"/>
      <c r="AA262" s="598"/>
      <c r="AB262" s="670"/>
      <c r="AC262" s="887">
        <f t="shared" ref="AC262:AC296" si="262">+BM262</f>
        <v>669970.34404400969</v>
      </c>
      <c r="AD262" s="598"/>
      <c r="AE262" s="653">
        <v>0</v>
      </c>
      <c r="AF262" s="653">
        <f t="shared" si="241"/>
        <v>1500000.0000077342</v>
      </c>
      <c r="AG262" s="653">
        <f t="shared" ref="AG262:AG296" si="263">+AF262*1000/(3600*24*A262)</f>
        <v>560.03584229679439</v>
      </c>
      <c r="AH262" s="653">
        <f t="shared" ref="AH262:AH296" si="264">+AI262*3600*24*A262/1000</f>
        <v>249091.20000000001</v>
      </c>
      <c r="AI262" s="653">
        <v>93</v>
      </c>
      <c r="AJ262" s="653"/>
      <c r="AK262" s="653"/>
      <c r="AL262" s="653">
        <f t="shared" ref="AL262:AL296" si="265">+AF262+AH262+AE262</f>
        <v>1749091.2000077341</v>
      </c>
      <c r="AM262" s="653">
        <f t="shared" ref="AM262:AM296" si="266">+AL262*1000/(3600*24*A262)</f>
        <v>653.03584229679439</v>
      </c>
      <c r="AN262" s="653">
        <f t="shared" ref="AN262:AN296" si="267">+AO262*3600*24*A262/1000</f>
        <v>578651.32989368355</v>
      </c>
      <c r="AO262" s="653">
        <f>IF(AC261&lt;350000,"0",FORECAST(AC261,bombas!$I$16:$I$17,bombas!$H$16:$H$17))</f>
        <v>216.04365662099895</v>
      </c>
      <c r="AP262" s="822"/>
      <c r="AQ262" s="885">
        <f t="shared" si="240"/>
        <v>9</v>
      </c>
      <c r="AR262" s="15">
        <f>[14]!interpolin(playas!$C$20:$C$39,playas!$F$20:$F$39,WB!B262)</f>
        <v>2205186.9891237211</v>
      </c>
      <c r="AS262" s="791">
        <f t="shared" si="235"/>
        <v>660000</v>
      </c>
      <c r="AT262" s="15">
        <f t="shared" si="242"/>
        <v>4455</v>
      </c>
      <c r="AU262" s="15">
        <f t="shared" ref="AU262:AU296" si="268">+AT262*1000/(3600*24)</f>
        <v>51.5625</v>
      </c>
      <c r="AV262" s="653">
        <f t="shared" ref="AV262:AV296" si="269">+(AQ262/1000)*AR262*$AY$2*$AY$3</f>
        <v>8931.0073059510687</v>
      </c>
      <c r="AW262" s="653">
        <f t="shared" si="243"/>
        <v>103.3681401151744</v>
      </c>
      <c r="AX262" s="653">
        <f t="shared" ref="AX262:AX296" si="270">+AT262+AV262</f>
        <v>13386.007305951069</v>
      </c>
      <c r="AY262" s="653">
        <f t="shared" ref="AY262:AY296" si="271">+AX262*1000/(3600*24)</f>
        <v>154.93064011517441</v>
      </c>
      <c r="AZ262" s="814">
        <f t="shared" si="236"/>
        <v>0.76</v>
      </c>
      <c r="BA262" s="2">
        <f t="shared" ref="BA262:BA296" si="272">H262*$BA$2*AZ262</f>
        <v>727659.57447183691</v>
      </c>
      <c r="BB262" s="601"/>
      <c r="BC262" s="654">
        <f t="shared" si="244"/>
        <v>727659.57447183691</v>
      </c>
      <c r="BD262" s="654">
        <f t="shared" ref="BD262:BD296" si="273">+BC262*1000/(3600*24*A262)</f>
        <v>271.67696179504065</v>
      </c>
      <c r="BE262" s="601"/>
      <c r="BF262" s="601"/>
      <c r="BG262" s="654">
        <f t="shared" si="245"/>
        <v>428544</v>
      </c>
      <c r="BH262" s="596">
        <f t="shared" si="237"/>
        <v>160</v>
      </c>
      <c r="BI262" s="596">
        <f t="shared" si="246"/>
        <v>1748240.9116714715</v>
      </c>
      <c r="BJ262" s="596">
        <f t="shared" si="247"/>
        <v>652.71838100040009</v>
      </c>
      <c r="BK262" s="604">
        <f t="shared" si="248"/>
        <v>850.28833626257256</v>
      </c>
      <c r="BL262" s="604">
        <f t="shared" si="249"/>
        <v>0.31746129639432968</v>
      </c>
      <c r="BM262" s="654">
        <f t="shared" si="238"/>
        <v>669970.34404400969</v>
      </c>
      <c r="BN262" s="13"/>
      <c r="BO262" s="8"/>
      <c r="BP262" s="8">
        <f t="shared" si="250"/>
        <v>1749091.2000077341</v>
      </c>
      <c r="BR262" s="8">
        <f t="shared" si="251"/>
        <v>1156503.6192207031</v>
      </c>
      <c r="BS262" s="8">
        <f t="shared" si="252"/>
        <v>1598433.6265266542</v>
      </c>
      <c r="BU262" s="597">
        <f>IF(BX260&lt;200000,"0",FORECAST(BX260,bombas!$E$16:$E$17,bombas!$D$16:$D$17))</f>
        <v>58.480721243166379</v>
      </c>
      <c r="BV262" s="8">
        <f t="shared" si="253"/>
        <v>156634.76377769682</v>
      </c>
      <c r="BW262" s="8">
        <f t="shared" ref="BW262:BW296" si="274">+BP262-BS262-BV262</f>
        <v>-5977.1902966169291</v>
      </c>
      <c r="BX262" s="8">
        <f t="shared" ref="BX262:BX296" si="275">BW262+BX261</f>
        <v>255140.56703221423</v>
      </c>
      <c r="BZ262" s="8">
        <f t="shared" ref="BZ262:BZ296" si="276">+BP262</f>
        <v>1749091.2000077341</v>
      </c>
      <c r="CA262">
        <f t="shared" ref="CA262:CA296" si="277">+BZ262*1000/(3600*24*A262)</f>
        <v>653.03584229679439</v>
      </c>
      <c r="CB262" s="8">
        <f t="shared" si="254"/>
        <v>893617.02128120337</v>
      </c>
      <c r="CC262" s="598">
        <f t="shared" ref="CC262:CC296" si="278">+CB262*1000/(3600*24*A262)</f>
        <v>333.63837413426052</v>
      </c>
      <c r="CD262" s="8">
        <f t="shared" si="255"/>
        <v>1335547.0285871546</v>
      </c>
      <c r="CE262" s="597">
        <f t="shared" ref="CE262:CE296" si="279">CD262*1000/(3600*24*A262)</f>
        <v>498.63613671862106</v>
      </c>
      <c r="CF262" s="597">
        <f>IF(CK261&lt;200000,"0",FORECAST(CK261,bombas!$G$16:$G$17,bombas!$F$16:$F$17))</f>
        <v>155.80124121618491</v>
      </c>
      <c r="CG262" s="597">
        <f t="shared" ref="CG262:CG296" si="280">+CF262+CE262</f>
        <v>654.43737793480591</v>
      </c>
      <c r="CH262" s="8">
        <f t="shared" si="256"/>
        <v>417298.04447342962</v>
      </c>
      <c r="CI262" s="8">
        <f t="shared" si="257"/>
        <v>-3753.8730528500746</v>
      </c>
      <c r="CJ262" s="598">
        <f t="shared" ref="CJ262:CJ296" si="281">+CI262*1000/(3600*24*A262)</f>
        <v>-1.4015356380115274</v>
      </c>
      <c r="CK262" s="8">
        <f t="shared" si="239"/>
        <v>608368.8848961466</v>
      </c>
      <c r="CL262" s="595">
        <f t="shared" si="258"/>
        <v>0.59357645714678597</v>
      </c>
      <c r="CM262" s="8">
        <f t="shared" ref="CM262:CM296" si="282">+BZ262-CB262-BG262-AX262</f>
        <v>413544.17142057966</v>
      </c>
      <c r="CN262" s="670">
        <f t="shared" ref="CN262:CN296" si="283">+CM262*1000/(3600*24*A262)</f>
        <v>154.39970557817341</v>
      </c>
    </row>
    <row r="263" spans="1:92" ht="15.75" thickBot="1">
      <c r="A263">
        <f t="shared" si="259"/>
        <v>28</v>
      </c>
      <c r="B263" s="876">
        <v>49369</v>
      </c>
      <c r="D263" s="13">
        <f t="shared" ref="D263:D296" si="284">+D262</f>
        <v>60</v>
      </c>
      <c r="E263" s="8">
        <f t="shared" si="260"/>
        <v>80357.142857557177</v>
      </c>
      <c r="F263" s="8"/>
      <c r="G263" s="13"/>
      <c r="H263" s="8">
        <v>2250000.000011601</v>
      </c>
      <c r="I263" s="879">
        <f t="shared" si="261"/>
        <v>1500000.0000077342</v>
      </c>
      <c r="J263" s="939"/>
      <c r="K263" s="813">
        <v>22000</v>
      </c>
      <c r="L263" s="1000"/>
      <c r="M263" s="13"/>
      <c r="N263" s="598"/>
      <c r="O263" s="598"/>
      <c r="P263" s="598"/>
      <c r="Q263" s="598"/>
      <c r="R263" s="598"/>
      <c r="S263" s="598"/>
      <c r="T263" s="598"/>
      <c r="U263" s="598"/>
      <c r="V263" s="598"/>
      <c r="W263" s="598"/>
      <c r="X263" s="598"/>
      <c r="Y263" s="598"/>
      <c r="Z263" s="598"/>
      <c r="AA263" s="598"/>
      <c r="AB263" s="670"/>
      <c r="AC263" s="887">
        <f t="shared" si="262"/>
        <v>744914.89491054509</v>
      </c>
      <c r="AD263" s="598"/>
      <c r="AE263" s="653">
        <v>0</v>
      </c>
      <c r="AF263" s="653">
        <f t="shared" si="241"/>
        <v>1500000.0000077342</v>
      </c>
      <c r="AG263" s="653">
        <f t="shared" si="263"/>
        <v>620.03968254287952</v>
      </c>
      <c r="AH263" s="653">
        <f t="shared" si="264"/>
        <v>224985.60000000001</v>
      </c>
      <c r="AI263" s="653">
        <v>93</v>
      </c>
      <c r="AJ263" s="653"/>
      <c r="AK263" s="653"/>
      <c r="AL263" s="653">
        <f t="shared" si="265"/>
        <v>1724985.6000077343</v>
      </c>
      <c r="AM263" s="653">
        <f t="shared" si="266"/>
        <v>713.03968254287963</v>
      </c>
      <c r="AN263" s="653">
        <f t="shared" si="267"/>
        <v>523400.82047682488</v>
      </c>
      <c r="AO263" s="653">
        <f>IF(AC262&lt;350000,"0",FORECAST(AC262,bombas!$I$16:$I$17,bombas!$H$16:$H$17))</f>
        <v>216.3528523796399</v>
      </c>
      <c r="AP263" s="822"/>
      <c r="AQ263" s="885">
        <f t="shared" si="240"/>
        <v>8</v>
      </c>
      <c r="AR263" s="15">
        <f>[14]!interpolin(playas!$C$20:$C$39,playas!$F$20:$F$39,WB!B263)</f>
        <v>2207959.4979269542</v>
      </c>
      <c r="AS263" s="791">
        <f t="shared" ref="AS263:AS296" si="285">+AS262</f>
        <v>660000</v>
      </c>
      <c r="AT263" s="15">
        <f t="shared" si="242"/>
        <v>3960</v>
      </c>
      <c r="AU263" s="15">
        <f t="shared" si="268"/>
        <v>45.833333333333336</v>
      </c>
      <c r="AV263" s="653">
        <f t="shared" si="269"/>
        <v>7948.6541925370348</v>
      </c>
      <c r="AW263" s="653">
        <f t="shared" si="243"/>
        <v>91.998312413623083</v>
      </c>
      <c r="AX263" s="653">
        <f t="shared" si="270"/>
        <v>11908.654192537035</v>
      </c>
      <c r="AY263" s="653">
        <f t="shared" si="271"/>
        <v>137.83164574695641</v>
      </c>
      <c r="AZ263" s="814">
        <f t="shared" ref="AZ263:AZ296" si="286">+AZ262</f>
        <v>0.76</v>
      </c>
      <c r="BA263" s="2">
        <f t="shared" si="272"/>
        <v>727659.57447183691</v>
      </c>
      <c r="BB263" s="601"/>
      <c r="BC263" s="654">
        <f t="shared" si="244"/>
        <v>727659.57447183691</v>
      </c>
      <c r="BD263" s="654">
        <f t="shared" si="273"/>
        <v>300.78520770165215</v>
      </c>
      <c r="BE263" s="601"/>
      <c r="BF263" s="601"/>
      <c r="BG263" s="654">
        <f t="shared" si="245"/>
        <v>387072</v>
      </c>
      <c r="BH263" s="596">
        <f t="shared" ref="BH263:BH296" si="287">+BH262</f>
        <v>160</v>
      </c>
      <c r="BI263" s="596">
        <f t="shared" si="246"/>
        <v>1650041.0491411989</v>
      </c>
      <c r="BJ263" s="596">
        <f t="shared" si="247"/>
        <v>682.06061885796908</v>
      </c>
      <c r="BK263" s="604">
        <f t="shared" si="248"/>
        <v>74944.550866535399</v>
      </c>
      <c r="BL263" s="604">
        <f t="shared" si="249"/>
        <v>30.979063684910464</v>
      </c>
      <c r="BM263" s="654">
        <f t="shared" ref="BM263:BM296" si="288">+BK263+BM262</f>
        <v>744914.89491054509</v>
      </c>
      <c r="BN263" s="13"/>
      <c r="BO263" s="8"/>
      <c r="BP263" s="8">
        <f t="shared" si="250"/>
        <v>1724985.6000077343</v>
      </c>
      <c r="BR263" s="8">
        <f t="shared" si="251"/>
        <v>1156503.6192207031</v>
      </c>
      <c r="BS263" s="8">
        <f t="shared" si="252"/>
        <v>1555484.2734132402</v>
      </c>
      <c r="BU263" s="597">
        <f>IF(BX261&lt;200000,"0",FORECAST(BX261,bombas!$E$16:$E$17,bombas!$D$16:$D$17))</f>
        <v>57.639719666103893</v>
      </c>
      <c r="BV263" s="8">
        <f t="shared" si="253"/>
        <v>139442.00981623851</v>
      </c>
      <c r="BW263" s="8">
        <f t="shared" si="274"/>
        <v>30059.316778255539</v>
      </c>
      <c r="BX263" s="8">
        <f t="shared" si="275"/>
        <v>285199.88381046976</v>
      </c>
      <c r="BZ263" s="8">
        <f t="shared" si="276"/>
        <v>1724985.6000077343</v>
      </c>
      <c r="CA263">
        <f t="shared" si="277"/>
        <v>713.03968254287963</v>
      </c>
      <c r="CB263" s="8">
        <f t="shared" si="254"/>
        <v>893617.02128120337</v>
      </c>
      <c r="CC263" s="598">
        <f t="shared" si="278"/>
        <v>369.38534279150275</v>
      </c>
      <c r="CD263" s="8">
        <f t="shared" si="255"/>
        <v>1292597.6754737403</v>
      </c>
      <c r="CE263" s="597">
        <f t="shared" si="279"/>
        <v>534.30790156817966</v>
      </c>
      <c r="CF263" s="597">
        <f>IF(CK262&lt;200000,"0",FORECAST(CK262,bombas!$G$16:$G$17,bombas!$F$16:$F$17))</f>
        <v>154.88958633192132</v>
      </c>
      <c r="CG263" s="597">
        <f t="shared" si="280"/>
        <v>689.19748790010101</v>
      </c>
      <c r="CH263" s="8">
        <f t="shared" si="256"/>
        <v>374708.88725418411</v>
      </c>
      <c r="CI263" s="8">
        <f t="shared" si="257"/>
        <v>57679.037279809825</v>
      </c>
      <c r="CJ263" s="598">
        <f t="shared" si="281"/>
        <v>23.842194642778534</v>
      </c>
      <c r="CK263" s="8">
        <f t="shared" ref="CK263:CK296" si="289">CI263+CK262</f>
        <v>666047.92217595642</v>
      </c>
      <c r="CL263" s="595">
        <f t="shared" si="258"/>
        <v>0.57448785576314476</v>
      </c>
      <c r="CM263" s="8">
        <f t="shared" si="282"/>
        <v>432387.92453399388</v>
      </c>
      <c r="CN263" s="670">
        <f t="shared" si="283"/>
        <v>178.73178097469986</v>
      </c>
    </row>
    <row r="264" spans="1:92" ht="15.75" thickBot="1">
      <c r="A264">
        <f t="shared" si="259"/>
        <v>31</v>
      </c>
      <c r="B264" s="876">
        <v>49400</v>
      </c>
      <c r="D264" s="13">
        <f t="shared" si="284"/>
        <v>60</v>
      </c>
      <c r="E264" s="8">
        <f t="shared" si="260"/>
        <v>72580.64516166455</v>
      </c>
      <c r="F264" s="8"/>
      <c r="G264" s="13"/>
      <c r="H264" s="8">
        <v>2250000.000011601</v>
      </c>
      <c r="I264" s="879">
        <f t="shared" si="261"/>
        <v>1500000.0000077342</v>
      </c>
      <c r="J264" s="939"/>
      <c r="K264" s="813">
        <v>22000</v>
      </c>
      <c r="L264" s="1000"/>
      <c r="M264" s="13"/>
      <c r="N264" s="598"/>
      <c r="O264" s="598"/>
      <c r="P264" s="598"/>
      <c r="Q264" s="598"/>
      <c r="R264" s="598"/>
      <c r="S264" s="598"/>
      <c r="T264" s="598"/>
      <c r="U264" s="598"/>
      <c r="V264" s="598"/>
      <c r="W264" s="598"/>
      <c r="X264" s="598"/>
      <c r="Y264" s="598"/>
      <c r="Z264" s="598"/>
      <c r="AA264" s="598"/>
      <c r="AB264" s="670"/>
      <c r="AC264" s="887">
        <f t="shared" si="262"/>
        <v>674900.03180228313</v>
      </c>
      <c r="AD264" s="598"/>
      <c r="AE264" s="653">
        <v>0</v>
      </c>
      <c r="AF264" s="653">
        <f t="shared" si="241"/>
        <v>1500000.0000077342</v>
      </c>
      <c r="AG264" s="653">
        <f t="shared" si="263"/>
        <v>560.03584229679439</v>
      </c>
      <c r="AH264" s="653">
        <f t="shared" si="264"/>
        <v>249091.20000000001</v>
      </c>
      <c r="AI264" s="653">
        <v>93</v>
      </c>
      <c r="AJ264" s="653"/>
      <c r="AK264" s="653"/>
      <c r="AL264" s="653">
        <f t="shared" si="265"/>
        <v>1749091.2000077341</v>
      </c>
      <c r="AM264" s="653">
        <f t="shared" si="266"/>
        <v>653.03584229679439</v>
      </c>
      <c r="AN264" s="653">
        <f t="shared" si="267"/>
        <v>652472.74710123788</v>
      </c>
      <c r="AO264" s="653">
        <f>IF(AC263&lt;350000,"0",FORECAST(AC263,bombas!$I$16:$I$17,bombas!$H$16:$H$17))</f>
        <v>243.60541633110734</v>
      </c>
      <c r="AP264" s="822"/>
      <c r="AQ264" s="885">
        <f t="shared" si="240"/>
        <v>7</v>
      </c>
      <c r="AR264" s="15">
        <f>[14]!interpolin(playas!$C$20:$C$39,playas!$F$20:$F$39,WB!B264)</f>
        <v>2211029.0612448188</v>
      </c>
      <c r="AS264" s="791">
        <f t="shared" si="285"/>
        <v>660000</v>
      </c>
      <c r="AT264" s="15">
        <f t="shared" si="242"/>
        <v>3465</v>
      </c>
      <c r="AU264" s="15">
        <f t="shared" si="268"/>
        <v>40.104166666666664</v>
      </c>
      <c r="AV264" s="653">
        <f t="shared" si="269"/>
        <v>6964.7415429211787</v>
      </c>
      <c r="AW264" s="653">
        <f t="shared" si="243"/>
        <v>80.610434524550683</v>
      </c>
      <c r="AX264" s="653">
        <f t="shared" si="270"/>
        <v>10429.74154292118</v>
      </c>
      <c r="AY264" s="653">
        <f t="shared" si="271"/>
        <v>120.71460119121735</v>
      </c>
      <c r="AZ264" s="814">
        <f t="shared" si="286"/>
        <v>0.76</v>
      </c>
      <c r="BA264" s="2">
        <f t="shared" si="272"/>
        <v>727659.57447183691</v>
      </c>
      <c r="BB264" s="601"/>
      <c r="BC264" s="654">
        <f t="shared" si="244"/>
        <v>727659.57447183691</v>
      </c>
      <c r="BD264" s="654">
        <f t="shared" si="273"/>
        <v>271.67696179504065</v>
      </c>
      <c r="BE264" s="601"/>
      <c r="BF264" s="601"/>
      <c r="BG264" s="654">
        <f t="shared" si="245"/>
        <v>428544</v>
      </c>
      <c r="BH264" s="596">
        <f t="shared" si="287"/>
        <v>160</v>
      </c>
      <c r="BI264" s="596">
        <f t="shared" si="246"/>
        <v>1819106.0631159961</v>
      </c>
      <c r="BJ264" s="596">
        <f t="shared" si="247"/>
        <v>679.17639751941317</v>
      </c>
      <c r="BK264" s="604">
        <f t="shared" si="248"/>
        <v>-70014.863108261954</v>
      </c>
      <c r="BL264" s="604">
        <f t="shared" si="249"/>
        <v>-26.140555222618712</v>
      </c>
      <c r="BM264" s="654">
        <f t="shared" si="288"/>
        <v>674900.03180228313</v>
      </c>
      <c r="BN264" s="13"/>
      <c r="BO264" s="8"/>
      <c r="BP264" s="8">
        <f t="shared" si="250"/>
        <v>1749091.2000077341</v>
      </c>
      <c r="BR264" s="8">
        <f t="shared" si="251"/>
        <v>1156503.6192207031</v>
      </c>
      <c r="BS264" s="8">
        <f t="shared" si="252"/>
        <v>1595477.3607636243</v>
      </c>
      <c r="BU264" s="597">
        <f>IF(BX262&lt;200000,"0",FORECAST(BX262,bombas!$E$16:$E$17,bombas!$D$16:$D$17))</f>
        <v>56.892570879026778</v>
      </c>
      <c r="BV264" s="8">
        <f t="shared" si="253"/>
        <v>152381.06184238533</v>
      </c>
      <c r="BW264" s="8">
        <f t="shared" si="274"/>
        <v>1232.777401724481</v>
      </c>
      <c r="BX264" s="8">
        <f t="shared" si="275"/>
        <v>286432.66121219425</v>
      </c>
      <c r="BZ264" s="8">
        <f t="shared" si="276"/>
        <v>1749091.2000077341</v>
      </c>
      <c r="CA264">
        <f t="shared" si="277"/>
        <v>653.03584229679439</v>
      </c>
      <c r="CB264" s="8">
        <f t="shared" si="254"/>
        <v>893617.02128120337</v>
      </c>
      <c r="CC264" s="598">
        <f t="shared" si="278"/>
        <v>333.63837413426052</v>
      </c>
      <c r="CD264" s="8">
        <f t="shared" si="255"/>
        <v>1332590.7628241247</v>
      </c>
      <c r="CE264" s="597">
        <f t="shared" si="279"/>
        <v>497.53239352752558</v>
      </c>
      <c r="CF264" s="597">
        <f>IF(CK263&lt;200000,"0",FORECAST(CK263,bombas!$G$16:$G$17,bombas!$F$16:$F$17))</f>
        <v>168.89735252844656</v>
      </c>
      <c r="CG264" s="597">
        <f t="shared" si="280"/>
        <v>666.42974605597215</v>
      </c>
      <c r="CH264" s="8">
        <f t="shared" si="256"/>
        <v>452374.66901219124</v>
      </c>
      <c r="CI264" s="8">
        <f t="shared" si="257"/>
        <v>-35874.231828581775</v>
      </c>
      <c r="CJ264" s="598">
        <f t="shared" si="281"/>
        <v>-13.393903759177782</v>
      </c>
      <c r="CK264" s="8">
        <f t="shared" si="289"/>
        <v>630173.69034737465</v>
      </c>
      <c r="CL264" s="595">
        <f t="shared" si="258"/>
        <v>0.59226256125211285</v>
      </c>
      <c r="CM264" s="8">
        <f t="shared" si="282"/>
        <v>416500.43718360958</v>
      </c>
      <c r="CN264" s="670">
        <f t="shared" si="283"/>
        <v>155.50344876926883</v>
      </c>
    </row>
    <row r="265" spans="1:92" ht="15.75" thickBot="1">
      <c r="A265">
        <f t="shared" si="259"/>
        <v>30</v>
      </c>
      <c r="B265" s="876">
        <v>49430</v>
      </c>
      <c r="D265" s="13">
        <f t="shared" si="284"/>
        <v>60</v>
      </c>
      <c r="E265" s="8">
        <f t="shared" si="260"/>
        <v>75000.000000386703</v>
      </c>
      <c r="F265" s="8"/>
      <c r="G265" s="13"/>
      <c r="H265" s="8">
        <v>2250000.000011601</v>
      </c>
      <c r="I265" s="879">
        <f t="shared" si="261"/>
        <v>1500000.0000077342</v>
      </c>
      <c r="J265" s="939"/>
      <c r="K265" s="813">
        <v>22000</v>
      </c>
      <c r="L265" s="1000"/>
      <c r="M265" s="13"/>
      <c r="N265" s="598"/>
      <c r="O265" s="598"/>
      <c r="P265" s="598"/>
      <c r="Q265" s="598"/>
      <c r="R265" s="598"/>
      <c r="S265" s="598"/>
      <c r="T265" s="598"/>
      <c r="U265" s="598"/>
      <c r="V265" s="598"/>
      <c r="W265" s="598"/>
      <c r="X265" s="598"/>
      <c r="Y265" s="598"/>
      <c r="Z265" s="598"/>
      <c r="AA265" s="598"/>
      <c r="AB265" s="670"/>
      <c r="AC265" s="887">
        <f t="shared" si="262"/>
        <v>697704.31042113272</v>
      </c>
      <c r="AD265" s="598"/>
      <c r="AE265" s="653">
        <v>0</v>
      </c>
      <c r="AF265" s="653">
        <f t="shared" si="241"/>
        <v>1500000.0000077342</v>
      </c>
      <c r="AG265" s="653">
        <f t="shared" si="263"/>
        <v>578.70370370668752</v>
      </c>
      <c r="AH265" s="653">
        <f t="shared" si="264"/>
        <v>241056</v>
      </c>
      <c r="AI265" s="653">
        <v>93</v>
      </c>
      <c r="AJ265" s="653"/>
      <c r="AK265" s="653"/>
      <c r="AL265" s="653">
        <f t="shared" si="265"/>
        <v>1741056.0000077342</v>
      </c>
      <c r="AM265" s="653">
        <f t="shared" si="266"/>
        <v>671.70370370668752</v>
      </c>
      <c r="AN265" s="653">
        <f t="shared" si="267"/>
        <v>565433.0481569157</v>
      </c>
      <c r="AO265" s="653">
        <f>IF(AC264&lt;350000,"0",FORECAST(AC264,bombas!$I$16:$I$17,bombas!$H$16:$H$17))</f>
        <v>218.14546610992116</v>
      </c>
      <c r="AP265" s="822"/>
      <c r="AQ265" s="885">
        <f t="shared" si="240"/>
        <v>7</v>
      </c>
      <c r="AR265" s="15">
        <f>[14]!interpolin(playas!$C$20:$C$39,playas!$F$20:$F$39,WB!B265)</f>
        <v>2213999.6063911398</v>
      </c>
      <c r="AS265" s="791">
        <f t="shared" si="285"/>
        <v>660000</v>
      </c>
      <c r="AT265" s="15">
        <f t="shared" si="242"/>
        <v>3465</v>
      </c>
      <c r="AU265" s="15">
        <f t="shared" si="268"/>
        <v>40.104166666666664</v>
      </c>
      <c r="AV265" s="653">
        <f t="shared" si="269"/>
        <v>6974.0987601320903</v>
      </c>
      <c r="AW265" s="653">
        <f t="shared" si="243"/>
        <v>80.718735649676972</v>
      </c>
      <c r="AX265" s="653">
        <f t="shared" si="270"/>
        <v>10439.09876013209</v>
      </c>
      <c r="AY265" s="653">
        <f t="shared" si="271"/>
        <v>120.82290231634364</v>
      </c>
      <c r="AZ265" s="814">
        <f t="shared" si="286"/>
        <v>0.76</v>
      </c>
      <c r="BA265" s="2">
        <f t="shared" si="272"/>
        <v>727659.57447183691</v>
      </c>
      <c r="BB265" s="601"/>
      <c r="BC265" s="654">
        <f t="shared" si="244"/>
        <v>727659.57447183691</v>
      </c>
      <c r="BD265" s="654">
        <f t="shared" si="273"/>
        <v>280.73286052154202</v>
      </c>
      <c r="BE265" s="601"/>
      <c r="BF265" s="601"/>
      <c r="BG265" s="654">
        <f t="shared" si="245"/>
        <v>414720</v>
      </c>
      <c r="BH265" s="596">
        <f t="shared" si="287"/>
        <v>160</v>
      </c>
      <c r="BI265" s="596">
        <f t="shared" si="246"/>
        <v>1718251.7213888846</v>
      </c>
      <c r="BJ265" s="596">
        <f t="shared" si="247"/>
        <v>662.90575670867463</v>
      </c>
      <c r="BK265" s="604">
        <f t="shared" si="248"/>
        <v>22804.278618849581</v>
      </c>
      <c r="BL265" s="604">
        <f t="shared" si="249"/>
        <v>8.7979469980129572</v>
      </c>
      <c r="BM265" s="654">
        <f t="shared" si="288"/>
        <v>697704.31042113272</v>
      </c>
      <c r="BN265" s="13"/>
      <c r="BO265" s="8"/>
      <c r="BP265" s="8">
        <f t="shared" si="250"/>
        <v>1741056.0000077342</v>
      </c>
      <c r="BR265" s="8">
        <f t="shared" si="251"/>
        <v>1156503.6192207031</v>
      </c>
      <c r="BS265" s="8">
        <f t="shared" si="252"/>
        <v>1581662.7179808351</v>
      </c>
      <c r="BU265" s="597">
        <f>IF(BX263&lt;200000,"0",FORECAST(BX263,bombas!$E$16:$E$17,bombas!$D$16:$D$17))</f>
        <v>60.649985476308721</v>
      </c>
      <c r="BV265" s="8">
        <f t="shared" si="253"/>
        <v>157204.76235459221</v>
      </c>
      <c r="BW265" s="8">
        <f t="shared" si="274"/>
        <v>2188.5196723068366</v>
      </c>
      <c r="BX265" s="8">
        <f t="shared" si="275"/>
        <v>288621.18088450108</v>
      </c>
      <c r="BZ265" s="8">
        <f t="shared" si="276"/>
        <v>1741056.0000077342</v>
      </c>
      <c r="CA265">
        <f t="shared" si="277"/>
        <v>671.70370370668752</v>
      </c>
      <c r="CB265" s="8">
        <f t="shared" si="254"/>
        <v>893617.02128120337</v>
      </c>
      <c r="CC265" s="598">
        <f t="shared" si="278"/>
        <v>344.75965327206922</v>
      </c>
      <c r="CD265" s="8">
        <f t="shared" si="255"/>
        <v>1318776.1200413355</v>
      </c>
      <c r="CE265" s="597">
        <f t="shared" si="279"/>
        <v>508.78708334928069</v>
      </c>
      <c r="CF265" s="597">
        <f>IF(CK264&lt;200000,"0",FORECAST(CK264,bombas!$G$16:$G$17,bombas!$F$16:$F$17))</f>
        <v>160.18503908436242</v>
      </c>
      <c r="CG265" s="597">
        <f t="shared" si="280"/>
        <v>668.97212243364311</v>
      </c>
      <c r="CH265" s="8">
        <f t="shared" si="256"/>
        <v>415199.6213066674</v>
      </c>
      <c r="CI265" s="8">
        <f t="shared" si="257"/>
        <v>7080.2586597313057</v>
      </c>
      <c r="CJ265" s="598">
        <f t="shared" si="281"/>
        <v>2.7315812730444855</v>
      </c>
      <c r="CK265" s="8">
        <f t="shared" si="289"/>
        <v>637253.94900710601</v>
      </c>
      <c r="CL265" s="595">
        <f t="shared" si="258"/>
        <v>0.58612272001534926</v>
      </c>
      <c r="CM265" s="8">
        <f t="shared" si="282"/>
        <v>422279.8799663987</v>
      </c>
      <c r="CN265" s="670">
        <f t="shared" si="283"/>
        <v>162.91662035740691</v>
      </c>
    </row>
    <row r="266" spans="1:92" ht="15.75" thickBot="1">
      <c r="A266">
        <f t="shared" si="259"/>
        <v>31</v>
      </c>
      <c r="B266" s="876">
        <v>49461</v>
      </c>
      <c r="D266" s="13">
        <f t="shared" si="284"/>
        <v>60</v>
      </c>
      <c r="E266" s="8">
        <f t="shared" si="260"/>
        <v>72580.64516166455</v>
      </c>
      <c r="F266" s="8"/>
      <c r="G266" s="13"/>
      <c r="H266" s="8">
        <v>2250000.000011601</v>
      </c>
      <c r="I266" s="879">
        <f t="shared" si="261"/>
        <v>1500000.0000077342</v>
      </c>
      <c r="J266" s="939"/>
      <c r="K266" s="813">
        <v>22000</v>
      </c>
      <c r="L266" s="1000"/>
      <c r="M266" s="13"/>
      <c r="N266" s="598"/>
      <c r="O266" s="598"/>
      <c r="P266" s="598"/>
      <c r="Q266" s="598"/>
      <c r="R266" s="598"/>
      <c r="S266" s="598"/>
      <c r="T266" s="598"/>
      <c r="U266" s="598"/>
      <c r="V266" s="598"/>
      <c r="W266" s="598"/>
      <c r="X266" s="598"/>
      <c r="Y266" s="598"/>
      <c r="Z266" s="598"/>
      <c r="AA266" s="598"/>
      <c r="AB266" s="670"/>
      <c r="AC266" s="887">
        <f t="shared" si="262"/>
        <v>675144.49464173871</v>
      </c>
      <c r="AD266" s="598"/>
      <c r="AE266" s="653">
        <v>0</v>
      </c>
      <c r="AF266" s="653">
        <f t="shared" si="241"/>
        <v>1500000.0000077342</v>
      </c>
      <c r="AG266" s="653">
        <f t="shared" si="263"/>
        <v>560.03584229679439</v>
      </c>
      <c r="AH266" s="653">
        <f t="shared" si="264"/>
        <v>249091.20000000001</v>
      </c>
      <c r="AI266" s="653">
        <v>93</v>
      </c>
      <c r="AJ266" s="653"/>
      <c r="AK266" s="653"/>
      <c r="AL266" s="653">
        <f t="shared" si="265"/>
        <v>1749091.2000077341</v>
      </c>
      <c r="AM266" s="653">
        <f t="shared" si="266"/>
        <v>653.03584229679439</v>
      </c>
      <c r="AN266" s="653">
        <f t="shared" si="267"/>
        <v>606491.35455707705</v>
      </c>
      <c r="AO266" s="653">
        <f>IF(AC265&lt;350000,"0",FORECAST(AC265,bombas!$I$16:$I$17,bombas!$H$16:$H$17))</f>
        <v>226.43793106223009</v>
      </c>
      <c r="AP266" s="822"/>
      <c r="AQ266" s="885">
        <f t="shared" si="240"/>
        <v>6</v>
      </c>
      <c r="AR266" s="15">
        <f>[14]!interpolin(playas!$C$20:$C$39,playas!$F$20:$F$39,WB!B266)</f>
        <v>2217069.1697090049</v>
      </c>
      <c r="AS266" s="791">
        <f t="shared" si="285"/>
        <v>660000</v>
      </c>
      <c r="AT266" s="15">
        <f t="shared" si="242"/>
        <v>2970</v>
      </c>
      <c r="AU266" s="15">
        <f t="shared" si="268"/>
        <v>34.375</v>
      </c>
      <c r="AV266" s="653">
        <f t="shared" si="269"/>
        <v>5986.0867582143137</v>
      </c>
      <c r="AW266" s="653">
        <f t="shared" si="243"/>
        <v>69.28341155340641</v>
      </c>
      <c r="AX266" s="653">
        <f t="shared" si="270"/>
        <v>8956.0867582143146</v>
      </c>
      <c r="AY266" s="653">
        <f t="shared" si="271"/>
        <v>103.65841155340642</v>
      </c>
      <c r="AZ266" s="814">
        <f t="shared" si="286"/>
        <v>0.76</v>
      </c>
      <c r="BA266" s="2">
        <f t="shared" si="272"/>
        <v>727659.57447183691</v>
      </c>
      <c r="BB266" s="601"/>
      <c r="BC266" s="654">
        <f t="shared" si="244"/>
        <v>727659.57447183691</v>
      </c>
      <c r="BD266" s="654">
        <f t="shared" si="273"/>
        <v>271.67696179504065</v>
      </c>
      <c r="BE266" s="601"/>
      <c r="BF266" s="601"/>
      <c r="BG266" s="654">
        <f t="shared" si="245"/>
        <v>428544</v>
      </c>
      <c r="BH266" s="596">
        <f t="shared" si="287"/>
        <v>160</v>
      </c>
      <c r="BI266" s="596">
        <f t="shared" si="246"/>
        <v>1771651.0157871281</v>
      </c>
      <c r="BJ266" s="596">
        <f t="shared" si="247"/>
        <v>661.45871258479997</v>
      </c>
      <c r="BK266" s="604">
        <f t="shared" si="248"/>
        <v>-22559.815779394004</v>
      </c>
      <c r="BL266" s="604">
        <f t="shared" si="249"/>
        <v>-8.4228702880055266</v>
      </c>
      <c r="BM266" s="654">
        <f t="shared" si="288"/>
        <v>675144.49464173871</v>
      </c>
      <c r="BN266" s="13"/>
      <c r="BO266" s="8"/>
      <c r="BP266" s="8">
        <f t="shared" si="250"/>
        <v>1749091.2000077341</v>
      </c>
      <c r="BR266" s="8">
        <f t="shared" si="251"/>
        <v>1156503.6192207031</v>
      </c>
      <c r="BS266" s="8">
        <f t="shared" si="252"/>
        <v>1594003.7059789174</v>
      </c>
      <c r="BU266" s="597">
        <f>IF(BX264&lt;200000,"0",FORECAST(BX264,bombas!$E$16:$E$17,bombas!$D$16:$D$17))</f>
        <v>60.804082651524283</v>
      </c>
      <c r="BV266" s="8">
        <f t="shared" si="253"/>
        <v>162857.65497384261</v>
      </c>
      <c r="BW266" s="8">
        <f t="shared" si="274"/>
        <v>-7770.160945025913</v>
      </c>
      <c r="BX266" s="8">
        <f t="shared" si="275"/>
        <v>280851.01993947517</v>
      </c>
      <c r="BZ266" s="8">
        <f t="shared" si="276"/>
        <v>1749091.2000077341</v>
      </c>
      <c r="CA266">
        <f t="shared" si="277"/>
        <v>653.03584229679439</v>
      </c>
      <c r="CB266" s="8">
        <f t="shared" si="254"/>
        <v>893617.02128120337</v>
      </c>
      <c r="CC266" s="598">
        <f t="shared" si="278"/>
        <v>333.63837413426052</v>
      </c>
      <c r="CD266" s="8">
        <f t="shared" si="255"/>
        <v>1331117.1080394178</v>
      </c>
      <c r="CE266" s="597">
        <f t="shared" si="279"/>
        <v>496.98219386178977</v>
      </c>
      <c r="CF266" s="597">
        <f>IF(CK265&lt;200000,"0",FORECAST(CK265,bombas!$G$16:$G$17,bombas!$F$16:$F$17))</f>
        <v>161.90453047315432</v>
      </c>
      <c r="CG266" s="597">
        <f t="shared" si="280"/>
        <v>658.88672433494412</v>
      </c>
      <c r="CH266" s="8">
        <f t="shared" si="256"/>
        <v>433645.09441929648</v>
      </c>
      <c r="CI266" s="8">
        <f t="shared" si="257"/>
        <v>-15671.00245098013</v>
      </c>
      <c r="CJ266" s="598">
        <f t="shared" si="281"/>
        <v>-5.85088203814969</v>
      </c>
      <c r="CK266" s="8">
        <f t="shared" si="289"/>
        <v>621582.94655612588</v>
      </c>
      <c r="CL266" s="595">
        <f t="shared" si="258"/>
        <v>0.59160760357002418</v>
      </c>
      <c r="CM266" s="8">
        <f t="shared" si="282"/>
        <v>417974.09196831641</v>
      </c>
      <c r="CN266" s="670">
        <f t="shared" si="283"/>
        <v>156.05364843500465</v>
      </c>
    </row>
    <row r="267" spans="1:92" ht="15.75" thickBot="1">
      <c r="A267">
        <f t="shared" si="259"/>
        <v>30</v>
      </c>
      <c r="B267" s="876">
        <v>49491</v>
      </c>
      <c r="D267" s="13">
        <f t="shared" si="284"/>
        <v>60</v>
      </c>
      <c r="E267" s="8">
        <f t="shared" si="260"/>
        <v>75000.000000386703</v>
      </c>
      <c r="F267" s="8"/>
      <c r="G267" s="13"/>
      <c r="H267" s="8">
        <v>2250000.000011601</v>
      </c>
      <c r="I267" s="879">
        <f t="shared" si="261"/>
        <v>1500000.0000077342</v>
      </c>
      <c r="J267" s="939"/>
      <c r="K267" s="813">
        <v>22000</v>
      </c>
      <c r="L267" s="1000"/>
      <c r="M267" s="13"/>
      <c r="N267" s="598"/>
      <c r="O267" s="598"/>
      <c r="P267" s="598"/>
      <c r="Q267" s="598"/>
      <c r="R267" s="598"/>
      <c r="S267" s="598"/>
      <c r="T267" s="598"/>
      <c r="U267" s="598"/>
      <c r="V267" s="598"/>
      <c r="W267" s="598"/>
      <c r="X267" s="598"/>
      <c r="Y267" s="598"/>
      <c r="Z267" s="598"/>
      <c r="AA267" s="598"/>
      <c r="AB267" s="670"/>
      <c r="AC267" s="887">
        <f t="shared" si="262"/>
        <v>699193.34745247662</v>
      </c>
      <c r="AD267" s="598"/>
      <c r="AE267" s="653">
        <v>0</v>
      </c>
      <c r="AF267" s="653">
        <f t="shared" si="241"/>
        <v>1500000.0000077342</v>
      </c>
      <c r="AG267" s="653">
        <f t="shared" si="263"/>
        <v>578.70370370668752</v>
      </c>
      <c r="AH267" s="653">
        <f t="shared" si="264"/>
        <v>241056</v>
      </c>
      <c r="AI267" s="653">
        <v>93</v>
      </c>
      <c r="AJ267" s="653"/>
      <c r="AK267" s="653"/>
      <c r="AL267" s="653">
        <f t="shared" si="265"/>
        <v>1741056.0000077342</v>
      </c>
      <c r="AM267" s="653">
        <f t="shared" si="266"/>
        <v>671.70370370668752</v>
      </c>
      <c r="AN267" s="653">
        <f t="shared" si="267"/>
        <v>565663.46549504984</v>
      </c>
      <c r="AO267" s="653">
        <f>IF(AC266&lt;350000,"0",FORECAST(AC266,bombas!$I$16:$I$17,bombas!$H$16:$H$17))</f>
        <v>218.23436168790499</v>
      </c>
      <c r="AP267" s="822"/>
      <c r="AQ267" s="885">
        <f t="shared" si="240"/>
        <v>6</v>
      </c>
      <c r="AR267" s="15">
        <f>[14]!interpolin(playas!$C$20:$C$39,playas!$F$20:$F$39,WB!B267)</f>
        <v>2220039.7148553259</v>
      </c>
      <c r="AS267" s="791">
        <f t="shared" si="285"/>
        <v>660000</v>
      </c>
      <c r="AT267" s="15">
        <f t="shared" si="242"/>
        <v>2970</v>
      </c>
      <c r="AU267" s="15">
        <f t="shared" si="268"/>
        <v>34.375</v>
      </c>
      <c r="AV267" s="653">
        <f t="shared" si="269"/>
        <v>5994.10723010938</v>
      </c>
      <c r="AW267" s="653">
        <f t="shared" si="243"/>
        <v>69.376241089228927</v>
      </c>
      <c r="AX267" s="653">
        <f t="shared" si="270"/>
        <v>8964.1072301093809</v>
      </c>
      <c r="AY267" s="653">
        <f t="shared" si="271"/>
        <v>103.75124108922894</v>
      </c>
      <c r="AZ267" s="814">
        <f t="shared" si="286"/>
        <v>0.76</v>
      </c>
      <c r="BA267" s="2">
        <f t="shared" si="272"/>
        <v>727659.57447183691</v>
      </c>
      <c r="BB267" s="601"/>
      <c r="BC267" s="654">
        <f t="shared" si="244"/>
        <v>727659.57447183691</v>
      </c>
      <c r="BD267" s="654">
        <f t="shared" si="273"/>
        <v>280.73286052154202</v>
      </c>
      <c r="BE267" s="601"/>
      <c r="BF267" s="601"/>
      <c r="BG267" s="654">
        <f t="shared" si="245"/>
        <v>414720</v>
      </c>
      <c r="BH267" s="596">
        <f t="shared" si="287"/>
        <v>160</v>
      </c>
      <c r="BI267" s="596">
        <f t="shared" si="246"/>
        <v>1717007.1471969963</v>
      </c>
      <c r="BJ267" s="596">
        <f t="shared" si="247"/>
        <v>662.42559691242138</v>
      </c>
      <c r="BK267" s="604">
        <f t="shared" si="248"/>
        <v>24048.85281073791</v>
      </c>
      <c r="BL267" s="604">
        <f t="shared" si="249"/>
        <v>9.2781067942661686</v>
      </c>
      <c r="BM267" s="654">
        <f t="shared" si="288"/>
        <v>699193.34745247662</v>
      </c>
      <c r="BN267" s="13"/>
      <c r="BO267" s="8"/>
      <c r="BP267" s="8">
        <f t="shared" si="250"/>
        <v>1741056.0000077342</v>
      </c>
      <c r="BR267" s="8">
        <f t="shared" si="251"/>
        <v>1156503.6192207031</v>
      </c>
      <c r="BS267" s="8">
        <f t="shared" si="252"/>
        <v>1580187.7264508125</v>
      </c>
      <c r="BU267" s="597">
        <f>IF(BX265&lt;200000,"0",FORECAST(BX265,bombas!$E$16:$E$17,bombas!$D$16:$D$17))</f>
        <v>61.077647610562636</v>
      </c>
      <c r="BV267" s="8">
        <f t="shared" si="253"/>
        <v>158313.26260657836</v>
      </c>
      <c r="BW267" s="8">
        <f t="shared" si="274"/>
        <v>2555.0109503432759</v>
      </c>
      <c r="BX267" s="8">
        <f t="shared" si="275"/>
        <v>283406.03088981844</v>
      </c>
      <c r="BZ267" s="8">
        <f t="shared" si="276"/>
        <v>1741056.0000077342</v>
      </c>
      <c r="CA267">
        <f t="shared" si="277"/>
        <v>671.70370370668752</v>
      </c>
      <c r="CB267" s="8">
        <f t="shared" si="254"/>
        <v>893617.02128120337</v>
      </c>
      <c r="CC267" s="598">
        <f t="shared" si="278"/>
        <v>344.75965327206922</v>
      </c>
      <c r="CD267" s="8">
        <f t="shared" si="255"/>
        <v>1317301.1285113129</v>
      </c>
      <c r="CE267" s="597">
        <f t="shared" si="279"/>
        <v>508.21802797504358</v>
      </c>
      <c r="CF267" s="597">
        <f>IF(CK266&lt;200000,"0",FORECAST(CK266,bombas!$G$16:$G$17,bombas!$F$16:$F$17))</f>
        <v>158.09871559220198</v>
      </c>
      <c r="CG267" s="597">
        <f t="shared" si="280"/>
        <v>666.31674356724557</v>
      </c>
      <c r="CH267" s="8">
        <f t="shared" si="256"/>
        <v>409791.87081498752</v>
      </c>
      <c r="CI267" s="8">
        <f t="shared" si="257"/>
        <v>13963.000681433768</v>
      </c>
      <c r="CJ267" s="598">
        <f t="shared" si="281"/>
        <v>5.3869601394420403</v>
      </c>
      <c r="CK267" s="8">
        <f t="shared" si="289"/>
        <v>635545.94723755959</v>
      </c>
      <c r="CL267" s="595">
        <f t="shared" si="258"/>
        <v>0.5854671682242315</v>
      </c>
      <c r="CM267" s="8">
        <f t="shared" si="282"/>
        <v>423754.8714964214</v>
      </c>
      <c r="CN267" s="670">
        <f t="shared" si="283"/>
        <v>163.48567573164405</v>
      </c>
    </row>
    <row r="268" spans="1:92" ht="15.75" thickBot="1">
      <c r="A268">
        <f t="shared" si="259"/>
        <v>31</v>
      </c>
      <c r="B268" s="876">
        <v>49522</v>
      </c>
      <c r="D268" s="13">
        <f t="shared" si="284"/>
        <v>60</v>
      </c>
      <c r="E268" s="8">
        <f t="shared" si="260"/>
        <v>72580.64516166455</v>
      </c>
      <c r="F268" s="8"/>
      <c r="G268" s="13"/>
      <c r="H268" s="8">
        <v>2250000.000011601</v>
      </c>
      <c r="I268" s="879">
        <f t="shared" si="261"/>
        <v>1500000.0000077342</v>
      </c>
      <c r="J268" s="939"/>
      <c r="K268" s="813">
        <v>22000</v>
      </c>
      <c r="L268" s="1000"/>
      <c r="M268" s="13"/>
      <c r="N268" s="598"/>
      <c r="O268" s="598"/>
      <c r="P268" s="598"/>
      <c r="Q268" s="598"/>
      <c r="R268" s="598"/>
      <c r="S268" s="598"/>
      <c r="T268" s="598"/>
      <c r="U268" s="598"/>
      <c r="V268" s="598"/>
      <c r="W268" s="598"/>
      <c r="X268" s="598"/>
      <c r="Y268" s="598"/>
      <c r="Z268" s="598"/>
      <c r="AA268" s="598"/>
      <c r="AB268" s="670"/>
      <c r="AC268" s="887">
        <f t="shared" si="262"/>
        <v>673671.55628332356</v>
      </c>
      <c r="AD268" s="598"/>
      <c r="AE268" s="653">
        <v>0</v>
      </c>
      <c r="AF268" s="653">
        <f t="shared" si="241"/>
        <v>1500000.0000077342</v>
      </c>
      <c r="AG268" s="653">
        <f t="shared" si="263"/>
        <v>560.03584229679439</v>
      </c>
      <c r="AH268" s="653">
        <f t="shared" si="264"/>
        <v>249091.20000000001</v>
      </c>
      <c r="AI268" s="653">
        <v>93</v>
      </c>
      <c r="AJ268" s="653"/>
      <c r="AK268" s="653"/>
      <c r="AL268" s="653">
        <f t="shared" si="265"/>
        <v>1749091.2000077341</v>
      </c>
      <c r="AM268" s="653">
        <f t="shared" si="266"/>
        <v>653.03584229679439</v>
      </c>
      <c r="AN268" s="653">
        <f t="shared" si="267"/>
        <v>607941.62247880478</v>
      </c>
      <c r="AO268" s="653">
        <f>IF(AC267&lt;350000,"0",FORECAST(AC267,bombas!$I$16:$I$17,bombas!$H$16:$H$17))</f>
        <v>226.97939907362786</v>
      </c>
      <c r="AP268" s="822"/>
      <c r="AQ268" s="885">
        <f t="shared" si="240"/>
        <v>7</v>
      </c>
      <c r="AR268" s="15">
        <f>[14]!interpolin(playas!$C$20:$C$39,playas!$F$20:$F$39,WB!B268)</f>
        <v>2223109.2781731905</v>
      </c>
      <c r="AS268" s="791">
        <f t="shared" si="285"/>
        <v>660000</v>
      </c>
      <c r="AT268" s="15">
        <f t="shared" si="242"/>
        <v>3465</v>
      </c>
      <c r="AU268" s="15">
        <f t="shared" si="268"/>
        <v>40.104166666666664</v>
      </c>
      <c r="AV268" s="653">
        <f t="shared" si="269"/>
        <v>7002.7942262455508</v>
      </c>
      <c r="AW268" s="653">
        <f t="shared" si="243"/>
        <v>81.050859100064244</v>
      </c>
      <c r="AX268" s="653">
        <f t="shared" si="270"/>
        <v>10467.794226245551</v>
      </c>
      <c r="AY268" s="653">
        <f t="shared" si="271"/>
        <v>121.1550257667309</v>
      </c>
      <c r="AZ268" s="814">
        <f t="shared" si="286"/>
        <v>0.76</v>
      </c>
      <c r="BA268" s="2">
        <f t="shared" si="272"/>
        <v>727659.57447183691</v>
      </c>
      <c r="BB268" s="601"/>
      <c r="BC268" s="654">
        <f t="shared" si="244"/>
        <v>727659.57447183691</v>
      </c>
      <c r="BD268" s="654">
        <f t="shared" si="273"/>
        <v>271.67696179504065</v>
      </c>
      <c r="BE268" s="601"/>
      <c r="BF268" s="601"/>
      <c r="BG268" s="654">
        <f t="shared" si="245"/>
        <v>428544</v>
      </c>
      <c r="BH268" s="596">
        <f t="shared" si="287"/>
        <v>160</v>
      </c>
      <c r="BI268" s="596">
        <f t="shared" si="246"/>
        <v>1774612.9911768872</v>
      </c>
      <c r="BJ268" s="596">
        <f t="shared" si="247"/>
        <v>662.56458750630497</v>
      </c>
      <c r="BK268" s="604">
        <f t="shared" si="248"/>
        <v>-25521.791169153061</v>
      </c>
      <c r="BL268" s="604">
        <f t="shared" si="249"/>
        <v>-9.5287452095105518</v>
      </c>
      <c r="BM268" s="654">
        <f t="shared" si="288"/>
        <v>673671.55628332356</v>
      </c>
      <c r="BN268" s="13"/>
      <c r="BO268" s="8"/>
      <c r="BP268" s="8">
        <f t="shared" si="250"/>
        <v>1749091.2000077341</v>
      </c>
      <c r="BR268" s="8">
        <f t="shared" si="251"/>
        <v>1156503.6192207031</v>
      </c>
      <c r="BS268" s="8">
        <f t="shared" si="252"/>
        <v>1595515.4134469486</v>
      </c>
      <c r="BU268" s="597">
        <f>IF(BX266&lt;200000,"0",FORECAST(BX266,bombas!$E$16:$E$17,bombas!$D$16:$D$17))</f>
        <v>60.106377492434397</v>
      </c>
      <c r="BV268" s="8">
        <f t="shared" si="253"/>
        <v>160988.92147573628</v>
      </c>
      <c r="BW268" s="8">
        <f t="shared" si="274"/>
        <v>-7413.1349149507878</v>
      </c>
      <c r="BX268" s="8">
        <f t="shared" si="275"/>
        <v>275992.89597486763</v>
      </c>
      <c r="BZ268" s="8">
        <f t="shared" si="276"/>
        <v>1749091.2000077341</v>
      </c>
      <c r="CA268">
        <f t="shared" si="277"/>
        <v>653.03584229679439</v>
      </c>
      <c r="CB268" s="8">
        <f t="shared" si="254"/>
        <v>893617.02128120337</v>
      </c>
      <c r="CC268" s="598">
        <f t="shared" si="278"/>
        <v>333.63837413426052</v>
      </c>
      <c r="CD268" s="8">
        <f t="shared" si="255"/>
        <v>1332628.815507449</v>
      </c>
      <c r="CE268" s="597">
        <f t="shared" si="279"/>
        <v>497.54660077189698</v>
      </c>
      <c r="CF268" s="597">
        <f>IF(CK267&lt;200000,"0",FORECAST(CK267,bombas!$G$16:$G$17,bombas!$F$16:$F$17))</f>
        <v>161.48973004340732</v>
      </c>
      <c r="CG268" s="597">
        <f t="shared" si="280"/>
        <v>659.03633081530427</v>
      </c>
      <c r="CH268" s="8">
        <f t="shared" si="256"/>
        <v>432534.09294826217</v>
      </c>
      <c r="CI268" s="8">
        <f t="shared" si="257"/>
        <v>-16071.708447977027</v>
      </c>
      <c r="CJ268" s="598">
        <f t="shared" si="281"/>
        <v>-6.0004885185099415</v>
      </c>
      <c r="CK268" s="8">
        <f t="shared" si="289"/>
        <v>619474.23878958263</v>
      </c>
      <c r="CL268" s="595">
        <f t="shared" si="258"/>
        <v>0.59227947355581245</v>
      </c>
      <c r="CM268" s="8">
        <f t="shared" si="282"/>
        <v>416462.3845002852</v>
      </c>
      <c r="CN268" s="670">
        <f t="shared" si="283"/>
        <v>155.48924152489741</v>
      </c>
    </row>
    <row r="269" spans="1:92" ht="15.75" thickBot="1">
      <c r="A269">
        <f t="shared" si="259"/>
        <v>31</v>
      </c>
      <c r="B269" s="876">
        <v>49553</v>
      </c>
      <c r="D269" s="13">
        <f t="shared" si="284"/>
        <v>60</v>
      </c>
      <c r="E269" s="8">
        <f t="shared" si="260"/>
        <v>72580.64516166455</v>
      </c>
      <c r="F269" s="8"/>
      <c r="G269" s="13"/>
      <c r="H269" s="8">
        <v>2250000.000011601</v>
      </c>
      <c r="I269" s="879">
        <f t="shared" si="261"/>
        <v>1500000.0000077342</v>
      </c>
      <c r="J269" s="939"/>
      <c r="K269" s="813">
        <v>22000</v>
      </c>
      <c r="L269" s="1000"/>
      <c r="M269" s="13"/>
      <c r="N269" s="598"/>
      <c r="O269" s="598"/>
      <c r="P269" s="598"/>
      <c r="Q269" s="598"/>
      <c r="R269" s="598"/>
      <c r="S269" s="598"/>
      <c r="T269" s="598"/>
      <c r="U269" s="598"/>
      <c r="V269" s="598"/>
      <c r="W269" s="598"/>
      <c r="X269" s="598"/>
      <c r="Y269" s="598"/>
      <c r="Z269" s="598"/>
      <c r="AA269" s="598"/>
      <c r="AB269" s="670"/>
      <c r="AC269" s="887">
        <f t="shared" si="262"/>
        <v>672997.39252334088</v>
      </c>
      <c r="AD269" s="598"/>
      <c r="AE269" s="653">
        <v>0</v>
      </c>
      <c r="AF269" s="653">
        <f t="shared" si="241"/>
        <v>1500000.0000077342</v>
      </c>
      <c r="AG269" s="653">
        <f t="shared" si="263"/>
        <v>560.03584229679439</v>
      </c>
      <c r="AH269" s="653">
        <f t="shared" si="264"/>
        <v>249091.20000000001</v>
      </c>
      <c r="AI269" s="653">
        <v>93</v>
      </c>
      <c r="AJ269" s="653"/>
      <c r="AK269" s="653"/>
      <c r="AL269" s="653">
        <f t="shared" si="265"/>
        <v>1749091.2000077341</v>
      </c>
      <c r="AM269" s="653">
        <f t="shared" si="266"/>
        <v>653.03584229679439</v>
      </c>
      <c r="AN269" s="653">
        <f t="shared" si="267"/>
        <v>583084.32594518329</v>
      </c>
      <c r="AO269" s="653">
        <f>IF(AC268&lt;350000,"0",FORECAST(AC268,bombas!$I$16:$I$17,bombas!$H$16:$H$17))</f>
        <v>217.6987477393904</v>
      </c>
      <c r="AP269" s="822"/>
      <c r="AQ269" s="885">
        <f t="shared" si="240"/>
        <v>7</v>
      </c>
      <c r="AR269" s="15">
        <f>[14]!interpolin(playas!$C$20:$C$39,playas!$F$20:$F$39,WB!B269)</f>
        <v>2226178.8414910557</v>
      </c>
      <c r="AS269" s="791">
        <f t="shared" si="285"/>
        <v>660000</v>
      </c>
      <c r="AT269" s="15">
        <f t="shared" si="242"/>
        <v>3465</v>
      </c>
      <c r="AU269" s="15">
        <f t="shared" si="268"/>
        <v>40.104166666666664</v>
      </c>
      <c r="AV269" s="653">
        <f t="shared" si="269"/>
        <v>7012.4633506968257</v>
      </c>
      <c r="AW269" s="653">
        <f t="shared" si="243"/>
        <v>81.162770262694735</v>
      </c>
      <c r="AX269" s="653">
        <f t="shared" si="270"/>
        <v>10477.463350696826</v>
      </c>
      <c r="AY269" s="653">
        <f t="shared" si="271"/>
        <v>121.26693692936142</v>
      </c>
      <c r="AZ269" s="814">
        <f t="shared" si="286"/>
        <v>0.76</v>
      </c>
      <c r="BA269" s="2">
        <f t="shared" si="272"/>
        <v>727659.57447183691</v>
      </c>
      <c r="BB269" s="601"/>
      <c r="BC269" s="654">
        <f t="shared" si="244"/>
        <v>727659.57447183691</v>
      </c>
      <c r="BD269" s="654">
        <f t="shared" si="273"/>
        <v>271.67696179504065</v>
      </c>
      <c r="BE269" s="601"/>
      <c r="BF269" s="601"/>
      <c r="BG269" s="654">
        <f t="shared" si="245"/>
        <v>428544</v>
      </c>
      <c r="BH269" s="596">
        <f t="shared" si="287"/>
        <v>160</v>
      </c>
      <c r="BI269" s="596">
        <f t="shared" si="246"/>
        <v>1749765.3637677168</v>
      </c>
      <c r="BJ269" s="596">
        <f t="shared" si="247"/>
        <v>653.2875462095717</v>
      </c>
      <c r="BK269" s="604">
        <f t="shared" si="248"/>
        <v>-674.16375998267904</v>
      </c>
      <c r="BL269" s="604">
        <f t="shared" si="249"/>
        <v>-0.2517039127772846</v>
      </c>
      <c r="BM269" s="654">
        <f t="shared" si="288"/>
        <v>672997.39252334088</v>
      </c>
      <c r="BN269" s="13"/>
      <c r="BO269" s="8"/>
      <c r="BP269" s="8">
        <f t="shared" si="250"/>
        <v>1749091.2000077341</v>
      </c>
      <c r="BR269" s="8">
        <f t="shared" si="251"/>
        <v>1156503.6192207031</v>
      </c>
      <c r="BS269" s="8">
        <f t="shared" si="252"/>
        <v>1595525.0825713999</v>
      </c>
      <c r="BU269" s="597">
        <f>IF(BX267&lt;200000,"0",FORECAST(BX267,bombas!$E$16:$E$17,bombas!$D$16:$D$17))</f>
        <v>60.425753861227307</v>
      </c>
      <c r="BV269" s="8">
        <f t="shared" si="253"/>
        <v>161844.33914191124</v>
      </c>
      <c r="BW269" s="8">
        <f t="shared" si="274"/>
        <v>-8278.221705576987</v>
      </c>
      <c r="BX269" s="8">
        <f t="shared" si="275"/>
        <v>267714.67426929064</v>
      </c>
      <c r="BZ269" s="8">
        <f t="shared" si="276"/>
        <v>1749091.2000077341</v>
      </c>
      <c r="CA269">
        <f t="shared" si="277"/>
        <v>653.03584229679439</v>
      </c>
      <c r="CB269" s="8">
        <f t="shared" si="254"/>
        <v>893617.02128120337</v>
      </c>
      <c r="CC269" s="598">
        <f t="shared" si="278"/>
        <v>333.63837413426052</v>
      </c>
      <c r="CD269" s="8">
        <f t="shared" si="255"/>
        <v>1332638.4846319002</v>
      </c>
      <c r="CE269" s="597">
        <f t="shared" si="279"/>
        <v>497.55021080940128</v>
      </c>
      <c r="CF269" s="597">
        <f>IF(CK268&lt;200000,"0",FORECAST(CK268,bombas!$G$16:$G$17,bombas!$F$16:$F$17))</f>
        <v>157.58660084889863</v>
      </c>
      <c r="CG269" s="597">
        <f t="shared" si="280"/>
        <v>655.13681165829985</v>
      </c>
      <c r="CH269" s="8">
        <f t="shared" si="256"/>
        <v>422079.95171369007</v>
      </c>
      <c r="CI269" s="8">
        <f t="shared" si="257"/>
        <v>-5627.2363378561568</v>
      </c>
      <c r="CJ269" s="598">
        <f t="shared" si="281"/>
        <v>-2.100969361505435</v>
      </c>
      <c r="CK269" s="8">
        <f t="shared" si="289"/>
        <v>613847.00245172647</v>
      </c>
      <c r="CL269" s="595">
        <f t="shared" si="258"/>
        <v>0.59228377094445739</v>
      </c>
      <c r="CM269" s="8">
        <f t="shared" si="282"/>
        <v>416452.71537583391</v>
      </c>
      <c r="CN269" s="670">
        <f t="shared" si="283"/>
        <v>155.48563148739319</v>
      </c>
    </row>
    <row r="270" spans="1:92" ht="15.75" thickBot="1">
      <c r="A270">
        <f t="shared" si="259"/>
        <v>30</v>
      </c>
      <c r="B270" s="876">
        <v>49583</v>
      </c>
      <c r="D270" s="13">
        <f t="shared" si="284"/>
        <v>60</v>
      </c>
      <c r="E270" s="8">
        <f t="shared" si="260"/>
        <v>75000.000000386703</v>
      </c>
      <c r="F270" s="8"/>
      <c r="G270" s="13"/>
      <c r="H270" s="8">
        <v>2250000.000011601</v>
      </c>
      <c r="I270" s="879">
        <f t="shared" si="261"/>
        <v>1500000.0000077342</v>
      </c>
      <c r="J270" s="939"/>
      <c r="K270" s="813">
        <v>22000</v>
      </c>
      <c r="L270" s="1000"/>
      <c r="M270" s="13"/>
      <c r="N270" s="598"/>
      <c r="O270" s="598"/>
      <c r="P270" s="598"/>
      <c r="Q270" s="598"/>
      <c r="R270" s="598"/>
      <c r="S270" s="598"/>
      <c r="T270" s="598"/>
      <c r="U270" s="598"/>
      <c r="V270" s="598"/>
      <c r="W270" s="598"/>
      <c r="X270" s="598"/>
      <c r="Y270" s="598"/>
      <c r="Z270" s="598"/>
      <c r="AA270" s="598"/>
      <c r="AB270" s="670"/>
      <c r="AC270" s="887">
        <f t="shared" si="262"/>
        <v>696049.15611443436</v>
      </c>
      <c r="AD270" s="598"/>
      <c r="AE270" s="653">
        <v>0</v>
      </c>
      <c r="AF270" s="653">
        <f t="shared" si="241"/>
        <v>1500000.0000077342</v>
      </c>
      <c r="AG270" s="653">
        <f t="shared" si="263"/>
        <v>578.70370370668752</v>
      </c>
      <c r="AH270" s="653">
        <f t="shared" si="264"/>
        <v>241056</v>
      </c>
      <c r="AI270" s="653">
        <v>93</v>
      </c>
      <c r="AJ270" s="653"/>
      <c r="AK270" s="653"/>
      <c r="AL270" s="653">
        <f t="shared" si="265"/>
        <v>1741056.0000077342</v>
      </c>
      <c r="AM270" s="653">
        <f t="shared" si="266"/>
        <v>671.70370370668752</v>
      </c>
      <c r="AN270" s="653">
        <f t="shared" si="267"/>
        <v>563639.72415290901</v>
      </c>
      <c r="AO270" s="653">
        <f>IF(AC269&lt;350000,"0",FORECAST(AC269,bombas!$I$16:$I$17,bombas!$H$16:$H$17))</f>
        <v>217.45359728121488</v>
      </c>
      <c r="AP270" s="822"/>
      <c r="AQ270" s="885">
        <f t="shared" si="240"/>
        <v>8</v>
      </c>
      <c r="AR270" s="15">
        <f>[14]!interpolin(playas!$C$20:$C$39,playas!$F$20:$F$39,WB!B270)</f>
        <v>2229149.3866373766</v>
      </c>
      <c r="AS270" s="791">
        <f t="shared" si="285"/>
        <v>660000</v>
      </c>
      <c r="AT270" s="15">
        <f t="shared" si="242"/>
        <v>3960</v>
      </c>
      <c r="AU270" s="15">
        <f t="shared" si="268"/>
        <v>45.833333333333336</v>
      </c>
      <c r="AV270" s="653">
        <f t="shared" si="269"/>
        <v>8024.9377918945556</v>
      </c>
      <c r="AW270" s="653">
        <f t="shared" si="243"/>
        <v>92.881224443224028</v>
      </c>
      <c r="AX270" s="653">
        <f t="shared" si="270"/>
        <v>11984.937791894556</v>
      </c>
      <c r="AY270" s="653">
        <f t="shared" si="271"/>
        <v>138.71455777655734</v>
      </c>
      <c r="AZ270" s="814">
        <f t="shared" si="286"/>
        <v>0.76</v>
      </c>
      <c r="BA270" s="2">
        <f t="shared" si="272"/>
        <v>727659.57447183691</v>
      </c>
      <c r="BB270" s="601"/>
      <c r="BC270" s="654">
        <f t="shared" si="244"/>
        <v>727659.57447183691</v>
      </c>
      <c r="BD270" s="654">
        <f t="shared" si="273"/>
        <v>280.73286052154202</v>
      </c>
      <c r="BE270" s="601"/>
      <c r="BF270" s="601"/>
      <c r="BG270" s="654">
        <f t="shared" si="245"/>
        <v>414720</v>
      </c>
      <c r="BH270" s="596">
        <f t="shared" si="287"/>
        <v>160</v>
      </c>
      <c r="BI270" s="596">
        <f t="shared" si="246"/>
        <v>1718004.2364166407</v>
      </c>
      <c r="BJ270" s="596">
        <f t="shared" si="247"/>
        <v>662.81027639530896</v>
      </c>
      <c r="BK270" s="604">
        <f t="shared" si="248"/>
        <v>23051.763591093477</v>
      </c>
      <c r="BL270" s="604">
        <f t="shared" si="249"/>
        <v>8.8934273113786571</v>
      </c>
      <c r="BM270" s="654">
        <f t="shared" si="288"/>
        <v>696049.15611443436</v>
      </c>
      <c r="BN270" s="13"/>
      <c r="BO270" s="8"/>
      <c r="BP270" s="8">
        <f t="shared" si="250"/>
        <v>1741056.0000077342</v>
      </c>
      <c r="BR270" s="8">
        <f t="shared" si="251"/>
        <v>1156503.6192207031</v>
      </c>
      <c r="BS270" s="8">
        <f t="shared" si="252"/>
        <v>1583208.5570125978</v>
      </c>
      <c r="BU270" s="597">
        <f>IF(BX268&lt;200000,"0",FORECAST(BX268,bombas!$E$16:$E$17,bombas!$D$16:$D$17))</f>
        <v>59.499111996858453</v>
      </c>
      <c r="BV270" s="8">
        <f t="shared" si="253"/>
        <v>154221.69829585709</v>
      </c>
      <c r="BW270" s="8">
        <f t="shared" si="274"/>
        <v>3625.7446992792829</v>
      </c>
      <c r="BX270" s="8">
        <f t="shared" si="275"/>
        <v>271340.41896856995</v>
      </c>
      <c r="BZ270" s="8">
        <f t="shared" si="276"/>
        <v>1741056.0000077342</v>
      </c>
      <c r="CA270">
        <f t="shared" si="277"/>
        <v>671.70370370668752</v>
      </c>
      <c r="CB270" s="8">
        <f t="shared" si="254"/>
        <v>893617.02128120337</v>
      </c>
      <c r="CC270" s="598">
        <f t="shared" si="278"/>
        <v>344.75965327206922</v>
      </c>
      <c r="CD270" s="8">
        <f t="shared" si="255"/>
        <v>1320321.9590730979</v>
      </c>
      <c r="CE270" s="597">
        <f t="shared" si="279"/>
        <v>509.38347186462113</v>
      </c>
      <c r="CF270" s="597">
        <f>IF(CK269&lt;200000,"0",FORECAST(CK269,bombas!$G$16:$G$17,bombas!$F$16:$F$17))</f>
        <v>156.21998630970501</v>
      </c>
      <c r="CG270" s="597">
        <f t="shared" si="280"/>
        <v>665.60345817432608</v>
      </c>
      <c r="CH270" s="8">
        <f t="shared" si="256"/>
        <v>404922.20451475534</v>
      </c>
      <c r="CI270" s="8">
        <f t="shared" si="257"/>
        <v>15811.836419880914</v>
      </c>
      <c r="CJ270" s="598">
        <f t="shared" si="281"/>
        <v>6.1002455323614635</v>
      </c>
      <c r="CK270" s="8">
        <f t="shared" si="289"/>
        <v>629658.83887160732</v>
      </c>
      <c r="CL270" s="595">
        <f t="shared" si="258"/>
        <v>0.58680975958501791</v>
      </c>
      <c r="CM270" s="8">
        <f t="shared" si="282"/>
        <v>420734.04093463626</v>
      </c>
      <c r="CN270" s="670">
        <f t="shared" si="283"/>
        <v>162.32023184206645</v>
      </c>
    </row>
    <row r="271" spans="1:92" ht="15.75" thickBot="1">
      <c r="A271">
        <f t="shared" si="259"/>
        <v>31</v>
      </c>
      <c r="B271" s="876">
        <v>49614</v>
      </c>
      <c r="D271" s="13">
        <f t="shared" si="284"/>
        <v>60</v>
      </c>
      <c r="E271" s="8">
        <f t="shared" si="260"/>
        <v>72580.64516166455</v>
      </c>
      <c r="F271" s="8"/>
      <c r="G271" s="13"/>
      <c r="H271" s="8">
        <v>2250000.000011601</v>
      </c>
      <c r="I271" s="879">
        <f t="shared" si="261"/>
        <v>1500000.0000077342</v>
      </c>
      <c r="J271" s="939"/>
      <c r="K271" s="813">
        <v>22000</v>
      </c>
      <c r="L271" s="1000"/>
      <c r="M271" s="13"/>
      <c r="N271" s="598"/>
      <c r="O271" s="598"/>
      <c r="P271" s="598"/>
      <c r="Q271" s="598"/>
      <c r="R271" s="598"/>
      <c r="S271" s="598"/>
      <c r="T271" s="598"/>
      <c r="U271" s="598"/>
      <c r="V271" s="598"/>
      <c r="W271" s="598"/>
      <c r="X271" s="598"/>
      <c r="Y271" s="598"/>
      <c r="Z271" s="598"/>
      <c r="AA271" s="598"/>
      <c r="AB271" s="670"/>
      <c r="AC271" s="887">
        <f t="shared" si="262"/>
        <v>670562.00045323092</v>
      </c>
      <c r="AD271" s="598"/>
      <c r="AE271" s="653">
        <v>0</v>
      </c>
      <c r="AF271" s="653">
        <f t="shared" si="241"/>
        <v>1500000.0000077342</v>
      </c>
      <c r="AG271" s="653">
        <f t="shared" si="263"/>
        <v>560.03584229679439</v>
      </c>
      <c r="AH271" s="653">
        <f t="shared" si="264"/>
        <v>249091.20000000001</v>
      </c>
      <c r="AI271" s="653">
        <v>93</v>
      </c>
      <c r="AJ271" s="653"/>
      <c r="AK271" s="653"/>
      <c r="AL271" s="653">
        <f t="shared" si="265"/>
        <v>1749091.2000077341</v>
      </c>
      <c r="AM271" s="653">
        <f t="shared" si="266"/>
        <v>653.03584229679439</v>
      </c>
      <c r="AN271" s="653">
        <f t="shared" si="267"/>
        <v>604879.29444978212</v>
      </c>
      <c r="AO271" s="653">
        <f>IF(AC270&lt;350000,"0",FORECAST(AC270,bombas!$I$16:$I$17,bombas!$H$16:$H$17))</f>
        <v>225.83605676888521</v>
      </c>
      <c r="AP271" s="822"/>
      <c r="AQ271" s="885">
        <f t="shared" si="240"/>
        <v>9</v>
      </c>
      <c r="AR271" s="15">
        <f>[14]!interpolin(playas!$C$20:$C$39,playas!$F$20:$F$39,WB!B271)</f>
        <v>2232218.9499552413</v>
      </c>
      <c r="AS271" s="791">
        <f t="shared" si="285"/>
        <v>660000</v>
      </c>
      <c r="AT271" s="15">
        <f t="shared" si="242"/>
        <v>4455</v>
      </c>
      <c r="AU271" s="15">
        <f t="shared" si="268"/>
        <v>51.5625</v>
      </c>
      <c r="AV271" s="653">
        <f t="shared" si="269"/>
        <v>9040.4867473187242</v>
      </c>
      <c r="AW271" s="653">
        <f t="shared" si="243"/>
        <v>104.6352632791519</v>
      </c>
      <c r="AX271" s="653">
        <f t="shared" si="270"/>
        <v>13495.486747318724</v>
      </c>
      <c r="AY271" s="653">
        <f t="shared" si="271"/>
        <v>156.1977632791519</v>
      </c>
      <c r="AZ271" s="814">
        <f t="shared" si="286"/>
        <v>0.76</v>
      </c>
      <c r="BA271" s="2">
        <f t="shared" si="272"/>
        <v>727659.57447183691</v>
      </c>
      <c r="BB271" s="601"/>
      <c r="BC271" s="654">
        <f t="shared" si="244"/>
        <v>727659.57447183691</v>
      </c>
      <c r="BD271" s="654">
        <f t="shared" si="273"/>
        <v>271.67696179504065</v>
      </c>
      <c r="BE271" s="601"/>
      <c r="BF271" s="601"/>
      <c r="BG271" s="654">
        <f t="shared" si="245"/>
        <v>428544</v>
      </c>
      <c r="BH271" s="596">
        <f t="shared" si="287"/>
        <v>160</v>
      </c>
      <c r="BI271" s="596">
        <f t="shared" si="246"/>
        <v>1774578.3556689376</v>
      </c>
      <c r="BJ271" s="596">
        <f t="shared" si="247"/>
        <v>662.55165608905963</v>
      </c>
      <c r="BK271" s="604">
        <f t="shared" si="248"/>
        <v>-25487.155661203433</v>
      </c>
      <c r="BL271" s="604">
        <f t="shared" si="249"/>
        <v>-9.5158137922653196</v>
      </c>
      <c r="BM271" s="654">
        <f t="shared" si="288"/>
        <v>670562.00045323092</v>
      </c>
      <c r="BN271" s="13"/>
      <c r="BO271" s="8"/>
      <c r="BP271" s="8">
        <f t="shared" si="250"/>
        <v>1749091.2000077341</v>
      </c>
      <c r="BR271" s="8">
        <f t="shared" si="251"/>
        <v>1156503.6192207031</v>
      </c>
      <c r="BS271" s="8">
        <f t="shared" si="252"/>
        <v>1598543.1059680218</v>
      </c>
      <c r="BU271" s="597">
        <f>IF(BX269&lt;200000,"0",FORECAST(BX269,bombas!$E$16:$E$17,bombas!$D$16:$D$17))</f>
        <v>58.46433428366133</v>
      </c>
      <c r="BV271" s="8">
        <f t="shared" si="253"/>
        <v>156590.87294535851</v>
      </c>
      <c r="BW271" s="8">
        <f t="shared" si="274"/>
        <v>-6042.778905646177</v>
      </c>
      <c r="BX271" s="8">
        <f t="shared" si="275"/>
        <v>265297.64006292378</v>
      </c>
      <c r="BZ271" s="8">
        <f t="shared" si="276"/>
        <v>1749091.2000077341</v>
      </c>
      <c r="CA271">
        <f t="shared" si="277"/>
        <v>653.03584229679439</v>
      </c>
      <c r="CB271" s="8">
        <f t="shared" si="254"/>
        <v>893617.02128120337</v>
      </c>
      <c r="CC271" s="598">
        <f t="shared" si="278"/>
        <v>333.63837413426052</v>
      </c>
      <c r="CD271" s="8">
        <f t="shared" si="255"/>
        <v>1335656.5080285221</v>
      </c>
      <c r="CE271" s="597">
        <f t="shared" si="279"/>
        <v>498.6770116593944</v>
      </c>
      <c r="CF271" s="597">
        <f>IF(CK270&lt;200000,"0",FORECAST(CK270,bombas!$G$16:$G$17,bombas!$F$16:$F$17))</f>
        <v>160.06000372596176</v>
      </c>
      <c r="CG271" s="597">
        <f t="shared" si="280"/>
        <v>658.73701538535613</v>
      </c>
      <c r="CH271" s="8">
        <f t="shared" si="256"/>
        <v>428704.713979616</v>
      </c>
      <c r="CI271" s="8">
        <f t="shared" si="257"/>
        <v>-15270.022000404017</v>
      </c>
      <c r="CJ271" s="598">
        <f t="shared" si="281"/>
        <v>-5.7011730885618341</v>
      </c>
      <c r="CK271" s="8">
        <f t="shared" si="289"/>
        <v>614388.81687120325</v>
      </c>
      <c r="CL271" s="595">
        <f t="shared" si="258"/>
        <v>0.59362511467628243</v>
      </c>
      <c r="CM271" s="8">
        <f t="shared" si="282"/>
        <v>413434.69197921205</v>
      </c>
      <c r="CN271" s="670">
        <f t="shared" si="283"/>
        <v>154.35883063739996</v>
      </c>
    </row>
    <row r="272" spans="1:92" ht="15.75" thickBot="1">
      <c r="A272">
        <f t="shared" si="259"/>
        <v>30</v>
      </c>
      <c r="B272" s="876">
        <v>49644</v>
      </c>
      <c r="D272" s="13">
        <f t="shared" si="284"/>
        <v>60</v>
      </c>
      <c r="E272" s="8">
        <f t="shared" si="260"/>
        <v>75000.000000386703</v>
      </c>
      <c r="F272" s="8"/>
      <c r="G272" s="13"/>
      <c r="H272" s="8">
        <v>2250000.000011601</v>
      </c>
      <c r="I272" s="879">
        <f t="shared" si="261"/>
        <v>1500000.0000077342</v>
      </c>
      <c r="J272" s="939"/>
      <c r="K272" s="813">
        <v>22000</v>
      </c>
      <c r="L272" s="1000"/>
      <c r="M272" s="13"/>
      <c r="N272" s="598"/>
      <c r="O272" s="598"/>
      <c r="P272" s="598"/>
      <c r="Q272" s="598"/>
      <c r="R272" s="598"/>
      <c r="S272" s="598"/>
      <c r="T272" s="598"/>
      <c r="U272" s="598"/>
      <c r="V272" s="598"/>
      <c r="W272" s="598"/>
      <c r="X272" s="598"/>
      <c r="Y272" s="598"/>
      <c r="Z272" s="598"/>
      <c r="AA272" s="598"/>
      <c r="AB272" s="670"/>
      <c r="AC272" s="887">
        <f t="shared" si="262"/>
        <v>692885.81683398038</v>
      </c>
      <c r="AD272" s="598"/>
      <c r="AE272" s="653">
        <v>0</v>
      </c>
      <c r="AF272" s="653">
        <f t="shared" si="241"/>
        <v>1500000.0000077342</v>
      </c>
      <c r="AG272" s="653">
        <f t="shared" si="263"/>
        <v>578.70370370668752</v>
      </c>
      <c r="AH272" s="653">
        <f t="shared" si="264"/>
        <v>241056</v>
      </c>
      <c r="AI272" s="653">
        <v>93</v>
      </c>
      <c r="AJ272" s="653"/>
      <c r="AK272" s="653"/>
      <c r="AL272" s="653">
        <f t="shared" si="265"/>
        <v>1741056.0000077342</v>
      </c>
      <c r="AM272" s="653">
        <f t="shared" si="266"/>
        <v>671.70370370668752</v>
      </c>
      <c r="AN272" s="653">
        <f t="shared" si="267"/>
        <v>561344.25642719073</v>
      </c>
      <c r="AO272" s="653">
        <f>IF(AC271&lt;350000,"0",FORECAST(AC271,bombas!$I$16:$I$17,bombas!$H$16:$H$17))</f>
        <v>216.56800016481125</v>
      </c>
      <c r="AP272" s="822"/>
      <c r="AQ272" s="885">
        <f t="shared" si="240"/>
        <v>10</v>
      </c>
      <c r="AR272" s="15">
        <f>[14]!interpolin(playas!$C$20:$C$39,playas!$F$20:$F$39,WB!B272)</f>
        <v>2235189.4951015622</v>
      </c>
      <c r="AS272" s="791">
        <f t="shared" si="285"/>
        <v>660000</v>
      </c>
      <c r="AT272" s="15">
        <f t="shared" si="242"/>
        <v>4950</v>
      </c>
      <c r="AU272" s="15">
        <f t="shared" si="268"/>
        <v>57.291666666666664</v>
      </c>
      <c r="AV272" s="653">
        <f t="shared" si="269"/>
        <v>10058.35272795703</v>
      </c>
      <c r="AW272" s="653">
        <f t="shared" si="243"/>
        <v>116.41611953653971</v>
      </c>
      <c r="AX272" s="653">
        <f t="shared" si="270"/>
        <v>15008.35272795703</v>
      </c>
      <c r="AY272" s="653">
        <f t="shared" si="271"/>
        <v>173.70778620320638</v>
      </c>
      <c r="AZ272" s="814">
        <f t="shared" si="286"/>
        <v>0.76</v>
      </c>
      <c r="BA272" s="2">
        <f t="shared" si="272"/>
        <v>727659.57447183691</v>
      </c>
      <c r="BB272" s="601"/>
      <c r="BC272" s="654">
        <f t="shared" si="244"/>
        <v>727659.57447183691</v>
      </c>
      <c r="BD272" s="654">
        <f t="shared" si="273"/>
        <v>280.73286052154202</v>
      </c>
      <c r="BE272" s="601"/>
      <c r="BF272" s="601"/>
      <c r="BG272" s="654">
        <f t="shared" si="245"/>
        <v>414720</v>
      </c>
      <c r="BH272" s="596">
        <f t="shared" si="287"/>
        <v>160</v>
      </c>
      <c r="BI272" s="596">
        <f t="shared" si="246"/>
        <v>1718732.1836269847</v>
      </c>
      <c r="BJ272" s="596">
        <f t="shared" si="247"/>
        <v>663.09112022646013</v>
      </c>
      <c r="BK272" s="604">
        <f t="shared" si="248"/>
        <v>22323.816380749457</v>
      </c>
      <c r="BL272" s="604">
        <f t="shared" si="249"/>
        <v>8.6125834802274142</v>
      </c>
      <c r="BM272" s="654">
        <f t="shared" si="288"/>
        <v>692885.81683398038</v>
      </c>
      <c r="BN272" s="13"/>
      <c r="BO272" s="8"/>
      <c r="BP272" s="8">
        <f t="shared" si="250"/>
        <v>1741056.0000077342</v>
      </c>
      <c r="BR272" s="8">
        <f t="shared" si="251"/>
        <v>1156503.6192207031</v>
      </c>
      <c r="BS272" s="8">
        <f t="shared" si="252"/>
        <v>1586231.9719486602</v>
      </c>
      <c r="BU272" s="597">
        <f>IF(BX270&lt;200000,"0",FORECAST(BX270,bombas!$E$16:$E$17,bombas!$D$16:$D$17))</f>
        <v>58.917552371071245</v>
      </c>
      <c r="BV272" s="8">
        <f t="shared" si="253"/>
        <v>152714.29574581663</v>
      </c>
      <c r="BW272" s="8">
        <f t="shared" si="274"/>
        <v>2109.7323132573219</v>
      </c>
      <c r="BX272" s="8">
        <f t="shared" si="275"/>
        <v>267407.37237618107</v>
      </c>
      <c r="BZ272" s="8">
        <f t="shared" si="276"/>
        <v>1741056.0000077342</v>
      </c>
      <c r="CA272">
        <f t="shared" si="277"/>
        <v>671.70370370668752</v>
      </c>
      <c r="CB272" s="8">
        <f t="shared" si="254"/>
        <v>893617.02128120337</v>
      </c>
      <c r="CC272" s="598">
        <f t="shared" si="278"/>
        <v>344.75965327206922</v>
      </c>
      <c r="CD272" s="8">
        <f t="shared" si="255"/>
        <v>1323345.3740091603</v>
      </c>
      <c r="CE272" s="597">
        <f t="shared" si="279"/>
        <v>510.54991281217605</v>
      </c>
      <c r="CF272" s="597">
        <f>IF(CK271&lt;200000,"0",FORECAST(CK271,bombas!$G$16:$G$17,bombas!$F$16:$F$17))</f>
        <v>156.35156981157792</v>
      </c>
      <c r="CG272" s="597">
        <f t="shared" si="280"/>
        <v>666.90148262375396</v>
      </c>
      <c r="CH272" s="8">
        <f t="shared" si="256"/>
        <v>405263.26895160996</v>
      </c>
      <c r="CI272" s="8">
        <f t="shared" si="257"/>
        <v>12447.35704696388</v>
      </c>
      <c r="CJ272" s="598">
        <f t="shared" si="281"/>
        <v>4.8022210829335954</v>
      </c>
      <c r="CK272" s="8">
        <f t="shared" si="289"/>
        <v>626836.17391816713</v>
      </c>
      <c r="CL272" s="595">
        <f t="shared" si="258"/>
        <v>0.58815349955659424</v>
      </c>
      <c r="CM272" s="8">
        <f t="shared" si="282"/>
        <v>417710.62599857379</v>
      </c>
      <c r="CN272" s="670">
        <f t="shared" si="283"/>
        <v>161.1537908945115</v>
      </c>
    </row>
    <row r="273" spans="1:92" ht="15.75" thickBot="1">
      <c r="A273">
        <f t="shared" si="259"/>
        <v>31</v>
      </c>
      <c r="B273" s="876">
        <v>49675</v>
      </c>
      <c r="D273" s="13">
        <f t="shared" si="284"/>
        <v>60</v>
      </c>
      <c r="E273" s="8">
        <f t="shared" si="260"/>
        <v>72782.258064625275</v>
      </c>
      <c r="F273" s="8"/>
      <c r="G273" s="13"/>
      <c r="H273" s="8">
        <v>2256250.0000033835</v>
      </c>
      <c r="I273" s="879">
        <f t="shared" si="261"/>
        <v>1504166.6666689224</v>
      </c>
      <c r="J273" s="939"/>
      <c r="K273" s="813">
        <v>22000</v>
      </c>
      <c r="L273" s="1000"/>
      <c r="M273" s="13"/>
      <c r="N273" s="598"/>
      <c r="O273" s="598"/>
      <c r="P273" s="598"/>
      <c r="Q273" s="598"/>
      <c r="R273" s="598"/>
      <c r="S273" s="598"/>
      <c r="T273" s="598"/>
      <c r="U273" s="598"/>
      <c r="V273" s="598"/>
      <c r="W273" s="598"/>
      <c r="X273" s="598"/>
      <c r="Y273" s="598"/>
      <c r="Z273" s="598"/>
      <c r="AA273" s="598"/>
      <c r="AB273" s="670"/>
      <c r="AC273" s="887">
        <f t="shared" si="262"/>
        <v>671098.36722555151</v>
      </c>
      <c r="AD273" s="598"/>
      <c r="AE273" s="653">
        <v>0</v>
      </c>
      <c r="AF273" s="653">
        <f t="shared" si="241"/>
        <v>1504166.6666689224</v>
      </c>
      <c r="AG273" s="653">
        <f t="shared" si="263"/>
        <v>561.59149741223212</v>
      </c>
      <c r="AH273" s="653">
        <f t="shared" si="264"/>
        <v>249091.20000000001</v>
      </c>
      <c r="AI273" s="653">
        <v>93</v>
      </c>
      <c r="AJ273" s="653"/>
      <c r="AK273" s="653"/>
      <c r="AL273" s="653">
        <f t="shared" si="265"/>
        <v>1753257.8666689224</v>
      </c>
      <c r="AM273" s="653">
        <f t="shared" si="266"/>
        <v>654.59149741223212</v>
      </c>
      <c r="AN273" s="653">
        <f t="shared" si="267"/>
        <v>601798.31702113932</v>
      </c>
      <c r="AO273" s="653">
        <f>IF(AC272&lt;350000,"0",FORECAST(AC272,bombas!$I$16:$I$17,bombas!$H$16:$H$17))</f>
        <v>224.68575157599287</v>
      </c>
      <c r="AP273" s="822"/>
      <c r="AQ273" s="885">
        <f t="shared" si="240"/>
        <v>10</v>
      </c>
      <c r="AR273" s="15">
        <f>[14]!interpolin(playas!$C$20:$C$39,playas!$F$20:$F$39,WB!B273)</f>
        <v>2238255.1536195399</v>
      </c>
      <c r="AS273" s="791">
        <f t="shared" si="285"/>
        <v>660000</v>
      </c>
      <c r="AT273" s="15">
        <f t="shared" si="242"/>
        <v>4950</v>
      </c>
      <c r="AU273" s="15">
        <f t="shared" si="268"/>
        <v>57.291666666666664</v>
      </c>
      <c r="AV273" s="653">
        <f t="shared" si="269"/>
        <v>10072.148191287928</v>
      </c>
      <c r="AW273" s="653">
        <f t="shared" si="243"/>
        <v>116.57578925101768</v>
      </c>
      <c r="AX273" s="653">
        <f t="shared" si="270"/>
        <v>15022.148191287928</v>
      </c>
      <c r="AY273" s="653">
        <f t="shared" si="271"/>
        <v>173.86745591768434</v>
      </c>
      <c r="AZ273" s="814">
        <f t="shared" si="286"/>
        <v>0.76</v>
      </c>
      <c r="BA273" s="2">
        <f t="shared" si="272"/>
        <v>729680.85106492403</v>
      </c>
      <c r="BB273" s="601"/>
      <c r="BC273" s="654">
        <f t="shared" si="244"/>
        <v>729680.85106492403</v>
      </c>
      <c r="BD273" s="654">
        <f t="shared" si="273"/>
        <v>272.43162002125297</v>
      </c>
      <c r="BE273" s="601"/>
      <c r="BF273" s="601"/>
      <c r="BG273" s="654">
        <f t="shared" si="245"/>
        <v>428544</v>
      </c>
      <c r="BH273" s="596">
        <f t="shared" si="287"/>
        <v>160</v>
      </c>
      <c r="BI273" s="596">
        <f t="shared" si="246"/>
        <v>1775045.3162773512</v>
      </c>
      <c r="BJ273" s="596">
        <f t="shared" si="247"/>
        <v>662.72599920749371</v>
      </c>
      <c r="BK273" s="604">
        <f t="shared" si="248"/>
        <v>-21787.449608428869</v>
      </c>
      <c r="BL273" s="604">
        <f t="shared" si="249"/>
        <v>-8.1345017952616754</v>
      </c>
      <c r="BM273" s="654">
        <f t="shared" si="288"/>
        <v>671098.36722555151</v>
      </c>
      <c r="BN273" s="13"/>
      <c r="BO273" s="8"/>
      <c r="BP273" s="8">
        <f t="shared" si="250"/>
        <v>1753257.8666689224</v>
      </c>
      <c r="BR273" s="8">
        <f t="shared" si="251"/>
        <v>1159716.1292698535</v>
      </c>
      <c r="BS273" s="8">
        <f t="shared" si="252"/>
        <v>1603282.2774611413</v>
      </c>
      <c r="BU273" s="597">
        <f>IF(BX271&lt;200000,"0",FORECAST(BX271,bombas!$E$16:$E$17,bombas!$D$16:$D$17))</f>
        <v>58.162205007865474</v>
      </c>
      <c r="BV273" s="8">
        <f t="shared" si="253"/>
        <v>155781.64989306687</v>
      </c>
      <c r="BW273" s="8">
        <f t="shared" si="274"/>
        <v>-5806.0606852858618</v>
      </c>
      <c r="BX273" s="8">
        <f t="shared" si="275"/>
        <v>261601.31169089521</v>
      </c>
      <c r="BZ273" s="8">
        <f t="shared" si="276"/>
        <v>1753257.8666689224</v>
      </c>
      <c r="CA273">
        <f t="shared" si="277"/>
        <v>654.59149741223212</v>
      </c>
      <c r="CB273" s="8">
        <f t="shared" si="254"/>
        <v>896099.29078148585</v>
      </c>
      <c r="CC273" s="598">
        <f t="shared" si="278"/>
        <v>334.56514739452126</v>
      </c>
      <c r="CD273" s="8">
        <f t="shared" si="255"/>
        <v>1339665.4389727737</v>
      </c>
      <c r="CE273" s="597">
        <f t="shared" si="279"/>
        <v>500.1737750047692</v>
      </c>
      <c r="CF273" s="597">
        <f>IF(CK272&lt;200000,"0",FORECAST(CK272,bombas!$G$16:$G$17,bombas!$F$16:$F$17))</f>
        <v>159.37449938012631</v>
      </c>
      <c r="CG273" s="597">
        <f t="shared" si="280"/>
        <v>659.54827438489554</v>
      </c>
      <c r="CH273" s="8">
        <f t="shared" si="256"/>
        <v>426868.65913973027</v>
      </c>
      <c r="CI273" s="8">
        <f t="shared" si="257"/>
        <v>-13276.231443581637</v>
      </c>
      <c r="CJ273" s="598">
        <f t="shared" si="281"/>
        <v>-4.9567769726633948</v>
      </c>
      <c r="CK273" s="8">
        <f t="shared" si="289"/>
        <v>613559.94247458549</v>
      </c>
      <c r="CL273" s="595">
        <f t="shared" si="258"/>
        <v>0.59375753527790132</v>
      </c>
      <c r="CM273" s="8">
        <f t="shared" si="282"/>
        <v>413592.42769614857</v>
      </c>
      <c r="CN273" s="670">
        <f t="shared" si="283"/>
        <v>154.41772240746289</v>
      </c>
    </row>
    <row r="274" spans="1:92" ht="15.75" thickBot="1">
      <c r="A274">
        <f t="shared" si="259"/>
        <v>31</v>
      </c>
      <c r="B274" s="876">
        <v>49706</v>
      </c>
      <c r="D274" s="13">
        <f t="shared" si="284"/>
        <v>60</v>
      </c>
      <c r="E274" s="8">
        <f t="shared" si="260"/>
        <v>72782.258064625275</v>
      </c>
      <c r="F274" s="8"/>
      <c r="G274" s="13"/>
      <c r="H274" s="8">
        <v>2256250.0000033835</v>
      </c>
      <c r="I274" s="879">
        <f t="shared" si="261"/>
        <v>1504166.6666689224</v>
      </c>
      <c r="J274" s="939"/>
      <c r="K274" s="813">
        <v>22000</v>
      </c>
      <c r="L274" s="1000"/>
      <c r="M274" s="13"/>
      <c r="N274" s="598"/>
      <c r="O274" s="598"/>
      <c r="P274" s="598"/>
      <c r="Q274" s="598"/>
      <c r="R274" s="598"/>
      <c r="S274" s="598"/>
      <c r="T274" s="598"/>
      <c r="U274" s="598"/>
      <c r="V274" s="598"/>
      <c r="W274" s="598"/>
      <c r="X274" s="598"/>
      <c r="Y274" s="598"/>
      <c r="Z274" s="598"/>
      <c r="AA274" s="598"/>
      <c r="AB274" s="670"/>
      <c r="AC274" s="887">
        <f t="shared" si="262"/>
        <v>672021.37460015458</v>
      </c>
      <c r="AD274" s="598"/>
      <c r="AE274" s="653">
        <v>0</v>
      </c>
      <c r="AF274" s="653">
        <f t="shared" si="241"/>
        <v>1504166.6666689224</v>
      </c>
      <c r="AG274" s="653">
        <f t="shared" si="263"/>
        <v>561.59149741223212</v>
      </c>
      <c r="AH274" s="653">
        <f t="shared" si="264"/>
        <v>249091.20000000001</v>
      </c>
      <c r="AI274" s="653">
        <v>93</v>
      </c>
      <c r="AJ274" s="653"/>
      <c r="AK274" s="653"/>
      <c r="AL274" s="653">
        <f t="shared" si="265"/>
        <v>1753257.8666689224</v>
      </c>
      <c r="AM274" s="653">
        <f t="shared" si="266"/>
        <v>654.59149741223212</v>
      </c>
      <c r="AN274" s="653">
        <f t="shared" si="267"/>
        <v>580578.13337342441</v>
      </c>
      <c r="AO274" s="653">
        <f>IF(AC273&lt;350000,"0",FORECAST(AC273,bombas!$I$16:$I$17,bombas!$H$16:$H$17))</f>
        <v>216.76304262747328</v>
      </c>
      <c r="AP274" s="822"/>
      <c r="AQ274" s="885">
        <f t="shared" ref="AQ274:AQ296" si="290">+AQ262</f>
        <v>9</v>
      </c>
      <c r="AR274" s="15">
        <f>[14]!interpolin(playas!$C$20:$C$39,playas!$F$20:$F$39,WB!B274)</f>
        <v>2241203.6681409059</v>
      </c>
      <c r="AS274" s="791">
        <f t="shared" si="285"/>
        <v>660000</v>
      </c>
      <c r="AT274" s="15">
        <f t="shared" si="242"/>
        <v>4455</v>
      </c>
      <c r="AU274" s="15">
        <f t="shared" si="268"/>
        <v>51.5625</v>
      </c>
      <c r="AV274" s="653">
        <f t="shared" si="269"/>
        <v>9076.8748559706673</v>
      </c>
      <c r="AW274" s="653">
        <f t="shared" si="243"/>
        <v>105.05642194410495</v>
      </c>
      <c r="AX274" s="653">
        <f t="shared" si="270"/>
        <v>13531.874855970667</v>
      </c>
      <c r="AY274" s="653">
        <f t="shared" si="271"/>
        <v>156.61892194410495</v>
      </c>
      <c r="AZ274" s="814">
        <f t="shared" si="286"/>
        <v>0.76</v>
      </c>
      <c r="BA274" s="2">
        <f t="shared" si="272"/>
        <v>729680.85106492403</v>
      </c>
      <c r="BB274" s="601"/>
      <c r="BC274" s="654">
        <f t="shared" si="244"/>
        <v>729680.85106492403</v>
      </c>
      <c r="BD274" s="654">
        <f t="shared" si="273"/>
        <v>272.43162002125297</v>
      </c>
      <c r="BE274" s="601"/>
      <c r="BF274" s="601"/>
      <c r="BG274" s="654">
        <f t="shared" si="245"/>
        <v>428544</v>
      </c>
      <c r="BH274" s="596">
        <f t="shared" si="287"/>
        <v>160</v>
      </c>
      <c r="BI274" s="596">
        <f t="shared" si="246"/>
        <v>1752334.8592943193</v>
      </c>
      <c r="BJ274" s="596">
        <f t="shared" si="247"/>
        <v>654.24688593724591</v>
      </c>
      <c r="BK274" s="604">
        <f t="shared" si="248"/>
        <v>923.00737460306846</v>
      </c>
      <c r="BL274" s="604">
        <f t="shared" si="249"/>
        <v>0.34461147498621136</v>
      </c>
      <c r="BM274" s="654">
        <f t="shared" si="288"/>
        <v>672021.37460015458</v>
      </c>
      <c r="BN274" s="13"/>
      <c r="BO274" s="8"/>
      <c r="BP274" s="8">
        <f t="shared" si="250"/>
        <v>1753257.8666689224</v>
      </c>
      <c r="BR274" s="8">
        <f t="shared" si="251"/>
        <v>1159716.1292698535</v>
      </c>
      <c r="BS274" s="8">
        <f t="shared" si="252"/>
        <v>1601792.0041258242</v>
      </c>
      <c r="BU274" s="597">
        <f>IF(BX272&lt;200000,"0",FORECAST(BX272,bombas!$E$16:$E$17,bombas!$D$16:$D$17))</f>
        <v>58.425921547022632</v>
      </c>
      <c r="BV274" s="8">
        <f t="shared" si="253"/>
        <v>156487.98827154542</v>
      </c>
      <c r="BW274" s="8">
        <f t="shared" si="274"/>
        <v>-5022.1257284472522</v>
      </c>
      <c r="BX274" s="8">
        <f t="shared" si="275"/>
        <v>256579.18596244795</v>
      </c>
      <c r="BZ274" s="8">
        <f t="shared" si="276"/>
        <v>1753257.8666689224</v>
      </c>
      <c r="CA274">
        <f t="shared" si="277"/>
        <v>654.59149741223212</v>
      </c>
      <c r="CB274" s="8">
        <f t="shared" si="254"/>
        <v>896099.29078148585</v>
      </c>
      <c r="CC274" s="598">
        <f t="shared" si="278"/>
        <v>334.56514739452126</v>
      </c>
      <c r="CD274" s="8">
        <f t="shared" si="255"/>
        <v>1338175.1656374563</v>
      </c>
      <c r="CE274" s="597">
        <f t="shared" si="279"/>
        <v>499.6173706830408</v>
      </c>
      <c r="CF274" s="597">
        <f>IF(CK273&lt;200000,"0",FORECAST(CK273,bombas!$G$16:$G$17,bombas!$F$16:$F$17))</f>
        <v>156.15027174382791</v>
      </c>
      <c r="CG274" s="597">
        <f t="shared" si="280"/>
        <v>655.76764242686875</v>
      </c>
      <c r="CH274" s="8">
        <f t="shared" si="256"/>
        <v>418232.88783866866</v>
      </c>
      <c r="CI274" s="8">
        <f t="shared" si="257"/>
        <v>-3150.1868072026409</v>
      </c>
      <c r="CJ274" s="598">
        <f t="shared" si="281"/>
        <v>-1.1761450146365893</v>
      </c>
      <c r="CK274" s="8">
        <f t="shared" si="289"/>
        <v>610409.75566738285</v>
      </c>
      <c r="CL274" s="595">
        <f t="shared" si="258"/>
        <v>0.59309702632042083</v>
      </c>
      <c r="CM274" s="8">
        <f t="shared" si="282"/>
        <v>415082.70103146584</v>
      </c>
      <c r="CN274" s="670">
        <f t="shared" si="283"/>
        <v>154.97412672919125</v>
      </c>
    </row>
    <row r="275" spans="1:92" ht="15.75" thickBot="1">
      <c r="A275">
        <f t="shared" si="259"/>
        <v>29</v>
      </c>
      <c r="B275" s="876">
        <v>49735</v>
      </c>
      <c r="D275" s="13">
        <f t="shared" si="284"/>
        <v>60</v>
      </c>
      <c r="E275" s="8">
        <f t="shared" si="260"/>
        <v>77801.724138047706</v>
      </c>
      <c r="F275" s="8"/>
      <c r="G275" s="13"/>
      <c r="H275" s="8">
        <v>2256250.0000033835</v>
      </c>
      <c r="I275" s="879">
        <f t="shared" si="261"/>
        <v>1504166.6666689224</v>
      </c>
      <c r="J275" s="939"/>
      <c r="K275" s="813">
        <v>22000</v>
      </c>
      <c r="L275" s="1000"/>
      <c r="M275" s="13"/>
      <c r="N275" s="598"/>
      <c r="O275" s="598"/>
      <c r="P275" s="598"/>
      <c r="Q275" s="598"/>
      <c r="R275" s="598"/>
      <c r="S275" s="598"/>
      <c r="T275" s="598"/>
      <c r="U275" s="598"/>
      <c r="V275" s="598"/>
      <c r="W275" s="598"/>
      <c r="X275" s="598"/>
      <c r="Y275" s="598"/>
      <c r="Z275" s="598"/>
      <c r="AA275" s="598"/>
      <c r="AB275" s="670"/>
      <c r="AC275" s="887">
        <f t="shared" si="262"/>
        <v>722631.2703635185</v>
      </c>
      <c r="AD275" s="598"/>
      <c r="AE275" s="653">
        <v>0</v>
      </c>
      <c r="AF275" s="653">
        <f t="shared" si="241"/>
        <v>1504166.6666689224</v>
      </c>
      <c r="AG275" s="653">
        <f t="shared" si="263"/>
        <v>600.32194550962743</v>
      </c>
      <c r="AH275" s="653">
        <f t="shared" si="264"/>
        <v>233020.79999999999</v>
      </c>
      <c r="AI275" s="653">
        <v>93</v>
      </c>
      <c r="AJ275" s="653"/>
      <c r="AK275" s="653"/>
      <c r="AL275" s="653">
        <f t="shared" si="265"/>
        <v>1737187.4666689225</v>
      </c>
      <c r="AM275" s="653">
        <f t="shared" si="266"/>
        <v>693.32194550962743</v>
      </c>
      <c r="AN275" s="653">
        <f t="shared" si="267"/>
        <v>543962.45679932635</v>
      </c>
      <c r="AO275" s="653">
        <f>IF(AC274&lt;350000,"0",FORECAST(AC274,bombas!$I$16:$I$17,bombas!$H$16:$H$17))</f>
        <v>217.0986816727835</v>
      </c>
      <c r="AP275" s="822"/>
      <c r="AQ275" s="885">
        <f t="shared" si="290"/>
        <v>8</v>
      </c>
      <c r="AR275" s="15">
        <f>[14]!interpolin(playas!$C$20:$C$39,playas!$F$20:$F$39,WB!B275)</f>
        <v>2243961.9559189584</v>
      </c>
      <c r="AS275" s="791">
        <f t="shared" si="285"/>
        <v>660000</v>
      </c>
      <c r="AT275" s="15">
        <f t="shared" si="242"/>
        <v>3960</v>
      </c>
      <c r="AU275" s="15">
        <f t="shared" si="268"/>
        <v>45.833333333333336</v>
      </c>
      <c r="AV275" s="653">
        <f t="shared" si="269"/>
        <v>8078.2630413082506</v>
      </c>
      <c r="AW275" s="653">
        <f t="shared" si="243"/>
        <v>93.498414829956602</v>
      </c>
      <c r="AX275" s="653">
        <f t="shared" si="270"/>
        <v>12038.263041308252</v>
      </c>
      <c r="AY275" s="653">
        <f t="shared" si="271"/>
        <v>139.33174816328994</v>
      </c>
      <c r="AZ275" s="814">
        <f t="shared" si="286"/>
        <v>0.76</v>
      </c>
      <c r="BA275" s="2">
        <f t="shared" si="272"/>
        <v>729680.85106492403</v>
      </c>
      <c r="BB275" s="601"/>
      <c r="BC275" s="654">
        <f t="shared" si="244"/>
        <v>729680.85106492403</v>
      </c>
      <c r="BD275" s="654">
        <f t="shared" si="273"/>
        <v>291.22000760892558</v>
      </c>
      <c r="BE275" s="601"/>
      <c r="BF275" s="601"/>
      <c r="BG275" s="654">
        <f t="shared" si="245"/>
        <v>400896</v>
      </c>
      <c r="BH275" s="596">
        <f t="shared" si="287"/>
        <v>160</v>
      </c>
      <c r="BI275" s="596">
        <f t="shared" si="246"/>
        <v>1686577.5709055585</v>
      </c>
      <c r="BJ275" s="596">
        <f t="shared" si="247"/>
        <v>673.12323232182257</v>
      </c>
      <c r="BK275" s="604">
        <f t="shared" si="248"/>
        <v>50609.895763363922</v>
      </c>
      <c r="BL275" s="604">
        <f t="shared" si="249"/>
        <v>20.198713187804884</v>
      </c>
      <c r="BM275" s="654">
        <f t="shared" si="288"/>
        <v>722631.2703635185</v>
      </c>
      <c r="BN275" s="13"/>
      <c r="BO275" s="8"/>
      <c r="BP275" s="8">
        <f t="shared" si="250"/>
        <v>1737187.4666689225</v>
      </c>
      <c r="BR275" s="8">
        <f t="shared" si="251"/>
        <v>1159716.1292698535</v>
      </c>
      <c r="BS275" s="8">
        <f t="shared" si="252"/>
        <v>1572650.3923111616</v>
      </c>
      <c r="BU275" s="597">
        <f>IF(BX273&lt;200000,"0",FORECAST(BX273,bombas!$E$16:$E$17,bombas!$D$16:$D$17))</f>
        <v>57.700163961361902</v>
      </c>
      <c r="BV275" s="8">
        <f t="shared" si="253"/>
        <v>144573.53082158836</v>
      </c>
      <c r="BW275" s="8">
        <f t="shared" si="274"/>
        <v>19963.543536172481</v>
      </c>
      <c r="BX275" s="8">
        <f t="shared" si="275"/>
        <v>276542.72949862044</v>
      </c>
      <c r="BZ275" s="8">
        <f t="shared" si="276"/>
        <v>1737187.4666689225</v>
      </c>
      <c r="CA275">
        <f t="shared" si="277"/>
        <v>693.32194550962743</v>
      </c>
      <c r="CB275" s="8">
        <f t="shared" si="254"/>
        <v>896099.29078148585</v>
      </c>
      <c r="CC275" s="598">
        <f t="shared" si="278"/>
        <v>357.63860583552275</v>
      </c>
      <c r="CD275" s="8">
        <f t="shared" si="255"/>
        <v>1309033.553822794</v>
      </c>
      <c r="CE275" s="597">
        <f t="shared" si="279"/>
        <v>522.44314887563621</v>
      </c>
      <c r="CF275" s="597">
        <f>IF(CK274&lt;200000,"0",FORECAST(CK274,bombas!$G$16:$G$17,bombas!$F$16:$F$17))</f>
        <v>155.38522637636441</v>
      </c>
      <c r="CG275" s="597">
        <f t="shared" si="280"/>
        <v>677.82837525200057</v>
      </c>
      <c r="CH275" s="8">
        <f t="shared" si="256"/>
        <v>389333.22320861876</v>
      </c>
      <c r="CI275" s="8">
        <f t="shared" si="257"/>
        <v>38820.689637509699</v>
      </c>
      <c r="CJ275" s="598">
        <f t="shared" si="281"/>
        <v>15.493570257626795</v>
      </c>
      <c r="CK275" s="8">
        <f t="shared" si="289"/>
        <v>649230.44530489249</v>
      </c>
      <c r="CL275" s="595">
        <f t="shared" si="258"/>
        <v>0.58018107648568684</v>
      </c>
      <c r="CM275" s="8">
        <f t="shared" si="282"/>
        <v>428153.91284612834</v>
      </c>
      <c r="CN275" s="670">
        <f t="shared" si="283"/>
        <v>170.87879663399119</v>
      </c>
    </row>
    <row r="276" spans="1:92" ht="15.75" thickBot="1">
      <c r="A276">
        <f t="shared" si="259"/>
        <v>31</v>
      </c>
      <c r="B276" s="876">
        <v>49766</v>
      </c>
      <c r="D276" s="13">
        <f t="shared" si="284"/>
        <v>60</v>
      </c>
      <c r="E276" s="8">
        <f t="shared" si="260"/>
        <v>72782.258064625275</v>
      </c>
      <c r="F276" s="8"/>
      <c r="G276" s="13"/>
      <c r="H276" s="8">
        <v>2256250.0000033835</v>
      </c>
      <c r="I276" s="879">
        <f t="shared" si="261"/>
        <v>1504166.6666689224</v>
      </c>
      <c r="J276" s="939"/>
      <c r="K276" s="813">
        <v>22000</v>
      </c>
      <c r="L276" s="1000"/>
      <c r="M276" s="13"/>
      <c r="N276" s="598"/>
      <c r="O276" s="598"/>
      <c r="P276" s="598"/>
      <c r="Q276" s="598"/>
      <c r="R276" s="598"/>
      <c r="S276" s="598"/>
      <c r="T276" s="598"/>
      <c r="U276" s="598"/>
      <c r="V276" s="598"/>
      <c r="W276" s="598"/>
      <c r="X276" s="598"/>
      <c r="Y276" s="598"/>
      <c r="Z276" s="598"/>
      <c r="AA276" s="598"/>
      <c r="AB276" s="670"/>
      <c r="AC276" s="887">
        <f t="shared" si="262"/>
        <v>676352.21087957593</v>
      </c>
      <c r="AD276" s="598"/>
      <c r="AE276" s="653">
        <v>0</v>
      </c>
      <c r="AF276" s="653">
        <f t="shared" si="241"/>
        <v>1504166.6666689224</v>
      </c>
      <c r="AG276" s="653">
        <f t="shared" si="263"/>
        <v>561.59149741223212</v>
      </c>
      <c r="AH276" s="653">
        <f t="shared" si="264"/>
        <v>249091.20000000001</v>
      </c>
      <c r="AI276" s="653">
        <v>93</v>
      </c>
      <c r="AJ276" s="653"/>
      <c r="AK276" s="653"/>
      <c r="AL276" s="653">
        <f t="shared" si="265"/>
        <v>1753257.8666689224</v>
      </c>
      <c r="AM276" s="653">
        <f t="shared" si="266"/>
        <v>654.59149741223212</v>
      </c>
      <c r="AN276" s="653">
        <f t="shared" si="267"/>
        <v>630769.30710605381</v>
      </c>
      <c r="AO276" s="653">
        <f>IF(AC275&lt;350000,"0",FORECAST(AC275,bombas!$I$16:$I$17,bombas!$H$16:$H$17))</f>
        <v>235.50228013218856</v>
      </c>
      <c r="AP276" s="822"/>
      <c r="AQ276" s="885">
        <f t="shared" si="290"/>
        <v>7</v>
      </c>
      <c r="AR276" s="15">
        <f>[14]!interpolin(playas!$C$20:$C$39,playas!$F$20:$F$39,WB!B276)</f>
        <v>2246910.4704403239</v>
      </c>
      <c r="AS276" s="791">
        <f t="shared" si="285"/>
        <v>660000</v>
      </c>
      <c r="AT276" s="15">
        <f t="shared" si="242"/>
        <v>3465</v>
      </c>
      <c r="AU276" s="15">
        <f t="shared" si="268"/>
        <v>40.104166666666664</v>
      </c>
      <c r="AV276" s="653">
        <f t="shared" si="269"/>
        <v>7077.7679818870211</v>
      </c>
      <c r="AW276" s="653">
        <f t="shared" si="243"/>
        <v>81.918610901470146</v>
      </c>
      <c r="AX276" s="653">
        <f t="shared" si="270"/>
        <v>10542.76798188702</v>
      </c>
      <c r="AY276" s="653">
        <f t="shared" si="271"/>
        <v>122.0227775681368</v>
      </c>
      <c r="AZ276" s="814">
        <f t="shared" si="286"/>
        <v>0.76</v>
      </c>
      <c r="BA276" s="2">
        <f t="shared" si="272"/>
        <v>729680.85106492403</v>
      </c>
      <c r="BB276" s="601"/>
      <c r="BC276" s="654">
        <f t="shared" si="244"/>
        <v>729680.85106492403</v>
      </c>
      <c r="BD276" s="654">
        <f t="shared" si="273"/>
        <v>272.43162002125297</v>
      </c>
      <c r="BE276" s="601"/>
      <c r="BF276" s="601"/>
      <c r="BG276" s="654">
        <f t="shared" si="245"/>
        <v>428544</v>
      </c>
      <c r="BH276" s="596">
        <f t="shared" si="287"/>
        <v>160</v>
      </c>
      <c r="BI276" s="596">
        <f t="shared" si="246"/>
        <v>1799536.9261528649</v>
      </c>
      <c r="BJ276" s="596">
        <f t="shared" si="247"/>
        <v>671.87011878467183</v>
      </c>
      <c r="BK276" s="604">
        <f t="shared" si="248"/>
        <v>-46279.059483942576</v>
      </c>
      <c r="BL276" s="604">
        <f t="shared" si="249"/>
        <v>-17.27862137243973</v>
      </c>
      <c r="BM276" s="654">
        <f t="shared" si="288"/>
        <v>676352.21087957593</v>
      </c>
      <c r="BN276" s="13"/>
      <c r="BO276" s="8"/>
      <c r="BP276" s="8">
        <f t="shared" si="250"/>
        <v>1753257.8666689224</v>
      </c>
      <c r="BR276" s="8">
        <f t="shared" si="251"/>
        <v>1159716.1292698535</v>
      </c>
      <c r="BS276" s="8">
        <f t="shared" si="252"/>
        <v>1598802.8972517406</v>
      </c>
      <c r="BU276" s="597">
        <f>IF(BX274&lt;200000,"0",FORECAST(BX274,bombas!$E$16:$E$17,bombas!$D$16:$D$17))</f>
        <v>57.072398245305997</v>
      </c>
      <c r="BV276" s="8">
        <f t="shared" si="253"/>
        <v>152862.71146022758</v>
      </c>
      <c r="BW276" s="8">
        <f t="shared" si="274"/>
        <v>1592.257956954214</v>
      </c>
      <c r="BX276" s="8">
        <f t="shared" si="275"/>
        <v>278134.98745557468</v>
      </c>
      <c r="BZ276" s="8">
        <f t="shared" si="276"/>
        <v>1753257.8666689224</v>
      </c>
      <c r="CA276">
        <f t="shared" si="277"/>
        <v>654.59149741223212</v>
      </c>
      <c r="CB276" s="8">
        <f t="shared" si="254"/>
        <v>896099.29078148585</v>
      </c>
      <c r="CC276" s="598">
        <f t="shared" si="278"/>
        <v>334.56514739452126</v>
      </c>
      <c r="CD276" s="8">
        <f t="shared" si="255"/>
        <v>1335186.0587633727</v>
      </c>
      <c r="CE276" s="597">
        <f t="shared" si="279"/>
        <v>498.50136602575145</v>
      </c>
      <c r="CF276" s="597">
        <f>IF(CK275&lt;200000,"0",FORECAST(CK275,bombas!$G$16:$G$17,bombas!$F$16:$F$17))</f>
        <v>164.81310814547388</v>
      </c>
      <c r="CG276" s="597">
        <f t="shared" si="280"/>
        <v>663.31447417122536</v>
      </c>
      <c r="CH276" s="8">
        <f t="shared" si="256"/>
        <v>441435.42885683721</v>
      </c>
      <c r="CI276" s="8">
        <f t="shared" si="257"/>
        <v>-23363.620951287565</v>
      </c>
      <c r="CJ276" s="598">
        <f t="shared" si="281"/>
        <v>-8.7229767589932656</v>
      </c>
      <c r="CK276" s="8">
        <f t="shared" si="289"/>
        <v>625866.82435360493</v>
      </c>
      <c r="CL276" s="595">
        <f t="shared" si="258"/>
        <v>0.5917722144094717</v>
      </c>
      <c r="CM276" s="8">
        <f t="shared" si="282"/>
        <v>418071.80790554947</v>
      </c>
      <c r="CN276" s="670">
        <f t="shared" si="283"/>
        <v>156.09013138648052</v>
      </c>
    </row>
    <row r="277" spans="1:92" ht="15.75" thickBot="1">
      <c r="A277">
        <f t="shared" si="259"/>
        <v>30</v>
      </c>
      <c r="B277" s="876">
        <v>49796</v>
      </c>
      <c r="D277" s="13">
        <f t="shared" si="284"/>
        <v>60</v>
      </c>
      <c r="E277" s="8">
        <f t="shared" si="260"/>
        <v>75208.33333344612</v>
      </c>
      <c r="F277" s="8"/>
      <c r="G277" s="13"/>
      <c r="H277" s="8">
        <v>2256250.0000033835</v>
      </c>
      <c r="I277" s="879">
        <f t="shared" si="261"/>
        <v>1504166.6666689224</v>
      </c>
      <c r="J277" s="939"/>
      <c r="K277" s="813">
        <v>22000</v>
      </c>
      <c r="L277" s="1000"/>
      <c r="M277" s="13"/>
      <c r="N277" s="598"/>
      <c r="O277" s="598"/>
      <c r="P277" s="598"/>
      <c r="Q277" s="598"/>
      <c r="R277" s="598"/>
      <c r="S277" s="598"/>
      <c r="T277" s="598"/>
      <c r="U277" s="598"/>
      <c r="V277" s="598"/>
      <c r="W277" s="598"/>
      <c r="X277" s="598"/>
      <c r="Y277" s="598"/>
      <c r="Z277" s="598"/>
      <c r="AA277" s="598"/>
      <c r="AB277" s="670"/>
      <c r="AC277" s="887">
        <f t="shared" si="262"/>
        <v>699820.4773426617</v>
      </c>
      <c r="AD277" s="598"/>
      <c r="AE277" s="653">
        <v>0</v>
      </c>
      <c r="AF277" s="653">
        <f t="shared" si="241"/>
        <v>1504166.6666689224</v>
      </c>
      <c r="AG277" s="653">
        <f t="shared" si="263"/>
        <v>580.31121399263986</v>
      </c>
      <c r="AH277" s="653">
        <f t="shared" si="264"/>
        <v>241056</v>
      </c>
      <c r="AI277" s="653">
        <v>93</v>
      </c>
      <c r="AJ277" s="653"/>
      <c r="AK277" s="653"/>
      <c r="AL277" s="653">
        <f t="shared" si="265"/>
        <v>1745222.6666689224</v>
      </c>
      <c r="AM277" s="653">
        <f t="shared" si="266"/>
        <v>673.31121399263986</v>
      </c>
      <c r="AN277" s="653">
        <f t="shared" si="267"/>
        <v>566801.79294540395</v>
      </c>
      <c r="AO277" s="653">
        <f>IF(AC276&lt;350000,"0",FORECAST(AC276,bombas!$I$16:$I$17,bombas!$H$16:$H$17))</f>
        <v>218.6735312289367</v>
      </c>
      <c r="AP277" s="822"/>
      <c r="AQ277" s="885">
        <f t="shared" si="290"/>
        <v>7</v>
      </c>
      <c r="AR277" s="15">
        <f>[14]!interpolin(playas!$C$20:$C$39,playas!$F$20:$F$39,WB!B277)</f>
        <v>2249763.8715900332</v>
      </c>
      <c r="AS277" s="791">
        <f t="shared" si="285"/>
        <v>660000</v>
      </c>
      <c r="AT277" s="15">
        <f t="shared" si="242"/>
        <v>3465</v>
      </c>
      <c r="AU277" s="15">
        <f t="shared" si="268"/>
        <v>40.104166666666664</v>
      </c>
      <c r="AV277" s="653">
        <f t="shared" si="269"/>
        <v>7086.7561955086039</v>
      </c>
      <c r="AW277" s="653">
        <f t="shared" si="243"/>
        <v>82.022641151719952</v>
      </c>
      <c r="AX277" s="653">
        <f t="shared" si="270"/>
        <v>10551.756195508604</v>
      </c>
      <c r="AY277" s="653">
        <f t="shared" si="271"/>
        <v>122.12680781838661</v>
      </c>
      <c r="AZ277" s="814">
        <f t="shared" si="286"/>
        <v>0.76</v>
      </c>
      <c r="BA277" s="2">
        <f t="shared" si="272"/>
        <v>729680.85106492403</v>
      </c>
      <c r="BB277" s="601"/>
      <c r="BC277" s="654">
        <f t="shared" si="244"/>
        <v>729680.85106492403</v>
      </c>
      <c r="BD277" s="654">
        <f t="shared" si="273"/>
        <v>281.5126740219614</v>
      </c>
      <c r="BE277" s="601"/>
      <c r="BF277" s="601"/>
      <c r="BG277" s="654">
        <f t="shared" si="245"/>
        <v>414720</v>
      </c>
      <c r="BH277" s="596">
        <f t="shared" si="287"/>
        <v>160</v>
      </c>
      <c r="BI277" s="596">
        <f t="shared" si="246"/>
        <v>1721754.4002058366</v>
      </c>
      <c r="BJ277" s="596">
        <f t="shared" si="247"/>
        <v>664.25709884484434</v>
      </c>
      <c r="BK277" s="604">
        <f t="shared" si="248"/>
        <v>23468.266463085776</v>
      </c>
      <c r="BL277" s="604">
        <f t="shared" si="249"/>
        <v>9.0541151477954394</v>
      </c>
      <c r="BM277" s="654">
        <f t="shared" si="288"/>
        <v>699820.4773426617</v>
      </c>
      <c r="BN277" s="13"/>
      <c r="BO277" s="8"/>
      <c r="BP277" s="8">
        <f t="shared" si="250"/>
        <v>1745222.6666689224</v>
      </c>
      <c r="BR277" s="8">
        <f t="shared" si="251"/>
        <v>1159716.1292698535</v>
      </c>
      <c r="BS277" s="8">
        <f t="shared" si="252"/>
        <v>1584987.8854653621</v>
      </c>
      <c r="BU277" s="597">
        <f>IF(BX275&lt;200000,"0",FORECAST(BX275,bombas!$E$16:$E$17,bombas!$D$16:$D$17))</f>
        <v>59.567841187327552</v>
      </c>
      <c r="BV277" s="8">
        <f t="shared" si="253"/>
        <v>154399.84435755303</v>
      </c>
      <c r="BW277" s="8">
        <f t="shared" si="274"/>
        <v>5834.9368460072728</v>
      </c>
      <c r="BX277" s="8">
        <f t="shared" si="275"/>
        <v>283969.92430158192</v>
      </c>
      <c r="BZ277" s="8">
        <f t="shared" si="276"/>
        <v>1745222.6666689224</v>
      </c>
      <c r="CA277">
        <f t="shared" si="277"/>
        <v>673.31121399263986</v>
      </c>
      <c r="CB277" s="8">
        <f t="shared" si="254"/>
        <v>896099.29078148585</v>
      </c>
      <c r="CC277" s="598">
        <f t="shared" si="278"/>
        <v>345.71731897433864</v>
      </c>
      <c r="CD277" s="8">
        <f t="shared" si="255"/>
        <v>1321371.0469769945</v>
      </c>
      <c r="CE277" s="597">
        <f t="shared" si="279"/>
        <v>509.78821256828491</v>
      </c>
      <c r="CF277" s="597">
        <f>IF(CK276&lt;200000,"0",FORECAST(CK276,bombas!$G$16:$G$17,bombas!$F$16:$F$17))</f>
        <v>159.13908591444689</v>
      </c>
      <c r="CG277" s="597">
        <f t="shared" si="280"/>
        <v>668.92729848273177</v>
      </c>
      <c r="CH277" s="8">
        <f t="shared" si="256"/>
        <v>412488.51069024636</v>
      </c>
      <c r="CI277" s="8">
        <f t="shared" si="257"/>
        <v>11363.109001681558</v>
      </c>
      <c r="CJ277" s="598">
        <f t="shared" si="281"/>
        <v>4.3839155099080092</v>
      </c>
      <c r="CK277" s="8">
        <f t="shared" si="289"/>
        <v>637229.93335528648</v>
      </c>
      <c r="CL277" s="595">
        <f t="shared" si="258"/>
        <v>0.58564921749585064</v>
      </c>
      <c r="CM277" s="8">
        <f t="shared" si="282"/>
        <v>423851.61969192798</v>
      </c>
      <c r="CN277" s="670">
        <f t="shared" si="283"/>
        <v>163.52300142435493</v>
      </c>
    </row>
    <row r="278" spans="1:92" ht="15.75" thickBot="1">
      <c r="A278">
        <f t="shared" si="259"/>
        <v>31</v>
      </c>
      <c r="B278" s="876">
        <v>49827</v>
      </c>
      <c r="D278" s="13">
        <f t="shared" si="284"/>
        <v>60</v>
      </c>
      <c r="E278" s="8">
        <f t="shared" si="260"/>
        <v>72782.258064625275</v>
      </c>
      <c r="F278" s="8"/>
      <c r="G278" s="13"/>
      <c r="H278" s="8">
        <v>2256250.0000033835</v>
      </c>
      <c r="I278" s="879">
        <f t="shared" si="261"/>
        <v>1504166.6666689224</v>
      </c>
      <c r="J278" s="939"/>
      <c r="K278" s="813">
        <v>22000</v>
      </c>
      <c r="L278" s="1000"/>
      <c r="M278" s="13"/>
      <c r="N278" s="598"/>
      <c r="O278" s="598"/>
      <c r="P278" s="598"/>
      <c r="Q278" s="598"/>
      <c r="R278" s="598"/>
      <c r="S278" s="598"/>
      <c r="T278" s="598"/>
      <c r="U278" s="598"/>
      <c r="V278" s="598"/>
      <c r="W278" s="598"/>
      <c r="X278" s="598"/>
      <c r="Y278" s="598"/>
      <c r="Z278" s="598"/>
      <c r="AA278" s="598"/>
      <c r="AB278" s="670"/>
      <c r="AC278" s="887">
        <f t="shared" si="262"/>
        <v>677248.74531703722</v>
      </c>
      <c r="AD278" s="598"/>
      <c r="AE278" s="653">
        <v>0</v>
      </c>
      <c r="AF278" s="653">
        <f t="shared" si="241"/>
        <v>1504166.6666689224</v>
      </c>
      <c r="AG278" s="653">
        <f t="shared" si="263"/>
        <v>561.59149741223212</v>
      </c>
      <c r="AH278" s="653">
        <f t="shared" si="264"/>
        <v>249091.20000000001</v>
      </c>
      <c r="AI278" s="653">
        <v>93</v>
      </c>
      <c r="AJ278" s="653"/>
      <c r="AK278" s="653"/>
      <c r="AL278" s="653">
        <f t="shared" si="265"/>
        <v>1753257.8666689224</v>
      </c>
      <c r="AM278" s="653">
        <f t="shared" si="266"/>
        <v>654.59149741223212</v>
      </c>
      <c r="AN278" s="653">
        <f t="shared" si="267"/>
        <v>608552.42418712191</v>
      </c>
      <c r="AO278" s="653">
        <f>IF(AC277&lt;350000,"0",FORECAST(AC277,bombas!$I$16:$I$17,bombas!$H$16:$H$17))</f>
        <v>227.20744630642244</v>
      </c>
      <c r="AP278" s="822"/>
      <c r="AQ278" s="885">
        <f t="shared" si="290"/>
        <v>6</v>
      </c>
      <c r="AR278" s="15">
        <f>[14]!interpolin(playas!$C$20:$C$39,playas!$F$20:$F$39,WB!B278)</f>
        <v>2252712.3861113992</v>
      </c>
      <c r="AS278" s="791">
        <f t="shared" si="285"/>
        <v>660000</v>
      </c>
      <c r="AT278" s="15">
        <f t="shared" si="242"/>
        <v>2970</v>
      </c>
      <c r="AU278" s="15">
        <f t="shared" si="268"/>
        <v>34.375</v>
      </c>
      <c r="AV278" s="653">
        <f t="shared" si="269"/>
        <v>6082.3234425007786</v>
      </c>
      <c r="AW278" s="653">
        <f t="shared" si="243"/>
        <v>70.397262065981238</v>
      </c>
      <c r="AX278" s="653">
        <f t="shared" si="270"/>
        <v>9052.3234425007795</v>
      </c>
      <c r="AY278" s="653">
        <f t="shared" si="271"/>
        <v>104.77226206598124</v>
      </c>
      <c r="AZ278" s="814">
        <f t="shared" si="286"/>
        <v>0.76</v>
      </c>
      <c r="BA278" s="2">
        <f t="shared" si="272"/>
        <v>729680.85106492403</v>
      </c>
      <c r="BB278" s="601"/>
      <c r="BC278" s="654">
        <f t="shared" si="244"/>
        <v>729680.85106492403</v>
      </c>
      <c r="BD278" s="654">
        <f t="shared" si="273"/>
        <v>272.43162002125297</v>
      </c>
      <c r="BE278" s="601"/>
      <c r="BF278" s="601"/>
      <c r="BG278" s="654">
        <f t="shared" si="245"/>
        <v>428544</v>
      </c>
      <c r="BH278" s="596">
        <f t="shared" si="287"/>
        <v>160</v>
      </c>
      <c r="BI278" s="596">
        <f t="shared" si="246"/>
        <v>1775829.5986945468</v>
      </c>
      <c r="BJ278" s="596">
        <f t="shared" si="247"/>
        <v>663.01881671690069</v>
      </c>
      <c r="BK278" s="604">
        <f t="shared" si="248"/>
        <v>-22571.732025624486</v>
      </c>
      <c r="BL278" s="604">
        <f t="shared" si="249"/>
        <v>-8.4273193046686394</v>
      </c>
      <c r="BM278" s="654">
        <f t="shared" si="288"/>
        <v>677248.74531703722</v>
      </c>
      <c r="BN278" s="13"/>
      <c r="BO278" s="8"/>
      <c r="BP278" s="8">
        <f t="shared" si="250"/>
        <v>1753257.8666689224</v>
      </c>
      <c r="BR278" s="8">
        <f t="shared" si="251"/>
        <v>1159716.1292698535</v>
      </c>
      <c r="BS278" s="8">
        <f t="shared" si="252"/>
        <v>1597312.4527123543</v>
      </c>
      <c r="BU278" s="597">
        <f>IF(BX276&lt;200000,"0",FORECAST(BX276,bombas!$E$16:$E$17,bombas!$D$16:$D$17))</f>
        <v>59.766873431946834</v>
      </c>
      <c r="BV278" s="8">
        <f t="shared" si="253"/>
        <v>160079.59380012643</v>
      </c>
      <c r="BW278" s="8">
        <f t="shared" si="274"/>
        <v>-4134.1798435583187</v>
      </c>
      <c r="BX278" s="8">
        <f t="shared" si="275"/>
        <v>279835.74445802358</v>
      </c>
      <c r="BZ278" s="8">
        <f t="shared" si="276"/>
        <v>1753257.8666689224</v>
      </c>
      <c r="CA278">
        <f t="shared" si="277"/>
        <v>654.59149741223212</v>
      </c>
      <c r="CB278" s="8">
        <f t="shared" si="254"/>
        <v>896099.29078148585</v>
      </c>
      <c r="CC278" s="598">
        <f t="shared" si="278"/>
        <v>334.56514739452126</v>
      </c>
      <c r="CD278" s="8">
        <f t="shared" si="255"/>
        <v>1333695.6142239866</v>
      </c>
      <c r="CE278" s="597">
        <f t="shared" si="279"/>
        <v>497.94489778374651</v>
      </c>
      <c r="CF278" s="597">
        <f>IF(CK277&lt;200000,"0",FORECAST(CK277,bombas!$G$16:$G$17,bombas!$F$16:$F$17))</f>
        <v>161.89869810056956</v>
      </c>
      <c r="CG278" s="597">
        <f t="shared" si="280"/>
        <v>659.84359588431607</v>
      </c>
      <c r="CH278" s="8">
        <f t="shared" si="256"/>
        <v>433629.47299256554</v>
      </c>
      <c r="CI278" s="8">
        <f t="shared" si="257"/>
        <v>-14067.220547629811</v>
      </c>
      <c r="CJ278" s="598">
        <f t="shared" si="281"/>
        <v>-5.2520984720840094</v>
      </c>
      <c r="CK278" s="8">
        <f t="shared" si="289"/>
        <v>623162.71280765673</v>
      </c>
      <c r="CL278" s="595">
        <f t="shared" si="258"/>
        <v>0.59111162957207164</v>
      </c>
      <c r="CM278" s="8">
        <f t="shared" si="282"/>
        <v>419562.25244493573</v>
      </c>
      <c r="CN278" s="670">
        <f t="shared" si="283"/>
        <v>156.64659962848557</v>
      </c>
    </row>
    <row r="279" spans="1:92" ht="15.75" thickBot="1">
      <c r="A279">
        <f t="shared" si="259"/>
        <v>30</v>
      </c>
      <c r="B279" s="876">
        <v>49857</v>
      </c>
      <c r="D279" s="13">
        <f t="shared" si="284"/>
        <v>60</v>
      </c>
      <c r="E279" s="8">
        <f t="shared" si="260"/>
        <v>75208.33333344612</v>
      </c>
      <c r="F279" s="8"/>
      <c r="G279" s="13"/>
      <c r="H279" s="8">
        <v>2256250.0000033835</v>
      </c>
      <c r="I279" s="879">
        <f t="shared" si="261"/>
        <v>1504166.6666689224</v>
      </c>
      <c r="J279" s="939"/>
      <c r="K279" s="813">
        <v>22000</v>
      </c>
      <c r="L279" s="1000"/>
      <c r="M279" s="13"/>
      <c r="N279" s="598"/>
      <c r="O279" s="598"/>
      <c r="P279" s="598"/>
      <c r="Q279" s="598"/>
      <c r="R279" s="598"/>
      <c r="S279" s="598"/>
      <c r="T279" s="598"/>
      <c r="U279" s="598"/>
      <c r="V279" s="598"/>
      <c r="W279" s="598"/>
      <c r="X279" s="598"/>
      <c r="Y279" s="598"/>
      <c r="Z279" s="598"/>
      <c r="AA279" s="598"/>
      <c r="AB279" s="670"/>
      <c r="AC279" s="887">
        <f t="shared" si="262"/>
        <v>701363.71589115425</v>
      </c>
      <c r="AD279" s="598"/>
      <c r="AE279" s="653">
        <v>0</v>
      </c>
      <c r="AF279" s="653">
        <f t="shared" si="241"/>
        <v>1504166.6666689224</v>
      </c>
      <c r="AG279" s="653">
        <f t="shared" si="263"/>
        <v>580.31121399263986</v>
      </c>
      <c r="AH279" s="653">
        <f t="shared" si="264"/>
        <v>241056</v>
      </c>
      <c r="AI279" s="653">
        <v>93</v>
      </c>
      <c r="AJ279" s="653"/>
      <c r="AK279" s="653"/>
      <c r="AL279" s="653">
        <f t="shared" si="265"/>
        <v>1745222.6666689224</v>
      </c>
      <c r="AM279" s="653">
        <f t="shared" si="266"/>
        <v>673.31121399263986</v>
      </c>
      <c r="AN279" s="653">
        <f t="shared" si="267"/>
        <v>567646.81740427646</v>
      </c>
      <c r="AO279" s="653">
        <f>IF(AC278&lt;350000,"0",FORECAST(AC278,bombas!$I$16:$I$17,bombas!$H$16:$H$17))</f>
        <v>218.9995437516499</v>
      </c>
      <c r="AP279" s="822"/>
      <c r="AQ279" s="885">
        <f t="shared" si="290"/>
        <v>6</v>
      </c>
      <c r="AR279" s="15">
        <f>[14]!interpolin(playas!$C$20:$C$39,playas!$F$20:$F$39,WB!B279)</f>
        <v>2255565.7872611079</v>
      </c>
      <c r="AS279" s="791">
        <f t="shared" si="285"/>
        <v>660000</v>
      </c>
      <c r="AT279" s="15">
        <f t="shared" si="242"/>
        <v>2970</v>
      </c>
      <c r="AU279" s="15">
        <f t="shared" si="268"/>
        <v>34.375</v>
      </c>
      <c r="AV279" s="653">
        <f t="shared" si="269"/>
        <v>6090.027625604991</v>
      </c>
      <c r="AW279" s="653">
        <f t="shared" si="243"/>
        <v>70.486430851909617</v>
      </c>
      <c r="AX279" s="653">
        <f t="shared" si="270"/>
        <v>9060.027625604991</v>
      </c>
      <c r="AY279" s="653">
        <f t="shared" si="271"/>
        <v>104.86143085190962</v>
      </c>
      <c r="AZ279" s="814">
        <f t="shared" si="286"/>
        <v>0.76</v>
      </c>
      <c r="BA279" s="2">
        <f t="shared" si="272"/>
        <v>729680.85106492403</v>
      </c>
      <c r="BB279" s="601"/>
      <c r="BC279" s="654">
        <f t="shared" si="244"/>
        <v>729680.85106492403</v>
      </c>
      <c r="BD279" s="654">
        <f t="shared" si="273"/>
        <v>281.5126740219614</v>
      </c>
      <c r="BE279" s="601"/>
      <c r="BF279" s="601"/>
      <c r="BG279" s="654">
        <f t="shared" si="245"/>
        <v>414720</v>
      </c>
      <c r="BH279" s="596">
        <f t="shared" si="287"/>
        <v>160</v>
      </c>
      <c r="BI279" s="596">
        <f t="shared" si="246"/>
        <v>1721107.6960948054</v>
      </c>
      <c r="BJ279" s="596">
        <f t="shared" si="247"/>
        <v>664.00759880200826</v>
      </c>
      <c r="BK279" s="604">
        <f t="shared" si="248"/>
        <v>24114.970574117033</v>
      </c>
      <c r="BL279" s="604">
        <f t="shared" si="249"/>
        <v>9.3036151906315716</v>
      </c>
      <c r="BM279" s="654">
        <f t="shared" si="288"/>
        <v>701363.71589115425</v>
      </c>
      <c r="BN279" s="13"/>
      <c r="BO279" s="8"/>
      <c r="BP279" s="8">
        <f t="shared" si="250"/>
        <v>1745222.6666689224</v>
      </c>
      <c r="BR279" s="8">
        <f t="shared" si="251"/>
        <v>1159716.1292698535</v>
      </c>
      <c r="BS279" s="8">
        <f t="shared" si="252"/>
        <v>1583496.1568954585</v>
      </c>
      <c r="BU279" s="597">
        <f>IF(BX277&lt;200000,"0",FORECAST(BX277,bombas!$E$16:$E$17,bombas!$D$16:$D$17))</f>
        <v>60.496240537697744</v>
      </c>
      <c r="BV279" s="8">
        <f t="shared" si="253"/>
        <v>156806.25547371255</v>
      </c>
      <c r="BW279" s="8">
        <f t="shared" si="274"/>
        <v>4920.2542997513956</v>
      </c>
      <c r="BX279" s="8">
        <f t="shared" si="275"/>
        <v>284755.99875777494</v>
      </c>
      <c r="BZ279" s="8">
        <f t="shared" si="276"/>
        <v>1745222.6666689224</v>
      </c>
      <c r="CA279">
        <f t="shared" si="277"/>
        <v>673.31121399263986</v>
      </c>
      <c r="CB279" s="8">
        <f t="shared" si="254"/>
        <v>896099.29078148585</v>
      </c>
      <c r="CC279" s="598">
        <f t="shared" si="278"/>
        <v>345.71731897433864</v>
      </c>
      <c r="CD279" s="8">
        <f t="shared" si="255"/>
        <v>1319879.3184070908</v>
      </c>
      <c r="CE279" s="597">
        <f t="shared" si="279"/>
        <v>509.21270000273569</v>
      </c>
      <c r="CF279" s="597">
        <f>IF(CK278&lt;200000,"0",FORECAST(CK278,bombas!$G$16:$G$17,bombas!$F$16:$F$17))</f>
        <v>158.48237311043093</v>
      </c>
      <c r="CG279" s="597">
        <f t="shared" si="280"/>
        <v>667.69507311316659</v>
      </c>
      <c r="CH279" s="8">
        <f t="shared" si="256"/>
        <v>410786.31110223703</v>
      </c>
      <c r="CI279" s="8">
        <f t="shared" si="257"/>
        <v>14557.037159594533</v>
      </c>
      <c r="CJ279" s="598">
        <f t="shared" si="281"/>
        <v>5.6161408794731988</v>
      </c>
      <c r="CK279" s="8">
        <f t="shared" si="289"/>
        <v>637719.74996725121</v>
      </c>
      <c r="CL279" s="595">
        <f t="shared" si="258"/>
        <v>0.5849880635590522</v>
      </c>
      <c r="CM279" s="8">
        <f t="shared" si="282"/>
        <v>425343.34826183156</v>
      </c>
      <c r="CN279" s="670">
        <f t="shared" si="283"/>
        <v>164.09851398990415</v>
      </c>
    </row>
    <row r="280" spans="1:92" ht="15.75" thickBot="1">
      <c r="A280">
        <f t="shared" si="259"/>
        <v>31</v>
      </c>
      <c r="B280" s="876">
        <v>49888</v>
      </c>
      <c r="D280" s="13">
        <f t="shared" si="284"/>
        <v>60</v>
      </c>
      <c r="E280" s="8">
        <f t="shared" si="260"/>
        <v>72782.258064625275</v>
      </c>
      <c r="F280" s="8"/>
      <c r="G280" s="13"/>
      <c r="H280" s="8">
        <v>2256250.0000033835</v>
      </c>
      <c r="I280" s="879">
        <f t="shared" si="261"/>
        <v>1504166.6666689224</v>
      </c>
      <c r="J280" s="939"/>
      <c r="K280" s="813">
        <v>22000</v>
      </c>
      <c r="L280" s="1000"/>
      <c r="M280" s="13"/>
      <c r="N280" s="598"/>
      <c r="O280" s="598"/>
      <c r="P280" s="598"/>
      <c r="Q280" s="598"/>
      <c r="R280" s="598"/>
      <c r="S280" s="598"/>
      <c r="T280" s="598"/>
      <c r="U280" s="598"/>
      <c r="V280" s="598"/>
      <c r="W280" s="598"/>
      <c r="X280" s="598"/>
      <c r="Y280" s="598"/>
      <c r="Z280" s="598"/>
      <c r="AA280" s="598"/>
      <c r="AB280" s="670"/>
      <c r="AC280" s="887">
        <f t="shared" si="262"/>
        <v>675761.92902894947</v>
      </c>
      <c r="AD280" s="598"/>
      <c r="AE280" s="653">
        <v>0</v>
      </c>
      <c r="AF280" s="653">
        <f t="shared" si="241"/>
        <v>1504166.6666689224</v>
      </c>
      <c r="AG280" s="653">
        <f t="shared" si="263"/>
        <v>561.59149741223212</v>
      </c>
      <c r="AH280" s="653">
        <f t="shared" si="264"/>
        <v>249091.20000000001</v>
      </c>
      <c r="AI280" s="653">
        <v>93</v>
      </c>
      <c r="AJ280" s="653"/>
      <c r="AK280" s="653"/>
      <c r="AL280" s="653">
        <f t="shared" si="265"/>
        <v>1753257.8666689224</v>
      </c>
      <c r="AM280" s="653">
        <f t="shared" si="266"/>
        <v>654.59149741223212</v>
      </c>
      <c r="AN280" s="653">
        <f t="shared" si="267"/>
        <v>610055.48241558822</v>
      </c>
      <c r="AO280" s="653">
        <f>IF(AC279&lt;350000,"0",FORECAST(AC279,bombas!$I$16:$I$17,bombas!$H$16:$H$17))</f>
        <v>227.76862396041975</v>
      </c>
      <c r="AP280" s="822"/>
      <c r="AQ280" s="885">
        <f t="shared" si="290"/>
        <v>7</v>
      </c>
      <c r="AR280" s="15">
        <f>[14]!interpolin(playas!$C$20:$C$39,playas!$F$20:$F$39,WB!B280)</f>
        <v>2258514.3017824739</v>
      </c>
      <c r="AS280" s="791">
        <f t="shared" si="285"/>
        <v>660000</v>
      </c>
      <c r="AT280" s="15">
        <f t="shared" si="242"/>
        <v>3465</v>
      </c>
      <c r="AU280" s="15">
        <f t="shared" si="268"/>
        <v>40.104166666666664</v>
      </c>
      <c r="AV280" s="653">
        <f t="shared" si="269"/>
        <v>7114.3200506147923</v>
      </c>
      <c r="AW280" s="653">
        <f t="shared" si="243"/>
        <v>82.341667252486019</v>
      </c>
      <c r="AX280" s="653">
        <f t="shared" si="270"/>
        <v>10579.320050614791</v>
      </c>
      <c r="AY280" s="653">
        <f t="shared" si="271"/>
        <v>122.44583391915268</v>
      </c>
      <c r="AZ280" s="814">
        <f t="shared" si="286"/>
        <v>0.76</v>
      </c>
      <c r="BA280" s="2">
        <f t="shared" si="272"/>
        <v>729680.85106492403</v>
      </c>
      <c r="BB280" s="601"/>
      <c r="BC280" s="654">
        <f t="shared" si="244"/>
        <v>729680.85106492403</v>
      </c>
      <c r="BD280" s="654">
        <f t="shared" si="273"/>
        <v>272.43162002125297</v>
      </c>
      <c r="BE280" s="601"/>
      <c r="BF280" s="601"/>
      <c r="BG280" s="654">
        <f t="shared" si="245"/>
        <v>428544</v>
      </c>
      <c r="BH280" s="596">
        <f t="shared" si="287"/>
        <v>160</v>
      </c>
      <c r="BI280" s="596">
        <f t="shared" si="246"/>
        <v>1778859.6535311271</v>
      </c>
      <c r="BJ280" s="596">
        <f t="shared" si="247"/>
        <v>664.15010959196809</v>
      </c>
      <c r="BK280" s="604">
        <f t="shared" si="248"/>
        <v>-25601.786862204783</v>
      </c>
      <c r="BL280" s="604">
        <f t="shared" si="249"/>
        <v>-9.558612179735956</v>
      </c>
      <c r="BM280" s="654">
        <f t="shared" si="288"/>
        <v>675761.92902894947</v>
      </c>
      <c r="BN280" s="13"/>
      <c r="BO280" s="8"/>
      <c r="BP280" s="8">
        <f t="shared" si="250"/>
        <v>1753257.8666689224</v>
      </c>
      <c r="BR280" s="8">
        <f t="shared" si="251"/>
        <v>1159716.1292698535</v>
      </c>
      <c r="BS280" s="8">
        <f t="shared" si="252"/>
        <v>1598839.4493204684</v>
      </c>
      <c r="BU280" s="597">
        <f>IF(BX278&lt;200000,"0",FORECAST(BX278,bombas!$E$16:$E$17,bombas!$D$16:$D$17))</f>
        <v>59.979468057252944</v>
      </c>
      <c r="BV280" s="8">
        <f t="shared" si="253"/>
        <v>160649.00724454629</v>
      </c>
      <c r="BW280" s="8">
        <f t="shared" si="274"/>
        <v>-6230.5898960922787</v>
      </c>
      <c r="BX280" s="8">
        <f t="shared" si="275"/>
        <v>278525.40886168263</v>
      </c>
      <c r="BZ280" s="8">
        <f t="shared" si="276"/>
        <v>1753257.8666689224</v>
      </c>
      <c r="CA280">
        <f t="shared" si="277"/>
        <v>654.59149741223212</v>
      </c>
      <c r="CB280" s="8">
        <f t="shared" si="254"/>
        <v>896099.29078148585</v>
      </c>
      <c r="CC280" s="598">
        <f t="shared" si="278"/>
        <v>334.56514739452126</v>
      </c>
      <c r="CD280" s="8">
        <f t="shared" si="255"/>
        <v>1335222.6108321007</v>
      </c>
      <c r="CE280" s="597">
        <f t="shared" si="279"/>
        <v>498.51501300481652</v>
      </c>
      <c r="CF280" s="597">
        <f>IF(CK279&lt;200000,"0",FORECAST(CK279,bombas!$G$16:$G$17,bombas!$F$16:$F$17))</f>
        <v>162.01765356347528</v>
      </c>
      <c r="CG280" s="597">
        <f t="shared" si="280"/>
        <v>660.5326665682918</v>
      </c>
      <c r="CH280" s="8">
        <f t="shared" si="256"/>
        <v>433948.0833044122</v>
      </c>
      <c r="CI280" s="8">
        <f t="shared" si="257"/>
        <v>-15912.82746759057</v>
      </c>
      <c r="CJ280" s="598">
        <f t="shared" si="281"/>
        <v>-5.941169156059801</v>
      </c>
      <c r="CK280" s="8">
        <f t="shared" si="289"/>
        <v>621806.92249966064</v>
      </c>
      <c r="CL280" s="595">
        <f t="shared" si="258"/>
        <v>0.59178841477234279</v>
      </c>
      <c r="CM280" s="8">
        <f t="shared" si="282"/>
        <v>418035.25583682174</v>
      </c>
      <c r="CN280" s="670">
        <f t="shared" si="283"/>
        <v>156.07648440741553</v>
      </c>
    </row>
    <row r="281" spans="1:92" ht="15.75" thickBot="1">
      <c r="A281">
        <f t="shared" si="259"/>
        <v>31</v>
      </c>
      <c r="B281" s="876">
        <v>49919</v>
      </c>
      <c r="D281" s="13">
        <f t="shared" si="284"/>
        <v>60</v>
      </c>
      <c r="E281" s="8">
        <f t="shared" si="260"/>
        <v>72782.258064625275</v>
      </c>
      <c r="F281" s="8"/>
      <c r="G281" s="13"/>
      <c r="H281" s="8">
        <v>2256250.0000033835</v>
      </c>
      <c r="I281" s="879">
        <f t="shared" si="261"/>
        <v>1504166.6666689224</v>
      </c>
      <c r="J281" s="939"/>
      <c r="K281" s="813">
        <v>22000</v>
      </c>
      <c r="L281" s="1000"/>
      <c r="M281" s="13"/>
      <c r="N281" s="598"/>
      <c r="O281" s="598"/>
      <c r="P281" s="598"/>
      <c r="Q281" s="598"/>
      <c r="R281" s="598"/>
      <c r="S281" s="598"/>
      <c r="T281" s="598"/>
      <c r="U281" s="598"/>
      <c r="V281" s="598"/>
      <c r="W281" s="598"/>
      <c r="X281" s="598"/>
      <c r="Y281" s="598"/>
      <c r="Z281" s="598"/>
      <c r="AA281" s="598"/>
      <c r="AB281" s="670"/>
      <c r="AC281" s="887">
        <f t="shared" si="262"/>
        <v>675086.06377572217</v>
      </c>
      <c r="AD281" s="598"/>
      <c r="AE281" s="653">
        <v>0</v>
      </c>
      <c r="AF281" s="653">
        <f t="shared" si="241"/>
        <v>1504166.6666689224</v>
      </c>
      <c r="AG281" s="653">
        <f t="shared" si="263"/>
        <v>561.59149741223212</v>
      </c>
      <c r="AH281" s="653">
        <f t="shared" si="264"/>
        <v>249091.20000000001</v>
      </c>
      <c r="AI281" s="653">
        <v>93</v>
      </c>
      <c r="AJ281" s="653"/>
      <c r="AK281" s="653"/>
      <c r="AL281" s="653">
        <f t="shared" si="265"/>
        <v>1753257.8666689224</v>
      </c>
      <c r="AM281" s="653">
        <f t="shared" si="266"/>
        <v>654.59149741223212</v>
      </c>
      <c r="AN281" s="653">
        <f t="shared" si="267"/>
        <v>585120.27298586851</v>
      </c>
      <c r="AO281" s="653">
        <f>IF(AC280&lt;350000,"0",FORECAST(AC280,bombas!$I$16:$I$17,bombas!$H$16:$H$17))</f>
        <v>218.45888328325435</v>
      </c>
      <c r="AP281" s="822"/>
      <c r="AQ281" s="885">
        <f t="shared" si="290"/>
        <v>7</v>
      </c>
      <c r="AR281" s="15">
        <f>[14]!interpolin(playas!$C$20:$C$39,playas!$F$20:$F$39,WB!B281)</f>
        <v>2261462.8163038399</v>
      </c>
      <c r="AS281" s="791">
        <f t="shared" si="285"/>
        <v>660000</v>
      </c>
      <c r="AT281" s="15">
        <f t="shared" si="242"/>
        <v>3465</v>
      </c>
      <c r="AU281" s="15">
        <f t="shared" si="268"/>
        <v>40.104166666666664</v>
      </c>
      <c r="AV281" s="653">
        <f t="shared" si="269"/>
        <v>7123.6078713570951</v>
      </c>
      <c r="AW281" s="653">
        <f t="shared" si="243"/>
        <v>82.449165177744163</v>
      </c>
      <c r="AX281" s="653">
        <f t="shared" si="270"/>
        <v>10588.607871357095</v>
      </c>
      <c r="AY281" s="653">
        <f t="shared" si="271"/>
        <v>122.55333184441082</v>
      </c>
      <c r="AZ281" s="814">
        <f t="shared" si="286"/>
        <v>0.76</v>
      </c>
      <c r="BA281" s="2">
        <f t="shared" si="272"/>
        <v>729680.85106492403</v>
      </c>
      <c r="BB281" s="601"/>
      <c r="BC281" s="654">
        <f t="shared" si="244"/>
        <v>729680.85106492403</v>
      </c>
      <c r="BD281" s="654">
        <f t="shared" si="273"/>
        <v>272.43162002125297</v>
      </c>
      <c r="BE281" s="601"/>
      <c r="BF281" s="601"/>
      <c r="BG281" s="654">
        <f t="shared" si="245"/>
        <v>428544</v>
      </c>
      <c r="BH281" s="596">
        <f t="shared" si="287"/>
        <v>160</v>
      </c>
      <c r="BI281" s="596">
        <f t="shared" si="246"/>
        <v>1753933.7319221497</v>
      </c>
      <c r="BJ281" s="596">
        <f t="shared" si="247"/>
        <v>654.84383658981096</v>
      </c>
      <c r="BK281" s="604">
        <f t="shared" si="248"/>
        <v>-675.86525322729722</v>
      </c>
      <c r="BL281" s="604">
        <f t="shared" si="249"/>
        <v>-0.25233917757888935</v>
      </c>
      <c r="BM281" s="654">
        <f t="shared" si="288"/>
        <v>675086.06377572217</v>
      </c>
      <c r="BN281" s="13"/>
      <c r="BO281" s="8"/>
      <c r="BP281" s="8">
        <f t="shared" si="250"/>
        <v>1753257.8666689224</v>
      </c>
      <c r="BR281" s="8">
        <f t="shared" si="251"/>
        <v>1159716.1292698535</v>
      </c>
      <c r="BS281" s="8">
        <f t="shared" si="252"/>
        <v>1598848.7371412106</v>
      </c>
      <c r="BU281" s="597">
        <f>IF(BX279&lt;200000,"0",FORECAST(BX279,bombas!$E$16:$E$17,bombas!$D$16:$D$17))</f>
        <v>60.594499844721867</v>
      </c>
      <c r="BV281" s="8">
        <f t="shared" si="253"/>
        <v>162296.30838410306</v>
      </c>
      <c r="BW281" s="8">
        <f t="shared" si="274"/>
        <v>-7887.1788563912851</v>
      </c>
      <c r="BX281" s="8">
        <f t="shared" si="275"/>
        <v>270638.23000529135</v>
      </c>
      <c r="BZ281" s="8">
        <f t="shared" si="276"/>
        <v>1753257.8666689224</v>
      </c>
      <c r="CA281">
        <f t="shared" si="277"/>
        <v>654.59149741223212</v>
      </c>
      <c r="CB281" s="8">
        <f t="shared" si="254"/>
        <v>896099.29078148585</v>
      </c>
      <c r="CC281" s="598">
        <f t="shared" si="278"/>
        <v>334.56514739452126</v>
      </c>
      <c r="CD281" s="8">
        <f t="shared" si="255"/>
        <v>1335231.898652843</v>
      </c>
      <c r="CE281" s="597">
        <f t="shared" si="279"/>
        <v>498.5184806798249</v>
      </c>
      <c r="CF281" s="597">
        <f>IF(CK280&lt;200000,"0",FORECAST(CK280,bombas!$G$16:$G$17,bombas!$F$16:$F$17))</f>
        <v>158.15310974991758</v>
      </c>
      <c r="CG281" s="597">
        <f t="shared" si="280"/>
        <v>656.67159042974254</v>
      </c>
      <c r="CH281" s="8">
        <f t="shared" si="256"/>
        <v>423597.28915417922</v>
      </c>
      <c r="CI281" s="8">
        <f t="shared" si="257"/>
        <v>-5571.3211380998255</v>
      </c>
      <c r="CJ281" s="598">
        <f t="shared" si="281"/>
        <v>-2.0800930175103889</v>
      </c>
      <c r="CK281" s="8">
        <f t="shared" si="289"/>
        <v>616235.60136156087</v>
      </c>
      <c r="CL281" s="595">
        <f t="shared" si="258"/>
        <v>0.59179253125799036</v>
      </c>
      <c r="CM281" s="8">
        <f t="shared" si="282"/>
        <v>418025.96801607939</v>
      </c>
      <c r="CN281" s="670">
        <f t="shared" si="283"/>
        <v>156.07301673240718</v>
      </c>
    </row>
    <row r="282" spans="1:92" ht="15.75" thickBot="1">
      <c r="A282">
        <f t="shared" si="259"/>
        <v>30</v>
      </c>
      <c r="B282" s="876">
        <v>49949</v>
      </c>
      <c r="D282" s="13">
        <f t="shared" si="284"/>
        <v>60</v>
      </c>
      <c r="E282" s="8">
        <f t="shared" si="260"/>
        <v>75208.33333344612</v>
      </c>
      <c r="F282" s="8"/>
      <c r="G282" s="13"/>
      <c r="H282" s="8">
        <v>2256250.0000033835</v>
      </c>
      <c r="I282" s="879">
        <f t="shared" si="261"/>
        <v>1504166.6666689224</v>
      </c>
      <c r="J282" s="939"/>
      <c r="K282" s="813">
        <v>22000</v>
      </c>
      <c r="L282" s="1000"/>
      <c r="M282" s="13"/>
      <c r="N282" s="598"/>
      <c r="O282" s="598"/>
      <c r="P282" s="598"/>
      <c r="Q282" s="598"/>
      <c r="R282" s="598"/>
      <c r="S282" s="598"/>
      <c r="T282" s="598"/>
      <c r="U282" s="598"/>
      <c r="V282" s="598"/>
      <c r="W282" s="598"/>
      <c r="X282" s="598"/>
      <c r="Y282" s="598"/>
      <c r="Z282" s="598"/>
      <c r="AA282" s="598"/>
      <c r="AB282" s="670"/>
      <c r="AC282" s="887">
        <f t="shared" si="262"/>
        <v>698187.94924900727</v>
      </c>
      <c r="AD282" s="598"/>
      <c r="AE282" s="653">
        <v>0</v>
      </c>
      <c r="AF282" s="653">
        <f t="shared" si="241"/>
        <v>1504166.6666689224</v>
      </c>
      <c r="AG282" s="653">
        <f t="shared" si="263"/>
        <v>580.31121399263986</v>
      </c>
      <c r="AH282" s="653">
        <f t="shared" si="264"/>
        <v>241056</v>
      </c>
      <c r="AI282" s="653">
        <v>93</v>
      </c>
      <c r="AJ282" s="653"/>
      <c r="AK282" s="653"/>
      <c r="AL282" s="653">
        <f t="shared" si="265"/>
        <v>1745222.6666689224</v>
      </c>
      <c r="AM282" s="653">
        <f t="shared" si="266"/>
        <v>673.31121399263986</v>
      </c>
      <c r="AN282" s="653">
        <f t="shared" si="267"/>
        <v>565608.39174788061</v>
      </c>
      <c r="AO282" s="653">
        <f>IF(AC281&lt;350000,"0",FORECAST(AC281,bombas!$I$16:$I$17,bombas!$H$16:$H$17))</f>
        <v>218.2131141002626</v>
      </c>
      <c r="AP282" s="822"/>
      <c r="AQ282" s="885">
        <f t="shared" si="290"/>
        <v>8</v>
      </c>
      <c r="AR282" s="15">
        <f>[14]!interpolin(playas!$C$20:$C$39,playas!$F$20:$F$39,WB!B282)</f>
        <v>2264316.2174535492</v>
      </c>
      <c r="AS282" s="791">
        <f t="shared" si="285"/>
        <v>660000</v>
      </c>
      <c r="AT282" s="15">
        <f t="shared" si="242"/>
        <v>3960</v>
      </c>
      <c r="AU282" s="15">
        <f t="shared" si="268"/>
        <v>45.833333333333336</v>
      </c>
      <c r="AV282" s="653">
        <f t="shared" si="269"/>
        <v>8151.5383828327767</v>
      </c>
      <c r="AW282" s="653">
        <f t="shared" si="243"/>
        <v>94.346509060564543</v>
      </c>
      <c r="AX282" s="653">
        <f t="shared" si="270"/>
        <v>12111.538382832776</v>
      </c>
      <c r="AY282" s="653">
        <f t="shared" si="271"/>
        <v>140.17984239389787</v>
      </c>
      <c r="AZ282" s="814">
        <f t="shared" si="286"/>
        <v>0.76</v>
      </c>
      <c r="BA282" s="2">
        <f t="shared" si="272"/>
        <v>729680.85106492403</v>
      </c>
      <c r="BB282" s="601"/>
      <c r="BC282" s="654">
        <f t="shared" si="244"/>
        <v>729680.85106492403</v>
      </c>
      <c r="BD282" s="654">
        <f t="shared" si="273"/>
        <v>281.5126740219614</v>
      </c>
      <c r="BE282" s="601"/>
      <c r="BF282" s="601"/>
      <c r="BG282" s="654">
        <f t="shared" si="245"/>
        <v>414720</v>
      </c>
      <c r="BH282" s="596">
        <f t="shared" si="287"/>
        <v>160</v>
      </c>
      <c r="BI282" s="596">
        <f t="shared" si="246"/>
        <v>1722120.7811956373</v>
      </c>
      <c r="BJ282" s="596">
        <f t="shared" si="247"/>
        <v>664.39844953535385</v>
      </c>
      <c r="BK282" s="604">
        <f t="shared" si="248"/>
        <v>23101.885473285103</v>
      </c>
      <c r="BL282" s="604">
        <f t="shared" si="249"/>
        <v>8.9127644572859186</v>
      </c>
      <c r="BM282" s="654">
        <f t="shared" si="288"/>
        <v>698187.94924900727</v>
      </c>
      <c r="BN282" s="13"/>
      <c r="BO282" s="8"/>
      <c r="BP282" s="8">
        <f t="shared" si="250"/>
        <v>1745222.6666689224</v>
      </c>
      <c r="BR282" s="8">
        <f t="shared" si="251"/>
        <v>1159716.1292698535</v>
      </c>
      <c r="BS282" s="8">
        <f t="shared" si="252"/>
        <v>1586547.6676526861</v>
      </c>
      <c r="BU282" s="597">
        <f>IF(BX280&lt;200000,"0",FORECAST(BX280,bombas!$E$16:$E$17,bombas!$D$16:$D$17))</f>
        <v>59.815676107710331</v>
      </c>
      <c r="BV282" s="8">
        <f t="shared" si="253"/>
        <v>155042.23247118518</v>
      </c>
      <c r="BW282" s="8">
        <f t="shared" si="274"/>
        <v>3632.7665450510976</v>
      </c>
      <c r="BX282" s="8">
        <f t="shared" si="275"/>
        <v>274270.99655034242</v>
      </c>
      <c r="BZ282" s="8">
        <f t="shared" si="276"/>
        <v>1745222.6666689224</v>
      </c>
      <c r="CA282">
        <f t="shared" si="277"/>
        <v>673.31121399263986</v>
      </c>
      <c r="CB282" s="8">
        <f t="shared" si="254"/>
        <v>896099.29078148585</v>
      </c>
      <c r="CC282" s="598">
        <f t="shared" si="278"/>
        <v>345.71731897433864</v>
      </c>
      <c r="CD282" s="8">
        <f t="shared" si="255"/>
        <v>1322930.8291643187</v>
      </c>
      <c r="CE282" s="597">
        <f t="shared" si="279"/>
        <v>510.38998038746865</v>
      </c>
      <c r="CF282" s="597">
        <f>IF(CK281&lt;200000,"0",FORECAST(CK281,bombas!$G$16:$G$17,bombas!$F$16:$F$17))</f>
        <v>156.80007461637908</v>
      </c>
      <c r="CG282" s="597">
        <f t="shared" si="280"/>
        <v>667.19005500384776</v>
      </c>
      <c r="CH282" s="8">
        <f t="shared" si="256"/>
        <v>406425.79340565461</v>
      </c>
      <c r="CI282" s="8">
        <f t="shared" si="257"/>
        <v>15866.04409894906</v>
      </c>
      <c r="CJ282" s="598">
        <f t="shared" si="281"/>
        <v>6.1211589887920752</v>
      </c>
      <c r="CK282" s="8">
        <f t="shared" si="289"/>
        <v>632101.64546050993</v>
      </c>
      <c r="CL282" s="595">
        <f t="shared" si="258"/>
        <v>0.58634053370075778</v>
      </c>
      <c r="CM282" s="8">
        <f t="shared" si="282"/>
        <v>422291.83750460378</v>
      </c>
      <c r="CN282" s="670">
        <f t="shared" si="283"/>
        <v>162.92123360517121</v>
      </c>
    </row>
    <row r="283" spans="1:92" ht="15.75" thickBot="1">
      <c r="A283">
        <f t="shared" si="259"/>
        <v>31</v>
      </c>
      <c r="B283" s="876">
        <v>49980</v>
      </c>
      <c r="D283" s="13">
        <f t="shared" si="284"/>
        <v>60</v>
      </c>
      <c r="E283" s="8">
        <f t="shared" si="260"/>
        <v>72782.258064625275</v>
      </c>
      <c r="F283" s="8"/>
      <c r="G283" s="13"/>
      <c r="H283" s="8">
        <v>2256250.0000033835</v>
      </c>
      <c r="I283" s="879">
        <f t="shared" si="261"/>
        <v>1504166.6666689224</v>
      </c>
      <c r="J283" s="939"/>
      <c r="K283" s="813">
        <v>22000</v>
      </c>
      <c r="L283" s="1000"/>
      <c r="M283" s="13"/>
      <c r="N283" s="598"/>
      <c r="O283" s="598"/>
      <c r="P283" s="598"/>
      <c r="Q283" s="598"/>
      <c r="R283" s="598"/>
      <c r="S283" s="598"/>
      <c r="T283" s="598"/>
      <c r="U283" s="598"/>
      <c r="V283" s="598"/>
      <c r="W283" s="598"/>
      <c r="X283" s="598"/>
      <c r="Y283" s="598"/>
      <c r="Z283" s="598"/>
      <c r="AA283" s="598"/>
      <c r="AB283" s="670"/>
      <c r="AC283" s="887">
        <f t="shared" si="262"/>
        <v>672621.14149994683</v>
      </c>
      <c r="AD283" s="598"/>
      <c r="AE283" s="653">
        <v>0</v>
      </c>
      <c r="AF283" s="653">
        <f t="shared" si="241"/>
        <v>1504166.6666689224</v>
      </c>
      <c r="AG283" s="653">
        <f t="shared" si="263"/>
        <v>561.59149741223212</v>
      </c>
      <c r="AH283" s="653">
        <f t="shared" si="264"/>
        <v>249091.20000000001</v>
      </c>
      <c r="AI283" s="653">
        <v>93</v>
      </c>
      <c r="AJ283" s="653"/>
      <c r="AK283" s="653"/>
      <c r="AL283" s="653">
        <f t="shared" si="265"/>
        <v>1753257.8666689224</v>
      </c>
      <c r="AM283" s="653">
        <f t="shared" si="266"/>
        <v>654.59149741223212</v>
      </c>
      <c r="AN283" s="653">
        <f t="shared" si="267"/>
        <v>606962.40118856041</v>
      </c>
      <c r="AO283" s="653">
        <f>IF(AC282&lt;350000,"0",FORECAST(AC282,bombas!$I$16:$I$17,bombas!$H$16:$H$17))</f>
        <v>226.61379972691174</v>
      </c>
      <c r="AP283" s="822"/>
      <c r="AQ283" s="885">
        <f t="shared" si="290"/>
        <v>9</v>
      </c>
      <c r="AR283" s="15">
        <f>[14]!interpolin(playas!$C$20:$C$39,playas!$F$20:$F$39,WB!B283)</f>
        <v>2267264.7319749151</v>
      </c>
      <c r="AS283" s="791">
        <f t="shared" si="285"/>
        <v>660000</v>
      </c>
      <c r="AT283" s="15">
        <f t="shared" si="242"/>
        <v>4455</v>
      </c>
      <c r="AU283" s="15">
        <f t="shared" si="268"/>
        <v>51.5625</v>
      </c>
      <c r="AV283" s="653">
        <f t="shared" si="269"/>
        <v>9182.4221644984045</v>
      </c>
      <c r="AW283" s="653">
        <f t="shared" si="243"/>
        <v>106.27803431132412</v>
      </c>
      <c r="AX283" s="653">
        <f t="shared" si="270"/>
        <v>13637.422164498405</v>
      </c>
      <c r="AY283" s="653">
        <f t="shared" si="271"/>
        <v>157.84053431132412</v>
      </c>
      <c r="AZ283" s="814">
        <f t="shared" si="286"/>
        <v>0.76</v>
      </c>
      <c r="BA283" s="2">
        <f t="shared" si="272"/>
        <v>729680.85106492403</v>
      </c>
      <c r="BB283" s="601"/>
      <c r="BC283" s="654">
        <f t="shared" si="244"/>
        <v>729680.85106492403</v>
      </c>
      <c r="BD283" s="654">
        <f t="shared" si="273"/>
        <v>272.43162002125297</v>
      </c>
      <c r="BE283" s="601"/>
      <c r="BF283" s="601"/>
      <c r="BG283" s="654">
        <f t="shared" si="245"/>
        <v>428544</v>
      </c>
      <c r="BH283" s="596">
        <f t="shared" si="287"/>
        <v>160</v>
      </c>
      <c r="BI283" s="596">
        <f t="shared" si="246"/>
        <v>1778824.6744179828</v>
      </c>
      <c r="BJ283" s="596">
        <f t="shared" si="247"/>
        <v>664.13704988723975</v>
      </c>
      <c r="BK283" s="604">
        <f t="shared" si="248"/>
        <v>-25566.807749060448</v>
      </c>
      <c r="BL283" s="604">
        <f t="shared" si="249"/>
        <v>-9.5455524750076339</v>
      </c>
      <c r="BM283" s="654">
        <f t="shared" si="288"/>
        <v>672621.14149994683</v>
      </c>
      <c r="BN283" s="13"/>
      <c r="BO283" s="8"/>
      <c r="BP283" s="8">
        <f t="shared" si="250"/>
        <v>1753257.8666689224</v>
      </c>
      <c r="BR283" s="8">
        <f t="shared" si="251"/>
        <v>1159716.1292698535</v>
      </c>
      <c r="BS283" s="8">
        <f t="shared" si="252"/>
        <v>1601897.5514343518</v>
      </c>
      <c r="BU283" s="597">
        <f>IF(BX281&lt;200000,"0",FORECAST(BX281,bombas!$E$16:$E$17,bombas!$D$16:$D$17))</f>
        <v>58.829778750661418</v>
      </c>
      <c r="BV283" s="8">
        <f t="shared" si="253"/>
        <v>157569.67940577155</v>
      </c>
      <c r="BW283" s="8">
        <f t="shared" si="274"/>
        <v>-6209.364171201014</v>
      </c>
      <c r="BX283" s="8">
        <f t="shared" si="275"/>
        <v>268061.6323791414</v>
      </c>
      <c r="BZ283" s="8">
        <f t="shared" si="276"/>
        <v>1753257.8666689224</v>
      </c>
      <c r="CA283">
        <f t="shared" si="277"/>
        <v>654.59149741223212</v>
      </c>
      <c r="CB283" s="8">
        <f t="shared" si="254"/>
        <v>896099.29078148585</v>
      </c>
      <c r="CC283" s="598">
        <f t="shared" si="278"/>
        <v>334.56514739452126</v>
      </c>
      <c r="CD283" s="8">
        <f t="shared" si="255"/>
        <v>1338280.7129459842</v>
      </c>
      <c r="CE283" s="597">
        <f t="shared" si="279"/>
        <v>499.6567775335962</v>
      </c>
      <c r="CF283" s="597">
        <f>IF(CK282&lt;200000,"0",FORECAST(CK282,bombas!$G$16:$G$17,bombas!$F$16:$F$17))</f>
        <v>160.65325675469526</v>
      </c>
      <c r="CG283" s="597">
        <f t="shared" si="280"/>
        <v>660.31003428829149</v>
      </c>
      <c r="CH283" s="8">
        <f t="shared" si="256"/>
        <v>430293.6828917758</v>
      </c>
      <c r="CI283" s="8">
        <f t="shared" si="257"/>
        <v>-15316.529168837646</v>
      </c>
      <c r="CJ283" s="598">
        <f t="shared" si="281"/>
        <v>-5.7185368760594555</v>
      </c>
      <c r="CK283" s="8">
        <f t="shared" si="289"/>
        <v>616785.11629167222</v>
      </c>
      <c r="CL283" s="595">
        <f t="shared" si="258"/>
        <v>0.59314380629095942</v>
      </c>
      <c r="CM283" s="8">
        <f t="shared" si="282"/>
        <v>414977.15372293809</v>
      </c>
      <c r="CN283" s="670">
        <f t="shared" si="283"/>
        <v>154.9347198786358</v>
      </c>
    </row>
    <row r="284" spans="1:92" ht="15.75" thickBot="1">
      <c r="A284">
        <f t="shared" si="259"/>
        <v>30</v>
      </c>
      <c r="B284" s="876">
        <v>50010</v>
      </c>
      <c r="D284" s="13">
        <f t="shared" si="284"/>
        <v>60</v>
      </c>
      <c r="E284" s="8">
        <f t="shared" si="260"/>
        <v>75208.33333344612</v>
      </c>
      <c r="F284" s="8"/>
      <c r="G284" s="13"/>
      <c r="H284" s="8">
        <v>2256250.0000033835</v>
      </c>
      <c r="I284" s="879">
        <f t="shared" si="261"/>
        <v>1504166.6666689224</v>
      </c>
      <c r="J284" s="939"/>
      <c r="K284" s="813">
        <v>22000</v>
      </c>
      <c r="L284" s="1000"/>
      <c r="M284" s="13"/>
      <c r="N284" s="598"/>
      <c r="O284" s="598"/>
      <c r="P284" s="598"/>
      <c r="Q284" s="598"/>
      <c r="R284" s="598"/>
      <c r="S284" s="598"/>
      <c r="T284" s="598"/>
      <c r="U284" s="598"/>
      <c r="V284" s="598"/>
      <c r="W284" s="598"/>
      <c r="X284" s="598"/>
      <c r="Y284" s="598"/>
      <c r="Z284" s="598"/>
      <c r="AA284" s="598"/>
      <c r="AB284" s="670"/>
      <c r="AC284" s="887">
        <f t="shared" si="262"/>
        <v>694992.33504384337</v>
      </c>
      <c r="AD284" s="598"/>
      <c r="AE284" s="653">
        <v>0</v>
      </c>
      <c r="AF284" s="653">
        <f t="shared" si="241"/>
        <v>1504166.6666689224</v>
      </c>
      <c r="AG284" s="653">
        <f t="shared" si="263"/>
        <v>580.31121399263986</v>
      </c>
      <c r="AH284" s="653">
        <f t="shared" si="264"/>
        <v>241056</v>
      </c>
      <c r="AI284" s="653">
        <v>93</v>
      </c>
      <c r="AJ284" s="653"/>
      <c r="AK284" s="653"/>
      <c r="AL284" s="653">
        <f t="shared" si="265"/>
        <v>1745222.6666689224</v>
      </c>
      <c r="AM284" s="653">
        <f t="shared" si="266"/>
        <v>673.31121399263986</v>
      </c>
      <c r="AN284" s="653">
        <f t="shared" si="267"/>
        <v>563285.09046104085</v>
      </c>
      <c r="AO284" s="653">
        <f>IF(AC283&lt;350000,"0",FORECAST(AC283,bombas!$I$16:$I$17,bombas!$H$16:$H$17))</f>
        <v>217.31677872725339</v>
      </c>
      <c r="AP284" s="822"/>
      <c r="AQ284" s="885">
        <f t="shared" si="290"/>
        <v>10</v>
      </c>
      <c r="AR284" s="15">
        <f>[14]!interpolin(playas!$C$20:$C$39,playas!$F$20:$F$39,WB!B284)</f>
        <v>2270118.1331246239</v>
      </c>
      <c r="AS284" s="791">
        <f t="shared" si="285"/>
        <v>660000</v>
      </c>
      <c r="AT284" s="15">
        <f t="shared" si="242"/>
        <v>4950</v>
      </c>
      <c r="AU284" s="15">
        <f t="shared" si="268"/>
        <v>57.291666666666664</v>
      </c>
      <c r="AV284" s="653">
        <f t="shared" si="269"/>
        <v>10215.531599060807</v>
      </c>
      <c r="AW284" s="653">
        <f t="shared" si="243"/>
        <v>118.23531943357416</v>
      </c>
      <c r="AX284" s="653">
        <f t="shared" si="270"/>
        <v>15165.531599060807</v>
      </c>
      <c r="AY284" s="653">
        <f t="shared" si="271"/>
        <v>175.52698610024083</v>
      </c>
      <c r="AZ284" s="814">
        <f t="shared" si="286"/>
        <v>0.76</v>
      </c>
      <c r="BA284" s="2">
        <f t="shared" si="272"/>
        <v>729680.85106492403</v>
      </c>
      <c r="BB284" s="601"/>
      <c r="BC284" s="654">
        <f t="shared" si="244"/>
        <v>729680.85106492403</v>
      </c>
      <c r="BD284" s="654">
        <f t="shared" si="273"/>
        <v>281.5126740219614</v>
      </c>
      <c r="BE284" s="601"/>
      <c r="BF284" s="601"/>
      <c r="BG284" s="654">
        <f t="shared" si="245"/>
        <v>414720</v>
      </c>
      <c r="BH284" s="596">
        <f t="shared" si="287"/>
        <v>160</v>
      </c>
      <c r="BI284" s="596">
        <f t="shared" si="246"/>
        <v>1722851.4731250259</v>
      </c>
      <c r="BJ284" s="596">
        <f t="shared" si="247"/>
        <v>664.68035228588951</v>
      </c>
      <c r="BK284" s="604">
        <f t="shared" si="248"/>
        <v>22371.193543896545</v>
      </c>
      <c r="BL284" s="604">
        <f t="shared" si="249"/>
        <v>8.6308617067502098</v>
      </c>
      <c r="BM284" s="654">
        <f t="shared" si="288"/>
        <v>694992.33504384337</v>
      </c>
      <c r="BN284" s="13"/>
      <c r="BO284" s="8"/>
      <c r="BP284" s="8">
        <f t="shared" si="250"/>
        <v>1745222.6666689224</v>
      </c>
      <c r="BR284" s="8">
        <f t="shared" si="251"/>
        <v>1159716.1292698535</v>
      </c>
      <c r="BS284" s="8">
        <f t="shared" si="252"/>
        <v>1589601.6608689143</v>
      </c>
      <c r="BU284" s="597">
        <f>IF(BX282&lt;200000,"0",FORECAST(BX282,bombas!$E$16:$E$17,bombas!$D$16:$D$17))</f>
        <v>59.283874568792804</v>
      </c>
      <c r="BV284" s="8">
        <f t="shared" si="253"/>
        <v>153663.80288231096</v>
      </c>
      <c r="BW284" s="8">
        <f t="shared" si="274"/>
        <v>1957.2029176971118</v>
      </c>
      <c r="BX284" s="8">
        <f t="shared" si="275"/>
        <v>270018.83529683854</v>
      </c>
      <c r="BZ284" s="8">
        <f t="shared" si="276"/>
        <v>1745222.6666689224</v>
      </c>
      <c r="CA284">
        <f t="shared" si="277"/>
        <v>673.31121399263986</v>
      </c>
      <c r="CB284" s="8">
        <f t="shared" si="254"/>
        <v>896099.29078148585</v>
      </c>
      <c r="CC284" s="598">
        <f t="shared" si="278"/>
        <v>345.71731897433864</v>
      </c>
      <c r="CD284" s="8">
        <f t="shared" si="255"/>
        <v>1325984.8223805467</v>
      </c>
      <c r="CE284" s="597">
        <f t="shared" si="279"/>
        <v>511.56821851101341</v>
      </c>
      <c r="CF284" s="597">
        <f>IF(CK283&lt;200000,"0",FORECAST(CK283,bombas!$G$16:$G$17,bombas!$F$16:$F$17))</f>
        <v>156.93352824226326</v>
      </c>
      <c r="CG284" s="597">
        <f t="shared" si="280"/>
        <v>668.50174675327662</v>
      </c>
      <c r="CH284" s="8">
        <f t="shared" si="256"/>
        <v>406771.70520394633</v>
      </c>
      <c r="CI284" s="8">
        <f t="shared" si="257"/>
        <v>12466.139084429364</v>
      </c>
      <c r="CJ284" s="598">
        <f t="shared" si="281"/>
        <v>4.8094672393631805</v>
      </c>
      <c r="CK284" s="8">
        <f t="shared" si="289"/>
        <v>629251.25537610159</v>
      </c>
      <c r="CL284" s="595">
        <f t="shared" si="258"/>
        <v>0.58769410410130007</v>
      </c>
      <c r="CM284" s="8">
        <f t="shared" si="282"/>
        <v>419237.84428837575</v>
      </c>
      <c r="CN284" s="670">
        <f t="shared" si="283"/>
        <v>161.74299548162645</v>
      </c>
    </row>
    <row r="285" spans="1:92" ht="15.75" thickBot="1">
      <c r="A285">
        <f t="shared" si="259"/>
        <v>31</v>
      </c>
      <c r="B285" s="876">
        <v>50041</v>
      </c>
      <c r="D285" s="13">
        <f t="shared" si="284"/>
        <v>60</v>
      </c>
      <c r="E285" s="8">
        <f t="shared" si="260"/>
        <v>72580.645160277127</v>
      </c>
      <c r="F285" s="8"/>
      <c r="G285" s="13"/>
      <c r="H285" s="8">
        <v>2249999.9999685911</v>
      </c>
      <c r="I285" s="879">
        <f t="shared" si="261"/>
        <v>1499999.9999790608</v>
      </c>
      <c r="J285" s="939"/>
      <c r="K285" s="813">
        <v>22000</v>
      </c>
      <c r="L285" s="1000"/>
      <c r="M285" s="13"/>
      <c r="N285" s="598"/>
      <c r="O285" s="598"/>
      <c r="P285" s="598"/>
      <c r="Q285" s="598"/>
      <c r="R285" s="598"/>
      <c r="S285" s="598"/>
      <c r="T285" s="598"/>
      <c r="U285" s="598"/>
      <c r="V285" s="598"/>
      <c r="W285" s="598"/>
      <c r="X285" s="598"/>
      <c r="Y285" s="598"/>
      <c r="Z285" s="598"/>
      <c r="AA285" s="598"/>
      <c r="AB285" s="670"/>
      <c r="AC285" s="887">
        <f t="shared" si="262"/>
        <v>668851.18170567672</v>
      </c>
      <c r="AD285" s="598"/>
      <c r="AE285" s="653">
        <v>0</v>
      </c>
      <c r="AF285" s="653">
        <f t="shared" si="241"/>
        <v>1499999.9999790608</v>
      </c>
      <c r="AG285" s="653">
        <f t="shared" si="263"/>
        <v>560.03584228608906</v>
      </c>
      <c r="AH285" s="653">
        <f t="shared" si="264"/>
        <v>249091.20000000001</v>
      </c>
      <c r="AI285" s="653">
        <v>93</v>
      </c>
      <c r="AJ285" s="653"/>
      <c r="AK285" s="653"/>
      <c r="AL285" s="653">
        <f t="shared" si="265"/>
        <v>1749091.1999790608</v>
      </c>
      <c r="AM285" s="653">
        <f t="shared" si="266"/>
        <v>653.03584228608906</v>
      </c>
      <c r="AN285" s="653">
        <f t="shared" si="267"/>
        <v>603849.98915688356</v>
      </c>
      <c r="AO285" s="653">
        <f>IF(AC284&lt;350000,"0",FORECAST(AC284,bombas!$I$16:$I$17,bombas!$H$16:$H$17))</f>
        <v>225.45175819776122</v>
      </c>
      <c r="AP285" s="822"/>
      <c r="AQ285" s="885">
        <f t="shared" si="290"/>
        <v>10</v>
      </c>
      <c r="AR285" s="15">
        <f>[14]!interpolin(playas!$C$20:$C$39,playas!$F$20:$F$39,WB!B285)</f>
        <v>2273064.3783148155</v>
      </c>
      <c r="AS285" s="791">
        <f t="shared" si="285"/>
        <v>660000</v>
      </c>
      <c r="AT285" s="15">
        <f t="shared" si="242"/>
        <v>4950</v>
      </c>
      <c r="AU285" s="15">
        <f t="shared" si="268"/>
        <v>57.291666666666664</v>
      </c>
      <c r="AV285" s="653">
        <f t="shared" si="269"/>
        <v>10228.789702416669</v>
      </c>
      <c r="AW285" s="653">
        <f t="shared" si="243"/>
        <v>118.38876970389664</v>
      </c>
      <c r="AX285" s="653">
        <f t="shared" si="270"/>
        <v>15178.789702416669</v>
      </c>
      <c r="AY285" s="653">
        <f t="shared" si="271"/>
        <v>175.68043637056331</v>
      </c>
      <c r="AZ285" s="814">
        <f t="shared" si="286"/>
        <v>0.76</v>
      </c>
      <c r="BA285" s="2">
        <f t="shared" si="272"/>
        <v>727659.57445792737</v>
      </c>
      <c r="BB285" s="601"/>
      <c r="BC285" s="654">
        <f t="shared" si="244"/>
        <v>727659.57445792737</v>
      </c>
      <c r="BD285" s="654">
        <f t="shared" si="273"/>
        <v>271.67696178984744</v>
      </c>
      <c r="BE285" s="601"/>
      <c r="BF285" s="601"/>
      <c r="BG285" s="654">
        <f t="shared" si="245"/>
        <v>428544</v>
      </c>
      <c r="BH285" s="596">
        <f t="shared" si="287"/>
        <v>160</v>
      </c>
      <c r="BI285" s="596">
        <f t="shared" si="246"/>
        <v>1775232.3533172274</v>
      </c>
      <c r="BJ285" s="596">
        <f t="shared" si="247"/>
        <v>662.79583083827185</v>
      </c>
      <c r="BK285" s="604">
        <f t="shared" si="248"/>
        <v>-26141.153338166652</v>
      </c>
      <c r="BL285" s="604">
        <f t="shared" si="249"/>
        <v>-9.7599885521828913</v>
      </c>
      <c r="BM285" s="654">
        <f t="shared" si="288"/>
        <v>668851.18170567672</v>
      </c>
      <c r="BN285" s="13"/>
      <c r="BO285" s="8"/>
      <c r="BP285" s="8">
        <f t="shared" si="250"/>
        <v>1749091.1999790608</v>
      </c>
      <c r="BR285" s="8">
        <f t="shared" si="251"/>
        <v>1156503.6191985959</v>
      </c>
      <c r="BS285" s="8">
        <f t="shared" si="252"/>
        <v>1600226.4089010125</v>
      </c>
      <c r="BU285" s="597">
        <f>IF(BX283&lt;200000,"0",FORECAST(BX283,bombas!$E$16:$E$17,bombas!$D$16:$D$17))</f>
        <v>58.507704047392679</v>
      </c>
      <c r="BV285" s="8">
        <f t="shared" si="253"/>
        <v>156707.03452053657</v>
      </c>
      <c r="BW285" s="8">
        <f t="shared" si="274"/>
        <v>-7842.2434424882813</v>
      </c>
      <c r="BX285" s="8">
        <f t="shared" si="275"/>
        <v>262176.59185435029</v>
      </c>
      <c r="BZ285" s="8">
        <f t="shared" si="276"/>
        <v>1749091.1999790608</v>
      </c>
      <c r="CA285">
        <f t="shared" si="277"/>
        <v>653.03584228608906</v>
      </c>
      <c r="CB285" s="8">
        <f t="shared" si="254"/>
        <v>893617.02126412163</v>
      </c>
      <c r="CC285" s="598">
        <f t="shared" si="278"/>
        <v>333.63837412788291</v>
      </c>
      <c r="CD285" s="8">
        <f t="shared" si="255"/>
        <v>1337339.8109665383</v>
      </c>
      <c r="CE285" s="597">
        <f t="shared" si="279"/>
        <v>499.30548497854625</v>
      </c>
      <c r="CF285" s="597">
        <f>IF(CK284&lt;200000,"0",FORECAST(CK284,bombas!$G$16:$G$17,bombas!$F$16:$F$17))</f>
        <v>159.96101916276751</v>
      </c>
      <c r="CG285" s="597">
        <f t="shared" si="280"/>
        <v>659.26650414131382</v>
      </c>
      <c r="CH285" s="8">
        <f t="shared" si="256"/>
        <v>428439.59372555657</v>
      </c>
      <c r="CI285" s="8">
        <f t="shared" si="257"/>
        <v>-16688.204713034036</v>
      </c>
      <c r="CJ285" s="598">
        <f t="shared" si="281"/>
        <v>-6.2306618552247741</v>
      </c>
      <c r="CK285" s="8">
        <f t="shared" si="289"/>
        <v>612563.05066306749</v>
      </c>
      <c r="CL285" s="595">
        <f t="shared" si="258"/>
        <v>0.59437324932675861</v>
      </c>
      <c r="CM285" s="8">
        <f t="shared" si="282"/>
        <v>411751.38901252247</v>
      </c>
      <c r="CN285" s="670">
        <f t="shared" si="283"/>
        <v>153.73035730754273</v>
      </c>
    </row>
    <row r="286" spans="1:92" ht="15.75" thickBot="1">
      <c r="A286">
        <f t="shared" si="259"/>
        <v>31</v>
      </c>
      <c r="B286" s="876">
        <v>50072</v>
      </c>
      <c r="D286" s="13">
        <f t="shared" si="284"/>
        <v>60</v>
      </c>
      <c r="E286" s="8">
        <f t="shared" si="260"/>
        <v>72580.645160277127</v>
      </c>
      <c r="F286" s="8"/>
      <c r="G286" s="13"/>
      <c r="H286" s="8">
        <v>2249999.9999685911</v>
      </c>
      <c r="I286" s="879">
        <f t="shared" si="261"/>
        <v>1499999.9999790608</v>
      </c>
      <c r="J286" s="939"/>
      <c r="K286" s="813">
        <v>22000</v>
      </c>
      <c r="L286" s="1000"/>
      <c r="M286" s="13"/>
      <c r="N286" s="598"/>
      <c r="O286" s="598"/>
      <c r="P286" s="598"/>
      <c r="Q286" s="598"/>
      <c r="R286" s="598"/>
      <c r="S286" s="598"/>
      <c r="T286" s="598"/>
      <c r="U286" s="598"/>
      <c r="V286" s="598"/>
      <c r="W286" s="598"/>
      <c r="X286" s="598"/>
      <c r="Y286" s="598"/>
      <c r="Z286" s="598"/>
      <c r="AA286" s="598"/>
      <c r="AB286" s="670"/>
      <c r="AC286" s="887">
        <f t="shared" si="262"/>
        <v>669676.78353244904</v>
      </c>
      <c r="AD286" s="598"/>
      <c r="AE286" s="653">
        <v>0</v>
      </c>
      <c r="AF286" s="653">
        <f t="shared" si="241"/>
        <v>1499999.9999790608</v>
      </c>
      <c r="AG286" s="653">
        <f t="shared" si="263"/>
        <v>560.03584228608906</v>
      </c>
      <c r="AH286" s="653">
        <f t="shared" si="264"/>
        <v>249091.20000000001</v>
      </c>
      <c r="AI286" s="653">
        <v>93</v>
      </c>
      <c r="AJ286" s="653"/>
      <c r="AK286" s="653"/>
      <c r="AL286" s="653">
        <f t="shared" si="265"/>
        <v>1749091.1999790608</v>
      </c>
      <c r="AM286" s="653">
        <f t="shared" si="266"/>
        <v>653.03584228608906</v>
      </c>
      <c r="AN286" s="653">
        <f t="shared" si="267"/>
        <v>578389.45639290346</v>
      </c>
      <c r="AO286" s="653">
        <f>IF(AC285&lt;350000,"0",FORECAST(AC285,bombas!$I$16:$I$17,bombas!$H$16:$H$17))</f>
        <v>215.94588425660973</v>
      </c>
      <c r="AP286" s="822"/>
      <c r="AQ286" s="885">
        <f t="shared" si="290"/>
        <v>9</v>
      </c>
      <c r="AR286" s="15">
        <f>[14]!interpolin(playas!$C$20:$C$39,playas!$F$20:$F$39,WB!B286)</f>
        <v>2275942.5435697683</v>
      </c>
      <c r="AS286" s="791">
        <f t="shared" si="285"/>
        <v>660000</v>
      </c>
      <c r="AT286" s="15">
        <f t="shared" si="242"/>
        <v>4455</v>
      </c>
      <c r="AU286" s="15">
        <f t="shared" si="268"/>
        <v>51.5625</v>
      </c>
      <c r="AV286" s="653">
        <f t="shared" si="269"/>
        <v>9217.5673014575623</v>
      </c>
      <c r="AW286" s="653">
        <f t="shared" si="243"/>
        <v>106.68480672983289</v>
      </c>
      <c r="AX286" s="653">
        <f t="shared" si="270"/>
        <v>13672.567301457562</v>
      </c>
      <c r="AY286" s="653">
        <f t="shared" si="271"/>
        <v>158.2473067298329</v>
      </c>
      <c r="AZ286" s="814">
        <f t="shared" si="286"/>
        <v>0.76</v>
      </c>
      <c r="BA286" s="2">
        <f t="shared" si="272"/>
        <v>727659.57445792737</v>
      </c>
      <c r="BB286" s="601"/>
      <c r="BC286" s="654">
        <f t="shared" si="244"/>
        <v>727659.57445792737</v>
      </c>
      <c r="BD286" s="654">
        <f t="shared" si="273"/>
        <v>271.67696178984744</v>
      </c>
      <c r="BE286" s="601"/>
      <c r="BF286" s="601"/>
      <c r="BG286" s="654">
        <f t="shared" si="245"/>
        <v>428544</v>
      </c>
      <c r="BH286" s="596">
        <f t="shared" si="287"/>
        <v>160</v>
      </c>
      <c r="BI286" s="596">
        <f t="shared" si="246"/>
        <v>1748265.5981522885</v>
      </c>
      <c r="BJ286" s="596">
        <f t="shared" si="247"/>
        <v>652.7275978764518</v>
      </c>
      <c r="BK286" s="604">
        <f t="shared" si="248"/>
        <v>825.6018267723266</v>
      </c>
      <c r="BL286" s="604">
        <f t="shared" si="249"/>
        <v>0.30824440963721872</v>
      </c>
      <c r="BM286" s="654">
        <f t="shared" si="288"/>
        <v>669676.78353244904</v>
      </c>
      <c r="BN286" s="13"/>
      <c r="BO286" s="8"/>
      <c r="BP286" s="8">
        <f t="shared" si="250"/>
        <v>1749091.1999790608</v>
      </c>
      <c r="BR286" s="8">
        <f t="shared" si="251"/>
        <v>1156503.6191985959</v>
      </c>
      <c r="BS286" s="8">
        <f t="shared" si="252"/>
        <v>1598720.1865000534</v>
      </c>
      <c r="BU286" s="597">
        <f>IF(BX284&lt;200000,"0",FORECAST(BX284,bombas!$E$16:$E$17,bombas!$D$16:$D$17))</f>
        <v>58.752354412104822</v>
      </c>
      <c r="BV286" s="8">
        <f t="shared" si="253"/>
        <v>157362.30605738156</v>
      </c>
      <c r="BW286" s="8">
        <f t="shared" si="274"/>
        <v>-6991.2925783741521</v>
      </c>
      <c r="BX286" s="8">
        <f t="shared" si="275"/>
        <v>255185.29927597614</v>
      </c>
      <c r="BZ286" s="8">
        <f t="shared" si="276"/>
        <v>1749091.1999790608</v>
      </c>
      <c r="CA286">
        <f t="shared" si="277"/>
        <v>653.03584228608906</v>
      </c>
      <c r="CB286" s="8">
        <f t="shared" si="254"/>
        <v>893617.02126412163</v>
      </c>
      <c r="CC286" s="598">
        <f t="shared" si="278"/>
        <v>333.63837412788291</v>
      </c>
      <c r="CD286" s="8">
        <f t="shared" si="255"/>
        <v>1335833.5885655791</v>
      </c>
      <c r="CE286" s="597">
        <f t="shared" si="279"/>
        <v>498.74312595787751</v>
      </c>
      <c r="CF286" s="597">
        <f>IF(CK285&lt;200000,"0",FORECAST(CK285,bombas!$G$16:$G$17,bombas!$F$16:$F$17))</f>
        <v>155.90816944674495</v>
      </c>
      <c r="CG286" s="597">
        <f t="shared" si="280"/>
        <v>654.65129540462249</v>
      </c>
      <c r="CH286" s="8">
        <f t="shared" si="256"/>
        <v>417584.44104616164</v>
      </c>
      <c r="CI286" s="8">
        <f t="shared" si="257"/>
        <v>-4326.82963267999</v>
      </c>
      <c r="CJ286" s="598">
        <f t="shared" si="281"/>
        <v>-1.6154531185334489</v>
      </c>
      <c r="CK286" s="8">
        <f t="shared" si="289"/>
        <v>608236.22103038756</v>
      </c>
      <c r="CL286" s="595">
        <f t="shared" si="258"/>
        <v>0.59370381714854525</v>
      </c>
      <c r="CM286" s="8">
        <f t="shared" si="282"/>
        <v>413257.61141348159</v>
      </c>
      <c r="CN286" s="670">
        <f t="shared" si="283"/>
        <v>154.29271632821147</v>
      </c>
    </row>
    <row r="287" spans="1:92" ht="15.75" thickBot="1">
      <c r="A287">
        <f t="shared" si="259"/>
        <v>28</v>
      </c>
      <c r="B287" s="876">
        <v>50100</v>
      </c>
      <c r="D287" s="13">
        <f t="shared" si="284"/>
        <v>60</v>
      </c>
      <c r="E287" s="8">
        <f t="shared" si="260"/>
        <v>80357.142856021106</v>
      </c>
      <c r="F287" s="8"/>
      <c r="G287" s="13"/>
      <c r="H287" s="8">
        <v>2249999.9999685911</v>
      </c>
      <c r="I287" s="879">
        <f t="shared" si="261"/>
        <v>1499999.9999790608</v>
      </c>
      <c r="J287" s="939"/>
      <c r="K287" s="813">
        <v>22000</v>
      </c>
      <c r="L287" s="1000"/>
      <c r="M287" s="13"/>
      <c r="N287" s="598"/>
      <c r="O287" s="598"/>
      <c r="P287" s="598"/>
      <c r="Q287" s="598"/>
      <c r="R287" s="598"/>
      <c r="S287" s="598"/>
      <c r="T287" s="598"/>
      <c r="U287" s="598"/>
      <c r="V287" s="598"/>
      <c r="W287" s="598"/>
      <c r="X287" s="598"/>
      <c r="Y287" s="598"/>
      <c r="Z287" s="598"/>
      <c r="AA287" s="598"/>
      <c r="AB287" s="670"/>
      <c r="AC287" s="887">
        <f t="shared" si="262"/>
        <v>744625.48459137767</v>
      </c>
      <c r="AD287" s="598"/>
      <c r="AE287" s="653">
        <v>0</v>
      </c>
      <c r="AF287" s="653">
        <f t="shared" si="241"/>
        <v>1499999.9999790608</v>
      </c>
      <c r="AG287" s="653">
        <f t="shared" si="263"/>
        <v>620.0396825310271</v>
      </c>
      <c r="AH287" s="653">
        <f t="shared" si="264"/>
        <v>224985.60000000001</v>
      </c>
      <c r="AI287" s="653">
        <v>93</v>
      </c>
      <c r="AJ287" s="653"/>
      <c r="AK287" s="653"/>
      <c r="AL287" s="653">
        <f t="shared" si="265"/>
        <v>1724985.5999790609</v>
      </c>
      <c r="AM287" s="653">
        <f t="shared" si="266"/>
        <v>713.0396825310271</v>
      </c>
      <c r="AN287" s="653">
        <f t="shared" si="267"/>
        <v>523142.57262607303</v>
      </c>
      <c r="AO287" s="653">
        <f>IF(AC286&lt;350000,"0",FORECAST(AC286,bombas!$I$16:$I$17,bombas!$H$16:$H$17))</f>
        <v>216.24610310270876</v>
      </c>
      <c r="AP287" s="822"/>
      <c r="AQ287" s="885">
        <f t="shared" si="290"/>
        <v>8</v>
      </c>
      <c r="AR287" s="15">
        <f>[14]!interpolin(playas!$C$20:$C$39,playas!$F$20:$F$39,WB!B287)</f>
        <v>2278542.1767032738</v>
      </c>
      <c r="AS287" s="791">
        <f t="shared" si="285"/>
        <v>660000</v>
      </c>
      <c r="AT287" s="15">
        <f t="shared" si="242"/>
        <v>3960</v>
      </c>
      <c r="AU287" s="15">
        <f t="shared" si="268"/>
        <v>45.833333333333336</v>
      </c>
      <c r="AV287" s="653">
        <f t="shared" si="269"/>
        <v>8202.7518361317852</v>
      </c>
      <c r="AW287" s="653">
        <f t="shared" si="243"/>
        <v>94.939257362636397</v>
      </c>
      <c r="AX287" s="653">
        <f t="shared" si="270"/>
        <v>12162.751836131785</v>
      </c>
      <c r="AY287" s="653">
        <f t="shared" si="271"/>
        <v>140.77259069596974</v>
      </c>
      <c r="AZ287" s="814">
        <f t="shared" si="286"/>
        <v>0.76</v>
      </c>
      <c r="BA287" s="2">
        <f t="shared" si="272"/>
        <v>727659.57445792737</v>
      </c>
      <c r="BB287" s="601"/>
      <c r="BC287" s="654">
        <f t="shared" si="244"/>
        <v>727659.57445792737</v>
      </c>
      <c r="BD287" s="654">
        <f t="shared" si="273"/>
        <v>300.7852076959025</v>
      </c>
      <c r="BE287" s="601"/>
      <c r="BF287" s="601"/>
      <c r="BG287" s="654">
        <f t="shared" si="245"/>
        <v>387072</v>
      </c>
      <c r="BH287" s="596">
        <f t="shared" si="287"/>
        <v>160</v>
      </c>
      <c r="BI287" s="596">
        <f t="shared" si="246"/>
        <v>1650036.8989201323</v>
      </c>
      <c r="BJ287" s="596">
        <f t="shared" si="247"/>
        <v>682.05890332346746</v>
      </c>
      <c r="BK287" s="604">
        <f t="shared" si="248"/>
        <v>74948.701058928622</v>
      </c>
      <c r="BL287" s="604">
        <f t="shared" si="249"/>
        <v>30.980779207559781</v>
      </c>
      <c r="BM287" s="654">
        <f t="shared" si="288"/>
        <v>744625.48459137767</v>
      </c>
      <c r="BN287" s="13"/>
      <c r="BO287" s="8"/>
      <c r="BP287" s="8">
        <f t="shared" si="250"/>
        <v>1724985.5999790609</v>
      </c>
      <c r="BR287" s="8">
        <f t="shared" si="251"/>
        <v>1156503.6191985959</v>
      </c>
      <c r="BS287" s="8">
        <f t="shared" si="252"/>
        <v>1555738.3710347277</v>
      </c>
      <c r="BU287" s="597">
        <f>IF(BX285&lt;200000,"0",FORECAST(BX285,bombas!$E$16:$E$17,bombas!$D$16:$D$17))</f>
        <v>57.772073981793788</v>
      </c>
      <c r="BV287" s="8">
        <f t="shared" si="253"/>
        <v>139762.20137675555</v>
      </c>
      <c r="BW287" s="8">
        <f t="shared" si="274"/>
        <v>29485.027567577723</v>
      </c>
      <c r="BX287" s="8">
        <f t="shared" si="275"/>
        <v>284670.32684355386</v>
      </c>
      <c r="BZ287" s="8">
        <f t="shared" si="276"/>
        <v>1724985.5999790609</v>
      </c>
      <c r="CA287">
        <f t="shared" si="277"/>
        <v>713.0396825310271</v>
      </c>
      <c r="CB287" s="8">
        <f t="shared" si="254"/>
        <v>893617.02126412163</v>
      </c>
      <c r="CC287" s="598">
        <f t="shared" si="278"/>
        <v>369.38534278444183</v>
      </c>
      <c r="CD287" s="8">
        <f t="shared" si="255"/>
        <v>1292851.7731002534</v>
      </c>
      <c r="CE287" s="597">
        <f t="shared" si="279"/>
        <v>534.41293530929784</v>
      </c>
      <c r="CF287" s="597">
        <f>IF(CK286&lt;200000,"0",FORECAST(CK286,bombas!$G$16:$G$17,bombas!$F$16:$F$17))</f>
        <v>154.85736796452269</v>
      </c>
      <c r="CG287" s="597">
        <f t="shared" si="280"/>
        <v>689.27030327382056</v>
      </c>
      <c r="CH287" s="8">
        <f t="shared" si="256"/>
        <v>374630.94457977329</v>
      </c>
      <c r="CI287" s="8">
        <f t="shared" si="257"/>
        <v>57502.882299034216</v>
      </c>
      <c r="CJ287" s="598">
        <f t="shared" si="281"/>
        <v>23.769379257206605</v>
      </c>
      <c r="CK287" s="8">
        <f t="shared" si="289"/>
        <v>665739.10332942172</v>
      </c>
      <c r="CL287" s="595">
        <f t="shared" si="258"/>
        <v>0.57460078805257819</v>
      </c>
      <c r="CM287" s="8">
        <f t="shared" si="282"/>
        <v>432133.82687880751</v>
      </c>
      <c r="CN287" s="670">
        <f t="shared" si="283"/>
        <v>178.62674722172929</v>
      </c>
    </row>
    <row r="288" spans="1:92" ht="15.75" thickBot="1">
      <c r="A288">
        <f t="shared" si="259"/>
        <v>31</v>
      </c>
      <c r="B288" s="876">
        <v>50131</v>
      </c>
      <c r="D288" s="13">
        <f t="shared" si="284"/>
        <v>60</v>
      </c>
      <c r="E288" s="8">
        <f t="shared" si="260"/>
        <v>72580.645160277127</v>
      </c>
      <c r="F288" s="8"/>
      <c r="G288" s="13"/>
      <c r="H288" s="8">
        <v>2249999.9999685911</v>
      </c>
      <c r="I288" s="879">
        <f t="shared" si="261"/>
        <v>1499999.9999790608</v>
      </c>
      <c r="J288" s="939"/>
      <c r="K288" s="813">
        <v>22000</v>
      </c>
      <c r="L288" s="1000"/>
      <c r="M288" s="13"/>
      <c r="N288" s="598"/>
      <c r="O288" s="598"/>
      <c r="P288" s="598"/>
      <c r="Q288" s="598"/>
      <c r="R288" s="598"/>
      <c r="S288" s="598"/>
      <c r="T288" s="598"/>
      <c r="U288" s="598"/>
      <c r="V288" s="598"/>
      <c r="W288" s="598"/>
      <c r="X288" s="598"/>
      <c r="Y288" s="598"/>
      <c r="Z288" s="598"/>
      <c r="AA288" s="598"/>
      <c r="AB288" s="670"/>
      <c r="AC288" s="887">
        <f t="shared" si="262"/>
        <v>674670.76406096225</v>
      </c>
      <c r="AD288" s="598"/>
      <c r="AE288" s="653">
        <v>0</v>
      </c>
      <c r="AF288" s="653">
        <f t="shared" si="241"/>
        <v>1499999.9999790608</v>
      </c>
      <c r="AG288" s="653">
        <f t="shared" si="263"/>
        <v>560.03584228608906</v>
      </c>
      <c r="AH288" s="653">
        <f t="shared" si="264"/>
        <v>249091.20000000001</v>
      </c>
      <c r="AI288" s="653">
        <v>93</v>
      </c>
      <c r="AJ288" s="653"/>
      <c r="AK288" s="653"/>
      <c r="AL288" s="653">
        <f t="shared" si="265"/>
        <v>1749091.1999790608</v>
      </c>
      <c r="AM288" s="653">
        <f t="shared" si="266"/>
        <v>653.03584228608906</v>
      </c>
      <c r="AN288" s="653">
        <f t="shared" si="267"/>
        <v>652190.87197438034</v>
      </c>
      <c r="AO288" s="653">
        <f>IF(AC287&lt;350000,"0",FORECAST(AC287,bombas!$I$16:$I$17,bombas!$H$16:$H$17))</f>
        <v>243.50017621504645</v>
      </c>
      <c r="AP288" s="822"/>
      <c r="AQ288" s="885">
        <f t="shared" si="290"/>
        <v>7</v>
      </c>
      <c r="AR288" s="15">
        <f>[14]!interpolin(playas!$C$20:$C$39,playas!$F$20:$F$39,WB!B288)</f>
        <v>2281420.3419582266</v>
      </c>
      <c r="AS288" s="791">
        <f t="shared" si="285"/>
        <v>660000</v>
      </c>
      <c r="AT288" s="15">
        <f t="shared" si="242"/>
        <v>3465</v>
      </c>
      <c r="AU288" s="15">
        <f t="shared" si="268"/>
        <v>40.104166666666664</v>
      </c>
      <c r="AV288" s="653">
        <f t="shared" si="269"/>
        <v>7186.4740771684137</v>
      </c>
      <c r="AW288" s="653">
        <f t="shared" si="243"/>
        <v>83.176783300560345</v>
      </c>
      <c r="AX288" s="653">
        <f t="shared" si="270"/>
        <v>10651.474077168414</v>
      </c>
      <c r="AY288" s="653">
        <f t="shared" si="271"/>
        <v>123.28094996722702</v>
      </c>
      <c r="AZ288" s="814">
        <f t="shared" si="286"/>
        <v>0.76</v>
      </c>
      <c r="BA288" s="2">
        <f t="shared" si="272"/>
        <v>727659.57445792737</v>
      </c>
      <c r="BB288" s="601"/>
      <c r="BC288" s="654">
        <f t="shared" si="244"/>
        <v>727659.57445792737</v>
      </c>
      <c r="BD288" s="654">
        <f t="shared" si="273"/>
        <v>271.67696178984744</v>
      </c>
      <c r="BE288" s="601"/>
      <c r="BF288" s="601"/>
      <c r="BG288" s="654">
        <f t="shared" si="245"/>
        <v>428544</v>
      </c>
      <c r="BH288" s="596">
        <f t="shared" si="287"/>
        <v>160</v>
      </c>
      <c r="BI288" s="596">
        <f t="shared" si="246"/>
        <v>1819045.9205094762</v>
      </c>
      <c r="BJ288" s="596">
        <f t="shared" si="247"/>
        <v>679.15394284254637</v>
      </c>
      <c r="BK288" s="604">
        <f t="shared" si="248"/>
        <v>-69954.720530415419</v>
      </c>
      <c r="BL288" s="604">
        <f t="shared" si="249"/>
        <v>-26.118100556457367</v>
      </c>
      <c r="BM288" s="654">
        <f t="shared" si="288"/>
        <v>674670.76406096225</v>
      </c>
      <c r="BN288" s="13"/>
      <c r="BO288" s="8"/>
      <c r="BP288" s="8">
        <f t="shared" si="250"/>
        <v>1749091.1999790608</v>
      </c>
      <c r="BR288" s="8">
        <f t="shared" si="251"/>
        <v>1156503.6191985959</v>
      </c>
      <c r="BS288" s="8">
        <f t="shared" si="252"/>
        <v>1595699.0932757643</v>
      </c>
      <c r="BU288" s="597">
        <f>IF(BX286&lt;200000,"0",FORECAST(BX286,bombas!$E$16:$E$17,bombas!$D$16:$D$17))</f>
        <v>56.898162409497019</v>
      </c>
      <c r="BV288" s="8">
        <f t="shared" si="253"/>
        <v>152396.03819759682</v>
      </c>
      <c r="BW288" s="8">
        <f t="shared" si="274"/>
        <v>996.06850569971721</v>
      </c>
      <c r="BX288" s="8">
        <f t="shared" si="275"/>
        <v>285666.39534925355</v>
      </c>
      <c r="BZ288" s="8">
        <f t="shared" si="276"/>
        <v>1749091.1999790608</v>
      </c>
      <c r="CA288">
        <f t="shared" si="277"/>
        <v>653.03584228608906</v>
      </c>
      <c r="CB288" s="8">
        <f t="shared" si="254"/>
        <v>893617.02126412163</v>
      </c>
      <c r="CC288" s="598">
        <f t="shared" si="278"/>
        <v>333.63837412788291</v>
      </c>
      <c r="CD288" s="8">
        <f t="shared" si="255"/>
        <v>1332812.49534129</v>
      </c>
      <c r="CE288" s="597">
        <f t="shared" si="279"/>
        <v>497.61517896553539</v>
      </c>
      <c r="CF288" s="597">
        <f>IF(CK287&lt;200000,"0",FORECAST(CK287,bombas!$G$16:$G$17,bombas!$F$16:$F$17))</f>
        <v>168.82235366571669</v>
      </c>
      <c r="CG288" s="597">
        <f t="shared" si="280"/>
        <v>666.43753263125211</v>
      </c>
      <c r="CH288" s="8">
        <f t="shared" si="256"/>
        <v>452173.79205825558</v>
      </c>
      <c r="CI288" s="8">
        <f t="shared" si="257"/>
        <v>-35895.087420484808</v>
      </c>
      <c r="CJ288" s="598">
        <f t="shared" si="281"/>
        <v>-13.401690345163086</v>
      </c>
      <c r="CK288" s="8">
        <f t="shared" si="289"/>
        <v>629844.01590893697</v>
      </c>
      <c r="CL288" s="595">
        <f t="shared" si="258"/>
        <v>0.59236110904884243</v>
      </c>
      <c r="CM288" s="8">
        <f t="shared" si="282"/>
        <v>416278.70463777077</v>
      </c>
      <c r="CN288" s="670">
        <f t="shared" si="283"/>
        <v>155.42066332055361</v>
      </c>
    </row>
    <row r="289" spans="1:92" ht="15.75" thickBot="1">
      <c r="A289">
        <f t="shared" si="259"/>
        <v>30</v>
      </c>
      <c r="B289" s="876">
        <v>50161</v>
      </c>
      <c r="D289" s="13">
        <f t="shared" si="284"/>
        <v>60</v>
      </c>
      <c r="E289" s="8">
        <f t="shared" si="260"/>
        <v>74999.999998953033</v>
      </c>
      <c r="F289" s="8"/>
      <c r="G289" s="13"/>
      <c r="H289" s="8">
        <v>2249999.9999685911</v>
      </c>
      <c r="I289" s="879">
        <f t="shared" si="261"/>
        <v>1499999.9999790608</v>
      </c>
      <c r="J289" s="939"/>
      <c r="K289" s="813">
        <v>22000</v>
      </c>
      <c r="L289" s="1000"/>
      <c r="M289" s="13"/>
      <c r="N289" s="598"/>
      <c r="O289" s="598"/>
      <c r="P289" s="598"/>
      <c r="Q289" s="598"/>
      <c r="R289" s="598"/>
      <c r="S289" s="598"/>
      <c r="T289" s="598"/>
      <c r="U289" s="598"/>
      <c r="V289" s="598"/>
      <c r="W289" s="598"/>
      <c r="X289" s="598"/>
      <c r="Y289" s="598"/>
      <c r="Z289" s="598"/>
      <c r="AA289" s="598"/>
      <c r="AB289" s="670"/>
      <c r="AC289" s="887">
        <f t="shared" si="262"/>
        <v>697469.98885364202</v>
      </c>
      <c r="AD289" s="598"/>
      <c r="AE289" s="653">
        <v>0</v>
      </c>
      <c r="AF289" s="653">
        <f t="shared" si="241"/>
        <v>1499999.9999790608</v>
      </c>
      <c r="AG289" s="653">
        <f t="shared" si="263"/>
        <v>578.70370369562534</v>
      </c>
      <c r="AH289" s="653">
        <f t="shared" si="264"/>
        <v>241056</v>
      </c>
      <c r="AI289" s="653">
        <v>93</v>
      </c>
      <c r="AJ289" s="653"/>
      <c r="AK289" s="653"/>
      <c r="AL289" s="653">
        <f t="shared" si="265"/>
        <v>1741055.9999790608</v>
      </c>
      <c r="AM289" s="653">
        <f t="shared" si="266"/>
        <v>671.70370369562534</v>
      </c>
      <c r="AN289" s="653">
        <f t="shared" si="267"/>
        <v>565216.95288945967</v>
      </c>
      <c r="AO289" s="653">
        <f>IF(AC288&lt;350000,"0",FORECAST(AC288,bombas!$I$16:$I$17,bombas!$H$16:$H$17))</f>
        <v>218.06209602216811</v>
      </c>
      <c r="AP289" s="822"/>
      <c r="AQ289" s="885">
        <f t="shared" si="290"/>
        <v>7</v>
      </c>
      <c r="AR289" s="15">
        <f>[14]!interpolin(playas!$C$20:$C$39,playas!$F$20:$F$39,WB!B289)</f>
        <v>2284205.6631726972</v>
      </c>
      <c r="AS289" s="791">
        <f t="shared" si="285"/>
        <v>660000</v>
      </c>
      <c r="AT289" s="15">
        <f t="shared" si="242"/>
        <v>3465</v>
      </c>
      <c r="AU289" s="15">
        <f t="shared" si="268"/>
        <v>40.104166666666664</v>
      </c>
      <c r="AV289" s="653">
        <f t="shared" si="269"/>
        <v>7195.2478389939961</v>
      </c>
      <c r="AW289" s="653">
        <f t="shared" si="243"/>
        <v>83.278331469837923</v>
      </c>
      <c r="AX289" s="653">
        <f t="shared" si="270"/>
        <v>10660.247838993997</v>
      </c>
      <c r="AY289" s="653">
        <f t="shared" si="271"/>
        <v>123.38249813650459</v>
      </c>
      <c r="AZ289" s="814">
        <f t="shared" si="286"/>
        <v>0.76</v>
      </c>
      <c r="BA289" s="2">
        <f t="shared" si="272"/>
        <v>727659.57445792737</v>
      </c>
      <c r="BB289" s="601"/>
      <c r="BC289" s="654">
        <f t="shared" si="244"/>
        <v>727659.57445792737</v>
      </c>
      <c r="BD289" s="654">
        <f t="shared" si="273"/>
        <v>280.73286051617566</v>
      </c>
      <c r="BE289" s="601"/>
      <c r="BF289" s="601"/>
      <c r="BG289" s="654">
        <f t="shared" si="245"/>
        <v>414720</v>
      </c>
      <c r="BH289" s="596">
        <f t="shared" si="287"/>
        <v>160</v>
      </c>
      <c r="BI289" s="596">
        <f t="shared" si="246"/>
        <v>1718256.7751863811</v>
      </c>
      <c r="BJ289" s="596">
        <f t="shared" si="247"/>
        <v>662.9077064762273</v>
      </c>
      <c r="BK289" s="604">
        <f t="shared" si="248"/>
        <v>22799.224792679772</v>
      </c>
      <c r="BL289" s="604">
        <f t="shared" si="249"/>
        <v>8.7959972193980605</v>
      </c>
      <c r="BM289" s="654">
        <f t="shared" si="288"/>
        <v>697469.98885364202</v>
      </c>
      <c r="BN289" s="13"/>
      <c r="BO289" s="8"/>
      <c r="BP289" s="8">
        <f t="shared" si="250"/>
        <v>1741055.9999790608</v>
      </c>
      <c r="BR289" s="8">
        <f t="shared" si="251"/>
        <v>1156503.6191985959</v>
      </c>
      <c r="BS289" s="8">
        <f t="shared" si="252"/>
        <v>1581883.8670375899</v>
      </c>
      <c r="BU289" s="597">
        <f>IF(BX287&lt;200000,"0",FORECAST(BX287,bombas!$E$16:$E$17,bombas!$D$16:$D$17))</f>
        <v>60.583790855444235</v>
      </c>
      <c r="BV289" s="8">
        <f t="shared" si="253"/>
        <v>157033.18589731146</v>
      </c>
      <c r="BW289" s="8">
        <f t="shared" si="274"/>
        <v>2138.9470441594895</v>
      </c>
      <c r="BX289" s="8">
        <f t="shared" si="275"/>
        <v>287805.34239341307</v>
      </c>
      <c r="BZ289" s="8">
        <f t="shared" si="276"/>
        <v>1741055.9999790608</v>
      </c>
      <c r="CA289">
        <f t="shared" si="277"/>
        <v>671.70370369562534</v>
      </c>
      <c r="CB289" s="8">
        <f t="shared" si="254"/>
        <v>893617.02126412163</v>
      </c>
      <c r="CC289" s="598">
        <f t="shared" si="278"/>
        <v>344.75965326547902</v>
      </c>
      <c r="CD289" s="8">
        <f t="shared" si="255"/>
        <v>1318997.2691031157</v>
      </c>
      <c r="CE289" s="597">
        <f t="shared" si="279"/>
        <v>508.87240320336247</v>
      </c>
      <c r="CF289" s="597">
        <f>IF(CK288&lt;200000,"0",FORECAST(CK288,bombas!$G$16:$G$17,bombas!$F$16:$F$17))</f>
        <v>160.10497529217039</v>
      </c>
      <c r="CG289" s="597">
        <f t="shared" si="280"/>
        <v>668.97737849553289</v>
      </c>
      <c r="CH289" s="8">
        <f t="shared" si="256"/>
        <v>414992.09595730563</v>
      </c>
      <c r="CI289" s="8">
        <f t="shared" si="257"/>
        <v>7066.6349186395528</v>
      </c>
      <c r="CJ289" s="598">
        <f t="shared" si="281"/>
        <v>2.7263252000924201</v>
      </c>
      <c r="CK289" s="8">
        <f t="shared" si="289"/>
        <v>636910.65082757652</v>
      </c>
      <c r="CL289" s="595">
        <f t="shared" si="258"/>
        <v>0.58622100849845693</v>
      </c>
      <c r="CM289" s="8">
        <f t="shared" si="282"/>
        <v>422058.73087594518</v>
      </c>
      <c r="CN289" s="670">
        <f t="shared" si="283"/>
        <v>162.83130049226281</v>
      </c>
    </row>
    <row r="290" spans="1:92" ht="15.75" thickBot="1">
      <c r="A290">
        <f t="shared" si="259"/>
        <v>31</v>
      </c>
      <c r="B290" s="876">
        <v>50192</v>
      </c>
      <c r="D290" s="13">
        <f t="shared" si="284"/>
        <v>60</v>
      </c>
      <c r="E290" s="8">
        <f t="shared" si="260"/>
        <v>72580.645160277127</v>
      </c>
      <c r="F290" s="8"/>
      <c r="G290" s="13"/>
      <c r="H290" s="8">
        <v>2249999.9999685911</v>
      </c>
      <c r="I290" s="879">
        <f t="shared" si="261"/>
        <v>1499999.9999790608</v>
      </c>
      <c r="J290" s="939"/>
      <c r="K290" s="813">
        <v>22000</v>
      </c>
      <c r="L290" s="1000"/>
      <c r="M290" s="13"/>
      <c r="N290" s="598"/>
      <c r="O290" s="598"/>
      <c r="P290" s="598"/>
      <c r="Q290" s="598"/>
      <c r="R290" s="598"/>
      <c r="S290" s="598"/>
      <c r="T290" s="598"/>
      <c r="U290" s="598"/>
      <c r="V290" s="598"/>
      <c r="W290" s="598"/>
      <c r="X290" s="598"/>
      <c r="Y290" s="598"/>
      <c r="Z290" s="598"/>
      <c r="AA290" s="598"/>
      <c r="AB290" s="670"/>
      <c r="AC290" s="887">
        <f t="shared" si="262"/>
        <v>674949.35416689538</v>
      </c>
      <c r="AD290" s="598"/>
      <c r="AE290" s="653">
        <v>0</v>
      </c>
      <c r="AF290" s="653">
        <f t="shared" si="241"/>
        <v>1499999.9999790608</v>
      </c>
      <c r="AG290" s="653">
        <f t="shared" si="263"/>
        <v>560.03584228608906</v>
      </c>
      <c r="AH290" s="653">
        <f t="shared" si="264"/>
        <v>249091.20000000001</v>
      </c>
      <c r="AI290" s="653">
        <v>93</v>
      </c>
      <c r="AJ290" s="653"/>
      <c r="AK290" s="653"/>
      <c r="AL290" s="653">
        <f t="shared" si="265"/>
        <v>1749091.1999790608</v>
      </c>
      <c r="AM290" s="653">
        <f t="shared" si="266"/>
        <v>653.03584228608906</v>
      </c>
      <c r="AN290" s="653">
        <f t="shared" si="267"/>
        <v>606263.13387112541</v>
      </c>
      <c r="AO290" s="653">
        <f>IF(AC289&lt;350000,"0",FORECAST(AC289,bombas!$I$16:$I$17,bombas!$H$16:$H$17))</f>
        <v>226.3527232195062</v>
      </c>
      <c r="AP290" s="822"/>
      <c r="AQ290" s="885">
        <f t="shared" si="290"/>
        <v>6</v>
      </c>
      <c r="AR290" s="15">
        <f>[14]!interpolin(playas!$C$20:$C$39,playas!$F$20:$F$39,WB!B290)</f>
        <v>2287083.8284276496</v>
      </c>
      <c r="AS290" s="791">
        <f t="shared" si="285"/>
        <v>660000</v>
      </c>
      <c r="AT290" s="15">
        <f t="shared" si="242"/>
        <v>2970</v>
      </c>
      <c r="AU290" s="15">
        <f t="shared" si="268"/>
        <v>34.375</v>
      </c>
      <c r="AV290" s="653">
        <f t="shared" si="269"/>
        <v>6175.1263367546544</v>
      </c>
      <c r="AW290" s="653">
        <f t="shared" si="243"/>
        <v>71.471369638364052</v>
      </c>
      <c r="AX290" s="653">
        <f t="shared" si="270"/>
        <v>9145.1263367546544</v>
      </c>
      <c r="AY290" s="653">
        <f t="shared" si="271"/>
        <v>105.84636963836405</v>
      </c>
      <c r="AZ290" s="814">
        <f t="shared" si="286"/>
        <v>0.76</v>
      </c>
      <c r="BA290" s="2">
        <f t="shared" si="272"/>
        <v>727659.57445792737</v>
      </c>
      <c r="BB290" s="601"/>
      <c r="BC290" s="654">
        <f t="shared" si="244"/>
        <v>727659.57445792737</v>
      </c>
      <c r="BD290" s="654">
        <f t="shared" si="273"/>
        <v>271.67696178984744</v>
      </c>
      <c r="BE290" s="601"/>
      <c r="BF290" s="601"/>
      <c r="BG290" s="654">
        <f t="shared" si="245"/>
        <v>428544</v>
      </c>
      <c r="BH290" s="596">
        <f t="shared" si="287"/>
        <v>160</v>
      </c>
      <c r="BI290" s="596">
        <f t="shared" si="246"/>
        <v>1771611.8346658074</v>
      </c>
      <c r="BJ290" s="596">
        <f t="shared" si="247"/>
        <v>661.444084029946</v>
      </c>
      <c r="BK290" s="604">
        <f t="shared" si="248"/>
        <v>-22520.634686746635</v>
      </c>
      <c r="BL290" s="604">
        <f t="shared" si="249"/>
        <v>-8.4082417438570172</v>
      </c>
      <c r="BM290" s="654">
        <f t="shared" si="288"/>
        <v>674949.35416689538</v>
      </c>
      <c r="BN290" s="13"/>
      <c r="BO290" s="8"/>
      <c r="BP290" s="8">
        <f t="shared" si="250"/>
        <v>1749091.1999790608</v>
      </c>
      <c r="BR290" s="8">
        <f t="shared" si="251"/>
        <v>1156503.6191985959</v>
      </c>
      <c r="BS290" s="8">
        <f t="shared" si="252"/>
        <v>1594192.7455353506</v>
      </c>
      <c r="BU290" s="597">
        <f>IF(BX288&lt;200000,"0",FORECAST(BX288,bombas!$E$16:$E$17,bombas!$D$16:$D$17))</f>
        <v>60.708299418656694</v>
      </c>
      <c r="BV290" s="8">
        <f t="shared" si="253"/>
        <v>162601.10916293008</v>
      </c>
      <c r="BW290" s="8">
        <f t="shared" si="274"/>
        <v>-7702.6547192199214</v>
      </c>
      <c r="BX290" s="8">
        <f t="shared" si="275"/>
        <v>280102.68767419318</v>
      </c>
      <c r="BZ290" s="8">
        <f t="shared" si="276"/>
        <v>1749091.1999790608</v>
      </c>
      <c r="CA290">
        <f t="shared" si="277"/>
        <v>653.03584228608906</v>
      </c>
      <c r="CB290" s="8">
        <f t="shared" si="254"/>
        <v>893617.02126412163</v>
      </c>
      <c r="CC290" s="598">
        <f t="shared" si="278"/>
        <v>333.63837412788291</v>
      </c>
      <c r="CD290" s="8">
        <f t="shared" si="255"/>
        <v>1331306.1476008762</v>
      </c>
      <c r="CE290" s="597">
        <f t="shared" si="279"/>
        <v>497.05277314847524</v>
      </c>
      <c r="CF290" s="597">
        <f>IF(CK289&lt;200000,"0",FORECAST(CK289,bombas!$G$16:$G$17,bombas!$F$16:$F$17))</f>
        <v>161.82115805812572</v>
      </c>
      <c r="CG290" s="597">
        <f t="shared" si="280"/>
        <v>658.8739312066009</v>
      </c>
      <c r="CH290" s="8">
        <f t="shared" si="256"/>
        <v>433421.78974288394</v>
      </c>
      <c r="CI290" s="8">
        <f t="shared" si="257"/>
        <v>-15636.737364699307</v>
      </c>
      <c r="CJ290" s="598">
        <f t="shared" si="281"/>
        <v>-5.8380889205119875</v>
      </c>
      <c r="CK290" s="8">
        <f t="shared" si="289"/>
        <v>621273.91346287727</v>
      </c>
      <c r="CL290" s="595">
        <f t="shared" si="258"/>
        <v>0.59169162116420471</v>
      </c>
      <c r="CM290" s="8">
        <f t="shared" si="282"/>
        <v>417785.05237818451</v>
      </c>
      <c r="CN290" s="670">
        <f t="shared" si="283"/>
        <v>155.98306913761368</v>
      </c>
    </row>
    <row r="291" spans="1:92" ht="15.75" thickBot="1">
      <c r="A291">
        <f t="shared" si="259"/>
        <v>30</v>
      </c>
      <c r="B291" s="876">
        <v>50222</v>
      </c>
      <c r="D291" s="13">
        <f t="shared" si="284"/>
        <v>60</v>
      </c>
      <c r="E291" s="8">
        <f t="shared" si="260"/>
        <v>74999.999998953033</v>
      </c>
      <c r="F291" s="8"/>
      <c r="G291" s="13"/>
      <c r="H291" s="8">
        <v>2249999.9999685911</v>
      </c>
      <c r="I291" s="879">
        <f t="shared" si="261"/>
        <v>1499999.9999790608</v>
      </c>
      <c r="J291" s="939"/>
      <c r="K291" s="813">
        <v>22000</v>
      </c>
      <c r="L291" s="1000"/>
      <c r="M291" s="13"/>
      <c r="N291" s="598"/>
      <c r="O291" s="598"/>
      <c r="P291" s="598"/>
      <c r="Q291" s="598"/>
      <c r="R291" s="598"/>
      <c r="S291" s="598"/>
      <c r="T291" s="598"/>
      <c r="U291" s="598"/>
      <c r="V291" s="598"/>
      <c r="W291" s="598"/>
      <c r="X291" s="598"/>
      <c r="Y291" s="598"/>
      <c r="Z291" s="598"/>
      <c r="AA291" s="598"/>
      <c r="AB291" s="670"/>
      <c r="AC291" s="887">
        <f t="shared" si="262"/>
        <v>698993.59625650686</v>
      </c>
      <c r="AD291" s="598"/>
      <c r="AE291" s="653">
        <v>0</v>
      </c>
      <c r="AF291" s="653">
        <f t="shared" si="241"/>
        <v>1499999.9999790608</v>
      </c>
      <c r="AG291" s="653">
        <f t="shared" si="263"/>
        <v>578.70370369562534</v>
      </c>
      <c r="AH291" s="653">
        <f t="shared" si="264"/>
        <v>241056</v>
      </c>
      <c r="AI291" s="653">
        <v>93</v>
      </c>
      <c r="AJ291" s="653"/>
      <c r="AK291" s="653"/>
      <c r="AL291" s="653">
        <f t="shared" si="265"/>
        <v>1741055.9999790608</v>
      </c>
      <c r="AM291" s="653">
        <f t="shared" si="266"/>
        <v>671.70370369562534</v>
      </c>
      <c r="AN291" s="653">
        <f t="shared" si="267"/>
        <v>565479.53672748827</v>
      </c>
      <c r="AO291" s="653">
        <f>IF(AC290&lt;350000,"0",FORECAST(AC290,bombas!$I$16:$I$17,bombas!$H$16:$H$17))</f>
        <v>218.16340151523468</v>
      </c>
      <c r="AP291" s="822"/>
      <c r="AQ291" s="885">
        <f t="shared" si="290"/>
        <v>6</v>
      </c>
      <c r="AR291" s="15">
        <f>[14]!interpolin(playas!$C$20:$C$39,playas!$F$20:$F$39,WB!B291)</f>
        <v>2289869.1496421201</v>
      </c>
      <c r="AS291" s="791">
        <f t="shared" si="285"/>
        <v>660000</v>
      </c>
      <c r="AT291" s="15">
        <f t="shared" si="242"/>
        <v>2970</v>
      </c>
      <c r="AU291" s="15">
        <f t="shared" si="268"/>
        <v>34.375</v>
      </c>
      <c r="AV291" s="653">
        <f t="shared" si="269"/>
        <v>6182.6467040337238</v>
      </c>
      <c r="AW291" s="653">
        <f t="shared" si="243"/>
        <v>71.558410926316256</v>
      </c>
      <c r="AX291" s="653">
        <f t="shared" si="270"/>
        <v>9152.6467040337229</v>
      </c>
      <c r="AY291" s="653">
        <f t="shared" si="271"/>
        <v>105.93341092631624</v>
      </c>
      <c r="AZ291" s="814">
        <f t="shared" si="286"/>
        <v>0.76</v>
      </c>
      <c r="BA291" s="2">
        <f t="shared" si="272"/>
        <v>727659.57445792737</v>
      </c>
      <c r="BB291" s="601"/>
      <c r="BC291" s="654">
        <f t="shared" si="244"/>
        <v>727659.57445792737</v>
      </c>
      <c r="BD291" s="654">
        <f t="shared" si="273"/>
        <v>280.73286051617566</v>
      </c>
      <c r="BE291" s="601"/>
      <c r="BF291" s="601"/>
      <c r="BG291" s="654">
        <f t="shared" si="245"/>
        <v>414720</v>
      </c>
      <c r="BH291" s="596">
        <f t="shared" si="287"/>
        <v>160</v>
      </c>
      <c r="BI291" s="596">
        <f t="shared" si="246"/>
        <v>1717011.7578894494</v>
      </c>
      <c r="BJ291" s="596">
        <f t="shared" si="247"/>
        <v>662.42737572895419</v>
      </c>
      <c r="BK291" s="604">
        <f t="shared" si="248"/>
        <v>24044.242089611478</v>
      </c>
      <c r="BL291" s="604">
        <f t="shared" si="249"/>
        <v>9.2763279666710954</v>
      </c>
      <c r="BM291" s="654">
        <f t="shared" si="288"/>
        <v>698993.59625650686</v>
      </c>
      <c r="BN291" s="13"/>
      <c r="BO291" s="8"/>
      <c r="BP291" s="8">
        <f t="shared" si="250"/>
        <v>1741055.9999790608</v>
      </c>
      <c r="BR291" s="8">
        <f t="shared" si="251"/>
        <v>1156503.6191985959</v>
      </c>
      <c r="BS291" s="8">
        <f t="shared" si="252"/>
        <v>1580376.2659026296</v>
      </c>
      <c r="BU291" s="597">
        <f>IF(BX289&lt;200000,"0",FORECAST(BX289,bombas!$E$16:$E$17,bombas!$D$16:$D$17))</f>
        <v>60.975667799176634</v>
      </c>
      <c r="BV291" s="8">
        <f t="shared" si="253"/>
        <v>158048.93093546585</v>
      </c>
      <c r="BW291" s="8">
        <f t="shared" si="274"/>
        <v>2630.8031409654068</v>
      </c>
      <c r="BX291" s="8">
        <f t="shared" si="275"/>
        <v>282733.49081515858</v>
      </c>
      <c r="BZ291" s="8">
        <f t="shared" si="276"/>
        <v>1741055.9999790608</v>
      </c>
      <c r="CA291">
        <f t="shared" si="277"/>
        <v>671.70370369562534</v>
      </c>
      <c r="CB291" s="8">
        <f t="shared" si="254"/>
        <v>893617.02126412163</v>
      </c>
      <c r="CC291" s="598">
        <f t="shared" si="278"/>
        <v>344.75965326547902</v>
      </c>
      <c r="CD291" s="8">
        <f t="shared" si="255"/>
        <v>1317489.6679681554</v>
      </c>
      <c r="CE291" s="597">
        <f t="shared" si="279"/>
        <v>508.29076696302292</v>
      </c>
      <c r="CF291" s="597">
        <f>IF(CK290&lt;200000,"0",FORECAST(CK290,bombas!$G$16:$G$17,bombas!$F$16:$F$17))</f>
        <v>158.02366469812733</v>
      </c>
      <c r="CG291" s="597">
        <f t="shared" si="280"/>
        <v>666.31443166115025</v>
      </c>
      <c r="CH291" s="8">
        <f t="shared" si="256"/>
        <v>409597.33889754605</v>
      </c>
      <c r="CI291" s="8">
        <f t="shared" si="257"/>
        <v>13968.993113359436</v>
      </c>
      <c r="CJ291" s="598">
        <f t="shared" si="281"/>
        <v>5.3892720344750913</v>
      </c>
      <c r="CK291" s="8">
        <f t="shared" si="289"/>
        <v>635242.90657623671</v>
      </c>
      <c r="CL291" s="595">
        <f t="shared" si="258"/>
        <v>0.58555096354957636</v>
      </c>
      <c r="CM291" s="8">
        <f t="shared" si="282"/>
        <v>423566.33201090549</v>
      </c>
      <c r="CN291" s="670">
        <f t="shared" si="283"/>
        <v>163.41293673260242</v>
      </c>
    </row>
    <row r="292" spans="1:92" ht="15.75" thickBot="1">
      <c r="A292">
        <f t="shared" si="259"/>
        <v>31</v>
      </c>
      <c r="B292" s="876">
        <v>50253</v>
      </c>
      <c r="D292" s="13">
        <f t="shared" si="284"/>
        <v>60</v>
      </c>
      <c r="E292" s="8">
        <f t="shared" si="260"/>
        <v>72580.645160277127</v>
      </c>
      <c r="F292" s="8"/>
      <c r="G292" s="13"/>
      <c r="H292" s="8">
        <v>2249999.9999685911</v>
      </c>
      <c r="I292" s="879">
        <f t="shared" si="261"/>
        <v>1499999.9999790608</v>
      </c>
      <c r="J292" s="939"/>
      <c r="K292" s="813">
        <v>22000</v>
      </c>
      <c r="L292" s="1000"/>
      <c r="M292" s="13"/>
      <c r="N292" s="598"/>
      <c r="O292" s="598"/>
      <c r="P292" s="598"/>
      <c r="Q292" s="598"/>
      <c r="R292" s="598"/>
      <c r="S292" s="598"/>
      <c r="T292" s="598"/>
      <c r="U292" s="598"/>
      <c r="V292" s="598"/>
      <c r="W292" s="598"/>
      <c r="X292" s="598"/>
      <c r="Y292" s="598"/>
      <c r="Z292" s="598"/>
      <c r="AA292" s="598"/>
      <c r="AB292" s="670"/>
      <c r="AC292" s="887">
        <f t="shared" si="262"/>
        <v>673446.99565810431</v>
      </c>
      <c r="AD292" s="598"/>
      <c r="AE292" s="653">
        <v>0</v>
      </c>
      <c r="AF292" s="653">
        <f t="shared" si="241"/>
        <v>1499999.9999790608</v>
      </c>
      <c r="AG292" s="653">
        <f t="shared" si="263"/>
        <v>560.03584228608906</v>
      </c>
      <c r="AH292" s="653">
        <f t="shared" si="264"/>
        <v>249091.20000000001</v>
      </c>
      <c r="AI292" s="653">
        <v>93</v>
      </c>
      <c r="AJ292" s="653"/>
      <c r="AK292" s="653"/>
      <c r="AL292" s="653">
        <f t="shared" si="265"/>
        <v>1749091.1999790608</v>
      </c>
      <c r="AM292" s="653">
        <f t="shared" si="266"/>
        <v>653.03584228608906</v>
      </c>
      <c r="AN292" s="653">
        <f t="shared" si="267"/>
        <v>607747.07207761018</v>
      </c>
      <c r="AO292" s="653">
        <f>IF(AC291&lt;350000,"0",FORECAST(AC291,bombas!$I$16:$I$17,bombas!$H$16:$H$17))</f>
        <v>226.9067622750934</v>
      </c>
      <c r="AP292" s="822"/>
      <c r="AQ292" s="885">
        <f t="shared" si="290"/>
        <v>7</v>
      </c>
      <c r="AR292" s="15">
        <f>[14]!interpolin(playas!$C$20:$C$39,playas!$F$20:$F$39,WB!B292)</f>
        <v>2292747.314897073</v>
      </c>
      <c r="AS292" s="791">
        <f t="shared" si="285"/>
        <v>660000</v>
      </c>
      <c r="AT292" s="15">
        <f t="shared" si="242"/>
        <v>3465</v>
      </c>
      <c r="AU292" s="15">
        <f t="shared" si="268"/>
        <v>40.104166666666664</v>
      </c>
      <c r="AV292" s="653">
        <f t="shared" si="269"/>
        <v>7222.1540419257799</v>
      </c>
      <c r="AW292" s="653">
        <f t="shared" si="243"/>
        <v>83.589745855622454</v>
      </c>
      <c r="AX292" s="653">
        <f t="shared" si="270"/>
        <v>10687.15404192578</v>
      </c>
      <c r="AY292" s="653">
        <f t="shared" si="271"/>
        <v>123.69391252228912</v>
      </c>
      <c r="AZ292" s="814">
        <f t="shared" si="286"/>
        <v>0.76</v>
      </c>
      <c r="BA292" s="2">
        <f t="shared" si="272"/>
        <v>727659.57445792737</v>
      </c>
      <c r="BB292" s="601"/>
      <c r="BC292" s="654">
        <f t="shared" si="244"/>
        <v>727659.57445792737</v>
      </c>
      <c r="BD292" s="654">
        <f t="shared" si="273"/>
        <v>271.67696178984744</v>
      </c>
      <c r="BE292" s="601"/>
      <c r="BF292" s="601"/>
      <c r="BG292" s="654">
        <f t="shared" si="245"/>
        <v>428544</v>
      </c>
      <c r="BH292" s="596">
        <f t="shared" si="287"/>
        <v>160</v>
      </c>
      <c r="BI292" s="596">
        <f t="shared" si="246"/>
        <v>1774637.8005774633</v>
      </c>
      <c r="BJ292" s="596">
        <f t="shared" si="247"/>
        <v>662.57385027533724</v>
      </c>
      <c r="BK292" s="604">
        <f t="shared" si="248"/>
        <v>-25546.600598402554</v>
      </c>
      <c r="BL292" s="604">
        <f t="shared" si="249"/>
        <v>-9.5380079892482641</v>
      </c>
      <c r="BM292" s="654">
        <f t="shared" si="288"/>
        <v>673446.99565810431</v>
      </c>
      <c r="BN292" s="13"/>
      <c r="BO292" s="8"/>
      <c r="BP292" s="8">
        <f t="shared" si="250"/>
        <v>1749091.1999790608</v>
      </c>
      <c r="BR292" s="8">
        <f t="shared" si="251"/>
        <v>1156503.6191985959</v>
      </c>
      <c r="BS292" s="8">
        <f t="shared" si="252"/>
        <v>1595734.7732405216</v>
      </c>
      <c r="BU292" s="597">
        <f>IF(BX290&lt;200000,"0",FORECAST(BX290,bombas!$E$16:$E$17,bombas!$D$16:$D$17))</f>
        <v>60.012835959274149</v>
      </c>
      <c r="BV292" s="8">
        <f t="shared" si="253"/>
        <v>160738.37983331986</v>
      </c>
      <c r="BW292" s="8">
        <f t="shared" si="274"/>
        <v>-7381.9530947806197</v>
      </c>
      <c r="BX292" s="8">
        <f t="shared" si="275"/>
        <v>275351.53772037796</v>
      </c>
      <c r="BZ292" s="8">
        <f t="shared" si="276"/>
        <v>1749091.1999790608</v>
      </c>
      <c r="CA292">
        <f t="shared" si="277"/>
        <v>653.03584228608906</v>
      </c>
      <c r="CB292" s="8">
        <f t="shared" si="254"/>
        <v>893617.02126412163</v>
      </c>
      <c r="CC292" s="598">
        <f t="shared" si="278"/>
        <v>333.63837412788291</v>
      </c>
      <c r="CD292" s="8">
        <f t="shared" si="255"/>
        <v>1332848.1753060473</v>
      </c>
      <c r="CE292" s="597">
        <f t="shared" si="279"/>
        <v>497.62850033827925</v>
      </c>
      <c r="CF292" s="597">
        <f>IF(CK291&lt;200000,"0",FORECAST(CK291,bombas!$G$16:$G$17,bombas!$F$16:$F$17))</f>
        <v>161.41613445422891</v>
      </c>
      <c r="CG292" s="597">
        <f t="shared" si="280"/>
        <v>659.04463479250819</v>
      </c>
      <c r="CH292" s="8">
        <f t="shared" si="256"/>
        <v>432336.97452220664</v>
      </c>
      <c r="CI292" s="8">
        <f t="shared" si="257"/>
        <v>-16093.949849193159</v>
      </c>
      <c r="CJ292" s="598">
        <f t="shared" si="281"/>
        <v>-6.0087925064191907</v>
      </c>
      <c r="CK292" s="8">
        <f t="shared" si="289"/>
        <v>619148.95672704349</v>
      </c>
      <c r="CL292" s="595">
        <f t="shared" si="258"/>
        <v>0.59237696681095697</v>
      </c>
      <c r="CM292" s="8">
        <f t="shared" si="282"/>
        <v>416243.02467301337</v>
      </c>
      <c r="CN292" s="670">
        <f t="shared" si="283"/>
        <v>155.40734194780967</v>
      </c>
    </row>
    <row r="293" spans="1:92" ht="15.75" thickBot="1">
      <c r="A293">
        <f t="shared" si="259"/>
        <v>31</v>
      </c>
      <c r="B293" s="876">
        <v>50284</v>
      </c>
      <c r="D293" s="13">
        <f t="shared" si="284"/>
        <v>60</v>
      </c>
      <c r="E293" s="8">
        <f t="shared" si="260"/>
        <v>72580.645160277127</v>
      </c>
      <c r="F293" s="8"/>
      <c r="G293" s="13"/>
      <c r="H293" s="8">
        <v>2249999.9999685911</v>
      </c>
      <c r="I293" s="879">
        <f t="shared" si="261"/>
        <v>1499999.9999790608</v>
      </c>
      <c r="J293" s="939"/>
      <c r="K293" s="813">
        <v>22000</v>
      </c>
      <c r="L293" s="1000"/>
      <c r="M293" s="13"/>
      <c r="N293" s="598"/>
      <c r="O293" s="598"/>
      <c r="P293" s="598"/>
      <c r="Q293" s="598"/>
      <c r="R293" s="598"/>
      <c r="S293" s="598"/>
      <c r="T293" s="598"/>
      <c r="U293" s="598"/>
      <c r="V293" s="598"/>
      <c r="W293" s="598"/>
      <c r="X293" s="598"/>
      <c r="Y293" s="598"/>
      <c r="Z293" s="598"/>
      <c r="AA293" s="598"/>
      <c r="AB293" s="670"/>
      <c r="AC293" s="887">
        <f t="shared" si="262"/>
        <v>672772.78885469842</v>
      </c>
      <c r="AD293" s="598"/>
      <c r="AE293" s="653">
        <v>0</v>
      </c>
      <c r="AF293" s="653">
        <f t="shared" si="241"/>
        <v>1499999.9999790608</v>
      </c>
      <c r="AG293" s="653">
        <f t="shared" si="263"/>
        <v>560.03584228608906</v>
      </c>
      <c r="AH293" s="653">
        <f t="shared" si="264"/>
        <v>249091.20000000001</v>
      </c>
      <c r="AI293" s="653">
        <v>93</v>
      </c>
      <c r="AJ293" s="653"/>
      <c r="AK293" s="653"/>
      <c r="AL293" s="653">
        <f t="shared" si="265"/>
        <v>1749091.1999790608</v>
      </c>
      <c r="AM293" s="653">
        <f t="shared" si="266"/>
        <v>653.03584228608906</v>
      </c>
      <c r="AN293" s="653">
        <f t="shared" si="267"/>
        <v>582865.61206206062</v>
      </c>
      <c r="AO293" s="653">
        <f>IF(AC292&lt;350000,"0",FORECAST(AC292,bombas!$I$16:$I$17,bombas!$H$16:$H$17))</f>
        <v>217.61708933021976</v>
      </c>
      <c r="AP293" s="822"/>
      <c r="AQ293" s="885">
        <f t="shared" si="290"/>
        <v>7</v>
      </c>
      <c r="AR293" s="15">
        <f>[14]!interpolin(playas!$C$20:$C$39,playas!$F$20:$F$39,WB!B293)</f>
        <v>2295625.4801520254</v>
      </c>
      <c r="AS293" s="791">
        <f t="shared" si="285"/>
        <v>660000</v>
      </c>
      <c r="AT293" s="15">
        <f t="shared" si="242"/>
        <v>3465</v>
      </c>
      <c r="AU293" s="15">
        <f t="shared" si="268"/>
        <v>40.104166666666664</v>
      </c>
      <c r="AV293" s="653">
        <f t="shared" si="269"/>
        <v>7231.2202624788806</v>
      </c>
      <c r="AW293" s="653">
        <f t="shared" si="243"/>
        <v>83.69467896387593</v>
      </c>
      <c r="AX293" s="653">
        <f t="shared" si="270"/>
        <v>10696.220262478881</v>
      </c>
      <c r="AY293" s="653">
        <f t="shared" si="271"/>
        <v>123.7988456305426</v>
      </c>
      <c r="AZ293" s="814">
        <f t="shared" si="286"/>
        <v>0.76</v>
      </c>
      <c r="BA293" s="2">
        <f t="shared" si="272"/>
        <v>727659.57445792737</v>
      </c>
      <c r="BB293" s="601"/>
      <c r="BC293" s="654">
        <f t="shared" si="244"/>
        <v>727659.57445792737</v>
      </c>
      <c r="BD293" s="654">
        <f t="shared" si="273"/>
        <v>271.67696178984744</v>
      </c>
      <c r="BE293" s="601"/>
      <c r="BF293" s="601"/>
      <c r="BG293" s="654">
        <f t="shared" si="245"/>
        <v>428544</v>
      </c>
      <c r="BH293" s="596">
        <f t="shared" si="287"/>
        <v>160</v>
      </c>
      <c r="BI293" s="596">
        <f t="shared" si="246"/>
        <v>1749765.4067824667</v>
      </c>
      <c r="BJ293" s="596">
        <f t="shared" si="247"/>
        <v>653.28756226943949</v>
      </c>
      <c r="BK293" s="604">
        <f t="shared" si="248"/>
        <v>-674.20680340589024</v>
      </c>
      <c r="BL293" s="604">
        <f t="shared" si="249"/>
        <v>-0.2517199833504668</v>
      </c>
      <c r="BM293" s="654">
        <f t="shared" si="288"/>
        <v>672772.78885469842</v>
      </c>
      <c r="BN293" s="13"/>
      <c r="BO293" s="8"/>
      <c r="BP293" s="8">
        <f t="shared" si="250"/>
        <v>1749091.1999790608</v>
      </c>
      <c r="BR293" s="8">
        <f t="shared" si="251"/>
        <v>1156503.6191985959</v>
      </c>
      <c r="BS293" s="8">
        <f t="shared" si="252"/>
        <v>1595743.8394610747</v>
      </c>
      <c r="BU293" s="597">
        <f>IF(BX291&lt;200000,"0",FORECAST(BX291,bombas!$E$16:$E$17,bombas!$D$16:$D$17))</f>
        <v>60.341686351894822</v>
      </c>
      <c r="BV293" s="8">
        <f t="shared" si="253"/>
        <v>161619.17272491509</v>
      </c>
      <c r="BW293" s="8">
        <f t="shared" si="274"/>
        <v>-8271.8122069289675</v>
      </c>
      <c r="BX293" s="8">
        <f t="shared" si="275"/>
        <v>267079.725513449</v>
      </c>
      <c r="BZ293" s="8">
        <f t="shared" si="276"/>
        <v>1749091.1999790608</v>
      </c>
      <c r="CA293">
        <f t="shared" si="277"/>
        <v>653.03584228608906</v>
      </c>
      <c r="CB293" s="8">
        <f t="shared" si="254"/>
        <v>893617.02126412163</v>
      </c>
      <c r="CC293" s="598">
        <f t="shared" si="278"/>
        <v>333.63837412788291</v>
      </c>
      <c r="CD293" s="8">
        <f t="shared" si="255"/>
        <v>1332857.2415266004</v>
      </c>
      <c r="CE293" s="597">
        <f t="shared" si="279"/>
        <v>497.63188527725521</v>
      </c>
      <c r="CF293" s="597">
        <f>IF(CK292&lt;200000,"0",FORECAST(CK292,bombas!$G$16:$G$17,bombas!$F$16:$F$17))</f>
        <v>157.50760377656769</v>
      </c>
      <c r="CG293" s="597">
        <f t="shared" si="280"/>
        <v>655.1394890538229</v>
      </c>
      <c r="CH293" s="8">
        <f t="shared" si="256"/>
        <v>421868.36595515889</v>
      </c>
      <c r="CI293" s="8">
        <f t="shared" si="257"/>
        <v>-5634.4075026985374</v>
      </c>
      <c r="CJ293" s="598">
        <f t="shared" si="281"/>
        <v>-2.1036467677339221</v>
      </c>
      <c r="CK293" s="8">
        <f t="shared" si="289"/>
        <v>613514.54922434501</v>
      </c>
      <c r="CL293" s="595">
        <f t="shared" si="258"/>
        <v>0.592380996242314</v>
      </c>
      <c r="CM293" s="8">
        <f t="shared" si="282"/>
        <v>416233.9584524603</v>
      </c>
      <c r="CN293" s="670">
        <f t="shared" si="283"/>
        <v>155.40395700883374</v>
      </c>
    </row>
    <row r="294" spans="1:92" ht="15.75" thickBot="1">
      <c r="A294">
        <f t="shared" si="259"/>
        <v>30</v>
      </c>
      <c r="B294" s="876">
        <v>50314</v>
      </c>
      <c r="D294" s="13">
        <f t="shared" si="284"/>
        <v>60</v>
      </c>
      <c r="E294" s="8">
        <f t="shared" si="260"/>
        <v>74999.999998953033</v>
      </c>
      <c r="F294" s="8"/>
      <c r="G294" s="13"/>
      <c r="H294" s="8">
        <v>2249999.9999685911</v>
      </c>
      <c r="I294" s="879">
        <f t="shared" si="261"/>
        <v>1499999.9999790608</v>
      </c>
      <c r="J294" s="939"/>
      <c r="K294" s="813">
        <v>22000</v>
      </c>
      <c r="L294" s="1000"/>
      <c r="M294" s="13"/>
      <c r="N294" s="598"/>
      <c r="O294" s="598"/>
      <c r="P294" s="598"/>
      <c r="Q294" s="598"/>
      <c r="R294" s="598"/>
      <c r="S294" s="598"/>
      <c r="T294" s="598"/>
      <c r="U294" s="598"/>
      <c r="V294" s="598"/>
      <c r="W294" s="598"/>
      <c r="X294" s="598"/>
      <c r="Y294" s="598"/>
      <c r="Z294" s="598"/>
      <c r="AA294" s="598"/>
      <c r="AB294" s="670"/>
      <c r="AC294" s="887">
        <f t="shared" si="262"/>
        <v>695786.91050495673</v>
      </c>
      <c r="AD294" s="598"/>
      <c r="AE294" s="653">
        <v>0</v>
      </c>
      <c r="AF294" s="653">
        <f t="shared" si="241"/>
        <v>1499999.9999790608</v>
      </c>
      <c r="AG294" s="653">
        <f t="shared" si="263"/>
        <v>578.70370369562534</v>
      </c>
      <c r="AH294" s="653">
        <f t="shared" si="264"/>
        <v>241056</v>
      </c>
      <c r="AI294" s="653">
        <v>93</v>
      </c>
      <c r="AJ294" s="653"/>
      <c r="AK294" s="653"/>
      <c r="AL294" s="653">
        <f t="shared" si="265"/>
        <v>1741055.9999790608</v>
      </c>
      <c r="AM294" s="653">
        <f t="shared" si="266"/>
        <v>671.70370369562534</v>
      </c>
      <c r="AN294" s="653">
        <f t="shared" si="267"/>
        <v>563428.02498595568</v>
      </c>
      <c r="AO294" s="653">
        <f>IF(AC293&lt;350000,"0",FORECAST(AC293,bombas!$I$16:$I$17,bombas!$H$16:$H$17))</f>
        <v>217.37192321989033</v>
      </c>
      <c r="AP294" s="822"/>
      <c r="AQ294" s="885">
        <f t="shared" si="290"/>
        <v>8</v>
      </c>
      <c r="AR294" s="15">
        <f>[14]!interpolin(playas!$C$20:$C$39,playas!$F$20:$F$39,WB!B294)</f>
        <v>2298410.8013664959</v>
      </c>
      <c r="AS294" s="791">
        <f t="shared" si="285"/>
        <v>660000</v>
      </c>
      <c r="AT294" s="15">
        <f t="shared" si="242"/>
        <v>3960</v>
      </c>
      <c r="AU294" s="15">
        <f t="shared" si="268"/>
        <v>45.833333333333336</v>
      </c>
      <c r="AV294" s="653">
        <f t="shared" si="269"/>
        <v>8274.2788849193857</v>
      </c>
      <c r="AW294" s="653">
        <f t="shared" si="243"/>
        <v>95.767116723604005</v>
      </c>
      <c r="AX294" s="653">
        <f t="shared" si="270"/>
        <v>12234.278884919386</v>
      </c>
      <c r="AY294" s="653">
        <f t="shared" si="271"/>
        <v>141.60045005693735</v>
      </c>
      <c r="AZ294" s="814">
        <f t="shared" si="286"/>
        <v>0.76</v>
      </c>
      <c r="BA294" s="2">
        <f t="shared" si="272"/>
        <v>727659.57445792737</v>
      </c>
      <c r="BB294" s="601"/>
      <c r="BC294" s="654">
        <f t="shared" si="244"/>
        <v>727659.57445792737</v>
      </c>
      <c r="BD294" s="654">
        <f t="shared" si="273"/>
        <v>280.73286051617566</v>
      </c>
      <c r="BE294" s="601"/>
      <c r="BF294" s="601"/>
      <c r="BG294" s="654">
        <f t="shared" si="245"/>
        <v>414720</v>
      </c>
      <c r="BH294" s="596">
        <f t="shared" si="287"/>
        <v>160</v>
      </c>
      <c r="BI294" s="596">
        <f t="shared" si="246"/>
        <v>1718041.8783288025</v>
      </c>
      <c r="BJ294" s="596">
        <f t="shared" si="247"/>
        <v>662.82479873796399</v>
      </c>
      <c r="BK294" s="604">
        <f t="shared" si="248"/>
        <v>23014.121650258312</v>
      </c>
      <c r="BL294" s="604">
        <f t="shared" si="249"/>
        <v>8.8789049576613852</v>
      </c>
      <c r="BM294" s="654">
        <f t="shared" si="288"/>
        <v>695786.91050495673</v>
      </c>
      <c r="BN294" s="13"/>
      <c r="BO294" s="8"/>
      <c r="BP294" s="8">
        <f t="shared" si="250"/>
        <v>1741055.9999790608</v>
      </c>
      <c r="BR294" s="8">
        <f t="shared" si="251"/>
        <v>1156503.6191985959</v>
      </c>
      <c r="BS294" s="8">
        <f t="shared" si="252"/>
        <v>1583457.8980835152</v>
      </c>
      <c r="BU294" s="597">
        <f>IF(BX292&lt;200000,"0",FORECAST(BX292,bombas!$E$16:$E$17,bombas!$D$16:$D$17))</f>
        <v>59.418942215047245</v>
      </c>
      <c r="BV294" s="8">
        <f t="shared" si="253"/>
        <v>154013.89822140246</v>
      </c>
      <c r="BW294" s="8">
        <f t="shared" si="274"/>
        <v>3584.2036741431511</v>
      </c>
      <c r="BX294" s="8">
        <f t="shared" si="275"/>
        <v>270663.92918759212</v>
      </c>
      <c r="BZ294" s="8">
        <f t="shared" si="276"/>
        <v>1741055.9999790608</v>
      </c>
      <c r="CA294">
        <f t="shared" si="277"/>
        <v>671.70370369562534</v>
      </c>
      <c r="CB294" s="8">
        <f t="shared" si="254"/>
        <v>893617.02126412163</v>
      </c>
      <c r="CC294" s="598">
        <f t="shared" si="278"/>
        <v>344.75965326547902</v>
      </c>
      <c r="CD294" s="8">
        <f t="shared" si="255"/>
        <v>1320571.300149041</v>
      </c>
      <c r="CE294" s="597">
        <f t="shared" si="279"/>
        <v>509.47966826737689</v>
      </c>
      <c r="CF294" s="597">
        <f>IF(CK293&lt;200000,"0",FORECAST(CK293,bombas!$G$16:$G$17,bombas!$F$16:$F$17))</f>
        <v>156.13924766876951</v>
      </c>
      <c r="CG294" s="597">
        <f t="shared" si="280"/>
        <v>665.61891593614644</v>
      </c>
      <c r="CH294" s="8">
        <f t="shared" si="256"/>
        <v>404712.92995745054</v>
      </c>
      <c r="CI294" s="8">
        <f t="shared" si="257"/>
        <v>15771.769872569304</v>
      </c>
      <c r="CJ294" s="598">
        <f t="shared" si="281"/>
        <v>6.0847877594788979</v>
      </c>
      <c r="CK294" s="8">
        <f t="shared" si="289"/>
        <v>629286.31909691426</v>
      </c>
      <c r="CL294" s="595">
        <f t="shared" si="258"/>
        <v>0.5869205778522113</v>
      </c>
      <c r="CM294" s="8">
        <f t="shared" si="282"/>
        <v>420484.69983001985</v>
      </c>
      <c r="CN294" s="670">
        <f t="shared" si="283"/>
        <v>162.22403542824838</v>
      </c>
    </row>
    <row r="295" spans="1:92" ht="15.75" thickBot="1">
      <c r="A295">
        <f t="shared" si="259"/>
        <v>31</v>
      </c>
      <c r="B295" s="876">
        <v>50345</v>
      </c>
      <c r="D295" s="13">
        <f t="shared" si="284"/>
        <v>60</v>
      </c>
      <c r="E295" s="8">
        <f t="shared" si="260"/>
        <v>72580.645160277127</v>
      </c>
      <c r="F295" s="8"/>
      <c r="G295" s="13"/>
      <c r="H295" s="8">
        <v>2249999.9999685911</v>
      </c>
      <c r="I295" s="879">
        <f t="shared" si="261"/>
        <v>1499999.9999790608</v>
      </c>
      <c r="J295" s="939"/>
      <c r="K295" s="813">
        <v>22000</v>
      </c>
      <c r="L295" s="1000"/>
      <c r="M295" s="13"/>
      <c r="N295" s="598"/>
      <c r="O295" s="598"/>
      <c r="P295" s="598"/>
      <c r="Q295" s="598"/>
      <c r="R295" s="598"/>
      <c r="S295" s="598"/>
      <c r="T295" s="598"/>
      <c r="U295" s="598"/>
      <c r="V295" s="598"/>
      <c r="W295" s="598"/>
      <c r="X295" s="598"/>
      <c r="Y295" s="598"/>
      <c r="Z295" s="598"/>
      <c r="AA295" s="598"/>
      <c r="AB295" s="670"/>
      <c r="AC295" s="887">
        <f t="shared" si="262"/>
        <v>670275.43894891837</v>
      </c>
      <c r="AD295" s="598"/>
      <c r="AE295" s="653">
        <v>0</v>
      </c>
      <c r="AF295" s="653">
        <f t="shared" si="241"/>
        <v>1499999.9999790608</v>
      </c>
      <c r="AG295" s="653">
        <f t="shared" si="263"/>
        <v>560.03584228608906</v>
      </c>
      <c r="AH295" s="653">
        <f t="shared" si="264"/>
        <v>249091.20000000001</v>
      </c>
      <c r="AI295" s="653">
        <v>93</v>
      </c>
      <c r="AJ295" s="653"/>
      <c r="AK295" s="653"/>
      <c r="AL295" s="653">
        <f t="shared" si="265"/>
        <v>1749091.1999790608</v>
      </c>
      <c r="AM295" s="653">
        <f t="shared" si="266"/>
        <v>653.03584228608906</v>
      </c>
      <c r="AN295" s="653">
        <f t="shared" si="267"/>
        <v>604623.87676235498</v>
      </c>
      <c r="AO295" s="653">
        <f>IF(AC294&lt;350000,"0",FORECAST(AC294,bombas!$I$16:$I$17,bombas!$H$16:$H$17))</f>
        <v>225.74069472907519</v>
      </c>
      <c r="AP295" s="822"/>
      <c r="AQ295" s="885">
        <f t="shared" si="290"/>
        <v>9</v>
      </c>
      <c r="AR295" s="15">
        <f>[14]!interpolin(playas!$C$20:$C$39,playas!$F$20:$F$39,WB!B295)</f>
        <v>2301288.9666214488</v>
      </c>
      <c r="AS295" s="791">
        <f t="shared" si="285"/>
        <v>660000</v>
      </c>
      <c r="AT295" s="15">
        <f t="shared" si="242"/>
        <v>4455</v>
      </c>
      <c r="AU295" s="15">
        <f t="shared" si="268"/>
        <v>51.5625</v>
      </c>
      <c r="AV295" s="653">
        <f t="shared" si="269"/>
        <v>9320.2203148168664</v>
      </c>
      <c r="AW295" s="653">
        <f t="shared" si="243"/>
        <v>107.87292031038039</v>
      </c>
      <c r="AX295" s="653">
        <f t="shared" si="270"/>
        <v>13775.220314816866</v>
      </c>
      <c r="AY295" s="653">
        <f t="shared" si="271"/>
        <v>159.43542031038041</v>
      </c>
      <c r="AZ295" s="814">
        <f t="shared" si="286"/>
        <v>0.76</v>
      </c>
      <c r="BA295" s="2">
        <f t="shared" si="272"/>
        <v>727659.57445792737</v>
      </c>
      <c r="BB295" s="601"/>
      <c r="BC295" s="654">
        <f t="shared" si="244"/>
        <v>727659.57445792737</v>
      </c>
      <c r="BD295" s="654">
        <f t="shared" si="273"/>
        <v>271.67696178984744</v>
      </c>
      <c r="BE295" s="601"/>
      <c r="BF295" s="601"/>
      <c r="BG295" s="654">
        <f t="shared" si="245"/>
        <v>428544</v>
      </c>
      <c r="BH295" s="596">
        <f t="shared" si="287"/>
        <v>160</v>
      </c>
      <c r="BI295" s="596">
        <f t="shared" si="246"/>
        <v>1774602.6715350992</v>
      </c>
      <c r="BJ295" s="596">
        <f t="shared" si="247"/>
        <v>662.560734593451</v>
      </c>
      <c r="BK295" s="604">
        <f t="shared" si="248"/>
        <v>-25511.471556038363</v>
      </c>
      <c r="BL295" s="604">
        <f t="shared" si="249"/>
        <v>-9.5248923073619949</v>
      </c>
      <c r="BM295" s="654">
        <f t="shared" si="288"/>
        <v>670275.43894891837</v>
      </c>
      <c r="BN295" s="13"/>
      <c r="BO295" s="8"/>
      <c r="BP295" s="8">
        <f t="shared" si="250"/>
        <v>1749091.1999790608</v>
      </c>
      <c r="BR295" s="8">
        <f t="shared" si="251"/>
        <v>1156503.6191985959</v>
      </c>
      <c r="BS295" s="8">
        <f t="shared" si="252"/>
        <v>1598822.8395134127</v>
      </c>
      <c r="BU295" s="597">
        <f>IF(BX293&lt;200000,"0",FORECAST(BX293,bombas!$E$16:$E$17,bombas!$D$16:$D$17))</f>
        <v>58.384965689181122</v>
      </c>
      <c r="BV295" s="8">
        <f t="shared" si="253"/>
        <v>156378.29210190271</v>
      </c>
      <c r="BW295" s="8">
        <f t="shared" si="274"/>
        <v>-6109.9316362545942</v>
      </c>
      <c r="BX295" s="8">
        <f t="shared" si="275"/>
        <v>264553.99755133752</v>
      </c>
      <c r="BZ295" s="8">
        <f t="shared" si="276"/>
        <v>1749091.1999790608</v>
      </c>
      <c r="CA295">
        <f t="shared" si="277"/>
        <v>653.03584228608906</v>
      </c>
      <c r="CB295" s="8">
        <f t="shared" si="254"/>
        <v>893617.02126412163</v>
      </c>
      <c r="CC295" s="598">
        <f t="shared" si="278"/>
        <v>333.63837412788291</v>
      </c>
      <c r="CD295" s="8">
        <f t="shared" si="255"/>
        <v>1335936.2415789384</v>
      </c>
      <c r="CE295" s="597">
        <f t="shared" si="279"/>
        <v>498.78145220241134</v>
      </c>
      <c r="CF295" s="597">
        <f>IF(CK294&lt;200000,"0",FORECAST(CK294,bombas!$G$16:$G$17,bombas!$F$16:$F$17))</f>
        <v>159.96953463782202</v>
      </c>
      <c r="CG295" s="597">
        <f t="shared" si="280"/>
        <v>658.7509868402334</v>
      </c>
      <c r="CH295" s="8">
        <f t="shared" si="256"/>
        <v>428462.40157394251</v>
      </c>
      <c r="CI295" s="8">
        <f t="shared" si="257"/>
        <v>-15307.443173820153</v>
      </c>
      <c r="CJ295" s="598">
        <f t="shared" si="281"/>
        <v>-5.715144554144322</v>
      </c>
      <c r="CK295" s="8">
        <f t="shared" si="289"/>
        <v>613978.87592309411</v>
      </c>
      <c r="CL295" s="595">
        <f t="shared" si="258"/>
        <v>0.59374944071003888</v>
      </c>
      <c r="CM295" s="8">
        <f t="shared" si="282"/>
        <v>413154.9584001223</v>
      </c>
      <c r="CN295" s="670">
        <f t="shared" si="283"/>
        <v>154.25439008367766</v>
      </c>
    </row>
    <row r="296" spans="1:92" ht="15.75" thickBot="1">
      <c r="A296">
        <f t="shared" si="259"/>
        <v>30</v>
      </c>
      <c r="B296" s="876">
        <v>50375</v>
      </c>
      <c r="D296" s="13">
        <f t="shared" si="284"/>
        <v>60</v>
      </c>
      <c r="E296" s="8">
        <f t="shared" si="260"/>
        <v>74999.999998953033</v>
      </c>
      <c r="F296" s="8"/>
      <c r="G296" s="13"/>
      <c r="H296" s="8">
        <v>2249999.9999685911</v>
      </c>
      <c r="I296" s="879">
        <f t="shared" si="261"/>
        <v>1499999.9999790608</v>
      </c>
      <c r="J296" s="939"/>
      <c r="K296" s="813">
        <v>22000</v>
      </c>
      <c r="L296" s="1000"/>
      <c r="M296" s="13"/>
      <c r="N296" s="598"/>
      <c r="O296" s="598"/>
      <c r="P296" s="598"/>
      <c r="Q296" s="598"/>
      <c r="R296" s="598"/>
      <c r="S296" s="598"/>
      <c r="T296" s="598"/>
      <c r="U296" s="598"/>
      <c r="V296" s="598"/>
      <c r="W296" s="598"/>
      <c r="X296" s="598"/>
      <c r="Y296" s="598"/>
      <c r="Z296" s="598"/>
      <c r="AA296" s="598"/>
      <c r="AB296" s="670"/>
      <c r="AC296" s="887">
        <f t="shared" si="262"/>
        <v>692559.37099093688</v>
      </c>
      <c r="AD296" s="598"/>
      <c r="AE296" s="653">
        <v>0</v>
      </c>
      <c r="AF296" s="653">
        <f t="shared" si="241"/>
        <v>1499999.9999790608</v>
      </c>
      <c r="AG296" s="653">
        <f t="shared" si="263"/>
        <v>578.70370369562534</v>
      </c>
      <c r="AH296" s="653">
        <f t="shared" si="264"/>
        <v>241056</v>
      </c>
      <c r="AI296" s="653">
        <v>93</v>
      </c>
      <c r="AJ296" s="653"/>
      <c r="AK296" s="653"/>
      <c r="AL296" s="653">
        <f t="shared" si="265"/>
        <v>1741055.9999790608</v>
      </c>
      <c r="AM296" s="653">
        <f t="shared" si="266"/>
        <v>671.70370369562534</v>
      </c>
      <c r="AN296" s="653">
        <f t="shared" si="267"/>
        <v>561074.15918385331</v>
      </c>
      <c r="AO296" s="653">
        <f>IF(AC295&lt;350000,"0",FORECAST(AC295,bombas!$I$16:$I$17,bombas!$H$16:$H$17))</f>
        <v>216.46379598142488</v>
      </c>
      <c r="AP296" s="822"/>
      <c r="AQ296" s="885">
        <f t="shared" si="290"/>
        <v>10</v>
      </c>
      <c r="AR296" s="15">
        <f>[14]!interpolin(playas!$C$20:$C$39,playas!$F$20:$F$39,WB!B296)</f>
        <v>2304074.2878359188</v>
      </c>
      <c r="AS296" s="791">
        <f t="shared" si="285"/>
        <v>660000</v>
      </c>
      <c r="AT296" s="15">
        <f t="shared" si="242"/>
        <v>4950</v>
      </c>
      <c r="AU296" s="15">
        <f t="shared" si="268"/>
        <v>57.291666666666664</v>
      </c>
      <c r="AV296" s="653">
        <f t="shared" si="269"/>
        <v>10368.334295261635</v>
      </c>
      <c r="AW296" s="653">
        <f t="shared" si="243"/>
        <v>120.00386915812076</v>
      </c>
      <c r="AX296" s="653">
        <f t="shared" si="270"/>
        <v>15318.334295261635</v>
      </c>
      <c r="AY296" s="653">
        <f t="shared" si="271"/>
        <v>177.29553582478744</v>
      </c>
      <c r="AZ296" s="814">
        <f t="shared" si="286"/>
        <v>0.76</v>
      </c>
      <c r="BA296" s="2">
        <f t="shared" si="272"/>
        <v>727659.57445792737</v>
      </c>
      <c r="BB296" s="601"/>
      <c r="BC296" s="654">
        <f t="shared" si="244"/>
        <v>727659.57445792737</v>
      </c>
      <c r="BD296" s="654">
        <f t="shared" si="273"/>
        <v>280.73286051617566</v>
      </c>
      <c r="BE296" s="601"/>
      <c r="BF296" s="601"/>
      <c r="BG296" s="654">
        <f t="shared" si="245"/>
        <v>414720</v>
      </c>
      <c r="BH296" s="596">
        <f t="shared" si="287"/>
        <v>160</v>
      </c>
      <c r="BI296" s="596">
        <f t="shared" si="246"/>
        <v>1718772.0679370423</v>
      </c>
      <c r="BJ296" s="596">
        <f t="shared" si="247"/>
        <v>663.10650769176016</v>
      </c>
      <c r="BK296" s="604">
        <f t="shared" si="248"/>
        <v>22283.93204201851</v>
      </c>
      <c r="BL296" s="604">
        <f t="shared" si="249"/>
        <v>8.5971960038651662</v>
      </c>
      <c r="BM296" s="654">
        <f t="shared" si="288"/>
        <v>692559.37099093688</v>
      </c>
      <c r="BN296" s="13"/>
      <c r="BO296" s="8"/>
      <c r="BP296" s="8">
        <f t="shared" si="250"/>
        <v>1741055.9999790608</v>
      </c>
      <c r="BR296" s="8">
        <f t="shared" si="251"/>
        <v>1156503.6191985959</v>
      </c>
      <c r="BS296" s="8">
        <f t="shared" si="252"/>
        <v>1586541.9534938575</v>
      </c>
      <c r="BU296" s="597">
        <f>IF(BX294&lt;200000,"0",FORECAST(BX294,bombas!$E$16:$E$17,bombas!$D$16:$D$17))</f>
        <v>58.832991148449018</v>
      </c>
      <c r="BV296" s="8">
        <f t="shared" si="253"/>
        <v>152495.11305677987</v>
      </c>
      <c r="BW296" s="8">
        <f t="shared" si="274"/>
        <v>2018.9334284234501</v>
      </c>
      <c r="BX296" s="8">
        <f t="shared" si="275"/>
        <v>266572.93097976095</v>
      </c>
      <c r="BZ296" s="8">
        <f t="shared" si="276"/>
        <v>1741055.9999790608</v>
      </c>
      <c r="CA296">
        <f t="shared" si="277"/>
        <v>671.70370369562534</v>
      </c>
      <c r="CB296" s="8">
        <f t="shared" si="254"/>
        <v>893617.02126412163</v>
      </c>
      <c r="CC296" s="598">
        <f t="shared" si="278"/>
        <v>344.75965326547902</v>
      </c>
      <c r="CD296" s="8">
        <f t="shared" si="255"/>
        <v>1323655.3555593833</v>
      </c>
      <c r="CE296" s="597">
        <f t="shared" si="279"/>
        <v>510.66950445963863</v>
      </c>
      <c r="CF296" s="597">
        <f>IF(CK295&lt;200000,"0",FORECAST(CK295,bombas!$G$16:$G$17,bombas!$F$16:$F$17))</f>
        <v>156.25201272417999</v>
      </c>
      <c r="CG296" s="597">
        <f t="shared" si="280"/>
        <v>666.92151718381865</v>
      </c>
      <c r="CH296" s="8">
        <f t="shared" si="256"/>
        <v>405005.21698107454</v>
      </c>
      <c r="CI296" s="8">
        <f t="shared" si="257"/>
        <v>12395.427438603016</v>
      </c>
      <c r="CJ296" s="598">
        <f t="shared" si="281"/>
        <v>4.7821865118067191</v>
      </c>
      <c r="CK296" s="8">
        <f t="shared" si="289"/>
        <v>626374.30336169712</v>
      </c>
      <c r="CL296" s="595">
        <f t="shared" si="258"/>
        <v>0.58829126914571594</v>
      </c>
      <c r="CM296" s="8">
        <f t="shared" si="282"/>
        <v>417400.64441967756</v>
      </c>
      <c r="CN296" s="670">
        <f t="shared" si="283"/>
        <v>161.0341992359867</v>
      </c>
    </row>
    <row r="297" spans="1:92">
      <c r="B297" s="606"/>
      <c r="C297" s="13"/>
      <c r="D297" s="13"/>
      <c r="E297" s="13"/>
      <c r="F297" s="13"/>
      <c r="G297" s="13"/>
      <c r="H297" s="13"/>
      <c r="I297" s="825"/>
      <c r="J297" s="663"/>
      <c r="K297" s="813">
        <v>22000</v>
      </c>
      <c r="L297" s="1000"/>
      <c r="M297" s="13"/>
      <c r="N297" s="598"/>
      <c r="O297" s="598"/>
      <c r="P297" s="598"/>
      <c r="Q297" s="598"/>
      <c r="R297" s="598"/>
      <c r="S297" s="598"/>
      <c r="T297" s="598"/>
      <c r="U297" s="598"/>
      <c r="V297" s="598"/>
      <c r="W297" s="598"/>
      <c r="X297" s="598"/>
      <c r="Y297" s="598"/>
      <c r="Z297" s="598"/>
      <c r="AA297" s="598"/>
      <c r="AB297" s="670"/>
      <c r="AC297" s="8"/>
      <c r="AD297" s="598"/>
      <c r="AE297" s="598"/>
      <c r="AF297" s="823"/>
      <c r="AG297" s="823"/>
      <c r="AH297" s="823"/>
      <c r="AI297" s="791"/>
      <c r="AJ297" s="791"/>
      <c r="AK297" s="791"/>
      <c r="AL297" s="791"/>
      <c r="AM297" s="791"/>
      <c r="AN297" s="791"/>
      <c r="AO297" s="791"/>
      <c r="AP297" s="822"/>
      <c r="AQ297" s="822"/>
      <c r="AR297" s="822"/>
      <c r="AS297" s="822"/>
      <c r="AT297" s="822"/>
      <c r="AU297" s="822"/>
      <c r="AV297" s="791"/>
      <c r="AW297" s="791"/>
      <c r="AX297" s="823"/>
      <c r="AY297" s="823"/>
      <c r="AZ297" s="826"/>
      <c r="BA297" s="601"/>
      <c r="BB297" s="601"/>
      <c r="BC297" s="601"/>
      <c r="BD297" s="601"/>
      <c r="BE297" s="601"/>
      <c r="BF297" s="601"/>
      <c r="BG297" s="601"/>
      <c r="BH297" s="601"/>
      <c r="BI297" s="601"/>
      <c r="BJ297" s="601"/>
      <c r="BK297" s="824"/>
      <c r="BL297" s="824"/>
      <c r="BM297" s="11"/>
      <c r="BN297" s="13"/>
      <c r="BO297" s="8"/>
    </row>
    <row r="298" spans="1:92">
      <c r="B298" s="606"/>
      <c r="C298" s="13"/>
      <c r="D298" s="13"/>
      <c r="E298" s="13"/>
      <c r="F298" s="13"/>
      <c r="G298" s="13"/>
      <c r="H298" s="13"/>
      <c r="I298" s="825"/>
      <c r="J298" s="663"/>
      <c r="K298" s="13"/>
      <c r="L298" s="13"/>
      <c r="M298" s="13"/>
      <c r="N298" s="598"/>
      <c r="O298" s="598"/>
      <c r="P298" s="598"/>
      <c r="Q298" s="598"/>
      <c r="R298" s="598"/>
      <c r="S298" s="598"/>
      <c r="T298" s="598"/>
      <c r="U298" s="598"/>
      <c r="V298" s="598"/>
      <c r="W298" s="598"/>
      <c r="X298" s="598"/>
      <c r="Y298" s="598"/>
      <c r="Z298" s="598"/>
      <c r="AA298" s="598"/>
      <c r="AB298" s="670"/>
      <c r="AC298" s="884">
        <f>AVERAGE(AC70:AC296)</f>
        <v>676912.6349865736</v>
      </c>
      <c r="AD298" s="598"/>
      <c r="AE298" s="884">
        <f>AVERAGE(AE70:AE296)</f>
        <v>0</v>
      </c>
      <c r="AF298" s="884">
        <f>AVERAGE(AF70:AF296)</f>
        <v>1480143.2134335975</v>
      </c>
      <c r="AG298" s="884">
        <f>AVERAGE(AG70:AG296)</f>
        <v>563.27907315368543</v>
      </c>
      <c r="AH298" s="884">
        <f t="shared" ref="AH298:BM298" si="291">AVERAGE(AH70:AH296)</f>
        <v>244560.33832599173</v>
      </c>
      <c r="AI298" s="884">
        <f t="shared" si="291"/>
        <v>93</v>
      </c>
      <c r="AJ298" s="884"/>
      <c r="AK298" s="884"/>
      <c r="AL298" s="884">
        <f t="shared" si="291"/>
        <v>1724703.5517595895</v>
      </c>
      <c r="AM298" s="884">
        <f t="shared" si="291"/>
        <v>656.27907315368611</v>
      </c>
      <c r="AN298" s="884">
        <f t="shared" si="291"/>
        <v>575490.49852106045</v>
      </c>
      <c r="AO298" s="884">
        <f t="shared" si="291"/>
        <v>218.75311602934667</v>
      </c>
      <c r="AP298" s="884"/>
      <c r="AQ298" s="884">
        <f t="shared" si="291"/>
        <v>7.823788546255507</v>
      </c>
      <c r="AR298" s="884">
        <f t="shared" si="291"/>
        <v>1766362.3646429316</v>
      </c>
      <c r="AS298" s="884">
        <f t="shared" si="291"/>
        <v>660000</v>
      </c>
      <c r="AT298" s="884">
        <f t="shared" si="291"/>
        <v>3872.775330396476</v>
      </c>
      <c r="AU298" s="884">
        <f t="shared" si="291"/>
        <v>44.8237885462555</v>
      </c>
      <c r="AV298" s="884">
        <f t="shared" si="291"/>
        <v>6222.8222799863543</v>
      </c>
      <c r="AW298" s="884">
        <f t="shared" si="291"/>
        <v>72.023406018360618</v>
      </c>
      <c r="AX298" s="884">
        <f t="shared" si="291"/>
        <v>10095.59761038284</v>
      </c>
      <c r="AY298" s="884">
        <f t="shared" si="291"/>
        <v>116.847194564616</v>
      </c>
      <c r="AZ298" s="884">
        <f t="shared" si="291"/>
        <v>0.75999999999999934</v>
      </c>
      <c r="BA298" s="884">
        <f t="shared" si="291"/>
        <v>718026.9205592724</v>
      </c>
      <c r="BB298" s="884"/>
      <c r="BC298" s="884">
        <f t="shared" si="291"/>
        <v>718026.9205592724</v>
      </c>
      <c r="BD298" s="884">
        <f t="shared" si="291"/>
        <v>273.25027378519252</v>
      </c>
      <c r="BE298" s="884"/>
      <c r="BF298" s="884"/>
      <c r="BG298" s="884">
        <f t="shared" si="291"/>
        <v>420748.96916299558</v>
      </c>
      <c r="BH298" s="884">
        <f t="shared" si="291"/>
        <v>160</v>
      </c>
      <c r="BI298" s="884">
        <f t="shared" si="291"/>
        <v>1724361.9858537153</v>
      </c>
      <c r="BJ298" s="884">
        <f t="shared" si="291"/>
        <v>655.84550191321046</v>
      </c>
      <c r="BK298" s="884">
        <f t="shared" si="291"/>
        <v>341.56590587077437</v>
      </c>
      <c r="BL298" s="884">
        <f t="shared" si="291"/>
        <v>0.43357124047524376</v>
      </c>
      <c r="BM298" s="899">
        <f t="shared" si="291"/>
        <v>676912.6349865736</v>
      </c>
      <c r="BN298" s="13"/>
      <c r="BO298" s="8"/>
      <c r="BP298" s="884">
        <f t="shared" ref="BP298:BX298" si="292">AVERAGE(BP70:BP296)</f>
        <v>1724703.5517595895</v>
      </c>
      <c r="BQ298" s="884" t="e">
        <f t="shared" si="292"/>
        <v>#DIV/0!</v>
      </c>
      <c r="BR298" s="884">
        <f t="shared" si="292"/>
        <v>1141193.9888613927</v>
      </c>
      <c r="BS298" s="884">
        <f t="shared" si="292"/>
        <v>1572038.5556347701</v>
      </c>
      <c r="BT298" s="884" t="e">
        <f t="shared" si="292"/>
        <v>#DIV/0!</v>
      </c>
      <c r="BU298" s="884">
        <f t="shared" si="292"/>
        <v>60.08045942077522</v>
      </c>
      <c r="BV298" s="884">
        <f t="shared" si="292"/>
        <v>152401.28443405032</v>
      </c>
      <c r="BW298" s="884">
        <f t="shared" si="292"/>
        <v>263.7116907652786</v>
      </c>
      <c r="BX298" s="899">
        <f t="shared" si="292"/>
        <v>275915.39999888185</v>
      </c>
      <c r="BZ298" s="884">
        <f t="shared" ref="BZ298:CH298" si="293">AVERAGE(BZ70:BZ296)</f>
        <v>1724703.5517595895</v>
      </c>
      <c r="CA298" s="884">
        <f t="shared" si="293"/>
        <v>656.27907315368611</v>
      </c>
      <c r="CB298" s="884">
        <f t="shared" si="293"/>
        <v>881787.44630086597</v>
      </c>
      <c r="CC298" s="884">
        <f t="shared" ref="CC298" si="294">AVERAGE(CC70:CC296)</f>
        <v>335.57051166602531</v>
      </c>
      <c r="CD298" s="884">
        <f t="shared" si="293"/>
        <v>1312632.0130742437</v>
      </c>
      <c r="CE298" s="884">
        <f t="shared" si="293"/>
        <v>499.41262376469746</v>
      </c>
      <c r="CF298" s="884">
        <f t="shared" si="293"/>
        <v>156.36871184174234</v>
      </c>
      <c r="CG298" s="959">
        <f t="shared" ref="CG298" si="295">AVERAGE(CG70:CG296)</f>
        <v>655.7813356064396</v>
      </c>
      <c r="CH298" s="884">
        <f t="shared" si="293"/>
        <v>411325.44714036316</v>
      </c>
      <c r="CI298" s="884"/>
      <c r="CJ298" s="899">
        <f t="shared" ref="CJ298:CM298" si="296">AVERAGE(CJ69:CJ296)</f>
        <v>0.34328290819211366</v>
      </c>
      <c r="CK298" s="899">
        <f t="shared" si="296"/>
        <v>614511.66004190815</v>
      </c>
      <c r="CL298" s="968">
        <f t="shared" si="296"/>
        <v>0.59141791804439092</v>
      </c>
      <c r="CM298" s="899">
        <f t="shared" si="296"/>
        <v>411970.88949221058</v>
      </c>
      <c r="CN298" s="899">
        <f>AVERAGE(CN69:CN296)</f>
        <v>156.81564075062857</v>
      </c>
    </row>
    <row r="299" spans="1:92">
      <c r="B299" s="606"/>
      <c r="C299" s="13"/>
      <c r="D299" s="13"/>
      <c r="E299" s="13"/>
      <c r="F299" s="13"/>
      <c r="G299" s="13"/>
      <c r="H299" s="13"/>
      <c r="I299" s="825"/>
      <c r="J299" s="663"/>
      <c r="K299" s="13"/>
      <c r="L299" s="13"/>
      <c r="M299" s="13"/>
      <c r="N299" s="598"/>
      <c r="O299" s="598"/>
      <c r="P299" s="598"/>
      <c r="Q299" s="598"/>
      <c r="R299" s="598"/>
      <c r="S299" s="598"/>
      <c r="T299" s="598"/>
      <c r="U299" s="598"/>
      <c r="V299" s="598"/>
      <c r="W299" s="598"/>
      <c r="X299" s="598"/>
      <c r="Y299" s="598"/>
      <c r="Z299" s="598"/>
      <c r="AA299" s="598"/>
      <c r="AB299" s="670"/>
      <c r="AC299" s="598">
        <f>MAX(AC69:AC296)</f>
        <v>748206.08007704536</v>
      </c>
      <c r="AD299" s="598"/>
      <c r="AE299" s="598">
        <f>MAX(AE69:AE296)</f>
        <v>0</v>
      </c>
      <c r="AF299" s="598">
        <f>MAX(AF69:AF296)</f>
        <v>1504166.6666901924</v>
      </c>
      <c r="AG299" s="598">
        <f>MAX(AG69:AG296)</f>
        <v>620.03968254727317</v>
      </c>
      <c r="AH299" s="598">
        <f t="shared" ref="AH299:BM299" si="297">MAX(AH69:AH296)</f>
        <v>249091.20000000001</v>
      </c>
      <c r="AI299" s="598">
        <f t="shared" si="297"/>
        <v>93</v>
      </c>
      <c r="AJ299" s="598"/>
      <c r="AK299" s="598"/>
      <c r="AL299" s="598">
        <f t="shared" si="297"/>
        <v>1753257.8666901924</v>
      </c>
      <c r="AM299" s="598">
        <f t="shared" si="297"/>
        <v>713.03968254727329</v>
      </c>
      <c r="AN299" s="598">
        <f t="shared" si="297"/>
        <v>655678.24177394842</v>
      </c>
      <c r="AO299" s="598">
        <f t="shared" si="297"/>
        <v>244.80221093710742</v>
      </c>
      <c r="AP299" s="598"/>
      <c r="AQ299" s="598">
        <f t="shared" si="297"/>
        <v>10</v>
      </c>
      <c r="AR299" s="598">
        <f t="shared" si="297"/>
        <v>2304074.2878359188</v>
      </c>
      <c r="AS299" s="598">
        <f t="shared" si="297"/>
        <v>660000</v>
      </c>
      <c r="AT299" s="598">
        <f t="shared" si="297"/>
        <v>4950</v>
      </c>
      <c r="AU299" s="598">
        <f t="shared" si="297"/>
        <v>57.291666666666664</v>
      </c>
      <c r="AV299" s="598">
        <f t="shared" si="297"/>
        <v>10368.334295261635</v>
      </c>
      <c r="AW299" s="598">
        <f t="shared" si="297"/>
        <v>120.00386915812076</v>
      </c>
      <c r="AX299" s="598">
        <f t="shared" si="297"/>
        <v>15318.334295261635</v>
      </c>
      <c r="AY299" s="598">
        <f t="shared" si="297"/>
        <v>177.29553582478744</v>
      </c>
      <c r="AZ299" s="598">
        <f t="shared" si="297"/>
        <v>0.76</v>
      </c>
      <c r="BA299" s="598">
        <f t="shared" si="297"/>
        <v>729680.85107524216</v>
      </c>
      <c r="BB299" s="598"/>
      <c r="BC299" s="598">
        <f t="shared" si="297"/>
        <v>729680.85107524216</v>
      </c>
      <c r="BD299" s="598">
        <f t="shared" si="297"/>
        <v>300.78520770378356</v>
      </c>
      <c r="BE299" s="598"/>
      <c r="BF299" s="598"/>
      <c r="BG299" s="598">
        <f t="shared" si="297"/>
        <v>428544</v>
      </c>
      <c r="BH299" s="598">
        <f t="shared" si="297"/>
        <v>160</v>
      </c>
      <c r="BI299" s="598">
        <f t="shared" si="297"/>
        <v>1819811.6899958029</v>
      </c>
      <c r="BJ299" s="598">
        <f t="shared" si="297"/>
        <v>682.08560716606905</v>
      </c>
      <c r="BK299" s="598">
        <f t="shared" si="297"/>
        <v>74948.701058928622</v>
      </c>
      <c r="BL299" s="598">
        <f t="shared" si="297"/>
        <v>30.980779207559781</v>
      </c>
      <c r="BM299" s="598">
        <f t="shared" si="297"/>
        <v>748206.08007704536</v>
      </c>
      <c r="BN299" s="13"/>
      <c r="BO299" s="8"/>
      <c r="BP299" s="598">
        <f t="shared" ref="BP299:BX299" si="298">MAX(BP69:BP296)</f>
        <v>1753257.8666901924</v>
      </c>
      <c r="BQ299" s="598">
        <f t="shared" si="298"/>
        <v>0</v>
      </c>
      <c r="BR299" s="598">
        <f t="shared" si="298"/>
        <v>1159716.1292862527</v>
      </c>
      <c r="BS299" s="598">
        <f t="shared" si="298"/>
        <v>1603282.2774611413</v>
      </c>
      <c r="BT299" s="598">
        <f t="shared" si="298"/>
        <v>0</v>
      </c>
      <c r="BU299" s="598">
        <f t="shared" si="298"/>
        <v>180</v>
      </c>
      <c r="BV299" s="598">
        <f t="shared" si="298"/>
        <v>482112</v>
      </c>
      <c r="BW299" s="598">
        <f t="shared" si="298"/>
        <v>147096.96701630577</v>
      </c>
      <c r="BX299" s="598">
        <f t="shared" si="298"/>
        <v>456600.51574930875</v>
      </c>
      <c r="BZ299" s="598">
        <f t="shared" ref="BZ299:CK299" si="299">MAX(BZ69:BZ296)</f>
        <v>1753257.8666901924</v>
      </c>
      <c r="CA299" s="598">
        <f t="shared" si="299"/>
        <v>713.03968254727329</v>
      </c>
      <c r="CB299" s="598">
        <f t="shared" si="299"/>
        <v>896099.29079415731</v>
      </c>
      <c r="CC299" s="598">
        <f t="shared" ref="CC299" si="300">MAX(CC69:CC296)</f>
        <v>369.38534279412028</v>
      </c>
      <c r="CD299" s="598">
        <f t="shared" si="299"/>
        <v>1339665.4389727737</v>
      </c>
      <c r="CE299" s="598">
        <f t="shared" si="299"/>
        <v>534.41293530929784</v>
      </c>
      <c r="CF299" s="598">
        <f t="shared" si="299"/>
        <v>180</v>
      </c>
      <c r="CG299" s="598">
        <f t="shared" ref="CG299" si="301">MAX(CG69:CG296)</f>
        <v>689.32236989260286</v>
      </c>
      <c r="CH299" s="598">
        <f t="shared" si="299"/>
        <v>482112</v>
      </c>
      <c r="CI299" s="598"/>
      <c r="CJ299" s="598">
        <f t="shared" ref="CJ299" si="302">MAX(CJ69:CJ296)</f>
        <v>32.724653301698787</v>
      </c>
      <c r="CK299" s="598">
        <f t="shared" si="299"/>
        <v>669547.48258750641</v>
      </c>
      <c r="CL299" s="948">
        <f t="shared" ref="CL299:CM299" si="303">MAX(CL69:CL296)</f>
        <v>0.61115116739595887</v>
      </c>
      <c r="CM299" s="598">
        <f t="shared" si="303"/>
        <v>435275.93825308722</v>
      </c>
      <c r="CN299" s="598">
        <f t="shared" ref="CN299" si="304">MAX(CN69:CN296)</f>
        <v>179.92556971440445</v>
      </c>
    </row>
    <row r="300" spans="1:92">
      <c r="B300" s="606"/>
      <c r="C300" s="13"/>
      <c r="D300" s="13"/>
      <c r="E300" s="13"/>
      <c r="F300" s="13"/>
      <c r="G300" s="13"/>
      <c r="H300" s="13"/>
      <c r="I300" s="825"/>
      <c r="J300" s="663"/>
      <c r="K300" s="13"/>
      <c r="L300" s="13"/>
      <c r="M300" s="13"/>
      <c r="N300" s="598"/>
      <c r="O300" s="598"/>
      <c r="P300" s="598"/>
      <c r="Q300" s="598"/>
      <c r="R300" s="598"/>
      <c r="S300" s="598"/>
      <c r="T300" s="598"/>
      <c r="U300" s="598"/>
      <c r="V300" s="598"/>
      <c r="W300" s="598"/>
      <c r="X300" s="598"/>
      <c r="Y300" s="598"/>
      <c r="Z300" s="598"/>
      <c r="AA300" s="598"/>
      <c r="AB300" s="670"/>
      <c r="AC300" s="598">
        <f>MIN(AC69:AC296)</f>
        <v>603600.02492307266</v>
      </c>
      <c r="AD300" s="598"/>
      <c r="AE300" s="598">
        <f>MIN(AE69:AE296)</f>
        <v>0</v>
      </c>
      <c r="AF300" s="598">
        <f>MIN(AF69:AF296)</f>
        <v>1366435.5555555557</v>
      </c>
      <c r="AG300" s="598">
        <f>MIN(AG69:AG296)</f>
        <v>510.1685915305988</v>
      </c>
      <c r="AH300" s="598">
        <f t="shared" ref="AH300:BM300" si="305">MIN(AH69:AH296)</f>
        <v>224985.60000000001</v>
      </c>
      <c r="AI300" s="598">
        <f t="shared" si="305"/>
        <v>93</v>
      </c>
      <c r="AJ300" s="598"/>
      <c r="AK300" s="598"/>
      <c r="AL300" s="598">
        <f t="shared" si="305"/>
        <v>1591421.1555555558</v>
      </c>
      <c r="AM300" s="598">
        <f t="shared" si="305"/>
        <v>603.16859153059875</v>
      </c>
      <c r="AN300" s="598">
        <f t="shared" si="305"/>
        <v>465178.8197327879</v>
      </c>
      <c r="AO300" s="598">
        <f t="shared" si="305"/>
        <v>180</v>
      </c>
      <c r="AP300" s="598"/>
      <c r="AQ300" s="598">
        <f t="shared" si="305"/>
        <v>6</v>
      </c>
      <c r="AR300" s="598">
        <f t="shared" si="305"/>
        <v>850362.76251719496</v>
      </c>
      <c r="AS300" s="598">
        <f t="shared" si="305"/>
        <v>660000</v>
      </c>
      <c r="AT300" s="598">
        <f t="shared" si="305"/>
        <v>2970</v>
      </c>
      <c r="AU300" s="598">
        <f t="shared" si="305"/>
        <v>34.375</v>
      </c>
      <c r="AV300" s="598">
        <f t="shared" si="305"/>
        <v>2454.745053506811</v>
      </c>
      <c r="AW300" s="598">
        <f t="shared" si="305"/>
        <v>28.411401082254759</v>
      </c>
      <c r="AX300" s="598">
        <f t="shared" si="305"/>
        <v>5424.745053506811</v>
      </c>
      <c r="AY300" s="598">
        <f t="shared" si="305"/>
        <v>62.786401082254756</v>
      </c>
      <c r="AZ300" s="598">
        <f t="shared" si="305"/>
        <v>0.76</v>
      </c>
      <c r="BA300" s="598">
        <f t="shared" si="305"/>
        <v>662866.60992907803</v>
      </c>
      <c r="BB300" s="598"/>
      <c r="BC300" s="598">
        <f t="shared" si="305"/>
        <v>662866.60992907803</v>
      </c>
      <c r="BD300" s="598">
        <f t="shared" si="305"/>
        <v>247.48604014675851</v>
      </c>
      <c r="BE300" s="598"/>
      <c r="BF300" s="598"/>
      <c r="BG300" s="598">
        <f t="shared" si="305"/>
        <v>387072</v>
      </c>
      <c r="BH300" s="598">
        <f t="shared" si="305"/>
        <v>160</v>
      </c>
      <c r="BI300" s="598">
        <f t="shared" si="305"/>
        <v>1523231.4331168826</v>
      </c>
      <c r="BJ300" s="598">
        <f t="shared" si="305"/>
        <v>601.94749795796679</v>
      </c>
      <c r="BK300" s="598">
        <f t="shared" si="305"/>
        <v>-70720.489987424808</v>
      </c>
      <c r="BL300" s="598">
        <f t="shared" si="305"/>
        <v>-26.404006118363501</v>
      </c>
      <c r="BM300" s="598">
        <f t="shared" si="305"/>
        <v>603600.02492307266</v>
      </c>
      <c r="BN300" s="13"/>
      <c r="BO300" s="8"/>
      <c r="BP300" s="598">
        <f t="shared" ref="BP300:BX300" si="306">MIN(BP69:BP296)</f>
        <v>1591421.1555555558</v>
      </c>
      <c r="BQ300" s="598">
        <f t="shared" si="306"/>
        <v>0</v>
      </c>
      <c r="BR300" s="598">
        <f t="shared" si="306"/>
        <v>1053525.1102824695</v>
      </c>
      <c r="BS300" s="598">
        <f t="shared" si="306"/>
        <v>1448711.1137374863</v>
      </c>
      <c r="BT300" s="598">
        <f t="shared" si="306"/>
        <v>0</v>
      </c>
      <c r="BU300" s="598">
        <f t="shared" si="306"/>
        <v>50.625704509372468</v>
      </c>
      <c r="BV300" s="598">
        <f t="shared" si="306"/>
        <v>0</v>
      </c>
      <c r="BW300" s="598">
        <f t="shared" si="306"/>
        <v>-343289.62282395712</v>
      </c>
      <c r="BX300" s="598">
        <f t="shared" si="306"/>
        <v>95261.526203469839</v>
      </c>
      <c r="BZ300" s="598">
        <f t="shared" ref="BZ300:CK300" si="307">MIN(BZ69:BZ296)</f>
        <v>1591421.1555555558</v>
      </c>
      <c r="CA300" s="598">
        <f t="shared" si="307"/>
        <v>603.16859153059875</v>
      </c>
      <c r="CB300" s="598">
        <f t="shared" si="307"/>
        <v>814046.71394799068</v>
      </c>
      <c r="CC300" s="598">
        <f t="shared" ref="CC300" si="308">MIN(CC69:CC296)</f>
        <v>303.93022474163331</v>
      </c>
      <c r="CD300" s="598">
        <f t="shared" si="307"/>
        <v>1209232.7174030072</v>
      </c>
      <c r="CE300" s="598">
        <f t="shared" si="307"/>
        <v>466.23204917654954</v>
      </c>
      <c r="CF300" s="598">
        <f t="shared" si="307"/>
        <v>118.13136978677217</v>
      </c>
      <c r="CG300" s="598">
        <f t="shared" ref="CG300" si="309">MIN(CG69:CG296)</f>
        <v>598.76450687835302</v>
      </c>
      <c r="CH300" s="598">
        <f t="shared" si="307"/>
        <v>316403.0608368906</v>
      </c>
      <c r="CI300" s="598"/>
      <c r="CJ300" s="598">
        <f t="shared" ref="CJ300" si="310">MIN(CJ69:CJ296)</f>
        <v>-34.717920157028502</v>
      </c>
      <c r="CK300" s="598">
        <f t="shared" si="307"/>
        <v>457011.52265141485</v>
      </c>
      <c r="CL300" s="948">
        <f t="shared" ref="CL300:CM300" si="311">MIN(CL69:CL296)</f>
        <v>0.57320429411026108</v>
      </c>
      <c r="CM300" s="598">
        <f t="shared" si="311"/>
        <v>362878.72813187068</v>
      </c>
      <c r="CN300" s="598">
        <f t="shared" ref="CN300" si="312">MIN(CN69:CN296)</f>
        <v>135.48339610658255</v>
      </c>
    </row>
    <row r="301" spans="1:92">
      <c r="B301" s="606"/>
      <c r="C301" s="13"/>
      <c r="D301" s="13"/>
      <c r="E301" s="13"/>
      <c r="F301" s="13"/>
      <c r="G301" s="13"/>
      <c r="H301" s="13"/>
      <c r="I301" s="663"/>
      <c r="J301" s="663"/>
      <c r="K301" s="13"/>
      <c r="L301" s="13"/>
      <c r="M301" s="13"/>
      <c r="N301" s="598"/>
      <c r="O301" s="598"/>
      <c r="P301" s="598"/>
      <c r="Q301" s="598"/>
      <c r="R301" s="598"/>
      <c r="S301" s="598"/>
      <c r="T301" s="598"/>
      <c r="U301" s="598"/>
      <c r="V301" s="598"/>
      <c r="W301" s="598"/>
      <c r="X301" s="598"/>
      <c r="Y301" s="598"/>
      <c r="Z301" s="598"/>
      <c r="AA301" s="598"/>
      <c r="AB301" s="670"/>
      <c r="AC301" s="8"/>
      <c r="AD301" s="598"/>
      <c r="AE301" s="598"/>
      <c r="AF301" s="598"/>
      <c r="AG301" s="598"/>
      <c r="AH301" s="598"/>
      <c r="AI301" s="598"/>
      <c r="AJ301" s="598"/>
      <c r="AK301" s="598"/>
      <c r="AL301" s="598"/>
      <c r="AM301" s="598"/>
      <c r="AN301" s="598"/>
      <c r="AO301" s="598"/>
      <c r="AP301" s="773"/>
      <c r="AQ301" s="773"/>
      <c r="AR301" s="773"/>
      <c r="AS301" s="773"/>
      <c r="AT301" s="773"/>
      <c r="AU301" s="773"/>
      <c r="AV301" s="598"/>
      <c r="AW301" s="598"/>
      <c r="AX301" s="598"/>
      <c r="AY301" s="598"/>
      <c r="AZ301" s="664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665"/>
      <c r="BL301" s="665"/>
      <c r="BM301" s="13"/>
      <c r="BN301" s="13"/>
      <c r="BO301" s="8"/>
      <c r="BQ301">
        <f>1.9/2.7</f>
        <v>0.70370370370370361</v>
      </c>
      <c r="CA301">
        <f>1.9/2.7</f>
        <v>0.70370370370370361</v>
      </c>
    </row>
    <row r="302" spans="1:92">
      <c r="B302" s="606"/>
      <c r="C302" s="13"/>
      <c r="D302" s="13"/>
      <c r="E302" s="13"/>
      <c r="F302" s="13"/>
      <c r="H302" s="13"/>
      <c r="I302" s="663"/>
      <c r="J302" s="663"/>
      <c r="AF302" s="598"/>
      <c r="AG302" s="598"/>
      <c r="AH302" s="598"/>
      <c r="AI302" s="598"/>
      <c r="AJ302" s="598"/>
      <c r="AK302" s="598"/>
      <c r="AL302" s="598">
        <f>+AL298/30</f>
        <v>57490.118391986318</v>
      </c>
      <c r="AM302" s="598"/>
      <c r="AN302" s="598"/>
      <c r="AO302" s="598"/>
      <c r="AP302" s="598"/>
      <c r="AQ302" s="598"/>
      <c r="AR302" s="598"/>
      <c r="AS302" s="598"/>
      <c r="AT302" s="598"/>
      <c r="AU302" s="598"/>
      <c r="AV302" s="598"/>
      <c r="AW302" s="598"/>
      <c r="AX302" s="598"/>
      <c r="AY302" s="598"/>
      <c r="AZ302" s="664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665"/>
      <c r="BL302" s="665"/>
      <c r="BM302" s="666"/>
      <c r="BN302" s="666"/>
    </row>
    <row r="303" spans="1:92" ht="37.5" customHeight="1">
      <c r="B303" s="1134" t="s">
        <v>176</v>
      </c>
      <c r="C303" s="1134"/>
      <c r="D303" s="1134"/>
      <c r="E303" s="1134"/>
      <c r="F303" s="1134"/>
      <c r="G303" s="1134"/>
      <c r="H303" s="1134"/>
      <c r="I303" s="1134"/>
      <c r="J303" s="1134"/>
      <c r="K303" s="1134"/>
      <c r="L303" s="1134"/>
      <c r="M303" s="1134"/>
      <c r="N303" s="1134"/>
      <c r="O303" s="1134"/>
      <c r="P303" s="1134"/>
      <c r="Q303" s="1134"/>
    </row>
    <row r="304" spans="1:92" ht="15.75" customHeight="1">
      <c r="B304" s="1135"/>
      <c r="C304" s="1135"/>
      <c r="D304" s="1135"/>
      <c r="E304" s="1135"/>
      <c r="F304" s="1135"/>
      <c r="G304" s="1135"/>
      <c r="H304" s="607"/>
      <c r="I304" s="607"/>
      <c r="J304" s="607"/>
      <c r="K304" s="607" t="s">
        <v>177</v>
      </c>
      <c r="L304" s="607"/>
      <c r="M304" s="607"/>
      <c r="N304" s="608"/>
      <c r="O304" s="608"/>
      <c r="P304" s="608"/>
      <c r="Q304" s="608"/>
      <c r="AN304">
        <v>10000</v>
      </c>
      <c r="AO304">
        <v>200</v>
      </c>
      <c r="AV304" s="606"/>
      <c r="BA304" s="12"/>
      <c r="BC304" s="662">
        <v>43252</v>
      </c>
      <c r="BD304" s="12">
        <v>0.5</v>
      </c>
      <c r="CA304" s="1156" t="s">
        <v>403</v>
      </c>
      <c r="CB304" s="1156"/>
    </row>
    <row r="305" spans="2:84" ht="15.75" thickBot="1">
      <c r="B305" s="607"/>
      <c r="C305" s="607"/>
      <c r="D305" s="607"/>
      <c r="E305" s="607"/>
      <c r="F305" s="607"/>
      <c r="G305" s="607"/>
      <c r="H305" s="607"/>
      <c r="I305" s="607"/>
      <c r="J305" s="607"/>
      <c r="K305" s="607"/>
      <c r="L305" s="607"/>
      <c r="M305" s="607"/>
      <c r="N305" s="607"/>
      <c r="O305" s="607"/>
      <c r="P305" s="607"/>
      <c r="Q305" s="607"/>
      <c r="AV305" s="606"/>
      <c r="BA305" s="12"/>
      <c r="BC305" s="662">
        <v>50406</v>
      </c>
      <c r="BD305" s="12">
        <v>0.5</v>
      </c>
    </row>
    <row r="306" spans="2:84" ht="54" customHeight="1">
      <c r="B306" s="609" t="s">
        <v>178</v>
      </c>
      <c r="C306" s="610"/>
      <c r="D306" s="611" t="s">
        <v>179</v>
      </c>
      <c r="E306" s="611"/>
      <c r="F306" s="611"/>
      <c r="G306" s="611" t="s">
        <v>180</v>
      </c>
      <c r="H306" s="612" t="s">
        <v>181</v>
      </c>
      <c r="I306" s="611" t="s">
        <v>182</v>
      </c>
      <c r="J306" s="940"/>
      <c r="K306" s="613" t="s">
        <v>183</v>
      </c>
      <c r="L306" s="613"/>
      <c r="M306" s="655"/>
      <c r="N306" s="613" t="s">
        <v>184</v>
      </c>
      <c r="O306" s="611" t="s">
        <v>185</v>
      </c>
      <c r="P306" s="611"/>
      <c r="Q306" s="611" t="s">
        <v>186</v>
      </c>
      <c r="S306" s="1141" t="s">
        <v>214</v>
      </c>
      <c r="T306" s="603" t="s">
        <v>303</v>
      </c>
      <c r="U306" s="603" t="s">
        <v>304</v>
      </c>
      <c r="BQ306" s="603" t="s">
        <v>359</v>
      </c>
      <c r="BR306" s="603" t="s">
        <v>360</v>
      </c>
      <c r="BS306" s="603" t="s">
        <v>361</v>
      </c>
      <c r="CA306" s="667" t="s">
        <v>193</v>
      </c>
      <c r="CB306" s="15">
        <f>+BA308</f>
        <v>116.847194564616</v>
      </c>
      <c r="CD306" s="1123" t="s">
        <v>332</v>
      </c>
      <c r="CE306" s="1123"/>
    </row>
    <row r="307" spans="2:84" ht="15.75" thickBot="1">
      <c r="B307" s="614"/>
      <c r="C307" s="615"/>
      <c r="D307" s="616" t="s">
        <v>187</v>
      </c>
      <c r="E307" s="616"/>
      <c r="F307" s="616"/>
      <c r="G307" s="616" t="s">
        <v>187</v>
      </c>
      <c r="H307" s="616" t="s">
        <v>187</v>
      </c>
      <c r="I307" s="616" t="s">
        <v>187</v>
      </c>
      <c r="J307" s="941"/>
      <c r="K307" s="617" t="s">
        <v>188</v>
      </c>
      <c r="L307" s="617"/>
      <c r="M307" s="656"/>
      <c r="N307" s="617" t="s">
        <v>15</v>
      </c>
      <c r="O307" s="618"/>
      <c r="P307" s="618"/>
      <c r="Q307" s="616" t="s">
        <v>187</v>
      </c>
      <c r="S307" s="1141"/>
      <c r="T307" s="819" t="s">
        <v>197</v>
      </c>
      <c r="U307" s="819" t="s">
        <v>302</v>
      </c>
      <c r="BP307" s="859" t="s">
        <v>362</v>
      </c>
      <c r="BQ307" s="671">
        <v>0.97</v>
      </c>
      <c r="BR307" s="671">
        <v>1.9</v>
      </c>
      <c r="BS307" s="671">
        <v>0.67</v>
      </c>
      <c r="CA307" s="667" t="s">
        <v>194</v>
      </c>
      <c r="CB307" s="15">
        <f>+CC298</f>
        <v>335.57051166602531</v>
      </c>
    </row>
    <row r="308" spans="2:84" ht="15.75" customHeight="1">
      <c r="B308" s="619">
        <v>2016</v>
      </c>
      <c r="C308" s="607"/>
      <c r="D308" s="620"/>
      <c r="E308" s="620"/>
      <c r="F308" s="620"/>
      <c r="G308" s="620"/>
      <c r="H308" s="620"/>
      <c r="I308" s="621">
        <v>31709512</v>
      </c>
      <c r="J308" s="942"/>
      <c r="K308" s="607"/>
      <c r="L308" s="607"/>
      <c r="M308" s="607"/>
      <c r="N308" s="607"/>
      <c r="O308" s="620"/>
      <c r="P308" s="608"/>
      <c r="Q308" s="607"/>
      <c r="S308" s="738">
        <v>2019</v>
      </c>
      <c r="T308" s="810">
        <f t="shared" ref="T308:T326" si="313">+H311/(1000*365)</f>
        <v>70.431232876712329</v>
      </c>
      <c r="U308" s="810">
        <f t="shared" ref="U308:U326" si="314">+I311/1000000</f>
        <v>96.96965704627678</v>
      </c>
      <c r="AD308" s="1137" t="s">
        <v>190</v>
      </c>
      <c r="AE308" s="1138"/>
      <c r="AF308" s="8">
        <f>+AG298</f>
        <v>563.27907315368543</v>
      </c>
      <c r="AG308" s="8"/>
      <c r="AH308" s="8"/>
      <c r="AI308">
        <f>AF308*100/AF310</f>
        <v>85.829199222657209</v>
      </c>
      <c r="AZ308" s="667" t="s">
        <v>193</v>
      </c>
      <c r="BA308" s="15">
        <f>+AY298</f>
        <v>116.847194564616</v>
      </c>
      <c r="BP308" s="859" t="s">
        <v>323</v>
      </c>
      <c r="BQ308" s="671">
        <v>1.1399999999999999</v>
      </c>
      <c r="BR308" s="671">
        <v>1.5</v>
      </c>
      <c r="BS308" s="671">
        <v>0.52</v>
      </c>
      <c r="CA308" s="667" t="s">
        <v>195</v>
      </c>
      <c r="CB308" s="15">
        <f>+BH298</f>
        <v>160</v>
      </c>
      <c r="CD308" t="s">
        <v>358</v>
      </c>
      <c r="CF308" s="8">
        <f>+AG298</f>
        <v>563.27907315368543</v>
      </c>
    </row>
    <row r="309" spans="2:84">
      <c r="B309" s="622">
        <v>2017</v>
      </c>
      <c r="C309" s="607"/>
      <c r="D309" s="623"/>
      <c r="E309" s="623"/>
      <c r="F309" s="623"/>
      <c r="G309" s="624">
        <f>+I309+Q309</f>
        <v>26355214.0467241</v>
      </c>
      <c r="H309" s="625"/>
      <c r="I309" s="626">
        <f>+AN50</f>
        <v>343836.0760950488</v>
      </c>
      <c r="J309" s="626"/>
      <c r="K309" s="627" t="e">
        <f>[16]Densidades!#REF!</f>
        <v>#REF!</v>
      </c>
      <c r="L309" s="627"/>
      <c r="M309" s="657"/>
      <c r="N309" s="628" t="e">
        <f>+I309/K309</f>
        <v>#REF!</v>
      </c>
      <c r="O309" s="629"/>
      <c r="P309" s="629"/>
      <c r="Q309" s="630">
        <v>26011377.970629051</v>
      </c>
      <c r="S309" s="738">
        <v>2020</v>
      </c>
      <c r="T309" s="810">
        <f t="shared" si="313"/>
        <v>68.12465753424658</v>
      </c>
      <c r="U309" s="810">
        <f t="shared" si="314"/>
        <v>121.83515704627678</v>
      </c>
      <c r="AD309" s="1139" t="s">
        <v>192</v>
      </c>
      <c r="AE309" s="1140"/>
      <c r="AF309" s="8">
        <f>+AF310-AF308</f>
        <v>93.000000000000682</v>
      </c>
      <c r="AG309" s="8"/>
      <c r="AH309" s="8"/>
      <c r="AI309">
        <f>+AF309*100/AF310</f>
        <v>14.170800777342803</v>
      </c>
      <c r="AZ309" s="667" t="s">
        <v>194</v>
      </c>
      <c r="BA309" s="15">
        <f>+BD298</f>
        <v>273.25027378519252</v>
      </c>
      <c r="BP309" s="859" t="s">
        <v>363</v>
      </c>
      <c r="BQ309" s="671">
        <v>1.28</v>
      </c>
      <c r="BR309" s="671">
        <v>1.2</v>
      </c>
      <c r="BS309" s="671">
        <v>0.42</v>
      </c>
      <c r="CA309" s="667" t="s">
        <v>175</v>
      </c>
      <c r="CB309" s="15">
        <f>+CF298</f>
        <v>156.36871184174234</v>
      </c>
      <c r="CD309" s="917" t="s">
        <v>357</v>
      </c>
      <c r="CE309" s="917"/>
      <c r="CF309" s="920">
        <f>+AI298</f>
        <v>93</v>
      </c>
    </row>
    <row r="310" spans="2:84" ht="15.75" thickBot="1">
      <c r="B310" s="631">
        <v>2018</v>
      </c>
      <c r="C310" s="632"/>
      <c r="D310" s="633">
        <v>34261000</v>
      </c>
      <c r="E310" s="634">
        <v>93.865753424657541</v>
      </c>
      <c r="F310" s="634"/>
      <c r="G310" s="634">
        <v>110691787.19828844</v>
      </c>
      <c r="H310" s="634">
        <v>20842847.818617381</v>
      </c>
      <c r="I310" s="634">
        <v>71262257.046276778</v>
      </c>
      <c r="J310" s="634"/>
      <c r="K310" s="635">
        <v>1.380408581744994</v>
      </c>
      <c r="L310" s="635"/>
      <c r="M310" s="658"/>
      <c r="N310" s="636">
        <v>51624032.180525243</v>
      </c>
      <c r="O310" s="637">
        <v>0.7</v>
      </c>
      <c r="P310" s="637"/>
      <c r="Q310" s="633">
        <v>13418152.181382619</v>
      </c>
      <c r="S310" s="738">
        <v>2021</v>
      </c>
      <c r="T310" s="810">
        <f t="shared" si="313"/>
        <v>67.385863013698625</v>
      </c>
      <c r="U310" s="810">
        <f t="shared" si="314"/>
        <v>146.43099704627679</v>
      </c>
      <c r="AD310" t="s">
        <v>291</v>
      </c>
      <c r="AF310" s="8">
        <f>+AM298</f>
        <v>656.27907315368611</v>
      </c>
      <c r="AG310" s="8"/>
      <c r="AH310" s="8"/>
      <c r="AZ310" s="667" t="s">
        <v>195</v>
      </c>
      <c r="BA310" s="15">
        <f>+BH298</f>
        <v>160</v>
      </c>
      <c r="CD310" s="917"/>
      <c r="CE310" s="917"/>
      <c r="CF310" s="917"/>
    </row>
    <row r="311" spans="2:84">
      <c r="B311" s="638">
        <v>2019</v>
      </c>
      <c r="C311" s="639"/>
      <c r="D311" s="640">
        <v>37805000</v>
      </c>
      <c r="E311" s="640">
        <v>103.57534246575342</v>
      </c>
      <c r="F311" s="640"/>
      <c r="G311" s="640">
        <v>148496787.19828844</v>
      </c>
      <c r="H311" s="640">
        <v>25707400</v>
      </c>
      <c r="I311" s="640">
        <v>96969657.046276778</v>
      </c>
      <c r="J311" s="640"/>
      <c r="K311" s="816">
        <v>1.3963056781104057</v>
      </c>
      <c r="L311" s="816"/>
      <c r="M311" s="659"/>
      <c r="N311" s="641">
        <v>69447298.372018367</v>
      </c>
      <c r="O311" s="642">
        <v>0.68</v>
      </c>
      <c r="P311" s="642"/>
      <c r="Q311" s="640">
        <v>12097600</v>
      </c>
      <c r="S311" s="738">
        <v>2022</v>
      </c>
      <c r="T311" s="810">
        <f t="shared" si="313"/>
        <v>70.307691800482516</v>
      </c>
      <c r="U311" s="810">
        <f t="shared" si="314"/>
        <v>172.0933045534529</v>
      </c>
      <c r="AZ311" s="667" t="s">
        <v>175</v>
      </c>
      <c r="BA311" s="15">
        <v>200</v>
      </c>
    </row>
    <row r="312" spans="2:84">
      <c r="B312" s="643">
        <v>2020</v>
      </c>
      <c r="C312" s="644"/>
      <c r="D312" s="625">
        <v>37675000</v>
      </c>
      <c r="E312" s="625">
        <v>103.21917808219177</v>
      </c>
      <c r="F312" s="625"/>
      <c r="G312" s="625">
        <v>186171787.19828844</v>
      </c>
      <c r="H312" s="625">
        <v>24865500</v>
      </c>
      <c r="I312" s="625">
        <v>121835157.04627678</v>
      </c>
      <c r="J312" s="625"/>
      <c r="K312" s="817">
        <v>1.4080906016567913</v>
      </c>
      <c r="L312" s="817"/>
      <c r="M312" s="657"/>
      <c r="N312" s="628">
        <v>86525083.615303427</v>
      </c>
      <c r="O312" s="645">
        <v>0.66</v>
      </c>
      <c r="P312" s="645"/>
      <c r="Q312" s="625">
        <v>12809500</v>
      </c>
      <c r="S312" s="738">
        <v>2023</v>
      </c>
      <c r="T312" s="810">
        <f t="shared" si="313"/>
        <v>73.972602740139195</v>
      </c>
      <c r="U312" s="810">
        <f t="shared" si="314"/>
        <v>199.0933045536037</v>
      </c>
      <c r="BQ312" s="1153" t="s">
        <v>364</v>
      </c>
      <c r="BR312" s="819" t="s">
        <v>362</v>
      </c>
      <c r="BS312" s="819" t="s">
        <v>323</v>
      </c>
      <c r="BT312" s="819" t="s">
        <v>363</v>
      </c>
      <c r="CA312" s="1156" t="s">
        <v>404</v>
      </c>
      <c r="CB312" s="1156"/>
    </row>
    <row r="313" spans="2:84">
      <c r="B313" s="643">
        <v>2021</v>
      </c>
      <c r="C313" s="644"/>
      <c r="D313" s="625">
        <v>38431000</v>
      </c>
      <c r="E313" s="625">
        <v>105.2904109589041</v>
      </c>
      <c r="F313" s="625"/>
      <c r="G313" s="625">
        <v>224602787.19828844</v>
      </c>
      <c r="H313" s="625">
        <v>24595840</v>
      </c>
      <c r="I313" s="625">
        <v>146430997.04627678</v>
      </c>
      <c r="J313" s="625"/>
      <c r="K313" s="817">
        <v>1.417586484456766</v>
      </c>
      <c r="L313" s="817"/>
      <c r="M313" s="657"/>
      <c r="N313" s="628">
        <v>103295988.39423943</v>
      </c>
      <c r="O313" s="645">
        <v>0.64</v>
      </c>
      <c r="P313" s="645"/>
      <c r="Q313" s="625">
        <v>13835160</v>
      </c>
      <c r="S313" s="738">
        <v>2024</v>
      </c>
      <c r="T313" s="810">
        <f t="shared" si="313"/>
        <v>74.178082190589009</v>
      </c>
      <c r="U313" s="810">
        <f t="shared" si="314"/>
        <v>226.16830455316872</v>
      </c>
      <c r="BQ313" s="1153"/>
      <c r="BR313" s="819" t="s">
        <v>367</v>
      </c>
      <c r="BS313" s="819" t="s">
        <v>368</v>
      </c>
      <c r="BT313" s="819" t="s">
        <v>369</v>
      </c>
      <c r="CB313" s="1157" t="s">
        <v>409</v>
      </c>
      <c r="CC313" s="1157"/>
      <c r="CD313" s="1157"/>
    </row>
    <row r="314" spans="2:84">
      <c r="B314" s="643">
        <v>2022</v>
      </c>
      <c r="C314" s="644"/>
      <c r="D314" s="625">
        <v>41390818.559961483</v>
      </c>
      <c r="E314" s="625">
        <v>113.39950290400407</v>
      </c>
      <c r="F314" s="625"/>
      <c r="G314" s="625">
        <v>265993605.75824994</v>
      </c>
      <c r="H314" s="625">
        <v>25662307.50717612</v>
      </c>
      <c r="I314" s="625">
        <v>172093304.55345291</v>
      </c>
      <c r="J314" s="625"/>
      <c r="K314" s="817">
        <v>1.4259275359285712</v>
      </c>
      <c r="L314" s="817"/>
      <c r="M314" s="657"/>
      <c r="N314" s="628">
        <v>120688674.71682906</v>
      </c>
      <c r="O314" s="645">
        <v>0.62</v>
      </c>
      <c r="P314" s="645"/>
      <c r="Q314" s="625">
        <v>15728511.052785363</v>
      </c>
      <c r="S314" s="738">
        <v>2025</v>
      </c>
      <c r="T314" s="810">
        <f t="shared" si="313"/>
        <v>73.972602740457006</v>
      </c>
      <c r="U314" s="810">
        <f t="shared" si="314"/>
        <v>253.16830455343555</v>
      </c>
      <c r="BQ314" s="859" t="s">
        <v>307</v>
      </c>
      <c r="BR314" s="15">
        <f>+BX298</f>
        <v>275915.39999888185</v>
      </c>
      <c r="BS314" s="15">
        <f>+CK298</f>
        <v>614511.66004190815</v>
      </c>
      <c r="BT314" s="15">
        <f>+BM298</f>
        <v>676912.6349865736</v>
      </c>
      <c r="CA314" s="819" t="s">
        <v>408</v>
      </c>
      <c r="CB314" s="819" t="s">
        <v>307</v>
      </c>
      <c r="CC314" s="819" t="s">
        <v>365</v>
      </c>
      <c r="CD314" s="819" t="s">
        <v>366</v>
      </c>
    </row>
    <row r="315" spans="2:84">
      <c r="B315" s="643">
        <v>2023</v>
      </c>
      <c r="C315" s="644"/>
      <c r="D315" s="625">
        <v>45000000.000251345</v>
      </c>
      <c r="E315" s="625">
        <v>123.28767123356533</v>
      </c>
      <c r="F315" s="625"/>
      <c r="G315" s="625">
        <v>310993605.75850129</v>
      </c>
      <c r="H315" s="625">
        <v>27000000.000150807</v>
      </c>
      <c r="I315" s="625">
        <v>199093304.55360371</v>
      </c>
      <c r="J315" s="625"/>
      <c r="K315" s="817">
        <v>1.4334568023815604</v>
      </c>
      <c r="L315" s="817"/>
      <c r="M315" s="657"/>
      <c r="N315" s="628">
        <v>138890341.32233909</v>
      </c>
      <c r="O315" s="623">
        <v>0.6</v>
      </c>
      <c r="P315" s="623"/>
      <c r="Q315" s="625">
        <v>18000000.000100538</v>
      </c>
      <c r="S315" s="738">
        <v>2026</v>
      </c>
      <c r="T315" s="810">
        <f t="shared" si="313"/>
        <v>73.972602740377553</v>
      </c>
      <c r="U315" s="810">
        <f t="shared" si="314"/>
        <v>280.16830455367335</v>
      </c>
      <c r="BQ315" s="859" t="s">
        <v>365</v>
      </c>
      <c r="BR315" s="15">
        <f>+BX299</f>
        <v>456600.51574930875</v>
      </c>
      <c r="BS315" s="15">
        <f>+CK299</f>
        <v>669547.48258750641</v>
      </c>
      <c r="BT315" s="15">
        <f>+BM299</f>
        <v>748206.08007704536</v>
      </c>
      <c r="CA315" s="859" t="s">
        <v>11</v>
      </c>
      <c r="CB315" s="15">
        <f>+CB306</f>
        <v>116.847194564616</v>
      </c>
      <c r="CC315" s="15">
        <f>+AY299</f>
        <v>177.29553582478744</v>
      </c>
      <c r="CD315" s="15">
        <f>+AY300</f>
        <v>62.786401082254756</v>
      </c>
    </row>
    <row r="316" spans="2:84">
      <c r="B316" s="643">
        <v>2024</v>
      </c>
      <c r="C316" s="644"/>
      <c r="D316" s="625">
        <v>45124999.999274984</v>
      </c>
      <c r="E316" s="625">
        <v>123.63013698431503</v>
      </c>
      <c r="F316" s="625"/>
      <c r="G316" s="625">
        <v>356118605.75777626</v>
      </c>
      <c r="H316" s="625">
        <v>27074999.99956499</v>
      </c>
      <c r="I316" s="625">
        <v>226168304.55316871</v>
      </c>
      <c r="J316" s="625"/>
      <c r="K316" s="817">
        <v>1.4400453552592729</v>
      </c>
      <c r="L316" s="817"/>
      <c r="M316" s="657"/>
      <c r="N316" s="628">
        <v>157056375.84758452</v>
      </c>
      <c r="O316" s="623">
        <v>0.6</v>
      </c>
      <c r="P316" s="623"/>
      <c r="Q316" s="625">
        <v>18049999.999709994</v>
      </c>
      <c r="S316" s="738">
        <v>2027</v>
      </c>
      <c r="T316" s="810">
        <f t="shared" si="313"/>
        <v>73.972602738454924</v>
      </c>
      <c r="U316" s="810">
        <f t="shared" si="314"/>
        <v>307.16830455320934</v>
      </c>
      <c r="BQ316" s="859" t="s">
        <v>366</v>
      </c>
      <c r="BR316" s="15">
        <f>+BX300</f>
        <v>95261.526203469839</v>
      </c>
      <c r="BS316" s="15">
        <f>+CK300</f>
        <v>457011.52265141485</v>
      </c>
      <c r="BT316" s="15">
        <f>+BM300</f>
        <v>603600.02492307266</v>
      </c>
      <c r="CA316" s="859" t="s">
        <v>405</v>
      </c>
      <c r="CB316" s="15">
        <f>+CB307</f>
        <v>335.57051166602531</v>
      </c>
      <c r="CC316" s="15">
        <f>+CC299</f>
        <v>369.38534279412028</v>
      </c>
      <c r="CD316" s="15">
        <f>+CC300</f>
        <v>303.93022474163331</v>
      </c>
    </row>
    <row r="317" spans="2:84">
      <c r="B317" s="643">
        <v>2025</v>
      </c>
      <c r="C317" s="644"/>
      <c r="D317" s="625">
        <v>45000000.00044468</v>
      </c>
      <c r="E317" s="625">
        <v>123.28767123409501</v>
      </c>
      <c r="F317" s="625"/>
      <c r="G317" s="625">
        <v>401118605.75822091</v>
      </c>
      <c r="H317" s="625">
        <v>27000000.000266809</v>
      </c>
      <c r="I317" s="625">
        <v>253168304.55343553</v>
      </c>
      <c r="J317" s="625"/>
      <c r="K317" s="817">
        <v>1.4458735960553506</v>
      </c>
      <c r="L317" s="817"/>
      <c r="M317" s="657"/>
      <c r="N317" s="628">
        <v>175097121.38331613</v>
      </c>
      <c r="O317" s="623">
        <v>0.6</v>
      </c>
      <c r="P317" s="623"/>
      <c r="Q317" s="625">
        <v>18000000.000177871</v>
      </c>
      <c r="S317" s="738">
        <v>2028</v>
      </c>
      <c r="T317" s="810">
        <f t="shared" si="313"/>
        <v>74.17808219270276</v>
      </c>
      <c r="U317" s="810">
        <f t="shared" si="314"/>
        <v>334.2433045535459</v>
      </c>
      <c r="CA317" s="859" t="s">
        <v>406</v>
      </c>
      <c r="CB317" s="15">
        <f>+CB308</f>
        <v>160</v>
      </c>
      <c r="CC317" s="15">
        <f>+BH299</f>
        <v>160</v>
      </c>
      <c r="CD317" s="15">
        <f>+CC317</f>
        <v>160</v>
      </c>
    </row>
    <row r="318" spans="2:84">
      <c r="B318" s="643">
        <v>2026</v>
      </c>
      <c r="C318" s="644"/>
      <c r="D318" s="625">
        <v>45000000.000396349</v>
      </c>
      <c r="E318" s="625">
        <v>123.2876712339626</v>
      </c>
      <c r="F318" s="625"/>
      <c r="G318" s="625">
        <v>446118605.75861728</v>
      </c>
      <c r="H318" s="625">
        <v>27000000.000237808</v>
      </c>
      <c r="I318" s="625">
        <v>280168304.55367333</v>
      </c>
      <c r="J318" s="625"/>
      <c r="K318" s="817">
        <v>1.451111399286944</v>
      </c>
      <c r="L318" s="817"/>
      <c r="M318" s="657"/>
      <c r="N318" s="628">
        <v>193071534.47443396</v>
      </c>
      <c r="O318" s="623">
        <v>0.6</v>
      </c>
      <c r="P318" s="623"/>
      <c r="Q318" s="625">
        <v>18000000.000158541</v>
      </c>
      <c r="S318" s="738">
        <v>2029</v>
      </c>
      <c r="T318" s="810">
        <f t="shared" si="313"/>
        <v>73.972602740631615</v>
      </c>
      <c r="U318" s="810">
        <f t="shared" si="314"/>
        <v>361.24330455387638</v>
      </c>
      <c r="CA318" s="859" t="s">
        <v>407</v>
      </c>
      <c r="CB318" s="740">
        <f>SUM(CB315:CB317)</f>
        <v>612.41770623064133</v>
      </c>
      <c r="CC318" s="740">
        <f t="shared" ref="CC318:CD318" si="315">SUM(CC315:CC317)</f>
        <v>706.68087861890774</v>
      </c>
      <c r="CD318" s="740">
        <f t="shared" si="315"/>
        <v>526.71662582388808</v>
      </c>
    </row>
    <row r="319" spans="2:84">
      <c r="B319" s="643">
        <v>2027</v>
      </c>
      <c r="C319" s="644"/>
      <c r="D319" s="625">
        <v>44999999.999226749</v>
      </c>
      <c r="E319" s="625">
        <v>123.28767123075822</v>
      </c>
      <c r="F319" s="625"/>
      <c r="G319" s="625">
        <v>491118605.75784403</v>
      </c>
      <c r="H319" s="625">
        <v>26999999.999536049</v>
      </c>
      <c r="I319" s="625">
        <v>307168304.55320936</v>
      </c>
      <c r="J319" s="625"/>
      <c r="K319" s="817">
        <v>1.4558675130071295</v>
      </c>
      <c r="L319" s="817"/>
      <c r="M319" s="657"/>
      <c r="N319" s="628">
        <v>210986440.5990802</v>
      </c>
      <c r="O319" s="623">
        <v>0.6</v>
      </c>
      <c r="P319" s="623"/>
      <c r="Q319" s="625">
        <v>17999999.9996907</v>
      </c>
      <c r="S319" s="738">
        <v>2030</v>
      </c>
      <c r="T319" s="810">
        <f t="shared" si="313"/>
        <v>73.972602739821468</v>
      </c>
      <c r="U319" s="810">
        <f t="shared" si="314"/>
        <v>388.24330455391123</v>
      </c>
    </row>
    <row r="320" spans="2:84">
      <c r="B320" s="643">
        <v>2028</v>
      </c>
      <c r="C320" s="644"/>
      <c r="D320" s="625">
        <v>45125000.00056085</v>
      </c>
      <c r="E320" s="625">
        <v>123.63013698783794</v>
      </c>
      <c r="F320" s="625"/>
      <c r="G320" s="625">
        <v>536243605.75840485</v>
      </c>
      <c r="H320" s="625">
        <v>27075000.000336509</v>
      </c>
      <c r="I320" s="625">
        <v>334243304.55354589</v>
      </c>
      <c r="J320" s="625"/>
      <c r="K320" s="817">
        <v>1.4602347222584733</v>
      </c>
      <c r="L320" s="817"/>
      <c r="M320" s="657"/>
      <c r="N320" s="628">
        <v>228896970.78055245</v>
      </c>
      <c r="O320" s="623">
        <v>0.6</v>
      </c>
      <c r="P320" s="623"/>
      <c r="Q320" s="625">
        <v>18050000.000224341</v>
      </c>
      <c r="S320" s="738">
        <v>2031</v>
      </c>
      <c r="T320" s="810">
        <f t="shared" si="313"/>
        <v>73.972602738073064</v>
      </c>
      <c r="U320" s="810">
        <f t="shared" si="314"/>
        <v>415.24330455330789</v>
      </c>
    </row>
    <row r="321" spans="2:21">
      <c r="B321" s="643">
        <v>2029</v>
      </c>
      <c r="C321" s="644"/>
      <c r="D321" s="625">
        <v>45000000.000550896</v>
      </c>
      <c r="E321" s="625">
        <v>123.28767123438601</v>
      </c>
      <c r="F321" s="625"/>
      <c r="G321" s="625">
        <v>581243605.75895572</v>
      </c>
      <c r="H321" s="625">
        <v>27000000.000330538</v>
      </c>
      <c r="I321" s="625">
        <v>361243304.5538764</v>
      </c>
      <c r="J321" s="625"/>
      <c r="K321" s="817">
        <v>1.4642512684570335</v>
      </c>
      <c r="L321" s="817"/>
      <c r="M321" s="657"/>
      <c r="N321" s="628">
        <v>246708548.14047006</v>
      </c>
      <c r="O321" s="623">
        <v>0.6</v>
      </c>
      <c r="P321" s="623"/>
      <c r="Q321" s="625">
        <v>18000000.000220358</v>
      </c>
      <c r="S321" s="738">
        <v>2032</v>
      </c>
      <c r="T321" s="810">
        <f t="shared" si="313"/>
        <v>74.178082192940977</v>
      </c>
      <c r="U321" s="810">
        <f t="shared" si="314"/>
        <v>442.31830455373131</v>
      </c>
    </row>
    <row r="322" spans="2:21">
      <c r="B322" s="643">
        <v>2030</v>
      </c>
      <c r="C322" s="644"/>
      <c r="D322" s="625">
        <v>45000000.000058062</v>
      </c>
      <c r="E322" s="625">
        <v>123.28767123303578</v>
      </c>
      <c r="F322" s="625"/>
      <c r="G322" s="625">
        <v>626243605.75901377</v>
      </c>
      <c r="H322" s="625">
        <v>27000000.000034835</v>
      </c>
      <c r="I322" s="625">
        <v>388243304.55391121</v>
      </c>
      <c r="J322" s="625"/>
      <c r="K322" s="817">
        <v>1.467978541440996</v>
      </c>
      <c r="L322" s="817"/>
      <c r="M322" s="657"/>
      <c r="N322" s="628">
        <v>264474781.88121477</v>
      </c>
      <c r="O322" s="623">
        <v>0.6</v>
      </c>
      <c r="P322" s="623"/>
      <c r="Q322" s="625">
        <v>18000000.000023227</v>
      </c>
      <c r="S322" s="738">
        <v>2033</v>
      </c>
      <c r="T322" s="810">
        <f t="shared" si="313"/>
        <v>73.972602740536175</v>
      </c>
      <c r="U322" s="810">
        <f t="shared" si="314"/>
        <v>469.31830455402701</v>
      </c>
    </row>
    <row r="323" spans="2:21">
      <c r="B323" s="643">
        <v>2031</v>
      </c>
      <c r="C323" s="644"/>
      <c r="D323" s="625">
        <v>44999999.998994455</v>
      </c>
      <c r="E323" s="625">
        <v>123.28767123012179</v>
      </c>
      <c r="F323" s="625"/>
      <c r="G323" s="625">
        <v>671243605.75800824</v>
      </c>
      <c r="H323" s="625">
        <v>26999999.999396671</v>
      </c>
      <c r="I323" s="625">
        <v>415243304.55330789</v>
      </c>
      <c r="J323" s="625"/>
      <c r="K323" s="817">
        <v>1.471455382709977</v>
      </c>
      <c r="L323" s="817"/>
      <c r="M323" s="657"/>
      <c r="N323" s="628">
        <v>282199045.53854358</v>
      </c>
      <c r="O323" s="623">
        <v>0.6</v>
      </c>
      <c r="P323" s="623"/>
      <c r="Q323" s="625">
        <v>17999999.999597784</v>
      </c>
      <c r="S323" s="738">
        <v>2034</v>
      </c>
      <c r="T323" s="810">
        <f t="shared" si="313"/>
        <v>73.972602738693624</v>
      </c>
      <c r="U323" s="810">
        <f t="shared" si="314"/>
        <v>496.31830455365019</v>
      </c>
    </row>
    <row r="324" spans="2:21">
      <c r="B324" s="643">
        <v>2032</v>
      </c>
      <c r="C324" s="644"/>
      <c r="D324" s="625">
        <v>45125000.000705764</v>
      </c>
      <c r="E324" s="625">
        <v>123.63013698823497</v>
      </c>
      <c r="F324" s="625"/>
      <c r="G324" s="625">
        <v>716368605.75871396</v>
      </c>
      <c r="H324" s="625">
        <v>27075000.000423457</v>
      </c>
      <c r="I324" s="625">
        <v>442318304.55373132</v>
      </c>
      <c r="J324" s="625"/>
      <c r="K324" s="817">
        <v>1.4747221806505919</v>
      </c>
      <c r="L324" s="817"/>
      <c r="M324" s="657"/>
      <c r="N324" s="628">
        <v>299933309.71573043</v>
      </c>
      <c r="O324" s="623">
        <v>0.6</v>
      </c>
      <c r="P324" s="623"/>
      <c r="Q324" s="625">
        <v>18050000.000282306</v>
      </c>
      <c r="S324" s="738">
        <v>2035</v>
      </c>
      <c r="T324" s="810">
        <f t="shared" si="313"/>
        <v>73.972602740107433</v>
      </c>
      <c r="U324" s="810">
        <f t="shared" si="314"/>
        <v>523.3183045537894</v>
      </c>
    </row>
    <row r="325" spans="2:21">
      <c r="B325" s="643">
        <v>2033</v>
      </c>
      <c r="C325" s="644"/>
      <c r="D325" s="625">
        <v>45000000.000492841</v>
      </c>
      <c r="E325" s="625">
        <v>123.28767123422696</v>
      </c>
      <c r="F325" s="625"/>
      <c r="G325" s="625">
        <v>761368605.75920677</v>
      </c>
      <c r="H325" s="625">
        <v>27000000.000295702</v>
      </c>
      <c r="I325" s="625">
        <v>469318304.55402702</v>
      </c>
      <c r="J325" s="625"/>
      <c r="K325" s="817">
        <v>1.4777867881171394</v>
      </c>
      <c r="L325" s="817"/>
      <c r="M325" s="657"/>
      <c r="N325" s="628">
        <v>317581878.74449021</v>
      </c>
      <c r="O325" s="623">
        <v>0.6</v>
      </c>
      <c r="P325" s="623"/>
      <c r="Q325" s="625">
        <v>18000000.000197139</v>
      </c>
      <c r="S325" s="738">
        <v>2036</v>
      </c>
      <c r="T325" s="810">
        <f t="shared" si="313"/>
        <v>74.178082191892059</v>
      </c>
      <c r="U325" s="810">
        <f t="shared" si="314"/>
        <v>550.39330455383003</v>
      </c>
    </row>
    <row r="326" spans="2:21">
      <c r="B326" s="643">
        <v>2034</v>
      </c>
      <c r="C326" s="644"/>
      <c r="D326" s="625">
        <v>44999999.999371953</v>
      </c>
      <c r="E326" s="625">
        <v>123.28767123115604</v>
      </c>
      <c r="F326" s="625"/>
      <c r="G326" s="625">
        <v>806368605.75857878</v>
      </c>
      <c r="H326" s="625">
        <v>26999999.999623172</v>
      </c>
      <c r="I326" s="625">
        <v>496318304.5536502</v>
      </c>
      <c r="J326" s="625"/>
      <c r="K326" s="817">
        <v>1.4806801249333561</v>
      </c>
      <c r="L326" s="817"/>
      <c r="M326" s="657"/>
      <c r="N326" s="628">
        <v>335196168.43373853</v>
      </c>
      <c r="O326" s="623">
        <v>0.6</v>
      </c>
      <c r="P326" s="623"/>
      <c r="Q326" s="625">
        <v>17999999.999748781</v>
      </c>
      <c r="S326" s="738">
        <v>2037</v>
      </c>
      <c r="T326" s="810">
        <f t="shared" si="313"/>
        <v>73.972602738693411</v>
      </c>
      <c r="U326" s="810">
        <f t="shared" si="314"/>
        <v>577.39330455345305</v>
      </c>
    </row>
    <row r="327" spans="2:21">
      <c r="B327" s="643">
        <v>2035</v>
      </c>
      <c r="C327" s="644"/>
      <c r="D327" s="625">
        <v>45000000.000232026</v>
      </c>
      <c r="E327" s="625">
        <v>123.2876712335124</v>
      </c>
      <c r="F327" s="625"/>
      <c r="G327" s="625">
        <v>851368605.75881076</v>
      </c>
      <c r="H327" s="625">
        <v>27000000.000139214</v>
      </c>
      <c r="I327" s="625">
        <v>523318304.55378944</v>
      </c>
      <c r="J327" s="625"/>
      <c r="K327" s="817">
        <v>1.4834203449206065</v>
      </c>
      <c r="L327" s="817"/>
      <c r="M327" s="657"/>
      <c r="N327" s="628">
        <v>352778163.21293461</v>
      </c>
      <c r="O327" s="623">
        <v>0.6</v>
      </c>
      <c r="P327" s="623"/>
      <c r="Q327" s="625">
        <v>18000000.000092812</v>
      </c>
    </row>
    <row r="328" spans="2:21">
      <c r="B328" s="643">
        <v>2036</v>
      </c>
      <c r="C328" s="644"/>
      <c r="D328" s="625">
        <v>45125000.000067674</v>
      </c>
      <c r="E328" s="625">
        <v>123.63013698648678</v>
      </c>
      <c r="F328" s="625"/>
      <c r="G328" s="625">
        <v>896493605.75887847</v>
      </c>
      <c r="H328" s="625">
        <v>27075000.000040602</v>
      </c>
      <c r="I328" s="625">
        <v>550393304.55383003</v>
      </c>
      <c r="J328" s="625"/>
      <c r="K328" s="817">
        <v>1.4860298992181982</v>
      </c>
      <c r="L328" s="817"/>
      <c r="M328" s="657"/>
      <c r="N328" s="628">
        <v>370378351.63571912</v>
      </c>
      <c r="O328" s="623">
        <v>0.6</v>
      </c>
      <c r="P328" s="623"/>
      <c r="Q328" s="625">
        <v>18050000.000027072</v>
      </c>
    </row>
    <row r="329" spans="2:21" ht="16.5" thickBot="1">
      <c r="B329" s="646">
        <v>2037</v>
      </c>
      <c r="C329" s="647"/>
      <c r="D329" s="648">
        <v>44999999.999371827</v>
      </c>
      <c r="E329" s="648">
        <v>123.28767123115568</v>
      </c>
      <c r="F329" s="648"/>
      <c r="G329" s="649">
        <v>941493605.75825024</v>
      </c>
      <c r="H329" s="648">
        <v>26999999.999623094</v>
      </c>
      <c r="I329" s="650">
        <v>577393304.55345309</v>
      </c>
      <c r="J329" s="650"/>
      <c r="K329" s="818">
        <v>1.4885075423797756</v>
      </c>
      <c r="L329" s="818"/>
      <c r="M329" s="660"/>
      <c r="N329" s="651">
        <v>387900825.56809634</v>
      </c>
      <c r="O329" s="652">
        <v>0.6</v>
      </c>
      <c r="P329" s="652"/>
      <c r="Q329" s="648">
        <v>17999999.999748733</v>
      </c>
    </row>
    <row r="330" spans="2:21">
      <c r="B330" s="606"/>
      <c r="D330" s="13"/>
    </row>
    <row r="333" spans="2:21">
      <c r="C333" t="s">
        <v>156</v>
      </c>
      <c r="H333">
        <f>1/D336</f>
        <v>1.0309278350515465</v>
      </c>
    </row>
    <row r="334" spans="2:21">
      <c r="H334">
        <f>1/D335</f>
        <v>0.3546099290780142</v>
      </c>
    </row>
    <row r="335" spans="2:21">
      <c r="C335" s="12" t="s">
        <v>158</v>
      </c>
      <c r="D335" s="878">
        <v>2.82</v>
      </c>
      <c r="E335" t="s">
        <v>322</v>
      </c>
      <c r="H335">
        <f>+H333-H334</f>
        <v>0.67631790597353225</v>
      </c>
    </row>
    <row r="336" spans="2:21">
      <c r="C336" s="12" t="s">
        <v>159</v>
      </c>
      <c r="D336" s="12">
        <v>0.97</v>
      </c>
      <c r="F336">
        <f>1/(D339+(1/D335))</f>
        <v>1.2818181818181817</v>
      </c>
    </row>
    <row r="337" spans="3:8">
      <c r="C337" s="12" t="s">
        <v>160</v>
      </c>
      <c r="D337" s="12">
        <v>1</v>
      </c>
    </row>
    <row r="338" spans="3:8">
      <c r="C338" s="12" t="s">
        <v>157</v>
      </c>
      <c r="D338" s="722">
        <v>1.2</v>
      </c>
      <c r="H338">
        <f>1.2/2.82</f>
        <v>0.42553191489361702</v>
      </c>
    </row>
    <row r="339" spans="3:8">
      <c r="C339" s="12" t="s">
        <v>161</v>
      </c>
      <c r="D339" s="804">
        <f>+D338/D335</f>
        <v>0.42553191489361702</v>
      </c>
    </row>
    <row r="341" spans="3:8">
      <c r="C341" t="s">
        <v>196</v>
      </c>
    </row>
  </sheetData>
  <mergeCells count="39">
    <mergeCell ref="BR52:BS52"/>
    <mergeCell ref="BR59:BS59"/>
    <mergeCell ref="CD306:CE306"/>
    <mergeCell ref="BQ312:BQ313"/>
    <mergeCell ref="CM4:CN4"/>
    <mergeCell ref="CA304:CB304"/>
    <mergeCell ref="CA312:CB312"/>
    <mergeCell ref="CB313:CD313"/>
    <mergeCell ref="B303:Q303"/>
    <mergeCell ref="B304:G304"/>
    <mergeCell ref="BP2:BX2"/>
    <mergeCell ref="AD308:AE308"/>
    <mergeCell ref="AD309:AE309"/>
    <mergeCell ref="S306:S307"/>
    <mergeCell ref="BK4:BL4"/>
    <mergeCell ref="BG4:BH4"/>
    <mergeCell ref="AN4:AO4"/>
    <mergeCell ref="AV4:AW4"/>
    <mergeCell ref="T4:U4"/>
    <mergeCell ref="AL4:AM4"/>
    <mergeCell ref="BI4:BJ4"/>
    <mergeCell ref="BC4:BD4"/>
    <mergeCell ref="BE4:BF4"/>
    <mergeCell ref="N2:O2"/>
    <mergeCell ref="AT4:AU4"/>
    <mergeCell ref="BZ2:CK2"/>
    <mergeCell ref="E4:F4"/>
    <mergeCell ref="CD4:CE4"/>
    <mergeCell ref="CB4:CC4"/>
    <mergeCell ref="E2:G2"/>
    <mergeCell ref="R2:Y2"/>
    <mergeCell ref="V4:X4"/>
    <mergeCell ref="AX4:AY4"/>
    <mergeCell ref="AH4:AI4"/>
    <mergeCell ref="AF4:AG4"/>
    <mergeCell ref="K4:L4"/>
    <mergeCell ref="AJ4:AK4"/>
    <mergeCell ref="O4:P4"/>
    <mergeCell ref="I4:J4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06650-EB8E-4681-B044-C45D5ABF1848}">
  <dimension ref="A1:CP341"/>
  <sheetViews>
    <sheetView tabSelected="1" topLeftCell="N1" zoomScale="70" zoomScaleNormal="70" workbookViewId="0">
      <selection activeCell="AC52" sqref="AC52"/>
    </sheetView>
  </sheetViews>
  <sheetFormatPr baseColWidth="10" defaultRowHeight="15"/>
  <cols>
    <col min="1" max="1" width="16.85546875" customWidth="1"/>
    <col min="2" max="2" width="19.28515625" customWidth="1"/>
    <col min="3" max="3" width="12.140625" customWidth="1"/>
    <col min="4" max="5" width="13" customWidth="1"/>
    <col min="8" max="8" width="16.5703125" customWidth="1"/>
    <col min="9" max="9" width="14.5703125" customWidth="1"/>
    <col min="10" max="11" width="16.85546875" customWidth="1"/>
    <col min="12" max="13" width="12.85546875" customWidth="1"/>
    <col min="14" max="15" width="14.42578125" customWidth="1"/>
    <col min="16" max="17" width="14.7109375" customWidth="1"/>
    <col min="18" max="18" width="13.140625" customWidth="1"/>
    <col min="19" max="20" width="11.42578125" customWidth="1"/>
    <col min="21" max="21" width="12.42578125" customWidth="1"/>
    <col min="22" max="22" width="13.42578125" customWidth="1"/>
    <col min="23" max="25" width="11.42578125" customWidth="1"/>
    <col min="26" max="26" width="13.42578125" customWidth="1"/>
    <col min="27" max="29" width="11.42578125" customWidth="1"/>
    <col min="30" max="30" width="14.28515625" customWidth="1"/>
    <col min="31" max="31" width="11.42578125" customWidth="1"/>
    <col min="32" max="32" width="13.7109375" customWidth="1"/>
    <col min="33" max="34" width="14.28515625" customWidth="1"/>
    <col min="39" max="39" width="14.85546875" customWidth="1"/>
    <col min="45" max="45" width="13.28515625" customWidth="1"/>
    <col min="46" max="46" width="18.140625" customWidth="1"/>
    <col min="47" max="47" width="16" customWidth="1"/>
    <col min="48" max="48" width="14.42578125" customWidth="1"/>
    <col min="49" max="49" width="11.5703125" customWidth="1"/>
    <col min="50" max="51" width="13.42578125" customWidth="1"/>
    <col min="52" max="52" width="20" customWidth="1"/>
    <col min="53" max="53" width="10.7109375" customWidth="1"/>
    <col min="54" max="54" width="11.140625" customWidth="1"/>
    <col min="55" max="55" width="14.42578125" customWidth="1"/>
    <col min="57" max="57" width="13" customWidth="1"/>
    <col min="61" max="61" width="14.5703125" customWidth="1"/>
    <col min="62" max="62" width="13.5703125" bestFit="1" customWidth="1"/>
    <col min="63" max="63" width="14.140625" customWidth="1"/>
    <col min="67" max="68" width="14.42578125" customWidth="1"/>
    <col min="75" max="75" width="15.28515625" customWidth="1"/>
    <col min="80" max="91" width="16" customWidth="1"/>
    <col min="93" max="93" width="13.85546875" customWidth="1"/>
  </cols>
  <sheetData>
    <row r="1" spans="1:94" ht="15.75" thickBot="1">
      <c r="BC1" s="805" t="s">
        <v>162</v>
      </c>
      <c r="BH1" t="s">
        <v>290</v>
      </c>
      <c r="BI1" s="704">
        <v>0.77</v>
      </c>
      <c r="BJ1">
        <v>0.7</v>
      </c>
    </row>
    <row r="2" spans="1:94" ht="24" thickBot="1">
      <c r="F2" s="1123" t="s">
        <v>24</v>
      </c>
      <c r="G2" s="1123"/>
      <c r="H2" s="1123"/>
      <c r="I2" s="4"/>
      <c r="J2" s="4"/>
      <c r="K2" s="4"/>
      <c r="L2" s="4"/>
      <c r="M2" s="4"/>
      <c r="N2" s="4"/>
      <c r="O2" s="1152" t="s">
        <v>19</v>
      </c>
      <c r="P2" s="1152"/>
      <c r="Q2" s="599"/>
      <c r="S2" s="1124" t="s">
        <v>20</v>
      </c>
      <c r="T2" s="1124"/>
      <c r="U2" s="1124"/>
      <c r="V2" s="1124"/>
      <c r="W2" s="1124"/>
      <c r="X2" s="1124"/>
      <c r="Y2" s="1124"/>
      <c r="Z2" s="1124"/>
      <c r="AA2" s="600"/>
      <c r="AB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Z2" s="806" t="s">
        <v>285</v>
      </c>
      <c r="BA2" s="807">
        <v>0.75</v>
      </c>
      <c r="BB2" s="814">
        <v>0.6</v>
      </c>
      <c r="BC2" s="811">
        <f>+D339</f>
        <v>0.42553191489361702</v>
      </c>
      <c r="BD2" s="4">
        <v>0.14000000000000001</v>
      </c>
      <c r="BE2" s="4"/>
      <c r="BF2" s="4"/>
      <c r="BH2" s="4">
        <v>20</v>
      </c>
      <c r="BI2" s="4">
        <v>0.47</v>
      </c>
      <c r="BJ2" s="4"/>
      <c r="BK2" s="4"/>
      <c r="BL2" s="4"/>
      <c r="BO2" s="4"/>
      <c r="BP2" s="937">
        <f>+BQ63</f>
        <v>-0.33676198062467383</v>
      </c>
      <c r="BR2" s="1136" t="s">
        <v>340</v>
      </c>
      <c r="BS2" s="1136"/>
      <c r="BT2" s="1136"/>
      <c r="BU2" s="1136"/>
      <c r="BV2" s="1136"/>
      <c r="BW2" s="1136"/>
      <c r="BX2" s="1136"/>
      <c r="BY2" s="1136"/>
      <c r="BZ2" s="1136"/>
      <c r="CB2" s="1116" t="s">
        <v>402</v>
      </c>
      <c r="CC2" s="1116"/>
      <c r="CD2" s="1116"/>
      <c r="CE2" s="1116"/>
      <c r="CF2" s="1116"/>
      <c r="CG2" s="1116"/>
      <c r="CH2" s="1116"/>
      <c r="CI2" s="1116"/>
      <c r="CJ2" s="1116"/>
      <c r="CK2" s="1116"/>
      <c r="CL2" s="1116"/>
      <c r="CM2" s="1116"/>
    </row>
    <row r="3" spans="1:94" ht="15.75" thickBot="1">
      <c r="F3" s="4"/>
      <c r="G3" s="4"/>
      <c r="H3" s="4"/>
      <c r="I3" s="4"/>
      <c r="J3" s="4"/>
      <c r="K3" s="4"/>
      <c r="L3" s="4"/>
      <c r="M3" s="4"/>
      <c r="N3" s="4"/>
      <c r="R3" s="599"/>
      <c r="S3" s="4"/>
      <c r="T3" s="4"/>
      <c r="U3" s="4">
        <v>0.8</v>
      </c>
      <c r="V3" s="4"/>
      <c r="W3" s="4"/>
      <c r="X3" s="4"/>
      <c r="Y3" s="4"/>
      <c r="AO3" s="4"/>
      <c r="AP3" s="4"/>
      <c r="AQ3" s="4"/>
      <c r="AR3" s="4"/>
      <c r="AS3" s="4"/>
      <c r="AT3" s="4"/>
      <c r="AU3" s="4"/>
      <c r="AV3" s="4"/>
      <c r="AW3" s="4"/>
      <c r="AZ3" s="842" t="s">
        <v>286</v>
      </c>
      <c r="BA3" s="843">
        <v>0.6</v>
      </c>
      <c r="BB3" s="4">
        <v>0.7</v>
      </c>
      <c r="BC3" s="595"/>
      <c r="BD3" s="4"/>
      <c r="BE3" s="4"/>
      <c r="BF3" s="4"/>
      <c r="BG3" s="4"/>
      <c r="BH3" s="4"/>
      <c r="BI3">
        <v>0.66</v>
      </c>
      <c r="BJ3" s="4"/>
      <c r="BK3" s="4"/>
      <c r="BL3" s="4"/>
      <c r="BO3" s="4"/>
      <c r="BP3" s="4"/>
      <c r="BS3" t="s">
        <v>336</v>
      </c>
      <c r="BT3" s="798">
        <v>0.97</v>
      </c>
      <c r="BU3" t="s">
        <v>337</v>
      </c>
      <c r="BV3" s="682">
        <f>2.82/BT3-1</f>
        <v>1.9072164948453607</v>
      </c>
      <c r="BW3" t="s">
        <v>339</v>
      </c>
      <c r="BX3">
        <f>+BV3/2.82</f>
        <v>0.67631790597353225</v>
      </c>
      <c r="BY3" t="s">
        <v>267</v>
      </c>
      <c r="BZ3" s="890">
        <v>0.76</v>
      </c>
      <c r="CC3" t="s">
        <v>336</v>
      </c>
      <c r="CD3" s="798">
        <v>1.1399999999999999</v>
      </c>
      <c r="CE3" s="798"/>
      <c r="CF3" t="s">
        <v>337</v>
      </c>
      <c r="CG3" s="682">
        <f>2.82/CD3-1</f>
        <v>1.4736842105263159</v>
      </c>
      <c r="CH3" t="s">
        <v>339</v>
      </c>
      <c r="CJ3">
        <f>+CG3/2.82</f>
        <v>0.52258305337812627</v>
      </c>
      <c r="CK3" t="s">
        <v>267</v>
      </c>
      <c r="CM3" s="890">
        <v>0.76</v>
      </c>
    </row>
    <row r="4" spans="1:94" ht="86.25" customHeight="1" thickBot="1">
      <c r="B4" s="846" t="s">
        <v>0</v>
      </c>
      <c r="C4" s="847" t="s">
        <v>1</v>
      </c>
      <c r="D4" s="847" t="s">
        <v>169</v>
      </c>
      <c r="E4" s="949" t="s">
        <v>434</v>
      </c>
      <c r="F4" s="1117" t="s">
        <v>153</v>
      </c>
      <c r="G4" s="1118"/>
      <c r="H4" s="847" t="s">
        <v>155</v>
      </c>
      <c r="I4" s="847" t="s">
        <v>167</v>
      </c>
      <c r="J4" s="848" t="s">
        <v>298</v>
      </c>
      <c r="K4" s="848"/>
      <c r="L4" s="1132" t="s">
        <v>170</v>
      </c>
      <c r="M4" s="1133"/>
      <c r="N4" s="849" t="s">
        <v>300</v>
      </c>
      <c r="O4" s="847" t="s">
        <v>17</v>
      </c>
      <c r="P4" s="1117" t="s">
        <v>18</v>
      </c>
      <c r="Q4" s="1118"/>
      <c r="R4" s="1002" t="s">
        <v>189</v>
      </c>
      <c r="S4" s="850" t="s">
        <v>8</v>
      </c>
      <c r="T4" s="850" t="s">
        <v>9</v>
      </c>
      <c r="U4" s="1146" t="s">
        <v>23</v>
      </c>
      <c r="V4" s="1147"/>
      <c r="W4" s="1125" t="s">
        <v>10</v>
      </c>
      <c r="X4" s="1126"/>
      <c r="Y4" s="1127"/>
      <c r="Z4" s="849" t="s">
        <v>11</v>
      </c>
      <c r="AA4" s="850" t="s">
        <v>171</v>
      </c>
      <c r="AB4" s="851" t="s">
        <v>168</v>
      </c>
      <c r="AC4" s="852" t="s">
        <v>21</v>
      </c>
      <c r="AD4" s="849" t="s">
        <v>22</v>
      </c>
      <c r="AE4" s="850"/>
      <c r="AF4" s="849" t="s">
        <v>331</v>
      </c>
      <c r="AG4" s="1130" t="s">
        <v>190</v>
      </c>
      <c r="AH4" s="1131"/>
      <c r="AI4" s="1128" t="s">
        <v>432</v>
      </c>
      <c r="AJ4" s="1129"/>
      <c r="AK4" s="1128" t="s">
        <v>433</v>
      </c>
      <c r="AL4" s="1129"/>
      <c r="AM4" s="1148" t="s">
        <v>191</v>
      </c>
      <c r="AN4" s="1148"/>
      <c r="AO4" s="1126" t="s">
        <v>175</v>
      </c>
      <c r="AP4" s="1127"/>
      <c r="AQ4" s="1003"/>
      <c r="AR4" s="853" t="s">
        <v>166</v>
      </c>
      <c r="AS4" s="854" t="s">
        <v>270</v>
      </c>
      <c r="AT4" s="854" t="s">
        <v>271</v>
      </c>
      <c r="AU4" s="854" t="s">
        <v>292</v>
      </c>
      <c r="AV4" s="1114" t="s">
        <v>294</v>
      </c>
      <c r="AW4" s="1115"/>
      <c r="AX4" s="1114" t="s">
        <v>293</v>
      </c>
      <c r="AY4" s="1115"/>
      <c r="AZ4" s="1114" t="s">
        <v>295</v>
      </c>
      <c r="BA4" s="1115"/>
      <c r="BB4" s="853" t="s">
        <v>287</v>
      </c>
      <c r="BC4" s="855" t="s">
        <v>165</v>
      </c>
      <c r="BD4" s="856" t="s">
        <v>163</v>
      </c>
      <c r="BE4" s="1149" t="s">
        <v>164</v>
      </c>
      <c r="BF4" s="1149"/>
      <c r="BG4" s="1150" t="s">
        <v>289</v>
      </c>
      <c r="BH4" s="1151"/>
      <c r="BI4" s="1144" t="s">
        <v>288</v>
      </c>
      <c r="BJ4" s="1145"/>
      <c r="BK4" s="1144" t="s">
        <v>173</v>
      </c>
      <c r="BL4" s="1145"/>
      <c r="BM4" s="1142" t="s">
        <v>172</v>
      </c>
      <c r="BN4" s="1143"/>
      <c r="BO4" s="857" t="s">
        <v>174</v>
      </c>
      <c r="BP4" s="858" t="s">
        <v>301</v>
      </c>
      <c r="BR4" s="888" t="s">
        <v>332</v>
      </c>
      <c r="BS4" s="888"/>
      <c r="BT4" s="889" t="s">
        <v>338</v>
      </c>
      <c r="BU4" s="888" t="s">
        <v>333</v>
      </c>
      <c r="BV4" s="888"/>
      <c r="BW4" s="888" t="s">
        <v>334</v>
      </c>
      <c r="BX4" s="888"/>
      <c r="BY4" s="888" t="s">
        <v>13</v>
      </c>
      <c r="BZ4" s="888" t="s">
        <v>335</v>
      </c>
      <c r="CB4" s="888" t="s">
        <v>332</v>
      </c>
      <c r="CC4" s="888"/>
      <c r="CD4" s="1121" t="s">
        <v>338</v>
      </c>
      <c r="CE4" s="1122"/>
      <c r="CF4" s="1119" t="s">
        <v>333</v>
      </c>
      <c r="CG4" s="1120"/>
      <c r="CH4" s="888" t="s">
        <v>334</v>
      </c>
      <c r="CI4" s="888" t="s">
        <v>168</v>
      </c>
      <c r="CJ4" s="888"/>
      <c r="CK4" s="888" t="s">
        <v>13</v>
      </c>
      <c r="CL4" s="888"/>
      <c r="CM4" s="888" t="s">
        <v>335</v>
      </c>
      <c r="CN4" s="962" t="s">
        <v>355</v>
      </c>
      <c r="CO4" s="1154" t="s">
        <v>373</v>
      </c>
      <c r="CP4" s="1155"/>
    </row>
    <row r="5" spans="1:94">
      <c r="B5" s="844"/>
      <c r="C5" s="605"/>
      <c r="D5" s="605"/>
      <c r="E5" s="605"/>
      <c r="F5" s="605" t="s">
        <v>198</v>
      </c>
      <c r="G5" s="605" t="s">
        <v>197</v>
      </c>
      <c r="H5" s="605" t="s">
        <v>154</v>
      </c>
      <c r="I5" s="605"/>
      <c r="J5" s="605" t="s">
        <v>15</v>
      </c>
      <c r="K5" s="605" t="s">
        <v>199</v>
      </c>
      <c r="L5" s="605" t="s">
        <v>15</v>
      </c>
      <c r="M5" s="605" t="s">
        <v>16</v>
      </c>
      <c r="N5" s="605"/>
      <c r="O5" s="594" t="s">
        <v>15</v>
      </c>
      <c r="P5" s="594" t="s">
        <v>15</v>
      </c>
      <c r="Q5" s="601" t="s">
        <v>16</v>
      </c>
      <c r="R5" s="13"/>
      <c r="S5" s="601" t="s">
        <v>199</v>
      </c>
      <c r="T5" s="601" t="s">
        <v>199</v>
      </c>
      <c r="U5" s="601" t="s">
        <v>15</v>
      </c>
      <c r="V5" s="601" t="s">
        <v>16</v>
      </c>
      <c r="W5" s="601" t="s">
        <v>15</v>
      </c>
      <c r="X5" s="601"/>
      <c r="Y5" s="601" t="s">
        <v>16</v>
      </c>
      <c r="Z5" s="601" t="s">
        <v>15</v>
      </c>
      <c r="AA5" s="601"/>
      <c r="AB5" s="601" t="s">
        <v>15</v>
      </c>
      <c r="AC5" s="601" t="s">
        <v>15</v>
      </c>
      <c r="AD5" s="601" t="s">
        <v>15</v>
      </c>
      <c r="AE5" s="601"/>
      <c r="AF5" s="11"/>
      <c r="AG5" s="594" t="s">
        <v>15</v>
      </c>
      <c r="AH5" s="594" t="s">
        <v>16</v>
      </c>
      <c r="AI5" s="594" t="s">
        <v>15</v>
      </c>
      <c r="AJ5" s="594" t="s">
        <v>16</v>
      </c>
      <c r="AK5" s="594"/>
      <c r="AL5" s="594"/>
      <c r="AM5" s="594" t="s">
        <v>15</v>
      </c>
      <c r="AN5" s="594" t="s">
        <v>16</v>
      </c>
      <c r="AO5" s="845" t="s">
        <v>15</v>
      </c>
      <c r="AP5" s="594" t="s">
        <v>16</v>
      </c>
      <c r="AQ5" s="601"/>
      <c r="AR5" s="601"/>
      <c r="AS5" s="601"/>
      <c r="AT5" s="601"/>
      <c r="AU5" s="601"/>
      <c r="AV5" s="845" t="s">
        <v>15</v>
      </c>
      <c r="AW5" s="594" t="s">
        <v>16</v>
      </c>
      <c r="AX5" s="601" t="s">
        <v>15</v>
      </c>
      <c r="AY5" s="594" t="s">
        <v>16</v>
      </c>
      <c r="AZ5" s="601" t="s">
        <v>15</v>
      </c>
      <c r="BA5" s="594" t="s">
        <v>16</v>
      </c>
      <c r="BB5" s="605"/>
      <c r="BC5" s="605" t="s">
        <v>15</v>
      </c>
      <c r="BD5" s="605" t="s">
        <v>15</v>
      </c>
      <c r="BE5" s="605" t="s">
        <v>15</v>
      </c>
      <c r="BF5" s="594" t="s">
        <v>16</v>
      </c>
      <c r="BG5" s="13"/>
      <c r="BH5" s="13"/>
      <c r="BI5" s="13" t="s">
        <v>15</v>
      </c>
      <c r="BJ5" s="594" t="s">
        <v>16</v>
      </c>
      <c r="BK5" s="605" t="s">
        <v>15</v>
      </c>
      <c r="BL5" s="594" t="s">
        <v>16</v>
      </c>
      <c r="BM5" s="605" t="s">
        <v>15</v>
      </c>
      <c r="BN5" s="594" t="s">
        <v>16</v>
      </c>
      <c r="BO5" s="13"/>
      <c r="BP5" s="13"/>
      <c r="BW5" t="s">
        <v>16</v>
      </c>
      <c r="BX5" t="s">
        <v>15</v>
      </c>
      <c r="BY5" t="s">
        <v>15</v>
      </c>
      <c r="BZ5" t="s">
        <v>15</v>
      </c>
      <c r="CD5" s="4" t="s">
        <v>15</v>
      </c>
      <c r="CE5" s="4" t="s">
        <v>16</v>
      </c>
      <c r="CF5" s="4"/>
      <c r="CG5" s="4"/>
      <c r="CH5" s="4" t="s">
        <v>16</v>
      </c>
      <c r="CI5" s="4"/>
      <c r="CJ5" s="4" t="s">
        <v>15</v>
      </c>
      <c r="CK5" s="4" t="s">
        <v>15</v>
      </c>
      <c r="CL5" s="4"/>
      <c r="CM5" s="4" t="s">
        <v>15</v>
      </c>
    </row>
    <row r="6" spans="1:94" ht="15.75" thickBot="1">
      <c r="C6" s="989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845"/>
      <c r="P6" s="601"/>
      <c r="Q6" s="13"/>
      <c r="R6" s="13"/>
      <c r="S6" s="601"/>
      <c r="T6" s="601"/>
      <c r="U6" s="601"/>
      <c r="V6" s="601"/>
      <c r="W6" s="601"/>
      <c r="X6" s="601"/>
      <c r="Y6" s="601"/>
      <c r="Z6" s="601"/>
      <c r="AA6" s="601"/>
      <c r="AB6" s="601"/>
      <c r="AC6" s="601"/>
      <c r="AD6" s="601"/>
      <c r="AE6" s="13"/>
      <c r="AF6" s="13"/>
      <c r="AG6" s="601"/>
      <c r="AH6" s="601"/>
      <c r="AI6" s="601"/>
      <c r="AJ6" s="601"/>
      <c r="AK6" s="601"/>
      <c r="AL6" s="601"/>
      <c r="AM6" s="601"/>
      <c r="AN6" s="601"/>
      <c r="AO6" s="845"/>
      <c r="AP6" s="601"/>
      <c r="AQ6" s="601"/>
      <c r="AR6" s="601"/>
      <c r="AS6" s="601"/>
      <c r="AT6" s="601"/>
      <c r="AU6" s="601"/>
      <c r="AV6" s="845"/>
      <c r="AW6" s="601"/>
      <c r="AX6" s="601"/>
      <c r="AY6" s="601"/>
      <c r="AZ6" s="13"/>
      <c r="BA6" s="13"/>
      <c r="BB6" s="6"/>
      <c r="BC6" s="6"/>
      <c r="BD6" s="6"/>
      <c r="BE6" s="6"/>
      <c r="BF6" s="13"/>
      <c r="BG6" s="13"/>
      <c r="BH6" s="13"/>
      <c r="BI6" s="13"/>
      <c r="BJ6" s="13"/>
      <c r="BK6" s="6"/>
      <c r="BL6" s="13"/>
      <c r="BM6" s="6"/>
      <c r="BN6" s="13"/>
      <c r="BO6" s="1083"/>
      <c r="BP6" s="13"/>
      <c r="CD6" s="4"/>
      <c r="CE6" s="4"/>
      <c r="CF6" s="4"/>
      <c r="CG6" s="4"/>
      <c r="CH6" s="4"/>
      <c r="CI6" s="4"/>
      <c r="CJ6" s="4"/>
      <c r="CK6" s="4"/>
      <c r="CL6" s="4"/>
      <c r="CM6" s="4"/>
    </row>
    <row r="7" spans="1:94">
      <c r="A7" s="597">
        <v>12</v>
      </c>
      <c r="B7" s="784">
        <v>42016</v>
      </c>
      <c r="C7" s="785">
        <v>514926</v>
      </c>
      <c r="D7" s="1091">
        <v>55.419057718795599</v>
      </c>
      <c r="E7" s="1091">
        <f>IF(D7&lt;55,55,D7)</f>
        <v>55.419057718795599</v>
      </c>
      <c r="F7" s="1029">
        <v>15415.710237560668</v>
      </c>
      <c r="G7" s="1028">
        <v>0</v>
      </c>
      <c r="H7" s="1028">
        <v>0</v>
      </c>
      <c r="I7" s="1028">
        <f t="shared" ref="I7:I20" si="0">+H7+F7</f>
        <v>15415.710237560668</v>
      </c>
      <c r="J7" s="1004">
        <v>0</v>
      </c>
      <c r="K7" s="1048"/>
      <c r="L7" s="1029"/>
      <c r="M7" s="1029">
        <f t="shared" ref="M7" si="1">L7*1000/(3600*24*B7)</f>
        <v>0</v>
      </c>
      <c r="N7" s="1046"/>
      <c r="O7" s="785"/>
      <c r="P7" s="785"/>
      <c r="Q7" s="785"/>
      <c r="R7" s="785"/>
      <c r="S7" s="785"/>
      <c r="T7" s="785"/>
      <c r="U7" s="1045">
        <f t="shared" ref="U7" si="2">+V7*3600*24*A7/1000</f>
        <v>0</v>
      </c>
      <c r="V7" s="1029">
        <v>0</v>
      </c>
      <c r="W7" s="1045"/>
      <c r="X7" s="1029"/>
      <c r="Y7" s="1045">
        <f>+WB!X7</f>
        <v>0</v>
      </c>
      <c r="Z7" s="785"/>
      <c r="AA7" s="785"/>
      <c r="AB7" s="786"/>
      <c r="AC7" s="785"/>
      <c r="AD7" s="785"/>
      <c r="AE7" s="785"/>
      <c r="AF7" s="785"/>
      <c r="AG7" s="786">
        <f>+N7+L7</f>
        <v>0</v>
      </c>
      <c r="AH7" s="785"/>
      <c r="AI7" s="15">
        <f>+AJ7*3600*24*A7/1000</f>
        <v>96422.399999999994</v>
      </c>
      <c r="AJ7" s="2">
        <v>93</v>
      </c>
      <c r="AK7" s="785"/>
      <c r="AL7" s="785"/>
      <c r="AM7" s="1057">
        <f>+AG7+AI7</f>
        <v>96422.399999999994</v>
      </c>
      <c r="AN7" s="785"/>
      <c r="AO7" s="786">
        <f>+WB!AN7</f>
        <v>0</v>
      </c>
      <c r="AP7" s="786">
        <f t="shared" ref="AP7:AP19" si="3">+AO7*1000/(3600*24)</f>
        <v>0</v>
      </c>
      <c r="AQ7" s="785"/>
      <c r="AR7" s="785">
        <f>+AR21</f>
        <v>0</v>
      </c>
      <c r="AS7" s="785">
        <v>10</v>
      </c>
      <c r="AT7" s="786"/>
      <c r="AU7" s="786">
        <f>[14]!interpolin(lag!$H$22:$H$1150,lag!$I$22:$I$1150,B7)</f>
        <v>221783.28571428571</v>
      </c>
      <c r="AV7" s="15">
        <f t="shared" ref="AV7" si="4">AU7*(AS7/1000)*$BA$2</f>
        <v>1663.3746428571426</v>
      </c>
      <c r="AW7" s="15">
        <f t="shared" ref="AW7" si="5">+AV7*1000/(3600*24)</f>
        <v>19.252021329365075</v>
      </c>
      <c r="AX7" s="785"/>
      <c r="AY7" s="786"/>
      <c r="AZ7" s="786">
        <f t="shared" ref="AZ7:AZ20" si="6">+AV7</f>
        <v>1663.3746428571426</v>
      </c>
      <c r="BA7" s="786">
        <f t="shared" ref="BA7:BA20" si="7">+AZ7*1000/(3600*24)</f>
        <v>19.252021329365075</v>
      </c>
      <c r="BB7" s="1074">
        <v>0.3</v>
      </c>
      <c r="BC7" s="2">
        <f t="shared" ref="BC7:BC20" si="8">$CJ$3*BB7*I7*A7</f>
        <v>29001.560133372819</v>
      </c>
      <c r="BD7" s="785"/>
      <c r="BE7" s="596">
        <v>0</v>
      </c>
      <c r="BF7" s="788">
        <f t="shared" ref="BF7:BF20" si="9">+BE7*1000/(3600*24*A7)</f>
        <v>0</v>
      </c>
      <c r="BG7" s="832"/>
      <c r="BH7" s="832"/>
      <c r="BI7" s="1071">
        <f>+WB!BG7</f>
        <v>0</v>
      </c>
      <c r="BJ7" s="785">
        <f t="shared" ref="BJ7:BJ20" si="10">+BI7*1000/(3600*24*A7)</f>
        <v>0</v>
      </c>
      <c r="BK7" s="788">
        <f t="shared" ref="BK7:BK20" si="11">+BE7+AO7+AZ7+BI7</f>
        <v>1663.3746428571426</v>
      </c>
      <c r="BL7" s="788">
        <f t="shared" ref="BL7:BL20" si="12">+BK7*1000/(3600*24*A7)</f>
        <v>1.6043351107804229</v>
      </c>
      <c r="BM7" s="604">
        <f t="shared" ref="BM7:BM20" si="13">+AM7-BK7</f>
        <v>94759.025357142847</v>
      </c>
      <c r="BN7" s="789">
        <f t="shared" ref="BN7:BN20" si="14">+BM7*1000/(3600*24*A7)</f>
        <v>91.395664889219574</v>
      </c>
      <c r="BO7" s="1084">
        <f>+BP7</f>
        <v>514926</v>
      </c>
      <c r="BP7" s="788">
        <f t="shared" ref="BP7:BP20" si="15">+C7</f>
        <v>514926</v>
      </c>
      <c r="BQ7" s="1075">
        <f t="shared" ref="BQ7:BQ20" si="16">+(BO7-BP7)/BP7</f>
        <v>0</v>
      </c>
      <c r="CD7" s="4"/>
      <c r="CE7" s="4"/>
      <c r="CF7" s="4"/>
      <c r="CG7" s="4"/>
      <c r="CH7" s="4"/>
      <c r="CI7" s="4"/>
      <c r="CJ7" s="4"/>
      <c r="CK7" s="4"/>
      <c r="CL7" s="4"/>
      <c r="CM7" s="4"/>
    </row>
    <row r="8" spans="1:94">
      <c r="A8" s="597">
        <f t="shared" ref="A8:A20" si="17">_xlfn.DAYS(B8,B7)</f>
        <v>23</v>
      </c>
      <c r="B8" s="790">
        <v>42039</v>
      </c>
      <c r="C8" s="2">
        <v>345582</v>
      </c>
      <c r="D8" s="1096">
        <v>54.12127426014117</v>
      </c>
      <c r="E8" s="1092">
        <f t="shared" ref="E8:E61" si="18">IF(D8&lt;55,55,D8)</f>
        <v>55</v>
      </c>
      <c r="F8" s="1029">
        <v>15415.710237560668</v>
      </c>
      <c r="G8" s="1029">
        <v>15.415710237560669</v>
      </c>
      <c r="H8" s="1029">
        <v>15415.710237560668</v>
      </c>
      <c r="I8" s="1029">
        <f t="shared" si="0"/>
        <v>30831.420475121336</v>
      </c>
      <c r="J8" s="1004">
        <v>274093.51464939432</v>
      </c>
      <c r="K8" s="1044">
        <v>11917.109332582362</v>
      </c>
      <c r="L8" s="1029">
        <v>-345000</v>
      </c>
      <c r="M8" s="1029">
        <f>L8*1000/(3600*24*A8)</f>
        <v>-173.61111111111111</v>
      </c>
      <c r="N8" s="1046">
        <f t="shared" ref="N8:N19" si="19">+(I8*(1-(E8/100))/(E8/100))*A8</f>
        <v>580191.27621364687</v>
      </c>
      <c r="O8" s="2"/>
      <c r="P8" s="2"/>
      <c r="Q8" s="2"/>
      <c r="R8" s="2"/>
      <c r="S8" s="15"/>
      <c r="T8" s="15"/>
      <c r="U8" s="1045">
        <f t="shared" ref="U8" si="20">+V8*3600*24*A8/1000</f>
        <v>0</v>
      </c>
      <c r="V8" s="1029">
        <v>0</v>
      </c>
      <c r="W8" s="1045">
        <v>100000</v>
      </c>
      <c r="X8" s="1029"/>
      <c r="Y8" s="1045">
        <f>+WB!X8</f>
        <v>121</v>
      </c>
      <c r="Z8" s="2"/>
      <c r="AA8" s="2"/>
      <c r="AB8" s="15"/>
      <c r="AC8" s="2"/>
      <c r="AD8" s="2"/>
      <c r="AE8" s="2"/>
      <c r="AF8" s="2"/>
      <c r="AG8" s="15">
        <f t="shared" ref="AG8:AG20" si="21">+N8+L8</f>
        <v>235191.27621364687</v>
      </c>
      <c r="AH8" s="2"/>
      <c r="AI8" s="15">
        <f>+AJ8*3600*24*A8/1000</f>
        <v>184809.60000000001</v>
      </c>
      <c r="AJ8" s="2">
        <v>93</v>
      </c>
      <c r="AK8" s="2"/>
      <c r="AL8" s="2"/>
      <c r="AM8" s="1014">
        <f t="shared" ref="AM8:AM20" si="22">+AG8+AI8</f>
        <v>420000.87621364684</v>
      </c>
      <c r="AN8" s="2"/>
      <c r="AO8" s="15">
        <f>+WB!AN8</f>
        <v>0</v>
      </c>
      <c r="AP8" s="15">
        <f t="shared" si="3"/>
        <v>0</v>
      </c>
      <c r="AQ8" s="2"/>
      <c r="AR8" s="2">
        <f>+AR22</f>
        <v>0</v>
      </c>
      <c r="AS8" s="2">
        <v>9</v>
      </c>
      <c r="AT8" s="827"/>
      <c r="AU8" s="15">
        <f>[14]!interpolin(lag!$H$22:$H$1150,lag!$I$22:$I$1150,B8)</f>
        <v>240908.57142857142</v>
      </c>
      <c r="AV8" s="15">
        <f t="shared" ref="AV8:AV20" si="23">AU8*(AS8/1000)*$BA$2</f>
        <v>1626.1328571428571</v>
      </c>
      <c r="AW8" s="15">
        <f t="shared" ref="AW8:AW20" si="24">+AV8*1000/(3600*24)</f>
        <v>18.82098214285714</v>
      </c>
      <c r="AX8" s="2"/>
      <c r="AY8" s="827"/>
      <c r="AZ8" s="15">
        <f t="shared" si="6"/>
        <v>1626.1328571428571</v>
      </c>
      <c r="BA8" s="15">
        <f t="shared" si="7"/>
        <v>18.82098214285714</v>
      </c>
      <c r="BB8" s="1070">
        <v>0.3</v>
      </c>
      <c r="BC8" s="2">
        <f t="shared" si="8"/>
        <v>111172.64717792915</v>
      </c>
      <c r="BD8" s="2"/>
      <c r="BE8" s="596">
        <f t="shared" ref="BE8:BE20" si="25">+BD8+BC8</f>
        <v>111172.64717792915</v>
      </c>
      <c r="BF8" s="596">
        <f t="shared" si="9"/>
        <v>55.944367541228438</v>
      </c>
      <c r="BG8" s="833"/>
      <c r="BH8" s="833"/>
      <c r="BI8" s="1071">
        <f>+WB!BG8</f>
        <v>70000</v>
      </c>
      <c r="BJ8" s="2">
        <f t="shared" si="10"/>
        <v>35.225442834138484</v>
      </c>
      <c r="BK8" s="596">
        <f>+BE8+AO8+AZ8+BI8</f>
        <v>182798.78003507201</v>
      </c>
      <c r="BL8" s="596">
        <f t="shared" si="12"/>
        <v>91.988113946795494</v>
      </c>
      <c r="BM8" s="604">
        <f t="shared" si="13"/>
        <v>237202.09617857484</v>
      </c>
      <c r="BN8" s="604">
        <f t="shared" si="14"/>
        <v>119.36498398680295</v>
      </c>
      <c r="BO8" s="1085">
        <f>+BP8-20000</f>
        <v>325582</v>
      </c>
      <c r="BP8" s="596">
        <f t="shared" si="15"/>
        <v>345582</v>
      </c>
      <c r="BQ8" s="1076">
        <f t="shared" si="16"/>
        <v>-5.7873384609152097E-2</v>
      </c>
      <c r="CD8" s="4"/>
      <c r="CE8" s="4"/>
      <c r="CF8" s="4"/>
      <c r="CG8" s="4"/>
      <c r="CH8" s="4"/>
      <c r="CI8" s="4"/>
      <c r="CJ8" s="4"/>
      <c r="CK8" s="4"/>
      <c r="CL8" s="4"/>
      <c r="CM8" s="4"/>
    </row>
    <row r="9" spans="1:94">
      <c r="A9" s="597">
        <f t="shared" si="17"/>
        <v>36</v>
      </c>
      <c r="B9" s="790">
        <v>42075</v>
      </c>
      <c r="C9" s="2">
        <v>312762</v>
      </c>
      <c r="D9" s="1093">
        <v>55.777982020043297</v>
      </c>
      <c r="E9" s="1092">
        <f t="shared" si="18"/>
        <v>55.777982020043297</v>
      </c>
      <c r="F9" s="1029">
        <v>17198.168701379505</v>
      </c>
      <c r="G9" s="1029">
        <v>17.198168701379505</v>
      </c>
      <c r="H9" s="1029">
        <v>17198.168701379505</v>
      </c>
      <c r="I9" s="1029">
        <f t="shared" si="0"/>
        <v>34396.337402759011</v>
      </c>
      <c r="J9" s="1004">
        <v>370620</v>
      </c>
      <c r="K9" s="1044">
        <v>10295</v>
      </c>
      <c r="L9" s="1029">
        <v>-611106.37760225462</v>
      </c>
      <c r="M9" s="1029">
        <f t="shared" ref="M9:M19" si="26">L9*1000/(3600*24*A9)</f>
        <v>-196.4719578196549</v>
      </c>
      <c r="N9" s="1046">
        <f t="shared" si="19"/>
        <v>981726.37760225462</v>
      </c>
      <c r="O9" s="2"/>
      <c r="P9" s="2"/>
      <c r="Q9" s="2"/>
      <c r="R9" s="2"/>
      <c r="S9" s="15"/>
      <c r="T9" s="15"/>
      <c r="U9" s="1045">
        <v>0</v>
      </c>
      <c r="V9" s="1029">
        <v>10</v>
      </c>
      <c r="W9" s="1045">
        <v>100000</v>
      </c>
      <c r="X9" s="1029"/>
      <c r="Y9" s="1045">
        <f>+WB!X9</f>
        <v>121</v>
      </c>
      <c r="Z9" s="2"/>
      <c r="AA9" s="2"/>
      <c r="AB9" s="15"/>
      <c r="AC9" s="2"/>
      <c r="AD9" s="2"/>
      <c r="AE9" s="2"/>
      <c r="AF9" s="2"/>
      <c r="AG9" s="15">
        <f t="shared" si="21"/>
        <v>370620</v>
      </c>
      <c r="AH9" s="2"/>
      <c r="AI9" s="15">
        <f t="shared" ref="AI9:AI20" si="27">+AJ9*3600*24*A9/1000</f>
        <v>289267.20000000001</v>
      </c>
      <c r="AJ9" s="2">
        <v>93</v>
      </c>
      <c r="AK9" s="2"/>
      <c r="AL9" s="2"/>
      <c r="AM9" s="1014">
        <f t="shared" si="22"/>
        <v>659887.19999999995</v>
      </c>
      <c r="AN9" s="2"/>
      <c r="AO9" s="15">
        <f>+WB!AN9</f>
        <v>0</v>
      </c>
      <c r="AP9" s="15">
        <f t="shared" si="3"/>
        <v>0</v>
      </c>
      <c r="AQ9" s="2"/>
      <c r="AR9" s="2">
        <f>+AR24</f>
        <v>0</v>
      </c>
      <c r="AS9" s="2">
        <v>8</v>
      </c>
      <c r="AT9" s="827"/>
      <c r="AU9" s="15">
        <f>[14]!interpolin(lag!$H$22:$H$1150,lag!$I$22:$I$1150,B9)</f>
        <v>256535</v>
      </c>
      <c r="AV9" s="15">
        <f t="shared" si="23"/>
        <v>1539.21</v>
      </c>
      <c r="AW9" s="15">
        <f t="shared" si="24"/>
        <v>17.814930555555556</v>
      </c>
      <c r="AX9" s="2"/>
      <c r="AY9" s="827"/>
      <c r="AZ9" s="15">
        <f t="shared" si="6"/>
        <v>1539.21</v>
      </c>
      <c r="BA9" s="15">
        <f t="shared" si="7"/>
        <v>17.814930555555556</v>
      </c>
      <c r="BB9" s="1070">
        <v>0.3</v>
      </c>
      <c r="BC9" s="2">
        <f t="shared" si="8"/>
        <v>194129.38466954697</v>
      </c>
      <c r="BD9" s="2"/>
      <c r="BE9" s="596">
        <f t="shared" si="25"/>
        <v>194129.38466954697</v>
      </c>
      <c r="BF9" s="596">
        <f t="shared" si="9"/>
        <v>62.412996614437681</v>
      </c>
      <c r="BG9" s="833"/>
      <c r="BH9" s="833"/>
      <c r="BI9" s="1071">
        <f>+WB!BG9</f>
        <v>70000</v>
      </c>
      <c r="BJ9" s="2">
        <f t="shared" si="10"/>
        <v>22.505144032921812</v>
      </c>
      <c r="BK9" s="596">
        <f t="shared" si="11"/>
        <v>265668.59466954693</v>
      </c>
      <c r="BL9" s="596">
        <f t="shared" si="12"/>
        <v>85.412999829458244</v>
      </c>
      <c r="BM9" s="604">
        <f>+AM9-BK9</f>
        <v>394218.60533045302</v>
      </c>
      <c r="BN9" s="604">
        <f t="shared" si="14"/>
        <v>126.74209276313434</v>
      </c>
      <c r="BO9" s="1085">
        <f t="shared" ref="BO9:BO19" si="28">+BM9+BO8</f>
        <v>719800.60533045302</v>
      </c>
      <c r="BP9" s="596">
        <f t="shared" si="15"/>
        <v>312762</v>
      </c>
      <c r="BQ9" s="1076">
        <f t="shared" si="16"/>
        <v>1.3014324161197748</v>
      </c>
      <c r="CD9" s="4"/>
      <c r="CE9" s="4"/>
      <c r="CF9" s="4"/>
      <c r="CG9" s="4"/>
      <c r="CH9" s="4"/>
      <c r="CI9" s="4"/>
      <c r="CJ9" s="4"/>
      <c r="CK9" s="4"/>
      <c r="CL9" s="4"/>
      <c r="CM9" s="4"/>
    </row>
    <row r="10" spans="1:94">
      <c r="A10" s="597">
        <f t="shared" si="17"/>
        <v>48</v>
      </c>
      <c r="B10" s="1024">
        <v>42123</v>
      </c>
      <c r="C10" s="2">
        <v>874531.98306702997</v>
      </c>
      <c r="D10" s="1103">
        <v>43.401524316658694</v>
      </c>
      <c r="E10" s="1092">
        <f t="shared" si="18"/>
        <v>55</v>
      </c>
      <c r="F10" s="1029">
        <v>15126.73707756638</v>
      </c>
      <c r="G10" s="1029">
        <v>15.12673707756638</v>
      </c>
      <c r="H10" s="1029">
        <v>15126.73707756638</v>
      </c>
      <c r="I10" s="1029">
        <f t="shared" si="0"/>
        <v>30253.474155132761</v>
      </c>
      <c r="J10" s="1004">
        <v>223488</v>
      </c>
      <c r="K10" s="1044">
        <v>4656</v>
      </c>
      <c r="L10" s="1029">
        <v>-1100000</v>
      </c>
      <c r="M10" s="1029">
        <f t="shared" si="26"/>
        <v>-265.2391975308642</v>
      </c>
      <c r="N10" s="1046">
        <f t="shared" si="19"/>
        <v>1188136.4395470317</v>
      </c>
      <c r="O10" s="2"/>
      <c r="P10" s="2"/>
      <c r="Q10" s="2"/>
      <c r="R10" s="2"/>
      <c r="S10" s="15"/>
      <c r="T10" s="15"/>
      <c r="U10" s="1045">
        <v>0</v>
      </c>
      <c r="V10" s="1029">
        <v>10</v>
      </c>
      <c r="W10" s="1045">
        <f>+Y10*3600*24*A10/1000</f>
        <v>501811.20000000001</v>
      </c>
      <c r="X10" s="1029"/>
      <c r="Y10" s="1045">
        <f>+WB!X10</f>
        <v>121</v>
      </c>
      <c r="Z10" s="2"/>
      <c r="AA10" s="2"/>
      <c r="AB10" s="15"/>
      <c r="AC10" s="2"/>
      <c r="AD10" s="2"/>
      <c r="AE10" s="2"/>
      <c r="AF10" s="2"/>
      <c r="AG10" s="15">
        <f t="shared" si="21"/>
        <v>88136.439547031652</v>
      </c>
      <c r="AH10" s="2"/>
      <c r="AI10" s="15">
        <f t="shared" si="27"/>
        <v>385689.59999999998</v>
      </c>
      <c r="AJ10" s="2">
        <v>93</v>
      </c>
      <c r="AK10" s="2"/>
      <c r="AL10" s="2"/>
      <c r="AM10" s="1014">
        <f>+AI10+AG10</f>
        <v>473826.03954703163</v>
      </c>
      <c r="AN10" s="2"/>
      <c r="AO10" s="15">
        <f>+WB!AN10</f>
        <v>0</v>
      </c>
      <c r="AP10" s="15">
        <f t="shared" si="3"/>
        <v>0</v>
      </c>
      <c r="AQ10" s="2"/>
      <c r="AR10" s="2">
        <f>+AR27</f>
        <v>0</v>
      </c>
      <c r="AS10" s="2">
        <v>7</v>
      </c>
      <c r="AT10" s="827"/>
      <c r="AU10" s="15">
        <f>[14]!interpolin(lag!$H$22:$H$1150,lag!$I$22:$I$1150,B10)</f>
        <v>266958.28571428574</v>
      </c>
      <c r="AV10" s="15">
        <f t="shared" si="23"/>
        <v>1401.5310000000002</v>
      </c>
      <c r="AW10" s="15">
        <f t="shared" si="24"/>
        <v>16.221423611111113</v>
      </c>
      <c r="AX10" s="2"/>
      <c r="AY10" s="827"/>
      <c r="AZ10" s="15">
        <f t="shared" si="6"/>
        <v>1401.5310000000002</v>
      </c>
      <c r="BA10" s="15">
        <f t="shared" si="7"/>
        <v>16.221423611111113</v>
      </c>
      <c r="BB10" s="1070">
        <v>0.3</v>
      </c>
      <c r="BC10" s="2">
        <f t="shared" si="8"/>
        <v>227663.32174971129</v>
      </c>
      <c r="BD10" s="2"/>
      <c r="BE10" s="596">
        <f t="shared" si="25"/>
        <v>227663.32174971129</v>
      </c>
      <c r="BF10" s="596">
        <f t="shared" si="9"/>
        <v>54.895669789185789</v>
      </c>
      <c r="BG10" s="833"/>
      <c r="BH10" s="833"/>
      <c r="BI10" s="1071">
        <f>+WB!BG10</f>
        <v>351267.83999999997</v>
      </c>
      <c r="BJ10" s="2">
        <f t="shared" si="10"/>
        <v>84.699999999999989</v>
      </c>
      <c r="BK10" s="596">
        <f t="shared" si="11"/>
        <v>580332.69274971122</v>
      </c>
      <c r="BL10" s="596">
        <f t="shared" si="12"/>
        <v>139.93361611441728</v>
      </c>
      <c r="BM10" s="604">
        <f t="shared" si="13"/>
        <v>-106506.65320267959</v>
      </c>
      <c r="BN10" s="604">
        <f t="shared" si="14"/>
        <v>-25.681581115615256</v>
      </c>
      <c r="BO10" s="1085">
        <f t="shared" si="28"/>
        <v>613293.95212777343</v>
      </c>
      <c r="BP10" s="596">
        <f t="shared" si="15"/>
        <v>874531.98306702997</v>
      </c>
      <c r="BQ10" s="1076">
        <f t="shared" si="16"/>
        <v>-0.2987175266284498</v>
      </c>
      <c r="CD10" s="4"/>
      <c r="CE10" s="4"/>
      <c r="CF10" s="4"/>
      <c r="CG10" s="4"/>
      <c r="CH10" s="4"/>
      <c r="CI10" s="4"/>
      <c r="CJ10" s="4"/>
      <c r="CK10" s="4"/>
      <c r="CL10" s="4"/>
      <c r="CM10" s="4"/>
    </row>
    <row r="11" spans="1:94">
      <c r="A11" s="597">
        <f t="shared" si="17"/>
        <v>28</v>
      </c>
      <c r="B11" s="1024">
        <v>42151</v>
      </c>
      <c r="C11" s="2">
        <v>1056027.3572539999</v>
      </c>
      <c r="D11" s="1103">
        <v>50.87463712927439</v>
      </c>
      <c r="E11" s="1092">
        <f t="shared" si="18"/>
        <v>55</v>
      </c>
      <c r="F11" s="1029">
        <v>844.02996644113364</v>
      </c>
      <c r="G11" s="1029">
        <v>0.84402996644113359</v>
      </c>
      <c r="H11" s="1029">
        <v>844.02996644113364</v>
      </c>
      <c r="I11" s="1029">
        <f t="shared" si="0"/>
        <v>1688.0599328822673</v>
      </c>
      <c r="J11" s="1004">
        <v>214676</v>
      </c>
      <c r="K11" s="1044">
        <v>7667</v>
      </c>
      <c r="L11" s="1029">
        <v>169035.5056391198</v>
      </c>
      <c r="M11" s="1029">
        <f t="shared" si="26"/>
        <v>69.872480836276381</v>
      </c>
      <c r="N11" s="1046">
        <f t="shared" si="19"/>
        <v>38671.918462393754</v>
      </c>
      <c r="O11" s="2"/>
      <c r="P11" s="2"/>
      <c r="Q11" s="2"/>
      <c r="R11" s="2"/>
      <c r="S11" s="15"/>
      <c r="T11" s="15"/>
      <c r="U11" s="1045">
        <f>+V11*3600*24*A11/1000</f>
        <v>45964.800000000003</v>
      </c>
      <c r="V11" s="1029">
        <v>19</v>
      </c>
      <c r="W11" s="1045">
        <f t="shared" ref="W11:W20" si="29">+Y11*3600*24*A11/1000</f>
        <v>316915.20000000001</v>
      </c>
      <c r="X11" s="1029"/>
      <c r="Y11" s="1045">
        <f>+WB!X11</f>
        <v>131</v>
      </c>
      <c r="Z11" s="2"/>
      <c r="AA11" s="2"/>
      <c r="AB11" s="15"/>
      <c r="AC11" s="2"/>
      <c r="AD11" s="2"/>
      <c r="AE11" s="2"/>
      <c r="AF11" s="2"/>
      <c r="AG11" s="15">
        <f t="shared" si="21"/>
        <v>207707.42410151355</v>
      </c>
      <c r="AH11" s="2"/>
      <c r="AI11" s="15">
        <f t="shared" si="27"/>
        <v>224985.60000000001</v>
      </c>
      <c r="AJ11" s="2">
        <v>93</v>
      </c>
      <c r="AK11" s="2"/>
      <c r="AL11" s="2"/>
      <c r="AM11" s="1014">
        <f t="shared" si="22"/>
        <v>432693.02410151355</v>
      </c>
      <c r="AN11" s="2"/>
      <c r="AO11" s="15">
        <f>+WB!AN11</f>
        <v>0</v>
      </c>
      <c r="AP11" s="15">
        <f t="shared" si="3"/>
        <v>0</v>
      </c>
      <c r="AQ11" s="2"/>
      <c r="AR11" s="2">
        <f>+AR28</f>
        <v>0</v>
      </c>
      <c r="AS11" s="2">
        <v>4.3942713290388209</v>
      </c>
      <c r="AT11" s="827"/>
      <c r="AU11" s="15">
        <f>[14]!interpolin(lag!$H$22:$H$1150,lag!$I$22:$I$1150,B11)</f>
        <v>275742</v>
      </c>
      <c r="AV11" s="15">
        <f t="shared" si="23"/>
        <v>908.76387360886702</v>
      </c>
      <c r="AW11" s="15">
        <f t="shared" si="24"/>
        <v>10.518100388991517</v>
      </c>
      <c r="AX11" s="2"/>
      <c r="AY11" s="827"/>
      <c r="AZ11" s="15">
        <f t="shared" si="6"/>
        <v>908.76387360886702</v>
      </c>
      <c r="BA11" s="15">
        <f t="shared" si="7"/>
        <v>10.518100388991517</v>
      </c>
      <c r="BB11" s="1070">
        <v>0.3</v>
      </c>
      <c r="BC11" s="2">
        <f t="shared" si="8"/>
        <v>7410.072717691477</v>
      </c>
      <c r="BD11" s="2"/>
      <c r="BE11" s="596">
        <f t="shared" si="25"/>
        <v>7410.072717691477</v>
      </c>
      <c r="BF11" s="596">
        <f t="shared" si="9"/>
        <v>3.0630260903155908</v>
      </c>
      <c r="BG11" s="833"/>
      <c r="BH11" s="833"/>
      <c r="BI11" s="1071">
        <f>+WB!BG11</f>
        <v>221840.63999999998</v>
      </c>
      <c r="BJ11" s="2">
        <f t="shared" si="10"/>
        <v>91.699999999999989</v>
      </c>
      <c r="BK11" s="596">
        <f t="shared" si="11"/>
        <v>230159.47659130034</v>
      </c>
      <c r="BL11" s="596">
        <f t="shared" si="12"/>
        <v>95.138672532779566</v>
      </c>
      <c r="BM11" s="604">
        <f t="shared" si="13"/>
        <v>202533.54751021322</v>
      </c>
      <c r="BN11" s="604">
        <f t="shared" si="14"/>
        <v>83.719224334578882</v>
      </c>
      <c r="BO11" s="1085">
        <f t="shared" si="28"/>
        <v>815827.49963798665</v>
      </c>
      <c r="BP11" s="596">
        <f t="shared" si="15"/>
        <v>1056027.3572539999</v>
      </c>
      <c r="BQ11" s="1076">
        <f t="shared" si="16"/>
        <v>-0.22745609378966064</v>
      </c>
      <c r="CD11" s="4"/>
      <c r="CE11" s="4"/>
      <c r="CF11" s="4"/>
      <c r="CG11" s="4"/>
      <c r="CH11" s="4"/>
      <c r="CI11" s="4"/>
      <c r="CJ11" s="4"/>
      <c r="CK11" s="4"/>
      <c r="CL11" s="4"/>
      <c r="CM11" s="4"/>
    </row>
    <row r="12" spans="1:94">
      <c r="A12" s="597">
        <f t="shared" si="17"/>
        <v>34</v>
      </c>
      <c r="B12" s="1024">
        <v>42185</v>
      </c>
      <c r="C12" s="2">
        <v>1056027.3572539999</v>
      </c>
      <c r="D12" s="1103">
        <v>53.057409594139848</v>
      </c>
      <c r="E12" s="1092">
        <f t="shared" si="18"/>
        <v>55</v>
      </c>
      <c r="F12" s="1029">
        <v>21687.76284650392</v>
      </c>
      <c r="G12" s="1029">
        <v>21.687762846503919</v>
      </c>
      <c r="H12" s="1029">
        <v>21687.76284650392</v>
      </c>
      <c r="I12" s="1029">
        <f t="shared" si="0"/>
        <v>43375.525693007839</v>
      </c>
      <c r="J12" s="1004">
        <v>556272.09265945153</v>
      </c>
      <c r="K12" s="1044">
        <v>16360.943901748575</v>
      </c>
      <c r="L12" s="1029">
        <v>-748530.09730651276</v>
      </c>
      <c r="M12" s="1029">
        <f t="shared" si="26"/>
        <v>-254.81008214410156</v>
      </c>
      <c r="N12" s="1046">
        <f t="shared" si="19"/>
        <v>1206628.2601873088</v>
      </c>
      <c r="O12" s="2"/>
      <c r="P12" s="2"/>
      <c r="Q12" s="2"/>
      <c r="R12" s="2"/>
      <c r="S12" s="15"/>
      <c r="T12" s="15"/>
      <c r="U12" s="1045">
        <f t="shared" ref="U12:U20" si="30">+V12*3600*24*A12/1000</f>
        <v>132192</v>
      </c>
      <c r="V12" s="1029">
        <v>45</v>
      </c>
      <c r="W12" s="1045">
        <f t="shared" si="29"/>
        <v>446515.20000000001</v>
      </c>
      <c r="X12" s="1029"/>
      <c r="Y12" s="1045">
        <f>+WB!X12</f>
        <v>152</v>
      </c>
      <c r="Z12" s="2"/>
      <c r="AA12" s="2"/>
      <c r="AB12" s="15"/>
      <c r="AC12" s="2"/>
      <c r="AD12" s="2"/>
      <c r="AE12" s="2"/>
      <c r="AF12" s="2"/>
      <c r="AG12" s="15">
        <f t="shared" si="21"/>
        <v>458098.16288079601</v>
      </c>
      <c r="AH12" s="2"/>
      <c r="AI12" s="15">
        <f t="shared" si="27"/>
        <v>273196.79999999999</v>
      </c>
      <c r="AJ12" s="2">
        <v>93</v>
      </c>
      <c r="AK12" s="2"/>
      <c r="AL12" s="2"/>
      <c r="AM12" s="1014">
        <f t="shared" si="22"/>
        <v>731294.96288079605</v>
      </c>
      <c r="AN12" s="2"/>
      <c r="AO12" s="15">
        <f>+WB!AN12</f>
        <v>132192</v>
      </c>
      <c r="AP12" s="15">
        <f t="shared" si="3"/>
        <v>1530</v>
      </c>
      <c r="AQ12" s="2"/>
      <c r="AR12" s="2">
        <f>+AR29</f>
        <v>0</v>
      </c>
      <c r="AS12" s="2">
        <v>6</v>
      </c>
      <c r="AT12" s="827"/>
      <c r="AU12" s="15">
        <f>[14]!interpolin(lag!$H$22:$H$1150,lag!$I$22:$I$1150,B12)</f>
        <v>298422</v>
      </c>
      <c r="AV12" s="15">
        <f t="shared" si="23"/>
        <v>1342.8989999999999</v>
      </c>
      <c r="AW12" s="15">
        <f t="shared" si="24"/>
        <v>15.5428125</v>
      </c>
      <c r="AX12" s="2"/>
      <c r="AY12" s="827"/>
      <c r="AZ12" s="15">
        <f t="shared" si="6"/>
        <v>1342.8989999999999</v>
      </c>
      <c r="BA12" s="15">
        <f t="shared" si="7"/>
        <v>15.5428125</v>
      </c>
      <c r="BB12" s="1070">
        <v>0.3</v>
      </c>
      <c r="BC12" s="2">
        <f t="shared" si="8"/>
        <v>231206.60951704069</v>
      </c>
      <c r="BD12" s="2"/>
      <c r="BE12" s="596">
        <f t="shared" si="25"/>
        <v>231206.60951704069</v>
      </c>
      <c r="BF12" s="596">
        <f t="shared" si="9"/>
        <v>78.705953675463206</v>
      </c>
      <c r="BG12" s="833"/>
      <c r="BH12" s="833"/>
      <c r="BI12" s="1071">
        <f>+WB!BG12</f>
        <v>312560.64000000001</v>
      </c>
      <c r="BJ12" s="2">
        <f t="shared" si="10"/>
        <v>106.4</v>
      </c>
      <c r="BK12" s="596">
        <f t="shared" si="11"/>
        <v>677302.14851704065</v>
      </c>
      <c r="BL12" s="596">
        <f t="shared" si="12"/>
        <v>230.56309521958082</v>
      </c>
      <c r="BM12" s="604">
        <f t="shared" si="13"/>
        <v>53992.814363755402</v>
      </c>
      <c r="BN12" s="604">
        <f t="shared" si="14"/>
        <v>18.379906850406933</v>
      </c>
      <c r="BO12" s="1085">
        <f t="shared" si="28"/>
        <v>869820.31400174205</v>
      </c>
      <c r="BP12" s="596">
        <f t="shared" si="15"/>
        <v>1056027.3572539999</v>
      </c>
      <c r="BQ12" s="1076">
        <f t="shared" si="16"/>
        <v>-0.17632785928619707</v>
      </c>
      <c r="CD12" s="4"/>
      <c r="CE12" s="4"/>
      <c r="CF12" s="4"/>
      <c r="CG12" s="4"/>
      <c r="CH12" s="4"/>
      <c r="CI12" s="4"/>
      <c r="CJ12" s="4"/>
      <c r="CK12" s="4"/>
      <c r="CL12" s="4"/>
      <c r="CM12" s="4"/>
    </row>
    <row r="13" spans="1:94">
      <c r="A13" s="597">
        <f t="shared" si="17"/>
        <v>31</v>
      </c>
      <c r="B13" s="1024">
        <v>42216</v>
      </c>
      <c r="C13" s="2">
        <v>1056027.3572539999</v>
      </c>
      <c r="D13" s="1103">
        <v>51.521547581017344</v>
      </c>
      <c r="E13" s="1092">
        <f t="shared" si="18"/>
        <v>55</v>
      </c>
      <c r="F13" s="1029">
        <v>3873.0025296418894</v>
      </c>
      <c r="G13" s="1029">
        <v>3.8730025296418895</v>
      </c>
      <c r="H13" s="1029">
        <v>3873.0025296418894</v>
      </c>
      <c r="I13" s="1029">
        <f t="shared" si="0"/>
        <v>7746.0050592837788</v>
      </c>
      <c r="J13" s="1004">
        <v>327484</v>
      </c>
      <c r="K13" s="1044">
        <v>10564</v>
      </c>
      <c r="L13" s="1029">
        <v>101540.77788484527</v>
      </c>
      <c r="M13" s="1029">
        <f t="shared" si="26"/>
        <v>37.910983379945215</v>
      </c>
      <c r="N13" s="1046">
        <f t="shared" si="19"/>
        <v>196466.85559456126</v>
      </c>
      <c r="O13" s="2"/>
      <c r="P13" s="2"/>
      <c r="Q13" s="2"/>
      <c r="R13" s="2"/>
      <c r="S13" s="15"/>
      <c r="T13" s="15"/>
      <c r="U13" s="1045">
        <f t="shared" si="30"/>
        <v>123206.39999999999</v>
      </c>
      <c r="V13" s="1029">
        <v>46</v>
      </c>
      <c r="W13" s="1045">
        <f t="shared" si="29"/>
        <v>423187.20000000001</v>
      </c>
      <c r="X13" s="1029"/>
      <c r="Y13" s="1045">
        <f>+WB!X13</f>
        <v>158</v>
      </c>
      <c r="Z13" s="2"/>
      <c r="AA13" s="2"/>
      <c r="AB13" s="15"/>
      <c r="AC13" s="2"/>
      <c r="AD13" s="2"/>
      <c r="AE13" s="2"/>
      <c r="AF13" s="2"/>
      <c r="AG13" s="15">
        <f t="shared" si="21"/>
        <v>298007.63347940653</v>
      </c>
      <c r="AH13" s="2"/>
      <c r="AI13" s="15">
        <f t="shared" si="27"/>
        <v>249091.20000000001</v>
      </c>
      <c r="AJ13" s="2">
        <v>93</v>
      </c>
      <c r="AK13" s="2"/>
      <c r="AL13" s="2"/>
      <c r="AM13" s="1014">
        <f t="shared" si="22"/>
        <v>547098.83347940654</v>
      </c>
      <c r="AN13" s="2"/>
      <c r="AO13" s="15">
        <f>+WB!AN13</f>
        <v>123206.39999999999</v>
      </c>
      <c r="AP13" s="15">
        <f t="shared" si="3"/>
        <v>1426</v>
      </c>
      <c r="AQ13" s="2"/>
      <c r="AR13" s="2">
        <f>+AR32</f>
        <v>0</v>
      </c>
      <c r="AS13" s="2">
        <v>6</v>
      </c>
      <c r="AT13" s="827"/>
      <c r="AU13" s="15">
        <f>[14]!interpolin(lag!$H$22:$H$1150,lag!$I$22:$I$1150,B13)</f>
        <v>308908</v>
      </c>
      <c r="AV13" s="15">
        <f t="shared" si="23"/>
        <v>1390.086</v>
      </c>
      <c r="AW13" s="15">
        <f t="shared" si="24"/>
        <v>16.088958333333334</v>
      </c>
      <c r="AX13" s="2"/>
      <c r="AY13" s="827"/>
      <c r="AZ13" s="15">
        <f t="shared" si="6"/>
        <v>1390.086</v>
      </c>
      <c r="BA13" s="15">
        <f t="shared" si="7"/>
        <v>16.088958333333334</v>
      </c>
      <c r="BB13" s="1070">
        <v>0.3</v>
      </c>
      <c r="BC13" s="2">
        <f t="shared" si="8"/>
        <v>37645.758070875258</v>
      </c>
      <c r="BD13" s="2"/>
      <c r="BE13" s="596">
        <f t="shared" si="25"/>
        <v>37645.758070875258</v>
      </c>
      <c r="BF13" s="596">
        <f t="shared" si="9"/>
        <v>14.055315886676844</v>
      </c>
      <c r="BG13" s="833"/>
      <c r="BH13" s="833"/>
      <c r="BI13" s="1071">
        <f>+WB!BG13</f>
        <v>296231.03999999998</v>
      </c>
      <c r="BJ13" s="2">
        <f t="shared" si="10"/>
        <v>110.6</v>
      </c>
      <c r="BK13" s="596">
        <f t="shared" si="11"/>
        <v>458473.28407087526</v>
      </c>
      <c r="BL13" s="596">
        <f t="shared" si="12"/>
        <v>171.17431454259082</v>
      </c>
      <c r="BM13" s="604">
        <f t="shared" si="13"/>
        <v>88625.549408531282</v>
      </c>
      <c r="BN13" s="604">
        <f t="shared" si="14"/>
        <v>33.088989474511379</v>
      </c>
      <c r="BO13" s="1085">
        <f t="shared" si="28"/>
        <v>958445.86341027333</v>
      </c>
      <c r="BP13" s="596">
        <f t="shared" si="15"/>
        <v>1056027.3572539999</v>
      </c>
      <c r="BQ13" s="1076">
        <f t="shared" si="16"/>
        <v>-9.240432378330507E-2</v>
      </c>
      <c r="CD13" s="4"/>
      <c r="CE13" s="4"/>
      <c r="CF13" s="4"/>
      <c r="CG13" s="4"/>
      <c r="CH13" s="4"/>
      <c r="CI13" s="4"/>
      <c r="CJ13" s="4"/>
      <c r="CK13" s="4"/>
      <c r="CL13" s="4"/>
      <c r="CM13" s="4"/>
    </row>
    <row r="14" spans="1:94">
      <c r="A14" s="597">
        <f t="shared" si="17"/>
        <v>18</v>
      </c>
      <c r="B14" s="1024">
        <v>42234</v>
      </c>
      <c r="C14" s="2">
        <v>271436</v>
      </c>
      <c r="D14" s="1095">
        <v>58.659723849733503</v>
      </c>
      <c r="E14" s="1092">
        <f t="shared" si="18"/>
        <v>58.659723849733503</v>
      </c>
      <c r="F14" s="1029">
        <v>16915.083152731193</v>
      </c>
      <c r="G14" s="1029">
        <v>16.915083152731192</v>
      </c>
      <c r="H14" s="1029">
        <v>16915.083152731193</v>
      </c>
      <c r="I14" s="1029">
        <f t="shared" si="0"/>
        <v>33830.166305462386</v>
      </c>
      <c r="J14" s="1004">
        <v>178816.59332887261</v>
      </c>
      <c r="K14" s="1044">
        <v>9934.2551849373667</v>
      </c>
      <c r="L14" s="1029">
        <v>-250334.27644810764</v>
      </c>
      <c r="M14" s="1029">
        <f t="shared" si="26"/>
        <v>-160.96596993834081</v>
      </c>
      <c r="N14" s="1046">
        <f t="shared" si="19"/>
        <v>429150.86977698025</v>
      </c>
      <c r="O14" s="2"/>
      <c r="P14" s="2"/>
      <c r="Q14" s="2"/>
      <c r="R14" s="2"/>
      <c r="S14" s="15"/>
      <c r="T14" s="15"/>
      <c r="U14" s="1045">
        <f t="shared" si="30"/>
        <v>46656</v>
      </c>
      <c r="V14" s="1029">
        <v>30</v>
      </c>
      <c r="W14" s="1045">
        <f t="shared" si="29"/>
        <v>234835.20000000001</v>
      </c>
      <c r="X14" s="1029"/>
      <c r="Y14" s="1045">
        <f>+WB!X14</f>
        <v>151</v>
      </c>
      <c r="Z14" s="2"/>
      <c r="AA14" s="2"/>
      <c r="AB14" s="15"/>
      <c r="AC14" s="2"/>
      <c r="AD14" s="2"/>
      <c r="AE14" s="2"/>
      <c r="AF14" s="2"/>
      <c r="AG14" s="15">
        <f t="shared" si="21"/>
        <v>178816.59332887261</v>
      </c>
      <c r="AH14" s="2"/>
      <c r="AI14" s="15">
        <f t="shared" si="27"/>
        <v>144633.60000000001</v>
      </c>
      <c r="AJ14" s="2">
        <v>93</v>
      </c>
      <c r="AK14" s="2"/>
      <c r="AL14" s="2"/>
      <c r="AM14" s="1014">
        <f t="shared" si="22"/>
        <v>323450.19332887261</v>
      </c>
      <c r="AN14" s="2"/>
      <c r="AO14" s="15">
        <f>+WB!AN14</f>
        <v>100000</v>
      </c>
      <c r="AP14" s="15">
        <f t="shared" si="3"/>
        <v>1157.4074074074074</v>
      </c>
      <c r="AQ14" s="2"/>
      <c r="AR14" s="2">
        <f>+AR34</f>
        <v>0</v>
      </c>
      <c r="AS14" s="2">
        <v>8</v>
      </c>
      <c r="AT14" s="827"/>
      <c r="AU14" s="15">
        <f>[14]!interpolin(lag!$H$22:$H$1150,lag!$I$22:$I$1150,B14)</f>
        <v>317865</v>
      </c>
      <c r="AV14" s="15">
        <f t="shared" si="23"/>
        <v>1907.19</v>
      </c>
      <c r="AW14" s="15">
        <f t="shared" si="24"/>
        <v>22.073958333333334</v>
      </c>
      <c r="AX14" s="2"/>
      <c r="AY14" s="827"/>
      <c r="AZ14" s="15">
        <f t="shared" si="6"/>
        <v>1907.19</v>
      </c>
      <c r="BA14" s="15">
        <f t="shared" si="7"/>
        <v>22.073958333333334</v>
      </c>
      <c r="BB14" s="1070">
        <v>0.3</v>
      </c>
      <c r="BC14" s="2">
        <f t="shared" si="8"/>
        <v>95466.986662671028</v>
      </c>
      <c r="BD14" s="2"/>
      <c r="BE14" s="596">
        <f t="shared" si="25"/>
        <v>95466.986662671028</v>
      </c>
      <c r="BF14" s="596">
        <f t="shared" si="9"/>
        <v>61.385665292355341</v>
      </c>
      <c r="BG14" s="833"/>
      <c r="BH14" s="833"/>
      <c r="BI14" s="1071">
        <f>+WB!BG14</f>
        <v>164384.63999999998</v>
      </c>
      <c r="BJ14" s="2">
        <f t="shared" si="10"/>
        <v>105.69999999999997</v>
      </c>
      <c r="BK14" s="596">
        <f t="shared" si="11"/>
        <v>361758.81666267104</v>
      </c>
      <c r="BL14" s="596">
        <f t="shared" si="12"/>
        <v>232.6124078335076</v>
      </c>
      <c r="BM14" s="604">
        <f t="shared" si="13"/>
        <v>-38308.62333379843</v>
      </c>
      <c r="BN14" s="604">
        <f t="shared" si="14"/>
        <v>-24.632602452288086</v>
      </c>
      <c r="BO14" s="1085">
        <f t="shared" si="28"/>
        <v>920137.24007647485</v>
      </c>
      <c r="BP14" s="596">
        <f t="shared" si="15"/>
        <v>271436</v>
      </c>
      <c r="BQ14" s="1076">
        <f t="shared" si="16"/>
        <v>2.3898865297030416</v>
      </c>
      <c r="CD14" s="4"/>
      <c r="CE14" s="4"/>
      <c r="CF14" s="4"/>
      <c r="CG14" s="4"/>
      <c r="CH14" s="4"/>
      <c r="CI14" s="4"/>
      <c r="CJ14" s="4"/>
      <c r="CK14" s="4"/>
      <c r="CL14" s="4"/>
      <c r="CM14" s="4"/>
    </row>
    <row r="15" spans="1:94">
      <c r="A15" s="597">
        <f t="shared" si="17"/>
        <v>15</v>
      </c>
      <c r="B15" s="1024">
        <v>42249</v>
      </c>
      <c r="C15" s="2">
        <v>278985</v>
      </c>
      <c r="D15" s="1095">
        <v>56.679417610902775</v>
      </c>
      <c r="E15" s="1092">
        <f t="shared" si="18"/>
        <v>56.679417610902775</v>
      </c>
      <c r="F15" s="1029">
        <v>25182.957148860078</v>
      </c>
      <c r="G15" s="1029">
        <v>25.182957148860076</v>
      </c>
      <c r="H15" s="1029">
        <v>0</v>
      </c>
      <c r="I15" s="1029">
        <f t="shared" si="0"/>
        <v>25182.957148860078</v>
      </c>
      <c r="J15" s="1004">
        <v>222000</v>
      </c>
      <c r="K15" s="1044">
        <v>14800</v>
      </c>
      <c r="L15" s="1029">
        <v>-66713.367908295011</v>
      </c>
      <c r="M15" s="1029">
        <f t="shared" si="26"/>
        <v>-51.476364126770846</v>
      </c>
      <c r="N15" s="1046">
        <f t="shared" si="19"/>
        <v>288713.36790829501</v>
      </c>
      <c r="O15" s="2"/>
      <c r="P15" s="2"/>
      <c r="Q15" s="2"/>
      <c r="R15" s="2"/>
      <c r="S15" s="15"/>
      <c r="T15" s="15"/>
      <c r="U15" s="1045">
        <f t="shared" si="30"/>
        <v>16848</v>
      </c>
      <c r="V15" s="1029">
        <v>13</v>
      </c>
      <c r="W15" s="1045">
        <f t="shared" si="29"/>
        <v>243648</v>
      </c>
      <c r="X15" s="1029"/>
      <c r="Y15" s="1045">
        <f>+WB!X15</f>
        <v>188</v>
      </c>
      <c r="Z15" s="2"/>
      <c r="AA15" s="2"/>
      <c r="AB15" s="15"/>
      <c r="AC15" s="2"/>
      <c r="AD15" s="2"/>
      <c r="AE15" s="2"/>
      <c r="AF15" s="2"/>
      <c r="AG15" s="15">
        <f t="shared" si="21"/>
        <v>222000</v>
      </c>
      <c r="AH15" s="2"/>
      <c r="AI15" s="15">
        <f t="shared" si="27"/>
        <v>120528</v>
      </c>
      <c r="AJ15" s="2">
        <v>93</v>
      </c>
      <c r="AK15" s="2"/>
      <c r="AL15" s="2"/>
      <c r="AM15" s="1014">
        <f t="shared" si="22"/>
        <v>342528</v>
      </c>
      <c r="AN15" s="2"/>
      <c r="AO15" s="15">
        <f>+WB!AN15</f>
        <v>150000</v>
      </c>
      <c r="AP15" s="15">
        <f t="shared" si="3"/>
        <v>1736.1111111111111</v>
      </c>
      <c r="AQ15" s="2"/>
      <c r="AR15" s="2">
        <f>+AR35</f>
        <v>0</v>
      </c>
      <c r="AS15" s="2">
        <v>7</v>
      </c>
      <c r="AT15" s="827"/>
      <c r="AU15" s="15">
        <f>[14]!interpolin(lag!$H$22:$H$1150,lag!$I$22:$I$1150,B15)</f>
        <v>319135</v>
      </c>
      <c r="AV15" s="15">
        <f t="shared" si="23"/>
        <v>1675.4587500000002</v>
      </c>
      <c r="AW15" s="15">
        <f t="shared" si="24"/>
        <v>19.391883680555559</v>
      </c>
      <c r="AX15" s="2"/>
      <c r="AY15" s="827"/>
      <c r="AZ15" s="15">
        <f t="shared" si="6"/>
        <v>1675.4587500000002</v>
      </c>
      <c r="BA15" s="15">
        <f t="shared" si="7"/>
        <v>19.391883680555559</v>
      </c>
      <c r="BB15" s="1070">
        <v>0.3</v>
      </c>
      <c r="BC15" s="2">
        <f t="shared" si="8"/>
        <v>59220.839879738152</v>
      </c>
      <c r="BD15" s="2"/>
      <c r="BE15" s="596">
        <f t="shared" si="25"/>
        <v>59220.839879738152</v>
      </c>
      <c r="BF15" s="596">
        <f t="shared" si="9"/>
        <v>45.695092499797958</v>
      </c>
      <c r="BG15" s="833"/>
      <c r="BH15" s="833"/>
      <c r="BI15" s="1071">
        <v>350000</v>
      </c>
      <c r="BJ15" s="2">
        <f t="shared" si="10"/>
        <v>270.06172839506172</v>
      </c>
      <c r="BK15" s="596">
        <f t="shared" si="11"/>
        <v>560896.29862973816</v>
      </c>
      <c r="BL15" s="596">
        <f t="shared" si="12"/>
        <v>432.79035388097083</v>
      </c>
      <c r="BM15" s="604">
        <f t="shared" si="13"/>
        <v>-218368.29862973816</v>
      </c>
      <c r="BN15" s="604">
        <f t="shared" si="14"/>
        <v>-168.49405758467449</v>
      </c>
      <c r="BO15" s="1085">
        <f t="shared" si="28"/>
        <v>701768.94144673669</v>
      </c>
      <c r="BP15" s="596">
        <f t="shared" si="15"/>
        <v>278985</v>
      </c>
      <c r="BQ15" s="1076">
        <f t="shared" si="16"/>
        <v>1.5154361039006996</v>
      </c>
      <c r="CD15" s="4"/>
      <c r="CE15" s="4"/>
      <c r="CF15" s="4"/>
      <c r="CG15" s="4"/>
      <c r="CH15" s="4"/>
      <c r="CI15" s="4"/>
      <c r="CJ15" s="4"/>
      <c r="CK15" s="4"/>
      <c r="CL15" s="4"/>
      <c r="CM15" s="4"/>
    </row>
    <row r="16" spans="1:94">
      <c r="A16" s="597">
        <f t="shared" si="17"/>
        <v>28</v>
      </c>
      <c r="B16" s="1024">
        <v>42277</v>
      </c>
      <c r="C16" s="2">
        <v>313294</v>
      </c>
      <c r="D16" s="1095">
        <f>+D15</f>
        <v>56.679417610902775</v>
      </c>
      <c r="E16" s="1092">
        <f t="shared" si="18"/>
        <v>56.679417610902775</v>
      </c>
      <c r="F16" s="1029">
        <v>6442.2456403729084</v>
      </c>
      <c r="G16" s="1029">
        <v>6.4422456403729083</v>
      </c>
      <c r="H16" s="1029">
        <v>6442.2456403729102</v>
      </c>
      <c r="I16" s="1029">
        <f t="shared" si="0"/>
        <v>12884.491280745819</v>
      </c>
      <c r="J16" s="1004">
        <v>159962.17476850466</v>
      </c>
      <c r="K16" s="1044">
        <v>5712.9348131608804</v>
      </c>
      <c r="L16" s="1029">
        <v>-115774.29728250709</v>
      </c>
      <c r="M16" s="1029">
        <f t="shared" si="26"/>
        <v>-47.856439022200355</v>
      </c>
      <c r="N16" s="1046">
        <f t="shared" si="19"/>
        <v>275736.47205101175</v>
      </c>
      <c r="O16" s="2"/>
      <c r="P16" s="2"/>
      <c r="Q16" s="2"/>
      <c r="R16" s="2"/>
      <c r="S16" s="15"/>
      <c r="T16" s="15"/>
      <c r="U16" s="1045">
        <f t="shared" si="30"/>
        <v>67737.600000000006</v>
      </c>
      <c r="V16" s="1029">
        <v>28</v>
      </c>
      <c r="W16" s="1045">
        <f t="shared" si="29"/>
        <v>454809.59999999998</v>
      </c>
      <c r="X16" s="1029"/>
      <c r="Y16" s="1045">
        <f>+WB!X16</f>
        <v>188</v>
      </c>
      <c r="Z16" s="2"/>
      <c r="AA16" s="2"/>
      <c r="AB16" s="15"/>
      <c r="AC16" s="2"/>
      <c r="AD16" s="2"/>
      <c r="AE16" s="2"/>
      <c r="AF16" s="2"/>
      <c r="AG16" s="15">
        <f t="shared" si="21"/>
        <v>159962.17476850466</v>
      </c>
      <c r="AH16" s="2"/>
      <c r="AI16" s="15">
        <f t="shared" si="27"/>
        <v>224985.60000000001</v>
      </c>
      <c r="AJ16" s="2">
        <v>93</v>
      </c>
      <c r="AK16" s="2"/>
      <c r="AL16" s="2"/>
      <c r="AM16" s="1014">
        <f t="shared" si="22"/>
        <v>384947.77476850466</v>
      </c>
      <c r="AN16" s="2"/>
      <c r="AO16" s="15">
        <f>+WB!AN16</f>
        <v>150000</v>
      </c>
      <c r="AP16" s="15">
        <f t="shared" si="3"/>
        <v>1736.1111111111111</v>
      </c>
      <c r="AQ16" s="2"/>
      <c r="AR16" s="2">
        <f>+AR15</f>
        <v>0</v>
      </c>
      <c r="AS16" s="2">
        <v>7</v>
      </c>
      <c r="AT16" s="827"/>
      <c r="AU16" s="15">
        <f>[14]!interpolin(lag!$H$22:$H$1150,lag!$I$22:$I$1150,B16)</f>
        <v>328910</v>
      </c>
      <c r="AV16" s="15">
        <f t="shared" si="23"/>
        <v>1726.7774999999999</v>
      </c>
      <c r="AW16" s="15">
        <f t="shared" si="24"/>
        <v>19.985850694444444</v>
      </c>
      <c r="AX16" s="2"/>
      <c r="AY16" s="827"/>
      <c r="AZ16" s="15">
        <f t="shared" si="6"/>
        <v>1726.7774999999999</v>
      </c>
      <c r="BA16" s="15">
        <f t="shared" si="7"/>
        <v>19.985850694444444</v>
      </c>
      <c r="BB16" s="1070">
        <v>0.3</v>
      </c>
      <c r="BC16" s="2">
        <f t="shared" si="8"/>
        <v>56559.02107561435</v>
      </c>
      <c r="BD16" s="2"/>
      <c r="BE16" s="596">
        <f t="shared" si="25"/>
        <v>56559.02107561435</v>
      </c>
      <c r="BF16" s="596">
        <f t="shared" si="9"/>
        <v>23.379224981652758</v>
      </c>
      <c r="BG16" s="833"/>
      <c r="BH16" s="833"/>
      <c r="BI16" s="1071">
        <f>+WB!BG16</f>
        <v>318366.71999999997</v>
      </c>
      <c r="BJ16" s="2">
        <f t="shared" si="10"/>
        <v>131.6</v>
      </c>
      <c r="BK16" s="596">
        <f t="shared" si="11"/>
        <v>526652.51857561432</v>
      </c>
      <c r="BL16" s="596">
        <f t="shared" si="12"/>
        <v>217.69697361756545</v>
      </c>
      <c r="BM16" s="604">
        <f t="shared" si="13"/>
        <v>-141704.74380710965</v>
      </c>
      <c r="BN16" s="604">
        <f t="shared" si="14"/>
        <v>-58.575042909684875</v>
      </c>
      <c r="BO16" s="1085">
        <f t="shared" si="28"/>
        <v>560064.19763962703</v>
      </c>
      <c r="BP16" s="596">
        <f t="shared" si="15"/>
        <v>313294</v>
      </c>
      <c r="BQ16" s="1076">
        <f t="shared" si="16"/>
        <v>0.78766333743904138</v>
      </c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>
      <c r="A17" s="597">
        <f t="shared" si="17"/>
        <v>31</v>
      </c>
      <c r="B17" s="1024">
        <v>42308</v>
      </c>
      <c r="C17" s="2">
        <v>313294</v>
      </c>
      <c r="D17" s="1095">
        <v>55.675588318411855</v>
      </c>
      <c r="E17" s="1092">
        <f t="shared" si="18"/>
        <v>55.675588318411855</v>
      </c>
      <c r="F17" s="1029">
        <v>30181.816077320673</v>
      </c>
      <c r="G17" s="1029">
        <v>30.181816077320672</v>
      </c>
      <c r="H17" s="1029">
        <v>30181.816077320673</v>
      </c>
      <c r="I17" s="1029">
        <f t="shared" si="0"/>
        <v>60363.632154641346</v>
      </c>
      <c r="J17" s="1004">
        <v>808326.97913696535</v>
      </c>
      <c r="K17" s="1044">
        <v>26075.063843127915</v>
      </c>
      <c r="L17" s="1029">
        <v>-681429.29383513972</v>
      </c>
      <c r="M17" s="1029">
        <f t="shared" si="26"/>
        <v>-254.41655235780308</v>
      </c>
      <c r="N17" s="1046">
        <f t="shared" si="19"/>
        <v>1489756.2729721051</v>
      </c>
      <c r="O17" s="2"/>
      <c r="P17" s="2"/>
      <c r="Q17" s="2"/>
      <c r="R17" s="2"/>
      <c r="S17" s="15"/>
      <c r="T17" s="15"/>
      <c r="U17" s="1045">
        <f t="shared" si="30"/>
        <v>149990.39999999999</v>
      </c>
      <c r="V17" s="1029">
        <v>56</v>
      </c>
      <c r="W17" s="1045">
        <f t="shared" si="29"/>
        <v>661564.80000000005</v>
      </c>
      <c r="X17" s="1029"/>
      <c r="Y17" s="1045">
        <f>+WB!X17</f>
        <v>247</v>
      </c>
      <c r="Z17" s="2"/>
      <c r="AA17" s="2"/>
      <c r="AB17" s="15"/>
      <c r="AC17" s="2"/>
      <c r="AD17" s="2"/>
      <c r="AE17" s="2"/>
      <c r="AF17" s="2"/>
      <c r="AG17" s="15">
        <f t="shared" si="21"/>
        <v>808326.97913696535</v>
      </c>
      <c r="AH17" s="2"/>
      <c r="AI17" s="15">
        <f t="shared" si="27"/>
        <v>249091.20000000001</v>
      </c>
      <c r="AJ17" s="2">
        <v>93</v>
      </c>
      <c r="AK17" s="2"/>
      <c r="AL17" s="2"/>
      <c r="AM17" s="1014">
        <f t="shared" si="22"/>
        <v>1057418.1791369654</v>
      </c>
      <c r="AN17" s="2"/>
      <c r="AO17" s="15">
        <f>+WB!AN17</f>
        <v>149990.39999999999</v>
      </c>
      <c r="AP17" s="15">
        <f t="shared" si="3"/>
        <v>1736</v>
      </c>
      <c r="AQ17" s="2"/>
      <c r="AR17" s="2">
        <f>+AR38</f>
        <v>0</v>
      </c>
      <c r="AS17" s="2">
        <v>9</v>
      </c>
      <c r="AT17" s="827"/>
      <c r="AU17" s="15">
        <f>[14]!interpolin(lag!$H$22:$H$1150,lag!$I$22:$I$1150,B17)</f>
        <v>344706</v>
      </c>
      <c r="AV17" s="15">
        <f t="shared" si="23"/>
        <v>2326.7655</v>
      </c>
      <c r="AW17" s="15">
        <f t="shared" si="24"/>
        <v>26.93015625</v>
      </c>
      <c r="AX17" s="2"/>
      <c r="AY17" s="827"/>
      <c r="AZ17" s="15">
        <f t="shared" si="6"/>
        <v>2326.7655</v>
      </c>
      <c r="BA17" s="15">
        <f t="shared" si="7"/>
        <v>26.93015625</v>
      </c>
      <c r="BB17" s="1070">
        <v>0.3</v>
      </c>
      <c r="BC17" s="2">
        <f t="shared" si="8"/>
        <v>293368.60420060862</v>
      </c>
      <c r="BD17" s="2"/>
      <c r="BE17" s="596">
        <f t="shared" si="25"/>
        <v>293368.60420060862</v>
      </c>
      <c r="BF17" s="596">
        <f t="shared" si="9"/>
        <v>109.53128890405041</v>
      </c>
      <c r="BG17" s="833"/>
      <c r="BH17" s="833"/>
      <c r="BI17" s="1071">
        <v>550000</v>
      </c>
      <c r="BJ17" s="2">
        <f t="shared" si="10"/>
        <v>205.34647550776583</v>
      </c>
      <c r="BK17" s="596">
        <f t="shared" si="11"/>
        <v>995685.76970060857</v>
      </c>
      <c r="BL17" s="596">
        <f t="shared" si="12"/>
        <v>371.74647912955817</v>
      </c>
      <c r="BM17" s="604">
        <f t="shared" si="13"/>
        <v>61732.409436356858</v>
      </c>
      <c r="BN17" s="604">
        <f t="shared" si="14"/>
        <v>23.048241277014956</v>
      </c>
      <c r="BO17" s="1085">
        <f t="shared" si="28"/>
        <v>621796.60707598389</v>
      </c>
      <c r="BP17" s="596">
        <f t="shared" si="15"/>
        <v>313294</v>
      </c>
      <c r="BQ17" s="1076">
        <f t="shared" si="16"/>
        <v>0.984706400620452</v>
      </c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>
      <c r="A18" s="597">
        <f t="shared" si="17"/>
        <v>5</v>
      </c>
      <c r="B18" s="1024">
        <v>42313</v>
      </c>
      <c r="C18" s="2">
        <v>615317.62189707998</v>
      </c>
      <c r="D18" s="1103">
        <v>53.939922238365988</v>
      </c>
      <c r="E18" s="1092">
        <f t="shared" si="18"/>
        <v>55</v>
      </c>
      <c r="F18" s="1029">
        <v>31792</v>
      </c>
      <c r="G18" s="1029">
        <v>31.792000000000002</v>
      </c>
      <c r="H18" s="1029">
        <v>284.47107149449096</v>
      </c>
      <c r="I18" s="1029">
        <f t="shared" si="0"/>
        <v>32076.471071494492</v>
      </c>
      <c r="J18" s="1004">
        <v>158960</v>
      </c>
      <c r="K18" s="1044">
        <v>31792</v>
      </c>
      <c r="L18" s="1029">
        <v>22007.193010136194</v>
      </c>
      <c r="M18" s="1029">
        <f t="shared" si="26"/>
        <v>50.942576412352302</v>
      </c>
      <c r="N18" s="1046">
        <f t="shared" si="19"/>
        <v>131221.92711065925</v>
      </c>
      <c r="O18" s="2"/>
      <c r="P18" s="2"/>
      <c r="Q18" s="2"/>
      <c r="R18" s="2"/>
      <c r="S18" s="15"/>
      <c r="T18" s="15"/>
      <c r="U18" s="1045">
        <f t="shared" si="30"/>
        <v>17280</v>
      </c>
      <c r="V18" s="1029">
        <v>40</v>
      </c>
      <c r="W18" s="1045">
        <f t="shared" si="29"/>
        <v>111456</v>
      </c>
      <c r="X18" s="1029"/>
      <c r="Y18" s="1045">
        <f>+WB!X18</f>
        <v>258</v>
      </c>
      <c r="Z18" s="2"/>
      <c r="AA18" s="2"/>
      <c r="AB18" s="15"/>
      <c r="AC18" s="2"/>
      <c r="AD18" s="2"/>
      <c r="AE18" s="2"/>
      <c r="AF18" s="2"/>
      <c r="AG18" s="15">
        <f t="shared" si="21"/>
        <v>153229.12012079544</v>
      </c>
      <c r="AH18" s="2"/>
      <c r="AI18" s="15">
        <f t="shared" si="27"/>
        <v>40176</v>
      </c>
      <c r="AJ18" s="2">
        <v>93</v>
      </c>
      <c r="AK18" s="2"/>
      <c r="AL18" s="2"/>
      <c r="AM18" s="1014">
        <f t="shared" si="22"/>
        <v>193405.12012079544</v>
      </c>
      <c r="AN18" s="2"/>
      <c r="AO18" s="15">
        <f>+WB!AN18</f>
        <v>100000</v>
      </c>
      <c r="AP18" s="15">
        <f t="shared" si="3"/>
        <v>1157.4074074074074</v>
      </c>
      <c r="AQ18" s="2"/>
      <c r="AR18" s="2">
        <f>+AR40</f>
        <v>0</v>
      </c>
      <c r="AS18" s="2">
        <v>9</v>
      </c>
      <c r="AT18" s="827"/>
      <c r="AU18" s="15">
        <f>[14]!interpolin(lag!$H$22:$H$1150,lag!$I$22:$I$1150,B18)</f>
        <v>350775</v>
      </c>
      <c r="AV18" s="15">
        <f t="shared" si="23"/>
        <v>2367.7312499999998</v>
      </c>
      <c r="AW18" s="15">
        <f t="shared" si="24"/>
        <v>27.404296875</v>
      </c>
      <c r="AX18" s="2"/>
      <c r="AY18" s="827"/>
      <c r="AZ18" s="15">
        <f t="shared" si="6"/>
        <v>2367.7312499999998</v>
      </c>
      <c r="BA18" s="15">
        <f t="shared" si="7"/>
        <v>27.404296875</v>
      </c>
      <c r="BB18" s="1070">
        <v>0.3</v>
      </c>
      <c r="BC18" s="2">
        <f t="shared" si="8"/>
        <v>25143.930291205092</v>
      </c>
      <c r="BD18" s="2"/>
      <c r="BE18" s="596">
        <f t="shared" si="25"/>
        <v>25143.930291205092</v>
      </c>
      <c r="BF18" s="596">
        <f t="shared" si="9"/>
        <v>58.203542340752527</v>
      </c>
      <c r="BG18" s="833"/>
      <c r="BH18" s="833"/>
      <c r="BI18" s="1071">
        <v>100000</v>
      </c>
      <c r="BJ18" s="2">
        <f t="shared" si="10"/>
        <v>231.4814814814815</v>
      </c>
      <c r="BK18" s="596">
        <f t="shared" si="11"/>
        <v>227511.66154120507</v>
      </c>
      <c r="BL18" s="596">
        <f t="shared" si="12"/>
        <v>526.64736467871546</v>
      </c>
      <c r="BM18" s="604">
        <f t="shared" si="13"/>
        <v>-34106.541420409631</v>
      </c>
      <c r="BN18" s="604">
        <f t="shared" si="14"/>
        <v>-78.950327362059326</v>
      </c>
      <c r="BO18" s="1085">
        <v>700000</v>
      </c>
      <c r="BP18" s="596">
        <f t="shared" si="15"/>
        <v>615317.62189707998</v>
      </c>
      <c r="BQ18" s="1076">
        <f t="shared" si="16"/>
        <v>0.13762384675712128</v>
      </c>
      <c r="CD18" s="4"/>
      <c r="CE18" s="4"/>
      <c r="CF18" s="4"/>
      <c r="CG18" s="4"/>
      <c r="CH18" s="4"/>
      <c r="CI18" s="4"/>
      <c r="CJ18" s="4"/>
      <c r="CK18" s="4"/>
      <c r="CL18" s="4"/>
      <c r="CM18" s="4"/>
    </row>
    <row r="19" spans="1:91">
      <c r="A19" s="597">
        <f t="shared" si="17"/>
        <v>25</v>
      </c>
      <c r="B19" s="1024">
        <v>42338</v>
      </c>
      <c r="C19" s="2">
        <v>347603</v>
      </c>
      <c r="D19" s="1103">
        <v>53.939922238365988</v>
      </c>
      <c r="E19" s="1092">
        <f t="shared" si="18"/>
        <v>55</v>
      </c>
      <c r="F19" s="1029">
        <v>29644.488652994536</v>
      </c>
      <c r="G19" s="1029">
        <v>29.644488652994536</v>
      </c>
      <c r="H19" s="1029">
        <v>10375.571028548085</v>
      </c>
      <c r="I19" s="1029">
        <f t="shared" si="0"/>
        <v>40020.059681542625</v>
      </c>
      <c r="J19" s="1004">
        <v>511275</v>
      </c>
      <c r="K19" s="1044">
        <v>20451</v>
      </c>
      <c r="L19" s="1029">
        <v>-343067.6577495042</v>
      </c>
      <c r="M19" s="1029">
        <f t="shared" si="26"/>
        <v>-158.82761932847416</v>
      </c>
      <c r="N19" s="1046">
        <f t="shared" si="19"/>
        <v>818592.12984973541</v>
      </c>
      <c r="O19" s="2"/>
      <c r="P19" s="2"/>
      <c r="Q19" s="2"/>
      <c r="R19" s="2"/>
      <c r="S19" s="15"/>
      <c r="T19" s="15"/>
      <c r="U19" s="1045">
        <f t="shared" si="30"/>
        <v>86400</v>
      </c>
      <c r="V19" s="1029">
        <v>40</v>
      </c>
      <c r="W19" s="1045">
        <f t="shared" si="29"/>
        <v>663120</v>
      </c>
      <c r="X19" s="1029"/>
      <c r="Y19" s="1045">
        <f>+WB!X19</f>
        <v>307</v>
      </c>
      <c r="Z19" s="2"/>
      <c r="AA19" s="2"/>
      <c r="AB19" s="15"/>
      <c r="AC19" s="2"/>
      <c r="AD19" s="2"/>
      <c r="AE19" s="2"/>
      <c r="AF19" s="2"/>
      <c r="AG19" s="15">
        <f t="shared" si="21"/>
        <v>475524.47210023121</v>
      </c>
      <c r="AH19" s="2"/>
      <c r="AI19" s="15">
        <f t="shared" si="27"/>
        <v>200880</v>
      </c>
      <c r="AJ19" s="2">
        <v>93</v>
      </c>
      <c r="AK19" s="2"/>
      <c r="AL19" s="2"/>
      <c r="AM19" s="1014">
        <f t="shared" si="22"/>
        <v>676404.47210023121</v>
      </c>
      <c r="AN19" s="2"/>
      <c r="AO19" s="15">
        <f>+WB!AN19</f>
        <v>86400</v>
      </c>
      <c r="AP19" s="15">
        <f t="shared" si="3"/>
        <v>1000</v>
      </c>
      <c r="AQ19" s="2"/>
      <c r="AR19" s="2">
        <f>+AR18</f>
        <v>0</v>
      </c>
      <c r="AS19" s="2">
        <v>9</v>
      </c>
      <c r="AT19" s="827"/>
      <c r="AU19" s="15">
        <f>[14]!interpolin(lag!$H$22:$H$1150,lag!$I$22:$I$1150,B19)</f>
        <v>353527</v>
      </c>
      <c r="AV19" s="15">
        <f t="shared" si="23"/>
        <v>2386.3072499999998</v>
      </c>
      <c r="AW19" s="15">
        <f t="shared" si="24"/>
        <v>27.619296875</v>
      </c>
      <c r="AX19" s="2"/>
      <c r="AY19" s="827"/>
      <c r="AZ19" s="15">
        <f t="shared" si="6"/>
        <v>2386.3072499999998</v>
      </c>
      <c r="BA19" s="15">
        <f t="shared" si="7"/>
        <v>27.619296875</v>
      </c>
      <c r="BB19" s="1070">
        <v>0.3</v>
      </c>
      <c r="BC19" s="2">
        <f t="shared" si="8"/>
        <v>156853.5373856654</v>
      </c>
      <c r="BD19" s="2"/>
      <c r="BE19" s="596">
        <f t="shared" si="25"/>
        <v>156853.5373856654</v>
      </c>
      <c r="BF19" s="596">
        <f t="shared" si="9"/>
        <v>72.617378419289551</v>
      </c>
      <c r="BG19" s="833"/>
      <c r="BH19" s="833"/>
      <c r="BI19" s="1071">
        <v>350000</v>
      </c>
      <c r="BJ19" s="2">
        <f t="shared" si="10"/>
        <v>162.03703703703704</v>
      </c>
      <c r="BK19" s="596">
        <f t="shared" si="11"/>
        <v>595639.84463566542</v>
      </c>
      <c r="BL19" s="596">
        <f t="shared" si="12"/>
        <v>275.75918733132659</v>
      </c>
      <c r="BM19" s="604">
        <f t="shared" si="13"/>
        <v>80764.627464565798</v>
      </c>
      <c r="BN19" s="604">
        <f t="shared" si="14"/>
        <v>37.391031233595278</v>
      </c>
      <c r="BO19" s="1085">
        <f t="shared" si="28"/>
        <v>780764.6274645658</v>
      </c>
      <c r="BP19" s="596">
        <f t="shared" si="15"/>
        <v>347603</v>
      </c>
      <c r="BQ19" s="1076">
        <f t="shared" si="16"/>
        <v>1.2461389213112828</v>
      </c>
      <c r="CD19" s="4"/>
      <c r="CE19" s="4"/>
      <c r="CF19" s="4"/>
      <c r="CG19" s="4"/>
      <c r="CH19" s="4"/>
      <c r="CI19" s="4"/>
      <c r="CJ19" s="4"/>
      <c r="CK19" s="4"/>
      <c r="CL19" s="4"/>
      <c r="CM19" s="4"/>
    </row>
    <row r="20" spans="1:91" ht="15.75" thickBot="1">
      <c r="A20" s="597">
        <f t="shared" si="17"/>
        <v>29</v>
      </c>
      <c r="B20" s="1087">
        <v>42367</v>
      </c>
      <c r="C20" s="1012">
        <v>253127</v>
      </c>
      <c r="D20" s="1104">
        <v>53.048125032986242</v>
      </c>
      <c r="E20" s="1094">
        <f t="shared" si="18"/>
        <v>55</v>
      </c>
      <c r="F20" s="1051">
        <v>29863.440910025587</v>
      </c>
      <c r="G20" s="1051">
        <v>29.863440910025588</v>
      </c>
      <c r="H20" s="1051">
        <v>5722.4766495058429</v>
      </c>
      <c r="I20" s="1051">
        <f t="shared" si="0"/>
        <v>35585.91755953143</v>
      </c>
      <c r="J20" s="1077">
        <v>771167.55285445298</v>
      </c>
      <c r="K20" s="1052">
        <v>26591.984581188033</v>
      </c>
      <c r="L20" s="1051">
        <v>-142228.3677982809</v>
      </c>
      <c r="M20" s="1029">
        <f>L20*1000/(3600*24*A20)</f>
        <v>-56.764195321791547</v>
      </c>
      <c r="N20" s="1046">
        <f>+(I20*(1-(E20/100))/(E20/100))*A20</f>
        <v>844356.77118524571</v>
      </c>
      <c r="O20" s="1054"/>
      <c r="P20" s="996"/>
      <c r="Q20" s="996"/>
      <c r="R20" s="996"/>
      <c r="S20" s="997"/>
      <c r="T20" s="997"/>
      <c r="U20" s="1045">
        <f t="shared" si="30"/>
        <v>137808</v>
      </c>
      <c r="V20" s="1030">
        <v>55</v>
      </c>
      <c r="W20" s="1030">
        <f t="shared" si="29"/>
        <v>881971.19999999995</v>
      </c>
      <c r="X20" s="1031"/>
      <c r="Y20" s="1045">
        <f>+WB!X20</f>
        <v>352</v>
      </c>
      <c r="Z20" s="998"/>
      <c r="AA20" s="998"/>
      <c r="AB20" s="997"/>
      <c r="AC20" s="1055"/>
      <c r="AD20" s="1055"/>
      <c r="AE20" s="998"/>
      <c r="AF20" s="998"/>
      <c r="AG20" s="997">
        <f t="shared" si="21"/>
        <v>702128.40338696481</v>
      </c>
      <c r="AH20" s="998"/>
      <c r="AI20" s="997">
        <f t="shared" si="27"/>
        <v>233020.79999999999</v>
      </c>
      <c r="AJ20" s="1054">
        <v>93</v>
      </c>
      <c r="AK20" s="998"/>
      <c r="AL20" s="998"/>
      <c r="AM20" s="1062">
        <f t="shared" si="22"/>
        <v>935149.20338696474</v>
      </c>
      <c r="AN20" s="998"/>
      <c r="AO20" s="997">
        <f>+WB!AN20</f>
        <v>137808</v>
      </c>
      <c r="AP20" s="997">
        <f>+AO20*1000/(3600*24)</f>
        <v>1595</v>
      </c>
      <c r="AQ20" s="997"/>
      <c r="AR20" s="997">
        <f>+AR43</f>
        <v>0</v>
      </c>
      <c r="AS20" s="997">
        <v>10</v>
      </c>
      <c r="AT20" s="1061"/>
      <c r="AU20" s="997">
        <f>[14]!interpolin(lag!$H$22:$H$1150,lag!$I$22:$I$1150,B20)</f>
        <v>357374</v>
      </c>
      <c r="AV20" s="997">
        <f t="shared" si="23"/>
        <v>2680.3050000000003</v>
      </c>
      <c r="AW20" s="997">
        <f t="shared" si="24"/>
        <v>31.022048611111117</v>
      </c>
      <c r="AX20" s="997"/>
      <c r="AY20" s="1061"/>
      <c r="AZ20" s="997">
        <f t="shared" si="6"/>
        <v>2680.3050000000003</v>
      </c>
      <c r="BA20" s="997">
        <f t="shared" si="7"/>
        <v>31.022048611111117</v>
      </c>
      <c r="BB20" s="1078">
        <v>0.3</v>
      </c>
      <c r="BC20" s="1054">
        <f t="shared" si="8"/>
        <v>161790.39786304327</v>
      </c>
      <c r="BD20" s="1054"/>
      <c r="BE20" s="1079">
        <f t="shared" si="25"/>
        <v>161790.39786304327</v>
      </c>
      <c r="BF20" s="1079">
        <f t="shared" si="9"/>
        <v>64.571518942785474</v>
      </c>
      <c r="BG20" s="1080"/>
      <c r="BH20" s="1080"/>
      <c r="BI20" s="1071">
        <f>+WB!BG20</f>
        <v>617379.83999999997</v>
      </c>
      <c r="BJ20" s="1054">
        <f t="shared" si="10"/>
        <v>246.4</v>
      </c>
      <c r="BK20" s="1079">
        <f t="shared" si="11"/>
        <v>919658.54286304326</v>
      </c>
      <c r="BL20" s="1079">
        <f t="shared" si="12"/>
        <v>367.0412447569617</v>
      </c>
      <c r="BM20" s="1081">
        <f t="shared" si="13"/>
        <v>15490.660523921484</v>
      </c>
      <c r="BN20" s="1081">
        <f t="shared" si="14"/>
        <v>6.1824155986276681</v>
      </c>
      <c r="BO20" s="1086">
        <f>+BP20</f>
        <v>253127</v>
      </c>
      <c r="BP20" s="1079">
        <f t="shared" si="15"/>
        <v>253127</v>
      </c>
      <c r="BQ20" s="1082">
        <f t="shared" si="16"/>
        <v>0</v>
      </c>
    </row>
    <row r="21" spans="1:91" ht="15.75" thickBot="1">
      <c r="A21" s="597">
        <f>_xlfn.DAYS(B21,B20)</f>
        <v>16</v>
      </c>
      <c r="B21" s="990">
        <v>42383</v>
      </c>
      <c r="C21" s="594">
        <v>272971</v>
      </c>
      <c r="D21" s="1102">
        <v>53.6</v>
      </c>
      <c r="E21" s="1017">
        <f t="shared" si="18"/>
        <v>55</v>
      </c>
      <c r="F21" s="594">
        <f>VLOOKUP(B21+1,'Base de Datos (1)'!$A$374:$Q$1104,17)</f>
        <v>35195.566441871568</v>
      </c>
      <c r="G21" s="594">
        <f>+F21/1000</f>
        <v>35.19556644187157</v>
      </c>
      <c r="H21" s="594">
        <f>VLOOKUP(B21+1,'[15]Base de Datos (1)'!A374:AM1104,39)</f>
        <v>4316.27513592989</v>
      </c>
      <c r="I21" s="594">
        <f>+H21+F21</f>
        <v>39511.841577801461</v>
      </c>
      <c r="J21" s="1004">
        <f>(VLOOKUP(B21+1,'Base de Datos (1)'!$A$373:$S$950,18))*A21</f>
        <v>480378.31845332339</v>
      </c>
      <c r="K21" s="991">
        <f>+J21/A21</f>
        <v>30023.644903332712</v>
      </c>
      <c r="L21" s="999">
        <v>-66890.173848165374</v>
      </c>
      <c r="M21" s="1001">
        <f>L21*1000/(3600*24*A21)</f>
        <v>-48.386989184147403</v>
      </c>
      <c r="N21" s="1008">
        <f>+(I21*(1-(E21/100))/(E21/100))*A21</f>
        <v>517245.92610940087</v>
      </c>
      <c r="O21" s="827">
        <f>VLOOKUP(B21+1,DATOS_BAG_RA_2017!$A$8:$C$738,2)</f>
        <v>57441.541206890877</v>
      </c>
      <c r="P21" s="827">
        <f>VLOOKUP(B21+1,DATOS_BAG_RA_2017!$A$8:$C$738,3)</f>
        <v>888.81586434599012</v>
      </c>
      <c r="Q21" s="827">
        <f>+P21*1000/(3600*24)</f>
        <v>10.287220652152664</v>
      </c>
      <c r="R21" s="1016">
        <f>+(P21+O21)*A21</f>
        <v>933285.71313978988</v>
      </c>
      <c r="S21" s="827">
        <v>0</v>
      </c>
      <c r="T21" s="827">
        <v>211.30807709555665</v>
      </c>
      <c r="U21" s="827">
        <f>+S21+T21</f>
        <v>211.30807709555665</v>
      </c>
      <c r="V21" s="993">
        <f>+U21*1000/(3600*24*A21)</f>
        <v>0.15285595854713299</v>
      </c>
      <c r="W21" s="827">
        <f>+Y21*3600*24*A21/1000</f>
        <v>297137.02199839999</v>
      </c>
      <c r="X21" s="827"/>
      <c r="Y21" s="827">
        <v>214.94286892245367</v>
      </c>
      <c r="Z21" s="827">
        <f>VLOOKUP(B21+1,DATOS_BAG_RA_2017!$A$9:$I$739,9)</f>
        <v>3145.2103353931207</v>
      </c>
      <c r="AA21" s="827">
        <f>+W21+Z21</f>
        <v>300282.23233379313</v>
      </c>
      <c r="AB21" s="827">
        <f t="shared" ref="AB21:AB61" si="31">+S21+T21+U21+W21+Z21</f>
        <v>300704.84848798421</v>
      </c>
      <c r="AC21" s="1032">
        <f t="shared" ref="AC21:AC61" si="32">+O21+P21-S21-T21-W21-Z21</f>
        <v>-242163.18333965179</v>
      </c>
      <c r="AD21" s="1033">
        <f t="shared" ref="AD21" si="33">+AC21+C20</f>
        <v>10963.81666034821</v>
      </c>
      <c r="AE21" s="598"/>
      <c r="AF21" s="827"/>
      <c r="AG21" s="1072">
        <f>+N21+L21</f>
        <v>450355.7522612355</v>
      </c>
      <c r="AH21" s="827">
        <f>+AG21*1000/(3600*24*A21)</f>
        <v>325.77817727230575</v>
      </c>
      <c r="AI21" s="827"/>
      <c r="AJ21" s="827">
        <f>+AI21*1000/(3600*24*A21)</f>
        <v>0</v>
      </c>
      <c r="AK21" s="827"/>
      <c r="AL21" s="827"/>
      <c r="AM21" s="992">
        <f>+AG21</f>
        <v>450355.7522612355</v>
      </c>
      <c r="AN21" s="827">
        <f>AM21*1000/(3600*24*A21)</f>
        <v>325.77817727230575</v>
      </c>
      <c r="AO21" s="827">
        <f>+U21*A21</f>
        <v>3380.9292335289065</v>
      </c>
      <c r="AP21" s="827">
        <f>+AO21*1000/(3600*24*A21)</f>
        <v>2.4456953367541279</v>
      </c>
      <c r="AQ21" s="791">
        <f t="shared" ref="AQ21:AQ61" si="34">+BO21</f>
        <v>273516.91046287504</v>
      </c>
      <c r="AR21" s="1034"/>
      <c r="AS21" s="1035">
        <v>10</v>
      </c>
      <c r="AT21" s="1036" t="e">
        <f>[14]!interpolin(B21,playas!F17:F20,playas!C17:C20)</f>
        <v>#VALUE!</v>
      </c>
      <c r="AU21" s="827">
        <f>[14]!interpolin(lag!$H$22:$H$1150,lag!$I$22:$I$1150,'WB (sensib)'!B21)</f>
        <v>382696</v>
      </c>
      <c r="AV21" s="827">
        <f t="shared" ref="AV21:AV26" si="35">AU21*(AS21/1000)*$BA$2</f>
        <v>2870.2200000000003</v>
      </c>
      <c r="AW21" s="827">
        <f t="shared" ref="AW21:AW26" si="36">+AV21*1000/(3600*24)</f>
        <v>33.220138888888897</v>
      </c>
      <c r="AX21" s="1037"/>
      <c r="AY21" s="1038"/>
      <c r="AZ21" s="827">
        <f>+AV21</f>
        <v>2870.2200000000003</v>
      </c>
      <c r="BA21" s="827">
        <f t="shared" ref="BA21:BA61" si="37">+AZ21*1000/(3600*24)</f>
        <v>33.220138888888897</v>
      </c>
      <c r="BB21" s="1039">
        <v>0.59</v>
      </c>
      <c r="BC21" s="594">
        <f>$CJ$3*BB21*I21*A21</f>
        <v>194919.18562606352</v>
      </c>
      <c r="BD21" s="594"/>
      <c r="BE21" s="1040">
        <f>+BD21+BC21</f>
        <v>194919.18562606352</v>
      </c>
      <c r="BF21" s="1040">
        <f>+BE21*1000/(3600*24*A21)</f>
        <v>141.00056830589085</v>
      </c>
      <c r="BG21" s="1041"/>
      <c r="BH21" s="1041"/>
      <c r="BI21" s="594">
        <f>+W21*$BI$1</f>
        <v>228795.506938768</v>
      </c>
      <c r="BJ21" s="594">
        <f>+BI21*1000/(3600*24*A21)</f>
        <v>165.50600907028934</v>
      </c>
      <c r="BK21" s="1040">
        <f t="shared" ref="BK21:BK61" si="38">+BE21+AO21+AZ21+BI21</f>
        <v>429965.84179836046</v>
      </c>
      <c r="BL21" s="1040">
        <f>+BK21*1000/(3600*24*A21)</f>
        <v>311.02853139348991</v>
      </c>
      <c r="BM21" s="1042">
        <f t="shared" ref="BM21:BM61" si="39">+AM21-BK21</f>
        <v>20389.910462875036</v>
      </c>
      <c r="BN21" s="1042">
        <f>+BM21*1000/(3600*24*A21)</f>
        <v>14.749645878815853</v>
      </c>
      <c r="BO21" s="1040">
        <f>+BM21+C20</f>
        <v>273516.91046287504</v>
      </c>
      <c r="BP21" s="1040">
        <f>+C21</f>
        <v>272971</v>
      </c>
      <c r="BQ21" s="1073">
        <f t="shared" ref="BQ21:BQ61" si="40">+(BO21-BP21)/BP21</f>
        <v>1.9998844671230117E-3</v>
      </c>
    </row>
    <row r="22" spans="1:91" ht="15.75" thickBot="1">
      <c r="A22" s="597">
        <f t="shared" ref="A22:A61" si="41">_xlfn.DAYS(B22,B21)</f>
        <v>18</v>
      </c>
      <c r="B22" s="790">
        <v>42401</v>
      </c>
      <c r="C22" s="2">
        <v>154348</v>
      </c>
      <c r="D22" s="1103">
        <v>52.181506752727039</v>
      </c>
      <c r="E22" s="1017">
        <f t="shared" si="18"/>
        <v>55</v>
      </c>
      <c r="F22" s="2">
        <f>VLOOKUP(B22+1,'Base de Datos (1)'!$A$374:$Q$1104,17)</f>
        <v>53813.511085226557</v>
      </c>
      <c r="G22" s="2">
        <f t="shared" ref="G22:G61" si="42">+F22/1000</f>
        <v>53.813511085226558</v>
      </c>
      <c r="H22" s="594">
        <f>VLOOKUP(B22+1,'[15]Base de Datos (1)'!A375:AM1105,39)</f>
        <v>11959.723615158337</v>
      </c>
      <c r="I22" s="2">
        <f t="shared" ref="I22:I61" si="43">+H22+F22</f>
        <v>65773.234700384899</v>
      </c>
      <c r="J22" s="1005">
        <f>(VLOOKUP(B22+1,'Base de Datos (1)'!$A$373:$S$950,18))*A22</f>
        <v>833283.46994924231</v>
      </c>
      <c r="K22" s="938">
        <f t="shared" ref="K22:K61" si="44">+J22/A22</f>
        <v>46293.52610829124</v>
      </c>
      <c r="L22" s="999">
        <v>-251644.68087942561</v>
      </c>
      <c r="M22" s="1001">
        <f t="shared" ref="M22:M61" si="45">L22*1000/(3600*24*A22)</f>
        <v>-161.80856538028911</v>
      </c>
      <c r="N22" s="1008">
        <f t="shared" ref="N22:N61" si="46">+(I22*(1-(E22/100))/(D22/100))*A22</f>
        <v>1020980.8689460182</v>
      </c>
      <c r="O22" s="15">
        <f>VLOOKUP(B22+1,DATOS_BAG_RA_2017!$A$8:$C$738,2)</f>
        <v>71977.386563482796</v>
      </c>
      <c r="P22" s="15">
        <f>VLOOKUP(B22+1,DATOS_BAG_RA_2017!$A$8:$C$738,3)</f>
        <v>647.63041892182082</v>
      </c>
      <c r="Q22" s="827">
        <f t="shared" ref="Q22:Q61" si="47">+P22*1000/(3600*24)</f>
        <v>7.4957224412247783</v>
      </c>
      <c r="R22" s="1016">
        <f t="shared" ref="R22:R61" si="48">+(P22+O22)*A22</f>
        <v>1307250.3056832831</v>
      </c>
      <c r="S22" s="15">
        <f>VLOOKUP(B22+1,DATOS_BAG_RA_2017!$A$8:$F$738,5)</f>
        <v>8776.1134076179005</v>
      </c>
      <c r="T22" s="15">
        <f>VLOOKUP(B22+1,DATOS_BAG_RA_2017!A5:F735,6,TRUE)</f>
        <v>1000.7905380439843</v>
      </c>
      <c r="U22" s="15">
        <f t="shared" ref="U22:U61" si="49">+S22+T22</f>
        <v>9776.9039456618848</v>
      </c>
      <c r="V22" s="803">
        <f t="shared" ref="V22:V61" si="50">+U22*1000/(3600*24*A22)</f>
        <v>6.2865894712332082</v>
      </c>
      <c r="W22" s="15">
        <f t="shared" ref="W22:W61" si="51">+Y22*3600*24*A22/1000</f>
        <v>372298.43683979998</v>
      </c>
      <c r="X22" s="15"/>
      <c r="Y22" s="15">
        <v>239.38942698032403</v>
      </c>
      <c r="Z22" s="15">
        <f>VLOOKUP(B22+1,DATOS_BAG_RA_2017!$A$9:$I$739,9)</f>
        <v>3189.4849264016984</v>
      </c>
      <c r="AA22" s="15">
        <f t="shared" ref="AA22:AA61" si="52">+W22+Z22</f>
        <v>375487.92176620167</v>
      </c>
      <c r="AB22" s="15">
        <f t="shared" si="31"/>
        <v>395041.72965752543</v>
      </c>
      <c r="AC22" s="14">
        <f t="shared" si="32"/>
        <v>-312639.80872945895</v>
      </c>
      <c r="AD22" s="16">
        <f>+AD21+AC22</f>
        <v>-301675.99206911074</v>
      </c>
      <c r="AE22" s="598"/>
      <c r="AF22" s="15"/>
      <c r="AG22" s="1020">
        <f t="shared" ref="AG22:AG61" si="53">+N22+L22</f>
        <v>769336.18806659256</v>
      </c>
      <c r="AH22" s="827">
        <f t="shared" ref="AH22:AH61" si="54">+AG22*1000/(3600*24*A22)</f>
        <v>494.68633491936254</v>
      </c>
      <c r="AI22" s="827"/>
      <c r="AJ22" s="15">
        <f t="shared" ref="AJ22:AJ61" si="55">+AI22*1000/(3600*24*A22)</f>
        <v>0</v>
      </c>
      <c r="AK22" s="15"/>
      <c r="AL22" s="15"/>
      <c r="AM22" s="1014">
        <f t="shared" ref="AM22:AM26" si="56">+AG22</f>
        <v>769336.18806659256</v>
      </c>
      <c r="AN22" s="15">
        <f t="shared" ref="AN22:AN61" si="57">AM22*1000/(3600*24*A22)</f>
        <v>494.68633491936254</v>
      </c>
      <c r="AO22" s="15">
        <f t="shared" ref="AO22:AO61" si="58">+U22*A22</f>
        <v>175984.27102191391</v>
      </c>
      <c r="AP22" s="15">
        <f t="shared" ref="AP22:AP61" si="59">+AO22*1000/(3600*24*A22)</f>
        <v>113.15861048219773</v>
      </c>
      <c r="AQ22" s="782">
        <f t="shared" si="34"/>
        <v>212527.65543949953</v>
      </c>
      <c r="AR22" s="831"/>
      <c r="AS22" s="900">
        <v>9</v>
      </c>
      <c r="AT22" s="830"/>
      <c r="AU22" s="15">
        <f>[14]!interpolin(lag!$H$22:$H$1150,lag!$I$22:$I$1150,'WB (sensib)'!B22)</f>
        <v>391255</v>
      </c>
      <c r="AV22" s="15">
        <f t="shared" si="35"/>
        <v>2640.9712499999996</v>
      </c>
      <c r="AW22" s="15">
        <f t="shared" si="36"/>
        <v>30.566796874999994</v>
      </c>
      <c r="AX22" s="828"/>
      <c r="AY22" s="829"/>
      <c r="AZ22" s="827">
        <f t="shared" ref="AZ22:AZ61" si="60">+AV22</f>
        <v>2640.9712499999996</v>
      </c>
      <c r="BA22" s="827">
        <f t="shared" si="37"/>
        <v>30.566796874999994</v>
      </c>
      <c r="BB22" s="1039">
        <f>+BB21</f>
        <v>0.59</v>
      </c>
      <c r="BC22" s="594">
        <f t="shared" ref="BC22:BC61" si="61">$CJ$3*BB22*I22*A22</f>
        <v>365030.40445140831</v>
      </c>
      <c r="BD22" s="594"/>
      <c r="BE22" s="1040">
        <f t="shared" ref="BE22:BE61" si="62">+BD22+BC22</f>
        <v>365030.40445140831</v>
      </c>
      <c r="BF22" s="1040">
        <f t="shared" ref="BF22:BF61" si="63">+BE22*1000/(3600*24*A22)</f>
        <v>234.71605224498992</v>
      </c>
      <c r="BG22" s="1041"/>
      <c r="BH22" s="1041"/>
      <c r="BI22" s="594">
        <f t="shared" ref="BI22:BI41" si="64">+W22*$BI$1</f>
        <v>286669.79636664601</v>
      </c>
      <c r="BJ22" s="594">
        <f t="shared" ref="BJ22:BJ61" si="65">+BI22*1000/(3600*24*A22)</f>
        <v>184.32985877484953</v>
      </c>
      <c r="BK22" s="1040">
        <f t="shared" si="38"/>
        <v>830325.44308996806</v>
      </c>
      <c r="BL22" s="1040">
        <f t="shared" ref="BL22:BL61" si="66">+BK22*1000/(3600*24*A22)</f>
        <v>533.90267688398148</v>
      </c>
      <c r="BM22" s="1042">
        <f t="shared" si="39"/>
        <v>-60989.255023375503</v>
      </c>
      <c r="BN22" s="1042">
        <f t="shared" ref="BN22:BN60" si="67">+BM22*1000/(3600*24*A22)</f>
        <v>-39.216341964619019</v>
      </c>
      <c r="BO22" s="1043">
        <f>+BM22+BO21</f>
        <v>212527.65543949953</v>
      </c>
      <c r="BP22" s="1040">
        <f t="shared" ref="BP22:BP61" si="68">+C22</f>
        <v>154348</v>
      </c>
      <c r="BQ22">
        <f t="shared" si="40"/>
        <v>0.37693818798753165</v>
      </c>
    </row>
    <row r="23" spans="1:91" ht="15.75" thickBot="1">
      <c r="A23" s="597">
        <f t="shared" si="41"/>
        <v>16</v>
      </c>
      <c r="B23" s="1024">
        <v>42417</v>
      </c>
      <c r="C23" s="2">
        <v>207586</v>
      </c>
      <c r="D23" s="1103">
        <v>52.181506752727039</v>
      </c>
      <c r="E23" s="1017">
        <f t="shared" si="18"/>
        <v>55</v>
      </c>
      <c r="F23" s="2">
        <f>VLOOKUP(B23+1,'Base de Datos (1)'!$A$374:$Q$1104,17)</f>
        <v>50253.310717913177</v>
      </c>
      <c r="G23" s="2">
        <f t="shared" si="42"/>
        <v>50.253310717913173</v>
      </c>
      <c r="H23" s="594">
        <f>VLOOKUP(B23+1,'[15]Base de Datos (1)'!A376:AM1106,39)</f>
        <v>11192.709738688676</v>
      </c>
      <c r="I23" s="2">
        <f t="shared" si="43"/>
        <v>61446.020456601851</v>
      </c>
      <c r="J23" s="1005">
        <f>(VLOOKUP(B23+1,'Base de Datos (1)'!$A$373:$S$950,18))*A23</f>
        <v>650973.21041375608</v>
      </c>
      <c r="K23" s="938">
        <f t="shared" si="44"/>
        <v>40685.825650859755</v>
      </c>
      <c r="L23" s="999">
        <v>-249960.87052778574</v>
      </c>
      <c r="M23" s="1001">
        <f t="shared" si="45"/>
        <v>-180.81660194428946</v>
      </c>
      <c r="N23" s="1008">
        <f t="shared" si="46"/>
        <v>847831.68371122703</v>
      </c>
      <c r="O23" s="15">
        <f>VLOOKUP(B23+1,DATOS_BAG_RA_2017!$A$8:$C$738,2)</f>
        <v>62737.095001313995</v>
      </c>
      <c r="P23" s="15">
        <f>VLOOKUP(B23+1,DATOS_BAG_RA_2017!$A$8:$C$738,3)</f>
        <v>3629.3916740932036</v>
      </c>
      <c r="Q23" s="827">
        <f t="shared" si="47"/>
        <v>42.006848079782451</v>
      </c>
      <c r="R23" s="1016">
        <f t="shared" si="48"/>
        <v>1061863.7868065152</v>
      </c>
      <c r="S23" s="15">
        <f>VLOOKUP(B23+1,DATOS_BAG_RA_2017!$A$8:$F$738,5)</f>
        <v>8514.4126810145099</v>
      </c>
      <c r="T23" s="15">
        <f>VLOOKUP(B23+1,DATOS_BAG_RA_2017!A6:F736,6,TRUE)</f>
        <v>733.94064051938039</v>
      </c>
      <c r="U23" s="15">
        <f t="shared" si="49"/>
        <v>9248.3533215338903</v>
      </c>
      <c r="V23" s="803">
        <f t="shared" si="50"/>
        <v>6.6900704004151406</v>
      </c>
      <c r="W23" s="15">
        <f t="shared" si="51"/>
        <v>325045.48249279999</v>
      </c>
      <c r="X23" s="15"/>
      <c r="Y23" s="15">
        <v>235.13128073842594</v>
      </c>
      <c r="Z23" s="15">
        <f>VLOOKUP(B23+1,DATOS_BAG_RA_2017!$A$9:$I$739,9)</f>
        <v>3263.4797496168812</v>
      </c>
      <c r="AA23" s="15">
        <f t="shared" si="52"/>
        <v>328308.96224241686</v>
      </c>
      <c r="AB23" s="15">
        <f t="shared" si="31"/>
        <v>346805.66888548463</v>
      </c>
      <c r="AC23" s="14">
        <f t="shared" si="32"/>
        <v>-271190.82888854353</v>
      </c>
      <c r="AD23" s="16">
        <f t="shared" ref="AD23:AD61" si="69">+AD22+AC23</f>
        <v>-572866.82095765427</v>
      </c>
      <c r="AE23" s="598"/>
      <c r="AF23" s="15"/>
      <c r="AG23" s="1020">
        <f t="shared" si="53"/>
        <v>597870.81318344129</v>
      </c>
      <c r="AH23" s="827">
        <f t="shared" si="54"/>
        <v>432.48756740700327</v>
      </c>
      <c r="AI23" s="827"/>
      <c r="AJ23" s="15">
        <f t="shared" si="55"/>
        <v>0</v>
      </c>
      <c r="AK23" s="15"/>
      <c r="AL23" s="15"/>
      <c r="AM23" s="1014">
        <f t="shared" si="56"/>
        <v>597870.81318344129</v>
      </c>
      <c r="AN23" s="15">
        <f t="shared" si="57"/>
        <v>432.48756740700327</v>
      </c>
      <c r="AO23" s="15">
        <v>50000</v>
      </c>
      <c r="AP23" s="15">
        <f t="shared" si="59"/>
        <v>36.168981481481481</v>
      </c>
      <c r="AQ23" s="782">
        <f t="shared" si="34"/>
        <v>204238.18090538844</v>
      </c>
      <c r="AR23" s="831"/>
      <c r="AS23" s="901">
        <f>+AS22</f>
        <v>9</v>
      </c>
      <c r="AT23" s="830"/>
      <c r="AU23" s="15">
        <f>[14]!interpolin(lag!$H$22:$H$1150,lag!$I$22:$I$1150,'WB (sensib)'!B23)</f>
        <v>407517</v>
      </c>
      <c r="AV23" s="15">
        <f t="shared" si="35"/>
        <v>2750.7397499999997</v>
      </c>
      <c r="AW23" s="15">
        <f t="shared" si="36"/>
        <v>31.837265624999993</v>
      </c>
      <c r="AX23" s="828"/>
      <c r="AY23" s="829"/>
      <c r="AZ23" s="15">
        <f t="shared" si="60"/>
        <v>2750.7397499999997</v>
      </c>
      <c r="BA23" s="15">
        <f t="shared" si="37"/>
        <v>31.837265624999993</v>
      </c>
      <c r="BB23" s="814">
        <f t="shared" ref="BB23:BB61" si="70">+BB22</f>
        <v>0.59</v>
      </c>
      <c r="BC23" s="2">
        <f t="shared" si="61"/>
        <v>303124.52644809638</v>
      </c>
      <c r="BD23" s="2"/>
      <c r="BE23" s="596">
        <f t="shared" si="62"/>
        <v>303124.52644809638</v>
      </c>
      <c r="BF23" s="596">
        <f t="shared" si="63"/>
        <v>219.27410767368085</v>
      </c>
      <c r="BG23" s="833"/>
      <c r="BH23" s="833"/>
      <c r="BI23" s="2">
        <f t="shared" si="64"/>
        <v>250285.021519456</v>
      </c>
      <c r="BJ23" s="2">
        <f t="shared" si="65"/>
        <v>181.05108616858797</v>
      </c>
      <c r="BK23" s="596">
        <f t="shared" si="38"/>
        <v>606160.28771755239</v>
      </c>
      <c r="BL23" s="596">
        <f t="shared" si="66"/>
        <v>438.48400442531283</v>
      </c>
      <c r="BM23" s="604">
        <f t="shared" si="39"/>
        <v>-8289.4745341110975</v>
      </c>
      <c r="BN23" s="604">
        <f t="shared" si="67"/>
        <v>-5.9964370183095319</v>
      </c>
      <c r="BO23" s="1021">
        <f t="shared" ref="BO23:BO61" si="71">+BM23+BO22</f>
        <v>204238.18090538844</v>
      </c>
      <c r="BP23" s="596">
        <f t="shared" si="68"/>
        <v>207586</v>
      </c>
      <c r="BQ23">
        <f t="shared" si="40"/>
        <v>-1.6127383805321961E-2</v>
      </c>
    </row>
    <row r="24" spans="1:91" ht="15.75" thickBot="1">
      <c r="A24" s="597">
        <f t="shared" si="41"/>
        <v>14</v>
      </c>
      <c r="B24" s="1024">
        <v>42431</v>
      </c>
      <c r="C24" s="2">
        <v>283002</v>
      </c>
      <c r="D24" s="1096">
        <v>52.673110961369865</v>
      </c>
      <c r="E24" s="1017">
        <f t="shared" si="18"/>
        <v>55</v>
      </c>
      <c r="F24" s="2">
        <f>VLOOKUP(B24+1,'Base de Datos (1)'!$A$374:$Q$1104,17)</f>
        <v>43498.381623616158</v>
      </c>
      <c r="G24" s="2">
        <f t="shared" si="42"/>
        <v>43.498381623616162</v>
      </c>
      <c r="H24" s="594">
        <f>VLOOKUP(B24+1,'[15]Base de Datos (1)'!A377:AM1107,39)</f>
        <v>10148.509542364556</v>
      </c>
      <c r="I24" s="2">
        <f t="shared" si="43"/>
        <v>53646.891165980713</v>
      </c>
      <c r="J24" s="1005">
        <f>(VLOOKUP(B24+1,'Base de Datos (1)'!$A$373:$S$950,18))*A24</f>
        <v>510549.65059500566</v>
      </c>
      <c r="K24" s="938">
        <f t="shared" si="44"/>
        <v>36467.832185357547</v>
      </c>
      <c r="L24" s="999">
        <v>-164276.00272147154</v>
      </c>
      <c r="M24" s="1001">
        <f t="shared" si="45"/>
        <v>-135.810187435079</v>
      </c>
      <c r="N24" s="1008">
        <f t="shared" si="46"/>
        <v>641646.95833809313</v>
      </c>
      <c r="O24" s="15">
        <f>VLOOKUP(B24+1,DATOS_BAG_RA_2017!$A$8:$C$738,2)</f>
        <v>58266.830449887071</v>
      </c>
      <c r="P24" s="15">
        <f>VLOOKUP(B24+1,DATOS_BAG_RA_2017!$A$8:$C$738,3)</f>
        <v>2548.9110871630255</v>
      </c>
      <c r="Q24" s="827">
        <f t="shared" si="47"/>
        <v>29.501285731053535</v>
      </c>
      <c r="R24" s="1016">
        <f t="shared" si="48"/>
        <v>851420.38151870132</v>
      </c>
      <c r="S24" s="15">
        <f>VLOOKUP(B24+1,DATOS_BAG_RA_2017!$A$8:$F$738,5)</f>
        <v>6708.7403498298954</v>
      </c>
      <c r="T24" s="15">
        <f>VLOOKUP(B24+1,DATOS_BAG_RA_2017!A7:F737,6,TRUE)</f>
        <v>3587.8225503700305</v>
      </c>
      <c r="U24" s="15">
        <f t="shared" si="49"/>
        <v>10296.562900199926</v>
      </c>
      <c r="V24" s="803">
        <f t="shared" si="50"/>
        <v>8.5123701225197799</v>
      </c>
      <c r="W24" s="15">
        <f t="shared" si="51"/>
        <v>231823.75077679998</v>
      </c>
      <c r="X24" s="15"/>
      <c r="Y24" s="15">
        <v>191.6532331157407</v>
      </c>
      <c r="Z24" s="15">
        <f>VLOOKUP(B24+1,DATOS_BAG_RA_2017!$A$9:$I$739,9)</f>
        <v>3193.4491704977681</v>
      </c>
      <c r="AA24" s="15">
        <f t="shared" si="52"/>
        <v>235017.19994729775</v>
      </c>
      <c r="AB24" s="15">
        <f t="shared" si="31"/>
        <v>255610.32574769761</v>
      </c>
      <c r="AC24" s="14">
        <f t="shared" si="32"/>
        <v>-184498.02131044757</v>
      </c>
      <c r="AD24" s="16">
        <f t="shared" si="69"/>
        <v>-757364.84226810187</v>
      </c>
      <c r="AE24" s="598"/>
      <c r="AF24" s="15"/>
      <c r="AG24" s="1020">
        <f t="shared" si="53"/>
        <v>477370.95561662159</v>
      </c>
      <c r="AH24" s="827">
        <f t="shared" si="54"/>
        <v>394.65191436559326</v>
      </c>
      <c r="AI24" s="827"/>
      <c r="AJ24" s="15">
        <f t="shared" si="55"/>
        <v>0</v>
      </c>
      <c r="AK24" s="15"/>
      <c r="AL24" s="15"/>
      <c r="AM24" s="1014">
        <f t="shared" si="56"/>
        <v>477370.95561662159</v>
      </c>
      <c r="AN24" s="15">
        <f t="shared" si="57"/>
        <v>394.65191436559326</v>
      </c>
      <c r="AO24" s="15">
        <v>130000</v>
      </c>
      <c r="AP24" s="15">
        <f t="shared" si="59"/>
        <v>107.47354497354497</v>
      </c>
      <c r="AQ24" s="782">
        <f t="shared" si="34"/>
        <v>139054.87029643805</v>
      </c>
      <c r="AR24" s="831"/>
      <c r="AS24" s="901">
        <v>8</v>
      </c>
      <c r="AT24" s="830"/>
      <c r="AU24" s="15">
        <f>[14]!interpolin(lag!$H$22:$H$1150,lag!$I$22:$I$1150,'WB (sensib)'!B24)</f>
        <v>413540</v>
      </c>
      <c r="AV24" s="15">
        <f t="shared" si="35"/>
        <v>2481.2400000000002</v>
      </c>
      <c r="AW24" s="15">
        <f t="shared" si="36"/>
        <v>28.718055555555562</v>
      </c>
      <c r="AX24" s="828"/>
      <c r="AY24" s="829"/>
      <c r="AZ24" s="15">
        <f t="shared" si="60"/>
        <v>2481.2400000000002</v>
      </c>
      <c r="BA24" s="15">
        <f t="shared" si="37"/>
        <v>28.718055555555562</v>
      </c>
      <c r="BB24" s="814">
        <f t="shared" si="70"/>
        <v>0.59</v>
      </c>
      <c r="BC24" s="2">
        <f t="shared" si="61"/>
        <v>231568.73812743599</v>
      </c>
      <c r="BD24" s="2"/>
      <c r="BE24" s="596">
        <f t="shared" si="62"/>
        <v>231568.73812743599</v>
      </c>
      <c r="BF24" s="596">
        <f t="shared" si="63"/>
        <v>191.44240916620038</v>
      </c>
      <c r="BG24" s="833"/>
      <c r="BH24" s="833"/>
      <c r="BI24" s="2">
        <f t="shared" si="64"/>
        <v>178504.28809813599</v>
      </c>
      <c r="BJ24" s="2">
        <f t="shared" si="65"/>
        <v>147.57298949912035</v>
      </c>
      <c r="BK24" s="596">
        <f t="shared" si="38"/>
        <v>542554.26622557198</v>
      </c>
      <c r="BL24" s="596">
        <f t="shared" si="66"/>
        <v>448.54023332140542</v>
      </c>
      <c r="BM24" s="604">
        <f t="shared" si="39"/>
        <v>-65183.310608950385</v>
      </c>
      <c r="BN24" s="604">
        <f t="shared" si="67"/>
        <v>-53.888318955812153</v>
      </c>
      <c r="BO24" s="1021">
        <f t="shared" si="71"/>
        <v>139054.87029643805</v>
      </c>
      <c r="BP24" s="596">
        <f t="shared" si="68"/>
        <v>283002</v>
      </c>
      <c r="BQ24">
        <f t="shared" si="40"/>
        <v>-0.50864350677225589</v>
      </c>
    </row>
    <row r="25" spans="1:91" ht="15.75" thickBot="1">
      <c r="A25" s="597">
        <f t="shared" si="41"/>
        <v>13</v>
      </c>
      <c r="B25" s="1024">
        <v>42444</v>
      </c>
      <c r="C25" s="2">
        <v>147875</v>
      </c>
      <c r="D25" s="1096">
        <v>52.673110961369865</v>
      </c>
      <c r="E25" s="1017">
        <f t="shared" si="18"/>
        <v>55</v>
      </c>
      <c r="F25" s="2">
        <f>VLOOKUP(B25+1,'Base de Datos (1)'!$A$374:$Q$1104,17)</f>
        <v>54501.12561378636</v>
      </c>
      <c r="G25" s="2">
        <f t="shared" si="42"/>
        <v>54.501125613786357</v>
      </c>
      <c r="H25" s="594">
        <f>VLOOKUP(B25+1,'[15]Base de Datos (1)'!A378:AM1108,39)</f>
        <v>8933.4195120021377</v>
      </c>
      <c r="I25" s="2">
        <f t="shared" si="43"/>
        <v>63434.5451257885</v>
      </c>
      <c r="J25" s="1005">
        <f>(VLOOKUP(B25+1,'Base de Datos (1)'!$A$373:$S$950,18))*A25</f>
        <v>611135.9957079998</v>
      </c>
      <c r="K25" s="938">
        <f t="shared" si="44"/>
        <v>47010.461208307679</v>
      </c>
      <c r="L25" s="999">
        <v>-129812.75606816064</v>
      </c>
      <c r="M25" s="1001">
        <f t="shared" si="45"/>
        <v>-115.57403496096923</v>
      </c>
      <c r="N25" s="1008">
        <f t="shared" si="46"/>
        <v>704519.02728513489</v>
      </c>
      <c r="O25" s="15">
        <f>VLOOKUP(B25+1,DATOS_BAG_RA_2017!$A$8:$C$738,2)</f>
        <v>70205.820790425714</v>
      </c>
      <c r="P25" s="15">
        <f>VLOOKUP(B25+1,DATOS_BAG_RA_2017!$A$8:$C$738,3)</f>
        <v>-335.01160455471836</v>
      </c>
      <c r="Q25" s="827">
        <f t="shared" si="47"/>
        <v>-3.8774491267907218</v>
      </c>
      <c r="R25" s="1016">
        <f t="shared" si="48"/>
        <v>908320.51941632293</v>
      </c>
      <c r="S25" s="15">
        <f>VLOOKUP(B25+1,DATOS_BAG_RA_2017!$A$8:$F$738,5)</f>
        <v>7191.7107867251616</v>
      </c>
      <c r="T25" s="15">
        <f>VLOOKUP(B25+1,DATOS_BAG_RA_2017!A8:F738,6,TRUE)</f>
        <v>5820.2869537905426</v>
      </c>
      <c r="U25" s="15">
        <f t="shared" si="49"/>
        <v>13011.997740515704</v>
      </c>
      <c r="V25" s="803">
        <f t="shared" si="50"/>
        <v>11.58475582310871</v>
      </c>
      <c r="W25" s="15">
        <f t="shared" si="51"/>
        <v>254985.87237500001</v>
      </c>
      <c r="X25" s="15"/>
      <c r="Y25" s="15">
        <v>227.01733651620367</v>
      </c>
      <c r="Z25" s="15">
        <f>VLOOKUP(B25+1,DATOS_BAG_RA_2017!$A$9:$I$739,9)</f>
        <v>2953.8372469701426</v>
      </c>
      <c r="AA25" s="15">
        <f t="shared" si="52"/>
        <v>257939.70962197013</v>
      </c>
      <c r="AB25" s="15">
        <f t="shared" si="31"/>
        <v>283963.70510300156</v>
      </c>
      <c r="AC25" s="14">
        <f t="shared" si="32"/>
        <v>-201080.89817661484</v>
      </c>
      <c r="AD25" s="16">
        <f t="shared" si="69"/>
        <v>-958445.74044471676</v>
      </c>
      <c r="AE25" s="598"/>
      <c r="AF25" s="15"/>
      <c r="AG25" s="1020">
        <f t="shared" si="53"/>
        <v>574706.27121697424</v>
      </c>
      <c r="AH25" s="827">
        <f t="shared" si="54"/>
        <v>511.66868876155115</v>
      </c>
      <c r="AI25" s="827"/>
      <c r="AJ25" s="15">
        <f t="shared" si="55"/>
        <v>0</v>
      </c>
      <c r="AK25" s="15"/>
      <c r="AL25" s="15"/>
      <c r="AM25" s="1014">
        <f t="shared" si="56"/>
        <v>574706.27121697424</v>
      </c>
      <c r="AN25" s="15">
        <f t="shared" si="57"/>
        <v>511.66868876155115</v>
      </c>
      <c r="AO25" s="15">
        <v>150000</v>
      </c>
      <c r="AP25" s="15">
        <f t="shared" si="59"/>
        <v>133.54700854700855</v>
      </c>
      <c r="AQ25" s="782">
        <f t="shared" si="34"/>
        <v>110704.39556565642</v>
      </c>
      <c r="AR25" s="831"/>
      <c r="AS25" s="901">
        <f>+AS24</f>
        <v>8</v>
      </c>
      <c r="AT25" s="830"/>
      <c r="AU25" s="15">
        <f>[14]!interpolin(lag!$H$22:$H$1150,lag!$I$22:$I$1150,'WB (sensib)'!B25)</f>
        <v>409753</v>
      </c>
      <c r="AV25" s="15">
        <f t="shared" si="35"/>
        <v>2458.518</v>
      </c>
      <c r="AW25" s="15">
        <f t="shared" si="36"/>
        <v>28.455069444444444</v>
      </c>
      <c r="AX25" s="828"/>
      <c r="AY25" s="829"/>
      <c r="AZ25" s="15">
        <f t="shared" si="60"/>
        <v>2458.518</v>
      </c>
      <c r="BA25" s="15">
        <f t="shared" si="37"/>
        <v>28.455069444444444</v>
      </c>
      <c r="BB25" s="814">
        <f t="shared" si="70"/>
        <v>0.59</v>
      </c>
      <c r="BC25" s="2">
        <f t="shared" si="61"/>
        <v>254259.10621900595</v>
      </c>
      <c r="BD25" s="2"/>
      <c r="BE25" s="596">
        <f t="shared" si="62"/>
        <v>254259.10621900595</v>
      </c>
      <c r="BF25" s="596">
        <f t="shared" si="63"/>
        <v>226.3702868758956</v>
      </c>
      <c r="BG25" s="833"/>
      <c r="BH25" s="833"/>
      <c r="BI25" s="2">
        <f t="shared" si="64"/>
        <v>196339.12172875</v>
      </c>
      <c r="BJ25" s="2">
        <f t="shared" si="65"/>
        <v>174.80334911747684</v>
      </c>
      <c r="BK25" s="596">
        <f t="shared" si="38"/>
        <v>603056.74594775587</v>
      </c>
      <c r="BL25" s="596">
        <f t="shared" si="66"/>
        <v>536.90949603610738</v>
      </c>
      <c r="BM25" s="604">
        <f t="shared" si="39"/>
        <v>-28350.474730781629</v>
      </c>
      <c r="BN25" s="604">
        <f t="shared" si="67"/>
        <v>-25.240807274556293</v>
      </c>
      <c r="BO25" s="1021">
        <f t="shared" si="71"/>
        <v>110704.39556565642</v>
      </c>
      <c r="BP25" s="596">
        <f t="shared" si="68"/>
        <v>147875</v>
      </c>
      <c r="BQ25">
        <f t="shared" si="40"/>
        <v>-0.25136503421365058</v>
      </c>
    </row>
    <row r="26" spans="1:91" ht="15.75" thickBot="1">
      <c r="A26" s="597">
        <f t="shared" si="41"/>
        <v>16</v>
      </c>
      <c r="B26" s="1024">
        <v>42460</v>
      </c>
      <c r="C26" s="2">
        <v>144068</v>
      </c>
      <c r="D26" s="1096">
        <v>52.673110961369865</v>
      </c>
      <c r="E26" s="1017">
        <f t="shared" si="18"/>
        <v>55</v>
      </c>
      <c r="F26" s="2">
        <f>VLOOKUP(B26+1,'Base de Datos (1)'!$A$374:$Q$1104,17)</f>
        <v>47957.787757143153</v>
      </c>
      <c r="G26" s="2">
        <f t="shared" si="42"/>
        <v>47.957787757143151</v>
      </c>
      <c r="H26" s="594">
        <f>VLOOKUP(B26+1,'[15]Base de Datos (1)'!A379:AM1109,39)</f>
        <v>14779.678084600209</v>
      </c>
      <c r="I26" s="2">
        <f t="shared" si="43"/>
        <v>62737.46584174336</v>
      </c>
      <c r="J26" s="1005">
        <f>(VLOOKUP(B26+1,'Base de Datos (1)'!$A$373:$S$950,18))*A26</f>
        <v>619366.95885554468</v>
      </c>
      <c r="K26" s="938">
        <f t="shared" si="44"/>
        <v>38710.434928471543</v>
      </c>
      <c r="L26" s="999">
        <v>-282548.73369114602</v>
      </c>
      <c r="M26" s="1001">
        <f t="shared" si="45"/>
        <v>-204.38999832982205</v>
      </c>
      <c r="N26" s="1008">
        <f t="shared" si="46"/>
        <v>857571.81570656295</v>
      </c>
      <c r="O26" s="15">
        <f>VLOOKUP(B26+1,DATOS_BAG_RA_2017!$A$8:$C$738,2)</f>
        <v>63437.084302782452</v>
      </c>
      <c r="P26" s="15">
        <f>VLOOKUP(B26+1,DATOS_BAG_RA_2017!$A$8:$C$738,3)</f>
        <v>353.82070439914241</v>
      </c>
      <c r="Q26" s="827">
        <f t="shared" si="47"/>
        <v>4.095147041656741</v>
      </c>
      <c r="R26" s="1016">
        <f t="shared" si="48"/>
        <v>1020654.4801149055</v>
      </c>
      <c r="S26" s="15">
        <f>VLOOKUP(B26+1,DATOS_BAG_RA_2017!$A$8:$F$738,5)</f>
        <v>7296.1295790500008</v>
      </c>
      <c r="T26" s="15">
        <f>VLOOKUP(B26+1,DATOS_BAG_RA_2017!A9:F739,6,TRUE)</f>
        <v>852.62418372960383</v>
      </c>
      <c r="U26" s="15">
        <f t="shared" si="49"/>
        <v>8148.7537627796046</v>
      </c>
      <c r="V26" s="803">
        <f t="shared" si="50"/>
        <v>5.8946424788625613</v>
      </c>
      <c r="W26" s="15">
        <f t="shared" si="51"/>
        <v>356693.8676</v>
      </c>
      <c r="X26" s="602"/>
      <c r="Y26" s="15">
        <v>258.02507783564818</v>
      </c>
      <c r="Z26" s="15">
        <f>VLOOKUP(B26+1,DATOS_BAG_RA_2017!$A$9:$I$739,9)</f>
        <v>2192.3653062174672</v>
      </c>
      <c r="AA26" s="15">
        <f t="shared" si="52"/>
        <v>358886.23290621745</v>
      </c>
      <c r="AB26" s="15">
        <f t="shared" si="31"/>
        <v>375183.74043177668</v>
      </c>
      <c r="AC26" s="14">
        <f t="shared" si="32"/>
        <v>-303244.08166181546</v>
      </c>
      <c r="AD26" s="16">
        <f t="shared" si="69"/>
        <v>-1261689.8221065323</v>
      </c>
      <c r="AE26" s="598"/>
      <c r="AF26" s="15"/>
      <c r="AG26" s="1020">
        <f t="shared" si="53"/>
        <v>575023.08201541693</v>
      </c>
      <c r="AH26" s="827">
        <f t="shared" si="54"/>
        <v>415.9599840968005</v>
      </c>
      <c r="AI26" s="827"/>
      <c r="AJ26" s="15">
        <f t="shared" si="55"/>
        <v>0</v>
      </c>
      <c r="AK26" s="15"/>
      <c r="AL26" s="15"/>
      <c r="AM26" s="1014">
        <f t="shared" si="56"/>
        <v>575023.08201541693</v>
      </c>
      <c r="AN26" s="15">
        <f t="shared" si="57"/>
        <v>415.9599840968005</v>
      </c>
      <c r="AO26" s="15">
        <v>50000</v>
      </c>
      <c r="AP26" s="15">
        <f t="shared" si="59"/>
        <v>36.168981481481481</v>
      </c>
      <c r="AQ26" s="782">
        <f t="shared" si="34"/>
        <v>49433.047339271114</v>
      </c>
      <c r="AR26" s="831"/>
      <c r="AS26" s="901">
        <f>+AS25</f>
        <v>8</v>
      </c>
      <c r="AT26" s="830"/>
      <c r="AU26" s="15">
        <f>[14]!interpolin(lag!$H$22:$H$1150,lag!$I$22:$I$1150,'WB (sensib)'!B26)</f>
        <v>357448</v>
      </c>
      <c r="AV26" s="15">
        <f t="shared" si="35"/>
        <v>2144.6880000000001</v>
      </c>
      <c r="AW26" s="15">
        <f t="shared" si="36"/>
        <v>24.822777777777777</v>
      </c>
      <c r="AX26" s="828"/>
      <c r="AY26" s="829"/>
      <c r="AZ26" s="15">
        <f t="shared" si="60"/>
        <v>2144.6880000000001</v>
      </c>
      <c r="BA26" s="15">
        <f t="shared" si="37"/>
        <v>24.822777777777777</v>
      </c>
      <c r="BB26" s="814">
        <f t="shared" si="70"/>
        <v>0.59</v>
      </c>
      <c r="BC26" s="2">
        <f t="shared" si="61"/>
        <v>309495.4641898023</v>
      </c>
      <c r="BD26" s="2"/>
      <c r="BE26" s="596">
        <f t="shared" si="62"/>
        <v>309495.4641898023</v>
      </c>
      <c r="BF26" s="596">
        <f t="shared" si="63"/>
        <v>223.88271425766948</v>
      </c>
      <c r="BG26" s="833"/>
      <c r="BH26" s="833"/>
      <c r="BI26" s="2">
        <f t="shared" si="64"/>
        <v>274654.27805199998</v>
      </c>
      <c r="BJ26" s="2">
        <f t="shared" si="65"/>
        <v>198.67930993344908</v>
      </c>
      <c r="BK26" s="596">
        <f t="shared" si="38"/>
        <v>636294.43024180224</v>
      </c>
      <c r="BL26" s="596">
        <f t="shared" si="66"/>
        <v>460.28242928371111</v>
      </c>
      <c r="BM26" s="604">
        <f t="shared" si="39"/>
        <v>-61271.348226385307</v>
      </c>
      <c r="BN26" s="604">
        <f t="shared" si="67"/>
        <v>-44.32244518691067</v>
      </c>
      <c r="BO26" s="1021">
        <f t="shared" si="71"/>
        <v>49433.047339271114</v>
      </c>
      <c r="BP26" s="596">
        <f t="shared" si="68"/>
        <v>144068</v>
      </c>
      <c r="BQ26">
        <f t="shared" si="40"/>
        <v>-0.65687697934814726</v>
      </c>
    </row>
    <row r="27" spans="1:91" ht="15.75" thickBot="1">
      <c r="A27" s="597">
        <f t="shared" si="41"/>
        <v>13</v>
      </c>
      <c r="B27" s="1024">
        <v>42473</v>
      </c>
      <c r="C27" s="2">
        <v>280519</v>
      </c>
      <c r="D27" s="1096">
        <v>51.148256136312241</v>
      </c>
      <c r="E27" s="1017">
        <f t="shared" si="18"/>
        <v>55</v>
      </c>
      <c r="F27" s="2">
        <f>VLOOKUP(B27+1,'Base de Datos (1)'!$A$374:$Q$1104,17)</f>
        <v>1964.7710049981522</v>
      </c>
      <c r="G27" s="2">
        <f t="shared" si="42"/>
        <v>1.9647710049981522</v>
      </c>
      <c r="H27" s="594">
        <f>VLOOKUP(B27+1,'[15]Base de Datos (1)'!A380:AM1110,39)</f>
        <v>2464.1550739872637</v>
      </c>
      <c r="I27" s="2">
        <f t="shared" si="43"/>
        <v>4428.9260789854161</v>
      </c>
      <c r="J27" s="1005">
        <f>(VLOOKUP(B27+1,'Base de Datos (1)'!$A$373:$S$950,18))*A27</f>
        <v>97195.736160081011</v>
      </c>
      <c r="K27" s="938">
        <f t="shared" si="44"/>
        <v>7476.595089237001</v>
      </c>
      <c r="L27" s="999">
        <v>42204.811274440799</v>
      </c>
      <c r="M27" s="1001">
        <f t="shared" si="45"/>
        <v>37.575508613284192</v>
      </c>
      <c r="N27" s="1008">
        <f t="shared" si="46"/>
        <v>50655.133760602774</v>
      </c>
      <c r="O27" s="15">
        <f>VLOOKUP(B27+1,DATOS_BAG_RA_2017!$A$8:$C$738,2)</f>
        <v>31785.042618296913</v>
      </c>
      <c r="P27" s="15">
        <f>VLOOKUP(B27+1,DATOS_BAG_RA_2017!$A$8:$C$738,3)</f>
        <v>4328.8535353427287</v>
      </c>
      <c r="Q27" s="827">
        <f t="shared" si="47"/>
        <v>50.102471473874175</v>
      </c>
      <c r="R27" s="1016">
        <f t="shared" si="48"/>
        <v>469480.64999731531</v>
      </c>
      <c r="S27" s="15">
        <f>VLOOKUP(B27+1,DATOS_BAG_RA_2017!$A$8:$F$738,5)</f>
        <v>5570.2758825060446</v>
      </c>
      <c r="T27" s="15">
        <f>VLOOKUP(B27+1,DATOS_BAG_RA_2017!A10:F740,6,TRUE)</f>
        <v>1558.7050714176403</v>
      </c>
      <c r="U27" s="15">
        <f t="shared" si="49"/>
        <v>7128.9809539236849</v>
      </c>
      <c r="V27" s="803">
        <f t="shared" si="50"/>
        <v>6.3470272025673831</v>
      </c>
      <c r="W27" s="15">
        <f t="shared" si="51"/>
        <v>292735.42632099998</v>
      </c>
      <c r="X27" s="15"/>
      <c r="Y27" s="15">
        <v>260.62626987268521</v>
      </c>
      <c r="Z27" s="15">
        <f>VLOOKUP(B27+1,DATOS_BAG_RA_2017!$A$9:$I$739,9)</f>
        <v>2266.6805513242548</v>
      </c>
      <c r="AA27" s="15">
        <f t="shared" si="52"/>
        <v>295002.10687232425</v>
      </c>
      <c r="AB27" s="15">
        <f t="shared" si="31"/>
        <v>309260.06878017163</v>
      </c>
      <c r="AC27" s="14">
        <f t="shared" si="32"/>
        <v>-266017.19167260831</v>
      </c>
      <c r="AD27" s="16">
        <f t="shared" si="69"/>
        <v>-1527707.0137791405</v>
      </c>
      <c r="AE27" s="598"/>
      <c r="AF27" s="15"/>
      <c r="AG27" s="1020">
        <f t="shared" si="53"/>
        <v>92859.94503504358</v>
      </c>
      <c r="AH27" s="827">
        <f t="shared" si="54"/>
        <v>82.674452488464723</v>
      </c>
      <c r="AI27" s="827">
        <f t="shared" ref="AI27:AI61" si="72">+AJ75*3600*24*A75/1000</f>
        <v>241056</v>
      </c>
      <c r="AJ27" s="15">
        <f t="shared" si="55"/>
        <v>214.61538461538461</v>
      </c>
      <c r="AK27" s="15"/>
      <c r="AL27" s="15"/>
      <c r="AM27" s="1014">
        <f>+AI27+AG27</f>
        <v>333915.94503504358</v>
      </c>
      <c r="AN27" s="15">
        <f t="shared" si="57"/>
        <v>297.28983710384938</v>
      </c>
      <c r="AO27" s="15">
        <f t="shared" si="58"/>
        <v>92676.752401007907</v>
      </c>
      <c r="AP27" s="15">
        <f t="shared" si="59"/>
        <v>82.51135363337599</v>
      </c>
      <c r="AQ27" s="782">
        <f t="shared" si="34"/>
        <v>45266.907963268051</v>
      </c>
      <c r="AR27" s="831"/>
      <c r="AS27" s="901">
        <f>+AS72</f>
        <v>7</v>
      </c>
      <c r="AT27" s="830"/>
      <c r="AU27" s="15">
        <f>[14]!interpolin(lag!$H$22:$H$1150,lag!$I$22:$I$1150,'WB (sensib)'!B27)</f>
        <v>427996</v>
      </c>
      <c r="AV27" s="15">
        <f>AU27*(AS27/1000)*$BA$2</f>
        <v>2246.9790000000003</v>
      </c>
      <c r="AW27" s="15">
        <f>+AV27*1000/(3600*24)</f>
        <v>26.006701388888896</v>
      </c>
      <c r="AX27" s="828"/>
      <c r="AY27" s="829"/>
      <c r="AZ27" s="15">
        <f t="shared" si="60"/>
        <v>2246.9790000000003</v>
      </c>
      <c r="BA27" s="15">
        <f t="shared" si="37"/>
        <v>26.006701388888896</v>
      </c>
      <c r="BB27" s="814">
        <f t="shared" si="70"/>
        <v>0.59</v>
      </c>
      <c r="BC27" s="2">
        <f t="shared" si="61"/>
        <v>17752.074742868757</v>
      </c>
      <c r="BD27" s="2"/>
      <c r="BE27" s="596">
        <f t="shared" si="62"/>
        <v>17752.074742868757</v>
      </c>
      <c r="BF27" s="596">
        <f t="shared" si="63"/>
        <v>15.804909849420191</v>
      </c>
      <c r="BG27" s="833"/>
      <c r="BH27" s="833"/>
      <c r="BI27" s="2">
        <f t="shared" si="64"/>
        <v>225406.27826716998</v>
      </c>
      <c r="BJ27" s="2">
        <f t="shared" si="65"/>
        <v>200.68222780196757</v>
      </c>
      <c r="BK27" s="596">
        <f t="shared" si="38"/>
        <v>338082.08441104664</v>
      </c>
      <c r="BL27" s="596">
        <f t="shared" si="66"/>
        <v>300.99900677621673</v>
      </c>
      <c r="BM27" s="604">
        <f t="shared" si="39"/>
        <v>-4166.1393760030624</v>
      </c>
      <c r="BN27" s="604">
        <f t="shared" si="67"/>
        <v>-3.7091696723673988</v>
      </c>
      <c r="BO27" s="1021">
        <f t="shared" si="71"/>
        <v>45266.907963268051</v>
      </c>
      <c r="BP27" s="596">
        <f t="shared" si="68"/>
        <v>280519</v>
      </c>
      <c r="BQ27">
        <f t="shared" si="40"/>
        <v>-0.8386315794535556</v>
      </c>
    </row>
    <row r="28" spans="1:91" ht="15.75" thickBot="1">
      <c r="A28" s="597">
        <f t="shared" si="41"/>
        <v>28</v>
      </c>
      <c r="B28" s="1024">
        <v>42501</v>
      </c>
      <c r="C28" s="2">
        <v>312408</v>
      </c>
      <c r="D28" s="1096">
        <v>51.9</v>
      </c>
      <c r="E28" s="1017">
        <f t="shared" si="18"/>
        <v>55</v>
      </c>
      <c r="F28" s="2">
        <f>VLOOKUP(B28+1,'Base de Datos (1)'!$A$374:$Q$1104,17)</f>
        <v>51371.946962698901</v>
      </c>
      <c r="G28" s="2">
        <f t="shared" si="42"/>
        <v>51.3719469626989</v>
      </c>
      <c r="H28" s="594">
        <f>VLOOKUP(B28+1,'[15]Base de Datos (1)'!A381:AM1111,39)</f>
        <v>16811.143633126354</v>
      </c>
      <c r="I28" s="2">
        <f t="shared" si="43"/>
        <v>68183.090595825255</v>
      </c>
      <c r="J28" s="1005">
        <f>(VLOOKUP(B28+1,'Base de Datos (1)'!$A$373:$S$950,18))*A28</f>
        <v>1152632.9882616771</v>
      </c>
      <c r="K28" s="938">
        <f t="shared" si="44"/>
        <v>41165.46386648847</v>
      </c>
      <c r="L28" s="999">
        <v>-616711.64400147204</v>
      </c>
      <c r="M28" s="1001">
        <f t="shared" si="45"/>
        <v>-254.92379464346561</v>
      </c>
      <c r="N28" s="1008">
        <f t="shared" si="46"/>
        <v>1655312.0260258149</v>
      </c>
      <c r="O28" s="15">
        <f>VLOOKUP(B28+1,DATOS_BAG_RA_2017!$A$8:$C$738,2)</f>
        <v>63701.46232858966</v>
      </c>
      <c r="P28" s="15">
        <f>VLOOKUP(B28+1,DATOS_BAG_RA_2017!$A$8:$C$738,3)</f>
        <v>1005.0445693894289</v>
      </c>
      <c r="Q28" s="827">
        <f t="shared" si="47"/>
        <v>11.632460293859131</v>
      </c>
      <c r="R28" s="1016">
        <f t="shared" si="48"/>
        <v>1811782.1931434146</v>
      </c>
      <c r="S28" s="15">
        <f>VLOOKUP(B28+1,DATOS_BAG_RA_2017!$A$8:$F$738,5)</f>
        <v>10093.846575067844</v>
      </c>
      <c r="T28" s="15">
        <f>VLOOKUP(B28+1,DATOS_BAG_RA_2017!A11:F741,6,TRUE)</f>
        <v>4167.1974660202832</v>
      </c>
      <c r="U28" s="15">
        <f t="shared" si="49"/>
        <v>14261.044041088127</v>
      </c>
      <c r="V28" s="803">
        <f t="shared" si="50"/>
        <v>5.8949421466138086</v>
      </c>
      <c r="W28" s="15">
        <f t="shared" si="51"/>
        <v>612766.20246799989</v>
      </c>
      <c r="X28" s="15"/>
      <c r="Y28" s="15">
        <v>253.29290776620365</v>
      </c>
      <c r="Z28" s="15">
        <f>VLOOKUP(B28+1,DATOS_BAG_RA_2017!$A$9:$I$739,9)</f>
        <v>2151.2907633725613</v>
      </c>
      <c r="AA28" s="15">
        <f t="shared" si="52"/>
        <v>614917.49323137244</v>
      </c>
      <c r="AB28" s="15">
        <f t="shared" si="31"/>
        <v>643439.58131354873</v>
      </c>
      <c r="AC28" s="14">
        <f t="shared" si="32"/>
        <v>-564472.03037448146</v>
      </c>
      <c r="AD28" s="16">
        <f t="shared" si="69"/>
        <v>-2092179.0441536219</v>
      </c>
      <c r="AE28" s="598"/>
      <c r="AF28" s="15"/>
      <c r="AG28" s="1020">
        <f t="shared" si="53"/>
        <v>1038600.3820243429</v>
      </c>
      <c r="AH28" s="827">
        <f t="shared" si="54"/>
        <v>429.31563410397774</v>
      </c>
      <c r="AI28" s="827">
        <f t="shared" si="72"/>
        <v>249091.20000000001</v>
      </c>
      <c r="AJ28" s="15">
        <f t="shared" si="55"/>
        <v>102.96428571428571</v>
      </c>
      <c r="AK28" s="15"/>
      <c r="AL28" s="15"/>
      <c r="AM28" s="1014">
        <f t="shared" ref="AM28:AM61" si="73">+AI28+AG28</f>
        <v>1287691.5820243428</v>
      </c>
      <c r="AN28" s="15">
        <f t="shared" si="57"/>
        <v>532.27991981826335</v>
      </c>
      <c r="AO28" s="15">
        <v>220000</v>
      </c>
      <c r="AP28" s="15">
        <f t="shared" si="59"/>
        <v>90.939153439153444</v>
      </c>
      <c r="AQ28" s="782">
        <f t="shared" si="34"/>
        <v>50967.553213799896</v>
      </c>
      <c r="AR28" s="831"/>
      <c r="AS28" s="901">
        <v>4.3942713290388209</v>
      </c>
      <c r="AT28" s="830"/>
      <c r="AU28" s="15">
        <f>[14]!interpolin(lag!$H$22:$H$1150,lag!$I$22:$I$1150,'WB (sensib)'!B28)</f>
        <v>464674</v>
      </c>
      <c r="AV28" s="15">
        <f t="shared" ref="AV28:AV61" si="74">AU28*(AS28/1000)*$BA$2</f>
        <v>1531.427726662339</v>
      </c>
      <c r="AW28" s="15">
        <f t="shared" ref="AW28:AW61" si="75">+AV28*1000/(3600*24)</f>
        <v>17.724857947480775</v>
      </c>
      <c r="AX28" s="828"/>
      <c r="AY28" s="829"/>
      <c r="AZ28" s="15">
        <f t="shared" si="60"/>
        <v>1531.427726662339</v>
      </c>
      <c r="BA28" s="15">
        <f t="shared" si="37"/>
        <v>17.724857947480775</v>
      </c>
      <c r="BB28" s="814">
        <f t="shared" si="70"/>
        <v>0.59</v>
      </c>
      <c r="BC28" s="2">
        <f t="shared" si="61"/>
        <v>588629.5331467886</v>
      </c>
      <c r="BD28" s="2"/>
      <c r="BE28" s="596">
        <f t="shared" si="62"/>
        <v>588629.5331467886</v>
      </c>
      <c r="BF28" s="596">
        <f t="shared" si="63"/>
        <v>243.31577924387756</v>
      </c>
      <c r="BG28" s="833"/>
      <c r="BH28" s="833"/>
      <c r="BI28" s="2">
        <f t="shared" si="64"/>
        <v>471829.97590035992</v>
      </c>
      <c r="BJ28" s="2">
        <f t="shared" si="65"/>
        <v>195.03553897997682</v>
      </c>
      <c r="BK28" s="596">
        <f t="shared" si="38"/>
        <v>1281990.936773811</v>
      </c>
      <c r="BL28" s="596">
        <f t="shared" si="66"/>
        <v>529.92350230398938</v>
      </c>
      <c r="BM28" s="604">
        <f t="shared" si="39"/>
        <v>5700.6452505318448</v>
      </c>
      <c r="BN28" s="604">
        <f t="shared" si="67"/>
        <v>2.3564175142740762</v>
      </c>
      <c r="BO28" s="1021">
        <f t="shared" si="71"/>
        <v>50967.553213799896</v>
      </c>
      <c r="BP28" s="596">
        <f t="shared" si="68"/>
        <v>312408</v>
      </c>
      <c r="BQ28">
        <f t="shared" si="40"/>
        <v>-0.83685580006337901</v>
      </c>
    </row>
    <row r="29" spans="1:91" ht="15.75" thickBot="1">
      <c r="A29" s="597">
        <f t="shared" si="41"/>
        <v>27</v>
      </c>
      <c r="B29" s="1024">
        <v>42528</v>
      </c>
      <c r="C29" s="2">
        <v>187225</v>
      </c>
      <c r="D29" s="1096">
        <v>51.177873627850204</v>
      </c>
      <c r="E29" s="1017">
        <f t="shared" si="18"/>
        <v>55</v>
      </c>
      <c r="F29" s="2">
        <f>VLOOKUP(B29+1,'Base de Datos (1)'!$A$374:$Q$1104,17)</f>
        <v>43225.617053132104</v>
      </c>
      <c r="G29" s="2">
        <f t="shared" si="42"/>
        <v>43.225617053132105</v>
      </c>
      <c r="H29" s="594">
        <f>VLOOKUP(B29+1,'[15]Base de Datos (1)'!A382:AM1112,39)</f>
        <v>0</v>
      </c>
      <c r="I29" s="2">
        <f t="shared" si="43"/>
        <v>43225.617053132104</v>
      </c>
      <c r="J29" s="1005">
        <f>(VLOOKUP(B29+1,'Base de Datos (1)'!$A$373:$S$950,18))*A29</f>
        <v>921315.39869596693</v>
      </c>
      <c r="K29" s="938">
        <f t="shared" si="44"/>
        <v>34122.792544295073</v>
      </c>
      <c r="L29" s="999">
        <v>-192054.35456808819</v>
      </c>
      <c r="M29" s="1001">
        <f t="shared" si="45"/>
        <v>-82.327826889612567</v>
      </c>
      <c r="N29" s="1008">
        <f t="shared" si="46"/>
        <v>1026207.6361643795</v>
      </c>
      <c r="O29" s="15">
        <f>VLOOKUP(B29+1,DATOS_BAG_RA_2017!$A$8:$C$738,2)</f>
        <v>41895.91473952563</v>
      </c>
      <c r="P29" s="15">
        <f>VLOOKUP(B29+1,DATOS_BAG_RA_2017!$A$8:$C$738,3)</f>
        <v>984.27380666555837</v>
      </c>
      <c r="Q29" s="827">
        <f t="shared" si="47"/>
        <v>11.392057947518037</v>
      </c>
      <c r="R29" s="1016">
        <f t="shared" si="48"/>
        <v>1157765.090747162</v>
      </c>
      <c r="S29" s="15">
        <f>VLOOKUP(B29+1,DATOS_BAG_RA_2017!$A$8:$F$738,5)</f>
        <v>6608.7386401789263</v>
      </c>
      <c r="T29" s="15">
        <f>VLOOKUP(B29+1,DATOS_BAG_RA_2017!A12:F742,6,TRUE)</f>
        <v>2804.9107658727844</v>
      </c>
      <c r="U29" s="15">
        <f t="shared" si="49"/>
        <v>9413.6494060517107</v>
      </c>
      <c r="V29" s="803">
        <f t="shared" si="50"/>
        <v>4.035343538259478</v>
      </c>
      <c r="W29" s="15">
        <f t="shared" si="51"/>
        <v>441275.43260699994</v>
      </c>
      <c r="X29" s="15"/>
      <c r="Y29" s="15">
        <v>189.1612794097222</v>
      </c>
      <c r="Z29" s="15">
        <f>VLOOKUP(B29+1,DATOS_BAG_RA_2017!$A$9:$I$739,9)</f>
        <v>1612.1431038814951</v>
      </c>
      <c r="AA29" s="15">
        <f t="shared" si="52"/>
        <v>442887.57571088144</v>
      </c>
      <c r="AB29" s="15">
        <f t="shared" si="31"/>
        <v>461714.87452298484</v>
      </c>
      <c r="AC29" s="14">
        <f t="shared" si="32"/>
        <v>-409421.03657074197</v>
      </c>
      <c r="AD29" s="16">
        <f t="shared" si="69"/>
        <v>-2501600.0807243637</v>
      </c>
      <c r="AE29" s="598"/>
      <c r="AF29" s="15"/>
      <c r="AG29" s="1020">
        <f t="shared" si="53"/>
        <v>834153.28159629134</v>
      </c>
      <c r="AH29" s="827">
        <f t="shared" si="54"/>
        <v>357.57599519731281</v>
      </c>
      <c r="AI29" s="827">
        <f t="shared" si="72"/>
        <v>249091.20000000001</v>
      </c>
      <c r="AJ29" s="15">
        <f t="shared" si="55"/>
        <v>106.77777777777777</v>
      </c>
      <c r="AK29" s="15"/>
      <c r="AL29" s="15"/>
      <c r="AM29" s="1014">
        <f t="shared" si="73"/>
        <v>1083244.4815962913</v>
      </c>
      <c r="AN29" s="15">
        <f t="shared" si="57"/>
        <v>464.35377297509058</v>
      </c>
      <c r="AO29" s="15">
        <f t="shared" si="58"/>
        <v>254168.53396339618</v>
      </c>
      <c r="AP29" s="15">
        <f t="shared" si="59"/>
        <v>108.95427553300591</v>
      </c>
      <c r="AQ29" s="782">
        <f t="shared" si="34"/>
        <v>178262.42638489959</v>
      </c>
      <c r="AR29" s="831"/>
      <c r="AS29" s="901">
        <f>+AS74</f>
        <v>6</v>
      </c>
      <c r="AT29" s="830"/>
      <c r="AU29" s="15">
        <f>[14]!interpolin(lag!$H$22:$H$1150,lag!$I$22:$I$1150,'WB (sensib)'!B29)</f>
        <v>479249</v>
      </c>
      <c r="AV29" s="15">
        <f t="shared" si="74"/>
        <v>2156.6205</v>
      </c>
      <c r="AW29" s="15">
        <f t="shared" si="75"/>
        <v>24.960885416666667</v>
      </c>
      <c r="AX29" s="828"/>
      <c r="AY29" s="829"/>
      <c r="AZ29" s="15">
        <f t="shared" si="60"/>
        <v>2156.6205</v>
      </c>
      <c r="BA29" s="15">
        <f t="shared" si="37"/>
        <v>24.960885416666667</v>
      </c>
      <c r="BB29" s="814">
        <f t="shared" si="70"/>
        <v>0.59</v>
      </c>
      <c r="BC29" s="2">
        <f t="shared" si="61"/>
        <v>359842.37085440551</v>
      </c>
      <c r="BD29" s="2"/>
      <c r="BE29" s="596">
        <f t="shared" si="62"/>
        <v>359842.37085440551</v>
      </c>
      <c r="BF29" s="596">
        <f t="shared" si="63"/>
        <v>154.2534168614564</v>
      </c>
      <c r="BG29" s="833"/>
      <c r="BH29" s="833"/>
      <c r="BI29" s="2">
        <f t="shared" si="64"/>
        <v>339782.08310738998</v>
      </c>
      <c r="BJ29" s="2">
        <f t="shared" si="65"/>
        <v>145.65418514548611</v>
      </c>
      <c r="BK29" s="596">
        <f t="shared" si="38"/>
        <v>955949.6084251916</v>
      </c>
      <c r="BL29" s="596">
        <f t="shared" si="66"/>
        <v>409.78635477760275</v>
      </c>
      <c r="BM29" s="604">
        <f t="shared" si="39"/>
        <v>127294.87317109969</v>
      </c>
      <c r="BN29" s="604">
        <f t="shared" si="67"/>
        <v>54.567418197487868</v>
      </c>
      <c r="BO29" s="1021">
        <f t="shared" si="71"/>
        <v>178262.42638489959</v>
      </c>
      <c r="BP29" s="596">
        <f t="shared" si="68"/>
        <v>187225</v>
      </c>
      <c r="BQ29">
        <f t="shared" si="40"/>
        <v>-4.7870602831354837E-2</v>
      </c>
    </row>
    <row r="30" spans="1:91" ht="15.75" thickBot="1">
      <c r="A30" s="597">
        <f t="shared" si="41"/>
        <v>14</v>
      </c>
      <c r="B30" s="1024">
        <v>42542</v>
      </c>
      <c r="C30" s="2">
        <v>254540</v>
      </c>
      <c r="D30" s="1096">
        <v>51.177873627850204</v>
      </c>
      <c r="E30" s="1017">
        <f t="shared" si="18"/>
        <v>55</v>
      </c>
      <c r="F30" s="2">
        <f>VLOOKUP(B30+1,'Base de Datos (1)'!$A$374:$Q$1104,17)</f>
        <v>45451.437551283125</v>
      </c>
      <c r="G30" s="2">
        <f t="shared" si="42"/>
        <v>45.451437551283128</v>
      </c>
      <c r="H30" s="594">
        <f>VLOOKUP(B30+1,'[15]Base de Datos (1)'!A383:AM1113,39)</f>
        <v>1341.8526005747347</v>
      </c>
      <c r="I30" s="2">
        <f t="shared" si="43"/>
        <v>46793.290151857858</v>
      </c>
      <c r="J30" s="1005">
        <f>(VLOOKUP(B30+1,'Base de Datos (1)'!$A$373:$S$950,18))*A30</f>
        <v>397336.34479862091</v>
      </c>
      <c r="K30" s="938">
        <f t="shared" si="44"/>
        <v>28381.167485615781</v>
      </c>
      <c r="L30" s="999">
        <v>-227614.80469330458</v>
      </c>
      <c r="M30" s="1001">
        <f t="shared" si="45"/>
        <v>-188.1736149911579</v>
      </c>
      <c r="N30" s="1008">
        <f t="shared" si="46"/>
        <v>576025.74522807088</v>
      </c>
      <c r="O30" s="15">
        <f>VLOOKUP(B30+1,DATOS_BAG_RA_2017!$A$8:$C$738,2)</f>
        <v>50229.28289737225</v>
      </c>
      <c r="P30" s="15">
        <f>VLOOKUP(B30+1,DATOS_BAG_RA_2017!$A$8:$C$738,3)</f>
        <v>596.54603401198983</v>
      </c>
      <c r="Q30" s="827">
        <f t="shared" si="47"/>
        <v>6.9044679862498821</v>
      </c>
      <c r="R30" s="1016">
        <f t="shared" si="48"/>
        <v>711561.60503937933</v>
      </c>
      <c r="S30" s="15">
        <f>VLOOKUP(B30+1,DATOS_BAG_RA_2017!$A$8:$F$738,5)</f>
        <v>6009.8172855628654</v>
      </c>
      <c r="T30" s="15">
        <f>VLOOKUP(B30+1,DATOS_BAG_RA_2017!A13:F743,6,TRUE)</f>
        <v>4720.6262237841584</v>
      </c>
      <c r="U30" s="15">
        <f t="shared" si="49"/>
        <v>10730.443509347024</v>
      </c>
      <c r="V30" s="803">
        <f t="shared" si="50"/>
        <v>8.8710677160607005</v>
      </c>
      <c r="W30" s="15">
        <f t="shared" si="51"/>
        <v>268900.81469999993</v>
      </c>
      <c r="X30" s="15"/>
      <c r="Y30" s="15">
        <v>222.30556770833329</v>
      </c>
      <c r="Z30" s="15">
        <f>VLOOKUP(B30+1,DATOS_BAG_RA_2017!$A$9:$I$739,9)</f>
        <v>1547.0012615192375</v>
      </c>
      <c r="AA30" s="15">
        <f t="shared" si="52"/>
        <v>270447.81596151914</v>
      </c>
      <c r="AB30" s="15">
        <f t="shared" si="31"/>
        <v>291908.70298021316</v>
      </c>
      <c r="AC30" s="14">
        <f t="shared" si="32"/>
        <v>-230352.43053948195</v>
      </c>
      <c r="AD30" s="16">
        <f t="shared" si="69"/>
        <v>-2731952.5112638455</v>
      </c>
      <c r="AE30" s="598"/>
      <c r="AF30" s="15"/>
      <c r="AG30" s="1020">
        <f t="shared" si="53"/>
        <v>348410.9405347663</v>
      </c>
      <c r="AH30" s="827">
        <f t="shared" si="54"/>
        <v>288.03814528337165</v>
      </c>
      <c r="AI30" s="827">
        <f t="shared" si="72"/>
        <v>241056</v>
      </c>
      <c r="AJ30" s="15">
        <f t="shared" si="55"/>
        <v>199.28571428571428</v>
      </c>
      <c r="AK30" s="15"/>
      <c r="AL30" s="15"/>
      <c r="AM30" s="1014">
        <f t="shared" si="73"/>
        <v>589466.9405347663</v>
      </c>
      <c r="AN30" s="15">
        <f t="shared" si="57"/>
        <v>487.32385956908593</v>
      </c>
      <c r="AO30" s="15">
        <f t="shared" si="58"/>
        <v>150226.20913085833</v>
      </c>
      <c r="AP30" s="15">
        <f t="shared" si="59"/>
        <v>124.19494802484981</v>
      </c>
      <c r="AQ30" s="782">
        <f t="shared" si="34"/>
        <v>206272.1044927325</v>
      </c>
      <c r="AR30" s="831"/>
      <c r="AS30" s="901">
        <f>+AS29</f>
        <v>6</v>
      </c>
      <c r="AT30" s="830"/>
      <c r="AU30" s="15">
        <f>[14]!interpolin(lag!$H$22:$H$1150,lag!$I$22:$I$1150,'WB (sensib)'!B30)</f>
        <v>487223</v>
      </c>
      <c r="AV30" s="15">
        <f t="shared" si="74"/>
        <v>2192.5035000000003</v>
      </c>
      <c r="AW30" s="15">
        <f t="shared" si="75"/>
        <v>25.376197916666673</v>
      </c>
      <c r="AX30" s="828"/>
      <c r="AY30" s="829"/>
      <c r="AZ30" s="15">
        <f t="shared" si="60"/>
        <v>2192.5035000000003</v>
      </c>
      <c r="BA30" s="15">
        <f t="shared" si="37"/>
        <v>25.376197916666673</v>
      </c>
      <c r="BB30" s="814">
        <f t="shared" si="70"/>
        <v>0.59</v>
      </c>
      <c r="BC30" s="2">
        <f t="shared" si="61"/>
        <v>201984.92247707513</v>
      </c>
      <c r="BD30" s="2"/>
      <c r="BE30" s="596">
        <f t="shared" si="62"/>
        <v>201984.92247707513</v>
      </c>
      <c r="BF30" s="596">
        <f t="shared" si="63"/>
        <v>166.98488961398408</v>
      </c>
      <c r="BG30" s="833"/>
      <c r="BH30" s="833"/>
      <c r="BI30" s="2">
        <f t="shared" si="64"/>
        <v>207053.62731899996</v>
      </c>
      <c r="BJ30" s="2">
        <f t="shared" si="65"/>
        <v>171.17528713541665</v>
      </c>
      <c r="BK30" s="596">
        <f t="shared" si="38"/>
        <v>561457.26242693339</v>
      </c>
      <c r="BL30" s="596">
        <f t="shared" si="66"/>
        <v>464.16771033972668</v>
      </c>
      <c r="BM30" s="604">
        <f t="shared" si="39"/>
        <v>28009.678107832908</v>
      </c>
      <c r="BN30" s="604">
        <f t="shared" si="67"/>
        <v>23.156149229359215</v>
      </c>
      <c r="BO30" s="1021">
        <f t="shared" si="71"/>
        <v>206272.1044927325</v>
      </c>
      <c r="BP30" s="596">
        <f t="shared" si="68"/>
        <v>254540</v>
      </c>
      <c r="BQ30">
        <f t="shared" si="40"/>
        <v>-0.18962793866295083</v>
      </c>
    </row>
    <row r="31" spans="1:91" ht="15.75" thickBot="1">
      <c r="A31" s="597">
        <f t="shared" si="41"/>
        <v>8</v>
      </c>
      <c r="B31" s="1024">
        <v>42550</v>
      </c>
      <c r="C31" s="2">
        <v>246868</v>
      </c>
      <c r="D31" s="1096">
        <v>51.177873627850204</v>
      </c>
      <c r="E31" s="1017">
        <f t="shared" si="18"/>
        <v>55</v>
      </c>
      <c r="F31" s="2">
        <f>VLOOKUP(B31+1,'Base de Datos (1)'!$A$374:$Q$1104,17)</f>
        <v>57430.443521805042</v>
      </c>
      <c r="G31" s="2">
        <f t="shared" si="42"/>
        <v>57.430443521805039</v>
      </c>
      <c r="H31" s="594">
        <f>VLOOKUP(B31+1,'[15]Base de Datos (1)'!A384:AM1114,39)</f>
        <v>6313.3470455962824</v>
      </c>
      <c r="I31" s="2">
        <f t="shared" si="43"/>
        <v>63743.790567401324</v>
      </c>
      <c r="J31" s="1005">
        <f>(VLOOKUP(B31+1,'Base de Datos (1)'!$A$373:$S$950,18))*A31</f>
        <v>297501.37299365184</v>
      </c>
      <c r="K31" s="938">
        <f t="shared" si="44"/>
        <v>37187.671624206479</v>
      </c>
      <c r="L31" s="999">
        <v>-188975.64184315957</v>
      </c>
      <c r="M31" s="1001">
        <f t="shared" si="45"/>
        <v>-273.40225961105261</v>
      </c>
      <c r="N31" s="1008">
        <f t="shared" si="46"/>
        <v>448392.30271920987</v>
      </c>
      <c r="O31" s="15">
        <f>VLOOKUP(B31+1,DATOS_BAG_RA_2017!$A$8:$C$738,2)</f>
        <v>63955.987466616571</v>
      </c>
      <c r="P31" s="15">
        <f>VLOOKUP(B31+1,DATOS_BAG_RA_2017!$A$8:$C$738,3)</f>
        <v>744.50109948171303</v>
      </c>
      <c r="Q31" s="827">
        <f t="shared" si="47"/>
        <v>8.6169108736309372</v>
      </c>
      <c r="R31" s="1016">
        <f t="shared" si="48"/>
        <v>517603.90852878627</v>
      </c>
      <c r="S31" s="15">
        <f>VLOOKUP(B31+1,DATOS_BAG_RA_2017!$A$8:$F$738,5)</f>
        <v>8899.5861807884648</v>
      </c>
      <c r="T31" s="15">
        <f>VLOOKUP(B31+1,DATOS_BAG_RA_2017!A14:F744,6,TRUE)</f>
        <v>5189.815210682209</v>
      </c>
      <c r="U31" s="15">
        <f t="shared" si="49"/>
        <v>14089.401391470674</v>
      </c>
      <c r="V31" s="803">
        <f t="shared" si="50"/>
        <v>20.383971920530488</v>
      </c>
      <c r="W31" s="15">
        <f t="shared" si="51"/>
        <v>149362.1096</v>
      </c>
      <c r="X31" s="15"/>
      <c r="Y31" s="15">
        <v>216.09101504629629</v>
      </c>
      <c r="Z31" s="15">
        <f>VLOOKUP(B31+1,DATOS_BAG_RA_2017!$A$9:$I$739,9)</f>
        <v>1658.0065530009322</v>
      </c>
      <c r="AA31" s="15">
        <f t="shared" si="52"/>
        <v>151020.11615300094</v>
      </c>
      <c r="AB31" s="15">
        <f t="shared" si="31"/>
        <v>179198.91893594229</v>
      </c>
      <c r="AC31" s="14">
        <f t="shared" si="32"/>
        <v>-100409.02897837332</v>
      </c>
      <c r="AD31" s="16">
        <f t="shared" si="69"/>
        <v>-2832361.5402422189</v>
      </c>
      <c r="AE31" s="598"/>
      <c r="AF31" s="15"/>
      <c r="AG31" s="1020">
        <f t="shared" si="53"/>
        <v>259416.6608760503</v>
      </c>
      <c r="AH31" s="827">
        <f t="shared" si="54"/>
        <v>375.313456128545</v>
      </c>
      <c r="AI31" s="827">
        <f t="shared" si="72"/>
        <v>249091.20000000001</v>
      </c>
      <c r="AJ31" s="15">
        <f t="shared" si="55"/>
        <v>360.375</v>
      </c>
      <c r="AK31" s="15"/>
      <c r="AL31" s="15"/>
      <c r="AM31" s="1014">
        <f t="shared" si="73"/>
        <v>508507.86087605031</v>
      </c>
      <c r="AN31" s="15">
        <f t="shared" si="57"/>
        <v>735.688456128545</v>
      </c>
      <c r="AO31" s="15">
        <f t="shared" si="58"/>
        <v>112715.21113176539</v>
      </c>
      <c r="AP31" s="15">
        <f t="shared" si="59"/>
        <v>163.0717753642439</v>
      </c>
      <c r="AQ31" s="782">
        <f t="shared" si="34"/>
        <v>327608.02272038587</v>
      </c>
      <c r="AR31" s="831"/>
      <c r="AS31" s="901">
        <f>+AS30</f>
        <v>6</v>
      </c>
      <c r="AT31" s="830"/>
      <c r="AU31" s="15">
        <f>[14]!interpolin(lag!$H$22:$H$1150,lag!$I$22:$I$1150,'WB (sensib)'!B31)</f>
        <v>492885</v>
      </c>
      <c r="AV31" s="15">
        <f t="shared" si="74"/>
        <v>2217.9825000000001</v>
      </c>
      <c r="AW31" s="15">
        <f t="shared" si="75"/>
        <v>25.671093750000001</v>
      </c>
      <c r="AX31" s="828"/>
      <c r="AY31" s="829"/>
      <c r="AZ31" s="15">
        <f t="shared" si="60"/>
        <v>2217.9825000000001</v>
      </c>
      <c r="BA31" s="15">
        <f t="shared" si="37"/>
        <v>25.671093750000001</v>
      </c>
      <c r="BB31" s="814">
        <f t="shared" si="70"/>
        <v>0.59</v>
      </c>
      <c r="BC31" s="2">
        <f t="shared" si="61"/>
        <v>157229.92462463159</v>
      </c>
      <c r="BD31" s="2"/>
      <c r="BE31" s="596">
        <f t="shared" si="62"/>
        <v>157229.92462463159</v>
      </c>
      <c r="BF31" s="596">
        <f t="shared" si="63"/>
        <v>227.47384928332116</v>
      </c>
      <c r="BG31" s="833"/>
      <c r="BH31" s="833"/>
      <c r="BI31" s="2">
        <f t="shared" si="64"/>
        <v>115008.82439199999</v>
      </c>
      <c r="BJ31" s="2">
        <f t="shared" si="65"/>
        <v>166.39008158564815</v>
      </c>
      <c r="BK31" s="596">
        <f t="shared" si="38"/>
        <v>387171.94264839694</v>
      </c>
      <c r="BL31" s="596">
        <f t="shared" si="66"/>
        <v>560.1445929519632</v>
      </c>
      <c r="BM31" s="604">
        <f t="shared" si="39"/>
        <v>121335.91822765337</v>
      </c>
      <c r="BN31" s="604">
        <f t="shared" si="67"/>
        <v>175.54386317658185</v>
      </c>
      <c r="BO31" s="1021">
        <f t="shared" si="71"/>
        <v>327608.02272038587</v>
      </c>
      <c r="BP31" s="596">
        <f t="shared" si="68"/>
        <v>246868</v>
      </c>
      <c r="BQ31">
        <f t="shared" si="40"/>
        <v>0.32705746682593884</v>
      </c>
    </row>
    <row r="32" spans="1:91" ht="15.75" thickBot="1">
      <c r="A32" s="597">
        <f t="shared" si="41"/>
        <v>15</v>
      </c>
      <c r="B32" s="1024">
        <v>42565</v>
      </c>
      <c r="C32" s="2">
        <v>342519</v>
      </c>
      <c r="D32" s="1096">
        <v>49.7</v>
      </c>
      <c r="E32" s="1017">
        <f t="shared" si="18"/>
        <v>55</v>
      </c>
      <c r="F32" s="2">
        <f>VLOOKUP(B32+1,'Base de Datos (1)'!$A$374:$Q$1104,17)</f>
        <v>43499.635744142441</v>
      </c>
      <c r="G32" s="2">
        <f t="shared" si="42"/>
        <v>43.499635744142438</v>
      </c>
      <c r="H32" s="594">
        <f>VLOOKUP(B32+1,'[15]Base de Datos (1)'!A385:AM1115,39)</f>
        <v>17265.826001289537</v>
      </c>
      <c r="I32" s="2">
        <f t="shared" si="43"/>
        <v>60765.461745431981</v>
      </c>
      <c r="J32" s="1005">
        <f>(VLOOKUP(B32+1,'Base de Datos (1)'!$A$373:$S$950,18))*A32</f>
        <v>473689.76922036737</v>
      </c>
      <c r="K32" s="938">
        <f t="shared" si="44"/>
        <v>31579.317948024491</v>
      </c>
      <c r="L32" s="999">
        <v>-448795.96291098901</v>
      </c>
      <c r="M32" s="1001">
        <f t="shared" si="45"/>
        <v>-346.29318125847914</v>
      </c>
      <c r="N32" s="1008">
        <f t="shared" si="46"/>
        <v>825285.44624077622</v>
      </c>
      <c r="O32" s="15">
        <f>VLOOKUP(B32+1,DATOS_BAG_RA_2017!$A$8:$C$738,2)</f>
        <v>43369.767623626794</v>
      </c>
      <c r="P32" s="15">
        <f>VLOOKUP(B32+1,DATOS_BAG_RA_2017!$A$8:$C$738,3)</f>
        <v>657.9293534127064</v>
      </c>
      <c r="Q32" s="827">
        <f t="shared" si="47"/>
        <v>7.6149230719063246</v>
      </c>
      <c r="R32" s="1016">
        <f t="shared" si="48"/>
        <v>660415.45465559256</v>
      </c>
      <c r="S32" s="15">
        <f>VLOOKUP(B32+1,DATOS_BAG_RA_2017!$A$8:$F$738,5)</f>
        <v>8093.9941364480183</v>
      </c>
      <c r="T32" s="15">
        <f>VLOOKUP(B32+1,DATOS_BAG_RA_2017!A15:F745,6,TRUE)</f>
        <v>3679.5656287661404</v>
      </c>
      <c r="U32" s="15">
        <f t="shared" si="49"/>
        <v>11773.559765214159</v>
      </c>
      <c r="V32" s="803">
        <f t="shared" si="50"/>
        <v>9.0845368558751218</v>
      </c>
      <c r="W32" s="15">
        <f t="shared" si="51"/>
        <v>319860.8293499999</v>
      </c>
      <c r="X32" s="15"/>
      <c r="Y32" s="15">
        <v>246.80619548611108</v>
      </c>
      <c r="Z32" s="15">
        <f>VLOOKUP(B32+1,DATOS_BAG_RA_2017!$A$9:$I$739,9)</f>
        <v>1903.3184871605415</v>
      </c>
      <c r="AA32" s="15">
        <f t="shared" si="52"/>
        <v>321764.14783716045</v>
      </c>
      <c r="AB32" s="15">
        <f t="shared" si="31"/>
        <v>345311.26736758876</v>
      </c>
      <c r="AC32" s="14">
        <f t="shared" si="32"/>
        <v>-289510.0106253351</v>
      </c>
      <c r="AD32" s="16">
        <f t="shared" si="69"/>
        <v>-3121871.5508675538</v>
      </c>
      <c r="AE32" s="598"/>
      <c r="AF32" s="15"/>
      <c r="AG32" s="1020">
        <f t="shared" si="53"/>
        <v>376489.48332978721</v>
      </c>
      <c r="AH32" s="827">
        <f t="shared" si="54"/>
        <v>290.5011445445889</v>
      </c>
      <c r="AI32" s="827">
        <f t="shared" si="72"/>
        <v>241056</v>
      </c>
      <c r="AJ32" s="15">
        <f t="shared" si="55"/>
        <v>186</v>
      </c>
      <c r="AK32" s="15"/>
      <c r="AL32" s="15"/>
      <c r="AM32" s="1014">
        <f t="shared" si="73"/>
        <v>617545.48332978715</v>
      </c>
      <c r="AN32" s="15">
        <f t="shared" si="57"/>
        <v>476.50114454458884</v>
      </c>
      <c r="AO32" s="15">
        <f t="shared" si="58"/>
        <v>176603.39647821238</v>
      </c>
      <c r="AP32" s="15">
        <f t="shared" si="59"/>
        <v>136.26805283812683</v>
      </c>
      <c r="AQ32" s="782">
        <f t="shared" si="34"/>
        <v>238979.41320355359</v>
      </c>
      <c r="AR32" s="831"/>
      <c r="AS32" s="901">
        <f>+AS75</f>
        <v>6</v>
      </c>
      <c r="AT32" s="830"/>
      <c r="AU32" s="15">
        <f>[14]!interpolin(lag!$H$22:$H$1150,lag!$I$22:$I$1150,'WB (sensib)'!B32)</f>
        <v>499134</v>
      </c>
      <c r="AV32" s="15">
        <f t="shared" si="74"/>
        <v>2246.1030000000001</v>
      </c>
      <c r="AW32" s="15">
        <f t="shared" si="75"/>
        <v>25.9965625</v>
      </c>
      <c r="AX32" s="828"/>
      <c r="AY32" s="829"/>
      <c r="AZ32" s="15">
        <f t="shared" si="60"/>
        <v>2246.1030000000001</v>
      </c>
      <c r="BA32" s="15">
        <f t="shared" si="37"/>
        <v>25.9965625</v>
      </c>
      <c r="BB32" s="814">
        <f t="shared" si="70"/>
        <v>0.59</v>
      </c>
      <c r="BC32" s="2">
        <f t="shared" si="61"/>
        <v>281031.75476890715</v>
      </c>
      <c r="BD32" s="2"/>
      <c r="BE32" s="596">
        <f t="shared" si="62"/>
        <v>281031.75476890715</v>
      </c>
      <c r="BF32" s="596">
        <f t="shared" si="63"/>
        <v>216.84548979082339</v>
      </c>
      <c r="BG32" s="833"/>
      <c r="BH32" s="833"/>
      <c r="BI32" s="2">
        <f t="shared" si="64"/>
        <v>246292.83859949993</v>
      </c>
      <c r="BJ32" s="2">
        <f t="shared" si="65"/>
        <v>190.04077052430551</v>
      </c>
      <c r="BK32" s="596">
        <f t="shared" si="38"/>
        <v>706174.09284661943</v>
      </c>
      <c r="BL32" s="596">
        <f t="shared" si="66"/>
        <v>544.88741731992241</v>
      </c>
      <c r="BM32" s="604">
        <f t="shared" si="39"/>
        <v>-88628.609516832279</v>
      </c>
      <c r="BN32" s="604">
        <f t="shared" si="67"/>
        <v>-68.386272775333552</v>
      </c>
      <c r="BO32" s="1021">
        <f t="shared" si="71"/>
        <v>238979.41320355359</v>
      </c>
      <c r="BP32" s="596">
        <f t="shared" si="68"/>
        <v>342519</v>
      </c>
      <c r="BQ32">
        <f t="shared" si="40"/>
        <v>-0.30228859361508825</v>
      </c>
    </row>
    <row r="33" spans="1:69" ht="15.75" thickBot="1">
      <c r="A33" s="597">
        <f t="shared" si="41"/>
        <v>13</v>
      </c>
      <c r="B33" s="1024">
        <v>42578</v>
      </c>
      <c r="C33" s="2">
        <v>386243</v>
      </c>
      <c r="D33" s="1096">
        <f>+D32</f>
        <v>49.7</v>
      </c>
      <c r="E33" s="1017">
        <f t="shared" si="18"/>
        <v>55</v>
      </c>
      <c r="F33" s="2">
        <f>VLOOKUP(B33+1,'Base de Datos (1)'!$A$374:$Q$1104,17)</f>
        <v>39083.61559963716</v>
      </c>
      <c r="G33" s="2">
        <f t="shared" si="42"/>
        <v>39.083615599637163</v>
      </c>
      <c r="H33" s="594">
        <f>VLOOKUP(B33+1,'[15]Base de Datos (1)'!A386:AM1116,39)</f>
        <v>10774.938689913344</v>
      </c>
      <c r="I33" s="2">
        <f t="shared" si="43"/>
        <v>49858.554289550506</v>
      </c>
      <c r="J33" s="1005">
        <f>(VLOOKUP(B33+1,'Base de Datos (1)'!$A$373:$S$950,18))*A33</f>
        <v>438406.31800929049</v>
      </c>
      <c r="K33" s="938">
        <f t="shared" si="44"/>
        <v>33723.562923791578</v>
      </c>
      <c r="L33" s="999">
        <v>-217579.77152666659</v>
      </c>
      <c r="M33" s="1001">
        <f t="shared" si="45"/>
        <v>-193.7141840515194</v>
      </c>
      <c r="N33" s="1008">
        <f t="shared" si="46"/>
        <v>586866.2828850511</v>
      </c>
      <c r="O33" s="15">
        <f>VLOOKUP(B33+1,DATOS_BAG_RA_2017!$A$8:$C$738,2)</f>
        <v>42820.172944124075</v>
      </c>
      <c r="P33" s="15">
        <f>VLOOKUP(B33+1,DATOS_BAG_RA_2017!$A$8:$C$738,3)</f>
        <v>686.56677982164547</v>
      </c>
      <c r="Q33" s="827">
        <f t="shared" si="47"/>
        <v>7.9463747664542304</v>
      </c>
      <c r="R33" s="1016">
        <f t="shared" si="48"/>
        <v>565587.61641129432</v>
      </c>
      <c r="S33" s="15">
        <f>VLOOKUP(B33+1,DATOS_BAG_RA_2017!$A$8:$F$738,5)</f>
        <v>5852.3689031167887</v>
      </c>
      <c r="T33" s="15">
        <f>VLOOKUP(B33+1,DATOS_BAG_RA_2017!A16:F746,6,TRUE)</f>
        <v>517.62076569675992</v>
      </c>
      <c r="U33" s="15">
        <f t="shared" si="49"/>
        <v>6369.9896688135486</v>
      </c>
      <c r="V33" s="803">
        <f t="shared" si="50"/>
        <v>5.6712870983026615</v>
      </c>
      <c r="W33" s="15">
        <f t="shared" si="51"/>
        <v>266561.36623999994</v>
      </c>
      <c r="X33" s="15"/>
      <c r="Y33" s="15">
        <v>237.3231537037037</v>
      </c>
      <c r="Z33" s="15">
        <f>VLOOKUP(B33+1,DATOS_BAG_RA_2017!$A$9:$I$739,9)</f>
        <v>2032.2153987304005</v>
      </c>
      <c r="AA33" s="15">
        <f t="shared" si="52"/>
        <v>268593.58163873036</v>
      </c>
      <c r="AB33" s="15">
        <f t="shared" si="31"/>
        <v>281333.56097635749</v>
      </c>
      <c r="AC33" s="14">
        <f t="shared" si="32"/>
        <v>-231456.83158359816</v>
      </c>
      <c r="AD33" s="16">
        <f t="shared" si="69"/>
        <v>-3353328.382451152</v>
      </c>
      <c r="AE33" s="598"/>
      <c r="AF33" s="15"/>
      <c r="AG33" s="1020">
        <f t="shared" si="53"/>
        <v>369286.51135838451</v>
      </c>
      <c r="AH33" s="827">
        <f t="shared" si="54"/>
        <v>328.78072592448763</v>
      </c>
      <c r="AI33" s="827">
        <f t="shared" si="72"/>
        <v>249091.20000000001</v>
      </c>
      <c r="AJ33" s="15">
        <f t="shared" si="55"/>
        <v>221.76923076923077</v>
      </c>
      <c r="AK33" s="15"/>
      <c r="AL33" s="15"/>
      <c r="AM33" s="1014">
        <f t="shared" si="73"/>
        <v>618377.71135838446</v>
      </c>
      <c r="AN33" s="15">
        <f t="shared" si="57"/>
        <v>550.5499566937184</v>
      </c>
      <c r="AO33" s="15">
        <f t="shared" si="58"/>
        <v>82809.865694576132</v>
      </c>
      <c r="AP33" s="15">
        <f t="shared" si="59"/>
        <v>73.726732277934588</v>
      </c>
      <c r="AQ33" s="782">
        <f t="shared" si="34"/>
        <v>367198.33978876827</v>
      </c>
      <c r="AR33" s="831"/>
      <c r="AS33" s="901">
        <f>+AS32</f>
        <v>6</v>
      </c>
      <c r="AT33" s="830"/>
      <c r="AU33" s="15">
        <f>[14]!interpolin(lag!$H$22:$H$1150,lag!$I$22:$I$1150,'WB (sensib)'!B33)</f>
        <v>500669</v>
      </c>
      <c r="AV33" s="15">
        <f t="shared" si="74"/>
        <v>2253.0105000000003</v>
      </c>
      <c r="AW33" s="15">
        <f t="shared" si="75"/>
        <v>26.076510416666672</v>
      </c>
      <c r="AX33" s="828"/>
      <c r="AY33" s="829"/>
      <c r="AZ33" s="15">
        <f t="shared" si="60"/>
        <v>2253.0105000000003</v>
      </c>
      <c r="BA33" s="15">
        <f t="shared" si="37"/>
        <v>26.076510416666672</v>
      </c>
      <c r="BB33" s="814">
        <f t="shared" si="70"/>
        <v>0.59</v>
      </c>
      <c r="BC33" s="2">
        <f t="shared" si="61"/>
        <v>199843.65657379373</v>
      </c>
      <c r="BD33" s="2"/>
      <c r="BE33" s="596">
        <f t="shared" si="62"/>
        <v>199843.65657379373</v>
      </c>
      <c r="BF33" s="596">
        <f t="shared" si="63"/>
        <v>177.92348341683916</v>
      </c>
      <c r="BG33" s="833"/>
      <c r="BH33" s="833"/>
      <c r="BI33" s="2">
        <f t="shared" si="64"/>
        <v>205252.25200479996</v>
      </c>
      <c r="BJ33" s="2">
        <f t="shared" si="65"/>
        <v>182.73882835185182</v>
      </c>
      <c r="BK33" s="596">
        <f t="shared" si="38"/>
        <v>490158.78477316978</v>
      </c>
      <c r="BL33" s="596">
        <f t="shared" si="66"/>
        <v>436.39492946329216</v>
      </c>
      <c r="BM33" s="604">
        <f t="shared" si="39"/>
        <v>128218.92658521468</v>
      </c>
      <c r="BN33" s="604">
        <f t="shared" si="67"/>
        <v>114.15502723042617</v>
      </c>
      <c r="BO33" s="1021">
        <f t="shared" si="71"/>
        <v>367198.33978876827</v>
      </c>
      <c r="BP33" s="596">
        <f t="shared" si="68"/>
        <v>386243</v>
      </c>
      <c r="BQ33">
        <f t="shared" si="40"/>
        <v>-4.9307457251605166E-2</v>
      </c>
    </row>
    <row r="34" spans="1:69" ht="15.75" thickBot="1">
      <c r="A34" s="597">
        <f t="shared" si="41"/>
        <v>21</v>
      </c>
      <c r="B34" s="1024">
        <v>42599</v>
      </c>
      <c r="C34" s="2">
        <v>585328</v>
      </c>
      <c r="D34" s="1096">
        <v>52.8</v>
      </c>
      <c r="E34" s="1017">
        <f t="shared" si="18"/>
        <v>55</v>
      </c>
      <c r="F34" s="2">
        <f>VLOOKUP(B34+1,'Base de Datos (1)'!$A$374:$Q$1104,17)</f>
        <v>20573.816107170529</v>
      </c>
      <c r="G34" s="2">
        <f t="shared" si="42"/>
        <v>20.573816107170529</v>
      </c>
      <c r="H34" s="594">
        <f>VLOOKUP(B34+1,'[15]Base de Datos (1)'!A387:AM1117,39)</f>
        <v>25560.906465859858</v>
      </c>
      <c r="I34" s="2">
        <f t="shared" si="43"/>
        <v>46134.722573030391</v>
      </c>
      <c r="J34" s="1005">
        <f>(VLOOKUP(B34+1,'Base de Datos (1)'!$A$373:$S$950,18))*A34</f>
        <v>412734.13041300303</v>
      </c>
      <c r="K34" s="938">
        <f t="shared" si="44"/>
        <v>19654.006210143001</v>
      </c>
      <c r="L34" s="999">
        <v>-453340.43425343104</v>
      </c>
      <c r="M34" s="1001">
        <f t="shared" si="45"/>
        <v>-249.85694127724372</v>
      </c>
      <c r="N34" s="1008">
        <f t="shared" si="46"/>
        <v>825706.68241503241</v>
      </c>
      <c r="O34" s="15">
        <f>VLOOKUP(B34+1,DATOS_BAG_RA_2017!$A$8:$C$738,2)</f>
        <v>49161.941395610003</v>
      </c>
      <c r="P34" s="15">
        <f>VLOOKUP(B34+1,DATOS_BAG_RA_2017!$A$8:$C$738,3)</f>
        <v>10258.287959801499</v>
      </c>
      <c r="Q34" s="827">
        <f t="shared" si="47"/>
        <v>118.73018471992475</v>
      </c>
      <c r="R34" s="1016">
        <f t="shared" si="48"/>
        <v>1247824.8164636416</v>
      </c>
      <c r="S34" s="15">
        <f>VLOOKUP(B34+1,DATOS_BAG_RA_2017!$A$8:$F$738,5)</f>
        <v>3330.6392498193309</v>
      </c>
      <c r="T34" s="15">
        <f>VLOOKUP(B34+1,DATOS_BAG_RA_2017!A17:F747,6,TRUE)</f>
        <v>6788.5850750173413</v>
      </c>
      <c r="U34" s="15">
        <f t="shared" si="49"/>
        <v>10119.224324836672</v>
      </c>
      <c r="V34" s="803">
        <f t="shared" si="50"/>
        <v>5.5771739003729452</v>
      </c>
      <c r="W34" s="15">
        <f t="shared" si="51"/>
        <v>456006.65354999993</v>
      </c>
      <c r="X34" s="15"/>
      <c r="Y34" s="15">
        <v>251.32641840277776</v>
      </c>
      <c r="Z34" s="15">
        <f>VLOOKUP(B34+1,DATOS_BAG_RA_2017!$A$9:$I$739,9)</f>
        <v>2346.8857763787601</v>
      </c>
      <c r="AA34" s="15">
        <f t="shared" si="52"/>
        <v>458353.53932637867</v>
      </c>
      <c r="AB34" s="15">
        <f t="shared" si="31"/>
        <v>478591.98797605204</v>
      </c>
      <c r="AC34" s="14">
        <f t="shared" si="32"/>
        <v>-409052.53429580381</v>
      </c>
      <c r="AD34" s="16">
        <f t="shared" si="69"/>
        <v>-3762380.9167469558</v>
      </c>
      <c r="AE34" s="598"/>
      <c r="AF34" s="15"/>
      <c r="AG34" s="1020">
        <f t="shared" si="53"/>
        <v>372366.24816160137</v>
      </c>
      <c r="AH34" s="827">
        <f t="shared" si="54"/>
        <v>205.22831137654396</v>
      </c>
      <c r="AI34" s="827">
        <f t="shared" si="72"/>
        <v>249091.20000000001</v>
      </c>
      <c r="AJ34" s="15">
        <f t="shared" si="55"/>
        <v>137.28571428571428</v>
      </c>
      <c r="AK34" s="15"/>
      <c r="AL34" s="15"/>
      <c r="AM34" s="1014">
        <f t="shared" si="73"/>
        <v>621457.44816160132</v>
      </c>
      <c r="AN34" s="15">
        <f t="shared" si="57"/>
        <v>342.51402566225823</v>
      </c>
      <c r="AO34" s="15">
        <f t="shared" si="58"/>
        <v>212503.71082157013</v>
      </c>
      <c r="AP34" s="15">
        <f t="shared" si="59"/>
        <v>117.12065190783186</v>
      </c>
      <c r="AQ34" s="782">
        <f t="shared" si="34"/>
        <v>123232.58819399861</v>
      </c>
      <c r="AR34" s="831"/>
      <c r="AS34" s="901">
        <f>+AS78</f>
        <v>8</v>
      </c>
      <c r="AT34" s="830"/>
      <c r="AU34" s="15">
        <f>[14]!interpolin(lag!$H$22:$H$1150,lag!$I$22:$I$1150,'WB (sensib)'!B34)</f>
        <v>513513</v>
      </c>
      <c r="AV34" s="15">
        <f t="shared" si="74"/>
        <v>3081.0780000000004</v>
      </c>
      <c r="AW34" s="15">
        <f t="shared" si="75"/>
        <v>35.660625000000003</v>
      </c>
      <c r="AX34" s="828"/>
      <c r="AY34" s="829"/>
      <c r="AZ34" s="15">
        <f t="shared" si="60"/>
        <v>3081.0780000000004</v>
      </c>
      <c r="BA34" s="15">
        <f t="shared" si="37"/>
        <v>35.660625000000003</v>
      </c>
      <c r="BB34" s="814">
        <f t="shared" si="70"/>
        <v>0.59</v>
      </c>
      <c r="BC34" s="2">
        <f t="shared" si="61"/>
        <v>298713.28770130093</v>
      </c>
      <c r="BD34" s="2"/>
      <c r="BE34" s="596">
        <f t="shared" si="62"/>
        <v>298713.28770130093</v>
      </c>
      <c r="BF34" s="596">
        <f t="shared" si="63"/>
        <v>164.63474851262177</v>
      </c>
      <c r="BG34" s="833"/>
      <c r="BH34" s="833"/>
      <c r="BI34" s="2">
        <f t="shared" si="64"/>
        <v>351125.12323349994</v>
      </c>
      <c r="BJ34" s="2">
        <f t="shared" si="65"/>
        <v>193.52134217013887</v>
      </c>
      <c r="BK34" s="596">
        <f t="shared" si="38"/>
        <v>865423.19975637097</v>
      </c>
      <c r="BL34" s="596">
        <f t="shared" si="66"/>
        <v>476.97486759059251</v>
      </c>
      <c r="BM34" s="604">
        <f t="shared" si="39"/>
        <v>-243965.75159476965</v>
      </c>
      <c r="BN34" s="604">
        <f t="shared" si="67"/>
        <v>-134.46084192833425</v>
      </c>
      <c r="BO34" s="1021">
        <f t="shared" si="71"/>
        <v>123232.58819399861</v>
      </c>
      <c r="BP34" s="596">
        <f t="shared" si="68"/>
        <v>585328</v>
      </c>
      <c r="BQ34">
        <f t="shared" si="40"/>
        <v>-0.78946404717696983</v>
      </c>
    </row>
    <row r="35" spans="1:69" ht="15.75" thickBot="1">
      <c r="A35" s="597">
        <f t="shared" si="41"/>
        <v>15</v>
      </c>
      <c r="B35" s="1024">
        <v>42614</v>
      </c>
      <c r="C35" s="2">
        <v>136493</v>
      </c>
      <c r="D35" s="1096">
        <v>51.1</v>
      </c>
      <c r="E35" s="1017">
        <f t="shared" si="18"/>
        <v>55</v>
      </c>
      <c r="F35" s="2">
        <f>VLOOKUP(B35+1,'Base de Datos (1)'!$A$374:$Q$1104,17)</f>
        <v>48111.893621557181</v>
      </c>
      <c r="G35" s="2">
        <f t="shared" si="42"/>
        <v>48.111893621557179</v>
      </c>
      <c r="H35" s="594">
        <f>VLOOKUP(B35+1,'[15]Base de Datos (1)'!A388:AM1118,39)</f>
        <v>12667.329820021283</v>
      </c>
      <c r="I35" s="2">
        <f t="shared" si="43"/>
        <v>60779.223441578462</v>
      </c>
      <c r="J35" s="1005">
        <f>(VLOOKUP(B35+1,'Base de Datos (1)'!$A$373:$S$950,18))*A35</f>
        <v>465729.53336281155</v>
      </c>
      <c r="K35" s="938">
        <f t="shared" si="44"/>
        <v>31048.635557520771</v>
      </c>
      <c r="L35" s="999">
        <v>-406708.04774086352</v>
      </c>
      <c r="M35" s="1001">
        <f t="shared" si="45"/>
        <v>-313.81793807165394</v>
      </c>
      <c r="N35" s="1008">
        <f t="shared" si="46"/>
        <v>802856.66972730844</v>
      </c>
      <c r="O35" s="15">
        <f>VLOOKUP(B35+1,DATOS_BAG_RA_2017!$A$8:$C$738,2)</f>
        <v>52919.48422532242</v>
      </c>
      <c r="P35" s="15">
        <f>VLOOKUP(B35+1,DATOS_BAG_RA_2017!$A$8:$C$738,3)</f>
        <v>537.15707883331925</v>
      </c>
      <c r="Q35" s="827">
        <f t="shared" si="47"/>
        <v>6.2170958198300843</v>
      </c>
      <c r="R35" s="1016">
        <f t="shared" si="48"/>
        <v>801849.61956233613</v>
      </c>
      <c r="S35" s="15">
        <f>VLOOKUP(B35+1,DATOS_BAG_RA_2017!$A$8:$F$738,5)</f>
        <v>5520.1730923964642</v>
      </c>
      <c r="T35" s="15">
        <f>VLOOKUP(B35+1,DATOS_BAG_RA_2017!A18:F748,6,TRUE)</f>
        <v>1305.6843928366288</v>
      </c>
      <c r="U35" s="15">
        <f t="shared" si="49"/>
        <v>6825.857485233093</v>
      </c>
      <c r="V35" s="803">
        <f t="shared" si="50"/>
        <v>5.2668653435440529</v>
      </c>
      <c r="W35" s="15">
        <f t="shared" si="51"/>
        <v>274350.96419999999</v>
      </c>
      <c r="X35" s="15"/>
      <c r="Y35" s="15">
        <v>211.69055879629627</v>
      </c>
      <c r="Z35" s="15">
        <f>VLOOKUP(B35+1,DATOS_BAG_RA_2017!$A$9:$I$739,9)</f>
        <v>2792.10069953217</v>
      </c>
      <c r="AA35" s="15">
        <f t="shared" si="52"/>
        <v>277143.06489953218</v>
      </c>
      <c r="AB35" s="15">
        <f t="shared" si="31"/>
        <v>290794.77986999834</v>
      </c>
      <c r="AC35" s="14">
        <f t="shared" si="32"/>
        <v>-230512.28108060951</v>
      </c>
      <c r="AD35" s="16">
        <f t="shared" si="69"/>
        <v>-3992893.1978275655</v>
      </c>
      <c r="AE35" s="598"/>
      <c r="AF35" s="15"/>
      <c r="AG35" s="1020">
        <f t="shared" si="53"/>
        <v>396148.62198644492</v>
      </c>
      <c r="AH35" s="827">
        <f t="shared" si="54"/>
        <v>305.67023301423222</v>
      </c>
      <c r="AI35" s="827">
        <f t="shared" si="72"/>
        <v>233020.79999999999</v>
      </c>
      <c r="AJ35" s="15">
        <f t="shared" si="55"/>
        <v>179.8</v>
      </c>
      <c r="AK35" s="15"/>
      <c r="AL35" s="15"/>
      <c r="AM35" s="1014">
        <f t="shared" si="73"/>
        <v>629169.42198644485</v>
      </c>
      <c r="AN35" s="15">
        <f t="shared" si="57"/>
        <v>485.47023301423212</v>
      </c>
      <c r="AO35" s="15">
        <f t="shared" si="58"/>
        <v>102387.8622784964</v>
      </c>
      <c r="AP35" s="15">
        <f t="shared" si="59"/>
        <v>79.002980153160806</v>
      </c>
      <c r="AQ35" s="782">
        <f t="shared" si="34"/>
        <v>154939.44453069166</v>
      </c>
      <c r="AR35" s="831"/>
      <c r="AS35" s="901">
        <f>+AS77</f>
        <v>7</v>
      </c>
      <c r="AT35" s="830"/>
      <c r="AU35" s="15">
        <f>[14]!interpolin(lag!$H$22:$H$1150,lag!$I$22:$I$1150,'WB (sensib)'!B35)</f>
        <v>519821</v>
      </c>
      <c r="AV35" s="15">
        <f t="shared" si="74"/>
        <v>2729.0602500000005</v>
      </c>
      <c r="AW35" s="15">
        <f t="shared" si="75"/>
        <v>31.586345486111117</v>
      </c>
      <c r="AX35" s="828"/>
      <c r="AY35" s="829"/>
      <c r="AZ35" s="15">
        <f t="shared" si="60"/>
        <v>2729.0602500000005</v>
      </c>
      <c r="BA35" s="15">
        <f t="shared" si="37"/>
        <v>31.586345486111117</v>
      </c>
      <c r="BB35" s="814">
        <f t="shared" si="70"/>
        <v>0.59</v>
      </c>
      <c r="BC35" s="2">
        <f t="shared" si="61"/>
        <v>281095.40068725543</v>
      </c>
      <c r="BD35" s="2"/>
      <c r="BE35" s="596">
        <f t="shared" si="62"/>
        <v>281095.40068725543</v>
      </c>
      <c r="BF35" s="596">
        <f t="shared" si="63"/>
        <v>216.8945992957218</v>
      </c>
      <c r="BG35" s="833"/>
      <c r="BH35" s="833"/>
      <c r="BI35" s="2">
        <f t="shared" si="64"/>
        <v>211250.24243399999</v>
      </c>
      <c r="BJ35" s="2">
        <f t="shared" si="65"/>
        <v>163.00173027314813</v>
      </c>
      <c r="BK35" s="596">
        <f t="shared" si="38"/>
        <v>597462.56564975181</v>
      </c>
      <c r="BL35" s="596">
        <f t="shared" si="66"/>
        <v>461.00506608777141</v>
      </c>
      <c r="BM35" s="604">
        <f t="shared" si="39"/>
        <v>31706.856336693047</v>
      </c>
      <c r="BN35" s="604">
        <f t="shared" si="67"/>
        <v>24.465166926460686</v>
      </c>
      <c r="BO35" s="1021">
        <f t="shared" si="71"/>
        <v>154939.44453069166</v>
      </c>
      <c r="BP35" s="596">
        <f t="shared" si="68"/>
        <v>136493</v>
      </c>
      <c r="BQ35">
        <f t="shared" si="40"/>
        <v>0.13514571832029232</v>
      </c>
    </row>
    <row r="36" spans="1:69" ht="15.75" thickBot="1">
      <c r="A36" s="597">
        <f t="shared" si="41"/>
        <v>14</v>
      </c>
      <c r="B36" s="1024">
        <v>42628</v>
      </c>
      <c r="C36" s="2">
        <v>461384</v>
      </c>
      <c r="D36" s="1096">
        <f>+D35</f>
        <v>51.1</v>
      </c>
      <c r="E36" s="1017">
        <f t="shared" si="18"/>
        <v>55</v>
      </c>
      <c r="F36" s="2">
        <f>VLOOKUP(B36+1,'Base de Datos (1)'!$A$374:$Q$1104,17)</f>
        <v>29338.167750807486</v>
      </c>
      <c r="G36" s="2">
        <f t="shared" si="42"/>
        <v>29.338167750807486</v>
      </c>
      <c r="H36" s="594">
        <f>VLOOKUP(B36+1,'[15]Base de Datos (1)'!A389:AM1119,39)</f>
        <v>0</v>
      </c>
      <c r="I36" s="2">
        <f t="shared" si="43"/>
        <v>29338.167750807486</v>
      </c>
      <c r="J36" s="1005">
        <f>(VLOOKUP(B36+1,'Base de Datos (1)'!$A$373:$S$950,18))*A36</f>
        <v>376743.22613363533</v>
      </c>
      <c r="K36" s="938">
        <f t="shared" si="44"/>
        <v>26910.230438116811</v>
      </c>
      <c r="L36" s="999">
        <v>-16307.843185401929</v>
      </c>
      <c r="M36" s="1001">
        <f t="shared" si="45"/>
        <v>-13.482013215444717</v>
      </c>
      <c r="N36" s="1008">
        <f t="shared" si="46"/>
        <v>361703.43802365393</v>
      </c>
      <c r="O36" s="15">
        <f>VLOOKUP(B36+1,DATOS_BAG_RA_2017!$A$8:$C$738,2)</f>
        <v>43313.302000833246</v>
      </c>
      <c r="P36" s="15">
        <f>VLOOKUP(B36+1,DATOS_BAG_RA_2017!$A$8:$C$738,3)</f>
        <v>518.49273967929184</v>
      </c>
      <c r="Q36" s="827">
        <f t="shared" si="47"/>
        <v>6.0010733759177297</v>
      </c>
      <c r="R36" s="1016">
        <f t="shared" si="48"/>
        <v>613645.12636717549</v>
      </c>
      <c r="S36" s="15">
        <f>VLOOKUP(B36+1,DATOS_BAG_RA_2017!$A$8:$F$738,5)</f>
        <v>3662.4012613603845</v>
      </c>
      <c r="T36" s="15">
        <f>VLOOKUP(B36+1,DATOS_BAG_RA_2017!A19:F749,6,TRUE)</f>
        <v>1991.8794330302553</v>
      </c>
      <c r="U36" s="15">
        <f t="shared" si="49"/>
        <v>5654.2806943906398</v>
      </c>
      <c r="V36" s="803">
        <f t="shared" si="50"/>
        <v>4.674504542320304</v>
      </c>
      <c r="W36" s="15">
        <f t="shared" si="51"/>
        <v>317271.21369999991</v>
      </c>
      <c r="X36" s="15"/>
      <c r="Y36" s="15">
        <v>262.29432349537029</v>
      </c>
      <c r="Z36" s="15">
        <f>VLOOKUP(B36+1,DATOS_BAG_RA_2017!$A$9:$I$739,9)</f>
        <v>3172.6337137517426</v>
      </c>
      <c r="AA36" s="15">
        <f t="shared" si="52"/>
        <v>320443.84741375165</v>
      </c>
      <c r="AB36" s="15">
        <f t="shared" si="31"/>
        <v>331752.40880253294</v>
      </c>
      <c r="AC36" s="14">
        <f t="shared" si="32"/>
        <v>-282266.33336762973</v>
      </c>
      <c r="AD36" s="16">
        <f t="shared" si="69"/>
        <v>-4275159.5311951954</v>
      </c>
      <c r="AE36" s="598"/>
      <c r="AF36" s="15"/>
      <c r="AG36" s="1020">
        <f t="shared" si="53"/>
        <v>345395.594838252</v>
      </c>
      <c r="AH36" s="827">
        <f t="shared" si="54"/>
        <v>285.54529996548609</v>
      </c>
      <c r="AI36" s="827">
        <f t="shared" si="72"/>
        <v>249091.20000000001</v>
      </c>
      <c r="AJ36" s="15">
        <f t="shared" si="55"/>
        <v>205.92857142857142</v>
      </c>
      <c r="AK36" s="15"/>
      <c r="AL36" s="15"/>
      <c r="AM36" s="1014">
        <f t="shared" si="73"/>
        <v>594486.79483825201</v>
      </c>
      <c r="AN36" s="15">
        <f t="shared" si="57"/>
        <v>491.4738713940576</v>
      </c>
      <c r="AO36" s="15">
        <v>0</v>
      </c>
      <c r="AP36" s="15">
        <f t="shared" si="59"/>
        <v>0</v>
      </c>
      <c r="AQ36" s="782">
        <f t="shared" si="34"/>
        <v>375718.70368627901</v>
      </c>
      <c r="AR36" s="831"/>
      <c r="AS36" s="901">
        <f>+AS35</f>
        <v>7</v>
      </c>
      <c r="AT36" s="830"/>
      <c r="AU36" s="15">
        <f>[14]!interpolin(lag!$H$22:$H$1150,lag!$I$22:$I$1150,'WB (sensib)'!B36)</f>
        <v>527513</v>
      </c>
      <c r="AV36" s="15">
        <f t="shared" si="74"/>
        <v>2769.4432499999998</v>
      </c>
      <c r="AW36" s="15">
        <f t="shared" si="75"/>
        <v>32.053741319444441</v>
      </c>
      <c r="AX36" s="828"/>
      <c r="AY36" s="829"/>
      <c r="AZ36" s="15">
        <f t="shared" si="60"/>
        <v>2769.4432499999998</v>
      </c>
      <c r="BA36" s="15">
        <f t="shared" si="37"/>
        <v>32.053741319444441</v>
      </c>
      <c r="BB36" s="814">
        <f t="shared" si="70"/>
        <v>0.59</v>
      </c>
      <c r="BC36" s="2">
        <f t="shared" si="61"/>
        <v>126639.25788366472</v>
      </c>
      <c r="BD36" s="2"/>
      <c r="BE36" s="596">
        <f t="shared" si="62"/>
        <v>126639.25788366472</v>
      </c>
      <c r="BF36" s="596">
        <f t="shared" si="63"/>
        <v>104.69515367366461</v>
      </c>
      <c r="BG36" s="833"/>
      <c r="BH36" s="833"/>
      <c r="BI36" s="2">
        <f t="shared" si="64"/>
        <v>244298.83454899993</v>
      </c>
      <c r="BJ36" s="2">
        <f t="shared" si="65"/>
        <v>201.96662909143512</v>
      </c>
      <c r="BK36" s="596">
        <f t="shared" si="38"/>
        <v>373707.53568266466</v>
      </c>
      <c r="BL36" s="596">
        <f t="shared" si="66"/>
        <v>308.95133571648864</v>
      </c>
      <c r="BM36" s="604">
        <f t="shared" si="39"/>
        <v>220779.25915558735</v>
      </c>
      <c r="BN36" s="604">
        <f t="shared" si="67"/>
        <v>182.5225356775689</v>
      </c>
      <c r="BO36" s="1021">
        <f t="shared" si="71"/>
        <v>375718.70368627901</v>
      </c>
      <c r="BP36" s="596">
        <f t="shared" si="68"/>
        <v>461384</v>
      </c>
      <c r="BQ36">
        <f t="shared" si="40"/>
        <v>-0.18567027966665725</v>
      </c>
    </row>
    <row r="37" spans="1:69" ht="15.75" thickBot="1">
      <c r="A37" s="597">
        <f t="shared" si="41"/>
        <v>14</v>
      </c>
      <c r="B37" s="1024">
        <v>42642</v>
      </c>
      <c r="C37" s="2">
        <v>266052</v>
      </c>
      <c r="D37" s="1096">
        <f>+D36</f>
        <v>51.1</v>
      </c>
      <c r="E37" s="1017">
        <f t="shared" si="18"/>
        <v>55</v>
      </c>
      <c r="F37" s="2">
        <f>VLOOKUP(B37+1,'Base de Datos (1)'!$A$374:$Q$1104,17)</f>
        <v>38523.736102007577</v>
      </c>
      <c r="G37" s="2">
        <f t="shared" si="42"/>
        <v>38.523736102007575</v>
      </c>
      <c r="H37" s="594">
        <f>VLOOKUP(B37+1,'[15]Base de Datos (1)'!A390:AM1120,39)</f>
        <v>19060.68777365073</v>
      </c>
      <c r="I37" s="2">
        <f t="shared" si="43"/>
        <v>57584.423875658307</v>
      </c>
      <c r="J37" s="1005">
        <f>(VLOOKUP(B37+1,'Base de Datos (1)'!$A$373:$S$950,18))*A37</f>
        <v>344735.79868798604</v>
      </c>
      <c r="K37" s="938">
        <f t="shared" si="44"/>
        <v>24623.985620570431</v>
      </c>
      <c r="L37" s="999">
        <v>-426737.71570097032</v>
      </c>
      <c r="M37" s="1001">
        <f t="shared" si="45"/>
        <v>-352.7924236945853</v>
      </c>
      <c r="N37" s="1008">
        <f t="shared" si="46"/>
        <v>709944.95189167769</v>
      </c>
      <c r="O37" s="15">
        <f>VLOOKUP(B37+1,DATOS_BAG_RA_2017!$A$8:$C$738,2)</f>
        <v>44912.281073420236</v>
      </c>
      <c r="P37" s="15">
        <f>VLOOKUP(B37+1,DATOS_BAG_RA_2017!$A$8:$C$738,3)</f>
        <v>489.45640034321696</v>
      </c>
      <c r="Q37" s="827">
        <f t="shared" si="47"/>
        <v>5.6650046336020479</v>
      </c>
      <c r="R37" s="1016">
        <f t="shared" si="48"/>
        <v>635624.32463268831</v>
      </c>
      <c r="S37" s="15">
        <f>VLOOKUP(B37+1,DATOS_BAG_RA_2017!$A$8:$F$738,5)</f>
        <v>3974.2308576395735</v>
      </c>
      <c r="T37" s="15">
        <f>VLOOKUP(B37+1,DATOS_BAG_RA_2017!A20:F750,6,TRUE)</f>
        <v>5042.9405172063598</v>
      </c>
      <c r="U37" s="15">
        <f t="shared" si="49"/>
        <v>9017.1713748459333</v>
      </c>
      <c r="V37" s="803">
        <f t="shared" si="50"/>
        <v>7.4546721022205134</v>
      </c>
      <c r="W37" s="15">
        <f t="shared" si="51"/>
        <v>288942.61633999995</v>
      </c>
      <c r="X37" s="15"/>
      <c r="Y37" s="15">
        <v>238.87451747685182</v>
      </c>
      <c r="Z37" s="15">
        <f>VLOOKUP(B37+1,DATOS_BAG_RA_2017!$A$9:$I$739,9)</f>
        <v>3304.3612494187682</v>
      </c>
      <c r="AA37" s="15">
        <f t="shared" si="52"/>
        <v>292246.9775894187</v>
      </c>
      <c r="AB37" s="15">
        <f t="shared" si="31"/>
        <v>310281.32033911056</v>
      </c>
      <c r="AC37" s="14">
        <f t="shared" si="32"/>
        <v>-255862.4114905012</v>
      </c>
      <c r="AD37" s="16">
        <f t="shared" si="69"/>
        <v>-4531021.9426856963</v>
      </c>
      <c r="AE37" s="598"/>
      <c r="AF37" s="15"/>
      <c r="AG37" s="1020">
        <f t="shared" si="53"/>
        <v>283207.23619070736</v>
      </c>
      <c r="AH37" s="827">
        <f t="shared" si="54"/>
        <v>234.13296642750279</v>
      </c>
      <c r="AI37" s="827">
        <f t="shared" si="72"/>
        <v>241056</v>
      </c>
      <c r="AJ37" s="15">
        <f t="shared" si="55"/>
        <v>199.28571428571428</v>
      </c>
      <c r="AK37" s="15"/>
      <c r="AL37" s="15"/>
      <c r="AM37" s="1014">
        <f t="shared" si="73"/>
        <v>524263.23619070736</v>
      </c>
      <c r="AN37" s="15">
        <f t="shared" si="57"/>
        <v>433.4186807132171</v>
      </c>
      <c r="AO37" s="15">
        <v>0</v>
      </c>
      <c r="AP37" s="15">
        <f t="shared" si="59"/>
        <v>0</v>
      </c>
      <c r="AQ37" s="782">
        <f t="shared" si="34"/>
        <v>426153.46214294207</v>
      </c>
      <c r="AR37" s="831"/>
      <c r="AS37" s="901">
        <f>+AS36</f>
        <v>7</v>
      </c>
      <c r="AT37" s="830"/>
      <c r="AU37" s="15">
        <f>[14]!interpolin(lag!$H$22:$H$1150,lag!$I$22:$I$1150,'WB (sensib)'!B37)</f>
        <v>529033</v>
      </c>
      <c r="AV37" s="15">
        <f t="shared" si="74"/>
        <v>2777.4232500000003</v>
      </c>
      <c r="AW37" s="15">
        <f t="shared" si="75"/>
        <v>32.146102430555558</v>
      </c>
      <c r="AX37" s="828"/>
      <c r="AY37" s="829"/>
      <c r="AZ37" s="15">
        <f t="shared" si="60"/>
        <v>2777.4232500000003</v>
      </c>
      <c r="BA37" s="15">
        <f t="shared" si="37"/>
        <v>32.146102430555558</v>
      </c>
      <c r="BB37" s="814">
        <f t="shared" si="70"/>
        <v>0.59</v>
      </c>
      <c r="BC37" s="2">
        <f t="shared" si="61"/>
        <v>248565.23990224439</v>
      </c>
      <c r="BD37" s="2"/>
      <c r="BE37" s="596">
        <f t="shared" si="62"/>
        <v>248565.23990224439</v>
      </c>
      <c r="BF37" s="596">
        <f t="shared" si="63"/>
        <v>205.49374991918353</v>
      </c>
      <c r="BG37" s="833"/>
      <c r="BH37" s="833"/>
      <c r="BI37" s="2">
        <f t="shared" si="64"/>
        <v>222485.81458179996</v>
      </c>
      <c r="BJ37" s="2">
        <f t="shared" si="65"/>
        <v>183.93337845717588</v>
      </c>
      <c r="BK37" s="596">
        <f t="shared" si="38"/>
        <v>473828.47773404431</v>
      </c>
      <c r="BL37" s="596">
        <f t="shared" si="66"/>
        <v>391.72327854997047</v>
      </c>
      <c r="BM37" s="604">
        <f t="shared" si="39"/>
        <v>50434.758456663054</v>
      </c>
      <c r="BN37" s="604">
        <f t="shared" si="67"/>
        <v>41.695402163246577</v>
      </c>
      <c r="BO37" s="1021">
        <f t="shared" si="71"/>
        <v>426153.46214294207</v>
      </c>
      <c r="BP37" s="596">
        <f t="shared" si="68"/>
        <v>266052</v>
      </c>
      <c r="BQ37">
        <f t="shared" si="40"/>
        <v>0.60176755725550668</v>
      </c>
    </row>
    <row r="38" spans="1:69" ht="15.75" thickBot="1">
      <c r="A38" s="597">
        <f t="shared" si="41"/>
        <v>18</v>
      </c>
      <c r="B38" s="1024">
        <v>42660</v>
      </c>
      <c r="C38" s="2">
        <v>449623</v>
      </c>
      <c r="D38" s="1096">
        <v>49.3</v>
      </c>
      <c r="E38" s="1017">
        <f t="shared" si="18"/>
        <v>55</v>
      </c>
      <c r="F38" s="2">
        <f>VLOOKUP(B38+1,'Base de Datos (1)'!$A$374:$Q$1104,17)</f>
        <v>23807.478732477881</v>
      </c>
      <c r="G38" s="2">
        <f t="shared" si="42"/>
        <v>23.807478732477882</v>
      </c>
      <c r="H38" s="594">
        <f>VLOOKUP(B38+1,'[15]Base de Datos (1)'!A391:AM1121,39)</f>
        <v>0</v>
      </c>
      <c r="I38" s="2">
        <f t="shared" si="43"/>
        <v>23807.478732477881</v>
      </c>
      <c r="J38" s="1005">
        <f>(VLOOKUP(B38+1,'Base de Datos (1)'!$A$373:$S$950,18))*A38</f>
        <v>27375.716779005354</v>
      </c>
      <c r="K38" s="938">
        <f t="shared" si="44"/>
        <v>1520.8731543891863</v>
      </c>
      <c r="L38" s="999">
        <v>-413328.24044734985</v>
      </c>
      <c r="M38" s="1001">
        <f t="shared" si="45"/>
        <v>-265.77175954690705</v>
      </c>
      <c r="N38" s="1008">
        <f t="shared" si="46"/>
        <v>391157.35848493071</v>
      </c>
      <c r="O38" s="15">
        <f>VLOOKUP(B38+1,DATOS_BAG_RA_2017!$A$8:$C$738,2)</f>
        <v>12244.492710428254</v>
      </c>
      <c r="P38" s="15">
        <f>VLOOKUP(B38+1,DATOS_BAG_RA_2017!$A$8:$C$738,3)</f>
        <v>4351.3753859139979</v>
      </c>
      <c r="Q38" s="827">
        <f t="shared" si="47"/>
        <v>50.363141040671273</v>
      </c>
      <c r="R38" s="1016">
        <f t="shared" si="48"/>
        <v>298725.62573416054</v>
      </c>
      <c r="S38" s="15">
        <f>VLOOKUP(B38+1,DATOS_BAG_RA_2017!$A$8:$F$738,5)</f>
        <v>251.49615623941645</v>
      </c>
      <c r="T38" s="15">
        <f>VLOOKUP(B38+1,DATOS_BAG_RA_2017!A21:F751,6,TRUE)</f>
        <v>568.8565286083649</v>
      </c>
      <c r="U38" s="15">
        <f t="shared" si="49"/>
        <v>820.35268484778135</v>
      </c>
      <c r="V38" s="803">
        <f t="shared" si="50"/>
        <v>0.52749015229409812</v>
      </c>
      <c r="W38" s="15">
        <f t="shared" si="51"/>
        <v>409187.26691999997</v>
      </c>
      <c r="X38" s="15"/>
      <c r="Y38" s="15">
        <v>263.10909652777775</v>
      </c>
      <c r="Z38" s="15">
        <f>VLOOKUP(B38+1,DATOS_BAG_RA_2017!$A$9:$I$739,9)</f>
        <v>3552.0959842435118</v>
      </c>
      <c r="AA38" s="15">
        <f t="shared" si="52"/>
        <v>412739.36290424346</v>
      </c>
      <c r="AB38" s="15">
        <f t="shared" si="31"/>
        <v>414380.06827393902</v>
      </c>
      <c r="AC38" s="14">
        <f t="shared" si="32"/>
        <v>-396963.84749274899</v>
      </c>
      <c r="AD38" s="16">
        <f t="shared" si="69"/>
        <v>-4927985.7901784452</v>
      </c>
      <c r="AE38" s="598"/>
      <c r="AF38" s="15"/>
      <c r="AG38" s="1020">
        <f t="shared" si="53"/>
        <v>-22170.881962419138</v>
      </c>
      <c r="AH38" s="827">
        <f t="shared" si="54"/>
        <v>-14.255968340032881</v>
      </c>
      <c r="AI38" s="827">
        <f t="shared" si="72"/>
        <v>249091.20000000001</v>
      </c>
      <c r="AJ38" s="15">
        <f t="shared" si="55"/>
        <v>160.16666666666666</v>
      </c>
      <c r="AK38" s="15"/>
      <c r="AL38" s="15"/>
      <c r="AM38" s="1014">
        <f t="shared" si="73"/>
        <v>226920.31803758087</v>
      </c>
      <c r="AN38" s="15">
        <f t="shared" si="57"/>
        <v>145.91069832663379</v>
      </c>
      <c r="AO38" s="15">
        <v>0</v>
      </c>
      <c r="AP38" s="15">
        <f t="shared" si="59"/>
        <v>0</v>
      </c>
      <c r="AQ38" s="782">
        <f t="shared" si="34"/>
        <v>202227.58295345516</v>
      </c>
      <c r="AR38" s="831"/>
      <c r="AS38" s="900">
        <v>9</v>
      </c>
      <c r="AT38" s="830"/>
      <c r="AU38" s="15">
        <f>[14]!interpolin(lag!$H$22:$H$1150,lag!$I$22:$I$1150,'WB (sensib)'!B38)</f>
        <v>539925</v>
      </c>
      <c r="AV38" s="15">
        <f t="shared" si="74"/>
        <v>3644.4937499999996</v>
      </c>
      <c r="AW38" s="15">
        <f t="shared" si="75"/>
        <v>42.181640624999993</v>
      </c>
      <c r="AX38" s="828"/>
      <c r="AY38" s="829"/>
      <c r="AZ38" s="15">
        <f t="shared" si="60"/>
        <v>3644.4937499999996</v>
      </c>
      <c r="BA38" s="15">
        <f t="shared" si="37"/>
        <v>42.181640624999993</v>
      </c>
      <c r="BB38" s="814">
        <f t="shared" si="70"/>
        <v>0.59</v>
      </c>
      <c r="BC38" s="2">
        <f t="shared" si="61"/>
        <v>132127.50794866786</v>
      </c>
      <c r="BD38" s="2"/>
      <c r="BE38" s="596">
        <f t="shared" si="62"/>
        <v>132127.50794866786</v>
      </c>
      <c r="BF38" s="596">
        <f t="shared" si="63"/>
        <v>84.958531345594039</v>
      </c>
      <c r="BG38" s="833"/>
      <c r="BH38" s="833"/>
      <c r="BI38" s="2">
        <f t="shared" si="64"/>
        <v>315074.19552839996</v>
      </c>
      <c r="BJ38" s="2">
        <f t="shared" si="65"/>
        <v>202.59400432638884</v>
      </c>
      <c r="BK38" s="596">
        <f t="shared" si="38"/>
        <v>450846.19722706778</v>
      </c>
      <c r="BL38" s="596">
        <f t="shared" si="66"/>
        <v>289.89596015114955</v>
      </c>
      <c r="BM38" s="604">
        <f t="shared" si="39"/>
        <v>-223925.87918948691</v>
      </c>
      <c r="BN38" s="604">
        <f t="shared" si="67"/>
        <v>-143.98526182451576</v>
      </c>
      <c r="BO38" s="1021">
        <f t="shared" si="71"/>
        <v>202227.58295345516</v>
      </c>
      <c r="BP38" s="596">
        <f t="shared" si="68"/>
        <v>449623</v>
      </c>
      <c r="BQ38">
        <f t="shared" si="40"/>
        <v>-0.55022856269929443</v>
      </c>
    </row>
    <row r="39" spans="1:69" ht="15.75" thickBot="1">
      <c r="A39" s="597">
        <f t="shared" si="41"/>
        <v>10</v>
      </c>
      <c r="B39" s="1024">
        <v>42670</v>
      </c>
      <c r="C39" s="2">
        <v>528978</v>
      </c>
      <c r="D39" s="1096">
        <f>+D38</f>
        <v>49.3</v>
      </c>
      <c r="E39" s="1017">
        <f t="shared" si="18"/>
        <v>55</v>
      </c>
      <c r="F39" s="2">
        <f>VLOOKUP(B39+1,'Base de Datos (1)'!$A$374:$Q$1104,17)</f>
        <v>30516.332442979834</v>
      </c>
      <c r="G39" s="2">
        <f t="shared" si="42"/>
        <v>30.516332442979834</v>
      </c>
      <c r="H39" s="594">
        <f>VLOOKUP(B39+1,'[15]Base de Datos (1)'!A392:AM1122,39)</f>
        <v>16654.126616053483</v>
      </c>
      <c r="I39" s="2">
        <f t="shared" si="43"/>
        <v>47170.459059033317</v>
      </c>
      <c r="J39" s="1005">
        <f>(VLOOKUP(B39+1,'Base de Datos (1)'!$A$373:$S$950,18))*A39</f>
        <v>340412.41378691985</v>
      </c>
      <c r="K39" s="938">
        <f t="shared" si="44"/>
        <v>34041.241378691986</v>
      </c>
      <c r="L39" s="999">
        <v>-144687.43901084672</v>
      </c>
      <c r="M39" s="1001">
        <f t="shared" si="45"/>
        <v>-167.4623136699615</v>
      </c>
      <c r="N39" s="1008">
        <f t="shared" si="46"/>
        <v>430561.99952464487</v>
      </c>
      <c r="O39" s="15">
        <f>VLOOKUP(B39+1,DATOS_BAG_RA_2017!$A$8:$C$738,2)</f>
        <v>38446.612033576173</v>
      </c>
      <c r="P39" s="15">
        <f>VLOOKUP(B39+1,DATOS_BAG_RA_2017!$A$8:$C$738,3)</f>
        <v>497.58014076063409</v>
      </c>
      <c r="Q39" s="827">
        <f t="shared" si="47"/>
        <v>5.7590294069517833</v>
      </c>
      <c r="R39" s="1016">
        <f t="shared" si="48"/>
        <v>389441.92174336809</v>
      </c>
      <c r="S39" s="15">
        <f>VLOOKUP(B39+1,DATOS_BAG_RA_2017!$A$8:$F$738,5)</f>
        <v>6054.3448527688161</v>
      </c>
      <c r="T39" s="15">
        <f>VLOOKUP(B39+1,DATOS_BAG_RA_2017!A22:F752,6,TRUE)</f>
        <v>5724.8229009083952</v>
      </c>
      <c r="U39" s="15">
        <f t="shared" si="49"/>
        <v>11779.167753677211</v>
      </c>
      <c r="V39" s="803">
        <f t="shared" si="50"/>
        <v>13.633296011200477</v>
      </c>
      <c r="W39" s="15">
        <f t="shared" si="51"/>
        <v>238309.44210000004</v>
      </c>
      <c r="X39" s="15"/>
      <c r="Y39" s="15">
        <v>275.8211135416667</v>
      </c>
      <c r="Z39" s="15">
        <f>VLOOKUP(B39+1,DATOS_BAG_RA_2017!$A$9:$I$739,9)</f>
        <v>3799.0029205291412</v>
      </c>
      <c r="AA39" s="15">
        <f t="shared" si="52"/>
        <v>242108.44502052918</v>
      </c>
      <c r="AB39" s="15">
        <f t="shared" si="31"/>
        <v>265666.78052788362</v>
      </c>
      <c r="AC39" s="14">
        <f t="shared" si="32"/>
        <v>-214943.4205998696</v>
      </c>
      <c r="AD39" s="16">
        <f t="shared" si="69"/>
        <v>-5142929.2107783146</v>
      </c>
      <c r="AE39" s="598"/>
      <c r="AF39" s="15"/>
      <c r="AG39" s="1020">
        <f t="shared" si="53"/>
        <v>285874.56051379815</v>
      </c>
      <c r="AH39" s="827">
        <f t="shared" si="54"/>
        <v>330.87333392800707</v>
      </c>
      <c r="AI39" s="827">
        <f t="shared" si="72"/>
        <v>241056</v>
      </c>
      <c r="AJ39" s="15">
        <f t="shared" si="55"/>
        <v>279</v>
      </c>
      <c r="AK39" s="15"/>
      <c r="AL39" s="15"/>
      <c r="AM39" s="1014">
        <f t="shared" si="73"/>
        <v>526930.56051379815</v>
      </c>
      <c r="AN39" s="15">
        <f t="shared" si="57"/>
        <v>609.87333392800713</v>
      </c>
      <c r="AO39" s="15">
        <f t="shared" si="58"/>
        <v>117791.67753677211</v>
      </c>
      <c r="AP39" s="15">
        <f t="shared" si="59"/>
        <v>136.33296011200477</v>
      </c>
      <c r="AQ39" s="782">
        <f t="shared" si="34"/>
        <v>278779.22637000773</v>
      </c>
      <c r="AR39" s="831"/>
      <c r="AS39" s="901">
        <f>+AS38</f>
        <v>9</v>
      </c>
      <c r="AT39" s="830"/>
      <c r="AU39" s="15">
        <f>[14]!interpolin(lag!$H$22:$H$1150,lag!$I$22:$I$1150,'WB (sensib)'!B39)</f>
        <v>540907</v>
      </c>
      <c r="AV39" s="15">
        <f t="shared" si="74"/>
        <v>3651.1222499999994</v>
      </c>
      <c r="AW39" s="15">
        <f t="shared" si="75"/>
        <v>42.258359374999998</v>
      </c>
      <c r="AX39" s="828"/>
      <c r="AY39" s="829"/>
      <c r="AZ39" s="15">
        <f t="shared" si="60"/>
        <v>3651.1222499999994</v>
      </c>
      <c r="BA39" s="15">
        <f t="shared" si="37"/>
        <v>42.258359374999998</v>
      </c>
      <c r="BB39" s="814">
        <f t="shared" si="70"/>
        <v>0.59</v>
      </c>
      <c r="BC39" s="2">
        <f t="shared" si="61"/>
        <v>145437.84689347341</v>
      </c>
      <c r="BD39" s="2"/>
      <c r="BE39" s="596">
        <f t="shared" si="62"/>
        <v>145437.84689347341</v>
      </c>
      <c r="BF39" s="596">
        <f t="shared" si="63"/>
        <v>168.33084131189054</v>
      </c>
      <c r="BG39" s="833"/>
      <c r="BH39" s="833"/>
      <c r="BI39" s="2">
        <f t="shared" si="64"/>
        <v>183498.27041700005</v>
      </c>
      <c r="BJ39" s="2">
        <f t="shared" si="65"/>
        <v>212.3822574270834</v>
      </c>
      <c r="BK39" s="596">
        <f t="shared" si="38"/>
        <v>450378.91709724558</v>
      </c>
      <c r="BL39" s="596">
        <f t="shared" si="66"/>
        <v>521.27189478847868</v>
      </c>
      <c r="BM39" s="604">
        <f t="shared" si="39"/>
        <v>76551.643416552572</v>
      </c>
      <c r="BN39" s="604">
        <f t="shared" si="67"/>
        <v>88.601439139528438</v>
      </c>
      <c r="BO39" s="1021">
        <f t="shared" si="71"/>
        <v>278779.22637000773</v>
      </c>
      <c r="BP39" s="596">
        <f t="shared" si="68"/>
        <v>528978</v>
      </c>
      <c r="BQ39">
        <f t="shared" si="40"/>
        <v>-0.47298521607702448</v>
      </c>
    </row>
    <row r="40" spans="1:69" ht="15.75" thickBot="1">
      <c r="A40" s="597">
        <f t="shared" si="41"/>
        <v>18</v>
      </c>
      <c r="B40" s="1024">
        <v>42688</v>
      </c>
      <c r="C40" s="2">
        <v>973075</v>
      </c>
      <c r="D40" s="1096">
        <v>54.4</v>
      </c>
      <c r="E40" s="1017">
        <f t="shared" si="18"/>
        <v>55</v>
      </c>
      <c r="F40" s="2">
        <f>VLOOKUP(B40+1,'Base de Datos (1)'!$A$374:$Q$1104,17)</f>
        <v>43926.207366218718</v>
      </c>
      <c r="G40" s="2">
        <f t="shared" si="42"/>
        <v>43.926207366218719</v>
      </c>
      <c r="H40" s="594">
        <f>VLOOKUP(B40+1,'[15]Base de Datos (1)'!A393:AM1123,39)</f>
        <v>3711.043262927471</v>
      </c>
      <c r="I40" s="2">
        <f t="shared" si="43"/>
        <v>47637.25062914619</v>
      </c>
      <c r="J40" s="1005">
        <f>(VLOOKUP(B40+1,'Base de Datos (1)'!$A$373:$S$950,18))*A40</f>
        <v>774443.59670995665</v>
      </c>
      <c r="K40" s="938">
        <f t="shared" si="44"/>
        <v>43024.64426166426</v>
      </c>
      <c r="L40" s="999">
        <v>55681.550452545052</v>
      </c>
      <c r="M40" s="1001">
        <f t="shared" si="45"/>
        <v>35.803466083169404</v>
      </c>
      <c r="N40" s="1008">
        <f t="shared" si="46"/>
        <v>709304.65091191931</v>
      </c>
      <c r="O40" s="15">
        <f>VLOOKUP(B40+1,DATOS_BAG_RA_2017!$A$8:$C$738,2)</f>
        <v>53497.576668223679</v>
      </c>
      <c r="P40" s="15">
        <f>VLOOKUP(B40+1,DATOS_BAG_RA_2017!$A$8:$C$738,3)</f>
        <v>220.59012992074713</v>
      </c>
      <c r="Q40" s="827">
        <f t="shared" si="47"/>
        <v>2.5531265037123512</v>
      </c>
      <c r="R40" s="1016">
        <f t="shared" si="48"/>
        <v>966927.00236659963</v>
      </c>
      <c r="S40" s="15">
        <f>VLOOKUP(B40+1,DATOS_BAG_RA_2017!$A$8:$F$738,5)</f>
        <v>2418.8560331547633</v>
      </c>
      <c r="T40" s="15">
        <f>VLOOKUP(B40+1,DATOS_BAG_RA_2017!A23:F753,6,TRUE)</f>
        <v>6216.5472145208223</v>
      </c>
      <c r="U40" s="15">
        <f t="shared" si="49"/>
        <v>8635.4032476755856</v>
      </c>
      <c r="V40" s="803">
        <f t="shared" si="50"/>
        <v>5.5525998248942816</v>
      </c>
      <c r="W40" s="15">
        <f t="shared" si="51"/>
        <v>405956.69406000007</v>
      </c>
      <c r="X40" s="15"/>
      <c r="Y40" s="15">
        <v>261.03182488425927</v>
      </c>
      <c r="Z40" s="15">
        <f>VLOOKUP(B40+1,DATOS_BAG_RA_2017!$A$9:$I$739,9)</f>
        <v>4368.9779714442402</v>
      </c>
      <c r="AA40" s="15">
        <f t="shared" si="52"/>
        <v>410325.67203144432</v>
      </c>
      <c r="AB40" s="15">
        <f t="shared" si="31"/>
        <v>427596.47852679552</v>
      </c>
      <c r="AC40" s="14">
        <f t="shared" si="32"/>
        <v>-365242.90848097549</v>
      </c>
      <c r="AD40" s="16">
        <f t="shared" si="69"/>
        <v>-5508172.1192592904</v>
      </c>
      <c r="AE40" s="598"/>
      <c r="AF40" s="15"/>
      <c r="AG40" s="1020">
        <f t="shared" si="53"/>
        <v>764986.20136446436</v>
      </c>
      <c r="AH40" s="827">
        <f t="shared" si="54"/>
        <v>491.88927556871425</v>
      </c>
      <c r="AI40" s="827">
        <f t="shared" si="72"/>
        <v>249091.20000000001</v>
      </c>
      <c r="AJ40" s="15">
        <f t="shared" si="55"/>
        <v>160.16666666666666</v>
      </c>
      <c r="AK40" s="15"/>
      <c r="AL40" s="15"/>
      <c r="AM40" s="1014">
        <f t="shared" si="73"/>
        <v>1014077.4013644643</v>
      </c>
      <c r="AN40" s="15">
        <f t="shared" si="57"/>
        <v>652.05594223538083</v>
      </c>
      <c r="AO40" s="15">
        <f t="shared" si="58"/>
        <v>155437.25845816053</v>
      </c>
      <c r="AP40" s="15">
        <f t="shared" si="59"/>
        <v>99.946796848097037</v>
      </c>
      <c r="AQ40" s="782">
        <f t="shared" si="34"/>
        <v>556732.98413617129</v>
      </c>
      <c r="AR40" s="831"/>
      <c r="AS40" s="900">
        <v>9</v>
      </c>
      <c r="AT40" s="830"/>
      <c r="AU40" s="15">
        <f>[14]!interpolin(lag!$H$22:$H$1150,lag!$I$22:$I$1150,'WB (sensib)'!B40)</f>
        <v>551258</v>
      </c>
      <c r="AV40" s="15">
        <f t="shared" si="74"/>
        <v>3720.9914999999992</v>
      </c>
      <c r="AW40" s="15">
        <f t="shared" si="75"/>
        <v>43.067031249999992</v>
      </c>
      <c r="AX40" s="828"/>
      <c r="AY40" s="829"/>
      <c r="AZ40" s="15">
        <f t="shared" si="60"/>
        <v>3720.9914999999992</v>
      </c>
      <c r="BA40" s="15">
        <f t="shared" si="37"/>
        <v>43.067031249999992</v>
      </c>
      <c r="BB40" s="814">
        <f t="shared" si="70"/>
        <v>0.59</v>
      </c>
      <c r="BC40" s="2">
        <f t="shared" si="61"/>
        <v>264378.73921394016</v>
      </c>
      <c r="BD40" s="2"/>
      <c r="BE40" s="596">
        <f t="shared" si="62"/>
        <v>264378.73921394016</v>
      </c>
      <c r="BF40" s="596">
        <f t="shared" si="63"/>
        <v>169.99661729291421</v>
      </c>
      <c r="BG40" s="833"/>
      <c r="BH40" s="833"/>
      <c r="BI40" s="2">
        <f t="shared" si="64"/>
        <v>312586.65442620008</v>
      </c>
      <c r="BJ40" s="2">
        <f t="shared" si="65"/>
        <v>200.9945051608797</v>
      </c>
      <c r="BK40" s="596">
        <f t="shared" si="38"/>
        <v>736123.64359830075</v>
      </c>
      <c r="BL40" s="596">
        <f t="shared" si="66"/>
        <v>473.33053214911308</v>
      </c>
      <c r="BM40" s="604">
        <f t="shared" si="39"/>
        <v>277953.75776616356</v>
      </c>
      <c r="BN40" s="604">
        <f t="shared" si="67"/>
        <v>178.72541008626774</v>
      </c>
      <c r="BO40" s="1021">
        <f t="shared" si="71"/>
        <v>556732.98413617129</v>
      </c>
      <c r="BP40" s="596">
        <f t="shared" si="68"/>
        <v>973075</v>
      </c>
      <c r="BQ40">
        <f t="shared" si="40"/>
        <v>-0.42786220575374839</v>
      </c>
    </row>
    <row r="41" spans="1:69" ht="15.75" thickBot="1">
      <c r="A41" s="597">
        <f t="shared" si="41"/>
        <v>15</v>
      </c>
      <c r="B41" s="1024">
        <v>42703</v>
      </c>
      <c r="C41" s="2">
        <v>1186862</v>
      </c>
      <c r="D41" s="1096">
        <f>+D40</f>
        <v>54.4</v>
      </c>
      <c r="E41" s="1017">
        <f t="shared" si="18"/>
        <v>55</v>
      </c>
      <c r="F41" s="2">
        <f>VLOOKUP(B41+1,'Base de Datos (1)'!$A$374:$Q$1104,17)</f>
        <v>34951.838768743459</v>
      </c>
      <c r="G41" s="2">
        <f t="shared" si="42"/>
        <v>34.951838768743457</v>
      </c>
      <c r="H41" s="594">
        <f>VLOOKUP(B41+1,'[15]Base de Datos (1)'!A394:AM1124,39)</f>
        <v>16069.469937387636</v>
      </c>
      <c r="I41" s="2">
        <f t="shared" si="43"/>
        <v>51021.308706131094</v>
      </c>
      <c r="J41" s="1005">
        <f>(VLOOKUP(B41+1,'Base de Datos (1)'!$A$373:$S$950,18))*A41</f>
        <v>399688.78604367212</v>
      </c>
      <c r="K41" s="938">
        <f t="shared" si="44"/>
        <v>26645.91906957814</v>
      </c>
      <c r="L41" s="999">
        <v>-241829.13959959371</v>
      </c>
      <c r="M41" s="1001">
        <f t="shared" si="45"/>
        <v>-186.59655833301983</v>
      </c>
      <c r="N41" s="1008">
        <f t="shared" si="46"/>
        <v>633076.90030585439</v>
      </c>
      <c r="O41" s="15">
        <f>VLOOKUP(B41+1,DATOS_BAG_RA_2017!$A$8:$C$738,2)</f>
        <v>40759.848554435746</v>
      </c>
      <c r="P41" s="15">
        <f>VLOOKUP(B41+1,DATOS_BAG_RA_2017!$A$8:$C$738,3)</f>
        <v>293.38285780698061</v>
      </c>
      <c r="Q41" s="827">
        <f t="shared" si="47"/>
        <v>3.395634928321535</v>
      </c>
      <c r="R41" s="1016">
        <f t="shared" si="48"/>
        <v>615798.47118364088</v>
      </c>
      <c r="S41" s="15">
        <f>VLOOKUP(B41+1,DATOS_BAG_RA_2017!$A$8:$F$738,5)</f>
        <v>3107.0613749600016</v>
      </c>
      <c r="T41" s="15">
        <f>VLOOKUP(B41+1,DATOS_BAG_RA_2017!A24:F754,6,TRUE)</f>
        <v>3861.3989696512726</v>
      </c>
      <c r="U41" s="15">
        <f t="shared" si="49"/>
        <v>6968.4603446112742</v>
      </c>
      <c r="V41" s="803">
        <f t="shared" si="50"/>
        <v>5.3768984140519089</v>
      </c>
      <c r="W41" s="15">
        <f t="shared" si="51"/>
        <v>361338.90749999991</v>
      </c>
      <c r="X41" s="15"/>
      <c r="Y41" s="15">
        <v>278.81088541666662</v>
      </c>
      <c r="Z41" s="15">
        <f>VLOOKUP(B41+1,DATOS_BAG_RA_2017!$A$9:$I$739,9)</f>
        <v>5411.8348632227762</v>
      </c>
      <c r="AA41" s="15">
        <f t="shared" si="52"/>
        <v>366750.7423632227</v>
      </c>
      <c r="AB41" s="15">
        <f t="shared" si="31"/>
        <v>380687.66305244528</v>
      </c>
      <c r="AC41" s="14">
        <f t="shared" si="32"/>
        <v>-332665.97129559127</v>
      </c>
      <c r="AD41" s="16">
        <f t="shared" si="69"/>
        <v>-5840838.0905548818</v>
      </c>
      <c r="AE41" s="598"/>
      <c r="AF41" s="15"/>
      <c r="AG41" s="1020">
        <f t="shared" si="53"/>
        <v>391247.76070626068</v>
      </c>
      <c r="AH41" s="827">
        <f t="shared" si="54"/>
        <v>301.88870424865792</v>
      </c>
      <c r="AI41" s="827">
        <f t="shared" si="72"/>
        <v>249091.20000000001</v>
      </c>
      <c r="AJ41" s="15">
        <f t="shared" si="55"/>
        <v>192.2</v>
      </c>
      <c r="AK41" s="15"/>
      <c r="AL41" s="15"/>
      <c r="AM41" s="1014">
        <f t="shared" si="73"/>
        <v>640338.96070626075</v>
      </c>
      <c r="AN41" s="15">
        <f t="shared" si="57"/>
        <v>494.08870424865802</v>
      </c>
      <c r="AO41" s="15">
        <f t="shared" si="58"/>
        <v>104526.90516916911</v>
      </c>
      <c r="AP41" s="15">
        <f t="shared" si="59"/>
        <v>80.653476210778635</v>
      </c>
      <c r="AQ41" s="782">
        <f t="shared" si="34"/>
        <v>573938.62397293106</v>
      </c>
      <c r="AR41" s="831"/>
      <c r="AS41" s="900">
        <f>+AS40</f>
        <v>9</v>
      </c>
      <c r="AT41" s="830"/>
      <c r="AU41" s="15">
        <f>[14]!interpolin(lag!$H$22:$H$1150,lag!$I$22:$I$1150,'WB (sensib)'!B41)</f>
        <v>653192</v>
      </c>
      <c r="AV41" s="15">
        <f t="shared" si="74"/>
        <v>4409.0459999999994</v>
      </c>
      <c r="AW41" s="15">
        <f t="shared" si="75"/>
        <v>51.030624999999986</v>
      </c>
      <c r="AX41" s="828"/>
      <c r="AY41" s="829"/>
      <c r="AZ41" s="15">
        <f t="shared" si="60"/>
        <v>4409.0459999999994</v>
      </c>
      <c r="BA41" s="15">
        <f t="shared" si="37"/>
        <v>51.030624999999986</v>
      </c>
      <c r="BB41" s="814">
        <f t="shared" si="70"/>
        <v>0.59</v>
      </c>
      <c r="BC41" s="2">
        <f t="shared" si="61"/>
        <v>235966.41092533193</v>
      </c>
      <c r="BD41" s="2"/>
      <c r="BE41" s="596">
        <f t="shared" si="62"/>
        <v>235966.41092533193</v>
      </c>
      <c r="BF41" s="596">
        <f t="shared" si="63"/>
        <v>182.0728479362129</v>
      </c>
      <c r="BG41" s="833"/>
      <c r="BH41" s="833"/>
      <c r="BI41" s="2">
        <f t="shared" si="64"/>
        <v>278230.95877499995</v>
      </c>
      <c r="BJ41" s="2">
        <f t="shared" si="65"/>
        <v>214.68438177083331</v>
      </c>
      <c r="BK41" s="596">
        <f t="shared" si="38"/>
        <v>623133.32086950098</v>
      </c>
      <c r="BL41" s="596">
        <f t="shared" si="66"/>
        <v>480.81274758449149</v>
      </c>
      <c r="BM41" s="604">
        <f t="shared" si="39"/>
        <v>17205.639836759772</v>
      </c>
      <c r="BN41" s="604">
        <f t="shared" si="67"/>
        <v>13.275956664166491</v>
      </c>
      <c r="BO41" s="1021">
        <f t="shared" si="71"/>
        <v>573938.62397293106</v>
      </c>
      <c r="BP41" s="596">
        <f t="shared" si="68"/>
        <v>1186862</v>
      </c>
      <c r="BQ41">
        <f t="shared" si="40"/>
        <v>-0.51642345616176855</v>
      </c>
    </row>
    <row r="42" spans="1:69" ht="15.75" thickBot="1">
      <c r="A42" s="597">
        <f t="shared" si="41"/>
        <v>13</v>
      </c>
      <c r="B42" s="1023">
        <v>42716</v>
      </c>
      <c r="C42" s="2">
        <v>1119044</v>
      </c>
      <c r="D42" s="1010">
        <v>55.5</v>
      </c>
      <c r="E42" s="1017">
        <f t="shared" si="18"/>
        <v>55.5</v>
      </c>
      <c r="F42" s="2">
        <f>VLOOKUP(B42+1,'Base de Datos (1)'!$A$374:$Q$1104,17)</f>
        <v>26845.882401517872</v>
      </c>
      <c r="G42" s="2">
        <f t="shared" si="42"/>
        <v>26.845882401517873</v>
      </c>
      <c r="H42" s="594">
        <f>VLOOKUP(B42+1,'[15]Base de Datos (1)'!A395:AM1125,39)</f>
        <v>24899.728896764704</v>
      </c>
      <c r="I42" s="2">
        <f t="shared" si="43"/>
        <v>51745.611298282573</v>
      </c>
      <c r="J42" s="1005">
        <f>(VLOOKUP(B42+1,'Base de Datos (1)'!$A$373:$S$950,18))*A42</f>
        <v>511185.18870823679</v>
      </c>
      <c r="K42" s="938">
        <f t="shared" si="44"/>
        <v>39321.937592941293</v>
      </c>
      <c r="L42" s="999">
        <v>-28181.228157645441</v>
      </c>
      <c r="M42" s="1001">
        <f t="shared" si="45"/>
        <v>-25.090124784228493</v>
      </c>
      <c r="N42" s="1008">
        <f t="shared" si="46"/>
        <v>539366.41686588223</v>
      </c>
      <c r="O42" s="15">
        <f>VLOOKUP(B42+1,DATOS_BAG_RA_2017!$A$8:$C$738,2)</f>
        <v>46674.129035887425</v>
      </c>
      <c r="P42" s="15">
        <f>VLOOKUP(B42+1,DATOS_BAG_RA_2017!$A$8:$C$738,3)</f>
        <v>374.31013294309378</v>
      </c>
      <c r="Q42" s="827">
        <f t="shared" si="47"/>
        <v>4.3322932053598819</v>
      </c>
      <c r="R42" s="1016">
        <f t="shared" si="48"/>
        <v>611629.70919479674</v>
      </c>
      <c r="S42" s="15">
        <f>VLOOKUP(B42+1,DATOS_BAG_RA_2017!$A$8:$F$738,5)</f>
        <v>5325.1507103201002</v>
      </c>
      <c r="T42" s="15">
        <f>VLOOKUP(B42+1,DATOS_BAG_RA_2017!A25:F755,6,TRUE)</f>
        <v>3043.2502072868156</v>
      </c>
      <c r="U42" s="15">
        <f t="shared" si="49"/>
        <v>8368.4009176069158</v>
      </c>
      <c r="V42" s="803">
        <f t="shared" si="50"/>
        <v>7.4504993924562992</v>
      </c>
      <c r="W42" s="15">
        <f t="shared" si="51"/>
        <v>270665.70921</v>
      </c>
      <c r="X42" s="15"/>
      <c r="Y42" s="15">
        <v>240.97730520833332</v>
      </c>
      <c r="Z42" s="15">
        <f>VLOOKUP(B42+1,DATOS_BAG_RA_2017!$A$9:$I$739,9)</f>
        <v>5543.3291629136111</v>
      </c>
      <c r="AA42" s="15">
        <f t="shared" si="52"/>
        <v>276209.03837291361</v>
      </c>
      <c r="AB42" s="15">
        <f t="shared" si="31"/>
        <v>292945.84020812745</v>
      </c>
      <c r="AC42" s="14">
        <f t="shared" si="32"/>
        <v>-237529.00012169001</v>
      </c>
      <c r="AD42" s="16">
        <f t="shared" si="69"/>
        <v>-6078367.0906765722</v>
      </c>
      <c r="AE42" s="598"/>
      <c r="AF42" s="15"/>
      <c r="AG42" s="1020">
        <f t="shared" si="53"/>
        <v>511185.18870823679</v>
      </c>
      <c r="AH42" s="827">
        <f t="shared" si="54"/>
        <v>455.11501843682055</v>
      </c>
      <c r="AI42" s="827">
        <f t="shared" si="72"/>
        <v>241056</v>
      </c>
      <c r="AJ42" s="15">
        <f t="shared" si="55"/>
        <v>214.61538461538461</v>
      </c>
      <c r="AK42" s="15"/>
      <c r="AL42" s="15"/>
      <c r="AM42" s="1014">
        <f t="shared" si="73"/>
        <v>752241.18870823679</v>
      </c>
      <c r="AN42" s="15">
        <f t="shared" si="57"/>
        <v>669.73040305220513</v>
      </c>
      <c r="AO42" s="15">
        <f t="shared" si="58"/>
        <v>108789.21192888991</v>
      </c>
      <c r="AP42" s="15">
        <f t="shared" si="59"/>
        <v>96.856492101931906</v>
      </c>
      <c r="AQ42" s="782">
        <f t="shared" si="34"/>
        <v>877806.68090892921</v>
      </c>
      <c r="AR42" s="831"/>
      <c r="AS42" s="901">
        <v>10</v>
      </c>
      <c r="AT42" s="830"/>
      <c r="AU42" s="15">
        <f>[14]!interpolin(lag!$H$22:$H$1150,lag!$I$22:$I$1150,'WB (sensib)'!B42)</f>
        <v>661820.71428571409</v>
      </c>
      <c r="AV42" s="15">
        <f t="shared" si="74"/>
        <v>4963.6553571428558</v>
      </c>
      <c r="AW42" s="15">
        <f t="shared" si="75"/>
        <v>57.44971478174601</v>
      </c>
      <c r="AX42" s="828"/>
      <c r="AY42" s="829"/>
      <c r="AZ42" s="15">
        <f t="shared" si="60"/>
        <v>4963.6553571428558</v>
      </c>
      <c r="BA42" s="15">
        <f t="shared" si="37"/>
        <v>57.44971478174601</v>
      </c>
      <c r="BB42" s="814">
        <f t="shared" si="70"/>
        <v>0.59</v>
      </c>
      <c r="BC42" s="2">
        <f t="shared" si="61"/>
        <v>207407.38115750591</v>
      </c>
      <c r="BD42" s="2"/>
      <c r="BE42" s="596">
        <f t="shared" si="62"/>
        <v>207407.38115750591</v>
      </c>
      <c r="BF42" s="596">
        <f t="shared" si="63"/>
        <v>184.65756869436066</v>
      </c>
      <c r="BG42" s="833"/>
      <c r="BH42" s="833"/>
      <c r="BI42" s="2">
        <f>+W42*$BI$2</f>
        <v>127212.88332869999</v>
      </c>
      <c r="BJ42" s="2">
        <f t="shared" si="65"/>
        <v>113.25933344791666</v>
      </c>
      <c r="BK42" s="596">
        <f t="shared" si="38"/>
        <v>448373.13177223864</v>
      </c>
      <c r="BL42" s="596">
        <f t="shared" si="66"/>
        <v>399.19260307357433</v>
      </c>
      <c r="BM42" s="604">
        <f t="shared" si="39"/>
        <v>303868.05693599815</v>
      </c>
      <c r="BN42" s="604">
        <f t="shared" si="67"/>
        <v>270.5377999786308</v>
      </c>
      <c r="BO42" s="1025">
        <f t="shared" si="71"/>
        <v>877806.68090892921</v>
      </c>
      <c r="BP42" s="596">
        <f t="shared" si="68"/>
        <v>1119044</v>
      </c>
      <c r="BQ42">
        <f t="shared" si="40"/>
        <v>-0.21557447168392913</v>
      </c>
    </row>
    <row r="43" spans="1:69" ht="15.75" thickBot="1">
      <c r="A43" s="597">
        <f t="shared" si="41"/>
        <v>18</v>
      </c>
      <c r="B43" s="1023">
        <v>42734</v>
      </c>
      <c r="C43" s="2">
        <v>1737793</v>
      </c>
      <c r="D43" s="1010">
        <v>55.5</v>
      </c>
      <c r="E43" s="1017">
        <f t="shared" si="18"/>
        <v>55.5</v>
      </c>
      <c r="F43" s="2">
        <f>VLOOKUP(B43+1,'Base de Datos (1)'!$A$374:$Q$1104,17)</f>
        <v>27091.980469606209</v>
      </c>
      <c r="G43" s="2">
        <f t="shared" si="42"/>
        <v>27.091980469606209</v>
      </c>
      <c r="H43" s="594">
        <f>VLOOKUP(B43+1,'[15]Base de Datos (1)'!A396:AM1126,39)</f>
        <v>32444.879182209403</v>
      </c>
      <c r="I43" s="2">
        <f t="shared" si="43"/>
        <v>59536.859651815612</v>
      </c>
      <c r="J43" s="1005">
        <f>(VLOOKUP(B43+1,'Base de Datos (1)'!$A$373:$S$950,18))*A43</f>
        <v>709650.25000951707</v>
      </c>
      <c r="K43" s="938">
        <f t="shared" si="44"/>
        <v>39425.013889417613</v>
      </c>
      <c r="L43" s="999">
        <v>-149611.45415452425</v>
      </c>
      <c r="M43" s="1001">
        <f t="shared" si="45"/>
        <v>-96.20078070635563</v>
      </c>
      <c r="N43" s="1008">
        <f t="shared" si="46"/>
        <v>859261.70416404132</v>
      </c>
      <c r="O43" s="15">
        <f>VLOOKUP(B43+1,DATOS_BAG_RA_2017!$A$8:$C$738,2)</f>
        <v>43640.919754883224</v>
      </c>
      <c r="P43" s="15">
        <f>VLOOKUP(B43+1,DATOS_BAG_RA_2017!$A$8:$C$738,3)</f>
        <v>358.37544826604426</v>
      </c>
      <c r="Q43" s="827">
        <f t="shared" si="47"/>
        <v>4.147863984560697</v>
      </c>
      <c r="R43" s="1016">
        <f t="shared" si="48"/>
        <v>791987.31365668681</v>
      </c>
      <c r="S43" s="15">
        <f>VLOOKUP(B43+1,DATOS_BAG_RA_2017!$A$8:$F$738,5)</f>
        <v>54.516091675497591</v>
      </c>
      <c r="T43" s="15">
        <f>VLOOKUP(B43+1,DATOS_BAG_RA_2017!A26:F756,6,TRUE)</f>
        <v>-2024.3139417205457</v>
      </c>
      <c r="U43" s="15">
        <f t="shared" si="49"/>
        <v>-1969.7978500450481</v>
      </c>
      <c r="V43" s="803">
        <f t="shared" si="50"/>
        <v>-1.2665881237429579</v>
      </c>
      <c r="W43" s="15">
        <f t="shared" si="51"/>
        <v>388664.98991999996</v>
      </c>
      <c r="X43" s="15"/>
      <c r="Y43" s="15">
        <v>249.91318796296295</v>
      </c>
      <c r="Z43" s="15">
        <f>VLOOKUP(B43+1,DATOS_BAG_RA_2017!$A$9:$I$739,9)</f>
        <v>5582.1996032713478</v>
      </c>
      <c r="AA43" s="15">
        <f t="shared" si="52"/>
        <v>394247.18952327128</v>
      </c>
      <c r="AB43" s="15">
        <f t="shared" si="31"/>
        <v>390307.59382318117</v>
      </c>
      <c r="AC43" s="14">
        <f t="shared" si="32"/>
        <v>-348278.09647007694</v>
      </c>
      <c r="AD43" s="16">
        <f t="shared" si="69"/>
        <v>-6426645.1871466488</v>
      </c>
      <c r="AE43" s="598"/>
      <c r="AF43" s="15"/>
      <c r="AG43" s="1020">
        <f t="shared" si="53"/>
        <v>709650.25000951707</v>
      </c>
      <c r="AH43" s="827">
        <f t="shared" si="54"/>
        <v>456.30803112751869</v>
      </c>
      <c r="AI43" s="827">
        <f t="shared" si="72"/>
        <v>249091.20000000001</v>
      </c>
      <c r="AJ43" s="15">
        <f t="shared" si="55"/>
        <v>160.16666666666666</v>
      </c>
      <c r="AK43" s="15"/>
      <c r="AL43" s="15"/>
      <c r="AM43" s="1014">
        <f t="shared" si="73"/>
        <v>958741.45000951714</v>
      </c>
      <c r="AN43" s="15">
        <f t="shared" si="57"/>
        <v>616.47469779418543</v>
      </c>
      <c r="AO43" s="15">
        <v>0</v>
      </c>
      <c r="AP43" s="15">
        <f t="shared" si="59"/>
        <v>0</v>
      </c>
      <c r="AQ43" s="782">
        <f t="shared" si="34"/>
        <v>1318424.4387522251</v>
      </c>
      <c r="AR43" s="831"/>
      <c r="AS43" s="901">
        <f>+AS42</f>
        <v>10</v>
      </c>
      <c r="AT43" s="830"/>
      <c r="AU43" s="15">
        <f>[14]!interpolin(lag!$H$22:$H$1150,lag!$I$22:$I$1150,'WB (sensib)'!B43)</f>
        <v>670876.85714285704</v>
      </c>
      <c r="AV43" s="15">
        <f t="shared" si="74"/>
        <v>5031.5764285714286</v>
      </c>
      <c r="AW43" s="15">
        <f t="shared" si="75"/>
        <v>58.235838293650787</v>
      </c>
      <c r="AX43" s="828"/>
      <c r="AY43" s="829"/>
      <c r="AZ43" s="15">
        <f t="shared" si="60"/>
        <v>5031.5764285714286</v>
      </c>
      <c r="BA43" s="15">
        <f t="shared" si="37"/>
        <v>58.235838293650787</v>
      </c>
      <c r="BB43" s="814">
        <f t="shared" si="70"/>
        <v>0.59</v>
      </c>
      <c r="BC43" s="2">
        <f t="shared" si="61"/>
        <v>330419.57047524996</v>
      </c>
      <c r="BD43" s="2"/>
      <c r="BE43" s="596">
        <f t="shared" si="62"/>
        <v>330419.57047524996</v>
      </c>
      <c r="BF43" s="596">
        <f t="shared" si="63"/>
        <v>212.46114356690455</v>
      </c>
      <c r="BG43" s="833"/>
      <c r="BH43" s="833"/>
      <c r="BI43" s="2">
        <f>+W43*$BI$2</f>
        <v>182672.54526239997</v>
      </c>
      <c r="BJ43" s="2">
        <f t="shared" si="65"/>
        <v>117.45919834259257</v>
      </c>
      <c r="BK43" s="596">
        <f t="shared" si="38"/>
        <v>518123.69216622133</v>
      </c>
      <c r="BL43" s="596">
        <f t="shared" si="66"/>
        <v>333.15566625914437</v>
      </c>
      <c r="BM43" s="604">
        <f t="shared" si="39"/>
        <v>440617.75784329581</v>
      </c>
      <c r="BN43" s="604">
        <f t="shared" si="67"/>
        <v>283.31903153504101</v>
      </c>
      <c r="BO43" s="1025">
        <f t="shared" si="71"/>
        <v>1318424.4387522251</v>
      </c>
      <c r="BP43" s="596">
        <f t="shared" si="68"/>
        <v>1737793</v>
      </c>
      <c r="BQ43">
        <f t="shared" si="40"/>
        <v>-0.24132250575746067</v>
      </c>
    </row>
    <row r="44" spans="1:69" ht="15.75" thickBot="1">
      <c r="A44" s="597">
        <f t="shared" si="41"/>
        <v>32</v>
      </c>
      <c r="B44" s="1023">
        <v>42766</v>
      </c>
      <c r="C44" s="2">
        <v>1701221.86</v>
      </c>
      <c r="D44" s="1096">
        <v>54.6</v>
      </c>
      <c r="E44" s="1017">
        <f t="shared" si="18"/>
        <v>55</v>
      </c>
      <c r="F44" s="2">
        <f>VLOOKUP(B44+1,'Base de Datos (1)'!$A$374:$Q$1104,17)</f>
        <v>20895.29313802328</v>
      </c>
      <c r="G44" s="2">
        <f t="shared" si="42"/>
        <v>20.89529313802328</v>
      </c>
      <c r="H44" s="594">
        <f>VLOOKUP(B44+1,'[15]Base de Datos (1)'!A397:AM1127,39)</f>
        <v>29173.522822202063</v>
      </c>
      <c r="I44" s="2">
        <f t="shared" si="43"/>
        <v>50068.815960225344</v>
      </c>
      <c r="J44" s="1005">
        <f>(VLOOKUP(B44+1,'Base de Datos (1)'!$A$373:$S$950,18))*A44</f>
        <v>1066938.1576058732</v>
      </c>
      <c r="K44" s="938">
        <f t="shared" si="44"/>
        <v>33341.817425183537</v>
      </c>
      <c r="L44" s="999">
        <v>-265295.83189990278</v>
      </c>
      <c r="M44" s="1001">
        <f t="shared" si="45"/>
        <v>-95.954800311018076</v>
      </c>
      <c r="N44" s="1008">
        <f t="shared" si="46"/>
        <v>1320496.245104844</v>
      </c>
      <c r="O44" s="15">
        <f>VLOOKUP(B44+1,DATOS_BAG_RA_2017!$A$8:$C$738,2)</f>
        <v>35285.4296523585</v>
      </c>
      <c r="P44" s="15">
        <f>VLOOKUP(B44+1,DATOS_BAG_RA_2017!$A$8:$C$738,3)</f>
        <v>492.76813483610749</v>
      </c>
      <c r="Q44" s="827">
        <f t="shared" si="47"/>
        <v>5.7033348939364297</v>
      </c>
      <c r="R44" s="1016">
        <f t="shared" si="48"/>
        <v>1144902.3291902274</v>
      </c>
      <c r="S44" s="15">
        <f>VLOOKUP(B44+1,DATOS_BAG_RA_2017!$A$8:$F$738,5)</f>
        <v>4971.2808869639412</v>
      </c>
      <c r="T44" s="15">
        <f>VLOOKUP(B44+1,DATOS_BAG_RA_2017!A27:F757,6,TRUE)</f>
        <v>5479.5276028699845</v>
      </c>
      <c r="U44" s="15">
        <f t="shared" si="49"/>
        <v>10450.808489833926</v>
      </c>
      <c r="V44" s="803">
        <f t="shared" si="50"/>
        <v>3.7799509873531267</v>
      </c>
      <c r="W44" s="15">
        <f t="shared" si="51"/>
        <v>723962.61920000007</v>
      </c>
      <c r="X44" s="15"/>
      <c r="Y44" s="15">
        <v>261.84990567129631</v>
      </c>
      <c r="Z44" s="15">
        <f>VLOOKUP(B44+1,DATOS_BAG_RA_2017!$A$9:$I$739,9)</f>
        <v>5663.417544501237</v>
      </c>
      <c r="AA44" s="15">
        <f t="shared" si="52"/>
        <v>729626.03674450133</v>
      </c>
      <c r="AB44" s="15">
        <f t="shared" si="31"/>
        <v>750527.65372416913</v>
      </c>
      <c r="AC44" s="14">
        <f t="shared" si="32"/>
        <v>-704298.64744714065</v>
      </c>
      <c r="AD44" s="16">
        <f t="shared" si="69"/>
        <v>-7130943.8345937897</v>
      </c>
      <c r="AE44" s="598"/>
      <c r="AF44" s="15"/>
      <c r="AG44" s="1020">
        <f t="shared" si="53"/>
        <v>1055200.4132049412</v>
      </c>
      <c r="AH44" s="827">
        <f t="shared" si="54"/>
        <v>381.65524204461121</v>
      </c>
      <c r="AI44" s="827">
        <f t="shared" si="72"/>
        <v>241056</v>
      </c>
      <c r="AJ44" s="15">
        <f t="shared" si="55"/>
        <v>87.1875</v>
      </c>
      <c r="AK44" s="15"/>
      <c r="AL44" s="15"/>
      <c r="AM44" s="1014">
        <f t="shared" si="73"/>
        <v>1296256.4132049412</v>
      </c>
      <c r="AN44" s="15">
        <f t="shared" si="57"/>
        <v>468.84274204461127</v>
      </c>
      <c r="AO44" s="15">
        <f t="shared" si="58"/>
        <v>334425.87167468562</v>
      </c>
      <c r="AP44" s="15">
        <f t="shared" si="59"/>
        <v>120.95843159530006</v>
      </c>
      <c r="AQ44" s="782">
        <f t="shared" si="34"/>
        <v>1440784.685778385</v>
      </c>
      <c r="AR44" s="831"/>
      <c r="AS44" s="775">
        <f>+AS21</f>
        <v>10</v>
      </c>
      <c r="AT44" s="830"/>
      <c r="AU44" s="15">
        <f>[14]!interpolin(lag!$H$22:$H$1150,lag!$I$22:$I$1150,'WB (sensib)'!B44)</f>
        <v>694733</v>
      </c>
      <c r="AV44" s="15">
        <f t="shared" si="74"/>
        <v>5210.4974999999995</v>
      </c>
      <c r="AW44" s="15">
        <f t="shared" si="75"/>
        <v>60.30668402777777</v>
      </c>
      <c r="AX44" s="828"/>
      <c r="AY44" s="829"/>
      <c r="AZ44" s="15">
        <f t="shared" si="60"/>
        <v>5210.4974999999995</v>
      </c>
      <c r="BA44" s="15">
        <f t="shared" si="37"/>
        <v>60.30668402777777</v>
      </c>
      <c r="BB44" s="814">
        <f t="shared" si="70"/>
        <v>0.59</v>
      </c>
      <c r="BC44" s="2">
        <f t="shared" si="61"/>
        <v>493997.3659800957</v>
      </c>
      <c r="BD44" s="2"/>
      <c r="BE44" s="596">
        <f t="shared" si="62"/>
        <v>493997.3659800957</v>
      </c>
      <c r="BF44" s="596">
        <f t="shared" si="63"/>
        <v>178.6738158203471</v>
      </c>
      <c r="BG44" s="833"/>
      <c r="BH44" s="833"/>
      <c r="BI44" s="2">
        <f t="shared" ref="BI44:BI50" si="76">+W44*$BI$2</f>
        <v>340262.43102399999</v>
      </c>
      <c r="BJ44" s="2">
        <f t="shared" si="65"/>
        <v>123.06945566550925</v>
      </c>
      <c r="BK44" s="596">
        <f t="shared" si="38"/>
        <v>1173896.1661787813</v>
      </c>
      <c r="BL44" s="596">
        <f t="shared" si="66"/>
        <v>424.58628695702447</v>
      </c>
      <c r="BM44" s="604">
        <f t="shared" si="39"/>
        <v>122360.24702615989</v>
      </c>
      <c r="BN44" s="604">
        <f t="shared" si="67"/>
        <v>44.256455087586765</v>
      </c>
      <c r="BO44" s="1025">
        <f t="shared" si="71"/>
        <v>1440784.685778385</v>
      </c>
      <c r="BP44" s="596">
        <f t="shared" si="68"/>
        <v>1701221.86</v>
      </c>
      <c r="BQ44">
        <f t="shared" si="40"/>
        <v>-0.15308830690760997</v>
      </c>
    </row>
    <row r="45" spans="1:69" ht="15.75" thickBot="1">
      <c r="A45" s="597">
        <f t="shared" si="41"/>
        <v>25</v>
      </c>
      <c r="B45" s="1023">
        <v>42791</v>
      </c>
      <c r="C45" s="2">
        <v>1924264.81</v>
      </c>
      <c r="D45" s="1096">
        <f>+D44</f>
        <v>54.6</v>
      </c>
      <c r="E45" s="1017">
        <f t="shared" si="18"/>
        <v>55</v>
      </c>
      <c r="F45" s="2">
        <f>VLOOKUP(B45+1,'Base de Datos (1)'!$A$374:$Q$1104,17)</f>
        <v>50992.226378876228</v>
      </c>
      <c r="G45" s="2">
        <f t="shared" si="42"/>
        <v>50.992226378876225</v>
      </c>
      <c r="H45" s="594">
        <f>VLOOKUP(B45+1,'[15]Base de Datos (1)'!A398:AM1128,39)</f>
        <v>19486.443788047902</v>
      </c>
      <c r="I45" s="2">
        <f t="shared" si="43"/>
        <v>70478.67016692413</v>
      </c>
      <c r="J45" s="1005">
        <f>(VLOOKUP(B45+1,'Base de Datos (1)'!$A$373:$S$950,18))*A45</f>
        <v>797825.40466541972</v>
      </c>
      <c r="K45" s="938">
        <f t="shared" si="44"/>
        <v>31913.016186616787</v>
      </c>
      <c r="L45" s="999">
        <v>-667253.17847485293</v>
      </c>
      <c r="M45" s="1001">
        <f t="shared" si="45"/>
        <v>-308.91350855317268</v>
      </c>
      <c r="N45" s="1008">
        <f t="shared" si="46"/>
        <v>1452170.4017910189</v>
      </c>
      <c r="O45" s="15">
        <f>VLOOKUP(B45+1,DATOS_BAG_RA_2017!$A$8:$C$738,2)</f>
        <v>58847.293486611037</v>
      </c>
      <c r="P45" s="15">
        <f>VLOOKUP(B45+1,DATOS_BAG_RA_2017!$A$8:$C$738,3)</f>
        <v>395.1406516470015</v>
      </c>
      <c r="Q45" s="827">
        <f t="shared" si="47"/>
        <v>4.5733871718402952</v>
      </c>
      <c r="R45" s="1016">
        <f t="shared" si="48"/>
        <v>1481060.8534564509</v>
      </c>
      <c r="S45" s="15">
        <f>VLOOKUP(B45+1,DATOS_BAG_RA_2017!$A$8:$F$738,5)</f>
        <v>5164.75</v>
      </c>
      <c r="T45" s="15">
        <f>VLOOKUP(B45+1,DATOS_BAG_RA_2017!A28:F758,6,TRUE)</f>
        <v>5180.4663425985418</v>
      </c>
      <c r="U45" s="15">
        <v>20000</v>
      </c>
      <c r="V45" s="803">
        <f t="shared" si="50"/>
        <v>9.2592592592592595</v>
      </c>
      <c r="W45" s="15">
        <f t="shared" si="51"/>
        <v>518400</v>
      </c>
      <c r="X45" s="15"/>
      <c r="Y45" s="15">
        <v>240</v>
      </c>
      <c r="Z45" s="15">
        <f>VLOOKUP(B45+1,DATOS_BAG_RA_2017!$A$9:$I$739,9)</f>
        <v>5551.8487951318202</v>
      </c>
      <c r="AA45" s="15">
        <f t="shared" si="52"/>
        <v>523951.84879513184</v>
      </c>
      <c r="AB45" s="15">
        <f t="shared" si="31"/>
        <v>554297.06513773033</v>
      </c>
      <c r="AC45" s="14">
        <f t="shared" si="32"/>
        <v>-475054.63099947234</v>
      </c>
      <c r="AD45" s="16">
        <f t="shared" si="69"/>
        <v>-7605998.4655932616</v>
      </c>
      <c r="AE45" s="598"/>
      <c r="AF45" s="15"/>
      <c r="AG45" s="1020">
        <f t="shared" si="53"/>
        <v>784917.22331616597</v>
      </c>
      <c r="AH45" s="827">
        <f t="shared" si="54"/>
        <v>363.38760338711387</v>
      </c>
      <c r="AI45" s="827">
        <f t="shared" si="72"/>
        <v>249091.20000000001</v>
      </c>
      <c r="AJ45" s="15">
        <f t="shared" si="55"/>
        <v>115.32</v>
      </c>
      <c r="AK45" s="15"/>
      <c r="AL45" s="15"/>
      <c r="AM45" s="1014">
        <f t="shared" si="73"/>
        <v>1034008.423316166</v>
      </c>
      <c r="AN45" s="15">
        <f t="shared" si="57"/>
        <v>478.70760338711392</v>
      </c>
      <c r="AO45" s="15">
        <f t="shared" si="58"/>
        <v>500000</v>
      </c>
      <c r="AP45" s="15">
        <f t="shared" si="59"/>
        <v>231.4814814814815</v>
      </c>
      <c r="AQ45" s="782">
        <f t="shared" si="34"/>
        <v>1183108.8604858147</v>
      </c>
      <c r="AR45" s="831"/>
      <c r="AS45" s="775">
        <f>+AS23</f>
        <v>9</v>
      </c>
      <c r="AT45" s="830"/>
      <c r="AU45" s="15">
        <f>[14]!interpolin(lag!$H$22:$H$1150,lag!$I$22:$I$1150,'WB (sensib)'!B45)</f>
        <v>708090.14285714272</v>
      </c>
      <c r="AV45" s="15">
        <f t="shared" si="74"/>
        <v>4779.6084642857131</v>
      </c>
      <c r="AW45" s="15">
        <f t="shared" si="75"/>
        <v>55.31954241071427</v>
      </c>
      <c r="AX45" s="828"/>
      <c r="AY45" s="829"/>
      <c r="AZ45" s="15">
        <f t="shared" si="60"/>
        <v>4779.6084642857131</v>
      </c>
      <c r="BA45" s="15">
        <f t="shared" si="37"/>
        <v>55.31954241071427</v>
      </c>
      <c r="BB45" s="814">
        <f t="shared" si="70"/>
        <v>0.59</v>
      </c>
      <c r="BC45" s="2">
        <f t="shared" si="61"/>
        <v>543256.64014445071</v>
      </c>
      <c r="BD45" s="2"/>
      <c r="BE45" s="596">
        <f t="shared" si="62"/>
        <v>543256.64014445071</v>
      </c>
      <c r="BF45" s="596">
        <f t="shared" si="63"/>
        <v>251.50770377057901</v>
      </c>
      <c r="BG45" s="833"/>
      <c r="BH45" s="833"/>
      <c r="BI45" s="2">
        <f t="shared" si="76"/>
        <v>243648</v>
      </c>
      <c r="BJ45" s="2">
        <f>+BI45*1000/(3600*24*A45)</f>
        <v>112.8</v>
      </c>
      <c r="BK45" s="596">
        <f t="shared" si="38"/>
        <v>1291684.2486087363</v>
      </c>
      <c r="BL45" s="596">
        <f t="shared" si="66"/>
        <v>598.00196694848898</v>
      </c>
      <c r="BM45" s="604">
        <f t="shared" si="39"/>
        <v>-257675.82529257028</v>
      </c>
      <c r="BN45" s="604">
        <f t="shared" si="67"/>
        <v>-119.29436356137514</v>
      </c>
      <c r="BO45" s="815">
        <f t="shared" si="71"/>
        <v>1183108.8604858147</v>
      </c>
      <c r="BP45" s="596">
        <f t="shared" si="68"/>
        <v>1924264.81</v>
      </c>
      <c r="BQ45">
        <f t="shared" si="40"/>
        <v>-0.38516317799013605</v>
      </c>
    </row>
    <row r="46" spans="1:69" ht="15.75" thickBot="1">
      <c r="A46" s="597">
        <f t="shared" si="41"/>
        <v>49</v>
      </c>
      <c r="B46" s="1023">
        <v>42840</v>
      </c>
      <c r="C46" s="2">
        <v>1467363.39</v>
      </c>
      <c r="D46" s="1010">
        <v>55.2</v>
      </c>
      <c r="E46" s="1017">
        <f t="shared" si="18"/>
        <v>55.2</v>
      </c>
      <c r="F46" s="2">
        <f>VLOOKUP(B46+1,'Base de Datos (1)'!$A$374:$Q$1104,17)</f>
        <v>23801.200111131973</v>
      </c>
      <c r="G46" s="2">
        <f t="shared" si="42"/>
        <v>23.801200111131973</v>
      </c>
      <c r="H46" s="594">
        <f>VLOOKUP(B46+1,'[15]Base de Datos (1)'!A399:AM1129,39)</f>
        <v>15330.925359864545</v>
      </c>
      <c r="I46" s="2">
        <f t="shared" si="43"/>
        <v>39132.125470996514</v>
      </c>
      <c r="J46" s="1005">
        <f>(VLOOKUP(B46+1,'Base de Datos (1)'!$A$373:$S$950,18))*A46</f>
        <v>843045.96744438261</v>
      </c>
      <c r="K46" s="938">
        <f t="shared" si="44"/>
        <v>17205.01974376291</v>
      </c>
      <c r="L46" s="999">
        <v>-713164.93534423225</v>
      </c>
      <c r="M46" s="1001">
        <f t="shared" si="45"/>
        <v>-168.45354670829369</v>
      </c>
      <c r="N46" s="1008">
        <f t="shared" si="46"/>
        <v>1556210.9027886149</v>
      </c>
      <c r="O46" s="15">
        <f>VLOOKUP(B46+1,DATOS_BAG_RA_2017!$A$8:$C$738,2)</f>
        <v>26547.346137920966</v>
      </c>
      <c r="P46" s="15">
        <f>VLOOKUP(B46+1,DATOS_BAG_RA_2017!$A$8:$C$738,3)</f>
        <v>336.18729189410806</v>
      </c>
      <c r="Q46" s="827">
        <f t="shared" si="47"/>
        <v>3.8910566191447691</v>
      </c>
      <c r="R46" s="1016">
        <f t="shared" si="48"/>
        <v>1317293.1380609386</v>
      </c>
      <c r="S46" s="15">
        <f>VLOOKUP(B46+1,DATOS_BAG_RA_2017!$A$8:$F$738,5)</f>
        <v>5.5</v>
      </c>
      <c r="T46" s="15">
        <f>VLOOKUP(B46+1,DATOS_BAG_RA_2017!A29:F759,6,TRUE)</f>
        <v>1626.9833534364734</v>
      </c>
      <c r="U46" s="15">
        <v>5000</v>
      </c>
      <c r="V46" s="803">
        <f t="shared" si="50"/>
        <v>1.1810279667422525</v>
      </c>
      <c r="W46" s="15">
        <f t="shared" si="51"/>
        <v>1016064</v>
      </c>
      <c r="X46" s="15"/>
      <c r="Y46" s="15">
        <v>240</v>
      </c>
      <c r="Z46" s="15">
        <f>VLOOKUP(B46+1,DATOS_BAG_RA_2017!$A$9:$I$739,9)</f>
        <v>3799.551418467971</v>
      </c>
      <c r="AA46" s="15">
        <f t="shared" si="52"/>
        <v>1019863.551418468</v>
      </c>
      <c r="AB46" s="15">
        <f t="shared" si="31"/>
        <v>1026496.0347719045</v>
      </c>
      <c r="AC46" s="14">
        <f t="shared" si="32"/>
        <v>-994612.50134208938</v>
      </c>
      <c r="AD46" s="16">
        <f t="shared" si="69"/>
        <v>-8600610.9669353515</v>
      </c>
      <c r="AE46" s="598"/>
      <c r="AF46" s="15"/>
      <c r="AG46" s="1020">
        <f t="shared" si="53"/>
        <v>843045.96744438261</v>
      </c>
      <c r="AH46" s="827">
        <f t="shared" si="54"/>
        <v>199.1321729602189</v>
      </c>
      <c r="AI46" s="827">
        <f t="shared" si="72"/>
        <v>249091.20000000001</v>
      </c>
      <c r="AJ46" s="15">
        <f t="shared" si="55"/>
        <v>58.836734693877553</v>
      </c>
      <c r="AK46" s="15"/>
      <c r="AL46" s="15"/>
      <c r="AM46" s="1014">
        <f t="shared" si="73"/>
        <v>1092137.1674443826</v>
      </c>
      <c r="AN46" s="15">
        <f t="shared" si="57"/>
        <v>257.96890765409643</v>
      </c>
      <c r="AO46" s="15">
        <f t="shared" si="58"/>
        <v>245000</v>
      </c>
      <c r="AP46" s="15">
        <f t="shared" si="59"/>
        <v>57.870370370370374</v>
      </c>
      <c r="AQ46" s="782">
        <f t="shared" si="34"/>
        <v>957660.14583497029</v>
      </c>
      <c r="AR46" s="831"/>
      <c r="AS46" s="775">
        <f>+AS27</f>
        <v>7</v>
      </c>
      <c r="AT46" s="830"/>
      <c r="AU46" s="15">
        <f>[14]!interpolin(lag!$H$22:$H$1150,lag!$I$22:$I$1150,'WB (sensib)'!B46)</f>
        <v>730000</v>
      </c>
      <c r="AV46" s="15">
        <f t="shared" si="74"/>
        <v>3832.5</v>
      </c>
      <c r="AW46" s="15">
        <f t="shared" si="75"/>
        <v>44.357638888888886</v>
      </c>
      <c r="AX46" s="828"/>
      <c r="AY46" s="829"/>
      <c r="AZ46" s="15">
        <f t="shared" si="60"/>
        <v>3832.5</v>
      </c>
      <c r="BA46" s="15">
        <f t="shared" si="37"/>
        <v>44.357638888888886</v>
      </c>
      <c r="BB46" s="814">
        <f t="shared" si="70"/>
        <v>0.59</v>
      </c>
      <c r="BC46" s="2">
        <f t="shared" si="61"/>
        <v>591203.30209522694</v>
      </c>
      <c r="BD46" s="2"/>
      <c r="BE46" s="596">
        <f t="shared" si="62"/>
        <v>591203.30209522694</v>
      </c>
      <c r="BF46" s="596">
        <f t="shared" si="63"/>
        <v>139.64552676096631</v>
      </c>
      <c r="BG46" s="833"/>
      <c r="BH46" s="833"/>
      <c r="BI46" s="2">
        <f t="shared" si="76"/>
        <v>477550.07999999996</v>
      </c>
      <c r="BJ46" s="2">
        <f t="shared" si="65"/>
        <v>112.79999999999998</v>
      </c>
      <c r="BK46" s="596">
        <f t="shared" si="38"/>
        <v>1317585.882095227</v>
      </c>
      <c r="BL46" s="596">
        <f t="shared" si="66"/>
        <v>311.22115506784462</v>
      </c>
      <c r="BM46" s="604">
        <f t="shared" si="39"/>
        <v>-225448.71465084446</v>
      </c>
      <c r="BN46" s="604">
        <f t="shared" si="67"/>
        <v>-53.252247413748215</v>
      </c>
      <c r="BO46" s="815">
        <f t="shared" si="71"/>
        <v>957660.14583497029</v>
      </c>
      <c r="BP46" s="596">
        <f t="shared" si="68"/>
        <v>1467363.39</v>
      </c>
      <c r="BQ46">
        <f t="shared" si="40"/>
        <v>-0.34735992981604213</v>
      </c>
    </row>
    <row r="47" spans="1:69" ht="15.75" thickBot="1">
      <c r="A47" s="597">
        <f t="shared" si="41"/>
        <v>10</v>
      </c>
      <c r="B47" s="1023">
        <v>42850</v>
      </c>
      <c r="C47" s="2">
        <v>1299325.3899999999</v>
      </c>
      <c r="D47" s="1096">
        <f>+D46</f>
        <v>55.2</v>
      </c>
      <c r="E47" s="1017">
        <f t="shared" si="18"/>
        <v>55.2</v>
      </c>
      <c r="F47" s="2">
        <f>VLOOKUP(B47+1,'Base de Datos (1)'!$A$374:$Q$1104,17)</f>
        <v>46884.269844491602</v>
      </c>
      <c r="G47" s="2">
        <f t="shared" si="42"/>
        <v>46.884269844491605</v>
      </c>
      <c r="H47" s="594">
        <f>VLOOKUP(B47+1,'[15]Base de Datos (1)'!A400:AM1130,39)</f>
        <v>21636.421769302713</v>
      </c>
      <c r="I47" s="2">
        <f t="shared" si="43"/>
        <v>68520.691613794319</v>
      </c>
      <c r="J47" s="1005">
        <f>(VLOOKUP(B47+1,'Base de Datos (1)'!$A$373:$S$950,18))*A47</f>
        <v>333457.08523745439</v>
      </c>
      <c r="K47" s="938">
        <f t="shared" si="44"/>
        <v>33345.708523745438</v>
      </c>
      <c r="L47" s="999">
        <v>-222652.87568609358</v>
      </c>
      <c r="M47" s="1001">
        <f t="shared" si="45"/>
        <v>-257.70008759964531</v>
      </c>
      <c r="N47" s="1008">
        <f t="shared" si="46"/>
        <v>556109.96092354797</v>
      </c>
      <c r="O47" s="15">
        <f>VLOOKUP(B47+1,DATOS_BAG_RA_2017!$A$8:$C$738,2)</f>
        <v>54809.389606628742</v>
      </c>
      <c r="P47" s="15">
        <f>VLOOKUP(B47+1,DATOS_BAG_RA_2017!$A$8:$C$738,3)</f>
        <v>638.64184580370784</v>
      </c>
      <c r="Q47" s="827">
        <f t="shared" si="47"/>
        <v>7.3916880301355077</v>
      </c>
      <c r="R47" s="1016">
        <f t="shared" si="48"/>
        <v>554480.31452432449</v>
      </c>
      <c r="S47" s="15">
        <f>VLOOKUP(B47+1,DATOS_BAG_RA_2017!$A$8:$F$738,5)</f>
        <v>2732.25</v>
      </c>
      <c r="T47" s="15">
        <f>VLOOKUP(B47+1,DATOS_BAG_RA_2017!A30:F760,6,TRUE)</f>
        <v>26660.421599274596</v>
      </c>
      <c r="U47" s="15">
        <f t="shared" si="49"/>
        <v>29392.671599274596</v>
      </c>
      <c r="V47" s="803">
        <f t="shared" si="50"/>
        <v>34.019295832493746</v>
      </c>
      <c r="W47" s="15">
        <f t="shared" si="51"/>
        <v>207360</v>
      </c>
      <c r="X47" s="15"/>
      <c r="Y47" s="15">
        <v>240</v>
      </c>
      <c r="Z47" s="15">
        <f>VLOOKUP(B47+1,DATOS_BAG_RA_2017!$A$9:$I$739,9)</f>
        <v>3614.2439514814118</v>
      </c>
      <c r="AA47" s="15">
        <f t="shared" si="52"/>
        <v>210974.24395148142</v>
      </c>
      <c r="AB47" s="15">
        <f t="shared" si="31"/>
        <v>269759.58715003059</v>
      </c>
      <c r="AC47" s="14">
        <f t="shared" si="32"/>
        <v>-184918.88409832356</v>
      </c>
      <c r="AD47" s="16">
        <f t="shared" si="69"/>
        <v>-8785529.8510336746</v>
      </c>
      <c r="AE47" s="598"/>
      <c r="AF47" s="15"/>
      <c r="AG47" s="1020">
        <f t="shared" si="53"/>
        <v>333457.08523745439</v>
      </c>
      <c r="AH47" s="827">
        <f t="shared" si="54"/>
        <v>385.94570050631296</v>
      </c>
      <c r="AI47" s="827">
        <f t="shared" si="72"/>
        <v>224985.60000000001</v>
      </c>
      <c r="AJ47" s="15">
        <f t="shared" si="55"/>
        <v>260.39999999999998</v>
      </c>
      <c r="AK47" s="15"/>
      <c r="AL47" s="15"/>
      <c r="AM47" s="1014">
        <f t="shared" si="73"/>
        <v>558442.68523745437</v>
      </c>
      <c r="AN47" s="15">
        <f t="shared" si="57"/>
        <v>646.34570050631294</v>
      </c>
      <c r="AO47" s="15">
        <v>40000</v>
      </c>
      <c r="AP47" s="15">
        <f>+AO47*1000/(3600*24*A47)</f>
        <v>46.296296296296298</v>
      </c>
      <c r="AQ47" s="782">
        <f t="shared" si="34"/>
        <v>1163505.2145880307</v>
      </c>
      <c r="AR47" s="831"/>
      <c r="AS47" s="775">
        <f>+AS46</f>
        <v>7</v>
      </c>
      <c r="AT47" s="830"/>
      <c r="AU47" s="15">
        <f>[14]!interpolin(lag!$H$22:$H$1150,lag!$I$22:$I$1150,'WB (sensib)'!B47)</f>
        <v>737653</v>
      </c>
      <c r="AV47" s="15">
        <f t="shared" si="74"/>
        <v>3872.6782499999999</v>
      </c>
      <c r="AW47" s="15">
        <f t="shared" si="75"/>
        <v>44.822664930555554</v>
      </c>
      <c r="AX47" s="828"/>
      <c r="AY47" s="829"/>
      <c r="AZ47" s="15">
        <f t="shared" si="60"/>
        <v>3872.6782499999999</v>
      </c>
      <c r="BA47" s="15">
        <f t="shared" si="37"/>
        <v>44.822664930555554</v>
      </c>
      <c r="BB47" s="814">
        <f t="shared" si="70"/>
        <v>0.59</v>
      </c>
      <c r="BC47" s="2">
        <f t="shared" si="61"/>
        <v>211265.73823439388</v>
      </c>
      <c r="BD47" s="2"/>
      <c r="BE47" s="596">
        <f t="shared" si="62"/>
        <v>211265.73823439388</v>
      </c>
      <c r="BF47" s="596">
        <f t="shared" si="63"/>
        <v>244.52053036388182</v>
      </c>
      <c r="BG47" s="833"/>
      <c r="BH47" s="833"/>
      <c r="BI47" s="2">
        <f t="shared" si="76"/>
        <v>97459.199999999997</v>
      </c>
      <c r="BJ47" s="2">
        <f t="shared" si="65"/>
        <v>112.8</v>
      </c>
      <c r="BK47" s="596">
        <f t="shared" si="38"/>
        <v>352597.61648439389</v>
      </c>
      <c r="BL47" s="596">
        <f t="shared" si="66"/>
        <v>408.0990931532337</v>
      </c>
      <c r="BM47" s="604">
        <f t="shared" si="39"/>
        <v>205845.06875306048</v>
      </c>
      <c r="BN47" s="604">
        <f t="shared" si="67"/>
        <v>238.24660735307927</v>
      </c>
      <c r="BO47" s="815">
        <f t="shared" si="71"/>
        <v>1163505.2145880307</v>
      </c>
      <c r="BP47" s="596">
        <f t="shared" si="68"/>
        <v>1299325.3899999999</v>
      </c>
      <c r="BQ47">
        <f t="shared" si="40"/>
        <v>-0.10453130251843167</v>
      </c>
    </row>
    <row r="48" spans="1:69" ht="15.75" thickBot="1">
      <c r="A48" s="597">
        <f t="shared" si="41"/>
        <v>64</v>
      </c>
      <c r="B48" s="1023">
        <v>42914</v>
      </c>
      <c r="C48" s="2">
        <v>1834650</v>
      </c>
      <c r="D48" s="1096">
        <v>52.7</v>
      </c>
      <c r="E48" s="1017">
        <f t="shared" si="18"/>
        <v>55</v>
      </c>
      <c r="F48" s="2">
        <f>VLOOKUP(B48+1,'Base de Datos (1)'!$A$374:$Q$1104,17)</f>
        <v>24693.085632749262</v>
      </c>
      <c r="G48" s="2">
        <f t="shared" si="42"/>
        <v>24.693085632749263</v>
      </c>
      <c r="H48" s="594">
        <f>VLOOKUP(B48+1,'[15]Base de Datos (1)'!A401:AM1131,39)</f>
        <v>0</v>
      </c>
      <c r="I48" s="2">
        <f t="shared" si="43"/>
        <v>24693.085632749262</v>
      </c>
      <c r="J48" s="1005">
        <f>(VLOOKUP(B48+1,'Base de Datos (1)'!$A$373:$S$950,18))*A48</f>
        <v>1401313.6174437266</v>
      </c>
      <c r="K48" s="938">
        <f t="shared" si="44"/>
        <v>21895.525272558229</v>
      </c>
      <c r="L48" s="999">
        <v>-17109.699965354288</v>
      </c>
      <c r="M48" s="1001">
        <f t="shared" si="45"/>
        <v>-3.0942021060030176</v>
      </c>
      <c r="N48" s="1008">
        <f t="shared" si="46"/>
        <v>1349451.3590572651</v>
      </c>
      <c r="O48" s="15">
        <f>VLOOKUP(B48+1,DATOS_BAG_RA_2017!$A$8:$C$738,2)</f>
        <v>60190.790308875257</v>
      </c>
      <c r="P48" s="15">
        <f>VLOOKUP(B48+1,DATOS_BAG_RA_2017!$A$8:$C$738,3)</f>
        <v>0</v>
      </c>
      <c r="Q48" s="827">
        <f t="shared" si="47"/>
        <v>0</v>
      </c>
      <c r="R48" s="1016">
        <f t="shared" si="48"/>
        <v>3852210.5797680165</v>
      </c>
      <c r="S48" s="15">
        <f>VLOOKUP(B48+1,DATOS_BAG_RA_2017!$A$8:$F$738,5)</f>
        <v>0</v>
      </c>
      <c r="T48" s="15">
        <f>VLOOKUP(B48+1,DATOS_BAG_RA_2017!A31:F761,6,TRUE)</f>
        <v>11641.523096465869</v>
      </c>
      <c r="U48" s="15">
        <f t="shared" si="49"/>
        <v>11641.523096465869</v>
      </c>
      <c r="V48" s="803">
        <f t="shared" si="50"/>
        <v>2.1053101664615648</v>
      </c>
      <c r="W48" s="15">
        <f t="shared" si="51"/>
        <v>1327104</v>
      </c>
      <c r="X48" s="15"/>
      <c r="Y48" s="15">
        <v>240</v>
      </c>
      <c r="Z48" s="15">
        <f>VLOOKUP(B48+1,DATOS_BAG_RA_2017!$A$9:$I$739,9)</f>
        <v>2711.4826803172991</v>
      </c>
      <c r="AA48" s="15">
        <f t="shared" si="52"/>
        <v>1329815.4826803172</v>
      </c>
      <c r="AB48" s="15">
        <f t="shared" si="31"/>
        <v>1353098.528873249</v>
      </c>
      <c r="AC48" s="14">
        <f t="shared" si="32"/>
        <v>-1281266.215467908</v>
      </c>
      <c r="AD48" s="16">
        <f t="shared" si="69"/>
        <v>-10066796.066501582</v>
      </c>
      <c r="AE48" s="598"/>
      <c r="AF48" s="15"/>
      <c r="AG48" s="1020">
        <f t="shared" si="53"/>
        <v>1332341.6590919108</v>
      </c>
      <c r="AH48" s="827">
        <f t="shared" si="54"/>
        <v>240.94720397350818</v>
      </c>
      <c r="AI48" s="827">
        <f t="shared" si="72"/>
        <v>249091.20000000001</v>
      </c>
      <c r="AJ48" s="15">
        <f t="shared" si="55"/>
        <v>45.046875</v>
      </c>
      <c r="AK48" s="15"/>
      <c r="AL48" s="15"/>
      <c r="AM48" s="1014">
        <f t="shared" si="73"/>
        <v>1581432.8590919108</v>
      </c>
      <c r="AN48" s="15">
        <f t="shared" si="57"/>
        <v>285.99407897350818</v>
      </c>
      <c r="AO48" s="15">
        <f t="shared" si="58"/>
        <v>745057.47817381565</v>
      </c>
      <c r="AP48" s="15">
        <f t="shared" si="59"/>
        <v>134.73985065354015</v>
      </c>
      <c r="AQ48" s="782">
        <f t="shared" si="34"/>
        <v>885213.74733006884</v>
      </c>
      <c r="AR48" s="831"/>
      <c r="AS48" s="775">
        <f>+AS29</f>
        <v>6</v>
      </c>
      <c r="AT48" s="830"/>
      <c r="AU48" s="15">
        <f>[14]!interpolin(lag!$H$22:$H$1150,lag!$I$22:$I$1150,'WB (sensib)'!B48)</f>
        <v>814628</v>
      </c>
      <c r="AV48" s="15">
        <f t="shared" si="74"/>
        <v>3665.826</v>
      </c>
      <c r="AW48" s="15">
        <f t="shared" si="75"/>
        <v>42.428541666666668</v>
      </c>
      <c r="AX48" s="828"/>
      <c r="AY48" s="829"/>
      <c r="AZ48" s="15">
        <f t="shared" si="60"/>
        <v>3665.826</v>
      </c>
      <c r="BA48" s="15">
        <f t="shared" si="37"/>
        <v>42.428541666666668</v>
      </c>
      <c r="BB48" s="814">
        <f t="shared" si="70"/>
        <v>0.59</v>
      </c>
      <c r="BC48" s="2">
        <f t="shared" si="61"/>
        <v>487262.14217605715</v>
      </c>
      <c r="BD48" s="2"/>
      <c r="BE48" s="596">
        <f t="shared" si="62"/>
        <v>487262.14217605715</v>
      </c>
      <c r="BF48" s="596">
        <f t="shared" si="63"/>
        <v>88.118876984964047</v>
      </c>
      <c r="BG48" s="833"/>
      <c r="BH48" s="833"/>
      <c r="BI48" s="2">
        <f t="shared" si="76"/>
        <v>623738.88</v>
      </c>
      <c r="BJ48" s="2">
        <f t="shared" si="65"/>
        <v>112.8</v>
      </c>
      <c r="BK48" s="596">
        <f t="shared" si="38"/>
        <v>1859724.3263498726</v>
      </c>
      <c r="BL48" s="596">
        <f t="shared" si="66"/>
        <v>336.32167360204585</v>
      </c>
      <c r="BM48" s="604">
        <f t="shared" si="39"/>
        <v>-278291.46725796186</v>
      </c>
      <c r="BN48" s="604">
        <f t="shared" si="67"/>
        <v>-50.327594628537668</v>
      </c>
      <c r="BO48" s="815">
        <f t="shared" si="71"/>
        <v>885213.74733006884</v>
      </c>
      <c r="BP48" s="596">
        <f t="shared" si="68"/>
        <v>1834650</v>
      </c>
      <c r="BQ48">
        <f t="shared" si="40"/>
        <v>-0.51750265863784983</v>
      </c>
    </row>
    <row r="49" spans="1:74" ht="15.75" thickBot="1">
      <c r="A49" s="597">
        <f t="shared" si="41"/>
        <v>20</v>
      </c>
      <c r="B49" s="1023">
        <v>42934</v>
      </c>
      <c r="C49" s="2">
        <v>1738696</v>
      </c>
      <c r="D49" s="1010">
        <v>55.6</v>
      </c>
      <c r="E49" s="1017">
        <f t="shared" si="18"/>
        <v>55.6</v>
      </c>
      <c r="F49" s="2">
        <f>VLOOKUP(B49+1,'Base de Datos (1)'!$A$374:$Q$1104,17)</f>
        <v>56863.62873712986</v>
      </c>
      <c r="G49" s="2">
        <f t="shared" si="42"/>
        <v>56.863628737129858</v>
      </c>
      <c r="H49" s="594">
        <f>VLOOKUP(B49+1,'[15]Base de Datos (1)'!A402:AM1132,39)</f>
        <v>0</v>
      </c>
      <c r="I49" s="2">
        <f t="shared" si="43"/>
        <v>56863.62873712986</v>
      </c>
      <c r="J49" s="1005">
        <f>(VLOOKUP(B49+1,'Base de Datos (1)'!$A$373:$S$950,18))*A49</f>
        <v>795111.1926346079</v>
      </c>
      <c r="K49" s="938">
        <f t="shared" si="44"/>
        <v>39755.559631730393</v>
      </c>
      <c r="L49" s="999">
        <v>-113070.5037425739</v>
      </c>
      <c r="M49" s="1001">
        <f t="shared" si="45"/>
        <v>-65.434319295471013</v>
      </c>
      <c r="N49" s="1008">
        <f t="shared" si="46"/>
        <v>908181.6963771818</v>
      </c>
      <c r="O49" s="15">
        <f>VLOOKUP(B49+1,DATOS_BAG_RA_2017!$A$8:$C$738,2)</f>
        <v>65351.637660769331</v>
      </c>
      <c r="P49" s="15">
        <f>VLOOKUP(B49+1,DATOS_BAG_RA_2017!$A$8:$C$738,3)</f>
        <v>0</v>
      </c>
      <c r="Q49" s="827">
        <f t="shared" si="47"/>
        <v>0</v>
      </c>
      <c r="R49" s="1016">
        <f t="shared" si="48"/>
        <v>1307032.7532153865</v>
      </c>
      <c r="S49" s="15">
        <f>VLOOKUP(B49+1,DATOS_BAG_RA_2017!$A$8:$F$738,5)</f>
        <v>4417.5</v>
      </c>
      <c r="T49" s="15">
        <f>VLOOKUP(B49+1,DATOS_BAG_RA_2017!A32:F762,6,TRUE)</f>
        <v>27936</v>
      </c>
      <c r="U49" s="935">
        <f>(S49+T49)*$U$3</f>
        <v>25882.800000000003</v>
      </c>
      <c r="V49" s="803">
        <f t="shared" si="50"/>
        <v>14.978472222222225</v>
      </c>
      <c r="W49" s="15">
        <f t="shared" si="51"/>
        <v>414720</v>
      </c>
      <c r="X49" s="15"/>
      <c r="Y49" s="15">
        <v>240</v>
      </c>
      <c r="Z49" s="15">
        <f>VLOOKUP(B49+1,DATOS_BAG_RA_2017!$A$9:$I$739,9)</f>
        <v>3167.5679220269076</v>
      </c>
      <c r="AA49" s="15">
        <f t="shared" si="52"/>
        <v>417887.56792202691</v>
      </c>
      <c r="AB49" s="15">
        <f t="shared" si="31"/>
        <v>476123.8679220269</v>
      </c>
      <c r="AC49" s="14">
        <f t="shared" si="32"/>
        <v>-384889.43026125757</v>
      </c>
      <c r="AD49" s="16">
        <f t="shared" si="69"/>
        <v>-10451685.49676284</v>
      </c>
      <c r="AE49" s="598"/>
      <c r="AF49" s="15"/>
      <c r="AG49" s="1020">
        <f t="shared" si="53"/>
        <v>795111.1926346079</v>
      </c>
      <c r="AH49" s="827">
        <f t="shared" si="54"/>
        <v>460.13379203391662</v>
      </c>
      <c r="AI49" s="827">
        <f t="shared" si="72"/>
        <v>241056</v>
      </c>
      <c r="AJ49" s="15">
        <f t="shared" si="55"/>
        <v>139.5</v>
      </c>
      <c r="AK49" s="15"/>
      <c r="AL49" s="15"/>
      <c r="AM49" s="1014">
        <f t="shared" si="73"/>
        <v>1036167.1926346079</v>
      </c>
      <c r="AN49" s="15">
        <f t="shared" si="57"/>
        <v>599.63379203391662</v>
      </c>
      <c r="AO49" s="15">
        <f t="shared" si="58"/>
        <v>517656.00000000006</v>
      </c>
      <c r="AP49" s="15">
        <f t="shared" si="59"/>
        <v>299.56944444444446</v>
      </c>
      <c r="AQ49" s="782">
        <f t="shared" si="34"/>
        <v>854506.09793168469</v>
      </c>
      <c r="AR49" s="831"/>
      <c r="AS49" s="775">
        <f>+AS32</f>
        <v>6</v>
      </c>
      <c r="AT49" s="830"/>
      <c r="AU49" s="15">
        <f>[14]!interpolin(lag!$H$22:$H$1150,lag!$I$22:$I$1150,'WB (sensib)'!B49)</f>
        <v>811558</v>
      </c>
      <c r="AV49" s="15">
        <f t="shared" si="74"/>
        <v>3652.011</v>
      </c>
      <c r="AW49" s="15">
        <f t="shared" si="75"/>
        <v>42.268645833333331</v>
      </c>
      <c r="AX49" s="828"/>
      <c r="AY49" s="829"/>
      <c r="AZ49" s="15">
        <f t="shared" si="60"/>
        <v>3652.011</v>
      </c>
      <c r="BA49" s="15">
        <f t="shared" si="37"/>
        <v>42.268645833333331</v>
      </c>
      <c r="BB49" s="814">
        <f t="shared" si="70"/>
        <v>0.59</v>
      </c>
      <c r="BC49" s="2">
        <f t="shared" si="61"/>
        <v>350648.43103299197</v>
      </c>
      <c r="BD49" s="2"/>
      <c r="BE49" s="596">
        <f t="shared" si="62"/>
        <v>350648.43103299197</v>
      </c>
      <c r="BF49" s="596">
        <f t="shared" si="63"/>
        <v>202.92154573668515</v>
      </c>
      <c r="BG49" s="833"/>
      <c r="BH49" s="833"/>
      <c r="BI49" s="2">
        <f t="shared" si="76"/>
        <v>194918.39999999999</v>
      </c>
      <c r="BJ49" s="2">
        <f t="shared" si="65"/>
        <v>112.8</v>
      </c>
      <c r="BK49" s="596">
        <f t="shared" si="38"/>
        <v>1066874.842032992</v>
      </c>
      <c r="BL49" s="596">
        <f t="shared" si="66"/>
        <v>617.40442247279634</v>
      </c>
      <c r="BM49" s="604">
        <f t="shared" si="39"/>
        <v>-30707.64939838415</v>
      </c>
      <c r="BN49" s="604">
        <f t="shared" si="67"/>
        <v>-17.770630438879717</v>
      </c>
      <c r="BO49" s="815">
        <f t="shared" si="71"/>
        <v>854506.09793168469</v>
      </c>
      <c r="BP49" s="596">
        <f t="shared" si="68"/>
        <v>1738696</v>
      </c>
      <c r="BQ49">
        <f t="shared" si="40"/>
        <v>-0.50853622603854576</v>
      </c>
    </row>
    <row r="50" spans="1:74" ht="15.75" thickBot="1">
      <c r="A50" s="597">
        <f t="shared" si="41"/>
        <v>17</v>
      </c>
      <c r="B50" s="1024">
        <v>42951</v>
      </c>
      <c r="C50" s="2">
        <v>1660501</v>
      </c>
      <c r="D50" s="1010">
        <v>56.353820598894721</v>
      </c>
      <c r="E50" s="1017">
        <f t="shared" si="18"/>
        <v>56.353820598894721</v>
      </c>
      <c r="F50" s="2">
        <f>VLOOKUP(B50+1,'Base de Datos (1)'!$A$374:$Q$1104,17)</f>
        <v>103429.38916700262</v>
      </c>
      <c r="G50" s="2">
        <f t="shared" si="42"/>
        <v>103.42938916700263</v>
      </c>
      <c r="H50" s="594">
        <f>VLOOKUP(B50+1,'[15]Base de Datos (1)'!A403:AM1133,39)</f>
        <v>0</v>
      </c>
      <c r="I50" s="2">
        <f t="shared" si="43"/>
        <v>103429.38916700262</v>
      </c>
      <c r="J50" s="1005">
        <f>(VLOOKUP(B50+1,'Base de Datos (1)'!$A$373:$S$950,18))*A50</f>
        <v>662571.60967444384</v>
      </c>
      <c r="K50" s="938">
        <f t="shared" si="44"/>
        <v>38974.800569084931</v>
      </c>
      <c r="L50" s="999">
        <v>-699235.97778326634</v>
      </c>
      <c r="M50" s="1001">
        <f t="shared" si="45"/>
        <v>-476.05935306594927</v>
      </c>
      <c r="N50" s="1008">
        <f t="shared" si="46"/>
        <v>1361807.5874577102</v>
      </c>
      <c r="O50" s="15">
        <f>VLOOKUP(B50+1,DATOS_BAG_RA_2017!$A$8:$C$738,2)</f>
        <v>84778.35344699079</v>
      </c>
      <c r="P50" s="15">
        <f>VLOOKUP(B50+1,DATOS_BAG_RA_2017!$A$8:$C$738,3)</f>
        <v>0</v>
      </c>
      <c r="Q50" s="827">
        <f t="shared" si="47"/>
        <v>0</v>
      </c>
      <c r="R50" s="1016">
        <f t="shared" si="48"/>
        <v>1441232.0085988434</v>
      </c>
      <c r="S50" s="15">
        <f>VLOOKUP(B50+1,DATOS_BAG_RA_2017!$A$8:$F$738,5)</f>
        <v>6224.75</v>
      </c>
      <c r="T50" s="15">
        <f>VLOOKUP(B50+1,DATOS_BAG_RA_2017!A33:F763,6,TRUE)</f>
        <v>19057.314418753587</v>
      </c>
      <c r="U50" s="935">
        <f t="shared" ref="U50:U51" si="77">(S50+T50)*$U$3</f>
        <v>20225.651535002871</v>
      </c>
      <c r="V50" s="803">
        <f t="shared" si="50"/>
        <v>13.77018759191372</v>
      </c>
      <c r="W50" s="15">
        <f t="shared" si="51"/>
        <v>352512</v>
      </c>
      <c r="X50" s="15"/>
      <c r="Y50" s="15">
        <v>240</v>
      </c>
      <c r="Z50" s="15">
        <f>VLOOKUP(B50+1,DATOS_BAG_RA_2017!$A$9:$I$739,9)</f>
        <v>3458.0071865881328</v>
      </c>
      <c r="AA50" s="15">
        <f t="shared" si="52"/>
        <v>355970.00718658813</v>
      </c>
      <c r="AB50" s="15">
        <f t="shared" si="31"/>
        <v>401477.72314034461</v>
      </c>
      <c r="AC50" s="14">
        <f t="shared" si="32"/>
        <v>-296473.71815835091</v>
      </c>
      <c r="AD50" s="16">
        <f t="shared" si="69"/>
        <v>-10748159.214921191</v>
      </c>
      <c r="AE50" s="598"/>
      <c r="AF50" s="15"/>
      <c r="AG50" s="1020">
        <f t="shared" si="53"/>
        <v>662571.60967444384</v>
      </c>
      <c r="AH50" s="827">
        <f t="shared" si="54"/>
        <v>451.0972288088534</v>
      </c>
      <c r="AI50" s="827">
        <f t="shared" si="72"/>
        <v>249091.20000000001</v>
      </c>
      <c r="AJ50" s="15">
        <f t="shared" si="55"/>
        <v>169.58823529411765</v>
      </c>
      <c r="AK50" s="15"/>
      <c r="AL50" s="15"/>
      <c r="AM50" s="1014">
        <f t="shared" si="73"/>
        <v>911662.80967444391</v>
      </c>
      <c r="AN50" s="15">
        <f t="shared" si="57"/>
        <v>620.68546410297108</v>
      </c>
      <c r="AO50" s="15">
        <f t="shared" si="58"/>
        <v>343836.0760950488</v>
      </c>
      <c r="AP50" s="15">
        <f t="shared" si="59"/>
        <v>234.09318906253321</v>
      </c>
      <c r="AQ50" s="782">
        <f t="shared" si="34"/>
        <v>709556.01098895771</v>
      </c>
      <c r="AR50" s="831"/>
      <c r="AS50" s="775">
        <f>+AS34</f>
        <v>8</v>
      </c>
      <c r="AT50" s="830"/>
      <c r="AU50" s="15">
        <f>[14]!interpolin(lag!$H$22:$H$1150,lag!$I$22:$I$1150,'WB (sensib)'!B50)</f>
        <v>828367.85714285728</v>
      </c>
      <c r="AV50" s="15">
        <f t="shared" si="74"/>
        <v>4970.2071428571435</v>
      </c>
      <c r="AW50" s="15">
        <f t="shared" si="75"/>
        <v>57.525545634920647</v>
      </c>
      <c r="AX50" s="828"/>
      <c r="AY50" s="829"/>
      <c r="AZ50" s="15">
        <f t="shared" si="60"/>
        <v>4970.2071428571435</v>
      </c>
      <c r="BA50" s="15">
        <f t="shared" si="37"/>
        <v>57.525545634920647</v>
      </c>
      <c r="BB50" s="814">
        <f t="shared" si="70"/>
        <v>0.59</v>
      </c>
      <c r="BC50" s="2">
        <f t="shared" si="61"/>
        <v>542125.97337926505</v>
      </c>
      <c r="BD50" s="2"/>
      <c r="BE50" s="596">
        <f t="shared" si="62"/>
        <v>542125.97337926505</v>
      </c>
      <c r="BF50" s="596">
        <f t="shared" si="63"/>
        <v>369.09448078653668</v>
      </c>
      <c r="BG50" s="833"/>
      <c r="BH50" s="833"/>
      <c r="BI50" s="2">
        <f t="shared" si="76"/>
        <v>165680.63999999998</v>
      </c>
      <c r="BJ50" s="2">
        <f t="shared" si="65"/>
        <v>112.79999999999998</v>
      </c>
      <c r="BK50" s="596">
        <f t="shared" si="38"/>
        <v>1056612.8966171709</v>
      </c>
      <c r="BL50" s="596">
        <f t="shared" si="66"/>
        <v>719.37152547465337</v>
      </c>
      <c r="BM50" s="604">
        <f t="shared" si="39"/>
        <v>-144950.08694272698</v>
      </c>
      <c r="BN50" s="604">
        <f t="shared" si="67"/>
        <v>-98.6860613716823</v>
      </c>
      <c r="BO50" s="1021">
        <f t="shared" si="71"/>
        <v>709556.01098895771</v>
      </c>
      <c r="BP50" s="596">
        <f t="shared" si="68"/>
        <v>1660501</v>
      </c>
      <c r="BQ50">
        <f t="shared" si="40"/>
        <v>-0.57268558646519474</v>
      </c>
    </row>
    <row r="51" spans="1:74" ht="15.75" thickBot="1">
      <c r="A51" s="597">
        <f t="shared" si="41"/>
        <v>13</v>
      </c>
      <c r="B51" s="1023">
        <v>42964</v>
      </c>
      <c r="C51" s="2">
        <v>1709945</v>
      </c>
      <c r="D51" s="1010">
        <v>56.353820598894721</v>
      </c>
      <c r="E51" s="1017">
        <f t="shared" si="18"/>
        <v>56.353820598894721</v>
      </c>
      <c r="F51" s="2">
        <f>VLOOKUP(B51+1,'Base de Datos (1)'!$A$374:$Q$1104,17)</f>
        <v>16191.213124518286</v>
      </c>
      <c r="G51" s="2">
        <f t="shared" si="42"/>
        <v>16.191213124518285</v>
      </c>
      <c r="H51" s="594">
        <f>VLOOKUP(B51+1,'[15]Base de Datos (1)'!A404:AM1134,39)</f>
        <v>0</v>
      </c>
      <c r="I51" s="2">
        <f t="shared" si="43"/>
        <v>16191.213124518286</v>
      </c>
      <c r="J51" s="1005">
        <f>(VLOOKUP(B51+1,'Base de Datos (1)'!$A$373:$S$950,18))*A51</f>
        <v>506672.40739810409</v>
      </c>
      <c r="K51" s="938">
        <f t="shared" si="44"/>
        <v>38974.800569084931</v>
      </c>
      <c r="L51" s="999">
        <v>343650.63517090736</v>
      </c>
      <c r="M51" s="1001">
        <f t="shared" si="45"/>
        <v>305.95676208236057</v>
      </c>
      <c r="N51" s="1008">
        <f t="shared" si="46"/>
        <v>163021.77222719672</v>
      </c>
      <c r="O51" s="15">
        <f>VLOOKUP(B51+1,DATOS_BAG_RA_2017!$A$8:$C$738,2)</f>
        <v>56747.396006599367</v>
      </c>
      <c r="P51" s="15">
        <f>VLOOKUP(B51+1,DATOS_BAG_RA_2017!$A$8:$C$738,3)</f>
        <v>0</v>
      </c>
      <c r="Q51" s="827">
        <f t="shared" si="47"/>
        <v>0</v>
      </c>
      <c r="R51" s="1016">
        <f t="shared" si="48"/>
        <v>737716.14808579173</v>
      </c>
      <c r="S51" s="15">
        <f>VLOOKUP(B51+1,DATOS_BAG_RA_2017!$A$8:$F$738,5)</f>
        <v>7787.25</v>
      </c>
      <c r="T51" s="15">
        <f>VLOOKUP(B51+1,DATOS_BAG_RA_2017!A34:F764,6,TRUE)</f>
        <v>0</v>
      </c>
      <c r="U51" s="935">
        <f t="shared" si="77"/>
        <v>6229.8</v>
      </c>
      <c r="V51" s="803">
        <f t="shared" si="50"/>
        <v>5.5464743589743586</v>
      </c>
      <c r="W51" s="15">
        <f t="shared" si="51"/>
        <v>269568</v>
      </c>
      <c r="X51" s="602"/>
      <c r="Y51" s="15">
        <v>240</v>
      </c>
      <c r="Z51" s="15">
        <f>VLOOKUP(B51+1,DATOS_BAG_RA_2017!$A$9:$I$739,9)</f>
        <v>3843.1736031185142</v>
      </c>
      <c r="AA51" s="15">
        <f t="shared" si="52"/>
        <v>273411.17360311851</v>
      </c>
      <c r="AB51" s="15">
        <f t="shared" si="31"/>
        <v>287428.2236031185</v>
      </c>
      <c r="AC51" s="14">
        <f t="shared" si="32"/>
        <v>-224451.02759651915</v>
      </c>
      <c r="AD51" s="16">
        <f t="shared" si="69"/>
        <v>-10972610.24251771</v>
      </c>
      <c r="AE51" s="598"/>
      <c r="AF51" s="15"/>
      <c r="AG51" s="1020">
        <f t="shared" si="53"/>
        <v>506672.40739810409</v>
      </c>
      <c r="AH51" s="827">
        <f t="shared" si="54"/>
        <v>451.09722880885334</v>
      </c>
      <c r="AI51" s="827">
        <f t="shared" si="72"/>
        <v>241056</v>
      </c>
      <c r="AJ51" s="15">
        <f t="shared" si="55"/>
        <v>214.61538461538461</v>
      </c>
      <c r="AK51" s="15"/>
      <c r="AL51" s="15"/>
      <c r="AM51" s="1014">
        <f t="shared" si="73"/>
        <v>747728.40739810409</v>
      </c>
      <c r="AN51" s="15">
        <f t="shared" si="57"/>
        <v>665.71261342423793</v>
      </c>
      <c r="AO51" s="15">
        <f t="shared" si="58"/>
        <v>80987.400000000009</v>
      </c>
      <c r="AP51" s="15">
        <f t="shared" si="59"/>
        <v>72.104166666666686</v>
      </c>
      <c r="AQ51" s="782">
        <f t="shared" si="34"/>
        <v>1128446.2213325349</v>
      </c>
      <c r="AR51" s="831"/>
      <c r="AS51" s="775">
        <f>+AS50</f>
        <v>8</v>
      </c>
      <c r="AT51" s="830"/>
      <c r="AU51" s="15">
        <f>[14]!interpolin(lag!$H$22:$H$1150,lag!$I$22:$I$1150,'WB (sensib)'!B51)</f>
        <v>839683.66666666674</v>
      </c>
      <c r="AV51" s="15">
        <f t="shared" si="74"/>
        <v>5038.1020000000008</v>
      </c>
      <c r="AW51" s="15">
        <f t="shared" si="75"/>
        <v>58.311365740740754</v>
      </c>
      <c r="AX51" s="828"/>
      <c r="AY51" s="829"/>
      <c r="AZ51" s="15">
        <f t="shared" si="60"/>
        <v>5038.1020000000008</v>
      </c>
      <c r="BA51" s="15">
        <f t="shared" si="37"/>
        <v>58.311365740740754</v>
      </c>
      <c r="BB51" s="814">
        <f t="shared" si="70"/>
        <v>0.59</v>
      </c>
      <c r="BC51" s="2">
        <f t="shared" si="61"/>
        <v>64897.815054526829</v>
      </c>
      <c r="BD51" s="2"/>
      <c r="BE51" s="596">
        <f t="shared" si="62"/>
        <v>64897.815054526829</v>
      </c>
      <c r="BF51" s="596">
        <f t="shared" si="63"/>
        <v>57.779393745127159</v>
      </c>
      <c r="BG51" s="833"/>
      <c r="BH51" s="833"/>
      <c r="BI51" s="2">
        <f>+W51*$BI$3</f>
        <v>177914.88</v>
      </c>
      <c r="BJ51" s="2">
        <f t="shared" si="65"/>
        <v>158.4</v>
      </c>
      <c r="BK51" s="596">
        <f t="shared" si="38"/>
        <v>328838.19705452689</v>
      </c>
      <c r="BL51" s="596">
        <f t="shared" si="66"/>
        <v>292.76905008415855</v>
      </c>
      <c r="BM51" s="604">
        <f t="shared" si="39"/>
        <v>418890.2103435772</v>
      </c>
      <c r="BN51" s="604">
        <f t="shared" si="67"/>
        <v>372.94356334007944</v>
      </c>
      <c r="BO51" s="815">
        <f t="shared" si="71"/>
        <v>1128446.2213325349</v>
      </c>
      <c r="BP51" s="596">
        <f t="shared" si="68"/>
        <v>1709945</v>
      </c>
      <c r="BQ51">
        <f t="shared" si="40"/>
        <v>-0.34006870318487736</v>
      </c>
    </row>
    <row r="52" spans="1:74" ht="15.75" thickBot="1">
      <c r="A52" s="597">
        <f t="shared" si="41"/>
        <v>11</v>
      </c>
      <c r="B52" s="1023">
        <v>42975</v>
      </c>
      <c r="C52" s="2">
        <v>1831882</v>
      </c>
      <c r="D52" s="1010">
        <v>56.353820598894721</v>
      </c>
      <c r="E52" s="1017">
        <f t="shared" si="18"/>
        <v>56.353820598894721</v>
      </c>
      <c r="F52" s="2">
        <f>VLOOKUP(B52+1,'Base de Datos (1)'!$A$374:$Q$1104,17)</f>
        <v>65891.723518874685</v>
      </c>
      <c r="G52" s="2">
        <f t="shared" si="42"/>
        <v>65.891723518874684</v>
      </c>
      <c r="H52" s="594">
        <f>VLOOKUP(B52+1,'[15]Base de Datos (1)'!A405:AM1135,39)</f>
        <v>6201.7075278456832</v>
      </c>
      <c r="I52" s="2">
        <f t="shared" si="43"/>
        <v>72093.431046720361</v>
      </c>
      <c r="J52" s="1005">
        <f>(VLOOKUP(B52+1,'Base de Datos (1)'!$A$373:$S$950,18))*A52</f>
        <v>428722.80625993427</v>
      </c>
      <c r="K52" s="938">
        <f t="shared" si="44"/>
        <v>38974.800569084931</v>
      </c>
      <c r="L52" s="999">
        <v>-185479.22491253488</v>
      </c>
      <c r="M52" s="1001">
        <f t="shared" si="45"/>
        <v>-195.1591171217749</v>
      </c>
      <c r="N52" s="1008">
        <f t="shared" si="46"/>
        <v>614202.03117246914</v>
      </c>
      <c r="O52" s="15">
        <f>VLOOKUP(B52+1,DATOS_BAG_RA_2017!$A$8:$C$738,2)</f>
        <v>58837.643419046362</v>
      </c>
      <c r="P52" s="15">
        <f>VLOOKUP(B52+1,DATOS_BAG_RA_2017!$A$8:$C$738,3)</f>
        <v>0</v>
      </c>
      <c r="Q52" s="827">
        <f t="shared" si="47"/>
        <v>0</v>
      </c>
      <c r="R52" s="1016">
        <f t="shared" si="48"/>
        <v>647214.07760950993</v>
      </c>
      <c r="S52" s="15">
        <f>VLOOKUP(B52+1,DATOS_BAG_RA_2017!$A$8:$F$738,5)</f>
        <v>1540.75</v>
      </c>
      <c r="T52" s="15">
        <f>VLOOKUP(B52+1,DATOS_BAG_RA_2017!A35:F765,6,TRUE)</f>
        <v>16490.377166980645</v>
      </c>
      <c r="U52" s="15">
        <f t="shared" si="49"/>
        <v>18031.127166980645</v>
      </c>
      <c r="V52" s="803">
        <f t="shared" si="50"/>
        <v>18.972145588153037</v>
      </c>
      <c r="W52" s="15">
        <f t="shared" si="51"/>
        <v>228096</v>
      </c>
      <c r="X52" s="15"/>
      <c r="Y52" s="15">
        <v>240</v>
      </c>
      <c r="Z52" s="15">
        <f>VLOOKUP(B52+1,DATOS_BAG_RA_2017!$A$9:$I$739,9)</f>
        <v>4348.168574442815</v>
      </c>
      <c r="AA52" s="15">
        <f t="shared" si="52"/>
        <v>232444.16857444283</v>
      </c>
      <c r="AB52" s="15">
        <f t="shared" si="31"/>
        <v>268506.42290840409</v>
      </c>
      <c r="AC52" s="14">
        <f t="shared" si="32"/>
        <v>-191637.65232237711</v>
      </c>
      <c r="AD52" s="16">
        <f t="shared" si="69"/>
        <v>-11164247.894840088</v>
      </c>
      <c r="AE52" s="598"/>
      <c r="AF52" s="15"/>
      <c r="AG52" s="1020">
        <f t="shared" si="53"/>
        <v>428722.80625993427</v>
      </c>
      <c r="AH52" s="827">
        <f t="shared" si="54"/>
        <v>451.0972288088534</v>
      </c>
      <c r="AI52" s="827">
        <f t="shared" si="72"/>
        <v>249091.20000000001</v>
      </c>
      <c r="AJ52" s="15">
        <f t="shared" si="55"/>
        <v>262.09090909090907</v>
      </c>
      <c r="AK52" s="15"/>
      <c r="AL52" s="15"/>
      <c r="AM52" s="1014">
        <f t="shared" si="73"/>
        <v>677814.00625993428</v>
      </c>
      <c r="AN52" s="15">
        <f t="shared" si="57"/>
        <v>713.18813789976252</v>
      </c>
      <c r="AO52" s="15">
        <f t="shared" si="58"/>
        <v>198342.39883678709</v>
      </c>
      <c r="AP52" s="15">
        <f t="shared" si="59"/>
        <v>208.69360146968341</v>
      </c>
      <c r="AQ52" s="782">
        <f t="shared" si="34"/>
        <v>1207773.1361970776</v>
      </c>
      <c r="AR52" s="831"/>
      <c r="AS52" s="775">
        <f>+AS51</f>
        <v>8</v>
      </c>
      <c r="AT52" s="830"/>
      <c r="AU52" s="15">
        <f>[14]!interpolin(lag!$H$22:$H$1150,lag!$I$22:$I$1150,'WB (sensib)'!B52)</f>
        <v>848641</v>
      </c>
      <c r="AV52" s="15">
        <f t="shared" si="74"/>
        <v>5091.8459999999995</v>
      </c>
      <c r="AW52" s="15">
        <f t="shared" si="75"/>
        <v>58.933402777777779</v>
      </c>
      <c r="AX52" s="828"/>
      <c r="AY52" s="829"/>
      <c r="AZ52" s="15">
        <f t="shared" si="60"/>
        <v>5091.8459999999995</v>
      </c>
      <c r="BA52" s="15">
        <f t="shared" si="37"/>
        <v>58.933402777777779</v>
      </c>
      <c r="BB52" s="814">
        <f t="shared" si="70"/>
        <v>0.59</v>
      </c>
      <c r="BC52" s="2">
        <f t="shared" si="61"/>
        <v>244509.48655860443</v>
      </c>
      <c r="BD52" s="2"/>
      <c r="BE52" s="596">
        <f t="shared" si="62"/>
        <v>244509.48655860443</v>
      </c>
      <c r="BF52" s="596">
        <f t="shared" si="63"/>
        <v>257.27008265846422</v>
      </c>
      <c r="BG52" s="833"/>
      <c r="BH52" s="833"/>
      <c r="BI52" s="2">
        <f t="shared" ref="BI52:BI58" si="78">+W52*$BI$3</f>
        <v>150543.36000000002</v>
      </c>
      <c r="BJ52" s="2">
        <f t="shared" si="65"/>
        <v>158.40000000000003</v>
      </c>
      <c r="BK52" s="596">
        <f t="shared" si="38"/>
        <v>598487.0913953915</v>
      </c>
      <c r="BL52" s="596">
        <f t="shared" si="66"/>
        <v>629.72126619885466</v>
      </c>
      <c r="BM52" s="604">
        <f t="shared" si="39"/>
        <v>79326.914864542778</v>
      </c>
      <c r="BN52" s="604">
        <f t="shared" si="67"/>
        <v>83.466871700907816</v>
      </c>
      <c r="BO52" s="815">
        <f t="shared" si="71"/>
        <v>1207773.1361970776</v>
      </c>
      <c r="BP52" s="596">
        <f t="shared" si="68"/>
        <v>1831882</v>
      </c>
      <c r="BQ52">
        <f t="shared" si="40"/>
        <v>-0.34069272136683609</v>
      </c>
      <c r="BT52" s="1123" t="s">
        <v>356</v>
      </c>
      <c r="BU52" s="1123"/>
    </row>
    <row r="53" spans="1:74" ht="15.75" thickBot="1">
      <c r="A53" s="597">
        <f t="shared" si="41"/>
        <v>14</v>
      </c>
      <c r="B53" s="1023">
        <v>42989</v>
      </c>
      <c r="C53" s="2">
        <v>1451577</v>
      </c>
      <c r="D53" s="1010">
        <v>56.737493569891896</v>
      </c>
      <c r="E53" s="1017">
        <f t="shared" si="18"/>
        <v>56.737493569891896</v>
      </c>
      <c r="F53" s="2">
        <f>VLOOKUP(B53+1,'Base de Datos (1)'!$A$374:$Q$1104,17)</f>
        <v>63868.483600269072</v>
      </c>
      <c r="G53" s="2">
        <f t="shared" si="42"/>
        <v>63.868483600269073</v>
      </c>
      <c r="H53" s="594">
        <f>VLOOKUP(B53+1,'[15]Base de Datos (1)'!A406:AM1136,39)</f>
        <v>45756</v>
      </c>
      <c r="I53" s="2">
        <f t="shared" si="43"/>
        <v>109624.48360026907</v>
      </c>
      <c r="J53" s="1005">
        <f>(VLOOKUP(B53+1,'Base de Datos (1)'!$A$373:$S$950,18))*A53</f>
        <v>545647.20796718902</v>
      </c>
      <c r="K53" s="938">
        <f t="shared" si="44"/>
        <v>38974.800569084931</v>
      </c>
      <c r="L53" s="999">
        <v>-624598.68756861228</v>
      </c>
      <c r="M53" s="1001">
        <f t="shared" si="45"/>
        <v>-516.36796260632639</v>
      </c>
      <c r="N53" s="1008">
        <f t="shared" si="46"/>
        <v>1170245.8955358013</v>
      </c>
      <c r="O53" s="15">
        <f>VLOOKUP(B53+1,DATOS_BAG_RA_2017!$A$8:$C$738,2)</f>
        <v>68086.094156137595</v>
      </c>
      <c r="P53" s="15">
        <f>VLOOKUP(B53+1,DATOS_BAG_RA_2017!$A$8:$C$738,3)</f>
        <v>0</v>
      </c>
      <c r="Q53" s="827">
        <f t="shared" si="47"/>
        <v>0</v>
      </c>
      <c r="R53" s="1016">
        <f t="shared" si="48"/>
        <v>953205.3181859263</v>
      </c>
      <c r="S53" s="15">
        <f>VLOOKUP(B53+1,DATOS_BAG_RA_2017!$A$8:$F$738,5)</f>
        <v>3400.5</v>
      </c>
      <c r="T53" s="15">
        <f>VLOOKUP(B53+1,DATOS_BAG_RA_2017!A36:F766,6,TRUE)</f>
        <v>16972.885701611471</v>
      </c>
      <c r="U53" s="15">
        <f t="shared" si="49"/>
        <v>20373.385701611471</v>
      </c>
      <c r="V53" s="803">
        <f t="shared" si="50"/>
        <v>16.84307680358091</v>
      </c>
      <c r="W53" s="15">
        <f t="shared" si="51"/>
        <v>290304</v>
      </c>
      <c r="X53" s="15"/>
      <c r="Y53" s="15">
        <v>240</v>
      </c>
      <c r="Z53" s="15">
        <f>VLOOKUP(B53+1,DATOS_BAG_RA_2017!$A$9:$I$739,9)</f>
        <v>5050.1437945391717</v>
      </c>
      <c r="AA53" s="15">
        <f t="shared" si="52"/>
        <v>295354.14379453915</v>
      </c>
      <c r="AB53" s="15">
        <f t="shared" si="31"/>
        <v>336100.91519776208</v>
      </c>
      <c r="AC53" s="14">
        <f t="shared" si="32"/>
        <v>-247641.43534001306</v>
      </c>
      <c r="AD53" s="16">
        <f t="shared" si="69"/>
        <v>-11411889.330180101</v>
      </c>
      <c r="AE53" s="598"/>
      <c r="AF53" s="15"/>
      <c r="AG53" s="1020">
        <f t="shared" si="53"/>
        <v>545647.20796718902</v>
      </c>
      <c r="AH53" s="827">
        <f t="shared" si="54"/>
        <v>451.0972288088534</v>
      </c>
      <c r="AI53" s="827">
        <f t="shared" si="72"/>
        <v>249091.20000000001</v>
      </c>
      <c r="AJ53" s="15">
        <f t="shared" si="55"/>
        <v>205.92857142857142</v>
      </c>
      <c r="AK53" s="15"/>
      <c r="AL53" s="15"/>
      <c r="AM53" s="1014">
        <f t="shared" si="73"/>
        <v>794738.40796718909</v>
      </c>
      <c r="AN53" s="15">
        <f t="shared" si="57"/>
        <v>657.02580023742485</v>
      </c>
      <c r="AO53" s="15">
        <f t="shared" si="58"/>
        <v>285227.3998225606</v>
      </c>
      <c r="AP53" s="15">
        <f t="shared" si="59"/>
        <v>235.80307525013276</v>
      </c>
      <c r="AQ53" s="782">
        <f t="shared" si="34"/>
        <v>1047970.708358219</v>
      </c>
      <c r="AR53" s="831"/>
      <c r="AS53" s="775">
        <f>+AS35</f>
        <v>7</v>
      </c>
      <c r="AT53" s="830"/>
      <c r="AU53" s="15">
        <f>[14]!interpolin(lag!$H$22:$H$1150,lag!$I$22:$I$1150,'WB (sensib)'!B53)</f>
        <v>859955</v>
      </c>
      <c r="AV53" s="15">
        <f t="shared" si="74"/>
        <v>4514.7637500000001</v>
      </c>
      <c r="AW53" s="15">
        <f t="shared" si="75"/>
        <v>52.254210069444447</v>
      </c>
      <c r="AX53" s="828"/>
      <c r="AY53" s="829"/>
      <c r="AZ53" s="15">
        <f t="shared" si="60"/>
        <v>4514.7637500000001</v>
      </c>
      <c r="BA53" s="15">
        <f t="shared" si="37"/>
        <v>52.254210069444447</v>
      </c>
      <c r="BB53" s="814">
        <f t="shared" si="70"/>
        <v>0.59</v>
      </c>
      <c r="BC53" s="2">
        <f t="shared" si="61"/>
        <v>473198.032233487</v>
      </c>
      <c r="BD53" s="2"/>
      <c r="BE53" s="596">
        <f t="shared" si="62"/>
        <v>473198.032233487</v>
      </c>
      <c r="BF53" s="596">
        <f t="shared" si="63"/>
        <v>391.20207691260498</v>
      </c>
      <c r="BG53" s="833"/>
      <c r="BH53" s="833"/>
      <c r="BI53" s="2">
        <f t="shared" si="78"/>
        <v>191600.64000000001</v>
      </c>
      <c r="BJ53" s="2">
        <f t="shared" si="65"/>
        <v>158.4</v>
      </c>
      <c r="BK53" s="596">
        <f t="shared" si="38"/>
        <v>954540.83580604766</v>
      </c>
      <c r="BL53" s="596">
        <f t="shared" si="66"/>
        <v>789.13759573912671</v>
      </c>
      <c r="BM53" s="604">
        <f t="shared" si="39"/>
        <v>-159802.42783885857</v>
      </c>
      <c r="BN53" s="604">
        <f t="shared" si="67"/>
        <v>-132.11179550170186</v>
      </c>
      <c r="BO53" s="815">
        <f t="shared" si="71"/>
        <v>1047970.708358219</v>
      </c>
      <c r="BP53" s="596">
        <f t="shared" si="68"/>
        <v>1451577</v>
      </c>
      <c r="BQ53">
        <f t="shared" si="40"/>
        <v>-0.27804676682103741</v>
      </c>
    </row>
    <row r="54" spans="1:74" ht="15.75" thickBot="1">
      <c r="A54" s="597">
        <f t="shared" si="41"/>
        <v>17</v>
      </c>
      <c r="B54" s="1023">
        <v>43006</v>
      </c>
      <c r="C54" s="2">
        <v>1549919</v>
      </c>
      <c r="D54" s="1010">
        <v>56.737493569891896</v>
      </c>
      <c r="E54" s="1017">
        <f t="shared" si="18"/>
        <v>56.737493569891896</v>
      </c>
      <c r="F54" s="2">
        <f>VLOOKUP(B54+1,'Base de Datos (1)'!$A$374:$Q$1104,17)</f>
        <v>67786.702728098695</v>
      </c>
      <c r="G54" s="2">
        <f t="shared" si="42"/>
        <v>67.786702728098689</v>
      </c>
      <c r="H54" s="594">
        <f>VLOOKUP(B54+1,'[15]Base de Datos (1)'!A407:AM1137,39)</f>
        <v>14114.047228533593</v>
      </c>
      <c r="I54" s="2">
        <f t="shared" si="43"/>
        <v>81900.749956632295</v>
      </c>
      <c r="J54" s="1005">
        <f>(VLOOKUP(B54+1,'Base de Datos (1)'!$A$373:$S$950,18))*A54</f>
        <v>662571.60967444384</v>
      </c>
      <c r="K54" s="938">
        <f t="shared" si="44"/>
        <v>38974.800569084931</v>
      </c>
      <c r="L54" s="999">
        <v>-399070.97405197623</v>
      </c>
      <c r="M54" s="1001">
        <f t="shared" si="45"/>
        <v>-271.69864791120386</v>
      </c>
      <c r="N54" s="1008">
        <f t="shared" si="46"/>
        <v>1061642.5837264201</v>
      </c>
      <c r="O54" s="15">
        <f>VLOOKUP(B54+1,DATOS_BAG_RA_2017!$A$8:$C$738,2)</f>
        <v>62751.332285462158</v>
      </c>
      <c r="P54" s="15">
        <f>VLOOKUP(B54+1,DATOS_BAG_RA_2017!$A$8:$C$738,3)</f>
        <v>0</v>
      </c>
      <c r="Q54" s="827">
        <f t="shared" si="47"/>
        <v>0</v>
      </c>
      <c r="R54" s="1016">
        <f t="shared" si="48"/>
        <v>1066772.6488528566</v>
      </c>
      <c r="S54" s="15">
        <f>VLOOKUP(B54+1,DATOS_BAG_RA_2017!$A$8:$F$738,5)</f>
        <v>3137</v>
      </c>
      <c r="T54" s="15">
        <f>VLOOKUP(B54+1,DATOS_BAG_RA_2017!A37:F767,6,TRUE)</f>
        <v>10601.690359181393</v>
      </c>
      <c r="U54" s="15">
        <f t="shared" si="49"/>
        <v>13738.690359181393</v>
      </c>
      <c r="V54" s="803">
        <f t="shared" si="50"/>
        <v>9.3536835234078115</v>
      </c>
      <c r="W54" s="15">
        <f t="shared" si="51"/>
        <v>352512</v>
      </c>
      <c r="X54" s="15"/>
      <c r="Y54" s="15">
        <v>240</v>
      </c>
      <c r="Z54" s="15">
        <f>VLOOKUP(B54+1,DATOS_BAG_RA_2017!$A$9:$I$739,9)</f>
        <v>5428.5013431708085</v>
      </c>
      <c r="AA54" s="15">
        <f t="shared" si="52"/>
        <v>357940.50134317082</v>
      </c>
      <c r="AB54" s="15">
        <f t="shared" si="31"/>
        <v>385417.88206153363</v>
      </c>
      <c r="AC54" s="14">
        <f t="shared" si="32"/>
        <v>-308927.85941689007</v>
      </c>
      <c r="AD54" s="16">
        <f t="shared" si="69"/>
        <v>-11720817.189596992</v>
      </c>
      <c r="AE54" s="598"/>
      <c r="AF54" s="15"/>
      <c r="AG54" s="1020">
        <f t="shared" si="53"/>
        <v>662571.60967444384</v>
      </c>
      <c r="AH54" s="827">
        <f t="shared" si="54"/>
        <v>451.0972288088534</v>
      </c>
      <c r="AI54" s="827">
        <f t="shared" si="72"/>
        <v>241056</v>
      </c>
      <c r="AJ54" s="15">
        <f t="shared" si="55"/>
        <v>164.11764705882354</v>
      </c>
      <c r="AK54" s="15"/>
      <c r="AL54" s="15"/>
      <c r="AM54" s="1014">
        <f t="shared" si="73"/>
        <v>903627.60967444384</v>
      </c>
      <c r="AN54" s="15">
        <f t="shared" si="57"/>
        <v>615.21487586767694</v>
      </c>
      <c r="AO54" s="15">
        <f t="shared" si="58"/>
        <v>233557.7361060837</v>
      </c>
      <c r="AP54" s="15">
        <f t="shared" si="59"/>
        <v>159.01261989793281</v>
      </c>
      <c r="AQ54" s="782">
        <f t="shared" si="34"/>
        <v>1051534.2647440368</v>
      </c>
      <c r="AR54" s="831"/>
      <c r="AS54" s="775">
        <f>+AS36</f>
        <v>7</v>
      </c>
      <c r="AT54" s="830"/>
      <c r="AU54" s="15">
        <f>[14]!interpolin(lag!$H$22:$H$1150,lag!$I$22:$I$1150,'WB (sensib)'!B54)</f>
        <v>869516</v>
      </c>
      <c r="AV54" s="15">
        <f t="shared" si="74"/>
        <v>4564.9589999999998</v>
      </c>
      <c r="AW54" s="15">
        <f t="shared" si="75"/>
        <v>52.835173611111109</v>
      </c>
      <c r="AX54" s="828"/>
      <c r="AY54" s="829"/>
      <c r="AZ54" s="15">
        <f t="shared" si="60"/>
        <v>4564.9589999999998</v>
      </c>
      <c r="BA54" s="15">
        <f t="shared" si="37"/>
        <v>52.835173611111109</v>
      </c>
      <c r="BB54" s="814">
        <f t="shared" si="70"/>
        <v>0.59</v>
      </c>
      <c r="BC54" s="2">
        <f t="shared" si="61"/>
        <v>429283.43818254228</v>
      </c>
      <c r="BD54" s="2"/>
      <c r="BE54" s="596">
        <f t="shared" si="62"/>
        <v>429283.43818254228</v>
      </c>
      <c r="BF54" s="596">
        <f t="shared" si="63"/>
        <v>292.26813601752605</v>
      </c>
      <c r="BG54" s="833"/>
      <c r="BH54" s="833"/>
      <c r="BI54" s="2">
        <f t="shared" si="78"/>
        <v>232657.92000000001</v>
      </c>
      <c r="BJ54" s="2">
        <f t="shared" si="65"/>
        <v>158.4</v>
      </c>
      <c r="BK54" s="596">
        <f t="shared" si="38"/>
        <v>900064.05328862602</v>
      </c>
      <c r="BL54" s="596">
        <f t="shared" si="66"/>
        <v>612.78870730434778</v>
      </c>
      <c r="BM54" s="604">
        <f t="shared" si="39"/>
        <v>3563.5563858178211</v>
      </c>
      <c r="BN54" s="604">
        <f t="shared" si="67"/>
        <v>2.4261685633291266</v>
      </c>
      <c r="BO54" s="815">
        <f t="shared" si="71"/>
        <v>1051534.2647440368</v>
      </c>
      <c r="BP54" s="596">
        <f t="shared" si="68"/>
        <v>1549919</v>
      </c>
      <c r="BQ54">
        <f t="shared" si="40"/>
        <v>-0.32155534273466108</v>
      </c>
      <c r="BT54" s="667" t="s">
        <v>193</v>
      </c>
      <c r="BU54" s="15">
        <f>+BA63</f>
        <v>45.416101062904737</v>
      </c>
    </row>
    <row r="55" spans="1:74" ht="15.75" thickBot="1">
      <c r="A55" s="597">
        <f t="shared" si="41"/>
        <v>13</v>
      </c>
      <c r="B55" s="790">
        <v>43019</v>
      </c>
      <c r="C55" s="2">
        <v>1205961</v>
      </c>
      <c r="D55" s="1010">
        <v>58.510373716247372</v>
      </c>
      <c r="E55" s="1017">
        <f t="shared" si="18"/>
        <v>58.510373716247372</v>
      </c>
      <c r="F55" s="2">
        <f>VLOOKUP(B55+1,'Base de Datos (1)'!$A$374:$Q$1104,17)</f>
        <v>56481.636208700278</v>
      </c>
      <c r="G55" s="2">
        <f t="shared" si="42"/>
        <v>56.48163620870028</v>
      </c>
      <c r="H55" s="594">
        <f>VLOOKUP(B55+1,'[15]Base de Datos (1)'!A408:AM1138,39)</f>
        <v>16435.636363636368</v>
      </c>
      <c r="I55" s="2">
        <f t="shared" si="43"/>
        <v>72917.272572336646</v>
      </c>
      <c r="J55" s="1005">
        <f>(VLOOKUP(B55+1,'Base de Datos (1)'!$A$373:$S$950,18))*A55</f>
        <v>506672.40739810409</v>
      </c>
      <c r="K55" s="938">
        <f t="shared" si="44"/>
        <v>38974.800569084931</v>
      </c>
      <c r="L55" s="999">
        <v>-165499.59483980015</v>
      </c>
      <c r="M55" s="1001">
        <f t="shared" si="45"/>
        <v>-147.34650537731494</v>
      </c>
      <c r="N55" s="1008">
        <f t="shared" si="46"/>
        <v>672172.00223790423</v>
      </c>
      <c r="O55" s="15">
        <f>VLOOKUP(B55+1,DATOS_BAG_RA_2017!$A$8:$C$738,2)</f>
        <v>51723.87265952969</v>
      </c>
      <c r="P55" s="15">
        <f>VLOOKUP(B55+1,DATOS_BAG_RA_2017!$A$8:$C$738,3)</f>
        <v>0</v>
      </c>
      <c r="Q55" s="827">
        <f t="shared" si="47"/>
        <v>0</v>
      </c>
      <c r="R55" s="1016">
        <f t="shared" si="48"/>
        <v>672410.34457388602</v>
      </c>
      <c r="S55" s="15">
        <f>VLOOKUP(B55+1,DATOS_BAG_RA_2017!$A$8:$F$738,5)</f>
        <v>0</v>
      </c>
      <c r="T55" s="15">
        <f>VLOOKUP(B55+1,DATOS_BAG_RA_2017!A38:F768,6,TRUE)</f>
        <v>15957.940792044828</v>
      </c>
      <c r="U55" s="15">
        <v>40000</v>
      </c>
      <c r="V55" s="803">
        <f t="shared" si="50"/>
        <v>35.612535612535609</v>
      </c>
      <c r="W55" s="15">
        <f t="shared" si="51"/>
        <v>269568</v>
      </c>
      <c r="X55" s="15"/>
      <c r="Y55" s="15">
        <v>240</v>
      </c>
      <c r="Z55" s="15">
        <f>VLOOKUP(B55+1,DATOS_BAG_RA_2017!$A$9:$I$739,9)</f>
        <v>5610.720907159226</v>
      </c>
      <c r="AA55" s="15">
        <f t="shared" si="52"/>
        <v>275178.72090715921</v>
      </c>
      <c r="AB55" s="15">
        <f t="shared" si="31"/>
        <v>331136.66169920407</v>
      </c>
      <c r="AC55" s="14">
        <f t="shared" si="32"/>
        <v>-239412.78903967436</v>
      </c>
      <c r="AD55" s="16">
        <f t="shared" si="69"/>
        <v>-11960229.978636667</v>
      </c>
      <c r="AE55" s="598"/>
      <c r="AF55" s="15"/>
      <c r="AG55" s="1020">
        <f t="shared" si="53"/>
        <v>506672.40739810409</v>
      </c>
      <c r="AH55" s="827">
        <f t="shared" si="54"/>
        <v>451.09722880885334</v>
      </c>
      <c r="AI55" s="827">
        <f t="shared" si="72"/>
        <v>249091.20000000001</v>
      </c>
      <c r="AJ55" s="15">
        <f t="shared" si="55"/>
        <v>221.76923076923077</v>
      </c>
      <c r="AK55" s="15"/>
      <c r="AL55" s="15"/>
      <c r="AM55" s="1014">
        <f t="shared" si="73"/>
        <v>755763.60739810416</v>
      </c>
      <c r="AN55" s="15">
        <f t="shared" si="57"/>
        <v>672.86645957808423</v>
      </c>
      <c r="AO55" s="15">
        <f t="shared" si="58"/>
        <v>520000</v>
      </c>
      <c r="AP55" s="15">
        <f t="shared" si="59"/>
        <v>462.96296296296299</v>
      </c>
      <c r="AQ55" s="782">
        <f t="shared" si="34"/>
        <v>811198.62529508944</v>
      </c>
      <c r="AR55" s="831"/>
      <c r="AS55" s="775">
        <f>+AS38</f>
        <v>9</v>
      </c>
      <c r="AT55" s="830"/>
      <c r="AU55" s="15">
        <f>[14]!interpolin(lag!$H$22:$H$1150,lag!$I$22:$I$1150,'WB (sensib)'!B55)</f>
        <v>876515.33333333337</v>
      </c>
      <c r="AV55" s="15">
        <f t="shared" si="74"/>
        <v>5916.4785000000002</v>
      </c>
      <c r="AW55" s="15">
        <f t="shared" si="75"/>
        <v>68.477760416666669</v>
      </c>
      <c r="AX55" s="828"/>
      <c r="AY55" s="829"/>
      <c r="AZ55" s="15">
        <f t="shared" si="60"/>
        <v>5916.4785000000002</v>
      </c>
      <c r="BA55" s="15">
        <f t="shared" si="37"/>
        <v>68.477760416666669</v>
      </c>
      <c r="BB55" s="814">
        <f t="shared" si="70"/>
        <v>0.59</v>
      </c>
      <c r="BC55" s="2">
        <f t="shared" si="61"/>
        <v>292267.88834705151</v>
      </c>
      <c r="BD55" s="2"/>
      <c r="BE55" s="596">
        <f t="shared" si="62"/>
        <v>292267.88834705151</v>
      </c>
      <c r="BF55" s="596">
        <f t="shared" si="63"/>
        <v>260.21001455399886</v>
      </c>
      <c r="BG55" s="833"/>
      <c r="BH55" s="833"/>
      <c r="BI55" s="2">
        <f t="shared" si="78"/>
        <v>177914.88</v>
      </c>
      <c r="BJ55" s="2">
        <f t="shared" si="65"/>
        <v>158.4</v>
      </c>
      <c r="BK55" s="596">
        <f t="shared" si="38"/>
        <v>996099.24684705155</v>
      </c>
      <c r="BL55" s="596">
        <f t="shared" si="66"/>
        <v>886.84049754901309</v>
      </c>
      <c r="BM55" s="604">
        <f t="shared" si="39"/>
        <v>-240335.63944894739</v>
      </c>
      <c r="BN55" s="604">
        <f t="shared" si="67"/>
        <v>-213.97403797092895</v>
      </c>
      <c r="BO55" s="815">
        <f t="shared" si="71"/>
        <v>811198.62529508944</v>
      </c>
      <c r="BP55" s="596">
        <f t="shared" si="68"/>
        <v>1205961</v>
      </c>
      <c r="BQ55">
        <f t="shared" si="40"/>
        <v>-0.32734257136417394</v>
      </c>
      <c r="BT55" s="667" t="s">
        <v>194</v>
      </c>
      <c r="BU55" s="15">
        <f>+BF63</f>
        <v>197.32101832495954</v>
      </c>
    </row>
    <row r="56" spans="1:74" ht="15.75" thickBot="1">
      <c r="A56" s="597">
        <f t="shared" si="41"/>
        <v>28</v>
      </c>
      <c r="B56" s="1024">
        <v>43047</v>
      </c>
      <c r="C56" s="2">
        <v>1192734</v>
      </c>
      <c r="D56" s="1010">
        <v>59.289227311805355</v>
      </c>
      <c r="E56" s="1017">
        <f t="shared" si="18"/>
        <v>59.289227311805355</v>
      </c>
      <c r="F56" s="2">
        <f>VLOOKUP(B56+1,'Base de Datos (1)'!$A$374:$Q$1104,17)</f>
        <v>15280.636827408576</v>
      </c>
      <c r="G56" s="2">
        <f t="shared" si="42"/>
        <v>15.280636827408577</v>
      </c>
      <c r="H56" s="594">
        <f>VLOOKUP(B56+1,'[15]Base de Datos (1)'!A409:AM1139,39)</f>
        <v>13310.382634503239</v>
      </c>
      <c r="I56" s="2">
        <f t="shared" si="43"/>
        <v>28591.019461911816</v>
      </c>
      <c r="J56" s="1005">
        <f>(VLOOKUP(B56+1,'Base de Datos (1)'!$A$373:$S$950,18))*A56</f>
        <v>1091294.415934378</v>
      </c>
      <c r="K56" s="938">
        <f t="shared" si="44"/>
        <v>38974.800569084931</v>
      </c>
      <c r="L56" s="999">
        <v>541600.12379499292</v>
      </c>
      <c r="M56" s="1001">
        <f t="shared" si="45"/>
        <v>223.87571254753345</v>
      </c>
      <c r="N56" s="1008">
        <f t="shared" si="46"/>
        <v>549694.29213938513</v>
      </c>
      <c r="O56" s="15">
        <f>VLOOKUP(B56+1,DATOS_BAG_RA_2017!$A$8:$C$738,2)</f>
        <v>40758.195628404603</v>
      </c>
      <c r="P56" s="15">
        <f>VLOOKUP(B56+1,DATOS_BAG_RA_2017!$A$8:$C$738,3)</f>
        <v>0</v>
      </c>
      <c r="Q56" s="827">
        <f t="shared" si="47"/>
        <v>0</v>
      </c>
      <c r="R56" s="1016">
        <f t="shared" si="48"/>
        <v>1141229.4775953288</v>
      </c>
      <c r="S56" s="15">
        <f>VLOOKUP(B56+1,DATOS_BAG_RA_2017!$A$8:$F$738,5)</f>
        <v>4908</v>
      </c>
      <c r="T56" s="15">
        <f>VLOOKUP(B56+1,DATOS_BAG_RA_2017!A39:F769,6,TRUE)</f>
        <v>20579.501290182274</v>
      </c>
      <c r="U56" s="15">
        <v>30000</v>
      </c>
      <c r="V56" s="803">
        <f t="shared" si="50"/>
        <v>12.40079365079365</v>
      </c>
      <c r="W56" s="15">
        <f t="shared" si="51"/>
        <v>580608</v>
      </c>
      <c r="X56" s="15"/>
      <c r="Y56" s="15">
        <v>240</v>
      </c>
      <c r="Z56" s="15">
        <f>VLOOKUP(B56+1,DATOS_BAG_RA_2017!$A$9:$I$739,9)</f>
        <v>6835.3058246364444</v>
      </c>
      <c r="AA56" s="15">
        <f t="shared" si="52"/>
        <v>587443.30582463648</v>
      </c>
      <c r="AB56" s="15">
        <f t="shared" si="31"/>
        <v>642930.80711481872</v>
      </c>
      <c r="AC56" s="14">
        <f t="shared" si="32"/>
        <v>-572172.6114864141</v>
      </c>
      <c r="AD56" s="16">
        <f t="shared" si="69"/>
        <v>-12532402.590123082</v>
      </c>
      <c r="AE56" s="598"/>
      <c r="AF56" s="15"/>
      <c r="AG56" s="1020">
        <f t="shared" si="53"/>
        <v>1091294.415934378</v>
      </c>
      <c r="AH56" s="827">
        <f t="shared" si="54"/>
        <v>451.0972288088534</v>
      </c>
      <c r="AI56" s="827">
        <f t="shared" si="72"/>
        <v>241056</v>
      </c>
      <c r="AJ56" s="15">
        <f t="shared" si="55"/>
        <v>99.642857142857139</v>
      </c>
      <c r="AK56" s="15"/>
      <c r="AL56" s="15"/>
      <c r="AM56" s="1014">
        <f t="shared" si="73"/>
        <v>1332350.415934378</v>
      </c>
      <c r="AN56" s="15">
        <f t="shared" si="57"/>
        <v>550.74008595171051</v>
      </c>
      <c r="AO56" s="661">
        <v>800000</v>
      </c>
      <c r="AP56" s="15">
        <f t="shared" si="59"/>
        <v>330.68783068783068</v>
      </c>
      <c r="AQ56" s="782">
        <f t="shared" si="34"/>
        <v>707509.63353751542</v>
      </c>
      <c r="AR56" s="831"/>
      <c r="AS56" s="775">
        <f>+AS40</f>
        <v>9</v>
      </c>
      <c r="AT56" s="830"/>
      <c r="AU56" s="15">
        <f>[14]!interpolin(lag!$H$22:$H$1150,lag!$I$22:$I$1150,'WB (sensib)'!B56)</f>
        <v>890340.28571428568</v>
      </c>
      <c r="AV56" s="15">
        <f t="shared" si="74"/>
        <v>6009.796928571428</v>
      </c>
      <c r="AW56" s="15">
        <f t="shared" si="75"/>
        <v>69.557834821428571</v>
      </c>
      <c r="AX56" s="828"/>
      <c r="AY56" s="829"/>
      <c r="AZ56" s="15">
        <f t="shared" si="60"/>
        <v>6009.796928571428</v>
      </c>
      <c r="BA56" s="15">
        <f t="shared" si="37"/>
        <v>69.557834821428571</v>
      </c>
      <c r="BB56" s="814">
        <f t="shared" si="70"/>
        <v>0.59</v>
      </c>
      <c r="BC56" s="2">
        <f t="shared" si="61"/>
        <v>246828.33076338057</v>
      </c>
      <c r="BD56" s="2"/>
      <c r="BE56" s="596">
        <f t="shared" si="62"/>
        <v>246828.33076338057</v>
      </c>
      <c r="BF56" s="596">
        <f t="shared" si="63"/>
        <v>102.02890656555083</v>
      </c>
      <c r="BG56" s="833"/>
      <c r="BH56" s="833"/>
      <c r="BI56" s="2">
        <f t="shared" si="78"/>
        <v>383201.28000000003</v>
      </c>
      <c r="BJ56" s="2">
        <f t="shared" si="65"/>
        <v>158.4</v>
      </c>
      <c r="BK56" s="596">
        <f t="shared" si="38"/>
        <v>1436039.4076919521</v>
      </c>
      <c r="BL56" s="596">
        <f t="shared" si="66"/>
        <v>593.60094563986115</v>
      </c>
      <c r="BM56" s="604">
        <f t="shared" si="39"/>
        <v>-103688.99175757403</v>
      </c>
      <c r="BN56" s="604">
        <f t="shared" si="67"/>
        <v>-42.86085968815064</v>
      </c>
      <c r="BO56" s="1021">
        <f t="shared" si="71"/>
        <v>707509.63353751542</v>
      </c>
      <c r="BP56" s="596">
        <f t="shared" si="68"/>
        <v>1192734</v>
      </c>
      <c r="BQ56">
        <f t="shared" si="40"/>
        <v>-0.40681691513990931</v>
      </c>
      <c r="BT56" s="667" t="s">
        <v>195</v>
      </c>
      <c r="BU56" s="15">
        <f>+BJ63</f>
        <v>158.85184727369574</v>
      </c>
    </row>
    <row r="57" spans="1:74" ht="15.75" thickBot="1">
      <c r="A57" s="597">
        <f t="shared" si="41"/>
        <v>13</v>
      </c>
      <c r="B57" s="1024">
        <v>43060</v>
      </c>
      <c r="C57" s="2">
        <v>1114785</v>
      </c>
      <c r="D57" s="1010">
        <v>59.289227311805355</v>
      </c>
      <c r="E57" s="1017">
        <f t="shared" si="18"/>
        <v>59.289227311805355</v>
      </c>
      <c r="F57" s="2">
        <f>VLOOKUP(B57+1,'Base de Datos (1)'!$A$374:$Q$1104,17)</f>
        <v>56117.174183736483</v>
      </c>
      <c r="G57" s="2">
        <f t="shared" si="42"/>
        <v>56.117174183736481</v>
      </c>
      <c r="H57" s="594">
        <f>VLOOKUP(B57+1,'[15]Base de Datos (1)'!A410:AM1140,39)</f>
        <v>9284.3175138903825</v>
      </c>
      <c r="I57" s="2">
        <f t="shared" si="43"/>
        <v>65401.491697626865</v>
      </c>
      <c r="J57" s="1005">
        <f>(VLOOKUP(B57+1,'Base de Datos (1)'!$A$373:$S$950,18))*A57</f>
        <v>506672.40739810409</v>
      </c>
      <c r="K57" s="938">
        <f t="shared" si="44"/>
        <v>38974.800569084931</v>
      </c>
      <c r="L57" s="999">
        <v>-77128.225111238658</v>
      </c>
      <c r="M57" s="1001">
        <f t="shared" si="45"/>
        <v>-68.668291587641249</v>
      </c>
      <c r="N57" s="1008">
        <f t="shared" si="46"/>
        <v>583800.63250934274</v>
      </c>
      <c r="O57" s="15">
        <f>VLOOKUP(B57+1,DATOS_BAG_RA_2017!$A$8:$C$738,2)</f>
        <v>54331.918314775292</v>
      </c>
      <c r="P57" s="15">
        <f>VLOOKUP(B57+1,DATOS_BAG_RA_2017!$A$8:$C$738,3)</f>
        <v>0</v>
      </c>
      <c r="Q57" s="827">
        <f t="shared" si="47"/>
        <v>0</v>
      </c>
      <c r="R57" s="1016">
        <f t="shared" si="48"/>
        <v>706314.93809207878</v>
      </c>
      <c r="S57" s="15">
        <f>VLOOKUP(B57+1,DATOS_BAG_RA_2017!$A$8:$F$738,5)</f>
        <v>0</v>
      </c>
      <c r="T57" s="15">
        <f>VLOOKUP(B57+1,DATOS_BAG_RA_2017!A40:F770,6,TRUE)</f>
        <v>34113.121862137719</v>
      </c>
      <c r="U57" s="15">
        <f t="shared" si="49"/>
        <v>34113.121862137719</v>
      </c>
      <c r="V57" s="803">
        <f t="shared" si="50"/>
        <v>30.371369179253669</v>
      </c>
      <c r="W57" s="15">
        <f t="shared" si="51"/>
        <v>269568</v>
      </c>
      <c r="X57" s="15"/>
      <c r="Y57" s="15">
        <v>240</v>
      </c>
      <c r="Z57" s="15">
        <f>VLOOKUP(B57+1,DATOS_BAG_RA_2017!$A$9:$I$739,9)</f>
        <v>7282.6240071201228</v>
      </c>
      <c r="AA57" s="15">
        <f t="shared" si="52"/>
        <v>276850.62400712015</v>
      </c>
      <c r="AB57" s="15">
        <f t="shared" si="31"/>
        <v>345076.86773139558</v>
      </c>
      <c r="AC57" s="14">
        <f t="shared" si="32"/>
        <v>-256631.82755448253</v>
      </c>
      <c r="AD57" s="16">
        <f t="shared" si="69"/>
        <v>-12789034.417677565</v>
      </c>
      <c r="AE57" s="598"/>
      <c r="AF57" s="15"/>
      <c r="AG57" s="1020">
        <f t="shared" si="53"/>
        <v>506672.40739810409</v>
      </c>
      <c r="AH57" s="827">
        <f t="shared" si="54"/>
        <v>451.09722880885334</v>
      </c>
      <c r="AI57" s="827">
        <f t="shared" si="72"/>
        <v>249091.20000000001</v>
      </c>
      <c r="AJ57" s="15">
        <f t="shared" si="55"/>
        <v>221.76923076923077</v>
      </c>
      <c r="AK57" s="15"/>
      <c r="AL57" s="15"/>
      <c r="AM57" s="1014">
        <f t="shared" si="73"/>
        <v>755763.60739810416</v>
      </c>
      <c r="AN57" s="15">
        <f t="shared" si="57"/>
        <v>672.86645957808423</v>
      </c>
      <c r="AO57" s="661">
        <f t="shared" si="58"/>
        <v>443470.58420779032</v>
      </c>
      <c r="AP57" s="15">
        <f t="shared" si="59"/>
        <v>394.82779933029764</v>
      </c>
      <c r="AQ57" s="782">
        <f t="shared" si="34"/>
        <v>573705.51047518593</v>
      </c>
      <c r="AR57" s="831"/>
      <c r="AS57" s="775">
        <f>+AS41</f>
        <v>9</v>
      </c>
      <c r="AT57" s="830"/>
      <c r="AU57" s="15">
        <f>[14]!interpolin(lag!$H$22:$H$1150,lag!$I$22:$I$1150,'WB (sensib)'!B57)</f>
        <v>894699.42857142852</v>
      </c>
      <c r="AV57" s="15">
        <f t="shared" si="74"/>
        <v>6039.2211428571418</v>
      </c>
      <c r="AW57" s="15">
        <f t="shared" si="75"/>
        <v>69.898392857142838</v>
      </c>
      <c r="AX57" s="828"/>
      <c r="AY57" s="829"/>
      <c r="AZ57" s="15">
        <f t="shared" si="60"/>
        <v>6039.2211428571418</v>
      </c>
      <c r="BA57" s="15">
        <f t="shared" si="37"/>
        <v>69.898392857142838</v>
      </c>
      <c r="BB57" s="814">
        <f t="shared" si="70"/>
        <v>0.59</v>
      </c>
      <c r="BC57" s="2">
        <f t="shared" si="61"/>
        <v>262143.04510978627</v>
      </c>
      <c r="BD57" s="2"/>
      <c r="BE57" s="596">
        <f t="shared" si="62"/>
        <v>262143.04510978627</v>
      </c>
      <c r="BF57" s="596">
        <f t="shared" si="63"/>
        <v>233.38946323876982</v>
      </c>
      <c r="BG57" s="833"/>
      <c r="BH57" s="833"/>
      <c r="BI57" s="2">
        <f t="shared" si="78"/>
        <v>177914.88</v>
      </c>
      <c r="BJ57" s="2">
        <f t="shared" si="65"/>
        <v>158.4</v>
      </c>
      <c r="BK57" s="596">
        <f t="shared" si="38"/>
        <v>889567.73046043364</v>
      </c>
      <c r="BL57" s="596">
        <f t="shared" si="66"/>
        <v>791.99406201961676</v>
      </c>
      <c r="BM57" s="604">
        <f t="shared" si="39"/>
        <v>-133804.12306232948</v>
      </c>
      <c r="BN57" s="604">
        <f t="shared" si="67"/>
        <v>-119.12760244153266</v>
      </c>
      <c r="BO57" s="1021">
        <f t="shared" si="71"/>
        <v>573705.51047518593</v>
      </c>
      <c r="BP57" s="596">
        <f t="shared" si="68"/>
        <v>1114785</v>
      </c>
      <c r="BQ57">
        <f t="shared" si="40"/>
        <v>-0.48536667565926528</v>
      </c>
      <c r="BT57" s="667" t="s">
        <v>175</v>
      </c>
      <c r="BU57" s="15">
        <f>+AP63</f>
        <v>149.72280193459815</v>
      </c>
    </row>
    <row r="58" spans="1:74" ht="15.75" thickBot="1">
      <c r="A58" s="597">
        <f t="shared" si="41"/>
        <v>14</v>
      </c>
      <c r="B58" s="1024">
        <v>43074</v>
      </c>
      <c r="C58" s="2">
        <v>1032416</v>
      </c>
      <c r="D58" s="1010">
        <v>59.351472381166545</v>
      </c>
      <c r="E58" s="1017">
        <f t="shared" si="18"/>
        <v>59.351472381166545</v>
      </c>
      <c r="F58" s="2">
        <f>VLOOKUP(B58+1,'Base de Datos (1)'!$A$374:$Q$1104,17)</f>
        <v>58074.768849847474</v>
      </c>
      <c r="G58" s="2">
        <f t="shared" si="42"/>
        <v>58.074768849847473</v>
      </c>
      <c r="H58" s="594">
        <f>VLOOKUP(B58+1,'[15]Base de Datos (1)'!A411:AM1141,39)</f>
        <v>19927.906164981265</v>
      </c>
      <c r="I58" s="2">
        <f t="shared" si="43"/>
        <v>78002.675014828739</v>
      </c>
      <c r="J58" s="1005">
        <f>(VLOOKUP(B58+1,'Base de Datos (1)'!$A$373:$S$950,18))*A58</f>
        <v>545647.20796718902</v>
      </c>
      <c r="K58" s="938">
        <f t="shared" si="44"/>
        <v>38974.800569084931</v>
      </c>
      <c r="L58" s="999">
        <v>-202265.39933065395</v>
      </c>
      <c r="M58" s="1001">
        <f t="shared" si="45"/>
        <v>-167.21676531965437</v>
      </c>
      <c r="N58" s="1008">
        <f t="shared" si="46"/>
        <v>747912.60729784297</v>
      </c>
      <c r="O58" s="15">
        <f>VLOOKUP(B58+1,DATOS_BAG_RA_2017!$A$8:$C$738,2)</f>
        <v>63394.460026621622</v>
      </c>
      <c r="P58" s="15">
        <f>VLOOKUP(B58+1,DATOS_BAG_RA_2017!$A$8:$C$738,3)</f>
        <v>0</v>
      </c>
      <c r="Q58" s="827">
        <f t="shared" si="47"/>
        <v>0</v>
      </c>
      <c r="R58" s="1016">
        <f t="shared" si="48"/>
        <v>887522.44037270267</v>
      </c>
      <c r="S58" s="15">
        <f>VLOOKUP(B58+1,DATOS_BAG_RA_2017!$A$8:$F$738,5)</f>
        <v>4848</v>
      </c>
      <c r="T58" s="15">
        <f>VLOOKUP(B58+1,DATOS_BAG_RA_2017!A41:F771,6,TRUE)</f>
        <v>31504.318654163133</v>
      </c>
      <c r="U58" s="15">
        <f t="shared" si="49"/>
        <v>36352.318654163129</v>
      </c>
      <c r="V58" s="803">
        <f t="shared" si="50"/>
        <v>30.053173490544914</v>
      </c>
      <c r="W58" s="15">
        <f t="shared" si="51"/>
        <v>290304</v>
      </c>
      <c r="X58" s="15"/>
      <c r="Y58" s="15">
        <v>240</v>
      </c>
      <c r="Z58" s="15">
        <f>VLOOKUP(B58+1,DATOS_BAG_RA_2017!$A$9:$I$739,9)</f>
        <v>7527.1015117067136</v>
      </c>
      <c r="AA58" s="15">
        <f t="shared" si="52"/>
        <v>297831.10151170671</v>
      </c>
      <c r="AB58" s="15">
        <f t="shared" si="31"/>
        <v>370535.73882003297</v>
      </c>
      <c r="AC58" s="14">
        <f t="shared" si="32"/>
        <v>-270788.96013924823</v>
      </c>
      <c r="AD58" s="16">
        <f t="shared" si="69"/>
        <v>-13059823.377816813</v>
      </c>
      <c r="AE58" s="598"/>
      <c r="AF58" s="15"/>
      <c r="AG58" s="1020">
        <f t="shared" si="53"/>
        <v>545647.20796718902</v>
      </c>
      <c r="AH58" s="827">
        <f t="shared" si="54"/>
        <v>451.0972288088534</v>
      </c>
      <c r="AI58" s="827">
        <f t="shared" si="72"/>
        <v>249091.20000000001</v>
      </c>
      <c r="AJ58" s="15">
        <f t="shared" si="55"/>
        <v>205.92857142857142</v>
      </c>
      <c r="AK58" s="15"/>
      <c r="AL58" s="15"/>
      <c r="AM58" s="1014">
        <f t="shared" si="73"/>
        <v>794738.40796718909</v>
      </c>
      <c r="AN58" s="15">
        <f t="shared" si="57"/>
        <v>657.02580023742485</v>
      </c>
      <c r="AO58" s="661">
        <f t="shared" si="58"/>
        <v>508932.46115828381</v>
      </c>
      <c r="AP58" s="15">
        <f t="shared" si="59"/>
        <v>420.74442886762881</v>
      </c>
      <c r="AQ58" s="782">
        <f t="shared" si="34"/>
        <v>324441.01728433883</v>
      </c>
      <c r="AR58" s="831"/>
      <c r="AS58" s="775">
        <f>+AS42</f>
        <v>10</v>
      </c>
      <c r="AT58" s="830"/>
      <c r="AU58" s="15">
        <f>[14]!interpolin(lag!$H$22:$H$1150,lag!$I$22:$I$1150,'WB (sensib)'!B58)</f>
        <v>902459.14285714284</v>
      </c>
      <c r="AV58" s="15">
        <f t="shared" si="74"/>
        <v>6768.443571428571</v>
      </c>
      <c r="AW58" s="15">
        <f t="shared" si="75"/>
        <v>78.338467261904754</v>
      </c>
      <c r="AX58" s="828"/>
      <c r="AY58" s="829"/>
      <c r="AZ58" s="15">
        <f t="shared" si="60"/>
        <v>6768.443571428571</v>
      </c>
      <c r="BA58" s="15">
        <f t="shared" si="37"/>
        <v>78.338467261904754</v>
      </c>
      <c r="BB58" s="814">
        <f t="shared" si="70"/>
        <v>0.59</v>
      </c>
      <c r="BC58" s="2">
        <f t="shared" si="61"/>
        <v>336701.35642832384</v>
      </c>
      <c r="BD58" s="2"/>
      <c r="BE58" s="596">
        <f t="shared" si="62"/>
        <v>336701.35642832384</v>
      </c>
      <c r="BF58" s="596">
        <f t="shared" si="63"/>
        <v>278.35760286733125</v>
      </c>
      <c r="BG58" s="833"/>
      <c r="BH58" s="833"/>
      <c r="BI58" s="2">
        <f t="shared" si="78"/>
        <v>191600.64000000001</v>
      </c>
      <c r="BJ58" s="2">
        <f t="shared" si="65"/>
        <v>158.4</v>
      </c>
      <c r="BK58" s="596">
        <f t="shared" si="38"/>
        <v>1044002.9011580362</v>
      </c>
      <c r="BL58" s="596">
        <f t="shared" si="66"/>
        <v>863.09763653938182</v>
      </c>
      <c r="BM58" s="604">
        <f t="shared" si="39"/>
        <v>-249264.4931908471</v>
      </c>
      <c r="BN58" s="604">
        <f t="shared" si="67"/>
        <v>-206.07183630195692</v>
      </c>
      <c r="BO58" s="1021">
        <f t="shared" si="71"/>
        <v>324441.01728433883</v>
      </c>
      <c r="BP58" s="596">
        <f t="shared" si="68"/>
        <v>1032416</v>
      </c>
      <c r="BQ58">
        <f t="shared" si="40"/>
        <v>-0.68574584539145189</v>
      </c>
    </row>
    <row r="59" spans="1:74" ht="15.75" thickBot="1">
      <c r="A59" s="597">
        <f t="shared" si="41"/>
        <v>23</v>
      </c>
      <c r="B59" s="1024">
        <v>43097</v>
      </c>
      <c r="C59" s="2">
        <v>943541</v>
      </c>
      <c r="D59" s="1010">
        <v>59.351472381166545</v>
      </c>
      <c r="E59" s="1017">
        <f t="shared" si="18"/>
        <v>59.351472381166545</v>
      </c>
      <c r="F59" s="2">
        <f>VLOOKUP(B59+1,'Base de Datos (1)'!$A$374:$Q$1104,17)</f>
        <v>40673.313169679808</v>
      </c>
      <c r="G59" s="2">
        <f t="shared" si="42"/>
        <v>40.673313169679808</v>
      </c>
      <c r="H59" s="594">
        <f>VLOOKUP(B59+1,'[15]Base de Datos (1)'!A412:AM1142,39)</f>
        <v>13077.087264514143</v>
      </c>
      <c r="I59" s="2">
        <f t="shared" si="43"/>
        <v>53750.400434193951</v>
      </c>
      <c r="J59" s="1005">
        <f>(VLOOKUP(B59+1,'Base de Datos (1)'!$A$373:$S$950,18))*A59</f>
        <v>896420.41308895347</v>
      </c>
      <c r="K59" s="938">
        <f t="shared" si="44"/>
        <v>38974.800569084931</v>
      </c>
      <c r="L59" s="999">
        <v>49733.471298476215</v>
      </c>
      <c r="M59" s="1001">
        <f t="shared" si="45"/>
        <v>25.026907859539161</v>
      </c>
      <c r="N59" s="1008">
        <f t="shared" si="46"/>
        <v>846686.94179047726</v>
      </c>
      <c r="O59" s="15">
        <f>VLOOKUP(B59+1,DATOS_BAG_RA_2017!$A$8:$C$738,2)</f>
        <v>46480.619316402262</v>
      </c>
      <c r="P59" s="15">
        <f>VLOOKUP(B59+1,DATOS_BAG_RA_2017!$A$8:$C$738,3)</f>
        <v>0</v>
      </c>
      <c r="Q59" s="827">
        <f t="shared" si="47"/>
        <v>0</v>
      </c>
      <c r="R59" s="1016">
        <f t="shared" si="48"/>
        <v>1069054.2442772521</v>
      </c>
      <c r="S59" s="15">
        <f>VLOOKUP(B59+1,DATOS_BAG_RA_2017!$A$8:$F$738,5)</f>
        <v>0</v>
      </c>
      <c r="T59" s="15">
        <f>VLOOKUP(B59+1,DATOS_BAG_RA_2017!A42:F772,6,TRUE)</f>
        <v>39901.058180633554</v>
      </c>
      <c r="U59" s="15">
        <f t="shared" si="49"/>
        <v>39901.058180633554</v>
      </c>
      <c r="V59" s="803">
        <f t="shared" si="50"/>
        <v>20.079034913764872</v>
      </c>
      <c r="W59" s="15">
        <f t="shared" si="51"/>
        <v>476928</v>
      </c>
      <c r="X59" s="602"/>
      <c r="Y59" s="15">
        <v>240</v>
      </c>
      <c r="Z59" s="15">
        <f>VLOOKUP(B59+1,DATOS_BAG_RA_2017!$A$9:$I$739,9)</f>
        <v>7605.0609226812148</v>
      </c>
      <c r="AA59" s="15">
        <f t="shared" si="52"/>
        <v>484533.06092268124</v>
      </c>
      <c r="AB59" s="15">
        <f t="shared" si="31"/>
        <v>564335.1772839484</v>
      </c>
      <c r="AC59" s="14">
        <f t="shared" si="32"/>
        <v>-477953.49978691252</v>
      </c>
      <c r="AD59" s="16">
        <f t="shared" si="69"/>
        <v>-13537776.877603726</v>
      </c>
      <c r="AE59" s="598"/>
      <c r="AF59" s="15"/>
      <c r="AG59" s="1020">
        <f t="shared" si="53"/>
        <v>896420.41308895347</v>
      </c>
      <c r="AH59" s="827">
        <f t="shared" si="54"/>
        <v>451.0972288088534</v>
      </c>
      <c r="AI59" s="827">
        <f t="shared" si="72"/>
        <v>224985.60000000001</v>
      </c>
      <c r="AJ59" s="15">
        <f t="shared" si="55"/>
        <v>113.21739130434783</v>
      </c>
      <c r="AK59" s="15"/>
      <c r="AL59" s="15"/>
      <c r="AM59" s="1014">
        <f t="shared" si="73"/>
        <v>1121406.0130889534</v>
      </c>
      <c r="AN59" s="15">
        <f t="shared" si="57"/>
        <v>564.31462011320127</v>
      </c>
      <c r="AO59" s="661">
        <v>600000</v>
      </c>
      <c r="AP59" s="15">
        <f t="shared" si="59"/>
        <v>301.93236714975848</v>
      </c>
      <c r="AQ59" s="782">
        <f t="shared" si="34"/>
        <v>233680.31958186068</v>
      </c>
      <c r="AR59" s="831"/>
      <c r="AS59" s="775">
        <f>+AS43</f>
        <v>10</v>
      </c>
      <c r="AT59" s="830"/>
      <c r="AU59" s="15">
        <f>[14]!interpolin(lag!$H$22:$H$1150,lag!$I$22:$I$1150,'WB (sensib)'!B59)</f>
        <v>912288.57142857136</v>
      </c>
      <c r="AV59" s="15">
        <f t="shared" si="74"/>
        <v>6842.1642857142851</v>
      </c>
      <c r="AW59" s="15">
        <f t="shared" si="75"/>
        <v>79.191716269841265</v>
      </c>
      <c r="AX59" s="828"/>
      <c r="AY59" s="829"/>
      <c r="AZ59" s="15">
        <f t="shared" si="60"/>
        <v>6842.1642857142851</v>
      </c>
      <c r="BA59" s="15">
        <f t="shared" si="37"/>
        <v>79.191716269841265</v>
      </c>
      <c r="BB59" s="814">
        <f t="shared" si="70"/>
        <v>0.59</v>
      </c>
      <c r="BC59" s="2">
        <f t="shared" si="61"/>
        <v>381168.38650571735</v>
      </c>
      <c r="BD59" s="2"/>
      <c r="BE59" s="596">
        <f t="shared" si="62"/>
        <v>381168.38650571735</v>
      </c>
      <c r="BF59" s="596">
        <f t="shared" si="63"/>
        <v>191.81178870054214</v>
      </c>
      <c r="BG59" s="833"/>
      <c r="BH59" s="833"/>
      <c r="BI59" s="2">
        <f t="shared" ref="BI59:BI60" si="79">+W59*$BI$2</f>
        <v>224156.15999999997</v>
      </c>
      <c r="BJ59" s="2">
        <f t="shared" si="65"/>
        <v>112.79999999999998</v>
      </c>
      <c r="BK59" s="596">
        <f t="shared" si="38"/>
        <v>1212166.7107914316</v>
      </c>
      <c r="BL59" s="596">
        <f t="shared" si="66"/>
        <v>609.98727394898935</v>
      </c>
      <c r="BM59" s="604">
        <f t="shared" si="39"/>
        <v>-90760.697702478152</v>
      </c>
      <c r="BN59" s="604">
        <f t="shared" si="67"/>
        <v>-45.672653835788118</v>
      </c>
      <c r="BO59" s="1021">
        <f t="shared" si="71"/>
        <v>233680.31958186068</v>
      </c>
      <c r="BP59" s="596">
        <f t="shared" si="68"/>
        <v>943541</v>
      </c>
      <c r="BQ59">
        <f t="shared" si="40"/>
        <v>-0.75233686762752161</v>
      </c>
      <c r="BT59" s="1123" t="s">
        <v>332</v>
      </c>
      <c r="BU59" s="1123"/>
    </row>
    <row r="60" spans="1:74" ht="15.75" thickBot="1">
      <c r="A60" s="597">
        <f t="shared" si="41"/>
        <v>13</v>
      </c>
      <c r="B60" s="1024">
        <v>43110</v>
      </c>
      <c r="C60" s="2">
        <v>798425</v>
      </c>
      <c r="D60" s="1010">
        <v>58.975754237157645</v>
      </c>
      <c r="E60" s="1017">
        <f t="shared" si="18"/>
        <v>58.975754237157645</v>
      </c>
      <c r="F60" s="2">
        <f>VLOOKUP(B60+1,'Base de Datos (1)'!$A$374:$Q$1104,17)</f>
        <v>58549.874721052503</v>
      </c>
      <c r="G60" s="2">
        <f t="shared" si="42"/>
        <v>58.549874721052504</v>
      </c>
      <c r="H60" s="594">
        <f>VLOOKUP(B60+1,'[15]Base de Datos (1)'!A413:AM1143,39)</f>
        <v>0</v>
      </c>
      <c r="I60" s="2">
        <f t="shared" si="43"/>
        <v>58549.874721052503</v>
      </c>
      <c r="J60" s="1005">
        <f>(VLOOKUP(B60+1,'Base de Datos (1)'!$A$373:$S$950,18))*A60</f>
        <v>506672.40739810409</v>
      </c>
      <c r="K60" s="938">
        <f t="shared" si="44"/>
        <v>38974.800569084931</v>
      </c>
      <c r="L60" s="999">
        <v>-22791.577473623562</v>
      </c>
      <c r="M60" s="1001">
        <f t="shared" si="45"/>
        <v>-20.291646611132091</v>
      </c>
      <c r="N60" s="1008">
        <f t="shared" si="46"/>
        <v>529463.98487172765</v>
      </c>
      <c r="O60" s="15">
        <f>VLOOKUP(B60+1,DATOS_BAG_RA_2017!$A$8:$C$738,2)</f>
        <v>62377.82581498348</v>
      </c>
      <c r="P60" s="15">
        <f>VLOOKUP(B60+1,DATOS_BAG_RA_2017!$A$8:$C$738,3)</f>
        <v>0</v>
      </c>
      <c r="Q60" s="827">
        <f t="shared" si="47"/>
        <v>0</v>
      </c>
      <c r="R60" s="1016">
        <f t="shared" si="48"/>
        <v>810911.73559478519</v>
      </c>
      <c r="S60" s="15">
        <f>VLOOKUP(B60+1,DATOS_BAG_RA_2017!$A$8:$F$738,5)</f>
        <v>0</v>
      </c>
      <c r="T60" s="15">
        <f>VLOOKUP(B60+1,DATOS_BAG_RA_2017!A43:F773,6,TRUE)</f>
        <v>26279.186071019067</v>
      </c>
      <c r="U60" s="15">
        <f t="shared" si="49"/>
        <v>26279.186071019067</v>
      </c>
      <c r="V60" s="803">
        <f t="shared" si="50"/>
        <v>23.39671124556541</v>
      </c>
      <c r="W60" s="15">
        <f t="shared" si="51"/>
        <v>269568</v>
      </c>
      <c r="X60" s="15"/>
      <c r="Y60" s="15">
        <v>240</v>
      </c>
      <c r="Z60" s="15">
        <f>VLOOKUP(B60+1,DATOS_BAG_RA_2017!$A$9:$I$739,9)</f>
        <v>7595.6820528604358</v>
      </c>
      <c r="AA60" s="15">
        <f t="shared" si="52"/>
        <v>277163.68205286044</v>
      </c>
      <c r="AB60" s="15">
        <f t="shared" si="31"/>
        <v>329722.05419489858</v>
      </c>
      <c r="AC60" s="14">
        <f t="shared" si="32"/>
        <v>-241065.04230889602</v>
      </c>
      <c r="AD60" s="16">
        <f t="shared" si="69"/>
        <v>-13778841.919912623</v>
      </c>
      <c r="AE60" s="598"/>
      <c r="AF60" s="15"/>
      <c r="AG60" s="1020">
        <f t="shared" si="53"/>
        <v>506672.40739810409</v>
      </c>
      <c r="AH60" s="827">
        <f t="shared" si="54"/>
        <v>451.09722880885334</v>
      </c>
      <c r="AI60" s="827">
        <f t="shared" si="72"/>
        <v>249091.20000000001</v>
      </c>
      <c r="AJ60" s="15">
        <f t="shared" si="55"/>
        <v>221.76923076923077</v>
      </c>
      <c r="AK60" s="15"/>
      <c r="AL60" s="15"/>
      <c r="AM60" s="1014">
        <f t="shared" si="73"/>
        <v>755763.60739810416</v>
      </c>
      <c r="AN60" s="15">
        <f t="shared" si="57"/>
        <v>672.86645957808423</v>
      </c>
      <c r="AO60" s="661">
        <f t="shared" si="58"/>
        <v>341629.41892324784</v>
      </c>
      <c r="AP60" s="15">
        <f t="shared" si="59"/>
        <v>304.15724619235027</v>
      </c>
      <c r="AQ60" s="782">
        <f t="shared" si="34"/>
        <v>279561.49467911699</v>
      </c>
      <c r="AR60" s="831"/>
      <c r="AS60" s="775">
        <f>+AS21</f>
        <v>10</v>
      </c>
      <c r="AT60" s="830"/>
      <c r="AU60" s="15">
        <f>[14]!interpolin(lag!$H$22:$H$1150,lag!$I$22:$I$1150,'WB (sensib)'!B60)</f>
        <v>916765.57142857136</v>
      </c>
      <c r="AV60" s="15">
        <f t="shared" si="74"/>
        <v>6875.7417857142864</v>
      </c>
      <c r="AW60" s="15">
        <f t="shared" si="75"/>
        <v>79.580344742063502</v>
      </c>
      <c r="AX60" s="828"/>
      <c r="AY60" s="829"/>
      <c r="AZ60" s="15">
        <f t="shared" si="60"/>
        <v>6875.7417857142864</v>
      </c>
      <c r="BA60" s="15">
        <f t="shared" si="37"/>
        <v>79.580344742063502</v>
      </c>
      <c r="BB60" s="814">
        <f t="shared" si="70"/>
        <v>0.59</v>
      </c>
      <c r="BC60" s="2">
        <f t="shared" si="61"/>
        <v>234680.31159188572</v>
      </c>
      <c r="BD60" s="2"/>
      <c r="BE60" s="596">
        <f t="shared" si="62"/>
        <v>234680.31159188572</v>
      </c>
      <c r="BF60" s="596">
        <f t="shared" si="63"/>
        <v>208.9390238531746</v>
      </c>
      <c r="BG60" s="833"/>
      <c r="BH60" s="833"/>
      <c r="BI60" s="2">
        <f t="shared" si="79"/>
        <v>126696.95999999999</v>
      </c>
      <c r="BJ60" s="2">
        <f t="shared" si="65"/>
        <v>112.79999999999998</v>
      </c>
      <c r="BK60" s="596">
        <f t="shared" si="38"/>
        <v>709882.43230084784</v>
      </c>
      <c r="BL60" s="596">
        <f t="shared" si="66"/>
        <v>632.01783502568367</v>
      </c>
      <c r="BM60" s="604">
        <f t="shared" si="39"/>
        <v>45881.175097256317</v>
      </c>
      <c r="BN60" s="604">
        <f t="shared" si="67"/>
        <v>40.848624552400565</v>
      </c>
      <c r="BO60" s="1021">
        <f t="shared" si="71"/>
        <v>279561.49467911699</v>
      </c>
      <c r="BP60" s="596">
        <f t="shared" si="68"/>
        <v>798425</v>
      </c>
      <c r="BQ60">
        <f t="shared" si="40"/>
        <v>-0.64985879114617273</v>
      </c>
    </row>
    <row r="61" spans="1:74">
      <c r="A61" s="597">
        <f t="shared" si="41"/>
        <v>33</v>
      </c>
      <c r="B61" s="1026">
        <v>43143</v>
      </c>
      <c r="C61" s="903">
        <v>674251</v>
      </c>
      <c r="D61" s="1010">
        <v>58.975754237157645</v>
      </c>
      <c r="E61" s="1017">
        <f t="shared" si="18"/>
        <v>58.975754237157645</v>
      </c>
      <c r="F61" s="903">
        <f>VLOOKUP(B61+1,'Base de Datos (1)'!$A$374:$Q$1104,17)</f>
        <v>58549.874721052503</v>
      </c>
      <c r="G61" s="2">
        <f t="shared" si="42"/>
        <v>58.549874721052504</v>
      </c>
      <c r="H61" s="594">
        <f>VLOOKUP(B61+1,'[15]Base de Datos (1)'!A414:AM1144,39)</f>
        <v>0</v>
      </c>
      <c r="I61" s="903">
        <f t="shared" si="43"/>
        <v>58549.874721052503</v>
      </c>
      <c r="J61" s="1006">
        <f>(VLOOKUP(B61+1,'Base de Datos (1)'!$A$373:$S$950,18))*A61</f>
        <v>1286168.4187798027</v>
      </c>
      <c r="K61" s="938">
        <f t="shared" si="44"/>
        <v>38974.800569084931</v>
      </c>
      <c r="L61" s="999">
        <v>-57855.542817659909</v>
      </c>
      <c r="M61" s="1001">
        <f t="shared" si="45"/>
        <v>-20.291646611132123</v>
      </c>
      <c r="N61" s="1008">
        <f t="shared" si="46"/>
        <v>1344023.9615974627</v>
      </c>
      <c r="O61" s="782">
        <f>VLOOKUP(B61+1,DATOS_BAG_RA_2017!$A$8:$C$738,2)</f>
        <v>62377.82581498348</v>
      </c>
      <c r="P61" s="782">
        <f>VLOOKUP(B61+1,DATOS_BAG_RA_2017!$A$8:$C$738,3)</f>
        <v>0</v>
      </c>
      <c r="Q61" s="827">
        <f t="shared" si="47"/>
        <v>0</v>
      </c>
      <c r="R61" s="1016">
        <f t="shared" si="48"/>
        <v>2058468.2518944549</v>
      </c>
      <c r="S61" s="782">
        <f>VLOOKUP(B61+1,DATOS_BAG_RA_2017!$A$8:$F$738,5)</f>
        <v>0</v>
      </c>
      <c r="T61" s="782">
        <f>VLOOKUP(B61+1,DATOS_BAG_RA_2017!A44:F774,6,TRUE)</f>
        <v>26279.186071019067</v>
      </c>
      <c r="U61" s="782">
        <f t="shared" si="49"/>
        <v>26279.186071019067</v>
      </c>
      <c r="V61" s="904">
        <f t="shared" si="50"/>
        <v>9.21688624825304</v>
      </c>
      <c r="W61" s="782">
        <f t="shared" si="51"/>
        <v>684288</v>
      </c>
      <c r="X61" s="782"/>
      <c r="Y61" s="782">
        <v>240</v>
      </c>
      <c r="Z61" s="782">
        <f>VLOOKUP(B61+1,DATOS_BAG_RA_2017!$A$9:$I$739,9)</f>
        <v>7595.6820528604358</v>
      </c>
      <c r="AA61" s="782">
        <f t="shared" si="52"/>
        <v>691883.68205286039</v>
      </c>
      <c r="AB61" s="782">
        <f t="shared" si="31"/>
        <v>744442.05419489846</v>
      </c>
      <c r="AC61" s="905">
        <f t="shared" si="32"/>
        <v>-655785.04230889597</v>
      </c>
      <c r="AD61" s="783">
        <f t="shared" si="69"/>
        <v>-14434626.96222152</v>
      </c>
      <c r="AE61" s="598"/>
      <c r="AF61" s="782"/>
      <c r="AG61" s="1020">
        <f t="shared" si="53"/>
        <v>1286168.4187798027</v>
      </c>
      <c r="AH61" s="827">
        <f t="shared" si="54"/>
        <v>451.0972288088534</v>
      </c>
      <c r="AI61" s="791">
        <f t="shared" si="72"/>
        <v>241056</v>
      </c>
      <c r="AJ61" s="15">
        <f t="shared" si="55"/>
        <v>84.545454545454547</v>
      </c>
      <c r="AK61" s="782"/>
      <c r="AL61" s="782"/>
      <c r="AM61" s="1015">
        <f t="shared" si="73"/>
        <v>1527224.4187798027</v>
      </c>
      <c r="AN61" s="15">
        <f t="shared" si="57"/>
        <v>535.64268335430791</v>
      </c>
      <c r="AO61" s="906">
        <f t="shared" si="58"/>
        <v>867213.14034362917</v>
      </c>
      <c r="AP61" s="782">
        <f t="shared" si="59"/>
        <v>304.15724619235027</v>
      </c>
      <c r="AQ61" s="782">
        <f t="shared" si="34"/>
        <v>15962.210983690922</v>
      </c>
      <c r="AR61" s="907"/>
      <c r="AS61" s="908">
        <f>+AS22</f>
        <v>9</v>
      </c>
      <c r="AT61" s="909"/>
      <c r="AU61" s="782">
        <f>+lag!I1150</f>
        <v>928630.71428571409</v>
      </c>
      <c r="AV61" s="782">
        <f t="shared" si="74"/>
        <v>6268.2573214285694</v>
      </c>
      <c r="AW61" s="782">
        <f t="shared" si="75"/>
        <v>72.549274553571408</v>
      </c>
      <c r="AX61" s="910"/>
      <c r="AY61" s="911"/>
      <c r="AZ61" s="782">
        <f t="shared" si="60"/>
        <v>6268.2573214285694</v>
      </c>
      <c r="BA61" s="782">
        <f t="shared" si="37"/>
        <v>72.549274553571408</v>
      </c>
      <c r="BB61" s="912">
        <f t="shared" si="70"/>
        <v>0.59</v>
      </c>
      <c r="BC61" s="2">
        <f t="shared" si="61"/>
        <v>595726.94481017138</v>
      </c>
      <c r="BD61" s="903"/>
      <c r="BE61" s="913">
        <f t="shared" si="62"/>
        <v>595726.94481017138</v>
      </c>
      <c r="BF61" s="596">
        <f t="shared" si="63"/>
        <v>208.93902385317458</v>
      </c>
      <c r="BG61" s="914"/>
      <c r="BH61" s="914"/>
      <c r="BI61" s="2">
        <f>+W61*$BI$2</f>
        <v>321615.35999999999</v>
      </c>
      <c r="BJ61" s="903">
        <f t="shared" si="65"/>
        <v>112.8</v>
      </c>
      <c r="BK61" s="913">
        <f t="shared" si="38"/>
        <v>1790823.7024752288</v>
      </c>
      <c r="BL61" s="596">
        <f t="shared" si="66"/>
        <v>628.0947329107845</v>
      </c>
      <c r="BM61" s="915">
        <f t="shared" si="39"/>
        <v>-263599.28369542607</v>
      </c>
      <c r="BN61" s="915">
        <f t="shared" ref="BN61" si="80">+BM61*1000/(3600*24)</f>
        <v>-3050.9176353637276</v>
      </c>
      <c r="BO61" s="1022">
        <f t="shared" si="71"/>
        <v>15962.210983690922</v>
      </c>
      <c r="BP61" s="913">
        <f t="shared" si="68"/>
        <v>674251</v>
      </c>
      <c r="BQ61">
        <f t="shared" si="40"/>
        <v>-0.97632601066414304</v>
      </c>
      <c r="BT61" t="s">
        <v>358</v>
      </c>
      <c r="BV61" s="8">
        <f>+AH63</f>
        <v>371.32185089899383</v>
      </c>
    </row>
    <row r="62" spans="1:74" s="917" customFormat="1">
      <c r="A62" s="921"/>
      <c r="B62" s="918"/>
      <c r="C62" s="919"/>
      <c r="D62" s="919"/>
      <c r="E62" s="919"/>
      <c r="F62" s="919"/>
      <c r="G62" s="919"/>
      <c r="H62" s="919"/>
      <c r="I62" s="919"/>
      <c r="J62" s="922"/>
      <c r="K62" s="922"/>
      <c r="L62" s="923"/>
      <c r="M62" s="923"/>
      <c r="N62" s="919"/>
      <c r="O62" s="924"/>
      <c r="P62" s="924"/>
      <c r="Q62" s="924"/>
      <c r="R62" s="924"/>
      <c r="S62" s="924"/>
      <c r="T62" s="924"/>
      <c r="U62" s="924"/>
      <c r="V62" s="925"/>
      <c r="W62" s="924"/>
      <c r="X62" s="924"/>
      <c r="Y62" s="924"/>
      <c r="Z62" s="924"/>
      <c r="AA62" s="924"/>
      <c r="AB62" s="924"/>
      <c r="AC62" s="926"/>
      <c r="AD62" s="920"/>
      <c r="AE62" s="924"/>
      <c r="AF62" s="924"/>
      <c r="AG62" s="924"/>
      <c r="AH62" s="924"/>
      <c r="AI62" s="924"/>
      <c r="AJ62" s="15"/>
      <c r="AK62" s="598"/>
      <c r="AL62" s="598"/>
      <c r="AM62" s="924"/>
      <c r="AN62" s="924"/>
      <c r="AO62" s="924"/>
      <c r="AP62" s="924"/>
      <c r="AQ62" s="924"/>
      <c r="AR62" s="927"/>
      <c r="AS62" s="925"/>
      <c r="AT62" s="928"/>
      <c r="AU62" s="924"/>
      <c r="AV62" s="924"/>
      <c r="AW62" s="924"/>
      <c r="AX62" s="924"/>
      <c r="AY62" s="929"/>
      <c r="AZ62" s="924"/>
      <c r="BA62" s="924"/>
      <c r="BB62" s="930"/>
      <c r="BC62" s="919"/>
      <c r="BD62" s="919"/>
      <c r="BE62" s="919"/>
      <c r="BF62" s="919"/>
      <c r="BG62" s="919"/>
      <c r="BH62" s="919"/>
      <c r="BI62" s="931"/>
      <c r="BJ62" s="919"/>
      <c r="BK62" s="919"/>
      <c r="BL62" s="919"/>
      <c r="BM62" s="932"/>
      <c r="BN62" s="932"/>
      <c r="BO62" s="919"/>
      <c r="BP62" s="919"/>
      <c r="BQ62" s="920"/>
      <c r="BT62" s="917" t="s">
        <v>357</v>
      </c>
      <c r="BV62" s="920">
        <f>+AJ63</f>
        <v>150.52869760215572</v>
      </c>
    </row>
    <row r="63" spans="1:74" s="917" customFormat="1" ht="18.75">
      <c r="A63" s="921"/>
      <c r="B63" s="946" t="s">
        <v>352</v>
      </c>
      <c r="C63" s="943"/>
      <c r="D63" s="943">
        <f t="shared" ref="D63:BO63" si="81">AVERAGE(D21:D61)</f>
        <v>54.162047656643928</v>
      </c>
      <c r="E63" s="943"/>
      <c r="F63" s="943">
        <f t="shared" si="81"/>
        <v>43316.072661048391</v>
      </c>
      <c r="G63" s="943"/>
      <c r="H63" s="943">
        <f t="shared" si="81"/>
        <v>11978.149977205552</v>
      </c>
      <c r="I63" s="943">
        <f t="shared" si="81"/>
        <v>55294.222638253967</v>
      </c>
      <c r="J63" s="943">
        <f>AVERAGE(J21:J61)</f>
        <v>615363.1443102312</v>
      </c>
      <c r="K63" s="943">
        <f>AVERAGE(K21:K61)</f>
        <v>33760.952128095836</v>
      </c>
      <c r="L63" s="943">
        <f t="shared" si="81"/>
        <v>-212614.59942784073</v>
      </c>
      <c r="M63" s="943"/>
      <c r="N63" s="943">
        <f t="shared" si="81"/>
        <v>800214.06058637798</v>
      </c>
      <c r="O63" s="943">
        <f t="shared" si="81"/>
        <v>52709.058539723294</v>
      </c>
      <c r="P63" s="943">
        <f t="shared" si="81"/>
        <v>890.21998831570693</v>
      </c>
      <c r="Q63" s="943"/>
      <c r="R63" s="943">
        <f t="shared" si="81"/>
        <v>995109.20092820283</v>
      </c>
      <c r="S63" s="943">
        <f t="shared" si="81"/>
        <v>4206.1496335415786</v>
      </c>
      <c r="T63" s="943">
        <f t="shared" si="81"/>
        <v>9844.5455594026098</v>
      </c>
      <c r="U63" s="943">
        <f t="shared" si="81"/>
        <v>14745.629225578021</v>
      </c>
      <c r="V63" s="943">
        <f t="shared" si="81"/>
        <v>10.84381124228735</v>
      </c>
      <c r="W63" s="943">
        <f t="shared" si="81"/>
        <v>393696.96805045847</v>
      </c>
      <c r="X63" s="943" t="e">
        <f t="shared" si="81"/>
        <v>#DIV/0!</v>
      </c>
      <c r="Y63" s="943">
        <f t="shared" si="81"/>
        <v>240.66987196307588</v>
      </c>
      <c r="Z63" s="943">
        <f t="shared" si="81"/>
        <v>4089.5168022342268</v>
      </c>
      <c r="AA63" s="943">
        <f t="shared" si="81"/>
        <v>397786.48485269281</v>
      </c>
      <c r="AB63" s="943">
        <f t="shared" si="81"/>
        <v>426582.80927121494</v>
      </c>
      <c r="AC63" s="943">
        <f t="shared" si="81"/>
        <v>-358237.90151759807</v>
      </c>
      <c r="AD63" s="943">
        <f t="shared" si="81"/>
        <v>-6664402.3726630695</v>
      </c>
      <c r="AE63" s="943" t="e">
        <f t="shared" si="81"/>
        <v>#DIV/0!</v>
      </c>
      <c r="AF63" s="943" t="e">
        <f t="shared" si="81"/>
        <v>#DIV/0!</v>
      </c>
      <c r="AG63" s="943">
        <f t="shared" si="81"/>
        <v>587599.46115853719</v>
      </c>
      <c r="AH63" s="943">
        <f t="shared" si="81"/>
        <v>371.32185089899383</v>
      </c>
      <c r="AI63" s="943">
        <f t="shared" si="81"/>
        <v>244499.65714285721</v>
      </c>
      <c r="AJ63" s="943">
        <f t="shared" si="81"/>
        <v>150.52869760215572</v>
      </c>
      <c r="AK63" s="943"/>
      <c r="AL63" s="943"/>
      <c r="AM63" s="943">
        <f t="shared" si="81"/>
        <v>796318.68067073217</v>
      </c>
      <c r="AN63" s="943">
        <f t="shared" si="81"/>
        <v>521.85054850114932</v>
      </c>
      <c r="AO63" s="943">
        <f t="shared" si="81"/>
        <v>245252.14050220116</v>
      </c>
      <c r="AP63" s="943">
        <f t="shared" si="81"/>
        <v>149.72280193459815</v>
      </c>
      <c r="AQ63" s="943"/>
      <c r="AR63" s="943" t="e">
        <f t="shared" si="81"/>
        <v>#DIV/0!</v>
      </c>
      <c r="AS63" s="943">
        <f t="shared" si="81"/>
        <v>7.9852261299765566</v>
      </c>
      <c r="AT63" s="943" t="e">
        <f t="shared" si="81"/>
        <v>#VALUE!</v>
      </c>
      <c r="AU63" s="943">
        <f t="shared" si="81"/>
        <v>646010.32404181175</v>
      </c>
      <c r="AV63" s="943">
        <f t="shared" si="81"/>
        <v>3923.9511318349696</v>
      </c>
      <c r="AW63" s="943">
        <f t="shared" si="81"/>
        <v>45.416101062904737</v>
      </c>
      <c r="AX63" s="943" t="e">
        <f t="shared" si="81"/>
        <v>#DIV/0!</v>
      </c>
      <c r="AY63" s="943" t="e">
        <f t="shared" si="81"/>
        <v>#DIV/0!</v>
      </c>
      <c r="AZ63" s="943">
        <f t="shared" si="81"/>
        <v>3923.9511318349696</v>
      </c>
      <c r="BA63" s="943">
        <f t="shared" si="81"/>
        <v>45.416101062904737</v>
      </c>
      <c r="BB63" s="943">
        <f t="shared" si="81"/>
        <v>0.59</v>
      </c>
      <c r="BC63" s="943">
        <f t="shared" si="81"/>
        <v>305283.58374797262</v>
      </c>
      <c r="BD63" s="943" t="e">
        <f t="shared" si="81"/>
        <v>#DIV/0!</v>
      </c>
      <c r="BE63" s="943">
        <f t="shared" si="81"/>
        <v>305283.58374797262</v>
      </c>
      <c r="BF63" s="943">
        <f t="shared" si="81"/>
        <v>197.32101832495954</v>
      </c>
      <c r="BG63" s="943" t="e">
        <f t="shared" si="81"/>
        <v>#DIV/0!</v>
      </c>
      <c r="BH63" s="943" t="e">
        <f t="shared" si="81"/>
        <v>#DIV/0!</v>
      </c>
      <c r="BI63" s="943">
        <f t="shared" si="81"/>
        <v>247643.51233790192</v>
      </c>
      <c r="BJ63" s="944">
        <f t="shared" si="81"/>
        <v>158.85184727369574</v>
      </c>
      <c r="BK63" s="943">
        <f t="shared" si="81"/>
        <v>802103.18771991075</v>
      </c>
      <c r="BL63" s="943">
        <f t="shared" si="81"/>
        <v>508.70294058203422</v>
      </c>
      <c r="BM63" s="943">
        <f t="shared" si="81"/>
        <v>-5784.5070491782672</v>
      </c>
      <c r="BN63" s="943">
        <f t="shared" si="81"/>
        <v>-59.010089295695849</v>
      </c>
      <c r="BO63" s="943">
        <f t="shared" si="81"/>
        <v>533368.32850806694</v>
      </c>
      <c r="BP63" s="943">
        <f>AVERAGE(BP21:BP61)</f>
        <v>873079.57195121958</v>
      </c>
      <c r="BQ63" s="945">
        <f>AVERAGE(BQ21:BQ61)</f>
        <v>-0.33676198062467383</v>
      </c>
    </row>
    <row r="64" spans="1:74" s="917" customFormat="1" ht="15.75">
      <c r="A64" s="921"/>
      <c r="B64" s="946" t="s">
        <v>353</v>
      </c>
      <c r="C64" s="943"/>
      <c r="D64" s="943">
        <f>MAX(D21:D61)</f>
        <v>59.351472381166545</v>
      </c>
      <c r="E64" s="943"/>
      <c r="F64" s="943">
        <f t="shared" ref="F64:BR64" si="82">MAX(F21:F61)</f>
        <v>103429.38916700262</v>
      </c>
      <c r="G64" s="943">
        <f t="shared" si="82"/>
        <v>103.42938916700263</v>
      </c>
      <c r="H64" s="943">
        <f t="shared" si="82"/>
        <v>45756</v>
      </c>
      <c r="I64" s="943">
        <f t="shared" si="82"/>
        <v>109624.48360026907</v>
      </c>
      <c r="J64" s="943">
        <f t="shared" si="82"/>
        <v>1401313.6174437266</v>
      </c>
      <c r="K64" s="943">
        <f t="shared" si="82"/>
        <v>47010.461208307679</v>
      </c>
      <c r="L64" s="943">
        <f t="shared" si="82"/>
        <v>541600.12379499292</v>
      </c>
      <c r="M64" s="943"/>
      <c r="N64" s="943">
        <f t="shared" si="82"/>
        <v>1655312.0260258149</v>
      </c>
      <c r="O64" s="943">
        <f t="shared" si="82"/>
        <v>84778.35344699079</v>
      </c>
      <c r="P64" s="943">
        <f t="shared" si="82"/>
        <v>10258.287959801499</v>
      </c>
      <c r="Q64" s="943"/>
      <c r="R64" s="943">
        <f t="shared" si="82"/>
        <v>3852210.5797680165</v>
      </c>
      <c r="S64" s="943">
        <f t="shared" si="82"/>
        <v>10093.846575067844</v>
      </c>
      <c r="T64" s="943">
        <f t="shared" si="82"/>
        <v>39901.058180633554</v>
      </c>
      <c r="U64" s="943">
        <f t="shared" si="82"/>
        <v>40000</v>
      </c>
      <c r="V64" s="943">
        <f t="shared" si="82"/>
        <v>35.612535612535609</v>
      </c>
      <c r="W64" s="943">
        <f t="shared" si="82"/>
        <v>1327104</v>
      </c>
      <c r="X64" s="943">
        <f t="shared" si="82"/>
        <v>0</v>
      </c>
      <c r="Y64" s="943">
        <f t="shared" si="82"/>
        <v>278.81088541666662</v>
      </c>
      <c r="Z64" s="943">
        <f t="shared" si="82"/>
        <v>7605.0609226812148</v>
      </c>
      <c r="AA64" s="943">
        <f t="shared" si="82"/>
        <v>1329815.4826803172</v>
      </c>
      <c r="AB64" s="943">
        <f t="shared" si="82"/>
        <v>1353098.528873249</v>
      </c>
      <c r="AC64" s="943">
        <f t="shared" si="82"/>
        <v>-100409.02897837332</v>
      </c>
      <c r="AD64" s="943">
        <f t="shared" si="82"/>
        <v>10963.81666034821</v>
      </c>
      <c r="AE64" s="943">
        <f t="shared" si="82"/>
        <v>0</v>
      </c>
      <c r="AF64" s="943">
        <f t="shared" si="82"/>
        <v>0</v>
      </c>
      <c r="AG64" s="943">
        <f t="shared" si="82"/>
        <v>1332341.6590919108</v>
      </c>
      <c r="AH64" s="943">
        <f t="shared" si="82"/>
        <v>511.66868876155115</v>
      </c>
      <c r="AI64" s="943">
        <f t="shared" si="82"/>
        <v>249091.20000000001</v>
      </c>
      <c r="AJ64" s="943">
        <f t="shared" si="82"/>
        <v>360.375</v>
      </c>
      <c r="AK64" s="943"/>
      <c r="AL64" s="943"/>
      <c r="AM64" s="943">
        <f t="shared" si="82"/>
        <v>1581432.8590919108</v>
      </c>
      <c r="AN64" s="943">
        <f t="shared" si="82"/>
        <v>735.688456128545</v>
      </c>
      <c r="AO64" s="943">
        <f t="shared" si="82"/>
        <v>867213.14034362917</v>
      </c>
      <c r="AP64" s="943">
        <f t="shared" si="82"/>
        <v>462.96296296296299</v>
      </c>
      <c r="AQ64" s="943"/>
      <c r="AR64" s="943">
        <f t="shared" si="82"/>
        <v>0</v>
      </c>
      <c r="AS64" s="943">
        <f t="shared" si="82"/>
        <v>10</v>
      </c>
      <c r="AT64" s="943" t="e">
        <f t="shared" si="82"/>
        <v>#VALUE!</v>
      </c>
      <c r="AU64" s="943">
        <f t="shared" si="82"/>
        <v>928630.71428571409</v>
      </c>
      <c r="AV64" s="943">
        <f t="shared" si="82"/>
        <v>6875.7417857142864</v>
      </c>
      <c r="AW64" s="943">
        <f t="shared" si="82"/>
        <v>79.580344742063502</v>
      </c>
      <c r="AX64" s="943">
        <f t="shared" si="82"/>
        <v>0</v>
      </c>
      <c r="AY64" s="943">
        <f t="shared" si="82"/>
        <v>0</v>
      </c>
      <c r="AZ64" s="943">
        <f t="shared" si="82"/>
        <v>6875.7417857142864</v>
      </c>
      <c r="BA64" s="943">
        <f t="shared" si="82"/>
        <v>79.580344742063502</v>
      </c>
      <c r="BB64" s="943">
        <f t="shared" si="82"/>
        <v>0.59</v>
      </c>
      <c r="BC64" s="943">
        <f t="shared" si="82"/>
        <v>595726.94481017138</v>
      </c>
      <c r="BD64" s="943">
        <f t="shared" si="82"/>
        <v>0</v>
      </c>
      <c r="BE64" s="943">
        <f t="shared" si="82"/>
        <v>595726.94481017138</v>
      </c>
      <c r="BF64" s="943">
        <f t="shared" si="82"/>
        <v>391.20207691260498</v>
      </c>
      <c r="BG64" s="943">
        <f t="shared" si="82"/>
        <v>0</v>
      </c>
      <c r="BH64" s="943">
        <f t="shared" si="82"/>
        <v>0</v>
      </c>
      <c r="BI64" s="943">
        <f t="shared" si="82"/>
        <v>623738.88</v>
      </c>
      <c r="BJ64" s="943">
        <f t="shared" si="82"/>
        <v>214.68438177083331</v>
      </c>
      <c r="BK64" s="943">
        <f t="shared" si="82"/>
        <v>1859724.3263498726</v>
      </c>
      <c r="BL64" s="943">
        <f t="shared" si="82"/>
        <v>886.84049754901309</v>
      </c>
      <c r="BM64" s="943">
        <f t="shared" si="82"/>
        <v>440617.75784329581</v>
      </c>
      <c r="BN64" s="943">
        <f t="shared" si="82"/>
        <v>372.94356334007944</v>
      </c>
      <c r="BO64" s="943">
        <f t="shared" si="82"/>
        <v>1440784.685778385</v>
      </c>
      <c r="BP64" s="943">
        <f t="shared" si="82"/>
        <v>1924264.81</v>
      </c>
      <c r="BQ64" s="943">
        <f t="shared" si="82"/>
        <v>0.60176755725550668</v>
      </c>
      <c r="BR64" s="919">
        <f t="shared" si="82"/>
        <v>0</v>
      </c>
    </row>
    <row r="65" spans="1:94" s="917" customFormat="1" ht="15.75">
      <c r="B65" s="946" t="s">
        <v>354</v>
      </c>
      <c r="C65" s="943"/>
      <c r="D65" s="943">
        <f>MIN(D21:D61)</f>
        <v>49.3</v>
      </c>
      <c r="E65" s="943"/>
      <c r="F65" s="943">
        <f t="shared" ref="F65:BQ65" si="83">MIN(F21:F61)</f>
        <v>1964.7710049981522</v>
      </c>
      <c r="G65" s="943">
        <f t="shared" si="83"/>
        <v>1.9647710049981522</v>
      </c>
      <c r="H65" s="943">
        <f t="shared" si="83"/>
        <v>0</v>
      </c>
      <c r="I65" s="943">
        <f t="shared" si="83"/>
        <v>4428.9260789854161</v>
      </c>
      <c r="J65" s="943">
        <f t="shared" si="83"/>
        <v>27375.716779005354</v>
      </c>
      <c r="K65" s="943">
        <f t="shared" si="83"/>
        <v>1520.8731543891863</v>
      </c>
      <c r="L65" s="943">
        <f t="shared" si="83"/>
        <v>-713164.93534423225</v>
      </c>
      <c r="M65" s="943"/>
      <c r="N65" s="943">
        <f t="shared" si="83"/>
        <v>50655.133760602774</v>
      </c>
      <c r="O65" s="943">
        <f t="shared" si="83"/>
        <v>12244.492710428254</v>
      </c>
      <c r="P65" s="943">
        <f t="shared" si="83"/>
        <v>-335.01160455471836</v>
      </c>
      <c r="Q65" s="943"/>
      <c r="R65" s="943">
        <f t="shared" si="83"/>
        <v>298725.62573416054</v>
      </c>
      <c r="S65" s="943">
        <f t="shared" si="83"/>
        <v>0</v>
      </c>
      <c r="T65" s="943">
        <f t="shared" si="83"/>
        <v>-2024.3139417205457</v>
      </c>
      <c r="U65" s="943">
        <f t="shared" si="83"/>
        <v>-1969.7978500450481</v>
      </c>
      <c r="V65" s="943">
        <f t="shared" si="83"/>
        <v>-1.2665881237429579</v>
      </c>
      <c r="W65" s="943">
        <f t="shared" si="83"/>
        <v>149362.1096</v>
      </c>
      <c r="X65" s="943">
        <f t="shared" si="83"/>
        <v>0</v>
      </c>
      <c r="Y65" s="943">
        <f t="shared" si="83"/>
        <v>189.1612794097222</v>
      </c>
      <c r="Z65" s="943">
        <f t="shared" si="83"/>
        <v>1547.0012615192375</v>
      </c>
      <c r="AA65" s="943">
        <f t="shared" si="83"/>
        <v>151020.11615300094</v>
      </c>
      <c r="AB65" s="943">
        <f t="shared" si="83"/>
        <v>179198.91893594229</v>
      </c>
      <c r="AC65" s="943">
        <f t="shared" si="83"/>
        <v>-1281266.215467908</v>
      </c>
      <c r="AD65" s="943">
        <f t="shared" si="83"/>
        <v>-14434626.96222152</v>
      </c>
      <c r="AE65" s="943">
        <f t="shared" si="83"/>
        <v>0</v>
      </c>
      <c r="AF65" s="943">
        <f t="shared" si="83"/>
        <v>0</v>
      </c>
      <c r="AG65" s="943">
        <f t="shared" si="83"/>
        <v>-22170.881962419138</v>
      </c>
      <c r="AH65" s="943">
        <f t="shared" si="83"/>
        <v>-14.255968340032881</v>
      </c>
      <c r="AI65" s="943">
        <f t="shared" si="83"/>
        <v>224985.60000000001</v>
      </c>
      <c r="AJ65" s="943">
        <f t="shared" si="83"/>
        <v>0</v>
      </c>
      <c r="AK65" s="943"/>
      <c r="AL65" s="943"/>
      <c r="AM65" s="943">
        <f t="shared" si="83"/>
        <v>226920.31803758087</v>
      </c>
      <c r="AN65" s="943">
        <f t="shared" si="83"/>
        <v>145.91069832663379</v>
      </c>
      <c r="AO65" s="943">
        <f t="shared" si="83"/>
        <v>0</v>
      </c>
      <c r="AP65" s="943">
        <f t="shared" si="83"/>
        <v>0</v>
      </c>
      <c r="AQ65" s="943"/>
      <c r="AR65" s="943">
        <f t="shared" si="83"/>
        <v>0</v>
      </c>
      <c r="AS65" s="943">
        <f t="shared" si="83"/>
        <v>4.3942713290388209</v>
      </c>
      <c r="AT65" s="943" t="e">
        <f t="shared" si="83"/>
        <v>#VALUE!</v>
      </c>
      <c r="AU65" s="943">
        <f t="shared" si="83"/>
        <v>357448</v>
      </c>
      <c r="AV65" s="943">
        <f t="shared" si="83"/>
        <v>1531.427726662339</v>
      </c>
      <c r="AW65" s="943">
        <f t="shared" si="83"/>
        <v>17.724857947480775</v>
      </c>
      <c r="AX65" s="943">
        <f t="shared" si="83"/>
        <v>0</v>
      </c>
      <c r="AY65" s="943">
        <f t="shared" si="83"/>
        <v>0</v>
      </c>
      <c r="AZ65" s="943">
        <f t="shared" si="83"/>
        <v>1531.427726662339</v>
      </c>
      <c r="BA65" s="943">
        <f t="shared" si="83"/>
        <v>17.724857947480775</v>
      </c>
      <c r="BB65" s="943">
        <f t="shared" si="83"/>
        <v>0.59</v>
      </c>
      <c r="BC65" s="943">
        <f t="shared" si="83"/>
        <v>17752.074742868757</v>
      </c>
      <c r="BD65" s="943">
        <f t="shared" si="83"/>
        <v>0</v>
      </c>
      <c r="BE65" s="943">
        <f t="shared" si="83"/>
        <v>17752.074742868757</v>
      </c>
      <c r="BF65" s="943">
        <f t="shared" si="83"/>
        <v>15.804909849420191</v>
      </c>
      <c r="BG65" s="943">
        <f t="shared" si="83"/>
        <v>0</v>
      </c>
      <c r="BH65" s="943">
        <f t="shared" si="83"/>
        <v>0</v>
      </c>
      <c r="BI65" s="943">
        <f t="shared" si="83"/>
        <v>97459.199999999997</v>
      </c>
      <c r="BJ65" s="943">
        <f t="shared" si="83"/>
        <v>112.79999999999998</v>
      </c>
      <c r="BK65" s="943">
        <f t="shared" si="83"/>
        <v>328838.19705452689</v>
      </c>
      <c r="BL65" s="943">
        <f t="shared" si="83"/>
        <v>289.89596015114955</v>
      </c>
      <c r="BM65" s="943">
        <f t="shared" si="83"/>
        <v>-278291.46725796186</v>
      </c>
      <c r="BN65" s="943">
        <f t="shared" si="83"/>
        <v>-3050.9176353637276</v>
      </c>
      <c r="BO65" s="943">
        <f t="shared" si="83"/>
        <v>15962.210983690922</v>
      </c>
      <c r="BP65" s="943">
        <f t="shared" si="83"/>
        <v>136493</v>
      </c>
      <c r="BQ65" s="943">
        <f t="shared" si="83"/>
        <v>-0.97632601066414304</v>
      </c>
    </row>
    <row r="66" spans="1:94" s="917" customFormat="1">
      <c r="B66" s="918"/>
      <c r="C66" s="919"/>
      <c r="D66" s="919"/>
      <c r="E66" s="919"/>
      <c r="F66" s="919"/>
      <c r="G66" s="919"/>
      <c r="H66" s="919"/>
      <c r="I66" s="919"/>
      <c r="J66" s="919"/>
      <c r="K66" s="919"/>
      <c r="L66" s="919"/>
      <c r="M66" s="919"/>
      <c r="N66" s="919"/>
      <c r="O66" s="919"/>
      <c r="P66" s="919"/>
      <c r="Q66" s="919"/>
      <c r="R66" s="919"/>
      <c r="S66" s="919"/>
      <c r="T66" s="919"/>
      <c r="U66" s="919"/>
      <c r="V66" s="919"/>
      <c r="W66" s="919"/>
      <c r="X66" s="919"/>
      <c r="Y66" s="919"/>
      <c r="Z66" s="919"/>
      <c r="AA66" s="919"/>
      <c r="AB66" s="919"/>
      <c r="AC66" s="919"/>
      <c r="AD66" s="919"/>
      <c r="AE66" s="919"/>
      <c r="AF66" s="919"/>
      <c r="AG66" s="919"/>
      <c r="AH66" s="919"/>
      <c r="AI66" s="919"/>
      <c r="AJ66" s="919"/>
      <c r="AK66" s="919"/>
      <c r="AL66" s="919"/>
      <c r="AM66" s="919"/>
      <c r="AN66" s="919"/>
      <c r="AO66" s="919"/>
      <c r="AP66" s="919"/>
      <c r="AQ66" s="919"/>
      <c r="AR66" s="919"/>
      <c r="AS66" s="919"/>
      <c r="AT66" s="919"/>
      <c r="AU66" s="919"/>
      <c r="AV66" s="919"/>
      <c r="AW66" s="919"/>
      <c r="AX66" s="919"/>
      <c r="AY66" s="919"/>
      <c r="AZ66" s="919"/>
      <c r="BA66" s="919"/>
      <c r="BB66" s="919"/>
      <c r="BC66" s="919"/>
      <c r="BD66" s="919"/>
      <c r="BE66" s="919"/>
      <c r="BF66" s="919"/>
      <c r="BG66" s="919"/>
      <c r="BH66" s="919"/>
      <c r="BI66" s="919"/>
      <c r="BJ66" s="919"/>
      <c r="BK66" s="919"/>
      <c r="BL66" s="919"/>
      <c r="BM66" s="919"/>
      <c r="BN66" s="919"/>
      <c r="BO66" s="919"/>
      <c r="BP66" s="919"/>
      <c r="BQ66" s="920"/>
    </row>
    <row r="67" spans="1:94" s="917" customFormat="1">
      <c r="B67" s="918"/>
      <c r="C67" s="919"/>
      <c r="D67" s="919"/>
      <c r="E67" s="919"/>
      <c r="F67" s="919"/>
      <c r="G67" s="919"/>
      <c r="H67" s="919"/>
      <c r="I67" s="919"/>
      <c r="J67" s="919"/>
      <c r="K67" s="919"/>
      <c r="L67" s="919"/>
      <c r="M67" s="919"/>
      <c r="N67" s="919"/>
      <c r="O67" s="919"/>
      <c r="P67" s="919"/>
      <c r="Q67" s="919"/>
      <c r="R67" s="919"/>
      <c r="S67" s="919"/>
      <c r="T67" s="919"/>
      <c r="U67" s="919"/>
      <c r="V67" s="919"/>
      <c r="W67" s="919"/>
      <c r="X67" s="919"/>
      <c r="Y67" s="919"/>
      <c r="Z67" s="919"/>
      <c r="AA67" s="919"/>
      <c r="AB67" s="919"/>
      <c r="AC67" s="919"/>
      <c r="AD67" s="919"/>
      <c r="AE67" s="919"/>
      <c r="AF67" s="919"/>
      <c r="AG67" s="919"/>
      <c r="AH67" s="919"/>
      <c r="AI67" s="919"/>
      <c r="AJ67" s="919"/>
      <c r="AK67" s="919"/>
      <c r="AL67" s="919"/>
      <c r="AM67" s="919"/>
      <c r="AN67" s="919"/>
      <c r="AO67" s="919"/>
      <c r="AP67" s="919"/>
      <c r="AQ67" s="919"/>
      <c r="AR67" s="919"/>
      <c r="AS67" s="919"/>
      <c r="AT67" s="919"/>
      <c r="AU67" s="919"/>
      <c r="AV67" s="919"/>
      <c r="AW67" s="919"/>
      <c r="AX67" s="919"/>
      <c r="AY67" s="919"/>
      <c r="AZ67" s="919"/>
      <c r="BA67" s="919"/>
      <c r="BB67" s="919"/>
      <c r="BC67" s="919"/>
      <c r="BD67" s="919"/>
      <c r="BE67" s="919"/>
      <c r="BF67" s="919"/>
      <c r="BG67" s="919"/>
      <c r="BH67" s="919"/>
      <c r="BI67" s="919"/>
      <c r="BJ67" s="919"/>
      <c r="BK67" s="919"/>
      <c r="BL67" s="919"/>
      <c r="BM67" s="919"/>
      <c r="BN67" s="919"/>
      <c r="BO67" s="919"/>
      <c r="BP67" s="919"/>
      <c r="BQ67" s="920"/>
    </row>
    <row r="68" spans="1:94" ht="15.75" thickBot="1">
      <c r="B68" s="876">
        <v>43435</v>
      </c>
      <c r="C68" s="13">
        <v>550000</v>
      </c>
      <c r="D68" s="13"/>
      <c r="E68" s="13"/>
      <c r="F68" s="13"/>
      <c r="G68" s="13"/>
      <c r="H68" s="13"/>
      <c r="I68" s="13"/>
      <c r="J68" s="825"/>
      <c r="K68" s="663"/>
      <c r="L68" s="13"/>
      <c r="M68" s="13"/>
      <c r="N68" s="13"/>
      <c r="O68" s="598"/>
      <c r="P68" s="598"/>
      <c r="Q68" s="598"/>
      <c r="R68" s="598"/>
      <c r="S68" s="598"/>
      <c r="T68" s="598"/>
      <c r="U68" s="598"/>
      <c r="V68" s="598"/>
      <c r="W68" s="598"/>
      <c r="X68" s="598"/>
      <c r="Y68" s="598"/>
      <c r="Z68" s="598"/>
      <c r="AA68" s="598"/>
      <c r="AB68" s="598"/>
      <c r="AC68" s="670"/>
      <c r="AD68" s="8">
        <v>500000</v>
      </c>
      <c r="AE68" s="598"/>
      <c r="AF68" s="598"/>
      <c r="AG68" s="791"/>
      <c r="AH68" s="791"/>
      <c r="AI68" s="791"/>
      <c r="AJ68" s="791"/>
      <c r="AK68" s="791"/>
      <c r="AL68" s="791"/>
      <c r="AM68" s="791"/>
      <c r="AN68" s="791"/>
      <c r="AO68" s="791"/>
      <c r="AP68" s="791"/>
      <c r="AQ68" s="791"/>
      <c r="AR68" s="822"/>
      <c r="AS68" s="822"/>
      <c r="AT68" s="822"/>
      <c r="AU68" s="822"/>
      <c r="AV68" s="822"/>
      <c r="AW68" s="822"/>
      <c r="AX68" s="791"/>
      <c r="AY68" s="791"/>
      <c r="AZ68" s="823"/>
      <c r="BA68" s="823"/>
      <c r="BB68" s="826"/>
      <c r="BC68" s="601"/>
      <c r="BD68" s="601"/>
      <c r="BE68" s="601"/>
      <c r="BF68" s="601"/>
      <c r="BG68" s="601"/>
      <c r="BH68" s="601"/>
      <c r="BI68" s="601"/>
      <c r="BJ68" s="601">
        <v>160</v>
      </c>
      <c r="BK68" s="601"/>
      <c r="BL68" s="601"/>
      <c r="BM68" s="824"/>
      <c r="BN68" s="824"/>
      <c r="BO68" s="11"/>
      <c r="BP68" s="13"/>
      <c r="BQ68" s="8"/>
      <c r="BZ68" s="8">
        <f>+C68</f>
        <v>550000</v>
      </c>
      <c r="CM68" s="8">
        <f>+BZ68</f>
        <v>550000</v>
      </c>
    </row>
    <row r="69" spans="1:94" ht="15.75" thickBot="1">
      <c r="A69">
        <f>+_xlfn.DAYS(B69,B68)</f>
        <v>31</v>
      </c>
      <c r="B69" s="876">
        <v>43466</v>
      </c>
      <c r="D69" s="13">
        <v>60</v>
      </c>
      <c r="E69" s="13"/>
      <c r="F69" s="8">
        <f>+I69/A69</f>
        <v>69105.913978494631</v>
      </c>
      <c r="G69" s="8"/>
      <c r="H69" s="13"/>
      <c r="I69" s="8">
        <v>2142283.3333333335</v>
      </c>
      <c r="J69" s="879">
        <f>+I69*(1-(D69/100))/(D69/100)</f>
        <v>1428188.8888888892</v>
      </c>
      <c r="K69" s="939"/>
      <c r="L69" s="813">
        <v>22000</v>
      </c>
      <c r="M69" s="813"/>
      <c r="N69" s="792"/>
      <c r="O69" s="793"/>
      <c r="P69" s="793"/>
      <c r="Q69" s="793"/>
      <c r="R69" s="793"/>
      <c r="S69" s="793"/>
      <c r="T69" s="793"/>
      <c r="U69" s="794"/>
      <c r="V69" s="793"/>
      <c r="W69" s="793"/>
      <c r="X69" s="793"/>
      <c r="Y69" s="793"/>
      <c r="Z69" s="793"/>
      <c r="AA69" s="793"/>
      <c r="AB69" s="793"/>
      <c r="AC69" s="795"/>
      <c r="AD69" s="887">
        <f>+BO69</f>
        <v>615023.9103582711</v>
      </c>
      <c r="AE69" s="793"/>
      <c r="AF69" s="653">
        <v>0</v>
      </c>
      <c r="AG69" s="653">
        <f t="shared" ref="AG69:AG132" si="84">+J69</f>
        <v>1428188.8888888892</v>
      </c>
      <c r="AH69" s="653">
        <f>+AG69*1000/(3600*24*A69)</f>
        <v>533.22464489579204</v>
      </c>
      <c r="AI69" s="653">
        <f>+AJ69*3600*24*A69/1000</f>
        <v>249091.20000000001</v>
      </c>
      <c r="AJ69" s="653">
        <v>93</v>
      </c>
      <c r="AK69" s="653"/>
      <c r="AL69" s="653"/>
      <c r="AM69" s="653">
        <f>+AG69+AI69+AF69</f>
        <v>1677280.0888888892</v>
      </c>
      <c r="AN69" s="653">
        <f>+AM69*1000/(3600*24*A69)</f>
        <v>626.22464489579193</v>
      </c>
      <c r="AO69" s="653">
        <f>+AP69*3600*24*A69/1000</f>
        <v>482112</v>
      </c>
      <c r="AP69" s="653">
        <v>180</v>
      </c>
      <c r="AQ69" s="1016"/>
      <c r="AR69" s="787"/>
      <c r="AS69" s="803">
        <v>10</v>
      </c>
      <c r="AT69" s="15">
        <f>[14]!interpolin(playas!$C$20:$C$39,playas!$F$20:$F$39,'WB (sensib)'!B69)</f>
        <v>850362.76251719496</v>
      </c>
      <c r="AU69" s="786">
        <v>660000</v>
      </c>
      <c r="AV69" s="15">
        <f t="shared" ref="AV69:AV132" si="85">+(AS69/1000)*AU69*$BA$2</f>
        <v>4950</v>
      </c>
      <c r="AW69" s="15">
        <f>+AV69*1000/(3600*24)</f>
        <v>57.291666666666664</v>
      </c>
      <c r="AX69" s="653">
        <f>+(AS69/1000)*AT69*$BA$2*$BA$3</f>
        <v>3826.6324313273772</v>
      </c>
      <c r="AY69" s="653">
        <f t="shared" ref="AY69:AY132" si="86">+AX69*1000/(3600*24)</f>
        <v>44.289727214437235</v>
      </c>
      <c r="AZ69" s="653">
        <f>+AV69+AX69</f>
        <v>8776.6324313273763</v>
      </c>
      <c r="BA69" s="653">
        <f>+AZ69*1000/(3600*24)</f>
        <v>101.58139388110389</v>
      </c>
      <c r="BB69" s="814">
        <v>0.76</v>
      </c>
      <c r="BC69" s="2">
        <f>I69*$BC$2*BB69</f>
        <v>692823.54609929083</v>
      </c>
      <c r="BD69" s="796"/>
      <c r="BE69" s="654">
        <f t="shared" ref="BE69:BE132" si="87">+BD69+BC69</f>
        <v>692823.54609929083</v>
      </c>
      <c r="BF69" s="654">
        <f>+BE69*1000/(3600*24*A69)</f>
        <v>258.67067880051184</v>
      </c>
      <c r="BG69" s="796"/>
      <c r="BH69" s="796"/>
      <c r="BI69" s="654">
        <f t="shared" ref="BI69:BI132" si="88">+BJ69*3600*24*A69/1000</f>
        <v>428544</v>
      </c>
      <c r="BJ69" s="596">
        <f>+BJ68</f>
        <v>160</v>
      </c>
      <c r="BK69" s="596">
        <f t="shared" ref="BK69:BK132" si="89">+BE69+AO69+AZ69+BI69</f>
        <v>1612256.1785306181</v>
      </c>
      <c r="BL69" s="596">
        <f t="shared" ref="BL69:BL132" si="90">+BK69*1000/(3600*24*A69)</f>
        <v>601.94749795796679</v>
      </c>
      <c r="BM69" s="604">
        <f t="shared" ref="BM69:BM132" si="91">+AM69-BK69</f>
        <v>65023.910358271096</v>
      </c>
      <c r="BN69" s="604">
        <f t="shared" ref="BN69:BN132" si="92">+BM69*1000/(3600*24*A69)</f>
        <v>24.277146937825229</v>
      </c>
      <c r="BO69" s="654">
        <f>+BM69+C68</f>
        <v>615023.9103582711</v>
      </c>
      <c r="BP69" s="13"/>
      <c r="BQ69" s="8"/>
      <c r="BR69" s="8">
        <f t="shared" ref="BR69:BR132" si="93">+AM69</f>
        <v>1677280.0888888892</v>
      </c>
      <c r="BT69" s="8">
        <f t="shared" ref="BT69:BT132" si="94">+I69*$BX$3*$BZ$3</f>
        <v>1101137.0792815189</v>
      </c>
      <c r="BU69" s="8">
        <f t="shared" ref="BU69:BU132" si="95">+BT69+AZ69+BI69</f>
        <v>1538457.7117128463</v>
      </c>
      <c r="BW69" s="597">
        <v>180</v>
      </c>
      <c r="BX69" s="8">
        <f t="shared" ref="BX69:BX132" si="96">+BW69*3600*24*A69/1000</f>
        <v>482112</v>
      </c>
      <c r="BY69" s="8">
        <f>+BR69-BU69-BX69</f>
        <v>-343289.62282395712</v>
      </c>
      <c r="BZ69" s="8">
        <f>BY69+BZ68</f>
        <v>206710.37717604288</v>
      </c>
      <c r="CB69" s="8">
        <f>+BR69</f>
        <v>1677280.0888888892</v>
      </c>
      <c r="CC69">
        <f>+CB69*1000/(3600*24*A69)</f>
        <v>626.22464489579193</v>
      </c>
      <c r="CD69" s="8">
        <f t="shared" ref="CD69:CD132" si="97">+I69*$CJ$3*$CM$3</f>
        <v>850835.93380614684</v>
      </c>
      <c r="CE69" s="598">
        <f>+CD69*1000/(3600*24*A69)</f>
        <v>317.66574589536549</v>
      </c>
      <c r="CF69" s="8">
        <f t="shared" ref="CF69:CF132" si="98">+CD69+AZ69+BI69</f>
        <v>1288156.5662374743</v>
      </c>
      <c r="CG69" s="597">
        <f>CF69*1000/(3600*24*A69)</f>
        <v>480.9425650528205</v>
      </c>
      <c r="CH69" s="597">
        <v>180</v>
      </c>
      <c r="CI69" s="597">
        <f>+CH69+CG69</f>
        <v>660.94256505282056</v>
      </c>
      <c r="CJ69" s="8">
        <f t="shared" ref="CJ69:CJ132" si="99">+CH69*3600*24*A69/1000</f>
        <v>482112</v>
      </c>
      <c r="CK69" s="8">
        <f t="shared" ref="CK69:CK132" si="100">+CB69-CF69-CJ69</f>
        <v>-92988.477348585147</v>
      </c>
      <c r="CL69" s="598">
        <f>+CK69*1000/(3600*24*A69)</f>
        <v>-34.717920157028502</v>
      </c>
      <c r="CM69" s="8">
        <f>CK69+CM68</f>
        <v>457011.52265141485</v>
      </c>
      <c r="CN69" s="595">
        <f t="shared" ref="CN69:CN132" si="101">+CF69/I69</f>
        <v>0.60130074588833138</v>
      </c>
      <c r="CO69" s="8">
        <f>+CB69-CD69-BI69-AZ69</f>
        <v>389123.52265141497</v>
      </c>
      <c r="CP69" s="670">
        <f>+CO69*1000/(3600*24*A69)</f>
        <v>145.28207984297154</v>
      </c>
    </row>
    <row r="70" spans="1:94" ht="15.75" thickBot="1">
      <c r="A70">
        <f t="shared" ref="A70:A133" si="102">+_xlfn.DAYS(B70,B69)</f>
        <v>31</v>
      </c>
      <c r="B70" s="876">
        <v>43497</v>
      </c>
      <c r="D70" s="13">
        <f>+D69</f>
        <v>60</v>
      </c>
      <c r="E70" s="13"/>
      <c r="F70" s="8">
        <f t="shared" ref="F70:F133" si="103">+I70/A70</f>
        <v>69105.913978494631</v>
      </c>
      <c r="G70" s="8"/>
      <c r="H70" s="13"/>
      <c r="I70" s="8">
        <v>2142283.3333333335</v>
      </c>
      <c r="J70" s="879">
        <f t="shared" ref="J70:J133" si="104">+I70*(1-(D70/100))/(D70/100)</f>
        <v>1428188.8888888892</v>
      </c>
      <c r="K70" s="939"/>
      <c r="L70" s="813">
        <v>22000</v>
      </c>
      <c r="M70" s="1000"/>
      <c r="N70" s="13"/>
      <c r="O70" s="598"/>
      <c r="P70" s="598"/>
      <c r="Q70" s="598"/>
      <c r="R70" s="598"/>
      <c r="S70" s="598"/>
      <c r="T70" s="598"/>
      <c r="U70" s="598"/>
      <c r="V70" s="598"/>
      <c r="W70" s="598"/>
      <c r="X70" s="598"/>
      <c r="Y70" s="598"/>
      <c r="Z70" s="598"/>
      <c r="AA70" s="598"/>
      <c r="AB70" s="598"/>
      <c r="AC70" s="670"/>
      <c r="AD70" s="887">
        <f t="shared" ref="AD70:AD133" si="105">+BO70</f>
        <v>637024.94111207407</v>
      </c>
      <c r="AE70" s="598"/>
      <c r="AF70" s="653">
        <v>0</v>
      </c>
      <c r="AG70" s="653">
        <f t="shared" si="84"/>
        <v>1428188.8888888892</v>
      </c>
      <c r="AH70" s="653">
        <f t="shared" ref="AH70:AH133" si="106">+AG70*1000/(3600*24*A70)</f>
        <v>533.22464489579204</v>
      </c>
      <c r="AI70" s="653">
        <f t="shared" ref="AI70:AI133" si="107">+AJ70*3600*24*A70/1000</f>
        <v>249091.20000000001</v>
      </c>
      <c r="AJ70" s="653">
        <v>93</v>
      </c>
      <c r="AK70" s="653"/>
      <c r="AL70" s="653"/>
      <c r="AM70" s="653">
        <f t="shared" ref="AM70:AM133" si="108">+AG70+AI70+AF70</f>
        <v>1677280.0888888892</v>
      </c>
      <c r="AN70" s="653">
        <f t="shared" ref="AN70:AN133" si="109">+AM70*1000/(3600*24*A70)</f>
        <v>626.22464489579193</v>
      </c>
      <c r="AO70" s="653">
        <f t="shared" ref="AO70:AO133" si="110">+AP70*3600*24*A70/1000</f>
        <v>525963.6514558522</v>
      </c>
      <c r="AP70" s="653">
        <f>IF(AD69&lt;350000,"0",FORECAST(AD69,bombas!$I$16:$I$17,bombas!$H$16:$H$17))</f>
        <v>196.37233103937132</v>
      </c>
      <c r="AQ70" s="1027"/>
      <c r="AR70" s="822"/>
      <c r="AS70" s="885">
        <v>9</v>
      </c>
      <c r="AT70" s="15">
        <f>[14]!interpolin(playas!$C$20:$C$39,playas!$F$20:$F$39,'WB (sensib)'!B70)</f>
        <v>862434.71109708678</v>
      </c>
      <c r="AU70" s="791">
        <f>+AU69</f>
        <v>660000</v>
      </c>
      <c r="AV70" s="15">
        <f t="shared" si="85"/>
        <v>4455</v>
      </c>
      <c r="AW70" s="15">
        <f t="shared" ref="AW70:AW133" si="111">+AV70*1000/(3600*24)</f>
        <v>51.5625</v>
      </c>
      <c r="AX70" s="653">
        <f t="shared" ref="AX70:AX133" si="112">+(AS70/1000)*AT70*$BA$2*$BA$3</f>
        <v>3492.8605799432012</v>
      </c>
      <c r="AY70" s="653">
        <f t="shared" si="86"/>
        <v>40.426627082675935</v>
      </c>
      <c r="AZ70" s="653">
        <f t="shared" ref="AZ70:AZ133" si="113">+AV70+AX70</f>
        <v>7947.8605799432007</v>
      </c>
      <c r="BA70" s="653">
        <f t="shared" ref="BA70:BA133" si="114">+AZ70*1000/(3600*24)</f>
        <v>91.989127082675935</v>
      </c>
      <c r="BB70" s="814">
        <f>+BB69</f>
        <v>0.76</v>
      </c>
      <c r="BC70" s="2">
        <f t="shared" ref="BC70:BC133" si="115">I70*$BC$2*BB70</f>
        <v>692823.54609929083</v>
      </c>
      <c r="BD70" s="601"/>
      <c r="BE70" s="654">
        <f t="shared" si="87"/>
        <v>692823.54609929083</v>
      </c>
      <c r="BF70" s="654">
        <f t="shared" ref="BF70:BF133" si="116">+BE70*1000/(3600*24*A70)</f>
        <v>258.67067880051184</v>
      </c>
      <c r="BG70" s="601"/>
      <c r="BH70" s="601"/>
      <c r="BI70" s="654">
        <f t="shared" si="88"/>
        <v>428544</v>
      </c>
      <c r="BJ70" s="596">
        <f>+BJ69</f>
        <v>160</v>
      </c>
      <c r="BK70" s="596">
        <f t="shared" si="89"/>
        <v>1655279.0581350862</v>
      </c>
      <c r="BL70" s="596">
        <f t="shared" si="90"/>
        <v>618.01040103609853</v>
      </c>
      <c r="BM70" s="604">
        <f t="shared" si="91"/>
        <v>22001.030753802974</v>
      </c>
      <c r="BN70" s="604">
        <f t="shared" si="92"/>
        <v>8.2142438596934646</v>
      </c>
      <c r="BO70" s="654">
        <f>+BM70+BO69</f>
        <v>637024.94111207407</v>
      </c>
      <c r="BP70" s="13"/>
      <c r="BQ70" s="8"/>
      <c r="BR70" s="8">
        <f t="shared" si="93"/>
        <v>1677280.0888888892</v>
      </c>
      <c r="BT70" s="8">
        <f t="shared" si="94"/>
        <v>1101137.0792815189</v>
      </c>
      <c r="BU70" s="8">
        <f t="shared" si="95"/>
        <v>1537628.9398614622</v>
      </c>
      <c r="BW70" s="597">
        <f>IF(BZ68&lt;200000,"0",FORECAST(BZ68,bombas!$E$16:$E$17,bombas!$D$16:$D$17))</f>
        <v>93.75</v>
      </c>
      <c r="BX70" s="8">
        <f t="shared" si="96"/>
        <v>251100</v>
      </c>
      <c r="BY70" s="8">
        <f t="shared" ref="BY70:BY133" si="117">+BR70-BU70-BX70</f>
        <v>-111448.85097257304</v>
      </c>
      <c r="BZ70" s="8">
        <f>BY70+BZ69</f>
        <v>95261.526203469839</v>
      </c>
      <c r="CB70" s="8">
        <f t="shared" ref="CB70:CB133" si="118">+BR70</f>
        <v>1677280.0888888892</v>
      </c>
      <c r="CC70">
        <f t="shared" ref="CC70:CC133" si="119">+CB70*1000/(3600*24*A70)</f>
        <v>626.22464489579193</v>
      </c>
      <c r="CD70" s="8">
        <f t="shared" si="97"/>
        <v>850835.93380614684</v>
      </c>
      <c r="CE70" s="598">
        <f t="shared" ref="CE70:CE133" si="120">+CD70*1000/(3600*24*A70)</f>
        <v>317.66574589536549</v>
      </c>
      <c r="CF70" s="8">
        <f t="shared" si="98"/>
        <v>1287327.79438609</v>
      </c>
      <c r="CG70" s="597">
        <f t="shared" ref="CG70:CG133" si="121">CF70*1000/(3600*24*A70)</f>
        <v>480.63313709158081</v>
      </c>
      <c r="CH70" s="597">
        <f>IF(CM69&lt;200000,"0",FORECAST(CM69,bombas!$G$16:$G$17,bombas!$F$16:$F$17))</f>
        <v>118.13136978677217</v>
      </c>
      <c r="CI70" s="597">
        <f t="shared" ref="CI70:CI133" si="122">+CH70+CG70</f>
        <v>598.76450687835302</v>
      </c>
      <c r="CJ70" s="8">
        <f t="shared" si="99"/>
        <v>316403.0608368906</v>
      </c>
      <c r="CK70" s="8">
        <f t="shared" si="100"/>
        <v>73549.23366590857</v>
      </c>
      <c r="CL70" s="598">
        <f t="shared" ref="CL70:CL133" si="123">+CK70*1000/(3600*24*A70)</f>
        <v>27.460138017438982</v>
      </c>
      <c r="CM70" s="8">
        <f>CK70+CM69</f>
        <v>530560.75631732342</v>
      </c>
      <c r="CN70" s="595">
        <f t="shared" si="101"/>
        <v>0.60091388209749252</v>
      </c>
      <c r="CO70" s="8">
        <f t="shared" ref="CO70:CO133" si="124">+CB70-CD70-BI70-AZ70</f>
        <v>389952.29450279911</v>
      </c>
      <c r="CP70" s="670">
        <f t="shared" ref="CP70:CP133" si="125">+CO70*1000/(3600*24*A70)</f>
        <v>145.59150780421112</v>
      </c>
    </row>
    <row r="71" spans="1:94" ht="15.75" thickBot="1">
      <c r="A71">
        <f t="shared" si="102"/>
        <v>28</v>
      </c>
      <c r="B71" s="876">
        <v>43525</v>
      </c>
      <c r="D71" s="13">
        <f t="shared" ref="D71:D134" si="126">+D70</f>
        <v>60</v>
      </c>
      <c r="E71" s="13"/>
      <c r="F71" s="8">
        <f t="shared" si="103"/>
        <v>76510.119047619053</v>
      </c>
      <c r="G71" s="8"/>
      <c r="H71" s="13"/>
      <c r="I71" s="8">
        <v>2142283.3333333335</v>
      </c>
      <c r="J71" s="879">
        <f t="shared" si="104"/>
        <v>1428188.8888888892</v>
      </c>
      <c r="K71" s="939"/>
      <c r="L71" s="813">
        <v>22000</v>
      </c>
      <c r="M71" s="1000"/>
      <c r="N71" s="13"/>
      <c r="O71" s="598"/>
      <c r="P71" s="598"/>
      <c r="Q71" s="598"/>
      <c r="R71" s="598"/>
      <c r="S71" s="598"/>
      <c r="T71" s="598"/>
      <c r="U71" s="598"/>
      <c r="V71" s="598"/>
      <c r="W71" s="598"/>
      <c r="X71" s="598"/>
      <c r="Y71" s="598"/>
      <c r="Z71" s="598"/>
      <c r="AA71" s="598"/>
      <c r="AB71" s="598"/>
      <c r="AC71" s="670"/>
      <c r="AD71" s="887">
        <f t="shared" si="105"/>
        <v>708781.4156240155</v>
      </c>
      <c r="AE71" s="598"/>
      <c r="AF71" s="653">
        <v>0</v>
      </c>
      <c r="AG71" s="653">
        <f t="shared" si="84"/>
        <v>1428188.8888888892</v>
      </c>
      <c r="AH71" s="653">
        <f t="shared" si="106"/>
        <v>590.35585684891259</v>
      </c>
      <c r="AI71" s="653">
        <f t="shared" si="107"/>
        <v>224985.60000000001</v>
      </c>
      <c r="AJ71" s="653">
        <v>93</v>
      </c>
      <c r="AK71" s="653"/>
      <c r="AL71" s="653"/>
      <c r="AM71" s="653">
        <f t="shared" si="108"/>
        <v>1653174.4888888893</v>
      </c>
      <c r="AN71" s="653">
        <f t="shared" si="109"/>
        <v>683.35585684891259</v>
      </c>
      <c r="AO71" s="653">
        <f t="shared" si="110"/>
        <v>494418.45001393801</v>
      </c>
      <c r="AP71" s="653">
        <f>IF(AD70&lt;350000,"0",FORECAST(AD70,bombas!$I$16:$I$17,bombas!$H$16:$H$17))</f>
        <v>204.37270585893603</v>
      </c>
      <c r="AQ71" s="1027"/>
      <c r="AR71" s="822"/>
      <c r="AS71" s="885">
        <v>8</v>
      </c>
      <c r="AT71" s="15">
        <f>[14]!interpolin(playas!$C$20:$C$39,playas!$F$20:$F$39,'WB (sensib)'!B71)</f>
        <v>873338.406588602</v>
      </c>
      <c r="AU71" s="791">
        <f t="shared" ref="AU71:AU134" si="127">+AU70</f>
        <v>660000</v>
      </c>
      <c r="AV71" s="15">
        <f t="shared" si="85"/>
        <v>3960</v>
      </c>
      <c r="AW71" s="15">
        <f t="shared" si="111"/>
        <v>45.833333333333336</v>
      </c>
      <c r="AX71" s="653">
        <f t="shared" si="112"/>
        <v>3144.0182637189669</v>
      </c>
      <c r="AY71" s="653">
        <f t="shared" si="86"/>
        <v>36.389100274525077</v>
      </c>
      <c r="AZ71" s="653">
        <f t="shared" si="113"/>
        <v>7104.0182637189664</v>
      </c>
      <c r="BA71" s="653">
        <f t="shared" si="114"/>
        <v>82.222433607858406</v>
      </c>
      <c r="BB71" s="814">
        <f t="shared" ref="BB71:BB134" si="128">+BB70</f>
        <v>0.76</v>
      </c>
      <c r="BC71" s="2">
        <f t="shared" si="115"/>
        <v>692823.54609929083</v>
      </c>
      <c r="BD71" s="601"/>
      <c r="BE71" s="654">
        <f t="shared" si="87"/>
        <v>692823.54609929083</v>
      </c>
      <c r="BF71" s="654">
        <f t="shared" si="116"/>
        <v>286.38539438628095</v>
      </c>
      <c r="BG71" s="601"/>
      <c r="BH71" s="601"/>
      <c r="BI71" s="654">
        <f t="shared" si="88"/>
        <v>387072</v>
      </c>
      <c r="BJ71" s="596">
        <f t="shared" ref="BJ71:BJ134" si="129">+BJ70</f>
        <v>160</v>
      </c>
      <c r="BK71" s="596">
        <f t="shared" si="89"/>
        <v>1581418.0143769479</v>
      </c>
      <c r="BL71" s="596">
        <f t="shared" si="90"/>
        <v>653.69461573121191</v>
      </c>
      <c r="BM71" s="604">
        <f t="shared" si="91"/>
        <v>71756.474511941429</v>
      </c>
      <c r="BN71" s="604">
        <f t="shared" si="92"/>
        <v>29.661241117700659</v>
      </c>
      <c r="BO71" s="654">
        <f t="shared" ref="BO71:BO134" si="130">+BM71+BO70</f>
        <v>708781.4156240155</v>
      </c>
      <c r="BP71" s="13"/>
      <c r="BQ71" s="8"/>
      <c r="BR71" s="8">
        <f t="shared" si="93"/>
        <v>1653174.4888888893</v>
      </c>
      <c r="BT71" s="8">
        <f t="shared" si="94"/>
        <v>1101137.0792815189</v>
      </c>
      <c r="BU71" s="8">
        <f t="shared" si="95"/>
        <v>1495313.097545238</v>
      </c>
      <c r="BW71" s="597">
        <f>IF(BZ69&lt;200000,"0",FORECAST(BZ69,bombas!$E$16:$E$17,bombas!$D$16:$D$17))</f>
        <v>50.838797147005366</v>
      </c>
      <c r="BX71" s="8">
        <f t="shared" si="96"/>
        <v>122989.21805803539</v>
      </c>
      <c r="BY71" s="8">
        <f t="shared" si="117"/>
        <v>34872.173285615951</v>
      </c>
      <c r="BZ71" s="8">
        <f t="shared" ref="BZ71:BZ134" si="131">BY71+BZ70</f>
        <v>130133.69948908579</v>
      </c>
      <c r="CB71" s="8">
        <f t="shared" si="118"/>
        <v>1653174.4888888893</v>
      </c>
      <c r="CC71">
        <f t="shared" si="119"/>
        <v>683.35585684891259</v>
      </c>
      <c r="CD71" s="8">
        <f t="shared" si="97"/>
        <v>850835.93380614684</v>
      </c>
      <c r="CE71" s="598">
        <f t="shared" si="120"/>
        <v>351.70136152701178</v>
      </c>
      <c r="CF71" s="8">
        <f t="shared" si="98"/>
        <v>1245011.9520698658</v>
      </c>
      <c r="CG71" s="597">
        <f t="shared" si="121"/>
        <v>514.63787701300669</v>
      </c>
      <c r="CH71" s="597">
        <f>IF(CM70&lt;200000,"0",FORECAST(CM70,bombas!$G$16:$G$17,bombas!$F$16:$F$17))</f>
        <v>135.99332653420711</v>
      </c>
      <c r="CI71" s="597">
        <f t="shared" si="122"/>
        <v>650.63120354721377</v>
      </c>
      <c r="CJ71" s="8">
        <f t="shared" si="99"/>
        <v>328995.05555155384</v>
      </c>
      <c r="CK71" s="8">
        <f t="shared" si="100"/>
        <v>79167.481267469702</v>
      </c>
      <c r="CL71" s="598">
        <f t="shared" si="123"/>
        <v>32.724653301698787</v>
      </c>
      <c r="CM71" s="8">
        <f t="shared" ref="CM71:CM134" si="132">CK71+CM70</f>
        <v>609728.23758479313</v>
      </c>
      <c r="CN71" s="595">
        <f t="shared" si="101"/>
        <v>0.58116119968718694</v>
      </c>
      <c r="CO71" s="8">
        <f t="shared" si="124"/>
        <v>408162.53681902349</v>
      </c>
      <c r="CP71" s="670">
        <f t="shared" si="125"/>
        <v>168.71797983590588</v>
      </c>
    </row>
    <row r="72" spans="1:94" ht="15.75" thickBot="1">
      <c r="A72">
        <f t="shared" si="102"/>
        <v>31</v>
      </c>
      <c r="B72" s="876">
        <v>43556</v>
      </c>
      <c r="D72" s="13">
        <f t="shared" si="126"/>
        <v>60</v>
      </c>
      <c r="E72" s="13"/>
      <c r="F72" s="8">
        <f t="shared" si="103"/>
        <v>69105.913978494631</v>
      </c>
      <c r="G72" s="8"/>
      <c r="H72" s="13"/>
      <c r="I72" s="8">
        <v>2142283.3333333335</v>
      </c>
      <c r="J72" s="879">
        <f t="shared" si="104"/>
        <v>1428188.8888888892</v>
      </c>
      <c r="K72" s="939"/>
      <c r="L72" s="813">
        <v>22000</v>
      </c>
      <c r="M72" s="1000"/>
      <c r="N72" s="13"/>
      <c r="O72" s="598"/>
      <c r="P72" s="598"/>
      <c r="Q72" s="598"/>
      <c r="R72" s="598"/>
      <c r="S72" s="598"/>
      <c r="T72" s="598"/>
      <c r="U72" s="598"/>
      <c r="V72" s="598"/>
      <c r="W72" s="598"/>
      <c r="X72" s="598"/>
      <c r="Y72" s="598"/>
      <c r="Z72" s="598"/>
      <c r="AA72" s="598"/>
      <c r="AB72" s="598"/>
      <c r="AC72" s="670"/>
      <c r="AD72" s="887">
        <f t="shared" si="105"/>
        <v>641159.86357397353</v>
      </c>
      <c r="AE72" s="598"/>
      <c r="AF72" s="653">
        <v>0</v>
      </c>
      <c r="AG72" s="653">
        <f t="shared" si="84"/>
        <v>1428188.8888888892</v>
      </c>
      <c r="AH72" s="653">
        <f t="shared" si="106"/>
        <v>533.22464489579204</v>
      </c>
      <c r="AI72" s="653">
        <f t="shared" si="107"/>
        <v>249091.20000000001</v>
      </c>
      <c r="AJ72" s="653">
        <v>93</v>
      </c>
      <c r="AK72" s="653"/>
      <c r="AL72" s="653"/>
      <c r="AM72" s="653">
        <f t="shared" si="108"/>
        <v>1677280.0888888892</v>
      </c>
      <c r="AN72" s="653">
        <f t="shared" si="109"/>
        <v>626.22464489579193</v>
      </c>
      <c r="AO72" s="653">
        <f t="shared" si="110"/>
        <v>617280.05222085933</v>
      </c>
      <c r="AP72" s="653">
        <f>IF(AD71&lt;350000,"0",FORECAST(AD71,bombas!$I$16:$I$17,bombas!$H$16:$H$17))</f>
        <v>230.46596931782381</v>
      </c>
      <c r="AQ72" s="1027"/>
      <c r="AR72" s="822"/>
      <c r="AS72" s="885">
        <v>7</v>
      </c>
      <c r="AT72" s="15">
        <f>[14]!interpolin(playas!$C$20:$C$39,playas!$F$20:$F$39,'WB (sensib)'!B72)</f>
        <v>885410.35516849393</v>
      </c>
      <c r="AU72" s="791">
        <f t="shared" si="127"/>
        <v>660000</v>
      </c>
      <c r="AV72" s="15">
        <f t="shared" si="85"/>
        <v>3465</v>
      </c>
      <c r="AW72" s="15">
        <f t="shared" si="111"/>
        <v>40.104166666666664</v>
      </c>
      <c r="AX72" s="653">
        <f t="shared" si="112"/>
        <v>2789.0426187807561</v>
      </c>
      <c r="AY72" s="653">
        <f t="shared" si="86"/>
        <v>32.280585865518006</v>
      </c>
      <c r="AZ72" s="653">
        <f t="shared" si="113"/>
        <v>6254.0426187807561</v>
      </c>
      <c r="BA72" s="653">
        <f t="shared" si="114"/>
        <v>72.384752532184677</v>
      </c>
      <c r="BB72" s="814">
        <f t="shared" si="128"/>
        <v>0.76</v>
      </c>
      <c r="BC72" s="2">
        <f t="shared" si="115"/>
        <v>692823.54609929083</v>
      </c>
      <c r="BD72" s="601"/>
      <c r="BE72" s="654">
        <f t="shared" si="87"/>
        <v>692823.54609929083</v>
      </c>
      <c r="BF72" s="654">
        <f t="shared" si="116"/>
        <v>258.67067880051184</v>
      </c>
      <c r="BG72" s="601"/>
      <c r="BH72" s="601"/>
      <c r="BI72" s="654">
        <f t="shared" si="88"/>
        <v>428544</v>
      </c>
      <c r="BJ72" s="596">
        <f t="shared" si="129"/>
        <v>160</v>
      </c>
      <c r="BK72" s="596">
        <f t="shared" si="89"/>
        <v>1744901.6409389311</v>
      </c>
      <c r="BL72" s="596">
        <f t="shared" si="90"/>
        <v>651.47164013550298</v>
      </c>
      <c r="BM72" s="604">
        <f t="shared" si="91"/>
        <v>-67621.552050041966</v>
      </c>
      <c r="BN72" s="604">
        <f t="shared" si="92"/>
        <v>-25.246995239711012</v>
      </c>
      <c r="BO72" s="654">
        <f t="shared" si="130"/>
        <v>641159.86357397353</v>
      </c>
      <c r="BP72" s="13"/>
      <c r="BQ72" s="8"/>
      <c r="BR72" s="8">
        <f t="shared" si="93"/>
        <v>1677280.0888888892</v>
      </c>
      <c r="BT72" s="8">
        <f t="shared" si="94"/>
        <v>1101137.0792815189</v>
      </c>
      <c r="BU72" s="8">
        <f t="shared" si="95"/>
        <v>1535935.1219002998</v>
      </c>
      <c r="BW72" s="597" t="str">
        <f>IF(BZ70&lt;200000,"0",FORECAST(BZ70,bombas!$E$16:$E$17,bombas!$D$16:$D$17))</f>
        <v>0</v>
      </c>
      <c r="BX72" s="8">
        <f t="shared" si="96"/>
        <v>0</v>
      </c>
      <c r="BY72" s="8">
        <f t="shared" si="117"/>
        <v>141344.96698858938</v>
      </c>
      <c r="BZ72" s="8">
        <f t="shared" si="131"/>
        <v>271478.6664776752</v>
      </c>
      <c r="CB72" s="8">
        <f t="shared" si="118"/>
        <v>1677280.0888888892</v>
      </c>
      <c r="CC72">
        <f t="shared" si="119"/>
        <v>626.22464489579193</v>
      </c>
      <c r="CD72" s="8">
        <f t="shared" si="97"/>
        <v>850835.93380614684</v>
      </c>
      <c r="CE72" s="598">
        <f t="shared" si="120"/>
        <v>317.66574589536549</v>
      </c>
      <c r="CF72" s="8">
        <f t="shared" si="98"/>
        <v>1285633.9764249276</v>
      </c>
      <c r="CG72" s="597">
        <f t="shared" si="121"/>
        <v>480.00073791253266</v>
      </c>
      <c r="CH72" s="597">
        <f>IF(CM71&lt;200000,"0",FORECAST(CM71,bombas!$G$16:$G$17,bombas!$F$16:$F$17))</f>
        <v>155.21971484202118</v>
      </c>
      <c r="CI72" s="597">
        <f t="shared" si="122"/>
        <v>635.22045275455389</v>
      </c>
      <c r="CJ72" s="8">
        <f t="shared" si="99"/>
        <v>415740.48423286958</v>
      </c>
      <c r="CK72" s="8">
        <f t="shared" si="100"/>
        <v>-24094.371768907993</v>
      </c>
      <c r="CL72" s="598">
        <f t="shared" si="123"/>
        <v>-8.9958078587619443</v>
      </c>
      <c r="CM72" s="8">
        <f t="shared" si="132"/>
        <v>585633.86581588513</v>
      </c>
      <c r="CN72" s="595">
        <f t="shared" si="101"/>
        <v>0.60012322199441137</v>
      </c>
      <c r="CO72" s="8">
        <f t="shared" si="124"/>
        <v>391646.11246396159</v>
      </c>
      <c r="CP72" s="670">
        <f t="shared" si="125"/>
        <v>146.22390698325927</v>
      </c>
    </row>
    <row r="73" spans="1:94" ht="15.75" thickBot="1">
      <c r="A73">
        <f t="shared" si="102"/>
        <v>30</v>
      </c>
      <c r="B73" s="876">
        <v>43586</v>
      </c>
      <c r="D73" s="13">
        <f t="shared" si="126"/>
        <v>60</v>
      </c>
      <c r="E73" s="13"/>
      <c r="F73" s="8">
        <f t="shared" si="103"/>
        <v>71409.444444444453</v>
      </c>
      <c r="G73" s="8"/>
      <c r="H73" s="13"/>
      <c r="I73" s="8">
        <v>2142283.3333333335</v>
      </c>
      <c r="J73" s="879">
        <f t="shared" si="104"/>
        <v>1428188.8888888892</v>
      </c>
      <c r="K73" s="939"/>
      <c r="L73" s="813">
        <v>22000</v>
      </c>
      <c r="M73" s="1000"/>
      <c r="N73" s="13"/>
      <c r="O73" s="598"/>
      <c r="P73" s="598"/>
      <c r="Q73" s="598"/>
      <c r="R73" s="598"/>
      <c r="S73" s="598"/>
      <c r="T73" s="598"/>
      <c r="U73" s="598"/>
      <c r="V73" s="598"/>
      <c r="W73" s="598"/>
      <c r="X73" s="598"/>
      <c r="Y73" s="598"/>
      <c r="Z73" s="598"/>
      <c r="AA73" s="598"/>
      <c r="AB73" s="598"/>
      <c r="AC73" s="670"/>
      <c r="AD73" s="887">
        <f t="shared" si="105"/>
        <v>662938.95781478402</v>
      </c>
      <c r="AE73" s="598"/>
      <c r="AF73" s="653">
        <v>0</v>
      </c>
      <c r="AG73" s="653">
        <f t="shared" si="84"/>
        <v>1428188.8888888892</v>
      </c>
      <c r="AH73" s="653">
        <f t="shared" si="106"/>
        <v>550.99879972565179</v>
      </c>
      <c r="AI73" s="653">
        <f t="shared" si="107"/>
        <v>241056</v>
      </c>
      <c r="AJ73" s="653">
        <v>93</v>
      </c>
      <c r="AK73" s="653"/>
      <c r="AL73" s="653"/>
      <c r="AM73" s="653">
        <f t="shared" si="108"/>
        <v>1669244.8888888892</v>
      </c>
      <c r="AN73" s="653">
        <f t="shared" si="109"/>
        <v>643.99879972565179</v>
      </c>
      <c r="AO73" s="653">
        <f t="shared" si="110"/>
        <v>533631.40595772339</v>
      </c>
      <c r="AP73" s="653">
        <f>IF(AD72&lt;350000,"0",FORECAST(AD72,bombas!$I$16:$I$17,bombas!$H$16:$H$17))</f>
        <v>205.87631402689948</v>
      </c>
      <c r="AQ73" s="1027"/>
      <c r="AR73" s="822"/>
      <c r="AS73" s="885">
        <v>7</v>
      </c>
      <c r="AT73" s="15">
        <f>[14]!interpolin(playas!$C$20:$C$39,playas!$F$20:$F$39,'WB (sensib)'!B73)</f>
        <v>897092.88605226018</v>
      </c>
      <c r="AU73" s="791">
        <f t="shared" si="127"/>
        <v>660000</v>
      </c>
      <c r="AV73" s="15">
        <f t="shared" si="85"/>
        <v>3465</v>
      </c>
      <c r="AW73" s="15">
        <f t="shared" si="111"/>
        <v>40.104166666666664</v>
      </c>
      <c r="AX73" s="653">
        <f t="shared" si="112"/>
        <v>2825.8425910646197</v>
      </c>
      <c r="AY73" s="653">
        <f t="shared" si="86"/>
        <v>32.706511470655322</v>
      </c>
      <c r="AZ73" s="653">
        <f t="shared" si="113"/>
        <v>6290.8425910646201</v>
      </c>
      <c r="BA73" s="653">
        <f t="shared" si="114"/>
        <v>72.810678137321986</v>
      </c>
      <c r="BB73" s="814">
        <f t="shared" si="128"/>
        <v>0.76</v>
      </c>
      <c r="BC73" s="2">
        <f t="shared" si="115"/>
        <v>692823.54609929083</v>
      </c>
      <c r="BD73" s="601"/>
      <c r="BE73" s="654">
        <f t="shared" si="87"/>
        <v>692823.54609929083</v>
      </c>
      <c r="BF73" s="654">
        <f t="shared" si="116"/>
        <v>267.29303476052888</v>
      </c>
      <c r="BG73" s="601"/>
      <c r="BH73" s="601"/>
      <c r="BI73" s="654">
        <f t="shared" si="88"/>
        <v>414720</v>
      </c>
      <c r="BJ73" s="596">
        <f t="shared" si="129"/>
        <v>160</v>
      </c>
      <c r="BK73" s="596">
        <f t="shared" si="89"/>
        <v>1647465.7946480787</v>
      </c>
      <c r="BL73" s="596">
        <f t="shared" si="90"/>
        <v>635.59637139200561</v>
      </c>
      <c r="BM73" s="604">
        <f t="shared" si="91"/>
        <v>21779.094240810489</v>
      </c>
      <c r="BN73" s="604">
        <f t="shared" si="92"/>
        <v>8.4024283336460233</v>
      </c>
      <c r="BO73" s="654">
        <f t="shared" si="130"/>
        <v>662938.95781478402</v>
      </c>
      <c r="BP73" s="13"/>
      <c r="BQ73" s="8"/>
      <c r="BR73" s="8">
        <f t="shared" si="93"/>
        <v>1669244.8888888892</v>
      </c>
      <c r="BT73" s="8">
        <f t="shared" si="94"/>
        <v>1101137.0792815189</v>
      </c>
      <c r="BU73" s="8">
        <f t="shared" si="95"/>
        <v>1522147.9218725835</v>
      </c>
      <c r="BW73" s="597" t="str">
        <f>IF(BZ71&lt;200000,"0",FORECAST(BZ71,bombas!$E$16:$E$17,bombas!$D$16:$D$17))</f>
        <v>0</v>
      </c>
      <c r="BX73" s="8">
        <f t="shared" si="96"/>
        <v>0</v>
      </c>
      <c r="BY73" s="8">
        <f t="shared" si="117"/>
        <v>147096.96701630577</v>
      </c>
      <c r="BZ73" s="8">
        <f t="shared" si="131"/>
        <v>418575.63349398097</v>
      </c>
      <c r="CB73" s="8">
        <f t="shared" si="118"/>
        <v>1669244.8888888892</v>
      </c>
      <c r="CC73">
        <f t="shared" si="119"/>
        <v>643.99879972565179</v>
      </c>
      <c r="CD73" s="8">
        <f t="shared" si="97"/>
        <v>850835.93380614684</v>
      </c>
      <c r="CE73" s="598">
        <f t="shared" si="120"/>
        <v>328.25460409187764</v>
      </c>
      <c r="CF73" s="8">
        <f t="shared" si="98"/>
        <v>1271846.7763972115</v>
      </c>
      <c r="CG73" s="597">
        <f t="shared" si="121"/>
        <v>490.68162669645506</v>
      </c>
      <c r="CH73" s="597">
        <f>IF(CM72&lt;200000,"0",FORECAST(CM72,bombas!$G$16:$G$17,bombas!$F$16:$F$17))</f>
        <v>149.36822455528639</v>
      </c>
      <c r="CI73" s="597">
        <f t="shared" si="122"/>
        <v>640.04985125174142</v>
      </c>
      <c r="CJ73" s="8">
        <f t="shared" si="99"/>
        <v>387162.4380473023</v>
      </c>
      <c r="CK73" s="8">
        <f t="shared" si="100"/>
        <v>10235.674444375443</v>
      </c>
      <c r="CL73" s="598">
        <f t="shared" si="123"/>
        <v>3.9489484739102796</v>
      </c>
      <c r="CM73" s="8">
        <f t="shared" si="132"/>
        <v>595869.54026026058</v>
      </c>
      <c r="CN73" s="595">
        <f t="shared" si="101"/>
        <v>0.59368747196396898</v>
      </c>
      <c r="CO73" s="8">
        <f t="shared" si="124"/>
        <v>397398.11249167775</v>
      </c>
      <c r="CP73" s="670">
        <f t="shared" si="125"/>
        <v>153.31717302919668</v>
      </c>
    </row>
    <row r="74" spans="1:94" ht="15.75" thickBot="1">
      <c r="A74">
        <f t="shared" si="102"/>
        <v>31</v>
      </c>
      <c r="B74" s="876">
        <v>43617</v>
      </c>
      <c r="D74" s="13">
        <f t="shared" si="126"/>
        <v>60</v>
      </c>
      <c r="E74" s="13"/>
      <c r="F74" s="8">
        <f t="shared" si="103"/>
        <v>69105.913978494631</v>
      </c>
      <c r="G74" s="8"/>
      <c r="H74" s="13"/>
      <c r="I74" s="8">
        <v>2142283.3333333335</v>
      </c>
      <c r="J74" s="879">
        <f t="shared" si="104"/>
        <v>1428188.8888888892</v>
      </c>
      <c r="K74" s="939"/>
      <c r="L74" s="813">
        <v>22000</v>
      </c>
      <c r="M74" s="1000"/>
      <c r="N74" s="13"/>
      <c r="O74" s="598"/>
      <c r="P74" s="598"/>
      <c r="Q74" s="598"/>
      <c r="R74" s="598"/>
      <c r="S74" s="598"/>
      <c r="T74" s="598"/>
      <c r="U74" s="598"/>
      <c r="V74" s="598"/>
      <c r="W74" s="598"/>
      <c r="X74" s="598"/>
      <c r="Y74" s="598"/>
      <c r="Z74" s="598"/>
      <c r="AA74" s="598"/>
      <c r="AB74" s="598"/>
      <c r="AC74" s="670"/>
      <c r="AD74" s="887">
        <f t="shared" si="105"/>
        <v>640795.59023774182</v>
      </c>
      <c r="AE74" s="598"/>
      <c r="AF74" s="653">
        <v>0</v>
      </c>
      <c r="AG74" s="653">
        <f t="shared" si="84"/>
        <v>1428188.8888888892</v>
      </c>
      <c r="AH74" s="653">
        <f t="shared" si="106"/>
        <v>533.22464489579204</v>
      </c>
      <c r="AI74" s="653">
        <f t="shared" si="107"/>
        <v>249091.20000000001</v>
      </c>
      <c r="AJ74" s="653">
        <v>93</v>
      </c>
      <c r="AK74" s="653"/>
      <c r="AL74" s="653"/>
      <c r="AM74" s="653">
        <f t="shared" si="108"/>
        <v>1677280.0888888892</v>
      </c>
      <c r="AN74" s="653">
        <f t="shared" si="109"/>
        <v>626.22464489579193</v>
      </c>
      <c r="AO74" s="653">
        <f t="shared" si="110"/>
        <v>572631.16531313362</v>
      </c>
      <c r="AP74" s="653">
        <f>IF(AD73&lt;350000,"0",FORECAST(AD73,bombas!$I$16:$I$17,bombas!$H$16:$H$17))</f>
        <v>213.79598465992146</v>
      </c>
      <c r="AQ74" s="1027"/>
      <c r="AR74" s="822"/>
      <c r="AS74" s="885">
        <v>6</v>
      </c>
      <c r="AT74" s="15">
        <f>[14]!interpolin(playas!$C$20:$C$39,playas!$F$20:$F$39,'WB (sensib)'!B74)</f>
        <v>909164.83463215211</v>
      </c>
      <c r="AU74" s="791">
        <f t="shared" si="127"/>
        <v>660000</v>
      </c>
      <c r="AV74" s="15">
        <f t="shared" si="85"/>
        <v>2970</v>
      </c>
      <c r="AW74" s="15">
        <f t="shared" si="111"/>
        <v>34.375</v>
      </c>
      <c r="AX74" s="653">
        <f t="shared" si="112"/>
        <v>2454.745053506811</v>
      </c>
      <c r="AY74" s="653">
        <f t="shared" si="86"/>
        <v>28.411401082254759</v>
      </c>
      <c r="AZ74" s="653">
        <f t="shared" si="113"/>
        <v>5424.745053506811</v>
      </c>
      <c r="BA74" s="653">
        <f t="shared" si="114"/>
        <v>62.786401082254756</v>
      </c>
      <c r="BB74" s="814">
        <f t="shared" si="128"/>
        <v>0.76</v>
      </c>
      <c r="BC74" s="2">
        <f t="shared" si="115"/>
        <v>692823.54609929083</v>
      </c>
      <c r="BD74" s="601"/>
      <c r="BE74" s="654">
        <f t="shared" si="87"/>
        <v>692823.54609929083</v>
      </c>
      <c r="BF74" s="654">
        <f t="shared" si="116"/>
        <v>258.67067880051184</v>
      </c>
      <c r="BG74" s="601"/>
      <c r="BH74" s="601"/>
      <c r="BI74" s="654">
        <f t="shared" si="88"/>
        <v>428544</v>
      </c>
      <c r="BJ74" s="596">
        <f t="shared" si="129"/>
        <v>160</v>
      </c>
      <c r="BK74" s="596">
        <f t="shared" si="89"/>
        <v>1699423.4564659314</v>
      </c>
      <c r="BL74" s="596">
        <f t="shared" si="90"/>
        <v>634.49203123728023</v>
      </c>
      <c r="BM74" s="604">
        <f t="shared" si="91"/>
        <v>-22143.367577042198</v>
      </c>
      <c r="BN74" s="604">
        <f t="shared" si="92"/>
        <v>-8.267386341488276</v>
      </c>
      <c r="BO74" s="654">
        <f t="shared" si="130"/>
        <v>640795.59023774182</v>
      </c>
      <c r="BP74" s="13"/>
      <c r="BQ74" s="8"/>
      <c r="BR74" s="8">
        <f t="shared" si="93"/>
        <v>1677280.0888888892</v>
      </c>
      <c r="BT74" s="8">
        <f t="shared" si="94"/>
        <v>1101137.0792815189</v>
      </c>
      <c r="BU74" s="8">
        <f t="shared" si="95"/>
        <v>1535105.8243350259</v>
      </c>
      <c r="BW74" s="597">
        <f>IF(BZ72&lt;200000,"0",FORECAST(BZ72,bombas!$E$16:$E$17,bombas!$D$16:$D$17))</f>
        <v>58.934833309709404</v>
      </c>
      <c r="BX74" s="8">
        <f t="shared" si="96"/>
        <v>157851.05753672568</v>
      </c>
      <c r="BY74" s="8">
        <f t="shared" si="117"/>
        <v>-15676.79298286236</v>
      </c>
      <c r="BZ74" s="8">
        <f t="shared" si="131"/>
        <v>402898.84051111864</v>
      </c>
      <c r="CB74" s="8">
        <f t="shared" si="118"/>
        <v>1677280.0888888892</v>
      </c>
      <c r="CC74">
        <f t="shared" si="119"/>
        <v>626.22464489579193</v>
      </c>
      <c r="CD74" s="8">
        <f t="shared" si="97"/>
        <v>850835.93380614684</v>
      </c>
      <c r="CE74" s="598">
        <f t="shared" si="120"/>
        <v>317.66574589536549</v>
      </c>
      <c r="CF74" s="8">
        <f t="shared" si="98"/>
        <v>1284804.6788596536</v>
      </c>
      <c r="CG74" s="597">
        <f t="shared" si="121"/>
        <v>479.6911136722124</v>
      </c>
      <c r="CH74" s="597">
        <f>IF(CM73&lt;200000,"0",FORECAST(CM73,bombas!$G$16:$G$17,bombas!$F$16:$F$17))</f>
        <v>151.85403120606327</v>
      </c>
      <c r="CI74" s="597">
        <f t="shared" si="122"/>
        <v>631.54514487827566</v>
      </c>
      <c r="CJ74" s="8">
        <f t="shared" si="99"/>
        <v>406725.8371823199</v>
      </c>
      <c r="CK74" s="8">
        <f t="shared" si="100"/>
        <v>-14250.427153084369</v>
      </c>
      <c r="CL74" s="598">
        <f t="shared" si="123"/>
        <v>-5.3204999824837103</v>
      </c>
      <c r="CM74" s="8">
        <f t="shared" si="132"/>
        <v>581619.11310717626</v>
      </c>
      <c r="CN74" s="595">
        <f t="shared" si="101"/>
        <v>0.59973611280471162</v>
      </c>
      <c r="CO74" s="8">
        <f t="shared" si="124"/>
        <v>392475.41002923553</v>
      </c>
      <c r="CP74" s="670">
        <f t="shared" si="125"/>
        <v>146.53353122357959</v>
      </c>
    </row>
    <row r="75" spans="1:94" ht="15.75" thickBot="1">
      <c r="A75">
        <f t="shared" si="102"/>
        <v>30</v>
      </c>
      <c r="B75" s="876">
        <v>43647</v>
      </c>
      <c r="D75" s="13">
        <f t="shared" si="126"/>
        <v>60</v>
      </c>
      <c r="E75" s="13"/>
      <c r="F75" s="8">
        <f t="shared" si="103"/>
        <v>71409.444444444453</v>
      </c>
      <c r="G75" s="8"/>
      <c r="H75" s="13"/>
      <c r="I75" s="8">
        <v>2142283.3333333335</v>
      </c>
      <c r="J75" s="879">
        <f t="shared" si="104"/>
        <v>1428188.8888888892</v>
      </c>
      <c r="K75" s="939"/>
      <c r="L75" s="813">
        <v>22000</v>
      </c>
      <c r="M75" s="1000"/>
      <c r="N75" s="13"/>
      <c r="O75" s="598"/>
      <c r="P75" s="598"/>
      <c r="Q75" s="598"/>
      <c r="R75" s="598"/>
      <c r="S75" s="598"/>
      <c r="T75" s="598"/>
      <c r="U75" s="598"/>
      <c r="V75" s="598"/>
      <c r="W75" s="598"/>
      <c r="X75" s="598"/>
      <c r="Y75" s="598"/>
      <c r="Z75" s="598"/>
      <c r="AA75" s="598"/>
      <c r="AB75" s="598"/>
      <c r="AC75" s="670"/>
      <c r="AD75" s="887">
        <f t="shared" si="105"/>
        <v>663752.58336000121</v>
      </c>
      <c r="AE75" s="598"/>
      <c r="AF75" s="653">
        <v>0</v>
      </c>
      <c r="AG75" s="653">
        <f t="shared" si="84"/>
        <v>1428188.8888888892</v>
      </c>
      <c r="AH75" s="653">
        <f t="shared" si="106"/>
        <v>550.99879972565179</v>
      </c>
      <c r="AI75" s="653">
        <f t="shared" si="107"/>
        <v>241056</v>
      </c>
      <c r="AJ75" s="653">
        <v>93</v>
      </c>
      <c r="AK75" s="653"/>
      <c r="AL75" s="653"/>
      <c r="AM75" s="653">
        <f t="shared" si="108"/>
        <v>1669244.8888888892</v>
      </c>
      <c r="AN75" s="653">
        <f t="shared" si="109"/>
        <v>643.99879972565179</v>
      </c>
      <c r="AO75" s="653">
        <f t="shared" si="110"/>
        <v>533288.06178044609</v>
      </c>
      <c r="AP75" s="653">
        <f>IF(AD74&lt;350000,"0",FORECAST(AD74,bombas!$I$16:$I$17,bombas!$H$16:$H$17))</f>
        <v>205.74385099554249</v>
      </c>
      <c r="AQ75" s="1027"/>
      <c r="AR75" s="822"/>
      <c r="AS75" s="885">
        <v>6</v>
      </c>
      <c r="AT75" s="15">
        <f>[14]!interpolin(playas!$C$20:$C$39,playas!$F$20:$F$39,'WB (sensib)'!B75)</f>
        <v>920847.36551591835</v>
      </c>
      <c r="AU75" s="791">
        <f t="shared" si="127"/>
        <v>660000</v>
      </c>
      <c r="AV75" s="15">
        <f t="shared" si="85"/>
        <v>2970</v>
      </c>
      <c r="AW75" s="15">
        <f t="shared" si="111"/>
        <v>34.375</v>
      </c>
      <c r="AX75" s="653">
        <f t="shared" si="112"/>
        <v>2486.2878868929797</v>
      </c>
      <c r="AY75" s="653">
        <f t="shared" si="86"/>
        <v>28.776480172372448</v>
      </c>
      <c r="AZ75" s="653">
        <f t="shared" si="113"/>
        <v>5456.2878868929802</v>
      </c>
      <c r="BA75" s="653">
        <f t="shared" si="114"/>
        <v>63.151480172372452</v>
      </c>
      <c r="BB75" s="814">
        <f t="shared" si="128"/>
        <v>0.76</v>
      </c>
      <c r="BC75" s="2">
        <f t="shared" si="115"/>
        <v>692823.54609929083</v>
      </c>
      <c r="BD75" s="601"/>
      <c r="BE75" s="654">
        <f t="shared" si="87"/>
        <v>692823.54609929083</v>
      </c>
      <c r="BF75" s="654">
        <f t="shared" si="116"/>
        <v>267.29303476052888</v>
      </c>
      <c r="BG75" s="601"/>
      <c r="BH75" s="601"/>
      <c r="BI75" s="654">
        <f t="shared" si="88"/>
        <v>414720</v>
      </c>
      <c r="BJ75" s="596">
        <f t="shared" si="129"/>
        <v>160</v>
      </c>
      <c r="BK75" s="596">
        <f t="shared" si="89"/>
        <v>1646287.8957666298</v>
      </c>
      <c r="BL75" s="596">
        <f t="shared" si="90"/>
        <v>635.14193509515042</v>
      </c>
      <c r="BM75" s="604">
        <f t="shared" si="91"/>
        <v>22956.993122259388</v>
      </c>
      <c r="BN75" s="604">
        <f t="shared" si="92"/>
        <v>8.8568646305013061</v>
      </c>
      <c r="BO75" s="654">
        <f t="shared" si="130"/>
        <v>663752.58336000121</v>
      </c>
      <c r="BP75" s="13"/>
      <c r="BQ75" s="8"/>
      <c r="BR75" s="8">
        <f t="shared" si="93"/>
        <v>1669244.8888888892</v>
      </c>
      <c r="BT75" s="8">
        <f t="shared" si="94"/>
        <v>1101137.0792815189</v>
      </c>
      <c r="BU75" s="8">
        <f t="shared" si="95"/>
        <v>1521313.3671684118</v>
      </c>
      <c r="BW75" s="597">
        <f>IF(BZ73&lt;200000,"0",FORECAST(BZ73,bombas!$E$16:$E$17,bombas!$D$16:$D$17))</f>
        <v>77.321954186747632</v>
      </c>
      <c r="BX75" s="8">
        <f t="shared" si="96"/>
        <v>200418.50525204989</v>
      </c>
      <c r="BY75" s="8">
        <f t="shared" si="117"/>
        <v>-52486.983531572507</v>
      </c>
      <c r="BZ75" s="8">
        <f t="shared" si="131"/>
        <v>350411.85697954614</v>
      </c>
      <c r="CB75" s="8">
        <f t="shared" si="118"/>
        <v>1669244.8888888892</v>
      </c>
      <c r="CC75">
        <f t="shared" si="119"/>
        <v>643.99879972565179</v>
      </c>
      <c r="CD75" s="8">
        <f t="shared" si="97"/>
        <v>850835.93380614684</v>
      </c>
      <c r="CE75" s="598">
        <f t="shared" si="120"/>
        <v>328.25460409187764</v>
      </c>
      <c r="CF75" s="8">
        <f t="shared" si="98"/>
        <v>1271012.2216930399</v>
      </c>
      <c r="CG75" s="597">
        <f t="shared" si="121"/>
        <v>490.35965343095677</v>
      </c>
      <c r="CH75" s="597">
        <f>IF(CM74&lt;200000,"0",FORECAST(CM74,bombas!$G$16:$G$17,bombas!$F$16:$F$17))</f>
        <v>148.39321318317138</v>
      </c>
      <c r="CI75" s="597">
        <f t="shared" si="122"/>
        <v>638.75286661412815</v>
      </c>
      <c r="CJ75" s="8">
        <f t="shared" si="99"/>
        <v>384635.20857078017</v>
      </c>
      <c r="CK75" s="8">
        <f t="shared" si="100"/>
        <v>13597.458625069179</v>
      </c>
      <c r="CL75" s="598">
        <f t="shared" si="123"/>
        <v>5.2459331115236028</v>
      </c>
      <c r="CM75" s="8">
        <f t="shared" si="132"/>
        <v>595216.57173224539</v>
      </c>
      <c r="CN75" s="595">
        <f t="shared" si="101"/>
        <v>0.59329790878566002</v>
      </c>
      <c r="CO75" s="8">
        <f t="shared" si="124"/>
        <v>398232.66719584941</v>
      </c>
      <c r="CP75" s="670">
        <f t="shared" si="125"/>
        <v>153.639146294695</v>
      </c>
    </row>
    <row r="76" spans="1:94" ht="15.75" thickBot="1">
      <c r="A76">
        <f t="shared" si="102"/>
        <v>31</v>
      </c>
      <c r="B76" s="876">
        <v>43678</v>
      </c>
      <c r="D76" s="13">
        <f t="shared" si="126"/>
        <v>60</v>
      </c>
      <c r="E76" s="13"/>
      <c r="F76" s="8">
        <f t="shared" si="103"/>
        <v>69105.913978494631</v>
      </c>
      <c r="G76" s="8"/>
      <c r="H76" s="13"/>
      <c r="I76" s="8">
        <v>2142283.3333333335</v>
      </c>
      <c r="J76" s="879">
        <f t="shared" si="104"/>
        <v>1428188.8888888892</v>
      </c>
      <c r="K76" s="939"/>
      <c r="L76" s="813">
        <v>22000</v>
      </c>
      <c r="M76" s="1000"/>
      <c r="N76" s="13"/>
      <c r="O76" s="598"/>
      <c r="P76" s="598"/>
      <c r="Q76" s="598"/>
      <c r="R76" s="598"/>
      <c r="S76" s="598"/>
      <c r="T76" s="598"/>
      <c r="U76" s="598"/>
      <c r="V76" s="598"/>
      <c r="W76" s="598"/>
      <c r="X76" s="598"/>
      <c r="Y76" s="598"/>
      <c r="Z76" s="598"/>
      <c r="AA76" s="598"/>
      <c r="AB76" s="598"/>
      <c r="AC76" s="670"/>
      <c r="AD76" s="887">
        <f t="shared" si="105"/>
        <v>639837.82330240612</v>
      </c>
      <c r="AE76" s="598"/>
      <c r="AF76" s="653">
        <v>0</v>
      </c>
      <c r="AG76" s="653">
        <f t="shared" si="84"/>
        <v>1428188.8888888892</v>
      </c>
      <c r="AH76" s="653">
        <f t="shared" si="106"/>
        <v>533.22464489579204</v>
      </c>
      <c r="AI76" s="653">
        <f t="shared" si="107"/>
        <v>249091.20000000001</v>
      </c>
      <c r="AJ76" s="653">
        <v>93</v>
      </c>
      <c r="AK76" s="653"/>
      <c r="AL76" s="653"/>
      <c r="AM76" s="653">
        <f t="shared" si="108"/>
        <v>1677280.0888888892</v>
      </c>
      <c r="AN76" s="653">
        <f t="shared" si="109"/>
        <v>626.22464489579193</v>
      </c>
      <c r="AO76" s="653">
        <f t="shared" si="110"/>
        <v>573423.60700779175</v>
      </c>
      <c r="AP76" s="653">
        <f>IF(AD75&lt;350000,"0",FORECAST(AD75,bombas!$I$16:$I$17,bombas!$H$16:$H$17))</f>
        <v>214.0918484945459</v>
      </c>
      <c r="AQ76" s="1027"/>
      <c r="AR76" s="822"/>
      <c r="AS76" s="885">
        <v>7</v>
      </c>
      <c r="AT76" s="15">
        <f>[14]!interpolin(playas!$C$20:$C$39,playas!$F$20:$F$39,'WB (sensib)'!B76)</f>
        <v>932919.31409581029</v>
      </c>
      <c r="AU76" s="791">
        <f t="shared" si="127"/>
        <v>660000</v>
      </c>
      <c r="AV76" s="15">
        <f t="shared" si="85"/>
        <v>3465</v>
      </c>
      <c r="AW76" s="15">
        <f t="shared" si="111"/>
        <v>40.104166666666664</v>
      </c>
      <c r="AX76" s="653">
        <f t="shared" si="112"/>
        <v>2938.6958394018025</v>
      </c>
      <c r="AY76" s="653">
        <f t="shared" si="86"/>
        <v>34.01268332640975</v>
      </c>
      <c r="AZ76" s="653">
        <f t="shared" si="113"/>
        <v>6403.695839401802</v>
      </c>
      <c r="BA76" s="653">
        <f t="shared" si="114"/>
        <v>74.116849993076414</v>
      </c>
      <c r="BB76" s="814">
        <f t="shared" si="128"/>
        <v>0.76</v>
      </c>
      <c r="BC76" s="2">
        <f t="shared" si="115"/>
        <v>692823.54609929083</v>
      </c>
      <c r="BD76" s="601"/>
      <c r="BE76" s="654">
        <f t="shared" si="87"/>
        <v>692823.54609929083</v>
      </c>
      <c r="BF76" s="654">
        <f t="shared" si="116"/>
        <v>258.67067880051184</v>
      </c>
      <c r="BG76" s="601"/>
      <c r="BH76" s="601"/>
      <c r="BI76" s="654">
        <f t="shared" si="88"/>
        <v>428544</v>
      </c>
      <c r="BJ76" s="596">
        <f t="shared" si="129"/>
        <v>160</v>
      </c>
      <c r="BK76" s="596">
        <f t="shared" si="89"/>
        <v>1701194.8489464843</v>
      </c>
      <c r="BL76" s="596">
        <f t="shared" si="90"/>
        <v>635.15339342386665</v>
      </c>
      <c r="BM76" s="604">
        <f t="shared" si="91"/>
        <v>-23914.760057595093</v>
      </c>
      <c r="BN76" s="604">
        <f t="shared" si="92"/>
        <v>-8.9287485280746317</v>
      </c>
      <c r="BO76" s="654">
        <f t="shared" si="130"/>
        <v>639837.82330240612</v>
      </c>
      <c r="BP76" s="13"/>
      <c r="BQ76" s="8"/>
      <c r="BR76" s="8">
        <f t="shared" si="93"/>
        <v>1677280.0888888892</v>
      </c>
      <c r="BT76" s="8">
        <f t="shared" si="94"/>
        <v>1101137.0792815189</v>
      </c>
      <c r="BU76" s="8">
        <f t="shared" si="95"/>
        <v>1536084.7751209207</v>
      </c>
      <c r="BW76" s="597">
        <f>IF(BZ74&lt;200000,"0",FORECAST(BZ74,bombas!$E$16:$E$17,bombas!$D$16:$D$17))</f>
        <v>75.362355063889822</v>
      </c>
      <c r="BX76" s="8">
        <f t="shared" si="96"/>
        <v>201850.53180312252</v>
      </c>
      <c r="BY76" s="8">
        <f t="shared" si="117"/>
        <v>-60655.218035154074</v>
      </c>
      <c r="BZ76" s="8">
        <f t="shared" si="131"/>
        <v>289756.63894439209</v>
      </c>
      <c r="CB76" s="8">
        <f t="shared" si="118"/>
        <v>1677280.0888888892</v>
      </c>
      <c r="CC76">
        <f t="shared" si="119"/>
        <v>626.22464489579193</v>
      </c>
      <c r="CD76" s="8">
        <f t="shared" si="97"/>
        <v>850835.93380614684</v>
      </c>
      <c r="CE76" s="598">
        <f t="shared" si="120"/>
        <v>317.66574589536549</v>
      </c>
      <c r="CF76" s="8">
        <f t="shared" si="98"/>
        <v>1285783.6296455488</v>
      </c>
      <c r="CG76" s="597">
        <f t="shared" si="121"/>
        <v>480.05661202417446</v>
      </c>
      <c r="CH76" s="597">
        <f>IF(CM75&lt;200000,"0",FORECAST(CM75,bombas!$G$16:$G$17,bombas!$F$16:$F$17))</f>
        <v>151.69545313497389</v>
      </c>
      <c r="CI76" s="597">
        <f t="shared" si="122"/>
        <v>631.75206515914829</v>
      </c>
      <c r="CJ76" s="8">
        <f t="shared" si="99"/>
        <v>406301.10167671408</v>
      </c>
      <c r="CK76" s="8">
        <f t="shared" si="100"/>
        <v>-14804.642433373665</v>
      </c>
      <c r="CL76" s="598">
        <f t="shared" si="123"/>
        <v>-5.5274202633563565</v>
      </c>
      <c r="CM76" s="8">
        <f t="shared" si="132"/>
        <v>580411.92929887166</v>
      </c>
      <c r="CN76" s="595">
        <f t="shared" si="101"/>
        <v>0.6001930788701535</v>
      </c>
      <c r="CO76" s="8">
        <f t="shared" si="124"/>
        <v>391496.45924334053</v>
      </c>
      <c r="CP76" s="670">
        <f t="shared" si="125"/>
        <v>146.16803287161758</v>
      </c>
    </row>
    <row r="77" spans="1:94" ht="15.75" thickBot="1">
      <c r="A77">
        <f t="shared" si="102"/>
        <v>31</v>
      </c>
      <c r="B77" s="876">
        <v>43709</v>
      </c>
      <c r="D77" s="13">
        <f t="shared" si="126"/>
        <v>60</v>
      </c>
      <c r="E77" s="13"/>
      <c r="F77" s="8">
        <f t="shared" si="103"/>
        <v>69105.913978494631</v>
      </c>
      <c r="G77" s="8"/>
      <c r="H77" s="13"/>
      <c r="I77" s="8">
        <v>2142283.3333333335</v>
      </c>
      <c r="J77" s="879">
        <f t="shared" si="104"/>
        <v>1428188.8888888892</v>
      </c>
      <c r="K77" s="939"/>
      <c r="L77" s="813">
        <v>22000</v>
      </c>
      <c r="M77" s="1000"/>
      <c r="N77" s="13"/>
      <c r="O77" s="598"/>
      <c r="P77" s="598"/>
      <c r="Q77" s="598"/>
      <c r="R77" s="598"/>
      <c r="S77" s="598"/>
      <c r="T77" s="598"/>
      <c r="U77" s="598"/>
      <c r="V77" s="598"/>
      <c r="W77" s="598"/>
      <c r="X77" s="598"/>
      <c r="Y77" s="598"/>
      <c r="Z77" s="598"/>
      <c r="AA77" s="598"/>
      <c r="AB77" s="598"/>
      <c r="AC77" s="670"/>
      <c r="AD77" s="887">
        <f t="shared" si="105"/>
        <v>639177.1432752437</v>
      </c>
      <c r="AE77" s="598"/>
      <c r="AF77" s="653">
        <v>0</v>
      </c>
      <c r="AG77" s="653">
        <f t="shared" si="84"/>
        <v>1428188.8888888892</v>
      </c>
      <c r="AH77" s="653">
        <f t="shared" si="106"/>
        <v>533.22464489579204</v>
      </c>
      <c r="AI77" s="653">
        <f t="shared" si="107"/>
        <v>249091.20000000001</v>
      </c>
      <c r="AJ77" s="653">
        <v>93</v>
      </c>
      <c r="AK77" s="653"/>
      <c r="AL77" s="653"/>
      <c r="AM77" s="653">
        <f t="shared" si="108"/>
        <v>1677280.0888888892</v>
      </c>
      <c r="AN77" s="653">
        <f t="shared" si="109"/>
        <v>626.22464489579193</v>
      </c>
      <c r="AO77" s="653">
        <f t="shared" si="110"/>
        <v>550131.5003393325</v>
      </c>
      <c r="AP77" s="653">
        <f>IF(AD76&lt;350000,"0",FORECAST(AD76,bombas!$I$16:$I$17,bombas!$H$16:$H$17))</f>
        <v>205.39557210996585</v>
      </c>
      <c r="AQ77" s="1027"/>
      <c r="AR77" s="822"/>
      <c r="AS77" s="885">
        <v>7</v>
      </c>
      <c r="AT77" s="15">
        <f>[14]!interpolin(playas!$C$20:$C$39,playas!$F$20:$F$39,'WB (sensib)'!B77)</f>
        <v>944991.26267570211</v>
      </c>
      <c r="AU77" s="791">
        <f t="shared" si="127"/>
        <v>660000</v>
      </c>
      <c r="AV77" s="15">
        <f t="shared" si="85"/>
        <v>3465</v>
      </c>
      <c r="AW77" s="15">
        <f t="shared" si="111"/>
        <v>40.104166666666664</v>
      </c>
      <c r="AX77" s="653">
        <f t="shared" si="112"/>
        <v>2976.7224774284618</v>
      </c>
      <c r="AY77" s="653">
        <f t="shared" si="86"/>
        <v>34.45280645171831</v>
      </c>
      <c r="AZ77" s="653">
        <f t="shared" si="113"/>
        <v>6441.7224774284623</v>
      </c>
      <c r="BA77" s="653">
        <f t="shared" si="114"/>
        <v>74.556973118384974</v>
      </c>
      <c r="BB77" s="814">
        <f t="shared" si="128"/>
        <v>0.76</v>
      </c>
      <c r="BC77" s="2">
        <f t="shared" si="115"/>
        <v>692823.54609929083</v>
      </c>
      <c r="BD77" s="601"/>
      <c r="BE77" s="654">
        <f t="shared" si="87"/>
        <v>692823.54609929083</v>
      </c>
      <c r="BF77" s="654">
        <f t="shared" si="116"/>
        <v>258.67067880051184</v>
      </c>
      <c r="BG77" s="601"/>
      <c r="BH77" s="601"/>
      <c r="BI77" s="654">
        <f t="shared" si="88"/>
        <v>428544</v>
      </c>
      <c r="BJ77" s="596">
        <f t="shared" si="129"/>
        <v>160</v>
      </c>
      <c r="BK77" s="596">
        <f t="shared" si="89"/>
        <v>1677940.7689160516</v>
      </c>
      <c r="BL77" s="596">
        <f t="shared" si="90"/>
        <v>626.47131455945771</v>
      </c>
      <c r="BM77" s="604">
        <f t="shared" si="91"/>
        <v>-660.68002716242336</v>
      </c>
      <c r="BN77" s="604">
        <f t="shared" si="92"/>
        <v>-0.24666966366577933</v>
      </c>
      <c r="BO77" s="654">
        <f t="shared" si="130"/>
        <v>639177.1432752437</v>
      </c>
      <c r="BP77" s="13"/>
      <c r="BQ77" s="8"/>
      <c r="BR77" s="8">
        <f t="shared" si="93"/>
        <v>1677280.0888888892</v>
      </c>
      <c r="BT77" s="8">
        <f t="shared" si="94"/>
        <v>1101137.0792815189</v>
      </c>
      <c r="BU77" s="8">
        <f t="shared" si="95"/>
        <v>1536122.8017589473</v>
      </c>
      <c r="BW77" s="597">
        <f>IF(BZ75&lt;200000,"0",FORECAST(BZ75,bombas!$E$16:$E$17,bombas!$D$16:$D$17))</f>
        <v>68.801482122443275</v>
      </c>
      <c r="BX77" s="8">
        <f t="shared" si="96"/>
        <v>184277.88971675208</v>
      </c>
      <c r="BY77" s="8">
        <f t="shared" si="117"/>
        <v>-43120.602586810215</v>
      </c>
      <c r="BZ77" s="8">
        <f t="shared" si="131"/>
        <v>246636.03635758188</v>
      </c>
      <c r="CB77" s="8">
        <f t="shared" si="118"/>
        <v>1677280.0888888892</v>
      </c>
      <c r="CC77">
        <f t="shared" si="119"/>
        <v>626.22464489579193</v>
      </c>
      <c r="CD77" s="8">
        <f t="shared" si="97"/>
        <v>850835.93380614684</v>
      </c>
      <c r="CE77" s="598">
        <f t="shared" si="120"/>
        <v>317.66574589536549</v>
      </c>
      <c r="CF77" s="8">
        <f t="shared" si="98"/>
        <v>1285821.6562835753</v>
      </c>
      <c r="CG77" s="597">
        <f t="shared" si="121"/>
        <v>480.07080954434559</v>
      </c>
      <c r="CH77" s="597">
        <f>IF(CM76&lt;200000,"0",FORECAST(CM76,bombas!$G$16:$G$17,bombas!$F$16:$F$17))</f>
        <v>148.10003997258312</v>
      </c>
      <c r="CI77" s="597">
        <f t="shared" si="122"/>
        <v>628.17084951692868</v>
      </c>
      <c r="CJ77" s="8">
        <f t="shared" si="99"/>
        <v>396671.14706256666</v>
      </c>
      <c r="CK77" s="8">
        <f t="shared" si="100"/>
        <v>-5212.7144572528196</v>
      </c>
      <c r="CL77" s="598">
        <f t="shared" si="123"/>
        <v>-1.9462046211368051</v>
      </c>
      <c r="CM77" s="8">
        <f t="shared" si="132"/>
        <v>575199.2148416189</v>
      </c>
      <c r="CN77" s="595">
        <f t="shared" si="101"/>
        <v>0.60021082938776005</v>
      </c>
      <c r="CO77" s="8">
        <f t="shared" si="124"/>
        <v>391458.43260531389</v>
      </c>
      <c r="CP77" s="670">
        <f t="shared" si="125"/>
        <v>146.15383535144636</v>
      </c>
    </row>
    <row r="78" spans="1:94" ht="15.75" thickBot="1">
      <c r="A78">
        <f t="shared" si="102"/>
        <v>30</v>
      </c>
      <c r="B78" s="876">
        <v>43739</v>
      </c>
      <c r="D78" s="13">
        <f t="shared" si="126"/>
        <v>60</v>
      </c>
      <c r="E78" s="13"/>
      <c r="F78" s="8">
        <f t="shared" si="103"/>
        <v>71409.444444444453</v>
      </c>
      <c r="G78" s="8"/>
      <c r="H78" s="13"/>
      <c r="I78" s="8">
        <v>2142283.3333333335</v>
      </c>
      <c r="J78" s="879">
        <f t="shared" si="104"/>
        <v>1428188.8888888892</v>
      </c>
      <c r="K78" s="939"/>
      <c r="L78" s="813">
        <v>22000</v>
      </c>
      <c r="M78" s="1000"/>
      <c r="N78" s="13"/>
      <c r="O78" s="598"/>
      <c r="P78" s="598"/>
      <c r="Q78" s="598"/>
      <c r="R78" s="598"/>
      <c r="S78" s="598"/>
      <c r="T78" s="598"/>
      <c r="U78" s="598"/>
      <c r="V78" s="598"/>
      <c r="W78" s="598"/>
      <c r="X78" s="598"/>
      <c r="Y78" s="598"/>
      <c r="Z78" s="598"/>
      <c r="AA78" s="598"/>
      <c r="AB78" s="598"/>
      <c r="AC78" s="670"/>
      <c r="AD78" s="887">
        <f t="shared" si="105"/>
        <v>661711.85845550755</v>
      </c>
      <c r="AE78" s="598"/>
      <c r="AF78" s="653">
        <v>0</v>
      </c>
      <c r="AG78" s="653">
        <f t="shared" si="84"/>
        <v>1428188.8888888892</v>
      </c>
      <c r="AH78" s="653">
        <f t="shared" si="106"/>
        <v>550.99879972565179</v>
      </c>
      <c r="AI78" s="653">
        <f t="shared" si="107"/>
        <v>241056</v>
      </c>
      <c r="AJ78" s="653">
        <v>93</v>
      </c>
      <c r="AK78" s="653"/>
      <c r="AL78" s="653"/>
      <c r="AM78" s="653">
        <f t="shared" si="108"/>
        <v>1669244.8888888892</v>
      </c>
      <c r="AN78" s="653">
        <f t="shared" si="109"/>
        <v>643.99879972565179</v>
      </c>
      <c r="AO78" s="653">
        <f t="shared" si="110"/>
        <v>531762.60195252055</v>
      </c>
      <c r="AP78" s="653">
        <f>IF(AD77&lt;350000,"0",FORECAST(AD77,bombas!$I$16:$I$17,bombas!$H$16:$H$17))</f>
        <v>205.15532482736134</v>
      </c>
      <c r="AQ78" s="1027"/>
      <c r="AR78" s="822"/>
      <c r="AS78" s="885">
        <v>8</v>
      </c>
      <c r="AT78" s="15">
        <f>[14]!interpolin(playas!$C$20:$C$39,playas!$F$20:$F$39,'WB (sensib)'!B78)</f>
        <v>956673.79355946835</v>
      </c>
      <c r="AU78" s="791">
        <f t="shared" si="127"/>
        <v>660000</v>
      </c>
      <c r="AV78" s="15">
        <f t="shared" si="85"/>
        <v>3960</v>
      </c>
      <c r="AW78" s="15">
        <f t="shared" si="111"/>
        <v>45.833333333333336</v>
      </c>
      <c r="AX78" s="653">
        <f t="shared" si="112"/>
        <v>3444.0256568140858</v>
      </c>
      <c r="AY78" s="653">
        <f t="shared" si="86"/>
        <v>39.861408064977844</v>
      </c>
      <c r="AZ78" s="653">
        <f t="shared" si="113"/>
        <v>7404.0256568140858</v>
      </c>
      <c r="BA78" s="653">
        <f t="shared" si="114"/>
        <v>85.694741398311166</v>
      </c>
      <c r="BB78" s="814">
        <f t="shared" si="128"/>
        <v>0.76</v>
      </c>
      <c r="BC78" s="2">
        <f t="shared" si="115"/>
        <v>692823.54609929083</v>
      </c>
      <c r="BD78" s="601"/>
      <c r="BE78" s="654">
        <f t="shared" si="87"/>
        <v>692823.54609929083</v>
      </c>
      <c r="BF78" s="654">
        <f t="shared" si="116"/>
        <v>267.29303476052888</v>
      </c>
      <c r="BG78" s="601"/>
      <c r="BH78" s="601"/>
      <c r="BI78" s="654">
        <f t="shared" si="88"/>
        <v>414720</v>
      </c>
      <c r="BJ78" s="596">
        <f t="shared" si="129"/>
        <v>160</v>
      </c>
      <c r="BK78" s="596">
        <f t="shared" si="89"/>
        <v>1646710.1737086254</v>
      </c>
      <c r="BL78" s="596">
        <f t="shared" si="90"/>
        <v>635.30485096783389</v>
      </c>
      <c r="BM78" s="604">
        <f t="shared" si="91"/>
        <v>22534.715180263855</v>
      </c>
      <c r="BN78" s="604">
        <f t="shared" si="92"/>
        <v>8.6939487578178447</v>
      </c>
      <c r="BO78" s="654">
        <f t="shared" si="130"/>
        <v>661711.85845550755</v>
      </c>
      <c r="BP78" s="13"/>
      <c r="BQ78" s="8"/>
      <c r="BR78" s="8">
        <f t="shared" si="93"/>
        <v>1669244.8888888892</v>
      </c>
      <c r="BT78" s="8">
        <f t="shared" si="94"/>
        <v>1101137.0792815189</v>
      </c>
      <c r="BU78" s="8">
        <f t="shared" si="95"/>
        <v>1523261.1049383329</v>
      </c>
      <c r="BW78" s="597">
        <f>IF(BZ76&lt;200000,"0",FORECAST(BZ76,bombas!$E$16:$E$17,bombas!$D$16:$D$17))</f>
        <v>61.21957986804901</v>
      </c>
      <c r="BX78" s="8">
        <f t="shared" si="96"/>
        <v>158681.15101798301</v>
      </c>
      <c r="BY78" s="8">
        <f t="shared" si="117"/>
        <v>-12697.367067426705</v>
      </c>
      <c r="BZ78" s="8">
        <f t="shared" si="131"/>
        <v>233938.66929015517</v>
      </c>
      <c r="CB78" s="8">
        <f t="shared" si="118"/>
        <v>1669244.8888888892</v>
      </c>
      <c r="CC78">
        <f t="shared" si="119"/>
        <v>643.99879972565179</v>
      </c>
      <c r="CD78" s="8">
        <f t="shared" si="97"/>
        <v>850835.93380614684</v>
      </c>
      <c r="CE78" s="598">
        <f t="shared" si="120"/>
        <v>328.25460409187764</v>
      </c>
      <c r="CF78" s="8">
        <f t="shared" si="98"/>
        <v>1272959.9594629609</v>
      </c>
      <c r="CG78" s="597">
        <f t="shared" si="121"/>
        <v>491.11109547182133</v>
      </c>
      <c r="CH78" s="597">
        <f>IF(CM77&lt;200000,"0",FORECAST(CM77,bombas!$G$16:$G$17,bombas!$F$16:$F$17))</f>
        <v>146.8340950329646</v>
      </c>
      <c r="CI78" s="597">
        <f t="shared" si="122"/>
        <v>637.94519050478596</v>
      </c>
      <c r="CJ78" s="8">
        <f t="shared" si="99"/>
        <v>380593.97432544426</v>
      </c>
      <c r="CK78" s="8">
        <f t="shared" si="100"/>
        <v>15690.955100484018</v>
      </c>
      <c r="CL78" s="598">
        <f t="shared" si="123"/>
        <v>6.0536092208657477</v>
      </c>
      <c r="CM78" s="8">
        <f t="shared" si="132"/>
        <v>590890.16994210286</v>
      </c>
      <c r="CN78" s="595">
        <f t="shared" si="101"/>
        <v>0.59420709653856596</v>
      </c>
      <c r="CO78" s="8">
        <f t="shared" si="124"/>
        <v>396284.92942592828</v>
      </c>
      <c r="CP78" s="670">
        <f t="shared" si="125"/>
        <v>152.88770425383035</v>
      </c>
    </row>
    <row r="79" spans="1:94" ht="15.75" thickBot="1">
      <c r="A79">
        <f t="shared" si="102"/>
        <v>31</v>
      </c>
      <c r="B79" s="876">
        <v>43770</v>
      </c>
      <c r="D79" s="13">
        <f t="shared" si="126"/>
        <v>60</v>
      </c>
      <c r="E79" s="13"/>
      <c r="F79" s="8">
        <f t="shared" si="103"/>
        <v>69105.913978494631</v>
      </c>
      <c r="G79" s="8"/>
      <c r="H79" s="13"/>
      <c r="I79" s="8">
        <v>2142283.3333333335</v>
      </c>
      <c r="J79" s="879">
        <f t="shared" si="104"/>
        <v>1428188.8888888892</v>
      </c>
      <c r="K79" s="939"/>
      <c r="L79" s="813">
        <v>22000</v>
      </c>
      <c r="M79" s="1000"/>
      <c r="N79" s="13"/>
      <c r="O79" s="598"/>
      <c r="P79" s="598"/>
      <c r="Q79" s="598"/>
      <c r="R79" s="598"/>
      <c r="S79" s="598"/>
      <c r="T79" s="598"/>
      <c r="U79" s="598"/>
      <c r="V79" s="598"/>
      <c r="W79" s="598"/>
      <c r="X79" s="598"/>
      <c r="Y79" s="598"/>
      <c r="Z79" s="598"/>
      <c r="AA79" s="598"/>
      <c r="AB79" s="598"/>
      <c r="AC79" s="670"/>
      <c r="AD79" s="887">
        <f t="shared" si="105"/>
        <v>637809.96583044832</v>
      </c>
      <c r="AE79" s="598"/>
      <c r="AF79" s="653">
        <v>0</v>
      </c>
      <c r="AG79" s="653">
        <f t="shared" si="84"/>
        <v>1428188.8888888892</v>
      </c>
      <c r="AH79" s="653">
        <f t="shared" si="106"/>
        <v>533.22464489579204</v>
      </c>
      <c r="AI79" s="653">
        <f t="shared" si="107"/>
        <v>249091.20000000001</v>
      </c>
      <c r="AJ79" s="653">
        <v>93</v>
      </c>
      <c r="AK79" s="653"/>
      <c r="AL79" s="653"/>
      <c r="AM79" s="653">
        <f t="shared" si="108"/>
        <v>1677280.0888888892</v>
      </c>
      <c r="AN79" s="653">
        <f t="shared" si="109"/>
        <v>626.22464489579193</v>
      </c>
      <c r="AO79" s="653">
        <f t="shared" si="110"/>
        <v>571436.01515899319</v>
      </c>
      <c r="AP79" s="653">
        <f>IF(AD78&lt;350000,"0",FORECAST(AD78,bombas!$I$16:$I$17,bombas!$H$16:$H$17))</f>
        <v>213.34976671109365</v>
      </c>
      <c r="AQ79" s="1027"/>
      <c r="AR79" s="822"/>
      <c r="AS79" s="885">
        <v>9</v>
      </c>
      <c r="AT79" s="15">
        <f>[14]!interpolin(playas!$C$20:$C$39,playas!$F$20:$F$39,'WB (sensib)'!B79)</f>
        <v>968745.74213936029</v>
      </c>
      <c r="AU79" s="791">
        <f t="shared" si="127"/>
        <v>660000</v>
      </c>
      <c r="AV79" s="15">
        <f t="shared" si="85"/>
        <v>4455</v>
      </c>
      <c r="AW79" s="15">
        <f t="shared" si="111"/>
        <v>51.5625</v>
      </c>
      <c r="AX79" s="653">
        <f t="shared" si="112"/>
        <v>3923.4202556644086</v>
      </c>
      <c r="AY79" s="653">
        <f t="shared" si="86"/>
        <v>45.409956662782506</v>
      </c>
      <c r="AZ79" s="653">
        <f t="shared" si="113"/>
        <v>8378.4202556644086</v>
      </c>
      <c r="BA79" s="653">
        <f t="shared" si="114"/>
        <v>96.972456662782506</v>
      </c>
      <c r="BB79" s="814">
        <f t="shared" si="128"/>
        <v>0.76</v>
      </c>
      <c r="BC79" s="2">
        <f t="shared" si="115"/>
        <v>692823.54609929083</v>
      </c>
      <c r="BD79" s="601"/>
      <c r="BE79" s="654">
        <f t="shared" si="87"/>
        <v>692823.54609929083</v>
      </c>
      <c r="BF79" s="654">
        <f t="shared" si="116"/>
        <v>258.67067880051184</v>
      </c>
      <c r="BG79" s="601"/>
      <c r="BH79" s="601"/>
      <c r="BI79" s="654">
        <f t="shared" si="88"/>
        <v>428544</v>
      </c>
      <c r="BJ79" s="596">
        <f t="shared" si="129"/>
        <v>160</v>
      </c>
      <c r="BK79" s="596">
        <f t="shared" si="89"/>
        <v>1701181.9815139484</v>
      </c>
      <c r="BL79" s="596">
        <f t="shared" si="90"/>
        <v>635.14858927492105</v>
      </c>
      <c r="BM79" s="604">
        <f t="shared" si="91"/>
        <v>-23901.892625059234</v>
      </c>
      <c r="BN79" s="604">
        <f t="shared" si="92"/>
        <v>-8.9239443791290434</v>
      </c>
      <c r="BO79" s="654">
        <f t="shared" si="130"/>
        <v>637809.96583044832</v>
      </c>
      <c r="BP79" s="13"/>
      <c r="BQ79" s="8"/>
      <c r="BR79" s="8">
        <f t="shared" si="93"/>
        <v>1677280.0888888892</v>
      </c>
      <c r="BT79" s="8">
        <f t="shared" si="94"/>
        <v>1101137.0792815189</v>
      </c>
      <c r="BU79" s="8">
        <f t="shared" si="95"/>
        <v>1538059.4995371834</v>
      </c>
      <c r="BW79" s="597">
        <f>IF(BZ77&lt;200000,"0",FORECAST(BZ77,bombas!$E$16:$E$17,bombas!$D$16:$D$17))</f>
        <v>55.829504544697734</v>
      </c>
      <c r="BX79" s="8">
        <f t="shared" si="96"/>
        <v>149533.74497251841</v>
      </c>
      <c r="BY79" s="8">
        <f t="shared" si="117"/>
        <v>-10313.155620812671</v>
      </c>
      <c r="BZ79" s="8">
        <f t="shared" si="131"/>
        <v>223625.5136693425</v>
      </c>
      <c r="CB79" s="8">
        <f t="shared" si="118"/>
        <v>1677280.0888888892</v>
      </c>
      <c r="CC79">
        <f t="shared" si="119"/>
        <v>626.22464489579193</v>
      </c>
      <c r="CD79" s="8">
        <f t="shared" si="97"/>
        <v>850835.93380614684</v>
      </c>
      <c r="CE79" s="598">
        <f t="shared" si="120"/>
        <v>317.66574589536549</v>
      </c>
      <c r="CF79" s="8">
        <f t="shared" si="98"/>
        <v>1287758.3540618112</v>
      </c>
      <c r="CG79" s="597">
        <f t="shared" si="121"/>
        <v>480.793889658681</v>
      </c>
      <c r="CH79" s="597">
        <f>IF(CM78&lt;200000,"0",FORECAST(CM78,bombas!$G$16:$G$17,bombas!$F$16:$F$17))</f>
        <v>150.64475555736783</v>
      </c>
      <c r="CI79" s="597">
        <f t="shared" si="122"/>
        <v>631.43864521604883</v>
      </c>
      <c r="CJ79" s="8">
        <f t="shared" si="99"/>
        <v>403486.91328485397</v>
      </c>
      <c r="CK79" s="8">
        <f t="shared" si="100"/>
        <v>-13965.178457776026</v>
      </c>
      <c r="CL79" s="598">
        <f t="shared" si="123"/>
        <v>-5.2140003202568801</v>
      </c>
      <c r="CM79" s="8">
        <f t="shared" si="132"/>
        <v>576924.99148432678</v>
      </c>
      <c r="CN79" s="595">
        <f t="shared" si="101"/>
        <v>0.60111486376458656</v>
      </c>
      <c r="CO79" s="8">
        <f t="shared" si="124"/>
        <v>389521.73482707795</v>
      </c>
      <c r="CP79" s="670">
        <f t="shared" si="125"/>
        <v>145.43075523711093</v>
      </c>
    </row>
    <row r="80" spans="1:94" ht="15.75" thickBot="1">
      <c r="A80">
        <f t="shared" si="102"/>
        <v>30</v>
      </c>
      <c r="B80" s="876">
        <v>43800</v>
      </c>
      <c r="D80" s="13">
        <f t="shared" si="126"/>
        <v>60</v>
      </c>
      <c r="E80" s="13"/>
      <c r="F80" s="8">
        <f t="shared" si="103"/>
        <v>71409.444444444453</v>
      </c>
      <c r="G80" s="8"/>
      <c r="H80" s="13"/>
      <c r="I80" s="8">
        <v>2142283.3333333335</v>
      </c>
      <c r="J80" s="879">
        <f t="shared" si="104"/>
        <v>1428188.8888888892</v>
      </c>
      <c r="K80" s="939"/>
      <c r="L80" s="813">
        <v>22000</v>
      </c>
      <c r="M80" s="1000"/>
      <c r="N80" s="13"/>
      <c r="O80" s="598"/>
      <c r="P80" s="598"/>
      <c r="Q80" s="598"/>
      <c r="R80" s="598"/>
      <c r="S80" s="598"/>
      <c r="T80" s="598"/>
      <c r="U80" s="598"/>
      <c r="V80" s="598"/>
      <c r="W80" s="598"/>
      <c r="X80" s="598"/>
      <c r="Y80" s="598"/>
      <c r="Z80" s="598"/>
      <c r="AA80" s="598"/>
      <c r="AB80" s="598"/>
      <c r="AC80" s="670"/>
      <c r="AD80" s="887">
        <f t="shared" si="105"/>
        <v>659675.40632507112</v>
      </c>
      <c r="AE80" s="598"/>
      <c r="AF80" s="653">
        <v>0</v>
      </c>
      <c r="AG80" s="653">
        <f t="shared" si="84"/>
        <v>1428188.8888888892</v>
      </c>
      <c r="AH80" s="653">
        <f t="shared" si="106"/>
        <v>550.99879972565179</v>
      </c>
      <c r="AI80" s="653">
        <f t="shared" si="107"/>
        <v>241056</v>
      </c>
      <c r="AJ80" s="653">
        <v>93</v>
      </c>
      <c r="AK80" s="653"/>
      <c r="AL80" s="653"/>
      <c r="AM80" s="653">
        <f t="shared" si="108"/>
        <v>1669244.8888888892</v>
      </c>
      <c r="AN80" s="653">
        <f t="shared" si="109"/>
        <v>643.99879972565179</v>
      </c>
      <c r="AO80" s="653">
        <f t="shared" si="110"/>
        <v>530473.97506637173</v>
      </c>
      <c r="AP80" s="653">
        <f>IF(AD79&lt;350000,"0",FORECAST(AD79,bombas!$I$16:$I$17,bombas!$H$16:$H$17))</f>
        <v>204.6581693928903</v>
      </c>
      <c r="AQ80" s="1027"/>
      <c r="AR80" s="822"/>
      <c r="AS80" s="885">
        <v>10</v>
      </c>
      <c r="AT80" s="15">
        <f>[14]!interpolin(playas!$C$20:$C$39,playas!$F$20:$F$39,'WB (sensib)'!B80)</f>
        <v>980428.27302312653</v>
      </c>
      <c r="AU80" s="791">
        <f t="shared" si="127"/>
        <v>660000</v>
      </c>
      <c r="AV80" s="15">
        <f t="shared" si="85"/>
        <v>4950</v>
      </c>
      <c r="AW80" s="15">
        <f t="shared" si="111"/>
        <v>57.291666666666664</v>
      </c>
      <c r="AX80" s="653">
        <f t="shared" si="112"/>
        <v>4411.9272286040696</v>
      </c>
      <c r="AY80" s="653">
        <f t="shared" si="86"/>
        <v>51.063972553287847</v>
      </c>
      <c r="AZ80" s="653">
        <f t="shared" si="113"/>
        <v>9361.9272286040687</v>
      </c>
      <c r="BA80" s="653">
        <f t="shared" si="114"/>
        <v>108.3556392199545</v>
      </c>
      <c r="BB80" s="814">
        <f t="shared" si="128"/>
        <v>0.76</v>
      </c>
      <c r="BC80" s="2">
        <f t="shared" si="115"/>
        <v>692823.54609929083</v>
      </c>
      <c r="BD80" s="601"/>
      <c r="BE80" s="654">
        <f t="shared" si="87"/>
        <v>692823.54609929083</v>
      </c>
      <c r="BF80" s="654">
        <f t="shared" si="116"/>
        <v>267.29303476052888</v>
      </c>
      <c r="BG80" s="601"/>
      <c r="BH80" s="601"/>
      <c r="BI80" s="654">
        <f t="shared" si="88"/>
        <v>414720</v>
      </c>
      <c r="BJ80" s="596">
        <f t="shared" si="129"/>
        <v>160</v>
      </c>
      <c r="BK80" s="596">
        <f t="shared" si="89"/>
        <v>1647379.4483942664</v>
      </c>
      <c r="BL80" s="596">
        <f t="shared" si="90"/>
        <v>635.56305879408421</v>
      </c>
      <c r="BM80" s="604">
        <f t="shared" si="91"/>
        <v>21865.440494622802</v>
      </c>
      <c r="BN80" s="604">
        <f t="shared" si="92"/>
        <v>8.4357409315674392</v>
      </c>
      <c r="BO80" s="654">
        <f t="shared" si="130"/>
        <v>659675.40632507112</v>
      </c>
      <c r="BP80" s="13"/>
      <c r="BQ80" s="8"/>
      <c r="BR80" s="8">
        <f t="shared" si="93"/>
        <v>1669244.8888888892</v>
      </c>
      <c r="BT80" s="8">
        <f t="shared" si="94"/>
        <v>1101137.0792815189</v>
      </c>
      <c r="BU80" s="8">
        <f t="shared" si="95"/>
        <v>1525219.0065101229</v>
      </c>
      <c r="BW80" s="597">
        <f>IF(BZ78&lt;200000,"0",FORECAST(BZ78,bombas!$E$16:$E$17,bombas!$D$16:$D$17))</f>
        <v>54.242333661269399</v>
      </c>
      <c r="BX80" s="8">
        <f t="shared" si="96"/>
        <v>140596.12885001031</v>
      </c>
      <c r="BY80" s="8">
        <f t="shared" si="117"/>
        <v>3429.7535287560022</v>
      </c>
      <c r="BZ80" s="8">
        <f t="shared" si="131"/>
        <v>227055.2671980985</v>
      </c>
      <c r="CB80" s="8">
        <f t="shared" si="118"/>
        <v>1669244.8888888892</v>
      </c>
      <c r="CC80">
        <f t="shared" si="119"/>
        <v>643.99879972565179</v>
      </c>
      <c r="CD80" s="8">
        <f t="shared" si="97"/>
        <v>850835.93380614684</v>
      </c>
      <c r="CE80" s="598">
        <f t="shared" si="120"/>
        <v>328.25460409187764</v>
      </c>
      <c r="CF80" s="8">
        <f t="shared" si="98"/>
        <v>1274917.8610347509</v>
      </c>
      <c r="CG80" s="597">
        <f t="shared" si="121"/>
        <v>491.86645873254281</v>
      </c>
      <c r="CH80" s="597">
        <f>IF(CM79&lt;200000,"0",FORECAST(CM79,bombas!$G$16:$G$17,bombas!$F$16:$F$17))</f>
        <v>147.25321221762221</v>
      </c>
      <c r="CI80" s="597">
        <f t="shared" si="122"/>
        <v>639.11967095016507</v>
      </c>
      <c r="CJ80" s="8">
        <f t="shared" si="99"/>
        <v>381680.32606807671</v>
      </c>
      <c r="CK80" s="8">
        <f t="shared" si="100"/>
        <v>12646.701786061574</v>
      </c>
      <c r="CL80" s="598">
        <f t="shared" si="123"/>
        <v>4.8791287754867181</v>
      </c>
      <c r="CM80" s="8">
        <f t="shared" si="132"/>
        <v>589571.69327038829</v>
      </c>
      <c r="CN80" s="595">
        <f t="shared" si="101"/>
        <v>0.5951210286694496</v>
      </c>
      <c r="CO80" s="8">
        <f t="shared" si="124"/>
        <v>394327.02785413829</v>
      </c>
      <c r="CP80" s="670">
        <f t="shared" si="125"/>
        <v>152.13234099310893</v>
      </c>
    </row>
    <row r="81" spans="1:94" ht="15.75" thickBot="1">
      <c r="A81">
        <f t="shared" si="102"/>
        <v>31</v>
      </c>
      <c r="B81" s="876">
        <v>43831</v>
      </c>
      <c r="D81" s="13">
        <f t="shared" si="126"/>
        <v>60</v>
      </c>
      <c r="E81" s="13"/>
      <c r="F81" s="8">
        <f t="shared" si="103"/>
        <v>66842.741935483864</v>
      </c>
      <c r="G81" s="8"/>
      <c r="H81" s="13"/>
      <c r="I81" s="8">
        <v>2072125</v>
      </c>
      <c r="J81" s="879">
        <f t="shared" si="104"/>
        <v>1381416.6666666667</v>
      </c>
      <c r="K81" s="939"/>
      <c r="L81" s="813">
        <v>22000</v>
      </c>
      <c r="M81" s="1000"/>
      <c r="N81" s="13"/>
      <c r="O81" s="598"/>
      <c r="P81" s="598"/>
      <c r="Q81" s="598"/>
      <c r="R81" s="598"/>
      <c r="S81" s="598"/>
      <c r="T81" s="598"/>
      <c r="U81" s="598"/>
      <c r="V81" s="598"/>
      <c r="W81" s="598"/>
      <c r="X81" s="598"/>
      <c r="Y81" s="598"/>
      <c r="Z81" s="598"/>
      <c r="AA81" s="598"/>
      <c r="AB81" s="598"/>
      <c r="AC81" s="670"/>
      <c r="AD81" s="887">
        <f t="shared" si="105"/>
        <v>612636.39460457955</v>
      </c>
      <c r="AE81" s="598"/>
      <c r="AF81" s="653">
        <v>0</v>
      </c>
      <c r="AG81" s="653">
        <f t="shared" si="84"/>
        <v>1381416.6666666667</v>
      </c>
      <c r="AH81" s="653">
        <f t="shared" si="106"/>
        <v>515.7618976503386</v>
      </c>
      <c r="AI81" s="653">
        <f t="shared" si="107"/>
        <v>249091.20000000001</v>
      </c>
      <c r="AJ81" s="653">
        <v>93</v>
      </c>
      <c r="AK81" s="653"/>
      <c r="AL81" s="653"/>
      <c r="AM81" s="653">
        <f t="shared" si="108"/>
        <v>1630507.8666666667</v>
      </c>
      <c r="AN81" s="653">
        <f t="shared" si="109"/>
        <v>608.7618976503386</v>
      </c>
      <c r="AO81" s="653">
        <f t="shared" si="110"/>
        <v>569452.58483675297</v>
      </c>
      <c r="AP81" s="653">
        <f>IF(AD80&lt;350000,"0",FORECAST(AD80,bombas!$I$16:$I$17,bombas!$H$16:$H$17))</f>
        <v>212.60923866366224</v>
      </c>
      <c r="AQ81" s="1027"/>
      <c r="AR81" s="822"/>
      <c r="AS81" s="885">
        <f>+AS69</f>
        <v>10</v>
      </c>
      <c r="AT81" s="15">
        <f>[14]!interpolin(playas!$C$20:$C$39,playas!$F$20:$F$39,'WB (sensib)'!B81)</f>
        <v>992500.22160301846</v>
      </c>
      <c r="AU81" s="791">
        <f t="shared" si="127"/>
        <v>660000</v>
      </c>
      <c r="AV81" s="15">
        <f t="shared" si="85"/>
        <v>4950</v>
      </c>
      <c r="AW81" s="15">
        <f t="shared" si="111"/>
        <v>57.291666666666664</v>
      </c>
      <c r="AX81" s="653">
        <f t="shared" si="112"/>
        <v>4466.2509972135831</v>
      </c>
      <c r="AY81" s="653">
        <f t="shared" si="86"/>
        <v>51.692719875157216</v>
      </c>
      <c r="AZ81" s="653">
        <f t="shared" si="113"/>
        <v>9416.2509972135831</v>
      </c>
      <c r="BA81" s="653">
        <f t="shared" si="114"/>
        <v>108.98438654182388</v>
      </c>
      <c r="BB81" s="814">
        <f t="shared" si="128"/>
        <v>0.76</v>
      </c>
      <c r="BC81" s="2">
        <f t="shared" si="115"/>
        <v>670134.04255319154</v>
      </c>
      <c r="BD81" s="601"/>
      <c r="BE81" s="654">
        <f t="shared" si="87"/>
        <v>670134.04255319154</v>
      </c>
      <c r="BF81" s="654">
        <f t="shared" si="116"/>
        <v>250.19938864739828</v>
      </c>
      <c r="BG81" s="601"/>
      <c r="BH81" s="601"/>
      <c r="BI81" s="654">
        <f t="shared" si="88"/>
        <v>428544</v>
      </c>
      <c r="BJ81" s="596">
        <f t="shared" si="129"/>
        <v>160</v>
      </c>
      <c r="BK81" s="596">
        <f t="shared" si="89"/>
        <v>1677546.8783871583</v>
      </c>
      <c r="BL81" s="596">
        <f t="shared" si="90"/>
        <v>626.32425268337749</v>
      </c>
      <c r="BM81" s="604">
        <f t="shared" si="91"/>
        <v>-47039.011720491573</v>
      </c>
      <c r="BN81" s="604">
        <f t="shared" si="92"/>
        <v>-17.562355033038969</v>
      </c>
      <c r="BO81" s="654">
        <f t="shared" si="130"/>
        <v>612636.39460457955</v>
      </c>
      <c r="BP81" s="13"/>
      <c r="BQ81" s="8"/>
      <c r="BR81" s="8">
        <f t="shared" si="93"/>
        <v>1630507.8666666667</v>
      </c>
      <c r="BT81" s="8">
        <f t="shared" si="94"/>
        <v>1065075.5830957082</v>
      </c>
      <c r="BU81" s="8">
        <f t="shared" si="95"/>
        <v>1503035.8340929218</v>
      </c>
      <c r="BW81" s="597">
        <f>IF(BZ79&lt;200000,"0",FORECAST(BZ79,bombas!$E$16:$E$17,bombas!$D$16:$D$17))</f>
        <v>52.953189208667808</v>
      </c>
      <c r="BX81" s="8">
        <f t="shared" si="96"/>
        <v>141829.82197649585</v>
      </c>
      <c r="BY81" s="8">
        <f t="shared" si="117"/>
        <v>-14357.789402750961</v>
      </c>
      <c r="BZ81" s="8">
        <f t="shared" si="131"/>
        <v>212697.47779534754</v>
      </c>
      <c r="CB81" s="8">
        <f t="shared" si="118"/>
        <v>1630507.8666666667</v>
      </c>
      <c r="CC81">
        <f t="shared" si="119"/>
        <v>608.7618976503386</v>
      </c>
      <c r="CD81" s="8">
        <f t="shared" si="97"/>
        <v>822971.63120567391</v>
      </c>
      <c r="CE81" s="598">
        <f t="shared" si="120"/>
        <v>307.26240711084</v>
      </c>
      <c r="CF81" s="8">
        <f t="shared" si="98"/>
        <v>1260931.8822028874</v>
      </c>
      <c r="CG81" s="597">
        <f t="shared" si="121"/>
        <v>470.77803248315695</v>
      </c>
      <c r="CH81" s="597">
        <f>IF(CM80&lt;200000,"0",FORECAST(CM80,bombas!$G$16:$G$17,bombas!$F$16:$F$17))</f>
        <v>150.32455407995144</v>
      </c>
      <c r="CI81" s="597">
        <f t="shared" si="122"/>
        <v>621.10258656310839</v>
      </c>
      <c r="CJ81" s="8">
        <f t="shared" si="99"/>
        <v>402629.28564774193</v>
      </c>
      <c r="CK81" s="8">
        <f t="shared" si="100"/>
        <v>-33053.301183962671</v>
      </c>
      <c r="CL81" s="598">
        <f t="shared" si="123"/>
        <v>-12.340688912769814</v>
      </c>
      <c r="CM81" s="8">
        <f t="shared" si="132"/>
        <v>556518.39208642556</v>
      </c>
      <c r="CN81" s="595">
        <f t="shared" si="101"/>
        <v>0.60852114722948059</v>
      </c>
      <c r="CO81" s="8">
        <f t="shared" si="124"/>
        <v>369575.9844637792</v>
      </c>
      <c r="CP81" s="670">
        <f t="shared" si="125"/>
        <v>137.98386516718159</v>
      </c>
    </row>
    <row r="82" spans="1:94" ht="15.75" thickBot="1">
      <c r="A82">
        <f t="shared" si="102"/>
        <v>31</v>
      </c>
      <c r="B82" s="876">
        <v>43862</v>
      </c>
      <c r="D82" s="13">
        <f t="shared" si="126"/>
        <v>60</v>
      </c>
      <c r="E82" s="13"/>
      <c r="F82" s="8">
        <f t="shared" si="103"/>
        <v>66842.741935483864</v>
      </c>
      <c r="G82" s="8"/>
      <c r="H82" s="13"/>
      <c r="I82" s="8">
        <v>2072125</v>
      </c>
      <c r="J82" s="879">
        <f t="shared" si="104"/>
        <v>1381416.6666666667</v>
      </c>
      <c r="K82" s="939"/>
      <c r="L82" s="813">
        <v>22000</v>
      </c>
      <c r="M82" s="1000"/>
      <c r="N82" s="13"/>
      <c r="O82" s="598"/>
      <c r="P82" s="598"/>
      <c r="Q82" s="598"/>
      <c r="R82" s="598"/>
      <c r="S82" s="598"/>
      <c r="T82" s="598"/>
      <c r="U82" s="598"/>
      <c r="V82" s="598"/>
      <c r="W82" s="598"/>
      <c r="X82" s="598"/>
      <c r="Y82" s="598"/>
      <c r="Z82" s="598"/>
      <c r="AA82" s="598"/>
      <c r="AB82" s="598"/>
      <c r="AC82" s="670"/>
      <c r="AD82" s="887">
        <f t="shared" si="105"/>
        <v>612304.40349830268</v>
      </c>
      <c r="AE82" s="598"/>
      <c r="AF82" s="653">
        <v>0</v>
      </c>
      <c r="AG82" s="653">
        <f t="shared" si="84"/>
        <v>1381416.6666666667</v>
      </c>
      <c r="AH82" s="653">
        <f t="shared" si="106"/>
        <v>515.7618976503386</v>
      </c>
      <c r="AI82" s="653">
        <f t="shared" si="107"/>
        <v>249091.20000000001</v>
      </c>
      <c r="AJ82" s="653">
        <v>93</v>
      </c>
      <c r="AK82" s="653"/>
      <c r="AL82" s="653"/>
      <c r="AM82" s="653">
        <f t="shared" si="108"/>
        <v>1630507.8666666667</v>
      </c>
      <c r="AN82" s="653">
        <f t="shared" si="109"/>
        <v>608.7618976503386</v>
      </c>
      <c r="AO82" s="653">
        <f t="shared" si="110"/>
        <v>523638.2979305113</v>
      </c>
      <c r="AP82" s="653">
        <f>IF(AD81&lt;350000,"0",FORECAST(AD81,bombas!$I$16:$I$17,bombas!$H$16:$H$17))</f>
        <v>195.5041434925744</v>
      </c>
      <c r="AQ82" s="1027"/>
      <c r="AR82" s="822"/>
      <c r="AS82" s="885">
        <f t="shared" ref="AS82:AS145" si="133">+AS70</f>
        <v>9</v>
      </c>
      <c r="AT82" s="15">
        <f>[14]!interpolin(playas!$C$20:$C$39,playas!$F$20:$F$39,'WB (sensib)'!B82)</f>
        <v>1004572.1701829104</v>
      </c>
      <c r="AU82" s="791">
        <f t="shared" si="127"/>
        <v>660000</v>
      </c>
      <c r="AV82" s="15">
        <f t="shared" si="85"/>
        <v>4455</v>
      </c>
      <c r="AW82" s="15">
        <f t="shared" si="111"/>
        <v>51.5625</v>
      </c>
      <c r="AX82" s="653">
        <f t="shared" si="112"/>
        <v>4068.5172892407863</v>
      </c>
      <c r="AY82" s="653">
        <f t="shared" si="86"/>
        <v>47.089320477323916</v>
      </c>
      <c r="AZ82" s="653">
        <f t="shared" si="113"/>
        <v>8523.5172892407863</v>
      </c>
      <c r="BA82" s="653">
        <f t="shared" si="114"/>
        <v>98.651820477323923</v>
      </c>
      <c r="BB82" s="814">
        <f t="shared" si="128"/>
        <v>0.76</v>
      </c>
      <c r="BC82" s="2">
        <f t="shared" si="115"/>
        <v>670134.04255319154</v>
      </c>
      <c r="BD82" s="601"/>
      <c r="BE82" s="654">
        <f t="shared" si="87"/>
        <v>670134.04255319154</v>
      </c>
      <c r="BF82" s="654">
        <f t="shared" si="116"/>
        <v>250.19938864739828</v>
      </c>
      <c r="BG82" s="601"/>
      <c r="BH82" s="601"/>
      <c r="BI82" s="654">
        <f t="shared" si="88"/>
        <v>428544</v>
      </c>
      <c r="BJ82" s="596">
        <f t="shared" si="129"/>
        <v>160</v>
      </c>
      <c r="BK82" s="596">
        <f t="shared" si="89"/>
        <v>1630839.8577729436</v>
      </c>
      <c r="BL82" s="596">
        <f t="shared" si="90"/>
        <v>608.88584892956374</v>
      </c>
      <c r="BM82" s="604">
        <f t="shared" si="91"/>
        <v>-331.99110627686605</v>
      </c>
      <c r="BN82" s="604">
        <f t="shared" si="92"/>
        <v>-0.12395127922523375</v>
      </c>
      <c r="BO82" s="654">
        <f t="shared" si="130"/>
        <v>612304.40349830268</v>
      </c>
      <c r="BP82" s="13"/>
      <c r="BQ82" s="8"/>
      <c r="BR82" s="8">
        <f t="shared" si="93"/>
        <v>1630507.8666666667</v>
      </c>
      <c r="BT82" s="8">
        <f t="shared" si="94"/>
        <v>1065075.5830957082</v>
      </c>
      <c r="BU82" s="8">
        <f t="shared" si="95"/>
        <v>1502143.100384949</v>
      </c>
      <c r="BW82" s="597">
        <f>IF(BZ80&lt;200000,"0",FORECAST(BZ80,bombas!$E$16:$E$17,bombas!$D$16:$D$17))</f>
        <v>53.38190839976231</v>
      </c>
      <c r="BX82" s="8">
        <f t="shared" si="96"/>
        <v>142978.10345792334</v>
      </c>
      <c r="BY82" s="8">
        <f t="shared" si="117"/>
        <v>-14613.337176205649</v>
      </c>
      <c r="BZ82" s="8">
        <f t="shared" si="131"/>
        <v>198084.14061914189</v>
      </c>
      <c r="CB82" s="8">
        <f t="shared" si="118"/>
        <v>1630507.8666666667</v>
      </c>
      <c r="CC82">
        <f t="shared" si="119"/>
        <v>608.7618976503386</v>
      </c>
      <c r="CD82" s="8">
        <f t="shared" si="97"/>
        <v>822971.63120567391</v>
      </c>
      <c r="CE82" s="598">
        <f t="shared" si="120"/>
        <v>307.26240711084</v>
      </c>
      <c r="CF82" s="8">
        <f t="shared" si="98"/>
        <v>1260039.1484949146</v>
      </c>
      <c r="CG82" s="597">
        <f t="shared" si="121"/>
        <v>470.44472390043103</v>
      </c>
      <c r="CH82" s="597">
        <f>IF(CM81&lt;200000,"0",FORECAST(CM81,bombas!$G$16:$G$17,bombas!$F$16:$F$17))</f>
        <v>142.29732379241764</v>
      </c>
      <c r="CI82" s="597">
        <f t="shared" si="122"/>
        <v>612.7420476928487</v>
      </c>
      <c r="CJ82" s="8">
        <f t="shared" si="99"/>
        <v>381129.15204561147</v>
      </c>
      <c r="CK82" s="8">
        <f t="shared" si="100"/>
        <v>-10660.433873859409</v>
      </c>
      <c r="CL82" s="598">
        <f t="shared" si="123"/>
        <v>-3.9801500425102336</v>
      </c>
      <c r="CM82" s="8">
        <f t="shared" si="132"/>
        <v>545857.9582125661</v>
      </c>
      <c r="CN82" s="595">
        <f t="shared" si="101"/>
        <v>0.60809031718400897</v>
      </c>
      <c r="CO82" s="8">
        <f t="shared" si="124"/>
        <v>370468.718171752</v>
      </c>
      <c r="CP82" s="670">
        <f t="shared" si="125"/>
        <v>138.3171737499074</v>
      </c>
    </row>
    <row r="83" spans="1:94" ht="15.75" thickBot="1">
      <c r="A83">
        <f t="shared" si="102"/>
        <v>29</v>
      </c>
      <c r="B83" s="876">
        <v>43891</v>
      </c>
      <c r="D83" s="13">
        <f t="shared" si="126"/>
        <v>60</v>
      </c>
      <c r="E83" s="13"/>
      <c r="F83" s="8">
        <f t="shared" si="103"/>
        <v>71452.586206896551</v>
      </c>
      <c r="G83" s="8"/>
      <c r="H83" s="13"/>
      <c r="I83" s="8">
        <v>2072125</v>
      </c>
      <c r="J83" s="879">
        <f t="shared" si="104"/>
        <v>1381416.6666666667</v>
      </c>
      <c r="K83" s="939"/>
      <c r="L83" s="813">
        <v>22000</v>
      </c>
      <c r="M83" s="1000"/>
      <c r="N83" s="13"/>
      <c r="O83" s="598"/>
      <c r="P83" s="598"/>
      <c r="Q83" s="598"/>
      <c r="R83" s="598"/>
      <c r="S83" s="598"/>
      <c r="T83" s="598"/>
      <c r="U83" s="598"/>
      <c r="V83" s="598"/>
      <c r="W83" s="598"/>
      <c r="X83" s="598"/>
      <c r="Y83" s="598"/>
      <c r="Z83" s="598"/>
      <c r="AA83" s="598"/>
      <c r="AB83" s="598"/>
      <c r="AC83" s="670"/>
      <c r="AD83" s="887">
        <f t="shared" si="105"/>
        <v>658542.01680788142</v>
      </c>
      <c r="AE83" s="598"/>
      <c r="AF83" s="653">
        <v>0</v>
      </c>
      <c r="AG83" s="653">
        <f t="shared" si="84"/>
        <v>1381416.6666666667</v>
      </c>
      <c r="AH83" s="653">
        <f t="shared" si="106"/>
        <v>551.33168369518944</v>
      </c>
      <c r="AI83" s="653">
        <f t="shared" si="107"/>
        <v>233020.79999999999</v>
      </c>
      <c r="AJ83" s="653">
        <v>93</v>
      </c>
      <c r="AK83" s="653"/>
      <c r="AL83" s="653"/>
      <c r="AM83" s="653">
        <f t="shared" si="108"/>
        <v>1614437.4666666668</v>
      </c>
      <c r="AN83" s="653">
        <f t="shared" si="109"/>
        <v>644.33168369518944</v>
      </c>
      <c r="AO83" s="653">
        <f t="shared" si="110"/>
        <v>489552.69578376249</v>
      </c>
      <c r="AP83" s="653">
        <f>IF(AD82&lt;350000,"0",FORECAST(AD82,bombas!$I$16:$I$17,bombas!$H$16:$H$17))</f>
        <v>195.38341945392824</v>
      </c>
      <c r="AQ83" s="1027"/>
      <c r="AR83" s="822"/>
      <c r="AS83" s="885">
        <f t="shared" si="133"/>
        <v>8</v>
      </c>
      <c r="AT83" s="15">
        <f>[14]!interpolin(playas!$C$20:$C$39,playas!$F$20:$F$39,'WB (sensib)'!B83)</f>
        <v>1015865.2833705513</v>
      </c>
      <c r="AU83" s="791">
        <f t="shared" si="127"/>
        <v>660000</v>
      </c>
      <c r="AV83" s="15">
        <f t="shared" si="85"/>
        <v>3960</v>
      </c>
      <c r="AW83" s="15">
        <f t="shared" si="111"/>
        <v>45.833333333333336</v>
      </c>
      <c r="AX83" s="653">
        <f t="shared" si="112"/>
        <v>3657.1150201339847</v>
      </c>
      <c r="AY83" s="653">
        <f t="shared" si="86"/>
        <v>42.327720140439638</v>
      </c>
      <c r="AZ83" s="653">
        <f t="shared" si="113"/>
        <v>7617.1150201339842</v>
      </c>
      <c r="BA83" s="653">
        <f t="shared" si="114"/>
        <v>88.161053473772967</v>
      </c>
      <c r="BB83" s="814">
        <f t="shared" si="128"/>
        <v>0.76</v>
      </c>
      <c r="BC83" s="2">
        <f t="shared" si="115"/>
        <v>670134.04255319154</v>
      </c>
      <c r="BD83" s="601"/>
      <c r="BE83" s="654">
        <f t="shared" si="87"/>
        <v>670134.04255319154</v>
      </c>
      <c r="BF83" s="654">
        <f t="shared" si="116"/>
        <v>267.45451889894298</v>
      </c>
      <c r="BG83" s="601"/>
      <c r="BH83" s="601"/>
      <c r="BI83" s="654">
        <f t="shared" si="88"/>
        <v>400896</v>
      </c>
      <c r="BJ83" s="596">
        <f t="shared" si="129"/>
        <v>160</v>
      </c>
      <c r="BK83" s="596">
        <f t="shared" si="89"/>
        <v>1568199.8533570881</v>
      </c>
      <c r="BL83" s="596">
        <f t="shared" si="90"/>
        <v>625.87797467955306</v>
      </c>
      <c r="BM83" s="604">
        <f t="shared" si="91"/>
        <v>46237.613309578737</v>
      </c>
      <c r="BN83" s="604">
        <f t="shared" si="92"/>
        <v>18.45370901563647</v>
      </c>
      <c r="BO83" s="654">
        <f t="shared" si="130"/>
        <v>658542.01680788142</v>
      </c>
      <c r="BP83" s="13"/>
      <c r="BQ83" s="8"/>
      <c r="BR83" s="8">
        <f t="shared" si="93"/>
        <v>1614437.4666666668</v>
      </c>
      <c r="BT83" s="8">
        <f t="shared" si="94"/>
        <v>1065075.5830957082</v>
      </c>
      <c r="BU83" s="8">
        <f t="shared" si="95"/>
        <v>1473588.6981158422</v>
      </c>
      <c r="BW83" s="597">
        <f>IF(BZ81&lt;200000,"0",FORECAST(BZ81,bombas!$E$16:$E$17,bombas!$D$16:$D$17))</f>
        <v>51.587184724418442</v>
      </c>
      <c r="BX83" s="8">
        <f t="shared" si="96"/>
        <v>129256.85004550284</v>
      </c>
      <c r="BY83" s="8">
        <f t="shared" si="117"/>
        <v>11591.918505321766</v>
      </c>
      <c r="BZ83" s="8">
        <f t="shared" si="131"/>
        <v>209676.05912446365</v>
      </c>
      <c r="CB83" s="8">
        <f t="shared" si="118"/>
        <v>1614437.4666666668</v>
      </c>
      <c r="CC83">
        <f t="shared" si="119"/>
        <v>644.33168369518944</v>
      </c>
      <c r="CD83" s="8">
        <f t="shared" si="97"/>
        <v>822971.63120567391</v>
      </c>
      <c r="CE83" s="598">
        <f t="shared" si="120"/>
        <v>328.45291794607039</v>
      </c>
      <c r="CF83" s="8">
        <f t="shared" si="98"/>
        <v>1231484.7462258078</v>
      </c>
      <c r="CG83" s="597">
        <f t="shared" si="121"/>
        <v>491.49295427275217</v>
      </c>
      <c r="CH83" s="597">
        <f>IF(CM82&lt;200000,"0",FORECAST(CM82,bombas!$G$16:$G$17,bombas!$F$16:$F$17))</f>
        <v>139.70836128019462</v>
      </c>
      <c r="CI83" s="597">
        <f t="shared" si="122"/>
        <v>631.20131555294677</v>
      </c>
      <c r="CJ83" s="8">
        <f t="shared" si="99"/>
        <v>350053.27002365567</v>
      </c>
      <c r="CK83" s="8">
        <f t="shared" si="100"/>
        <v>32899.450417203305</v>
      </c>
      <c r="CL83" s="598">
        <f t="shared" si="123"/>
        <v>13.130368142242698</v>
      </c>
      <c r="CM83" s="8">
        <f t="shared" si="132"/>
        <v>578757.40862976946</v>
      </c>
      <c r="CN83" s="595">
        <f t="shared" si="101"/>
        <v>0.59431006634532557</v>
      </c>
      <c r="CO83" s="8">
        <f t="shared" si="124"/>
        <v>382952.72044085892</v>
      </c>
      <c r="CP83" s="670">
        <f t="shared" si="125"/>
        <v>152.8387294224373</v>
      </c>
    </row>
    <row r="84" spans="1:94" ht="15.75" thickBot="1">
      <c r="A84">
        <f t="shared" si="102"/>
        <v>31</v>
      </c>
      <c r="B84" s="876">
        <v>43922</v>
      </c>
      <c r="D84" s="13">
        <f t="shared" si="126"/>
        <v>60</v>
      </c>
      <c r="E84" s="13"/>
      <c r="F84" s="8">
        <f t="shared" si="103"/>
        <v>66842.741935483864</v>
      </c>
      <c r="G84" s="8"/>
      <c r="H84" s="13"/>
      <c r="I84" s="8">
        <v>2072125</v>
      </c>
      <c r="J84" s="879">
        <f t="shared" si="104"/>
        <v>1381416.6666666667</v>
      </c>
      <c r="K84" s="939"/>
      <c r="L84" s="813">
        <v>22000</v>
      </c>
      <c r="M84" s="1000"/>
      <c r="N84" s="13"/>
      <c r="O84" s="598"/>
      <c r="P84" s="598"/>
      <c r="Q84" s="598"/>
      <c r="R84" s="598"/>
      <c r="S84" s="598"/>
      <c r="T84" s="598"/>
      <c r="U84" s="598"/>
      <c r="V84" s="598"/>
      <c r="W84" s="598"/>
      <c r="X84" s="598"/>
      <c r="Y84" s="598"/>
      <c r="Z84" s="598"/>
      <c r="AA84" s="598"/>
      <c r="AB84" s="598"/>
      <c r="AC84" s="670"/>
      <c r="AD84" s="887">
        <f t="shared" si="105"/>
        <v>615320.13397953822</v>
      </c>
      <c r="AE84" s="598"/>
      <c r="AF84" s="653">
        <v>0</v>
      </c>
      <c r="AG84" s="653">
        <f t="shared" si="84"/>
        <v>1381416.6666666667</v>
      </c>
      <c r="AH84" s="653">
        <f t="shared" si="106"/>
        <v>515.7618976503386</v>
      </c>
      <c r="AI84" s="653">
        <f t="shared" si="107"/>
        <v>249091.20000000001</v>
      </c>
      <c r="AJ84" s="653">
        <v>93</v>
      </c>
      <c r="AK84" s="653"/>
      <c r="AL84" s="653"/>
      <c r="AM84" s="653">
        <f t="shared" si="108"/>
        <v>1630507.8666666667</v>
      </c>
      <c r="AN84" s="653">
        <f t="shared" si="109"/>
        <v>608.7618976503386</v>
      </c>
      <c r="AO84" s="653">
        <f t="shared" si="110"/>
        <v>568348.70466117444</v>
      </c>
      <c r="AP84" s="653">
        <f>IF(AD83&lt;350000,"0",FORECAST(AD83,bombas!$I$16:$I$17,bombas!$H$16:$H$17))</f>
        <v>212.1970970210478</v>
      </c>
      <c r="AQ84" s="1027"/>
      <c r="AR84" s="822"/>
      <c r="AS84" s="885">
        <f t="shared" si="133"/>
        <v>7</v>
      </c>
      <c r="AT84" s="15">
        <f>[14]!interpolin(playas!$C$20:$C$39,playas!$F$20:$F$39,'WB (sensib)'!B84)</f>
        <v>1027937.2319504434</v>
      </c>
      <c r="AU84" s="791">
        <f t="shared" si="127"/>
        <v>660000</v>
      </c>
      <c r="AV84" s="15">
        <f t="shared" si="85"/>
        <v>3465</v>
      </c>
      <c r="AW84" s="15">
        <f t="shared" si="111"/>
        <v>40.104166666666664</v>
      </c>
      <c r="AX84" s="653">
        <f t="shared" si="112"/>
        <v>3238.0022806438969</v>
      </c>
      <c r="AY84" s="653">
        <f t="shared" si="86"/>
        <v>37.476878248193252</v>
      </c>
      <c r="AZ84" s="653">
        <f t="shared" si="113"/>
        <v>6703.0022806438974</v>
      </c>
      <c r="BA84" s="653">
        <f t="shared" si="114"/>
        <v>77.581044914859916</v>
      </c>
      <c r="BB84" s="814">
        <f t="shared" si="128"/>
        <v>0.76</v>
      </c>
      <c r="BC84" s="2">
        <f t="shared" si="115"/>
        <v>670134.04255319154</v>
      </c>
      <c r="BD84" s="601"/>
      <c r="BE84" s="654">
        <f t="shared" si="87"/>
        <v>670134.04255319154</v>
      </c>
      <c r="BF84" s="654">
        <f t="shared" si="116"/>
        <v>250.19938864739828</v>
      </c>
      <c r="BG84" s="601"/>
      <c r="BH84" s="601"/>
      <c r="BI84" s="654">
        <f t="shared" si="88"/>
        <v>428544</v>
      </c>
      <c r="BJ84" s="596">
        <f t="shared" si="129"/>
        <v>160</v>
      </c>
      <c r="BK84" s="596">
        <f t="shared" si="89"/>
        <v>1673729.7494950099</v>
      </c>
      <c r="BL84" s="596">
        <f t="shared" si="90"/>
        <v>624.8991000205383</v>
      </c>
      <c r="BM84" s="604">
        <f t="shared" si="91"/>
        <v>-43221.882828343194</v>
      </c>
      <c r="BN84" s="604">
        <f t="shared" si="92"/>
        <v>-16.13720237019982</v>
      </c>
      <c r="BO84" s="654">
        <f t="shared" si="130"/>
        <v>615320.13397953822</v>
      </c>
      <c r="BP84" s="13"/>
      <c r="BQ84" s="8"/>
      <c r="BR84" s="8">
        <f t="shared" si="93"/>
        <v>1630507.8666666667</v>
      </c>
      <c r="BT84" s="8">
        <f t="shared" si="94"/>
        <v>1065075.5830957082</v>
      </c>
      <c r="BU84" s="8">
        <f t="shared" si="95"/>
        <v>1500322.5853763521</v>
      </c>
      <c r="BW84" s="597" t="str">
        <f>IF(BZ82&lt;200000,"0",FORECAST(BZ82,bombas!$E$16:$E$17,bombas!$D$16:$D$17))</f>
        <v>0</v>
      </c>
      <c r="BX84" s="8">
        <f t="shared" si="96"/>
        <v>0</v>
      </c>
      <c r="BY84" s="8">
        <f t="shared" si="117"/>
        <v>130185.28129031463</v>
      </c>
      <c r="BZ84" s="8">
        <f t="shared" si="131"/>
        <v>339861.34041477827</v>
      </c>
      <c r="CB84" s="8">
        <f t="shared" si="118"/>
        <v>1630507.8666666667</v>
      </c>
      <c r="CC84">
        <f t="shared" si="119"/>
        <v>608.7618976503386</v>
      </c>
      <c r="CD84" s="8">
        <f t="shared" si="97"/>
        <v>822971.63120567391</v>
      </c>
      <c r="CE84" s="598">
        <f t="shared" si="120"/>
        <v>307.26240711084</v>
      </c>
      <c r="CF84" s="8">
        <f t="shared" si="98"/>
        <v>1258218.6334863179</v>
      </c>
      <c r="CG84" s="597">
        <f t="shared" si="121"/>
        <v>469.76502146293228</v>
      </c>
      <c r="CH84" s="597">
        <f>IF(CM83&lt;200000,"0",FORECAST(CM83,bombas!$G$16:$G$17,bombas!$F$16:$F$17))</f>
        <v>147.69822781008688</v>
      </c>
      <c r="CI84" s="597">
        <f t="shared" si="122"/>
        <v>617.46324927301919</v>
      </c>
      <c r="CJ84" s="8">
        <f t="shared" si="99"/>
        <v>395594.93336653669</v>
      </c>
      <c r="CK84" s="8">
        <f t="shared" si="100"/>
        <v>-23305.700186187925</v>
      </c>
      <c r="CL84" s="598">
        <f t="shared" si="123"/>
        <v>-8.7013516226806775</v>
      </c>
      <c r="CM84" s="8">
        <f t="shared" si="132"/>
        <v>555451.70844358159</v>
      </c>
      <c r="CN84" s="595">
        <f t="shared" si="101"/>
        <v>0.60721174325212901</v>
      </c>
      <c r="CO84" s="8">
        <f t="shared" si="124"/>
        <v>372289.23318034888</v>
      </c>
      <c r="CP84" s="670">
        <f t="shared" si="125"/>
        <v>138.99687618740623</v>
      </c>
    </row>
    <row r="85" spans="1:94" ht="15.75" thickBot="1">
      <c r="A85">
        <f t="shared" si="102"/>
        <v>30</v>
      </c>
      <c r="B85" s="876">
        <v>43952</v>
      </c>
      <c r="D85" s="13">
        <f t="shared" si="126"/>
        <v>60</v>
      </c>
      <c r="E85" s="13"/>
      <c r="F85" s="8">
        <f t="shared" si="103"/>
        <v>69070.833333333328</v>
      </c>
      <c r="G85" s="8"/>
      <c r="H85" s="13"/>
      <c r="I85" s="8">
        <v>2072125</v>
      </c>
      <c r="J85" s="879">
        <f t="shared" si="104"/>
        <v>1381416.6666666667</v>
      </c>
      <c r="K85" s="939"/>
      <c r="L85" s="813">
        <v>22000</v>
      </c>
      <c r="M85" s="1000"/>
      <c r="N85" s="13"/>
      <c r="O85" s="598"/>
      <c r="P85" s="598"/>
      <c r="Q85" s="598"/>
      <c r="R85" s="598"/>
      <c r="S85" s="598"/>
      <c r="T85" s="598"/>
      <c r="U85" s="598"/>
      <c r="V85" s="598"/>
      <c r="W85" s="598"/>
      <c r="X85" s="598"/>
      <c r="Y85" s="598"/>
      <c r="Z85" s="598"/>
      <c r="AA85" s="598"/>
      <c r="AB85" s="598"/>
      <c r="AC85" s="670"/>
      <c r="AD85" s="887">
        <f t="shared" si="105"/>
        <v>636922.66955828085</v>
      </c>
      <c r="AE85" s="598"/>
      <c r="AF85" s="653">
        <v>0</v>
      </c>
      <c r="AG85" s="653">
        <f t="shared" si="84"/>
        <v>1381416.6666666667</v>
      </c>
      <c r="AH85" s="653">
        <f t="shared" si="106"/>
        <v>532.95396090534985</v>
      </c>
      <c r="AI85" s="653">
        <f t="shared" si="107"/>
        <v>241056</v>
      </c>
      <c r="AJ85" s="653">
        <v>93</v>
      </c>
      <c r="AK85" s="653"/>
      <c r="AL85" s="653"/>
      <c r="AM85" s="653">
        <f t="shared" si="108"/>
        <v>1622472.6666666667</v>
      </c>
      <c r="AN85" s="653">
        <f t="shared" si="109"/>
        <v>625.95396090534985</v>
      </c>
      <c r="AO85" s="653">
        <f t="shared" si="110"/>
        <v>509276.28628180479</v>
      </c>
      <c r="AP85" s="653">
        <f>IF(AD84&lt;350000,"0",FORECAST(AD84,bombas!$I$16:$I$17,bombas!$H$16:$H$17))</f>
        <v>196.4800487198321</v>
      </c>
      <c r="AQ85" s="1027"/>
      <c r="AR85" s="822"/>
      <c r="AS85" s="885">
        <f t="shared" si="133"/>
        <v>7</v>
      </c>
      <c r="AT85" s="15">
        <f>[14]!interpolin(playas!$C$20:$C$39,playas!$F$20:$F$39,'WB (sensib)'!B85)</f>
        <v>1039619.7628342098</v>
      </c>
      <c r="AU85" s="791">
        <f t="shared" si="127"/>
        <v>660000</v>
      </c>
      <c r="AV85" s="15">
        <f t="shared" si="85"/>
        <v>3465</v>
      </c>
      <c r="AW85" s="15">
        <f t="shared" si="111"/>
        <v>40.104166666666664</v>
      </c>
      <c r="AX85" s="653">
        <f t="shared" si="112"/>
        <v>3274.8022529277609</v>
      </c>
      <c r="AY85" s="653">
        <f t="shared" si="86"/>
        <v>37.902803853330568</v>
      </c>
      <c r="AZ85" s="653">
        <f t="shared" si="113"/>
        <v>6739.8022529277605</v>
      </c>
      <c r="BA85" s="653">
        <f t="shared" si="114"/>
        <v>78.006970519997225</v>
      </c>
      <c r="BB85" s="814">
        <f t="shared" si="128"/>
        <v>0.76</v>
      </c>
      <c r="BC85" s="2">
        <f t="shared" si="115"/>
        <v>670134.04255319154</v>
      </c>
      <c r="BD85" s="601"/>
      <c r="BE85" s="654">
        <f t="shared" si="87"/>
        <v>670134.04255319154</v>
      </c>
      <c r="BF85" s="654">
        <f t="shared" si="116"/>
        <v>258.53936826897819</v>
      </c>
      <c r="BG85" s="601"/>
      <c r="BH85" s="601"/>
      <c r="BI85" s="654">
        <f t="shared" si="88"/>
        <v>414720</v>
      </c>
      <c r="BJ85" s="596">
        <f t="shared" si="129"/>
        <v>160</v>
      </c>
      <c r="BK85" s="596">
        <f t="shared" si="89"/>
        <v>1600870.1310879241</v>
      </c>
      <c r="BL85" s="596">
        <f t="shared" si="90"/>
        <v>617.61964933947684</v>
      </c>
      <c r="BM85" s="604">
        <f t="shared" si="91"/>
        <v>21602.535578742623</v>
      </c>
      <c r="BN85" s="604">
        <f t="shared" si="92"/>
        <v>8.334311565872925</v>
      </c>
      <c r="BO85" s="654">
        <f t="shared" si="130"/>
        <v>636922.66955828085</v>
      </c>
      <c r="BP85" s="13"/>
      <c r="BQ85" s="8"/>
      <c r="BR85" s="8">
        <f t="shared" si="93"/>
        <v>1622472.6666666667</v>
      </c>
      <c r="BT85" s="8">
        <f t="shared" si="94"/>
        <v>1065075.5830957082</v>
      </c>
      <c r="BU85" s="8">
        <f t="shared" si="95"/>
        <v>1486535.385348636</v>
      </c>
      <c r="BW85" s="597">
        <f>IF(BZ83&lt;200000,"0",FORECAST(BZ83,bombas!$E$16:$E$17,bombas!$D$16:$D$17))</f>
        <v>51.20950739055796</v>
      </c>
      <c r="BX85" s="8">
        <f t="shared" si="96"/>
        <v>132735.04315632625</v>
      </c>
      <c r="BY85" s="8">
        <f t="shared" si="117"/>
        <v>3202.2381617045321</v>
      </c>
      <c r="BZ85" s="8">
        <f t="shared" si="131"/>
        <v>343063.57857648283</v>
      </c>
      <c r="CB85" s="8">
        <f t="shared" si="118"/>
        <v>1622472.6666666667</v>
      </c>
      <c r="CC85">
        <f t="shared" si="119"/>
        <v>625.95396090534985</v>
      </c>
      <c r="CD85" s="8">
        <f t="shared" si="97"/>
        <v>822971.63120567391</v>
      </c>
      <c r="CE85" s="598">
        <f t="shared" si="120"/>
        <v>317.50448734786801</v>
      </c>
      <c r="CF85" s="8">
        <f t="shared" si="98"/>
        <v>1244431.4334586016</v>
      </c>
      <c r="CG85" s="597">
        <f t="shared" si="121"/>
        <v>480.1047196985345</v>
      </c>
      <c r="CH85" s="597">
        <f>IF(CM84&lt;200000,"0",FORECAST(CM84,bombas!$G$16:$G$17,bombas!$F$16:$F$17))</f>
        <v>142.03827205058411</v>
      </c>
      <c r="CI85" s="597">
        <f t="shared" si="122"/>
        <v>622.14299174911866</v>
      </c>
      <c r="CJ85" s="8">
        <f t="shared" si="99"/>
        <v>368163.20115511405</v>
      </c>
      <c r="CK85" s="8">
        <f t="shared" si="100"/>
        <v>9878.0320529511082</v>
      </c>
      <c r="CL85" s="598">
        <f t="shared" si="123"/>
        <v>3.8109691562311374</v>
      </c>
      <c r="CM85" s="8">
        <f t="shared" si="132"/>
        <v>565329.74049653276</v>
      </c>
      <c r="CN85" s="595">
        <f t="shared" si="101"/>
        <v>0.60055809058748943</v>
      </c>
      <c r="CO85" s="8">
        <f t="shared" si="124"/>
        <v>378041.2332080651</v>
      </c>
      <c r="CP85" s="670">
        <f t="shared" si="125"/>
        <v>145.84924120681524</v>
      </c>
    </row>
    <row r="86" spans="1:94" ht="15.75" thickBot="1">
      <c r="A86">
        <f t="shared" si="102"/>
        <v>31</v>
      </c>
      <c r="B86" s="876">
        <v>43983</v>
      </c>
      <c r="D86" s="13">
        <f t="shared" si="126"/>
        <v>60</v>
      </c>
      <c r="E86" s="13"/>
      <c r="F86" s="8">
        <f t="shared" si="103"/>
        <v>66842.741935483864</v>
      </c>
      <c r="G86" s="8"/>
      <c r="H86" s="13"/>
      <c r="I86" s="8">
        <v>2072125</v>
      </c>
      <c r="J86" s="879">
        <f t="shared" si="104"/>
        <v>1381416.6666666667</v>
      </c>
      <c r="K86" s="939"/>
      <c r="L86" s="813">
        <v>22000</v>
      </c>
      <c r="M86" s="1000"/>
      <c r="N86" s="13"/>
      <c r="O86" s="598"/>
      <c r="P86" s="598"/>
      <c r="Q86" s="598"/>
      <c r="R86" s="598"/>
      <c r="S86" s="598"/>
      <c r="T86" s="598"/>
      <c r="U86" s="598"/>
      <c r="V86" s="598"/>
      <c r="W86" s="598"/>
      <c r="X86" s="598"/>
      <c r="Y86" s="598"/>
      <c r="Z86" s="598"/>
      <c r="AA86" s="598"/>
      <c r="AB86" s="598"/>
      <c r="AC86" s="670"/>
      <c r="AD86" s="887">
        <f t="shared" si="105"/>
        <v>615650.67945279274</v>
      </c>
      <c r="AE86" s="598"/>
      <c r="AF86" s="653">
        <v>0</v>
      </c>
      <c r="AG86" s="653">
        <f t="shared" si="84"/>
        <v>1381416.6666666667</v>
      </c>
      <c r="AH86" s="653">
        <f t="shared" si="106"/>
        <v>515.7618976503386</v>
      </c>
      <c r="AI86" s="653">
        <f t="shared" si="107"/>
        <v>249091.20000000001</v>
      </c>
      <c r="AJ86" s="653">
        <v>93</v>
      </c>
      <c r="AK86" s="653"/>
      <c r="AL86" s="653"/>
      <c r="AM86" s="653">
        <f t="shared" si="108"/>
        <v>1630507.8666666667</v>
      </c>
      <c r="AN86" s="653">
        <f t="shared" si="109"/>
        <v>608.7618976503386</v>
      </c>
      <c r="AO86" s="653">
        <f t="shared" si="110"/>
        <v>547292.24659814523</v>
      </c>
      <c r="AP86" s="653">
        <f>IF(AD85&lt;350000,"0",FORECAST(AD85,bombas!$I$16:$I$17,bombas!$H$16:$H$17))</f>
        <v>204.33551620301122</v>
      </c>
      <c r="AQ86" s="1027"/>
      <c r="AR86" s="822"/>
      <c r="AS86" s="885">
        <f t="shared" si="133"/>
        <v>6</v>
      </c>
      <c r="AT86" s="15">
        <f>[14]!interpolin(playas!$C$20:$C$39,playas!$F$20:$F$39,'WB (sensib)'!B86)</f>
        <v>1051691.7114141018</v>
      </c>
      <c r="AU86" s="791">
        <f t="shared" si="127"/>
        <v>660000</v>
      </c>
      <c r="AV86" s="15">
        <f t="shared" si="85"/>
        <v>2970</v>
      </c>
      <c r="AW86" s="15">
        <f t="shared" si="111"/>
        <v>34.375</v>
      </c>
      <c r="AX86" s="653">
        <f t="shared" si="112"/>
        <v>2839.5676208180744</v>
      </c>
      <c r="AY86" s="653">
        <f t="shared" si="86"/>
        <v>32.865365981690672</v>
      </c>
      <c r="AZ86" s="653">
        <f t="shared" si="113"/>
        <v>5809.5676208180739</v>
      </c>
      <c r="BA86" s="653">
        <f t="shared" si="114"/>
        <v>67.240365981690672</v>
      </c>
      <c r="BB86" s="814">
        <f t="shared" si="128"/>
        <v>0.76</v>
      </c>
      <c r="BC86" s="2">
        <f t="shared" si="115"/>
        <v>670134.04255319154</v>
      </c>
      <c r="BD86" s="601"/>
      <c r="BE86" s="654">
        <f t="shared" si="87"/>
        <v>670134.04255319154</v>
      </c>
      <c r="BF86" s="654">
        <f t="shared" si="116"/>
        <v>250.19938864739828</v>
      </c>
      <c r="BG86" s="601"/>
      <c r="BH86" s="601"/>
      <c r="BI86" s="654">
        <f t="shared" si="88"/>
        <v>428544</v>
      </c>
      <c r="BJ86" s="596">
        <f t="shared" si="129"/>
        <v>160</v>
      </c>
      <c r="BK86" s="596">
        <f t="shared" si="89"/>
        <v>1651779.8567721548</v>
      </c>
      <c r="BL86" s="596">
        <f t="shared" si="90"/>
        <v>616.703948914335</v>
      </c>
      <c r="BM86" s="604">
        <f t="shared" si="91"/>
        <v>-21271.990105488105</v>
      </c>
      <c r="BN86" s="604">
        <f t="shared" si="92"/>
        <v>-7.942051263996456</v>
      </c>
      <c r="BO86" s="654">
        <f t="shared" si="130"/>
        <v>615650.67945279274</v>
      </c>
      <c r="BP86" s="13"/>
      <c r="BQ86" s="8"/>
      <c r="BR86" s="8">
        <f t="shared" si="93"/>
        <v>1630507.8666666667</v>
      </c>
      <c r="BT86" s="8">
        <f t="shared" si="94"/>
        <v>1065075.5830957082</v>
      </c>
      <c r="BU86" s="8">
        <f t="shared" si="95"/>
        <v>1499429.1507165262</v>
      </c>
      <c r="BW86" s="597">
        <f>IF(BZ84&lt;200000,"0",FORECAST(BZ84,bombas!$E$16:$E$17,bombas!$D$16:$D$17))</f>
        <v>67.482667551847285</v>
      </c>
      <c r="BX86" s="8">
        <f t="shared" si="96"/>
        <v>180745.57677086777</v>
      </c>
      <c r="BY86" s="8">
        <f t="shared" si="117"/>
        <v>-49666.860820727277</v>
      </c>
      <c r="BZ86" s="8">
        <f t="shared" si="131"/>
        <v>293396.71775575553</v>
      </c>
      <c r="CB86" s="8">
        <f t="shared" si="118"/>
        <v>1630507.8666666667</v>
      </c>
      <c r="CC86">
        <f t="shared" si="119"/>
        <v>608.7618976503386</v>
      </c>
      <c r="CD86" s="8">
        <f t="shared" si="97"/>
        <v>822971.63120567391</v>
      </c>
      <c r="CE86" s="598">
        <f t="shared" si="120"/>
        <v>307.26240711084</v>
      </c>
      <c r="CF86" s="8">
        <f t="shared" si="98"/>
        <v>1257325.1988264918</v>
      </c>
      <c r="CG86" s="597">
        <f t="shared" si="121"/>
        <v>469.43145117476547</v>
      </c>
      <c r="CH86" s="597">
        <f>IF(CM85&lt;200000,"0",FORECAST(CM85,bombas!$G$16:$G$17,bombas!$F$16:$F$17))</f>
        <v>144.4372226920151</v>
      </c>
      <c r="CI86" s="597">
        <f t="shared" si="122"/>
        <v>613.86867386678057</v>
      </c>
      <c r="CJ86" s="8">
        <f t="shared" si="99"/>
        <v>386860.65725829324</v>
      </c>
      <c r="CK86" s="8">
        <f t="shared" si="100"/>
        <v>-13677.989418118377</v>
      </c>
      <c r="CL86" s="598">
        <f t="shared" si="123"/>
        <v>-5.1067762164420465</v>
      </c>
      <c r="CM86" s="8">
        <f t="shared" si="132"/>
        <v>551651.75107841438</v>
      </c>
      <c r="CN86" s="595">
        <f t="shared" si="101"/>
        <v>0.60678057492983861</v>
      </c>
      <c r="CO86" s="8">
        <f t="shared" si="124"/>
        <v>373182.66784017469</v>
      </c>
      <c r="CP86" s="670">
        <f t="shared" si="125"/>
        <v>139.33044647557298</v>
      </c>
    </row>
    <row r="87" spans="1:94" ht="15.75" thickBot="1">
      <c r="A87">
        <f t="shared" si="102"/>
        <v>30</v>
      </c>
      <c r="B87" s="876">
        <v>44013</v>
      </c>
      <c r="D87" s="13">
        <f t="shared" si="126"/>
        <v>60</v>
      </c>
      <c r="E87" s="13"/>
      <c r="F87" s="8">
        <f t="shared" si="103"/>
        <v>69070.833333333328</v>
      </c>
      <c r="G87" s="8"/>
      <c r="H87" s="13"/>
      <c r="I87" s="8">
        <v>2072125</v>
      </c>
      <c r="J87" s="879">
        <f t="shared" si="104"/>
        <v>1381416.6666666667</v>
      </c>
      <c r="K87" s="939"/>
      <c r="L87" s="813">
        <v>22000</v>
      </c>
      <c r="M87" s="1000"/>
      <c r="N87" s="13"/>
      <c r="O87" s="598"/>
      <c r="P87" s="598"/>
      <c r="Q87" s="598"/>
      <c r="R87" s="598"/>
      <c r="S87" s="598"/>
      <c r="T87" s="598"/>
      <c r="U87" s="598"/>
      <c r="V87" s="598"/>
      <c r="W87" s="598"/>
      <c r="X87" s="598"/>
      <c r="Y87" s="598"/>
      <c r="Z87" s="598"/>
      <c r="AA87" s="598"/>
      <c r="AB87" s="598"/>
      <c r="AC87" s="670"/>
      <c r="AD87" s="887">
        <f t="shared" si="105"/>
        <v>637840.35269692214</v>
      </c>
      <c r="AE87" s="598"/>
      <c r="AF87" s="653">
        <v>0</v>
      </c>
      <c r="AG87" s="653">
        <f t="shared" si="84"/>
        <v>1381416.6666666667</v>
      </c>
      <c r="AH87" s="653">
        <f t="shared" si="106"/>
        <v>532.95396090534985</v>
      </c>
      <c r="AI87" s="653">
        <f t="shared" si="107"/>
        <v>241056</v>
      </c>
      <c r="AJ87" s="653">
        <v>93</v>
      </c>
      <c r="AK87" s="653"/>
      <c r="AL87" s="653"/>
      <c r="AM87" s="653">
        <f t="shared" si="108"/>
        <v>1622472.6666666667</v>
      </c>
      <c r="AN87" s="653">
        <f t="shared" si="109"/>
        <v>625.95396090534985</v>
      </c>
      <c r="AO87" s="653">
        <f t="shared" si="110"/>
        <v>509587.84041514149</v>
      </c>
      <c r="AP87" s="653">
        <f>IF(AD86&lt;350000,"0",FORECAST(AD86,bombas!$I$16:$I$17,bombas!$H$16:$H$17))</f>
        <v>196.60024707374282</v>
      </c>
      <c r="AQ87" s="1027"/>
      <c r="AR87" s="822"/>
      <c r="AS87" s="885">
        <f t="shared" si="133"/>
        <v>6</v>
      </c>
      <c r="AT87" s="15">
        <f>[14]!interpolin(playas!$C$20:$C$39,playas!$F$20:$F$39,'WB (sensib)'!B87)</f>
        <v>1063374.2422978682</v>
      </c>
      <c r="AU87" s="791">
        <f t="shared" si="127"/>
        <v>660000</v>
      </c>
      <c r="AV87" s="15">
        <f t="shared" si="85"/>
        <v>2970</v>
      </c>
      <c r="AW87" s="15">
        <f t="shared" si="111"/>
        <v>34.375</v>
      </c>
      <c r="AX87" s="653">
        <f t="shared" si="112"/>
        <v>2871.1104542042444</v>
      </c>
      <c r="AY87" s="653">
        <f t="shared" si="86"/>
        <v>33.230445071808383</v>
      </c>
      <c r="AZ87" s="653">
        <f t="shared" si="113"/>
        <v>5841.1104542042449</v>
      </c>
      <c r="BA87" s="653">
        <f t="shared" si="114"/>
        <v>67.60544507180839</v>
      </c>
      <c r="BB87" s="814">
        <f t="shared" si="128"/>
        <v>0.76</v>
      </c>
      <c r="BC87" s="2">
        <f t="shared" si="115"/>
        <v>670134.04255319154</v>
      </c>
      <c r="BD87" s="601"/>
      <c r="BE87" s="654">
        <f t="shared" si="87"/>
        <v>670134.04255319154</v>
      </c>
      <c r="BF87" s="654">
        <f t="shared" si="116"/>
        <v>258.53936826897819</v>
      </c>
      <c r="BG87" s="601"/>
      <c r="BH87" s="601"/>
      <c r="BI87" s="654">
        <f t="shared" si="88"/>
        <v>414720</v>
      </c>
      <c r="BJ87" s="596">
        <f t="shared" si="129"/>
        <v>160</v>
      </c>
      <c r="BK87" s="596">
        <f t="shared" si="89"/>
        <v>1600282.9934225373</v>
      </c>
      <c r="BL87" s="596">
        <f t="shared" si="90"/>
        <v>617.39313017844802</v>
      </c>
      <c r="BM87" s="604">
        <f t="shared" si="91"/>
        <v>22189.673244129401</v>
      </c>
      <c r="BN87" s="604">
        <f t="shared" si="92"/>
        <v>8.5608307269017754</v>
      </c>
      <c r="BO87" s="654">
        <f t="shared" si="130"/>
        <v>637840.35269692214</v>
      </c>
      <c r="BP87" s="13"/>
      <c r="BQ87" s="8"/>
      <c r="BR87" s="8">
        <f t="shared" si="93"/>
        <v>1622472.6666666667</v>
      </c>
      <c r="BT87" s="8">
        <f t="shared" si="94"/>
        <v>1065075.5830957082</v>
      </c>
      <c r="BU87" s="8">
        <f t="shared" si="95"/>
        <v>1485636.6935499124</v>
      </c>
      <c r="BW87" s="597">
        <f>IF(BZ85&lt;200000,"0",FORECAST(BZ85,bombas!$E$16:$E$17,bombas!$D$16:$D$17))</f>
        <v>67.882947322060346</v>
      </c>
      <c r="BX87" s="8">
        <f t="shared" si="96"/>
        <v>175952.5994587804</v>
      </c>
      <c r="BY87" s="8">
        <f t="shared" si="117"/>
        <v>-39116.62634202608</v>
      </c>
      <c r="BZ87" s="8">
        <f t="shared" si="131"/>
        <v>254280.09141372945</v>
      </c>
      <c r="CB87" s="8">
        <f t="shared" si="118"/>
        <v>1622472.6666666667</v>
      </c>
      <c r="CC87">
        <f t="shared" si="119"/>
        <v>625.95396090534985</v>
      </c>
      <c r="CD87" s="8">
        <f t="shared" si="97"/>
        <v>822971.63120567391</v>
      </c>
      <c r="CE87" s="598">
        <f t="shared" si="120"/>
        <v>317.50448734786801</v>
      </c>
      <c r="CF87" s="8">
        <f t="shared" si="98"/>
        <v>1243532.7416598783</v>
      </c>
      <c r="CG87" s="597">
        <f t="shared" si="121"/>
        <v>479.75800218359501</v>
      </c>
      <c r="CH87" s="597">
        <f>IF(CM86&lt;200000,"0",FORECAST(CM86,bombas!$G$16:$G$17,bombas!$F$16:$F$17))</f>
        <v>141.11542526190064</v>
      </c>
      <c r="CI87" s="597">
        <f t="shared" si="122"/>
        <v>620.87342744549562</v>
      </c>
      <c r="CJ87" s="8">
        <f t="shared" si="99"/>
        <v>365771.18227884645</v>
      </c>
      <c r="CK87" s="8">
        <f t="shared" si="100"/>
        <v>13168.742727942008</v>
      </c>
      <c r="CL87" s="598">
        <f t="shared" si="123"/>
        <v>5.0805334598541698</v>
      </c>
      <c r="CM87" s="8">
        <f t="shared" si="132"/>
        <v>564820.49380635633</v>
      </c>
      <c r="CN87" s="595">
        <f t="shared" si="101"/>
        <v>0.60012438518905875</v>
      </c>
      <c r="CO87" s="8">
        <f t="shared" si="124"/>
        <v>378939.92500678857</v>
      </c>
      <c r="CP87" s="670">
        <f t="shared" si="125"/>
        <v>146.19595872175483</v>
      </c>
    </row>
    <row r="88" spans="1:94" ht="15.75" thickBot="1">
      <c r="A88">
        <f t="shared" si="102"/>
        <v>31</v>
      </c>
      <c r="B88" s="876">
        <v>44044</v>
      </c>
      <c r="D88" s="13">
        <f t="shared" si="126"/>
        <v>60</v>
      </c>
      <c r="E88" s="13"/>
      <c r="F88" s="8">
        <f t="shared" si="103"/>
        <v>66842.741935483864</v>
      </c>
      <c r="G88" s="8"/>
      <c r="H88" s="13"/>
      <c r="I88" s="8">
        <v>2072125</v>
      </c>
      <c r="J88" s="879">
        <f t="shared" si="104"/>
        <v>1381416.6666666667</v>
      </c>
      <c r="K88" s="939"/>
      <c r="L88" s="813">
        <v>22000</v>
      </c>
      <c r="M88" s="1000"/>
      <c r="N88" s="13"/>
      <c r="O88" s="598"/>
      <c r="P88" s="598"/>
      <c r="Q88" s="598"/>
      <c r="R88" s="598"/>
      <c r="S88" s="598"/>
      <c r="T88" s="598"/>
      <c r="U88" s="598"/>
      <c r="V88" s="598"/>
      <c r="W88" s="598"/>
      <c r="X88" s="598"/>
      <c r="Y88" s="598"/>
      <c r="Z88" s="598"/>
      <c r="AA88" s="598"/>
      <c r="AB88" s="598"/>
      <c r="AC88" s="670"/>
      <c r="AD88" s="887">
        <f t="shared" si="105"/>
        <v>614631.48470424651</v>
      </c>
      <c r="AE88" s="598"/>
      <c r="AF88" s="653">
        <v>0</v>
      </c>
      <c r="AG88" s="653">
        <f t="shared" si="84"/>
        <v>1381416.6666666667</v>
      </c>
      <c r="AH88" s="653">
        <f t="shared" si="106"/>
        <v>515.7618976503386</v>
      </c>
      <c r="AI88" s="653">
        <f t="shared" si="107"/>
        <v>249091.20000000001</v>
      </c>
      <c r="AJ88" s="653">
        <v>93</v>
      </c>
      <c r="AK88" s="653"/>
      <c r="AL88" s="653"/>
      <c r="AM88" s="653">
        <f t="shared" si="108"/>
        <v>1630507.8666666667</v>
      </c>
      <c r="AN88" s="653">
        <f t="shared" si="109"/>
        <v>608.7618976503386</v>
      </c>
      <c r="AO88" s="653">
        <f t="shared" si="110"/>
        <v>548186.03660488594</v>
      </c>
      <c r="AP88" s="653">
        <f>IF(AD87&lt;350000,"0",FORECAST(AD87,bombas!$I$16:$I$17,bombas!$H$16:$H$17))</f>
        <v>204.66921916251715</v>
      </c>
      <c r="AQ88" s="1027"/>
      <c r="AR88" s="822"/>
      <c r="AS88" s="885">
        <f t="shared" si="133"/>
        <v>7</v>
      </c>
      <c r="AT88" s="15">
        <f>[14]!interpolin(playas!$C$20:$C$39,playas!$F$20:$F$39,'WB (sensib)'!B88)</f>
        <v>1075446.1908777603</v>
      </c>
      <c r="AU88" s="791">
        <f t="shared" si="127"/>
        <v>660000</v>
      </c>
      <c r="AV88" s="15">
        <f t="shared" si="85"/>
        <v>3465</v>
      </c>
      <c r="AW88" s="15">
        <f t="shared" si="111"/>
        <v>40.104166666666664</v>
      </c>
      <c r="AX88" s="653">
        <f t="shared" si="112"/>
        <v>3387.6555012649446</v>
      </c>
      <c r="AY88" s="653">
        <f t="shared" si="86"/>
        <v>39.20897570908501</v>
      </c>
      <c r="AZ88" s="653">
        <f t="shared" si="113"/>
        <v>6852.6555012649442</v>
      </c>
      <c r="BA88" s="653">
        <f t="shared" si="114"/>
        <v>79.313142375751667</v>
      </c>
      <c r="BB88" s="814">
        <f t="shared" si="128"/>
        <v>0.76</v>
      </c>
      <c r="BC88" s="2">
        <f t="shared" si="115"/>
        <v>670134.04255319154</v>
      </c>
      <c r="BD88" s="601"/>
      <c r="BE88" s="654">
        <f t="shared" si="87"/>
        <v>670134.04255319154</v>
      </c>
      <c r="BF88" s="654">
        <f t="shared" si="116"/>
        <v>250.19938864739828</v>
      </c>
      <c r="BG88" s="601"/>
      <c r="BH88" s="601"/>
      <c r="BI88" s="654">
        <f t="shared" si="88"/>
        <v>428544</v>
      </c>
      <c r="BJ88" s="596">
        <f t="shared" si="129"/>
        <v>160</v>
      </c>
      <c r="BK88" s="596">
        <f t="shared" si="89"/>
        <v>1653716.7346593423</v>
      </c>
      <c r="BL88" s="596">
        <f t="shared" si="90"/>
        <v>617.42709627364934</v>
      </c>
      <c r="BM88" s="604">
        <f t="shared" si="91"/>
        <v>-23208.86799267563</v>
      </c>
      <c r="BN88" s="604">
        <f t="shared" si="92"/>
        <v>-8.6651986233107952</v>
      </c>
      <c r="BO88" s="654">
        <f t="shared" si="130"/>
        <v>614631.48470424651</v>
      </c>
      <c r="BP88" s="13"/>
      <c r="BQ88" s="8"/>
      <c r="BR88" s="8">
        <f t="shared" si="93"/>
        <v>1630507.8666666667</v>
      </c>
      <c r="BT88" s="8">
        <f t="shared" si="94"/>
        <v>1065075.5830957082</v>
      </c>
      <c r="BU88" s="8">
        <f t="shared" si="95"/>
        <v>1500472.238596973</v>
      </c>
      <c r="BW88" s="597">
        <f>IF(BZ86&lt;200000,"0",FORECAST(BZ86,bombas!$E$16:$E$17,bombas!$D$16:$D$17))</f>
        <v>61.674589719469445</v>
      </c>
      <c r="BX88" s="8">
        <f t="shared" si="96"/>
        <v>165189.22110462695</v>
      </c>
      <c r="BY88" s="8">
        <f t="shared" si="117"/>
        <v>-35153.593034933263</v>
      </c>
      <c r="BZ88" s="8">
        <f t="shared" si="131"/>
        <v>219126.49837879618</v>
      </c>
      <c r="CB88" s="8">
        <f t="shared" si="118"/>
        <v>1630507.8666666667</v>
      </c>
      <c r="CC88">
        <f t="shared" si="119"/>
        <v>608.7618976503386</v>
      </c>
      <c r="CD88" s="8">
        <f t="shared" si="97"/>
        <v>822971.63120567391</v>
      </c>
      <c r="CE88" s="598">
        <f t="shared" si="120"/>
        <v>307.26240711084</v>
      </c>
      <c r="CF88" s="8">
        <f t="shared" si="98"/>
        <v>1258368.2867069389</v>
      </c>
      <c r="CG88" s="597">
        <f t="shared" si="121"/>
        <v>469.82089557457397</v>
      </c>
      <c r="CH88" s="597">
        <f>IF(CM87&lt;200000,"0",FORECAST(CM87,bombas!$G$16:$G$17,bombas!$F$16:$F$17))</f>
        <v>144.31354849582939</v>
      </c>
      <c r="CI88" s="597">
        <f t="shared" si="122"/>
        <v>614.13444407040333</v>
      </c>
      <c r="CJ88" s="8">
        <f t="shared" si="99"/>
        <v>386529.40829122945</v>
      </c>
      <c r="CK88" s="8">
        <f t="shared" si="100"/>
        <v>-14389.828331501631</v>
      </c>
      <c r="CL88" s="598">
        <f t="shared" si="123"/>
        <v>-5.3725464200648263</v>
      </c>
      <c r="CM88" s="8">
        <f t="shared" si="132"/>
        <v>550430.66547485464</v>
      </c>
      <c r="CN88" s="595">
        <f t="shared" si="101"/>
        <v>0.60728396535292939</v>
      </c>
      <c r="CO88" s="8">
        <f t="shared" si="124"/>
        <v>372139.57995972782</v>
      </c>
      <c r="CP88" s="670">
        <f t="shared" si="125"/>
        <v>138.94100207576457</v>
      </c>
    </row>
    <row r="89" spans="1:94" ht="15.75" thickBot="1">
      <c r="A89">
        <f t="shared" si="102"/>
        <v>31</v>
      </c>
      <c r="B89" s="876">
        <v>44075</v>
      </c>
      <c r="D89" s="13">
        <f t="shared" si="126"/>
        <v>60</v>
      </c>
      <c r="E89" s="13"/>
      <c r="F89" s="8">
        <f t="shared" si="103"/>
        <v>66842.741935483864</v>
      </c>
      <c r="G89" s="8"/>
      <c r="H89" s="13"/>
      <c r="I89" s="8">
        <v>2072125</v>
      </c>
      <c r="J89" s="879">
        <f t="shared" si="104"/>
        <v>1381416.6666666667</v>
      </c>
      <c r="K89" s="939"/>
      <c r="L89" s="813">
        <v>22000</v>
      </c>
      <c r="M89" s="1000"/>
      <c r="N89" s="13"/>
      <c r="O89" s="598"/>
      <c r="P89" s="598"/>
      <c r="Q89" s="598"/>
      <c r="R89" s="598"/>
      <c r="S89" s="598"/>
      <c r="T89" s="598"/>
      <c r="U89" s="598"/>
      <c r="V89" s="598"/>
      <c r="W89" s="598"/>
      <c r="X89" s="598"/>
      <c r="Y89" s="598"/>
      <c r="Z89" s="598"/>
      <c r="AA89" s="598"/>
      <c r="AB89" s="598"/>
      <c r="AC89" s="670"/>
      <c r="AD89" s="887">
        <f t="shared" si="105"/>
        <v>613989.18353957403</v>
      </c>
      <c r="AE89" s="598"/>
      <c r="AF89" s="653">
        <v>0</v>
      </c>
      <c r="AG89" s="653">
        <f t="shared" si="84"/>
        <v>1381416.6666666667</v>
      </c>
      <c r="AH89" s="653">
        <f t="shared" si="106"/>
        <v>515.7618976503386</v>
      </c>
      <c r="AI89" s="653">
        <f t="shared" si="107"/>
        <v>249091.20000000001</v>
      </c>
      <c r="AJ89" s="653">
        <v>93</v>
      </c>
      <c r="AK89" s="653"/>
      <c r="AL89" s="653"/>
      <c r="AM89" s="653">
        <f t="shared" si="108"/>
        <v>1630507.8666666667</v>
      </c>
      <c r="AN89" s="653">
        <f t="shared" si="109"/>
        <v>608.7618976503386</v>
      </c>
      <c r="AO89" s="653">
        <f t="shared" si="110"/>
        <v>525581.44313885609</v>
      </c>
      <c r="AP89" s="653">
        <f>IF(AD88&lt;350000,"0",FORECAST(AD88,bombas!$I$16:$I$17,bombas!$H$16:$H$17))</f>
        <v>196.2296308015442</v>
      </c>
      <c r="AQ89" s="1027"/>
      <c r="AR89" s="822"/>
      <c r="AS89" s="885">
        <f t="shared" si="133"/>
        <v>7</v>
      </c>
      <c r="AT89" s="15">
        <f>[14]!interpolin(playas!$C$20:$C$39,playas!$F$20:$F$39,'WB (sensib)'!B89)</f>
        <v>1087518.1394576523</v>
      </c>
      <c r="AU89" s="791">
        <f t="shared" si="127"/>
        <v>660000</v>
      </c>
      <c r="AV89" s="15">
        <f t="shared" si="85"/>
        <v>3465</v>
      </c>
      <c r="AW89" s="15">
        <f t="shared" si="111"/>
        <v>40.104166666666664</v>
      </c>
      <c r="AX89" s="653">
        <f t="shared" si="112"/>
        <v>3425.6821392916049</v>
      </c>
      <c r="AY89" s="653">
        <f t="shared" si="86"/>
        <v>39.649098834393577</v>
      </c>
      <c r="AZ89" s="653">
        <f t="shared" si="113"/>
        <v>6890.6821392916045</v>
      </c>
      <c r="BA89" s="653">
        <f t="shared" si="114"/>
        <v>79.753265501060227</v>
      </c>
      <c r="BB89" s="814">
        <f t="shared" si="128"/>
        <v>0.76</v>
      </c>
      <c r="BC89" s="2">
        <f t="shared" si="115"/>
        <v>670134.04255319154</v>
      </c>
      <c r="BD89" s="601"/>
      <c r="BE89" s="654">
        <f t="shared" si="87"/>
        <v>670134.04255319154</v>
      </c>
      <c r="BF89" s="654">
        <f t="shared" si="116"/>
        <v>250.19938864739828</v>
      </c>
      <c r="BG89" s="601"/>
      <c r="BH89" s="601"/>
      <c r="BI89" s="654">
        <f t="shared" si="88"/>
        <v>428544</v>
      </c>
      <c r="BJ89" s="596">
        <f t="shared" si="129"/>
        <v>160</v>
      </c>
      <c r="BK89" s="596">
        <f t="shared" si="89"/>
        <v>1631150.1678313392</v>
      </c>
      <c r="BL89" s="596">
        <f t="shared" si="90"/>
        <v>609.00170543284764</v>
      </c>
      <c r="BM89" s="604">
        <f t="shared" si="91"/>
        <v>-642.30116467247717</v>
      </c>
      <c r="BN89" s="604">
        <f t="shared" si="92"/>
        <v>-0.23980778250913873</v>
      </c>
      <c r="BO89" s="654">
        <f t="shared" si="130"/>
        <v>613989.18353957403</v>
      </c>
      <c r="BP89" s="13"/>
      <c r="BQ89" s="8"/>
      <c r="BR89" s="8">
        <f t="shared" si="93"/>
        <v>1630507.8666666667</v>
      </c>
      <c r="BT89" s="8">
        <f t="shared" si="94"/>
        <v>1065075.5830957082</v>
      </c>
      <c r="BU89" s="8">
        <f t="shared" si="95"/>
        <v>1500510.2652349998</v>
      </c>
      <c r="BW89" s="597">
        <f>IF(BZ87&lt;200000,"0",FORECAST(BZ87,bombas!$E$16:$E$17,bombas!$D$16:$D$17))</f>
        <v>56.785011426716181</v>
      </c>
      <c r="BX89" s="8">
        <f t="shared" si="96"/>
        <v>152092.97460531665</v>
      </c>
      <c r="BY89" s="8">
        <f t="shared" si="117"/>
        <v>-22095.373173649772</v>
      </c>
      <c r="BZ89" s="8">
        <f t="shared" si="131"/>
        <v>197031.12520514641</v>
      </c>
      <c r="CB89" s="8">
        <f t="shared" si="118"/>
        <v>1630507.8666666667</v>
      </c>
      <c r="CC89">
        <f t="shared" si="119"/>
        <v>608.7618976503386</v>
      </c>
      <c r="CD89" s="8">
        <f t="shared" si="97"/>
        <v>822971.63120567391</v>
      </c>
      <c r="CE89" s="598">
        <f t="shared" si="120"/>
        <v>307.26240711084</v>
      </c>
      <c r="CF89" s="8">
        <f t="shared" si="98"/>
        <v>1258406.3133449657</v>
      </c>
      <c r="CG89" s="597">
        <f t="shared" si="121"/>
        <v>469.83509309474528</v>
      </c>
      <c r="CH89" s="597">
        <f>IF(CM88&lt;200000,"0",FORECAST(CM88,bombas!$G$16:$G$17,bombas!$F$16:$F$17))</f>
        <v>140.81887590103614</v>
      </c>
      <c r="CI89" s="597">
        <f t="shared" si="122"/>
        <v>610.65396899578138</v>
      </c>
      <c r="CJ89" s="8">
        <f t="shared" si="99"/>
        <v>377169.27721333515</v>
      </c>
      <c r="CK89" s="8">
        <f t="shared" si="100"/>
        <v>-5067.7238916341448</v>
      </c>
      <c r="CL89" s="598">
        <f t="shared" si="123"/>
        <v>-1.8920713454428557</v>
      </c>
      <c r="CM89" s="8">
        <f t="shared" si="132"/>
        <v>545362.9415832205</v>
      </c>
      <c r="CN89" s="595">
        <f t="shared" si="101"/>
        <v>0.60730231687034597</v>
      </c>
      <c r="CO89" s="8">
        <f t="shared" si="124"/>
        <v>372101.55332170118</v>
      </c>
      <c r="CP89" s="670">
        <f t="shared" si="125"/>
        <v>138.92680455559332</v>
      </c>
    </row>
    <row r="90" spans="1:94" ht="15.75" thickBot="1">
      <c r="A90">
        <f t="shared" si="102"/>
        <v>30</v>
      </c>
      <c r="B90" s="876">
        <v>44105</v>
      </c>
      <c r="D90" s="13">
        <f t="shared" si="126"/>
        <v>60</v>
      </c>
      <c r="E90" s="13"/>
      <c r="F90" s="8">
        <f t="shared" si="103"/>
        <v>69070.833333333328</v>
      </c>
      <c r="G90" s="8"/>
      <c r="H90" s="13"/>
      <c r="I90" s="8">
        <v>2072125</v>
      </c>
      <c r="J90" s="879">
        <f t="shared" si="104"/>
        <v>1381416.6666666667</v>
      </c>
      <c r="K90" s="939"/>
      <c r="L90" s="813">
        <v>22000</v>
      </c>
      <c r="M90" s="1000"/>
      <c r="N90" s="13"/>
      <c r="O90" s="598"/>
      <c r="P90" s="598"/>
      <c r="Q90" s="598"/>
      <c r="R90" s="598"/>
      <c r="S90" s="598"/>
      <c r="T90" s="598"/>
      <c r="U90" s="598"/>
      <c r="V90" s="598"/>
      <c r="W90" s="598"/>
      <c r="X90" s="598"/>
      <c r="Y90" s="598"/>
      <c r="Z90" s="598"/>
      <c r="AA90" s="598"/>
      <c r="AB90" s="598"/>
      <c r="AC90" s="670"/>
      <c r="AD90" s="887">
        <f t="shared" si="105"/>
        <v>635668.88024542877</v>
      </c>
      <c r="AE90" s="598"/>
      <c r="AF90" s="653">
        <v>0</v>
      </c>
      <c r="AG90" s="653">
        <f t="shared" si="84"/>
        <v>1381416.6666666667</v>
      </c>
      <c r="AH90" s="653">
        <f t="shared" si="106"/>
        <v>532.95396090534985</v>
      </c>
      <c r="AI90" s="653">
        <f t="shared" si="107"/>
        <v>241056</v>
      </c>
      <c r="AJ90" s="653">
        <v>93</v>
      </c>
      <c r="AK90" s="653"/>
      <c r="AL90" s="653"/>
      <c r="AM90" s="653">
        <f t="shared" si="108"/>
        <v>1622472.6666666667</v>
      </c>
      <c r="AN90" s="653">
        <f t="shared" si="109"/>
        <v>625.95396090534985</v>
      </c>
      <c r="AO90" s="653">
        <f t="shared" si="110"/>
        <v>508021.80499439122</v>
      </c>
      <c r="AP90" s="653">
        <f>IF(AD89&lt;350000,"0",FORECAST(AD89,bombas!$I$16:$I$17,bombas!$H$16:$H$17))</f>
        <v>195.9960667416633</v>
      </c>
      <c r="AQ90" s="1027"/>
      <c r="AR90" s="822"/>
      <c r="AS90" s="885">
        <f t="shared" si="133"/>
        <v>8</v>
      </c>
      <c r="AT90" s="15">
        <f>[14]!interpolin(playas!$C$20:$C$39,playas!$F$20:$F$39,'WB (sensib)'!B90)</f>
        <v>1099200.6703414186</v>
      </c>
      <c r="AU90" s="791">
        <f t="shared" si="127"/>
        <v>660000</v>
      </c>
      <c r="AV90" s="15">
        <f t="shared" si="85"/>
        <v>3960</v>
      </c>
      <c r="AW90" s="15">
        <f t="shared" si="111"/>
        <v>45.833333333333336</v>
      </c>
      <c r="AX90" s="653">
        <f t="shared" si="112"/>
        <v>3957.1224132291068</v>
      </c>
      <c r="AY90" s="653">
        <f t="shared" si="86"/>
        <v>45.800027930892441</v>
      </c>
      <c r="AZ90" s="653">
        <f t="shared" si="113"/>
        <v>7917.1224132291063</v>
      </c>
      <c r="BA90" s="653">
        <f t="shared" si="114"/>
        <v>91.633361264225769</v>
      </c>
      <c r="BB90" s="814">
        <f t="shared" si="128"/>
        <v>0.76</v>
      </c>
      <c r="BC90" s="2">
        <f t="shared" si="115"/>
        <v>670134.04255319154</v>
      </c>
      <c r="BD90" s="601"/>
      <c r="BE90" s="654">
        <f t="shared" si="87"/>
        <v>670134.04255319154</v>
      </c>
      <c r="BF90" s="654">
        <f t="shared" si="116"/>
        <v>258.53936826897819</v>
      </c>
      <c r="BG90" s="601"/>
      <c r="BH90" s="601"/>
      <c r="BI90" s="654">
        <f t="shared" si="88"/>
        <v>414720</v>
      </c>
      <c r="BJ90" s="596">
        <f t="shared" si="129"/>
        <v>160</v>
      </c>
      <c r="BK90" s="596">
        <f t="shared" si="89"/>
        <v>1600792.969960812</v>
      </c>
      <c r="BL90" s="596">
        <f t="shared" si="90"/>
        <v>617.58988038611574</v>
      </c>
      <c r="BM90" s="604">
        <f t="shared" si="91"/>
        <v>21679.696705854731</v>
      </c>
      <c r="BN90" s="604">
        <f t="shared" si="92"/>
        <v>8.3640805192340775</v>
      </c>
      <c r="BO90" s="654">
        <f t="shared" si="130"/>
        <v>635668.88024542877</v>
      </c>
      <c r="BP90" s="13"/>
      <c r="BQ90" s="8"/>
      <c r="BR90" s="8">
        <f t="shared" si="93"/>
        <v>1622472.6666666667</v>
      </c>
      <c r="BT90" s="8">
        <f t="shared" si="94"/>
        <v>1065075.5830957082</v>
      </c>
      <c r="BU90" s="8">
        <f t="shared" si="95"/>
        <v>1487712.7055089374</v>
      </c>
      <c r="BW90" s="597">
        <f>IF(BZ88&lt;200000,"0",FORECAST(BZ88,bombas!$E$16:$E$17,bombas!$D$16:$D$17))</f>
        <v>52.390812297349527</v>
      </c>
      <c r="BX90" s="8">
        <f t="shared" si="96"/>
        <v>135796.98547472997</v>
      </c>
      <c r="BY90" s="8">
        <f t="shared" si="117"/>
        <v>-1037.0243170005851</v>
      </c>
      <c r="BZ90" s="8">
        <f t="shared" si="131"/>
        <v>195994.10088814583</v>
      </c>
      <c r="CB90" s="8">
        <f t="shared" si="118"/>
        <v>1622472.6666666667</v>
      </c>
      <c r="CC90">
        <f t="shared" si="119"/>
        <v>625.95396090534985</v>
      </c>
      <c r="CD90" s="8">
        <f t="shared" si="97"/>
        <v>822971.63120567391</v>
      </c>
      <c r="CE90" s="598">
        <f t="shared" si="120"/>
        <v>317.50448734786801</v>
      </c>
      <c r="CF90" s="8">
        <f t="shared" si="98"/>
        <v>1245608.753618903</v>
      </c>
      <c r="CG90" s="597">
        <f t="shared" si="121"/>
        <v>480.5589327233422</v>
      </c>
      <c r="CH90" s="597">
        <f>IF(CM89&lt;200000,"0",FORECAST(CM89,bombas!$G$16:$G$17,bombas!$F$16:$F$17))</f>
        <v>139.58814295592498</v>
      </c>
      <c r="CI90" s="597">
        <f t="shared" si="122"/>
        <v>620.14707567926712</v>
      </c>
      <c r="CJ90" s="8">
        <f t="shared" si="99"/>
        <v>361812.46654175752</v>
      </c>
      <c r="CK90" s="8">
        <f t="shared" si="100"/>
        <v>15051.446506006236</v>
      </c>
      <c r="CL90" s="598">
        <f t="shared" si="123"/>
        <v>5.8068852260826525</v>
      </c>
      <c r="CM90" s="8">
        <f t="shared" si="132"/>
        <v>560414.38808922679</v>
      </c>
      <c r="CN90" s="595">
        <f t="shared" si="101"/>
        <v>0.60112626102136835</v>
      </c>
      <c r="CO90" s="8">
        <f t="shared" si="124"/>
        <v>376863.91304776375</v>
      </c>
      <c r="CP90" s="670">
        <f t="shared" si="125"/>
        <v>145.39502818200762</v>
      </c>
    </row>
    <row r="91" spans="1:94" ht="15.75" thickBot="1">
      <c r="A91">
        <f t="shared" si="102"/>
        <v>31</v>
      </c>
      <c r="B91" s="876">
        <v>44136</v>
      </c>
      <c r="D91" s="13">
        <f t="shared" si="126"/>
        <v>60</v>
      </c>
      <c r="E91" s="13"/>
      <c r="F91" s="8">
        <f t="shared" si="103"/>
        <v>66842.741935483864</v>
      </c>
      <c r="G91" s="8"/>
      <c r="H91" s="13"/>
      <c r="I91" s="8">
        <v>2072125</v>
      </c>
      <c r="J91" s="879">
        <f t="shared" si="104"/>
        <v>1381416.6666666667</v>
      </c>
      <c r="K91" s="939"/>
      <c r="L91" s="813">
        <v>22000</v>
      </c>
      <c r="M91" s="1000"/>
      <c r="N91" s="13"/>
      <c r="O91" s="598"/>
      <c r="P91" s="598"/>
      <c r="Q91" s="598"/>
      <c r="R91" s="598"/>
      <c r="S91" s="598"/>
      <c r="T91" s="598"/>
      <c r="U91" s="598"/>
      <c r="V91" s="598"/>
      <c r="W91" s="598"/>
      <c r="X91" s="598"/>
      <c r="Y91" s="598"/>
      <c r="Z91" s="598"/>
      <c r="AA91" s="598"/>
      <c r="AB91" s="598"/>
      <c r="AC91" s="670"/>
      <c r="AD91" s="887">
        <f t="shared" si="105"/>
        <v>612471.94885250647</v>
      </c>
      <c r="AE91" s="598"/>
      <c r="AF91" s="653">
        <v>0</v>
      </c>
      <c r="AG91" s="653">
        <f t="shared" si="84"/>
        <v>1381416.6666666667</v>
      </c>
      <c r="AH91" s="653">
        <f t="shared" si="106"/>
        <v>515.7618976503386</v>
      </c>
      <c r="AI91" s="653">
        <f t="shared" si="107"/>
        <v>249091.20000000001</v>
      </c>
      <c r="AJ91" s="653">
        <v>93</v>
      </c>
      <c r="AK91" s="653"/>
      <c r="AL91" s="653"/>
      <c r="AM91" s="653">
        <f t="shared" si="108"/>
        <v>1630507.8666666667</v>
      </c>
      <c r="AN91" s="653">
        <f t="shared" si="109"/>
        <v>608.7618976503386</v>
      </c>
      <c r="AO91" s="653">
        <f t="shared" si="110"/>
        <v>546071.10139976605</v>
      </c>
      <c r="AP91" s="653">
        <f>IF(AD90&lt;350000,"0",FORECAST(AD90,bombas!$I$16:$I$17,bombas!$H$16:$H$17))</f>
        <v>203.87959281651956</v>
      </c>
      <c r="AQ91" s="1027"/>
      <c r="AR91" s="822"/>
      <c r="AS91" s="885">
        <f t="shared" si="133"/>
        <v>9</v>
      </c>
      <c r="AT91" s="15">
        <f>[14]!interpolin(playas!$C$20:$C$39,playas!$F$20:$F$39,'WB (sensib)'!B91)</f>
        <v>1111272.6189213106</v>
      </c>
      <c r="AU91" s="791">
        <f t="shared" si="127"/>
        <v>660000</v>
      </c>
      <c r="AV91" s="15">
        <f t="shared" si="85"/>
        <v>4455</v>
      </c>
      <c r="AW91" s="15">
        <f t="shared" si="111"/>
        <v>51.5625</v>
      </c>
      <c r="AX91" s="653">
        <f t="shared" si="112"/>
        <v>4500.6541066313075</v>
      </c>
      <c r="AY91" s="653">
        <f t="shared" si="86"/>
        <v>52.090904011936431</v>
      </c>
      <c r="AZ91" s="653">
        <f t="shared" si="113"/>
        <v>8955.6541066313075</v>
      </c>
      <c r="BA91" s="653">
        <f t="shared" si="114"/>
        <v>103.65340401193642</v>
      </c>
      <c r="BB91" s="814">
        <f t="shared" si="128"/>
        <v>0.76</v>
      </c>
      <c r="BC91" s="2">
        <f t="shared" si="115"/>
        <v>670134.04255319154</v>
      </c>
      <c r="BD91" s="601"/>
      <c r="BE91" s="654">
        <f t="shared" si="87"/>
        <v>670134.04255319154</v>
      </c>
      <c r="BF91" s="654">
        <f t="shared" si="116"/>
        <v>250.19938864739828</v>
      </c>
      <c r="BG91" s="601"/>
      <c r="BH91" s="601"/>
      <c r="BI91" s="654">
        <f t="shared" si="88"/>
        <v>428544</v>
      </c>
      <c r="BJ91" s="596">
        <f t="shared" si="129"/>
        <v>160</v>
      </c>
      <c r="BK91" s="596">
        <f t="shared" si="89"/>
        <v>1653704.798059589</v>
      </c>
      <c r="BL91" s="596">
        <f t="shared" si="90"/>
        <v>617.42263965785128</v>
      </c>
      <c r="BM91" s="604">
        <f t="shared" si="91"/>
        <v>-23196.931392922299</v>
      </c>
      <c r="BN91" s="604">
        <f t="shared" si="92"/>
        <v>-8.6607420075128054</v>
      </c>
      <c r="BO91" s="654">
        <f t="shared" si="130"/>
        <v>612471.94885250647</v>
      </c>
      <c r="BP91" s="13"/>
      <c r="BQ91" s="8"/>
      <c r="BR91" s="8">
        <f t="shared" si="93"/>
        <v>1630507.8666666667</v>
      </c>
      <c r="BT91" s="8">
        <f t="shared" si="94"/>
        <v>1065075.5830957082</v>
      </c>
      <c r="BU91" s="8">
        <f t="shared" si="95"/>
        <v>1502575.2372023396</v>
      </c>
      <c r="BW91" s="597" t="str">
        <f>IF(BZ89&lt;200000,"0",FORECAST(BZ89,bombas!$E$16:$E$17,bombas!$D$16:$D$17))</f>
        <v>0</v>
      </c>
      <c r="BX91" s="8">
        <f t="shared" si="96"/>
        <v>0</v>
      </c>
      <c r="BY91" s="8">
        <f t="shared" si="117"/>
        <v>127932.62946432712</v>
      </c>
      <c r="BZ91" s="8">
        <f t="shared" si="131"/>
        <v>323926.73035247298</v>
      </c>
      <c r="CB91" s="8">
        <f t="shared" si="118"/>
        <v>1630507.8666666667</v>
      </c>
      <c r="CC91">
        <f t="shared" si="119"/>
        <v>608.7618976503386</v>
      </c>
      <c r="CD91" s="8">
        <f t="shared" si="97"/>
        <v>822971.63120567391</v>
      </c>
      <c r="CE91" s="598">
        <f t="shared" si="120"/>
        <v>307.26240711084</v>
      </c>
      <c r="CF91" s="8">
        <f t="shared" si="98"/>
        <v>1260471.2853123052</v>
      </c>
      <c r="CG91" s="597">
        <f t="shared" si="121"/>
        <v>470.60606530477344</v>
      </c>
      <c r="CH91" s="597">
        <f>IF(CM90&lt;200000,"0",FORECAST(CM90,bombas!$G$16:$G$17,bombas!$F$16:$F$17))</f>
        <v>143.24349425024079</v>
      </c>
      <c r="CI91" s="597">
        <f t="shared" si="122"/>
        <v>613.84955955501425</v>
      </c>
      <c r="CJ91" s="8">
        <f t="shared" si="99"/>
        <v>383663.37499984493</v>
      </c>
      <c r="CK91" s="8">
        <f t="shared" si="100"/>
        <v>-13626.793645483442</v>
      </c>
      <c r="CL91" s="598">
        <f t="shared" si="123"/>
        <v>-5.0876619046757172</v>
      </c>
      <c r="CM91" s="8">
        <f t="shared" si="132"/>
        <v>546787.59444374335</v>
      </c>
      <c r="CN91" s="595">
        <f t="shared" si="101"/>
        <v>0.60829886484276052</v>
      </c>
      <c r="CO91" s="8">
        <f t="shared" si="124"/>
        <v>370036.58135436149</v>
      </c>
      <c r="CP91" s="670">
        <f t="shared" si="125"/>
        <v>138.15583234556507</v>
      </c>
    </row>
    <row r="92" spans="1:94" ht="15.75" thickBot="1">
      <c r="A92">
        <f t="shared" si="102"/>
        <v>30</v>
      </c>
      <c r="B92" s="876">
        <v>44166</v>
      </c>
      <c r="D92" s="13">
        <f t="shared" si="126"/>
        <v>60</v>
      </c>
      <c r="E92" s="13"/>
      <c r="F92" s="8">
        <f t="shared" si="103"/>
        <v>69070.833333333328</v>
      </c>
      <c r="G92" s="8"/>
      <c r="H92" s="13"/>
      <c r="I92" s="8">
        <v>2072125</v>
      </c>
      <c r="J92" s="879">
        <f t="shared" si="104"/>
        <v>1381416.6666666667</v>
      </c>
      <c r="K92" s="939"/>
      <c r="L92" s="813">
        <v>22000</v>
      </c>
      <c r="M92" s="1000"/>
      <c r="N92" s="13"/>
      <c r="O92" s="598"/>
      <c r="P92" s="598"/>
      <c r="Q92" s="598"/>
      <c r="R92" s="598"/>
      <c r="S92" s="598"/>
      <c r="T92" s="598"/>
      <c r="U92" s="598"/>
      <c r="V92" s="598"/>
      <c r="W92" s="598"/>
      <c r="X92" s="598"/>
      <c r="Y92" s="598"/>
      <c r="Z92" s="598"/>
      <c r="AA92" s="598"/>
      <c r="AB92" s="598"/>
      <c r="AC92" s="670"/>
      <c r="AD92" s="887">
        <f t="shared" si="105"/>
        <v>633495.53245524201</v>
      </c>
      <c r="AE92" s="598"/>
      <c r="AF92" s="653">
        <v>0</v>
      </c>
      <c r="AG92" s="653">
        <f t="shared" si="84"/>
        <v>1381416.6666666667</v>
      </c>
      <c r="AH92" s="653">
        <f t="shared" si="106"/>
        <v>532.95396090534985</v>
      </c>
      <c r="AI92" s="653">
        <f t="shared" si="107"/>
        <v>241056</v>
      </c>
      <c r="AJ92" s="653">
        <v>93</v>
      </c>
      <c r="AK92" s="653"/>
      <c r="AL92" s="653"/>
      <c r="AM92" s="653">
        <f t="shared" si="108"/>
        <v>1622472.6666666667</v>
      </c>
      <c r="AN92" s="653">
        <f t="shared" si="109"/>
        <v>625.95396090534985</v>
      </c>
      <c r="AO92" s="653">
        <f t="shared" si="110"/>
        <v>506591.74233661697</v>
      </c>
      <c r="AP92" s="653">
        <f>IF(AD91&lt;350000,"0",FORECAST(AD91,bombas!$I$16:$I$17,bombas!$H$16:$H$17))</f>
        <v>195.4443450372751</v>
      </c>
      <c r="AQ92" s="1027"/>
      <c r="AR92" s="822"/>
      <c r="AS92" s="885">
        <f t="shared" si="133"/>
        <v>10</v>
      </c>
      <c r="AT92" s="15">
        <f>[14]!interpolin(playas!$C$20:$C$39,playas!$F$20:$F$39,'WB (sensib)'!B92)</f>
        <v>1122955.1498050771</v>
      </c>
      <c r="AU92" s="791">
        <f t="shared" si="127"/>
        <v>660000</v>
      </c>
      <c r="AV92" s="15">
        <f t="shared" si="85"/>
        <v>4950</v>
      </c>
      <c r="AW92" s="15">
        <f t="shared" si="111"/>
        <v>57.291666666666664</v>
      </c>
      <c r="AX92" s="653">
        <f t="shared" si="112"/>
        <v>5053.2981741228459</v>
      </c>
      <c r="AY92" s="653">
        <f t="shared" si="86"/>
        <v>58.487247385681087</v>
      </c>
      <c r="AZ92" s="653">
        <f t="shared" si="113"/>
        <v>10003.298174122847</v>
      </c>
      <c r="BA92" s="653">
        <f t="shared" si="114"/>
        <v>115.77891405234777</v>
      </c>
      <c r="BB92" s="814">
        <f t="shared" si="128"/>
        <v>0.76</v>
      </c>
      <c r="BC92" s="2">
        <f t="shared" si="115"/>
        <v>670134.04255319154</v>
      </c>
      <c r="BD92" s="601"/>
      <c r="BE92" s="654">
        <f t="shared" si="87"/>
        <v>670134.04255319154</v>
      </c>
      <c r="BF92" s="654">
        <f t="shared" si="116"/>
        <v>258.53936826897819</v>
      </c>
      <c r="BG92" s="601"/>
      <c r="BH92" s="601"/>
      <c r="BI92" s="654">
        <f t="shared" si="88"/>
        <v>414720</v>
      </c>
      <c r="BJ92" s="596">
        <f t="shared" si="129"/>
        <v>160</v>
      </c>
      <c r="BK92" s="596">
        <f t="shared" si="89"/>
        <v>1601449.0830639312</v>
      </c>
      <c r="BL92" s="596">
        <f t="shared" si="90"/>
        <v>617.84301044133144</v>
      </c>
      <c r="BM92" s="604">
        <f t="shared" si="91"/>
        <v>21023.58360273554</v>
      </c>
      <c r="BN92" s="604">
        <f t="shared" si="92"/>
        <v>8.110950464018341</v>
      </c>
      <c r="BO92" s="654">
        <f t="shared" si="130"/>
        <v>633495.53245524201</v>
      </c>
      <c r="BP92" s="13"/>
      <c r="BQ92" s="8"/>
      <c r="BR92" s="8">
        <f t="shared" si="93"/>
        <v>1622472.6666666667</v>
      </c>
      <c r="BT92" s="8">
        <f t="shared" si="94"/>
        <v>1065075.5830957082</v>
      </c>
      <c r="BU92" s="8">
        <f t="shared" si="95"/>
        <v>1489798.881269831</v>
      </c>
      <c r="BW92" s="597" t="str">
        <f>IF(BZ90&lt;200000,"0",FORECAST(BZ90,bombas!$E$16:$E$17,bombas!$D$16:$D$17))</f>
        <v>0</v>
      </c>
      <c r="BX92" s="8">
        <f t="shared" si="96"/>
        <v>0</v>
      </c>
      <c r="BY92" s="8">
        <f t="shared" si="117"/>
        <v>132673.78539683577</v>
      </c>
      <c r="BZ92" s="8">
        <f t="shared" si="131"/>
        <v>456600.51574930875</v>
      </c>
      <c r="CB92" s="8">
        <f t="shared" si="118"/>
        <v>1622472.6666666667</v>
      </c>
      <c r="CC92">
        <f t="shared" si="119"/>
        <v>625.95396090534985</v>
      </c>
      <c r="CD92" s="8">
        <f t="shared" si="97"/>
        <v>822971.63120567391</v>
      </c>
      <c r="CE92" s="598">
        <f t="shared" si="120"/>
        <v>317.50448734786801</v>
      </c>
      <c r="CF92" s="8">
        <f t="shared" si="98"/>
        <v>1247694.9293797966</v>
      </c>
      <c r="CG92" s="597">
        <f t="shared" si="121"/>
        <v>481.36378448294619</v>
      </c>
      <c r="CH92" s="597">
        <f>IF(CM91&lt;200000,"0",FORECAST(CM91,bombas!$G$16:$G$17,bombas!$F$16:$F$17))</f>
        <v>139.9341300791948</v>
      </c>
      <c r="CI92" s="597">
        <f t="shared" si="122"/>
        <v>621.29791456214093</v>
      </c>
      <c r="CJ92" s="8">
        <f t="shared" si="99"/>
        <v>362709.26516527287</v>
      </c>
      <c r="CK92" s="8">
        <f t="shared" si="100"/>
        <v>12068.472121597268</v>
      </c>
      <c r="CL92" s="598">
        <f t="shared" si="123"/>
        <v>4.6560463432088222</v>
      </c>
      <c r="CM92" s="8">
        <f t="shared" si="132"/>
        <v>558856.06656534062</v>
      </c>
      <c r="CN92" s="595">
        <f t="shared" si="101"/>
        <v>0.60213304186754979</v>
      </c>
      <c r="CO92" s="8">
        <f t="shared" si="124"/>
        <v>374777.73728686996</v>
      </c>
      <c r="CP92" s="670">
        <f t="shared" si="125"/>
        <v>144.59017642240352</v>
      </c>
    </row>
    <row r="93" spans="1:94" ht="15.75" thickBot="1">
      <c r="A93">
        <f t="shared" si="102"/>
        <v>31</v>
      </c>
      <c r="B93" s="876">
        <v>44197</v>
      </c>
      <c r="D93" s="13">
        <f t="shared" si="126"/>
        <v>60</v>
      </c>
      <c r="E93" s="13"/>
      <c r="F93" s="8">
        <f t="shared" si="103"/>
        <v>66117.849462365586</v>
      </c>
      <c r="G93" s="8"/>
      <c r="H93" s="13"/>
      <c r="I93" s="8">
        <v>2049653.3333333333</v>
      </c>
      <c r="J93" s="879">
        <f t="shared" si="104"/>
        <v>1366435.5555555557</v>
      </c>
      <c r="K93" s="939"/>
      <c r="L93" s="813">
        <v>22000</v>
      </c>
      <c r="M93" s="1000"/>
      <c r="N93" s="13"/>
      <c r="O93" s="598"/>
      <c r="P93" s="598"/>
      <c r="Q93" s="598"/>
      <c r="R93" s="598"/>
      <c r="S93" s="598"/>
      <c r="T93" s="598"/>
      <c r="U93" s="598"/>
      <c r="V93" s="598"/>
      <c r="W93" s="598"/>
      <c r="X93" s="598"/>
      <c r="Y93" s="598"/>
      <c r="Z93" s="598"/>
      <c r="AA93" s="598"/>
      <c r="AB93" s="598"/>
      <c r="AC93" s="670"/>
      <c r="AD93" s="887">
        <f t="shared" si="105"/>
        <v>603600.02492307266</v>
      </c>
      <c r="AE93" s="598"/>
      <c r="AF93" s="653">
        <v>0</v>
      </c>
      <c r="AG93" s="653">
        <f t="shared" si="84"/>
        <v>1366435.5555555557</v>
      </c>
      <c r="AH93" s="653">
        <f t="shared" si="106"/>
        <v>510.1685915305988</v>
      </c>
      <c r="AI93" s="653">
        <f t="shared" si="107"/>
        <v>249091.20000000001</v>
      </c>
      <c r="AJ93" s="653">
        <v>93</v>
      </c>
      <c r="AK93" s="653"/>
      <c r="AL93" s="653"/>
      <c r="AM93" s="653">
        <f t="shared" si="108"/>
        <v>1615526.7555555557</v>
      </c>
      <c r="AN93" s="653">
        <f t="shared" si="109"/>
        <v>603.16859153059875</v>
      </c>
      <c r="AO93" s="653">
        <f t="shared" si="110"/>
        <v>543954.33968295285</v>
      </c>
      <c r="AP93" s="653">
        <f>IF(AD92&lt;350000,"0",FORECAST(AD92,bombas!$I$16:$I$17,bombas!$H$16:$H$17))</f>
        <v>203.08928452917891</v>
      </c>
      <c r="AQ93" s="1027"/>
      <c r="AR93" s="822"/>
      <c r="AS93" s="885">
        <f t="shared" si="133"/>
        <v>10</v>
      </c>
      <c r="AT93" s="15">
        <f>[14]!interpolin(playas!$C$20:$C$39,playas!$F$20:$F$39,'WB (sensib)'!B93)</f>
        <v>1134958.5501542918</v>
      </c>
      <c r="AU93" s="791">
        <f t="shared" si="127"/>
        <v>660000</v>
      </c>
      <c r="AV93" s="15">
        <f t="shared" si="85"/>
        <v>4950</v>
      </c>
      <c r="AW93" s="15">
        <f t="shared" si="111"/>
        <v>57.291666666666664</v>
      </c>
      <c r="AX93" s="653">
        <f t="shared" si="112"/>
        <v>5107.3134756943136</v>
      </c>
      <c r="AY93" s="653">
        <f t="shared" si="86"/>
        <v>59.112424487202702</v>
      </c>
      <c r="AZ93" s="653">
        <f t="shared" si="113"/>
        <v>10057.313475694315</v>
      </c>
      <c r="BA93" s="653">
        <f t="shared" si="114"/>
        <v>116.40409115386937</v>
      </c>
      <c r="BB93" s="814">
        <f t="shared" si="128"/>
        <v>0.76</v>
      </c>
      <c r="BC93" s="2">
        <f t="shared" si="115"/>
        <v>662866.60992907803</v>
      </c>
      <c r="BD93" s="601"/>
      <c r="BE93" s="654">
        <f t="shared" si="87"/>
        <v>662866.60992907803</v>
      </c>
      <c r="BF93" s="654">
        <f t="shared" si="116"/>
        <v>247.48604014675851</v>
      </c>
      <c r="BG93" s="601"/>
      <c r="BH93" s="601"/>
      <c r="BI93" s="654">
        <f t="shared" si="88"/>
        <v>428544</v>
      </c>
      <c r="BJ93" s="596">
        <f t="shared" si="129"/>
        <v>160</v>
      </c>
      <c r="BK93" s="596">
        <f t="shared" si="89"/>
        <v>1645422.263087725</v>
      </c>
      <c r="BL93" s="596">
        <f t="shared" si="90"/>
        <v>614.3302953583202</v>
      </c>
      <c r="BM93" s="604">
        <f t="shared" si="91"/>
        <v>-29895.507532169344</v>
      </c>
      <c r="BN93" s="604">
        <f t="shared" si="92"/>
        <v>-11.161703827721528</v>
      </c>
      <c r="BO93" s="654">
        <f t="shared" si="130"/>
        <v>603600.02492307266</v>
      </c>
      <c r="BP93" s="13"/>
      <c r="BQ93" s="8"/>
      <c r="BR93" s="8">
        <f t="shared" si="93"/>
        <v>1615526.7555555557</v>
      </c>
      <c r="BT93" s="8">
        <f t="shared" si="94"/>
        <v>1053525.1102824695</v>
      </c>
      <c r="BU93" s="8">
        <f t="shared" si="95"/>
        <v>1492126.4237581638</v>
      </c>
      <c r="BW93" s="597">
        <f>IF(BZ91&lt;200000,"0",FORECAST(BZ91,bombas!$E$16:$E$17,bombas!$D$16:$D$17))</f>
        <v>65.490841294059123</v>
      </c>
      <c r="BX93" s="8">
        <f t="shared" si="96"/>
        <v>175410.66932200795</v>
      </c>
      <c r="BY93" s="8">
        <f t="shared" si="117"/>
        <v>-52010.337524616072</v>
      </c>
      <c r="BZ93" s="8">
        <f t="shared" si="131"/>
        <v>404590.1782246927</v>
      </c>
      <c r="CB93" s="8">
        <f t="shared" si="118"/>
        <v>1615526.7555555557</v>
      </c>
      <c r="CC93">
        <f t="shared" si="119"/>
        <v>603.16859153059875</v>
      </c>
      <c r="CD93" s="8">
        <f t="shared" si="97"/>
        <v>814046.71394799068</v>
      </c>
      <c r="CE93" s="598">
        <f t="shared" si="120"/>
        <v>303.93022474163331</v>
      </c>
      <c r="CF93" s="8">
        <f t="shared" si="98"/>
        <v>1252648.027423685</v>
      </c>
      <c r="CG93" s="597">
        <f t="shared" si="121"/>
        <v>467.68519542401611</v>
      </c>
      <c r="CH93" s="597">
        <f>IF(CM92&lt;200000,"0",FORECAST(CM92,bombas!$G$16:$G$17,bombas!$F$16:$F$17))</f>
        <v>142.86504473729701</v>
      </c>
      <c r="CI93" s="597">
        <f t="shared" si="122"/>
        <v>610.55024016131313</v>
      </c>
      <c r="CJ93" s="8">
        <f t="shared" si="99"/>
        <v>382649.73582437634</v>
      </c>
      <c r="CK93" s="8">
        <f t="shared" si="100"/>
        <v>-19771.007692505606</v>
      </c>
      <c r="CL93" s="598">
        <f t="shared" si="123"/>
        <v>-7.3816486307144586</v>
      </c>
      <c r="CM93" s="8">
        <f t="shared" si="132"/>
        <v>539085.05887283501</v>
      </c>
      <c r="CN93" s="595">
        <f t="shared" si="101"/>
        <v>0.61115116739595887</v>
      </c>
      <c r="CO93" s="8">
        <f t="shared" si="124"/>
        <v>362878.72813187068</v>
      </c>
      <c r="CP93" s="670">
        <f t="shared" si="125"/>
        <v>135.48339610658255</v>
      </c>
    </row>
    <row r="94" spans="1:94" ht="15.75" thickBot="1">
      <c r="A94">
        <f t="shared" si="102"/>
        <v>31</v>
      </c>
      <c r="B94" s="876">
        <v>44228</v>
      </c>
      <c r="D94" s="13">
        <f t="shared" si="126"/>
        <v>60</v>
      </c>
      <c r="E94" s="13"/>
      <c r="F94" s="8">
        <f t="shared" si="103"/>
        <v>66117.849462365586</v>
      </c>
      <c r="G94" s="8"/>
      <c r="H94" s="13"/>
      <c r="I94" s="8">
        <v>2049653.3333333333</v>
      </c>
      <c r="J94" s="879">
        <f t="shared" si="104"/>
        <v>1366435.5555555557</v>
      </c>
      <c r="K94" s="939"/>
      <c r="L94" s="813">
        <v>22000</v>
      </c>
      <c r="M94" s="1000"/>
      <c r="N94" s="13"/>
      <c r="O94" s="598"/>
      <c r="P94" s="598"/>
      <c r="Q94" s="598"/>
      <c r="R94" s="598"/>
      <c r="S94" s="598"/>
      <c r="T94" s="598"/>
      <c r="U94" s="598"/>
      <c r="V94" s="598"/>
      <c r="W94" s="598"/>
      <c r="X94" s="598"/>
      <c r="Y94" s="598"/>
      <c r="Z94" s="598"/>
      <c r="AA94" s="598"/>
      <c r="AB94" s="598"/>
      <c r="AC94" s="670"/>
      <c r="AD94" s="887">
        <f t="shared" si="105"/>
        <v>603787.10080405371</v>
      </c>
      <c r="AE94" s="598"/>
      <c r="AF94" s="653">
        <v>0</v>
      </c>
      <c r="AG94" s="653">
        <f t="shared" si="84"/>
        <v>1366435.5555555557</v>
      </c>
      <c r="AH94" s="653">
        <f t="shared" si="106"/>
        <v>510.1685915305988</v>
      </c>
      <c r="AI94" s="653">
        <f t="shared" si="107"/>
        <v>249091.20000000001</v>
      </c>
      <c r="AJ94" s="653">
        <v>93</v>
      </c>
      <c r="AK94" s="653"/>
      <c r="AL94" s="653"/>
      <c r="AM94" s="653">
        <f t="shared" si="108"/>
        <v>1615526.7555555557</v>
      </c>
      <c r="AN94" s="653">
        <f t="shared" si="109"/>
        <v>603.16859153059875</v>
      </c>
      <c r="AO94" s="653">
        <f t="shared" si="110"/>
        <v>514837.20245598472</v>
      </c>
      <c r="AP94" s="653">
        <f>IF(AD93&lt;350000,"0",FORECAST(AD93,bombas!$I$16:$I$17,bombas!$H$16:$H$17))</f>
        <v>192.21819088111735</v>
      </c>
      <c r="AQ94" s="1027"/>
      <c r="AR94" s="822"/>
      <c r="AS94" s="885">
        <f t="shared" si="133"/>
        <v>9</v>
      </c>
      <c r="AT94" s="15">
        <f>[14]!interpolin(playas!$C$20:$C$39,playas!$F$20:$F$39,'WB (sensib)'!B94)</f>
        <v>1144905.5035831872</v>
      </c>
      <c r="AU94" s="791">
        <f t="shared" si="127"/>
        <v>660000</v>
      </c>
      <c r="AV94" s="15">
        <f t="shared" si="85"/>
        <v>4455</v>
      </c>
      <c r="AW94" s="15">
        <f t="shared" si="111"/>
        <v>51.5625</v>
      </c>
      <c r="AX94" s="653">
        <f t="shared" si="112"/>
        <v>4636.867289511908</v>
      </c>
      <c r="AY94" s="653">
        <f t="shared" si="86"/>
        <v>53.667445480461893</v>
      </c>
      <c r="AZ94" s="653">
        <f t="shared" si="113"/>
        <v>9091.8672895119089</v>
      </c>
      <c r="BA94" s="653">
        <f t="shared" si="114"/>
        <v>105.22994548046192</v>
      </c>
      <c r="BB94" s="814">
        <f t="shared" si="128"/>
        <v>0.76</v>
      </c>
      <c r="BC94" s="2">
        <f t="shared" si="115"/>
        <v>662866.60992907803</v>
      </c>
      <c r="BD94" s="601"/>
      <c r="BE94" s="654">
        <f t="shared" si="87"/>
        <v>662866.60992907803</v>
      </c>
      <c r="BF94" s="654">
        <f t="shared" si="116"/>
        <v>247.48604014675851</v>
      </c>
      <c r="BG94" s="601"/>
      <c r="BH94" s="601"/>
      <c r="BI94" s="654">
        <f t="shared" si="88"/>
        <v>428544</v>
      </c>
      <c r="BJ94" s="596">
        <f t="shared" si="129"/>
        <v>160</v>
      </c>
      <c r="BK94" s="596">
        <f t="shared" si="89"/>
        <v>1615339.6796745746</v>
      </c>
      <c r="BL94" s="596">
        <f t="shared" si="90"/>
        <v>603.0987453982134</v>
      </c>
      <c r="BM94" s="604">
        <f t="shared" si="91"/>
        <v>187.07588098105043</v>
      </c>
      <c r="BN94" s="604">
        <f t="shared" si="92"/>
        <v>6.9846132385398163E-2</v>
      </c>
      <c r="BO94" s="654">
        <f t="shared" si="130"/>
        <v>603787.10080405371</v>
      </c>
      <c r="BP94" s="13"/>
      <c r="BQ94" s="8"/>
      <c r="BR94" s="8">
        <f t="shared" si="93"/>
        <v>1615526.7555555557</v>
      </c>
      <c r="BT94" s="8">
        <f t="shared" si="94"/>
        <v>1053525.1102824695</v>
      </c>
      <c r="BU94" s="8">
        <f t="shared" si="95"/>
        <v>1491160.9775719815</v>
      </c>
      <c r="BW94" s="597">
        <f>IF(BZ92&lt;200000,"0",FORECAST(BZ92,bombas!$E$16:$E$17,bombas!$D$16:$D$17))</f>
        <v>82.075064468663598</v>
      </c>
      <c r="BX94" s="8">
        <f t="shared" si="96"/>
        <v>219829.85267286858</v>
      </c>
      <c r="BY94" s="8">
        <f t="shared" si="117"/>
        <v>-95464.074689294386</v>
      </c>
      <c r="BZ94" s="8">
        <f t="shared" si="131"/>
        <v>309126.10353539832</v>
      </c>
      <c r="CB94" s="8">
        <f t="shared" si="118"/>
        <v>1615526.7555555557</v>
      </c>
      <c r="CC94">
        <f t="shared" si="119"/>
        <v>603.16859153059875</v>
      </c>
      <c r="CD94" s="8">
        <f t="shared" si="97"/>
        <v>814046.71394799068</v>
      </c>
      <c r="CE94" s="598">
        <f t="shared" si="120"/>
        <v>303.93022474163331</v>
      </c>
      <c r="CF94" s="8">
        <f t="shared" si="98"/>
        <v>1251682.5812375026</v>
      </c>
      <c r="CG94" s="597">
        <f t="shared" si="121"/>
        <v>467.32473911197081</v>
      </c>
      <c r="CH94" s="597">
        <f>IF(CM93&lt;200000,"0",FORECAST(CM93,bombas!$G$16:$G$17,bombas!$F$16:$F$17))</f>
        <v>138.0635142976885</v>
      </c>
      <c r="CI94" s="597">
        <f t="shared" si="122"/>
        <v>605.38825340965934</v>
      </c>
      <c r="CJ94" s="8">
        <f t="shared" si="99"/>
        <v>369789.3166949288</v>
      </c>
      <c r="CK94" s="8">
        <f t="shared" si="100"/>
        <v>-5945.1423768757377</v>
      </c>
      <c r="CL94" s="598">
        <f t="shared" si="123"/>
        <v>-2.2196618790605354</v>
      </c>
      <c r="CM94" s="8">
        <f t="shared" si="132"/>
        <v>533139.91649595927</v>
      </c>
      <c r="CN94" s="595">
        <f t="shared" si="101"/>
        <v>0.61068013838315882</v>
      </c>
      <c r="CO94" s="8">
        <f t="shared" si="124"/>
        <v>363844.17431805312</v>
      </c>
      <c r="CP94" s="670">
        <f t="shared" si="125"/>
        <v>135.84385241862796</v>
      </c>
    </row>
    <row r="95" spans="1:94" ht="15.75" thickBot="1">
      <c r="A95">
        <f t="shared" si="102"/>
        <v>28</v>
      </c>
      <c r="B95" s="876">
        <v>44256</v>
      </c>
      <c r="D95" s="13">
        <f t="shared" si="126"/>
        <v>60</v>
      </c>
      <c r="E95" s="13"/>
      <c r="F95" s="8">
        <f t="shared" si="103"/>
        <v>73201.904761904763</v>
      </c>
      <c r="G95" s="8"/>
      <c r="H95" s="13"/>
      <c r="I95" s="8">
        <v>2049653.3333333333</v>
      </c>
      <c r="J95" s="879">
        <f t="shared" si="104"/>
        <v>1366435.5555555557</v>
      </c>
      <c r="K95" s="939"/>
      <c r="L95" s="813">
        <v>22000</v>
      </c>
      <c r="M95" s="1000"/>
      <c r="N95" s="13"/>
      <c r="O95" s="598"/>
      <c r="P95" s="598"/>
      <c r="Q95" s="598"/>
      <c r="R95" s="598"/>
      <c r="S95" s="598"/>
      <c r="T95" s="598"/>
      <c r="U95" s="598"/>
      <c r="V95" s="598"/>
      <c r="W95" s="598"/>
      <c r="X95" s="598"/>
      <c r="Y95" s="598"/>
      <c r="Z95" s="598"/>
      <c r="AA95" s="598"/>
      <c r="AB95" s="598"/>
      <c r="AC95" s="670"/>
      <c r="AD95" s="887">
        <f t="shared" si="105"/>
        <v>671976.82324272697</v>
      </c>
      <c r="AE95" s="598"/>
      <c r="AF95" s="653">
        <v>0</v>
      </c>
      <c r="AG95" s="653">
        <f t="shared" si="84"/>
        <v>1366435.5555555557</v>
      </c>
      <c r="AH95" s="653">
        <f t="shared" si="106"/>
        <v>564.82951205173435</v>
      </c>
      <c r="AI95" s="653">
        <f t="shared" si="107"/>
        <v>224985.60000000001</v>
      </c>
      <c r="AJ95" s="653">
        <v>93</v>
      </c>
      <c r="AK95" s="653"/>
      <c r="AL95" s="653"/>
      <c r="AM95" s="653">
        <f t="shared" si="108"/>
        <v>1591421.1555555558</v>
      </c>
      <c r="AN95" s="653">
        <f t="shared" si="109"/>
        <v>657.82951205173435</v>
      </c>
      <c r="AO95" s="653">
        <f t="shared" si="110"/>
        <v>465178.8197327879</v>
      </c>
      <c r="AP95" s="653">
        <f>IF(AD94&lt;350000,"0",FORECAST(AD94,bombas!$I$16:$I$17,bombas!$H$16:$H$17))</f>
        <v>192.28621847420135</v>
      </c>
      <c r="AQ95" s="1027"/>
      <c r="AR95" s="822"/>
      <c r="AS95" s="885">
        <f t="shared" si="133"/>
        <v>8</v>
      </c>
      <c r="AT95" s="15">
        <f>[14]!interpolin(playas!$C$20:$C$39,playas!$F$20:$F$39,'WB (sensib)'!B95)</f>
        <v>1153889.8486157381</v>
      </c>
      <c r="AU95" s="791">
        <f t="shared" si="127"/>
        <v>660000</v>
      </c>
      <c r="AV95" s="15">
        <f t="shared" si="85"/>
        <v>3960</v>
      </c>
      <c r="AW95" s="15">
        <f t="shared" si="111"/>
        <v>45.833333333333336</v>
      </c>
      <c r="AX95" s="653">
        <f t="shared" si="112"/>
        <v>4154.0034550166574</v>
      </c>
      <c r="AY95" s="653">
        <f t="shared" si="86"/>
        <v>48.078743692322419</v>
      </c>
      <c r="AZ95" s="653">
        <f t="shared" si="113"/>
        <v>8114.0034550166574</v>
      </c>
      <c r="BA95" s="653">
        <f t="shared" si="114"/>
        <v>93.912077025655762</v>
      </c>
      <c r="BB95" s="814">
        <f t="shared" si="128"/>
        <v>0.76</v>
      </c>
      <c r="BC95" s="2">
        <f t="shared" si="115"/>
        <v>662866.60992907803</v>
      </c>
      <c r="BD95" s="601"/>
      <c r="BE95" s="654">
        <f t="shared" si="87"/>
        <v>662866.60992907803</v>
      </c>
      <c r="BF95" s="654">
        <f t="shared" si="116"/>
        <v>274.00240159105408</v>
      </c>
      <c r="BG95" s="601"/>
      <c r="BH95" s="601"/>
      <c r="BI95" s="654">
        <f t="shared" si="88"/>
        <v>387072</v>
      </c>
      <c r="BJ95" s="596">
        <f t="shared" si="129"/>
        <v>160</v>
      </c>
      <c r="BK95" s="596">
        <f t="shared" si="89"/>
        <v>1523231.4331168826</v>
      </c>
      <c r="BL95" s="596">
        <f t="shared" si="90"/>
        <v>629.64262281617164</v>
      </c>
      <c r="BM95" s="604">
        <f t="shared" si="91"/>
        <v>68189.722438673256</v>
      </c>
      <c r="BN95" s="604">
        <f t="shared" si="92"/>
        <v>28.186889235562688</v>
      </c>
      <c r="BO95" s="654">
        <f t="shared" si="130"/>
        <v>671976.82324272697</v>
      </c>
      <c r="BP95" s="13"/>
      <c r="BQ95" s="8"/>
      <c r="BR95" s="8">
        <f t="shared" si="93"/>
        <v>1591421.1555555558</v>
      </c>
      <c r="BT95" s="8">
        <f t="shared" si="94"/>
        <v>1053525.1102824695</v>
      </c>
      <c r="BU95" s="8">
        <f t="shared" si="95"/>
        <v>1448711.1137374863</v>
      </c>
      <c r="BW95" s="597">
        <f>IF(BZ93&lt;200000,"0",FORECAST(BZ93,bombas!$E$16:$E$17,bombas!$D$16:$D$17))</f>
        <v>75.573772278086579</v>
      </c>
      <c r="BX95" s="8">
        <f t="shared" si="96"/>
        <v>182828.06989514703</v>
      </c>
      <c r="BY95" s="8">
        <f t="shared" si="117"/>
        <v>-40118.028077077499</v>
      </c>
      <c r="BZ95" s="8">
        <f t="shared" si="131"/>
        <v>269008.07545832079</v>
      </c>
      <c r="CB95" s="8">
        <f t="shared" si="118"/>
        <v>1591421.1555555558</v>
      </c>
      <c r="CC95">
        <f t="shared" si="119"/>
        <v>657.82951205173435</v>
      </c>
      <c r="CD95" s="8">
        <f t="shared" si="97"/>
        <v>814046.71394799068</v>
      </c>
      <c r="CE95" s="598">
        <f t="shared" si="120"/>
        <v>336.4941773925226</v>
      </c>
      <c r="CF95" s="8">
        <f t="shared" si="98"/>
        <v>1209232.7174030072</v>
      </c>
      <c r="CG95" s="597">
        <f t="shared" si="121"/>
        <v>499.84818014343887</v>
      </c>
      <c r="CH95" s="597">
        <f>IF(CM94&lt;200000,"0",FORECAST(CM94,bombas!$G$16:$G$17,bombas!$F$16:$F$17))</f>
        <v>136.61969400616152</v>
      </c>
      <c r="CI95" s="597">
        <f t="shared" si="122"/>
        <v>636.46787414960045</v>
      </c>
      <c r="CJ95" s="8">
        <f t="shared" si="99"/>
        <v>330510.36373970594</v>
      </c>
      <c r="CK95" s="8">
        <f t="shared" si="100"/>
        <v>51678.074412842689</v>
      </c>
      <c r="CL95" s="598">
        <f t="shared" si="123"/>
        <v>21.361637902134049</v>
      </c>
      <c r="CM95" s="8">
        <f t="shared" si="132"/>
        <v>584817.99090880202</v>
      </c>
      <c r="CN95" s="595">
        <f t="shared" si="101"/>
        <v>0.58996938542599431</v>
      </c>
      <c r="CO95" s="8">
        <f t="shared" si="124"/>
        <v>382188.43815254851</v>
      </c>
      <c r="CP95" s="670">
        <f t="shared" si="125"/>
        <v>157.98133190829552</v>
      </c>
    </row>
    <row r="96" spans="1:94" ht="15.75" thickBot="1">
      <c r="A96">
        <f t="shared" si="102"/>
        <v>31</v>
      </c>
      <c r="B96" s="876">
        <v>44287</v>
      </c>
      <c r="D96" s="13">
        <f t="shared" si="126"/>
        <v>60</v>
      </c>
      <c r="E96" s="13"/>
      <c r="F96" s="8">
        <f t="shared" si="103"/>
        <v>66117.849462365586</v>
      </c>
      <c r="G96" s="8"/>
      <c r="H96" s="13"/>
      <c r="I96" s="8">
        <v>2049653.3333333333</v>
      </c>
      <c r="J96" s="879">
        <f t="shared" si="104"/>
        <v>1366435.5555555557</v>
      </c>
      <c r="K96" s="939"/>
      <c r="L96" s="813">
        <v>22000</v>
      </c>
      <c r="M96" s="1000"/>
      <c r="N96" s="13"/>
      <c r="O96" s="598"/>
      <c r="P96" s="598"/>
      <c r="Q96" s="598"/>
      <c r="R96" s="598"/>
      <c r="S96" s="598"/>
      <c r="T96" s="598"/>
      <c r="U96" s="598"/>
      <c r="V96" s="598"/>
      <c r="W96" s="598"/>
      <c r="X96" s="598"/>
      <c r="Y96" s="598"/>
      <c r="Z96" s="598"/>
      <c r="AA96" s="598"/>
      <c r="AB96" s="598"/>
      <c r="AC96" s="670"/>
      <c r="AD96" s="887">
        <f t="shared" si="105"/>
        <v>607528.16535246605</v>
      </c>
      <c r="AE96" s="598"/>
      <c r="AF96" s="653">
        <v>0</v>
      </c>
      <c r="AG96" s="653">
        <f t="shared" si="84"/>
        <v>1366435.5555555557</v>
      </c>
      <c r="AH96" s="653">
        <f t="shared" si="106"/>
        <v>510.1685915305988</v>
      </c>
      <c r="AI96" s="653">
        <f t="shared" si="107"/>
        <v>249091.20000000001</v>
      </c>
      <c r="AJ96" s="653">
        <v>93</v>
      </c>
      <c r="AK96" s="653"/>
      <c r="AL96" s="653"/>
      <c r="AM96" s="653">
        <f t="shared" si="108"/>
        <v>1615526.7555555557</v>
      </c>
      <c r="AN96" s="653">
        <f t="shared" si="109"/>
        <v>603.16859153059875</v>
      </c>
      <c r="AO96" s="653">
        <f t="shared" si="110"/>
        <v>581433.71759029804</v>
      </c>
      <c r="AP96" s="653">
        <f>IF(AD95&lt;350000,"0",FORECAST(AD95,bombas!$I$16:$I$17,bombas!$H$16:$H$17))</f>
        <v>217.08248117917344</v>
      </c>
      <c r="AQ96" s="1027"/>
      <c r="AR96" s="822"/>
      <c r="AS96" s="885">
        <f t="shared" si="133"/>
        <v>7</v>
      </c>
      <c r="AT96" s="15">
        <f>[14]!interpolin(playas!$C$20:$C$39,playas!$F$20:$F$39,'WB (sensib)'!B96)</f>
        <v>1163836.8020446335</v>
      </c>
      <c r="AU96" s="791">
        <f t="shared" si="127"/>
        <v>660000</v>
      </c>
      <c r="AV96" s="15">
        <f t="shared" si="85"/>
        <v>3465</v>
      </c>
      <c r="AW96" s="15">
        <f t="shared" si="111"/>
        <v>40.104166666666664</v>
      </c>
      <c r="AX96" s="653">
        <f t="shared" si="112"/>
        <v>3666.0859264405958</v>
      </c>
      <c r="AY96" s="653">
        <f t="shared" si="86"/>
        <v>42.431550074543928</v>
      </c>
      <c r="AZ96" s="653">
        <f t="shared" si="113"/>
        <v>7131.0859264405954</v>
      </c>
      <c r="BA96" s="653">
        <f t="shared" si="114"/>
        <v>82.535716741210592</v>
      </c>
      <c r="BB96" s="814">
        <f t="shared" si="128"/>
        <v>0.76</v>
      </c>
      <c r="BC96" s="2">
        <f t="shared" si="115"/>
        <v>662866.60992907803</v>
      </c>
      <c r="BD96" s="601"/>
      <c r="BE96" s="654">
        <f t="shared" si="87"/>
        <v>662866.60992907803</v>
      </c>
      <c r="BF96" s="654">
        <f t="shared" si="116"/>
        <v>247.48604014675851</v>
      </c>
      <c r="BG96" s="601"/>
      <c r="BH96" s="601"/>
      <c r="BI96" s="654">
        <f t="shared" si="88"/>
        <v>428544</v>
      </c>
      <c r="BJ96" s="596">
        <f t="shared" si="129"/>
        <v>160</v>
      </c>
      <c r="BK96" s="596">
        <f t="shared" si="89"/>
        <v>1679975.4134458166</v>
      </c>
      <c r="BL96" s="596">
        <f t="shared" si="90"/>
        <v>627.23096380145478</v>
      </c>
      <c r="BM96" s="604">
        <f t="shared" si="91"/>
        <v>-64448.657890260918</v>
      </c>
      <c r="BN96" s="604">
        <f t="shared" si="92"/>
        <v>-24.062372270856077</v>
      </c>
      <c r="BO96" s="654">
        <f t="shared" si="130"/>
        <v>607528.16535246605</v>
      </c>
      <c r="BP96" s="13"/>
      <c r="BQ96" s="8"/>
      <c r="BR96" s="8">
        <f t="shared" si="93"/>
        <v>1615526.7555555557</v>
      </c>
      <c r="BT96" s="8">
        <f t="shared" si="94"/>
        <v>1053525.1102824695</v>
      </c>
      <c r="BU96" s="8">
        <f t="shared" si="95"/>
        <v>1489200.1962089101</v>
      </c>
      <c r="BW96" s="597">
        <f>IF(BZ94&lt;200000,"0",FORECAST(BZ94,bombas!$E$16:$E$17,bombas!$D$16:$D$17))</f>
        <v>63.640762941924791</v>
      </c>
      <c r="BX96" s="8">
        <f t="shared" si="96"/>
        <v>170455.41946365137</v>
      </c>
      <c r="BY96" s="8">
        <f t="shared" si="117"/>
        <v>-44128.860117005766</v>
      </c>
      <c r="BZ96" s="8">
        <f t="shared" si="131"/>
        <v>224879.21534131502</v>
      </c>
      <c r="CB96" s="8">
        <f t="shared" si="118"/>
        <v>1615526.7555555557</v>
      </c>
      <c r="CC96">
        <f t="shared" si="119"/>
        <v>603.16859153059875</v>
      </c>
      <c r="CD96" s="8">
        <f t="shared" si="97"/>
        <v>814046.71394799068</v>
      </c>
      <c r="CE96" s="598">
        <f t="shared" si="120"/>
        <v>303.93022474163331</v>
      </c>
      <c r="CF96" s="8">
        <f t="shared" si="98"/>
        <v>1249721.7998744312</v>
      </c>
      <c r="CG96" s="597">
        <f t="shared" si="121"/>
        <v>466.59266721715619</v>
      </c>
      <c r="CH96" s="597">
        <f>IF(CM95&lt;200000,"0",FORECAST(CM95,bombas!$G$16:$G$17,bombas!$F$16:$F$17))</f>
        <v>149.17008350642334</v>
      </c>
      <c r="CI96" s="597">
        <f t="shared" si="122"/>
        <v>615.76275072357953</v>
      </c>
      <c r="CJ96" s="8">
        <f t="shared" si="99"/>
        <v>399537.15166360425</v>
      </c>
      <c r="CK96" s="8">
        <f t="shared" si="100"/>
        <v>-33732.195982479781</v>
      </c>
      <c r="CL96" s="598">
        <f t="shared" si="123"/>
        <v>-12.594159192980802</v>
      </c>
      <c r="CM96" s="8">
        <f t="shared" si="132"/>
        <v>551085.7949263223</v>
      </c>
      <c r="CN96" s="595">
        <f t="shared" si="101"/>
        <v>0.6097234978961148</v>
      </c>
      <c r="CO96" s="8">
        <f t="shared" si="124"/>
        <v>365804.95568112441</v>
      </c>
      <c r="CP96" s="670">
        <f t="shared" si="125"/>
        <v>136.5759243134425</v>
      </c>
    </row>
    <row r="97" spans="1:94" ht="15.75" thickBot="1">
      <c r="A97">
        <f t="shared" si="102"/>
        <v>30</v>
      </c>
      <c r="B97" s="876">
        <v>44317</v>
      </c>
      <c r="D97" s="13">
        <f t="shared" si="126"/>
        <v>60</v>
      </c>
      <c r="E97" s="13"/>
      <c r="F97" s="8">
        <f t="shared" si="103"/>
        <v>68321.777777777781</v>
      </c>
      <c r="G97" s="8"/>
      <c r="H97" s="13"/>
      <c r="I97" s="8">
        <v>2049653.3333333333</v>
      </c>
      <c r="J97" s="879">
        <f t="shared" si="104"/>
        <v>1366435.5555555557</v>
      </c>
      <c r="K97" s="939"/>
      <c r="L97" s="813">
        <v>22000</v>
      </c>
      <c r="M97" s="1000"/>
      <c r="N97" s="13"/>
      <c r="O97" s="598"/>
      <c r="P97" s="598"/>
      <c r="Q97" s="598"/>
      <c r="R97" s="598"/>
      <c r="S97" s="598"/>
      <c r="T97" s="598"/>
      <c r="U97" s="598"/>
      <c r="V97" s="598"/>
      <c r="W97" s="598"/>
      <c r="X97" s="598"/>
      <c r="Y97" s="598"/>
      <c r="Z97" s="598"/>
      <c r="AA97" s="598"/>
      <c r="AB97" s="598"/>
      <c r="AC97" s="670"/>
      <c r="AD97" s="887">
        <f t="shared" si="105"/>
        <v>628339.7012176211</v>
      </c>
      <c r="AE97" s="598"/>
      <c r="AF97" s="653">
        <v>0</v>
      </c>
      <c r="AG97" s="653">
        <f t="shared" si="84"/>
        <v>1366435.5555555557</v>
      </c>
      <c r="AH97" s="653">
        <f t="shared" si="106"/>
        <v>527.17421124828547</v>
      </c>
      <c r="AI97" s="653">
        <f t="shared" si="107"/>
        <v>241056</v>
      </c>
      <c r="AJ97" s="653">
        <v>93</v>
      </c>
      <c r="AK97" s="653"/>
      <c r="AL97" s="653"/>
      <c r="AM97" s="653">
        <f t="shared" si="108"/>
        <v>1607491.5555555557</v>
      </c>
      <c r="AN97" s="653">
        <f t="shared" si="109"/>
        <v>620.17421124828547</v>
      </c>
      <c r="AO97" s="653">
        <f t="shared" si="110"/>
        <v>501932.00167039712</v>
      </c>
      <c r="AP97" s="653">
        <f>IF(AD96&lt;350000,"0",FORECAST(AD96,bombas!$I$16:$I$17,bombas!$H$16:$H$17))</f>
        <v>193.64660558271493</v>
      </c>
      <c r="AQ97" s="1027"/>
      <c r="AR97" s="822"/>
      <c r="AS97" s="885">
        <f t="shared" si="133"/>
        <v>7</v>
      </c>
      <c r="AT97" s="15">
        <f>[14]!interpolin(playas!$C$20:$C$39,playas!$F$20:$F$39,'WB (sensib)'!B97)</f>
        <v>1173462.886008081</v>
      </c>
      <c r="AU97" s="791">
        <f t="shared" si="127"/>
        <v>660000</v>
      </c>
      <c r="AV97" s="15">
        <f t="shared" si="85"/>
        <v>3465</v>
      </c>
      <c r="AW97" s="15">
        <f t="shared" si="111"/>
        <v>40.104166666666664</v>
      </c>
      <c r="AX97" s="653">
        <f t="shared" si="112"/>
        <v>3696.4080909254553</v>
      </c>
      <c r="AY97" s="653">
        <f t="shared" si="86"/>
        <v>42.782501052377953</v>
      </c>
      <c r="AZ97" s="653">
        <f t="shared" si="113"/>
        <v>7161.4080909254553</v>
      </c>
      <c r="BA97" s="653">
        <f t="shared" si="114"/>
        <v>82.886667719044624</v>
      </c>
      <c r="BB97" s="814">
        <f t="shared" si="128"/>
        <v>0.76</v>
      </c>
      <c r="BC97" s="2">
        <f t="shared" si="115"/>
        <v>662866.60992907803</v>
      </c>
      <c r="BD97" s="601"/>
      <c r="BE97" s="654">
        <f t="shared" si="87"/>
        <v>662866.60992907803</v>
      </c>
      <c r="BF97" s="654">
        <f t="shared" si="116"/>
        <v>255.73557481831713</v>
      </c>
      <c r="BG97" s="601"/>
      <c r="BH97" s="601"/>
      <c r="BI97" s="654">
        <f t="shared" si="88"/>
        <v>414720</v>
      </c>
      <c r="BJ97" s="596">
        <f t="shared" si="129"/>
        <v>160</v>
      </c>
      <c r="BK97" s="596">
        <f t="shared" si="89"/>
        <v>1586680.0196904007</v>
      </c>
      <c r="BL97" s="596">
        <f t="shared" si="90"/>
        <v>612.14506932500024</v>
      </c>
      <c r="BM97" s="604">
        <f t="shared" si="91"/>
        <v>20811.535865155049</v>
      </c>
      <c r="BN97" s="604">
        <f t="shared" si="92"/>
        <v>8.0291419232851275</v>
      </c>
      <c r="BO97" s="654">
        <f t="shared" si="130"/>
        <v>628339.7012176211</v>
      </c>
      <c r="BP97" s="13"/>
      <c r="BQ97" s="8"/>
      <c r="BR97" s="8">
        <f t="shared" si="93"/>
        <v>1607491.5555555557</v>
      </c>
      <c r="BT97" s="8">
        <f t="shared" si="94"/>
        <v>1053525.1102824695</v>
      </c>
      <c r="BU97" s="8">
        <f t="shared" si="95"/>
        <v>1475406.5183733951</v>
      </c>
      <c r="BW97" s="597">
        <f>IF(BZ95&lt;200000,"0",FORECAST(BZ95,bombas!$E$16:$E$17,bombas!$D$16:$D$17))</f>
        <v>58.626009432290097</v>
      </c>
      <c r="BX97" s="8">
        <f t="shared" si="96"/>
        <v>151958.61644849594</v>
      </c>
      <c r="BY97" s="8">
        <f t="shared" si="117"/>
        <v>-19873.579266335291</v>
      </c>
      <c r="BZ97" s="8">
        <f t="shared" si="131"/>
        <v>205005.63607497973</v>
      </c>
      <c r="CB97" s="8">
        <f t="shared" si="118"/>
        <v>1607491.5555555557</v>
      </c>
      <c r="CC97">
        <f t="shared" si="119"/>
        <v>620.17421124828547</v>
      </c>
      <c r="CD97" s="8">
        <f t="shared" si="97"/>
        <v>814046.71394799068</v>
      </c>
      <c r="CE97" s="598">
        <f t="shared" si="120"/>
        <v>314.06123223302109</v>
      </c>
      <c r="CF97" s="8">
        <f t="shared" si="98"/>
        <v>1235928.1220389162</v>
      </c>
      <c r="CG97" s="597">
        <f t="shared" si="121"/>
        <v>476.82412115698924</v>
      </c>
      <c r="CH97" s="597">
        <f>IF(CM96&lt;200000,"0",FORECAST(CM96,bombas!$G$16:$G$17,bombas!$F$16:$F$17))</f>
        <v>140.97797876782113</v>
      </c>
      <c r="CI97" s="597">
        <f t="shared" si="122"/>
        <v>617.80209992481036</v>
      </c>
      <c r="CJ97" s="8">
        <f t="shared" si="99"/>
        <v>365414.92096619238</v>
      </c>
      <c r="CK97" s="8">
        <f t="shared" si="100"/>
        <v>6148.5125504471362</v>
      </c>
      <c r="CL97" s="598">
        <f t="shared" si="123"/>
        <v>2.3721113234749756</v>
      </c>
      <c r="CM97" s="8">
        <f t="shared" si="132"/>
        <v>557234.30747676943</v>
      </c>
      <c r="CN97" s="595">
        <f t="shared" si="101"/>
        <v>0.60299373652076915</v>
      </c>
      <c r="CO97" s="8">
        <f t="shared" si="124"/>
        <v>371563.43351663963</v>
      </c>
      <c r="CP97" s="670">
        <f t="shared" si="125"/>
        <v>143.35009009129615</v>
      </c>
    </row>
    <row r="98" spans="1:94" ht="15.75" thickBot="1">
      <c r="A98">
        <f t="shared" si="102"/>
        <v>31</v>
      </c>
      <c r="B98" s="876">
        <v>44348</v>
      </c>
      <c r="D98" s="13">
        <f t="shared" si="126"/>
        <v>60</v>
      </c>
      <c r="E98" s="13"/>
      <c r="F98" s="8">
        <f t="shared" si="103"/>
        <v>66117.849462365586</v>
      </c>
      <c r="G98" s="8"/>
      <c r="H98" s="13"/>
      <c r="I98" s="8">
        <v>2049653.3333333333</v>
      </c>
      <c r="J98" s="879">
        <f t="shared" si="104"/>
        <v>1366435.5555555557</v>
      </c>
      <c r="K98" s="939"/>
      <c r="L98" s="813">
        <v>22000</v>
      </c>
      <c r="M98" s="1000"/>
      <c r="N98" s="13"/>
      <c r="O98" s="598"/>
      <c r="P98" s="598"/>
      <c r="Q98" s="598"/>
      <c r="R98" s="598"/>
      <c r="S98" s="598"/>
      <c r="T98" s="598"/>
      <c r="U98" s="598"/>
      <c r="V98" s="598"/>
      <c r="W98" s="598"/>
      <c r="X98" s="598"/>
      <c r="Y98" s="598"/>
      <c r="Z98" s="598"/>
      <c r="AA98" s="598"/>
      <c r="AB98" s="598"/>
      <c r="AC98" s="670"/>
      <c r="AD98" s="887">
        <f t="shared" si="105"/>
        <v>607357.89273533667</v>
      </c>
      <c r="AE98" s="598"/>
      <c r="AF98" s="653">
        <v>0</v>
      </c>
      <c r="AG98" s="653">
        <f t="shared" si="84"/>
        <v>1366435.5555555557</v>
      </c>
      <c r="AH98" s="653">
        <f t="shared" si="106"/>
        <v>510.1685915305988</v>
      </c>
      <c r="AI98" s="653">
        <f t="shared" si="107"/>
        <v>249091.20000000001</v>
      </c>
      <c r="AJ98" s="653">
        <v>93</v>
      </c>
      <c r="AK98" s="653"/>
      <c r="AL98" s="653"/>
      <c r="AM98" s="653">
        <f t="shared" si="108"/>
        <v>1615526.7555555557</v>
      </c>
      <c r="AN98" s="653">
        <f t="shared" si="109"/>
        <v>603.16859153059875</v>
      </c>
      <c r="AO98" s="653">
        <f t="shared" si="110"/>
        <v>538932.74754228233</v>
      </c>
      <c r="AP98" s="653">
        <f>IF(AD97&lt;350000,"0",FORECAST(AD97,bombas!$I$16:$I$17,bombas!$H$16:$H$17))</f>
        <v>201.21443680640769</v>
      </c>
      <c r="AQ98" s="1027"/>
      <c r="AR98" s="822"/>
      <c r="AS98" s="885">
        <f t="shared" si="133"/>
        <v>6</v>
      </c>
      <c r="AT98" s="15">
        <f>[14]!interpolin(playas!$C$20:$C$39,playas!$F$20:$F$39,'WB (sensib)'!B98)</f>
        <v>1183409.8394369765</v>
      </c>
      <c r="AU98" s="791">
        <f t="shared" si="127"/>
        <v>660000</v>
      </c>
      <c r="AV98" s="15">
        <f t="shared" si="85"/>
        <v>2970</v>
      </c>
      <c r="AW98" s="15">
        <f t="shared" si="111"/>
        <v>34.375</v>
      </c>
      <c r="AX98" s="653">
        <f t="shared" si="112"/>
        <v>3195.2065664798365</v>
      </c>
      <c r="AY98" s="653">
        <f t="shared" si="86"/>
        <v>36.981557482405513</v>
      </c>
      <c r="AZ98" s="653">
        <f t="shared" si="113"/>
        <v>6165.2065664798365</v>
      </c>
      <c r="BA98" s="653">
        <f t="shared" si="114"/>
        <v>71.35655748240552</v>
      </c>
      <c r="BB98" s="814">
        <f t="shared" si="128"/>
        <v>0.76</v>
      </c>
      <c r="BC98" s="2">
        <f t="shared" si="115"/>
        <v>662866.60992907803</v>
      </c>
      <c r="BD98" s="601"/>
      <c r="BE98" s="654">
        <f t="shared" si="87"/>
        <v>662866.60992907803</v>
      </c>
      <c r="BF98" s="654">
        <f t="shared" si="116"/>
        <v>247.48604014675851</v>
      </c>
      <c r="BG98" s="601"/>
      <c r="BH98" s="601"/>
      <c r="BI98" s="654">
        <f t="shared" si="88"/>
        <v>428544</v>
      </c>
      <c r="BJ98" s="596">
        <f t="shared" si="129"/>
        <v>160</v>
      </c>
      <c r="BK98" s="596">
        <f t="shared" si="89"/>
        <v>1636508.5640378401</v>
      </c>
      <c r="BL98" s="596">
        <f t="shared" si="90"/>
        <v>611.00230138808251</v>
      </c>
      <c r="BM98" s="604">
        <f t="shared" si="91"/>
        <v>-20981.808482284425</v>
      </c>
      <c r="BN98" s="604">
        <f t="shared" si="92"/>
        <v>-7.8337098574837318</v>
      </c>
      <c r="BO98" s="654">
        <f t="shared" si="130"/>
        <v>607357.89273533667</v>
      </c>
      <c r="BP98" s="13"/>
      <c r="BQ98" s="8"/>
      <c r="BR98" s="8">
        <f t="shared" si="93"/>
        <v>1615526.7555555557</v>
      </c>
      <c r="BT98" s="8">
        <f t="shared" si="94"/>
        <v>1053525.1102824695</v>
      </c>
      <c r="BU98" s="8">
        <f t="shared" si="95"/>
        <v>1488234.3168489493</v>
      </c>
      <c r="BW98" s="597">
        <f>IF(BZ96&lt;200000,"0",FORECAST(BZ96,bombas!$E$16:$E$17,bombas!$D$16:$D$17))</f>
        <v>53.109901917664374</v>
      </c>
      <c r="BX98" s="8">
        <f t="shared" si="96"/>
        <v>142249.56129627227</v>
      </c>
      <c r="BY98" s="8">
        <f t="shared" si="117"/>
        <v>-14957.122589665873</v>
      </c>
      <c r="BZ98" s="8">
        <f t="shared" si="131"/>
        <v>190048.51348531386</v>
      </c>
      <c r="CB98" s="8">
        <f t="shared" si="118"/>
        <v>1615526.7555555557</v>
      </c>
      <c r="CC98">
        <f t="shared" si="119"/>
        <v>603.16859153059875</v>
      </c>
      <c r="CD98" s="8">
        <f t="shared" si="97"/>
        <v>814046.71394799068</v>
      </c>
      <c r="CE98" s="598">
        <f t="shared" si="120"/>
        <v>303.93022474163331</v>
      </c>
      <c r="CF98" s="8">
        <f t="shared" si="98"/>
        <v>1248755.9205144704</v>
      </c>
      <c r="CG98" s="597">
        <f t="shared" si="121"/>
        <v>466.23204917654954</v>
      </c>
      <c r="CH98" s="597">
        <f>IF(CM97&lt;200000,"0",FORECAST(CM97,bombas!$G$16:$G$17,bombas!$F$16:$F$17))</f>
        <v>142.47118895864401</v>
      </c>
      <c r="CI98" s="597">
        <f t="shared" si="122"/>
        <v>608.70323813519349</v>
      </c>
      <c r="CJ98" s="8">
        <f t="shared" si="99"/>
        <v>381594.83250683214</v>
      </c>
      <c r="CK98" s="8">
        <f t="shared" si="100"/>
        <v>-14823.997465746885</v>
      </c>
      <c r="CL98" s="598">
        <f t="shared" si="123"/>
        <v>-5.5346466045948643</v>
      </c>
      <c r="CM98" s="8">
        <f t="shared" si="132"/>
        <v>542410.31001102249</v>
      </c>
      <c r="CN98" s="595">
        <f t="shared" si="101"/>
        <v>0.60925225754329371</v>
      </c>
      <c r="CO98" s="8">
        <f t="shared" si="124"/>
        <v>366770.8350410852</v>
      </c>
      <c r="CP98" s="670">
        <f t="shared" si="125"/>
        <v>136.93654235404912</v>
      </c>
    </row>
    <row r="99" spans="1:94" ht="15.75" thickBot="1">
      <c r="A99">
        <f t="shared" si="102"/>
        <v>30</v>
      </c>
      <c r="B99" s="876">
        <v>44378</v>
      </c>
      <c r="D99" s="13">
        <f t="shared" si="126"/>
        <v>60</v>
      </c>
      <c r="E99" s="13"/>
      <c r="F99" s="8">
        <f t="shared" si="103"/>
        <v>68321.777777777781</v>
      </c>
      <c r="G99" s="8"/>
      <c r="H99" s="13"/>
      <c r="I99" s="8">
        <v>2049653.3333333333</v>
      </c>
      <c r="J99" s="879">
        <f t="shared" si="104"/>
        <v>1366435.5555555557</v>
      </c>
      <c r="K99" s="939"/>
      <c r="L99" s="813">
        <v>22000</v>
      </c>
      <c r="M99" s="1000"/>
      <c r="N99" s="13"/>
      <c r="O99" s="598"/>
      <c r="P99" s="598"/>
      <c r="Q99" s="598"/>
      <c r="R99" s="598"/>
      <c r="S99" s="598"/>
      <c r="T99" s="598"/>
      <c r="U99" s="598"/>
      <c r="V99" s="598"/>
      <c r="W99" s="598"/>
      <c r="X99" s="598"/>
      <c r="Y99" s="598"/>
      <c r="Z99" s="598"/>
      <c r="AA99" s="598"/>
      <c r="AB99" s="598"/>
      <c r="AC99" s="670"/>
      <c r="AD99" s="887">
        <f t="shared" si="105"/>
        <v>629300.12937954487</v>
      </c>
      <c r="AE99" s="598"/>
      <c r="AF99" s="653">
        <v>0</v>
      </c>
      <c r="AG99" s="653">
        <f t="shared" si="84"/>
        <v>1366435.5555555557</v>
      </c>
      <c r="AH99" s="653">
        <f t="shared" si="106"/>
        <v>527.17421124828547</v>
      </c>
      <c r="AI99" s="653">
        <f t="shared" si="107"/>
        <v>241056</v>
      </c>
      <c r="AJ99" s="653">
        <v>93</v>
      </c>
      <c r="AK99" s="653"/>
      <c r="AL99" s="653"/>
      <c r="AM99" s="653">
        <f t="shared" si="108"/>
        <v>1607491.5555555557</v>
      </c>
      <c r="AN99" s="653">
        <f t="shared" si="109"/>
        <v>620.17421124828547</v>
      </c>
      <c r="AO99" s="653">
        <f t="shared" si="110"/>
        <v>501771.51198908821</v>
      </c>
      <c r="AP99" s="653">
        <f>IF(AD98&lt;350000,"0",FORECAST(AD98,bombas!$I$16:$I$17,bombas!$H$16:$H$17))</f>
        <v>193.58468826739517</v>
      </c>
      <c r="AQ99" s="1027"/>
      <c r="AR99" s="822"/>
      <c r="AS99" s="885">
        <f t="shared" si="133"/>
        <v>6</v>
      </c>
      <c r="AT99" s="15">
        <f>[14]!interpolin(playas!$C$20:$C$39,playas!$F$20:$F$39,'WB (sensib)'!B99)</f>
        <v>1193035.9234004237</v>
      </c>
      <c r="AU99" s="791">
        <f t="shared" si="127"/>
        <v>660000</v>
      </c>
      <c r="AV99" s="15">
        <f t="shared" si="85"/>
        <v>2970</v>
      </c>
      <c r="AW99" s="15">
        <f t="shared" si="111"/>
        <v>34.375</v>
      </c>
      <c r="AX99" s="653">
        <f t="shared" si="112"/>
        <v>3221.1969931811441</v>
      </c>
      <c r="AY99" s="653">
        <f t="shared" si="86"/>
        <v>37.282372606263237</v>
      </c>
      <c r="AZ99" s="653">
        <f t="shared" si="113"/>
        <v>6191.1969931811436</v>
      </c>
      <c r="BA99" s="653">
        <f t="shared" si="114"/>
        <v>71.657372606263237</v>
      </c>
      <c r="BB99" s="814">
        <f t="shared" si="128"/>
        <v>0.76</v>
      </c>
      <c r="BC99" s="2">
        <f t="shared" si="115"/>
        <v>662866.60992907803</v>
      </c>
      <c r="BD99" s="601"/>
      <c r="BE99" s="654">
        <f t="shared" si="87"/>
        <v>662866.60992907803</v>
      </c>
      <c r="BF99" s="654">
        <f t="shared" si="116"/>
        <v>255.73557481831713</v>
      </c>
      <c r="BG99" s="601"/>
      <c r="BH99" s="601"/>
      <c r="BI99" s="654">
        <f t="shared" si="88"/>
        <v>414720</v>
      </c>
      <c r="BJ99" s="596">
        <f t="shared" si="129"/>
        <v>160</v>
      </c>
      <c r="BK99" s="596">
        <f t="shared" si="89"/>
        <v>1585549.3189113475</v>
      </c>
      <c r="BL99" s="596">
        <f t="shared" si="90"/>
        <v>611.70884217258777</v>
      </c>
      <c r="BM99" s="604">
        <f t="shared" si="91"/>
        <v>21942.236644208198</v>
      </c>
      <c r="BN99" s="604">
        <f t="shared" si="92"/>
        <v>8.465369075697609</v>
      </c>
      <c r="BO99" s="654">
        <f t="shared" si="130"/>
        <v>629300.12937954487</v>
      </c>
      <c r="BP99" s="13"/>
      <c r="BQ99" s="8"/>
      <c r="BR99" s="8">
        <f t="shared" si="93"/>
        <v>1607491.5555555557</v>
      </c>
      <c r="BT99" s="8">
        <f t="shared" si="94"/>
        <v>1053525.1102824695</v>
      </c>
      <c r="BU99" s="8">
        <f t="shared" si="95"/>
        <v>1474436.3072756508</v>
      </c>
      <c r="BW99" s="597">
        <f>IF(BZ97&lt;200000,"0",FORECAST(BZ97,bombas!$E$16:$E$17,bombas!$D$16:$D$17))</f>
        <v>50.625704509372468</v>
      </c>
      <c r="BX99" s="8">
        <f t="shared" si="96"/>
        <v>131221.82608829346</v>
      </c>
      <c r="BY99" s="8">
        <f t="shared" si="117"/>
        <v>1833.4221916114911</v>
      </c>
      <c r="BZ99" s="8">
        <f t="shared" si="131"/>
        <v>191881.93567692535</v>
      </c>
      <c r="CB99" s="8">
        <f t="shared" si="118"/>
        <v>1607491.5555555557</v>
      </c>
      <c r="CC99">
        <f t="shared" si="119"/>
        <v>620.17421124828547</v>
      </c>
      <c r="CD99" s="8">
        <f t="shared" si="97"/>
        <v>814046.71394799068</v>
      </c>
      <c r="CE99" s="598">
        <f t="shared" si="120"/>
        <v>314.06123223302109</v>
      </c>
      <c r="CF99" s="8">
        <f t="shared" si="98"/>
        <v>1234957.9109411719</v>
      </c>
      <c r="CG99" s="597">
        <f t="shared" si="121"/>
        <v>476.44981131989658</v>
      </c>
      <c r="CH99" s="597">
        <f>IF(CM98&lt;200000,"0",FORECAST(CM98,bombas!$G$16:$G$17,bombas!$F$16:$F$17))</f>
        <v>138.87107528839118</v>
      </c>
      <c r="CI99" s="597">
        <f t="shared" si="122"/>
        <v>615.32088660828776</v>
      </c>
      <c r="CJ99" s="8">
        <f t="shared" si="99"/>
        <v>359953.82714750996</v>
      </c>
      <c r="CK99" s="8">
        <f t="shared" si="100"/>
        <v>12579.81746687385</v>
      </c>
      <c r="CL99" s="598">
        <f t="shared" si="123"/>
        <v>4.853324639997628</v>
      </c>
      <c r="CM99" s="8">
        <f t="shared" si="132"/>
        <v>554990.1274778964</v>
      </c>
      <c r="CN99" s="595">
        <f t="shared" si="101"/>
        <v>0.60252038276773889</v>
      </c>
      <c r="CO99" s="8">
        <f t="shared" si="124"/>
        <v>372533.64461438393</v>
      </c>
      <c r="CP99" s="670">
        <f t="shared" si="125"/>
        <v>143.72439992838886</v>
      </c>
    </row>
    <row r="100" spans="1:94" ht="15.75" thickBot="1">
      <c r="A100">
        <f t="shared" si="102"/>
        <v>31</v>
      </c>
      <c r="B100" s="876">
        <v>44409</v>
      </c>
      <c r="D100" s="13">
        <f t="shared" si="126"/>
        <v>60</v>
      </c>
      <c r="E100" s="13"/>
      <c r="F100" s="8">
        <f t="shared" si="103"/>
        <v>66117.849462365586</v>
      </c>
      <c r="G100" s="8"/>
      <c r="H100" s="13"/>
      <c r="I100" s="8">
        <v>2049653.3333333333</v>
      </c>
      <c r="J100" s="879">
        <f t="shared" si="104"/>
        <v>1366435.5555555557</v>
      </c>
      <c r="K100" s="939"/>
      <c r="L100" s="813">
        <v>22000</v>
      </c>
      <c r="M100" s="1000"/>
      <c r="N100" s="13"/>
      <c r="O100" s="598"/>
      <c r="P100" s="598"/>
      <c r="Q100" s="598"/>
      <c r="R100" s="598"/>
      <c r="S100" s="598"/>
      <c r="T100" s="598"/>
      <c r="U100" s="598"/>
      <c r="V100" s="598"/>
      <c r="W100" s="598"/>
      <c r="X100" s="598"/>
      <c r="Y100" s="598"/>
      <c r="Z100" s="598"/>
      <c r="AA100" s="598"/>
      <c r="AB100" s="598"/>
      <c r="AC100" s="670"/>
      <c r="AD100" s="887">
        <f t="shared" si="105"/>
        <v>606293.70929667447</v>
      </c>
      <c r="AE100" s="598"/>
      <c r="AF100" s="653">
        <v>0</v>
      </c>
      <c r="AG100" s="653">
        <f t="shared" si="84"/>
        <v>1366435.5555555557</v>
      </c>
      <c r="AH100" s="653">
        <f t="shared" si="106"/>
        <v>510.1685915305988</v>
      </c>
      <c r="AI100" s="653">
        <f t="shared" si="107"/>
        <v>249091.20000000001</v>
      </c>
      <c r="AJ100" s="653">
        <v>93</v>
      </c>
      <c r="AK100" s="653"/>
      <c r="AL100" s="653"/>
      <c r="AM100" s="653">
        <f t="shared" si="108"/>
        <v>1615526.7555555557</v>
      </c>
      <c r="AN100" s="653">
        <f t="shared" si="109"/>
        <v>603.16859153059875</v>
      </c>
      <c r="AO100" s="653">
        <f t="shared" si="110"/>
        <v>539868.16964733566</v>
      </c>
      <c r="AP100" s="653">
        <f>IF(AD99&lt;350000,"0",FORECAST(AD99,bombas!$I$16:$I$17,bombas!$H$16:$H$17))</f>
        <v>201.56368341074361</v>
      </c>
      <c r="AQ100" s="1027"/>
      <c r="AR100" s="822"/>
      <c r="AS100" s="885">
        <f t="shared" si="133"/>
        <v>7</v>
      </c>
      <c r="AT100" s="15">
        <f>[14]!interpolin(playas!$C$20:$C$39,playas!$F$20:$F$39,'WB (sensib)'!B100)</f>
        <v>1202982.8768293192</v>
      </c>
      <c r="AU100" s="791">
        <f t="shared" si="127"/>
        <v>660000</v>
      </c>
      <c r="AV100" s="15">
        <f t="shared" si="85"/>
        <v>3465</v>
      </c>
      <c r="AW100" s="15">
        <f t="shared" si="111"/>
        <v>40.104166666666664</v>
      </c>
      <c r="AX100" s="653">
        <f t="shared" si="112"/>
        <v>3789.3960620123553</v>
      </c>
      <c r="AY100" s="653">
        <f t="shared" si="86"/>
        <v>43.858750717735596</v>
      </c>
      <c r="AZ100" s="653">
        <f t="shared" si="113"/>
        <v>7254.3960620123553</v>
      </c>
      <c r="BA100" s="653">
        <f t="shared" si="114"/>
        <v>83.96291738440226</v>
      </c>
      <c r="BB100" s="814">
        <f t="shared" si="128"/>
        <v>0.76</v>
      </c>
      <c r="BC100" s="2">
        <f t="shared" si="115"/>
        <v>662866.60992907803</v>
      </c>
      <c r="BD100" s="601"/>
      <c r="BE100" s="654">
        <f t="shared" si="87"/>
        <v>662866.60992907803</v>
      </c>
      <c r="BF100" s="654">
        <f t="shared" si="116"/>
        <v>247.48604014675851</v>
      </c>
      <c r="BG100" s="601"/>
      <c r="BH100" s="601"/>
      <c r="BI100" s="654">
        <f t="shared" si="88"/>
        <v>428544</v>
      </c>
      <c r="BJ100" s="596">
        <f t="shared" si="129"/>
        <v>160</v>
      </c>
      <c r="BK100" s="596">
        <f t="shared" si="89"/>
        <v>1638533.1756384261</v>
      </c>
      <c r="BL100" s="596">
        <f t="shared" si="90"/>
        <v>611.75820476345064</v>
      </c>
      <c r="BM100" s="604">
        <f t="shared" si="91"/>
        <v>-23006.420082870405</v>
      </c>
      <c r="BN100" s="604">
        <f t="shared" si="92"/>
        <v>-8.5896132328518533</v>
      </c>
      <c r="BO100" s="654">
        <f t="shared" si="130"/>
        <v>606293.70929667447</v>
      </c>
      <c r="BP100" s="13"/>
      <c r="BQ100" s="8"/>
      <c r="BR100" s="8">
        <f t="shared" si="93"/>
        <v>1615526.7555555557</v>
      </c>
      <c r="BT100" s="8">
        <f t="shared" si="94"/>
        <v>1053525.1102824695</v>
      </c>
      <c r="BU100" s="8">
        <f t="shared" si="95"/>
        <v>1489323.5063444818</v>
      </c>
      <c r="BW100" s="597" t="str">
        <f>IF(BZ98&lt;200000,"0",FORECAST(BZ98,bombas!$E$16:$E$17,bombas!$D$16:$D$17))</f>
        <v>0</v>
      </c>
      <c r="BX100" s="8">
        <f t="shared" si="96"/>
        <v>0</v>
      </c>
      <c r="BY100" s="8">
        <f t="shared" si="117"/>
        <v>126203.24921107385</v>
      </c>
      <c r="BZ100" s="8">
        <f t="shared" si="131"/>
        <v>318085.1848879992</v>
      </c>
      <c r="CB100" s="8">
        <f t="shared" si="118"/>
        <v>1615526.7555555557</v>
      </c>
      <c r="CC100">
        <f t="shared" si="119"/>
        <v>603.16859153059875</v>
      </c>
      <c r="CD100" s="8">
        <f t="shared" si="97"/>
        <v>814046.71394799068</v>
      </c>
      <c r="CE100" s="598">
        <f t="shared" si="120"/>
        <v>303.93022474163331</v>
      </c>
      <c r="CF100" s="8">
        <f t="shared" si="98"/>
        <v>1249845.1100100032</v>
      </c>
      <c r="CG100" s="597">
        <f t="shared" si="121"/>
        <v>466.6387059475818</v>
      </c>
      <c r="CH100" s="597">
        <f>IF(CM99&lt;200000,"0",FORECAST(CM99,bombas!$G$16:$G$17,bombas!$F$16:$F$17))</f>
        <v>141.92617381606055</v>
      </c>
      <c r="CI100" s="597">
        <f t="shared" si="122"/>
        <v>608.56487976364235</v>
      </c>
      <c r="CJ100" s="8">
        <f t="shared" si="99"/>
        <v>380135.06394893659</v>
      </c>
      <c r="CK100" s="8">
        <f t="shared" si="100"/>
        <v>-14453.418403384101</v>
      </c>
      <c r="CL100" s="598">
        <f t="shared" si="123"/>
        <v>-5.3962882330436459</v>
      </c>
      <c r="CM100" s="8">
        <f t="shared" si="132"/>
        <v>540536.70907451236</v>
      </c>
      <c r="CN100" s="595">
        <f t="shared" si="101"/>
        <v>0.60978365935540479</v>
      </c>
      <c r="CO100" s="8">
        <f t="shared" si="124"/>
        <v>365681.64554555266</v>
      </c>
      <c r="CP100" s="670">
        <f t="shared" si="125"/>
        <v>136.52988558301698</v>
      </c>
    </row>
    <row r="101" spans="1:94" ht="15.75" thickBot="1">
      <c r="A101">
        <f t="shared" si="102"/>
        <v>31</v>
      </c>
      <c r="B101" s="876">
        <v>44440</v>
      </c>
      <c r="D101" s="13">
        <f t="shared" si="126"/>
        <v>60</v>
      </c>
      <c r="E101" s="13"/>
      <c r="F101" s="8">
        <f t="shared" si="103"/>
        <v>66117.849462365586</v>
      </c>
      <c r="G101" s="8"/>
      <c r="H101" s="13"/>
      <c r="I101" s="8">
        <v>2049653.3333333333</v>
      </c>
      <c r="J101" s="879">
        <f t="shared" si="104"/>
        <v>1366435.5555555557</v>
      </c>
      <c r="K101" s="939"/>
      <c r="L101" s="813">
        <v>22000</v>
      </c>
      <c r="M101" s="1000"/>
      <c r="N101" s="13"/>
      <c r="O101" s="598"/>
      <c r="P101" s="598"/>
      <c r="Q101" s="598"/>
      <c r="R101" s="598"/>
      <c r="S101" s="598"/>
      <c r="T101" s="598"/>
      <c r="U101" s="598"/>
      <c r="V101" s="598"/>
      <c r="W101" s="598"/>
      <c r="X101" s="598"/>
      <c r="Y101" s="598"/>
      <c r="Z101" s="598"/>
      <c r="AA101" s="598"/>
      <c r="AB101" s="598"/>
      <c r="AC101" s="670"/>
      <c r="AD101" s="887">
        <f t="shared" si="105"/>
        <v>605663.37287412491</v>
      </c>
      <c r="AE101" s="598"/>
      <c r="AF101" s="653">
        <v>0</v>
      </c>
      <c r="AG101" s="653">
        <f t="shared" si="84"/>
        <v>1366435.5555555557</v>
      </c>
      <c r="AH101" s="653">
        <f t="shared" si="106"/>
        <v>510.1685915305988</v>
      </c>
      <c r="AI101" s="653">
        <f t="shared" si="107"/>
        <v>249091.20000000001</v>
      </c>
      <c r="AJ101" s="653">
        <v>93</v>
      </c>
      <c r="AK101" s="653"/>
      <c r="AL101" s="653"/>
      <c r="AM101" s="653">
        <f t="shared" si="108"/>
        <v>1615526.7555555557</v>
      </c>
      <c r="AN101" s="653">
        <f t="shared" si="109"/>
        <v>603.16859153059875</v>
      </c>
      <c r="AO101" s="653">
        <f t="shared" si="110"/>
        <v>517460.75308371376</v>
      </c>
      <c r="AP101" s="653">
        <f>IF(AD100&lt;350000,"0",FORECAST(AD100,bombas!$I$16:$I$17,bombas!$H$16:$H$17))</f>
        <v>193.197712471518</v>
      </c>
      <c r="AQ101" s="1027"/>
      <c r="AR101" s="822"/>
      <c r="AS101" s="885">
        <f t="shared" si="133"/>
        <v>7</v>
      </c>
      <c r="AT101" s="15">
        <f>[14]!interpolin(playas!$C$20:$C$39,playas!$F$20:$F$39,'WB (sensib)'!B101)</f>
        <v>1212929.8302582148</v>
      </c>
      <c r="AU101" s="791">
        <f t="shared" si="127"/>
        <v>660000</v>
      </c>
      <c r="AV101" s="15">
        <f t="shared" si="85"/>
        <v>3465</v>
      </c>
      <c r="AW101" s="15">
        <f t="shared" si="111"/>
        <v>40.104166666666664</v>
      </c>
      <c r="AX101" s="653">
        <f t="shared" si="112"/>
        <v>3820.7289653133766</v>
      </c>
      <c r="AY101" s="653">
        <f t="shared" si="86"/>
        <v>44.22140006149742</v>
      </c>
      <c r="AZ101" s="653">
        <f t="shared" si="113"/>
        <v>7285.7289653133766</v>
      </c>
      <c r="BA101" s="653">
        <f t="shared" si="114"/>
        <v>84.325566728164091</v>
      </c>
      <c r="BB101" s="814">
        <f t="shared" si="128"/>
        <v>0.76</v>
      </c>
      <c r="BC101" s="2">
        <f t="shared" si="115"/>
        <v>662866.60992907803</v>
      </c>
      <c r="BD101" s="601"/>
      <c r="BE101" s="654">
        <f t="shared" si="87"/>
        <v>662866.60992907803</v>
      </c>
      <c r="BF101" s="654">
        <f t="shared" si="116"/>
        <v>247.48604014675851</v>
      </c>
      <c r="BG101" s="601"/>
      <c r="BH101" s="601"/>
      <c r="BI101" s="654">
        <f t="shared" si="88"/>
        <v>428544</v>
      </c>
      <c r="BJ101" s="596">
        <f t="shared" si="129"/>
        <v>160</v>
      </c>
      <c r="BK101" s="596">
        <f t="shared" si="89"/>
        <v>1616157.0919781053</v>
      </c>
      <c r="BL101" s="596">
        <f t="shared" si="90"/>
        <v>603.40393219015277</v>
      </c>
      <c r="BM101" s="604">
        <f t="shared" si="91"/>
        <v>-630.33642254956067</v>
      </c>
      <c r="BN101" s="604">
        <f t="shared" si="92"/>
        <v>-0.23534065955404745</v>
      </c>
      <c r="BO101" s="654">
        <f t="shared" si="130"/>
        <v>605663.37287412491</v>
      </c>
      <c r="BP101" s="13"/>
      <c r="BQ101" s="8"/>
      <c r="BR101" s="8">
        <f t="shared" si="93"/>
        <v>1615526.7555555557</v>
      </c>
      <c r="BT101" s="8">
        <f t="shared" si="94"/>
        <v>1053525.1102824695</v>
      </c>
      <c r="BU101" s="8">
        <f t="shared" si="95"/>
        <v>1489354.8392477829</v>
      </c>
      <c r="BW101" s="597" t="str">
        <f>IF(BZ99&lt;200000,"0",FORECAST(BZ99,bombas!$E$16:$E$17,bombas!$D$16:$D$17))</f>
        <v>0</v>
      </c>
      <c r="BX101" s="8">
        <f t="shared" si="96"/>
        <v>0</v>
      </c>
      <c r="BY101" s="8">
        <f t="shared" si="117"/>
        <v>126171.91630777274</v>
      </c>
      <c r="BZ101" s="8">
        <f t="shared" si="131"/>
        <v>444257.10119577195</v>
      </c>
      <c r="CB101" s="8">
        <f t="shared" si="118"/>
        <v>1615526.7555555557</v>
      </c>
      <c r="CC101">
        <f t="shared" si="119"/>
        <v>603.16859153059875</v>
      </c>
      <c r="CD101" s="8">
        <f t="shared" si="97"/>
        <v>814046.71394799068</v>
      </c>
      <c r="CE101" s="598">
        <f t="shared" si="120"/>
        <v>303.93022474163331</v>
      </c>
      <c r="CF101" s="8">
        <f t="shared" si="98"/>
        <v>1249876.4429133041</v>
      </c>
      <c r="CG101" s="597">
        <f t="shared" si="121"/>
        <v>466.65040431350957</v>
      </c>
      <c r="CH101" s="597">
        <f>IF(CM100&lt;200000,"0",FORECAST(CM100,bombas!$G$16:$G$17,bombas!$F$16:$F$17))</f>
        <v>138.41605791809585</v>
      </c>
      <c r="CI101" s="597">
        <f t="shared" si="122"/>
        <v>605.06646223160544</v>
      </c>
      <c r="CJ101" s="8">
        <f t="shared" si="99"/>
        <v>370733.5695278279</v>
      </c>
      <c r="CK101" s="8">
        <f t="shared" si="100"/>
        <v>-5083.2568855762947</v>
      </c>
      <c r="CL101" s="598">
        <f t="shared" si="123"/>
        <v>-1.8978707010066811</v>
      </c>
      <c r="CM101" s="8">
        <f t="shared" si="132"/>
        <v>535453.45218893606</v>
      </c>
      <c r="CN101" s="595">
        <f t="shared" si="101"/>
        <v>0.60979894628358489</v>
      </c>
      <c r="CO101" s="8">
        <f t="shared" si="124"/>
        <v>365650.31264225167</v>
      </c>
      <c r="CP101" s="670">
        <f t="shared" si="125"/>
        <v>136.51818721708918</v>
      </c>
    </row>
    <row r="102" spans="1:94" ht="15.75" thickBot="1">
      <c r="A102">
        <f t="shared" si="102"/>
        <v>30</v>
      </c>
      <c r="B102" s="876">
        <v>44470</v>
      </c>
      <c r="D102" s="13">
        <f t="shared" si="126"/>
        <v>60</v>
      </c>
      <c r="E102" s="13"/>
      <c r="F102" s="8">
        <f t="shared" si="103"/>
        <v>68321.777777777781</v>
      </c>
      <c r="G102" s="8"/>
      <c r="H102" s="13"/>
      <c r="I102" s="8">
        <v>2049653.3333333333</v>
      </c>
      <c r="J102" s="879">
        <f t="shared" si="104"/>
        <v>1366435.5555555557</v>
      </c>
      <c r="K102" s="939"/>
      <c r="L102" s="813">
        <v>22000</v>
      </c>
      <c r="M102" s="1000"/>
      <c r="N102" s="13"/>
      <c r="O102" s="598"/>
      <c r="P102" s="598"/>
      <c r="Q102" s="598"/>
      <c r="R102" s="598"/>
      <c r="S102" s="598"/>
      <c r="T102" s="598"/>
      <c r="U102" s="598"/>
      <c r="V102" s="598"/>
      <c r="W102" s="598"/>
      <c r="X102" s="598"/>
      <c r="Y102" s="598"/>
      <c r="Z102" s="598"/>
      <c r="AA102" s="598"/>
      <c r="AB102" s="598"/>
      <c r="AC102" s="670"/>
      <c r="AD102" s="887">
        <f t="shared" si="105"/>
        <v>627032.76721313852</v>
      </c>
      <c r="AE102" s="598"/>
      <c r="AF102" s="653">
        <v>0</v>
      </c>
      <c r="AG102" s="653">
        <f t="shared" si="84"/>
        <v>1366435.5555555557</v>
      </c>
      <c r="AH102" s="653">
        <f t="shared" si="106"/>
        <v>527.17421124828547</v>
      </c>
      <c r="AI102" s="653">
        <f t="shared" si="107"/>
        <v>241056</v>
      </c>
      <c r="AJ102" s="653">
        <v>93</v>
      </c>
      <c r="AK102" s="653"/>
      <c r="AL102" s="653"/>
      <c r="AM102" s="653">
        <f t="shared" si="108"/>
        <v>1607491.5555555557</v>
      </c>
      <c r="AN102" s="653">
        <f t="shared" si="109"/>
        <v>620.17421124828547</v>
      </c>
      <c r="AO102" s="653">
        <f t="shared" si="110"/>
        <v>500174.34999626613</v>
      </c>
      <c r="AP102" s="653">
        <f>IF(AD101&lt;350000,"0",FORECAST(AD101,bombas!$I$16:$I$17,bombas!$H$16:$H$17))</f>
        <v>192.96849922695452</v>
      </c>
      <c r="AQ102" s="1027"/>
      <c r="AR102" s="822"/>
      <c r="AS102" s="885">
        <f t="shared" si="133"/>
        <v>8</v>
      </c>
      <c r="AT102" s="15">
        <f>[14]!interpolin(playas!$C$20:$C$39,playas!$F$20:$F$39,'WB (sensib)'!B102)</f>
        <v>1222555.9142216621</v>
      </c>
      <c r="AU102" s="791">
        <f t="shared" si="127"/>
        <v>660000</v>
      </c>
      <c r="AV102" s="15">
        <f t="shared" si="85"/>
        <v>3960</v>
      </c>
      <c r="AW102" s="15">
        <f t="shared" si="111"/>
        <v>45.833333333333336</v>
      </c>
      <c r="AX102" s="653">
        <f t="shared" si="112"/>
        <v>4401.2012911979837</v>
      </c>
      <c r="AY102" s="653">
        <f t="shared" si="86"/>
        <v>50.93982975923592</v>
      </c>
      <c r="AZ102" s="653">
        <f t="shared" si="113"/>
        <v>8361.2012911979837</v>
      </c>
      <c r="BA102" s="653">
        <f t="shared" si="114"/>
        <v>96.773163092569249</v>
      </c>
      <c r="BB102" s="814">
        <f t="shared" si="128"/>
        <v>0.76</v>
      </c>
      <c r="BC102" s="2">
        <f t="shared" si="115"/>
        <v>662866.60992907803</v>
      </c>
      <c r="BD102" s="601"/>
      <c r="BE102" s="654">
        <f t="shared" si="87"/>
        <v>662866.60992907803</v>
      </c>
      <c r="BF102" s="654">
        <f t="shared" si="116"/>
        <v>255.73557481831713</v>
      </c>
      <c r="BG102" s="601"/>
      <c r="BH102" s="601"/>
      <c r="BI102" s="654">
        <f t="shared" si="88"/>
        <v>414720</v>
      </c>
      <c r="BJ102" s="596">
        <f t="shared" si="129"/>
        <v>160</v>
      </c>
      <c r="BK102" s="596">
        <f t="shared" si="89"/>
        <v>1586122.1612165421</v>
      </c>
      <c r="BL102" s="596">
        <f t="shared" si="90"/>
        <v>611.92984614835734</v>
      </c>
      <c r="BM102" s="604">
        <f t="shared" si="91"/>
        <v>21369.394339013612</v>
      </c>
      <c r="BN102" s="604">
        <f t="shared" si="92"/>
        <v>8.2443650999280909</v>
      </c>
      <c r="BO102" s="654">
        <f t="shared" si="130"/>
        <v>627032.76721313852</v>
      </c>
      <c r="BP102" s="13"/>
      <c r="BQ102" s="8"/>
      <c r="BR102" s="8">
        <f t="shared" si="93"/>
        <v>1607491.5555555557</v>
      </c>
      <c r="BT102" s="8">
        <f t="shared" si="94"/>
        <v>1053525.1102824695</v>
      </c>
      <c r="BU102" s="8">
        <f t="shared" si="95"/>
        <v>1476606.3115736675</v>
      </c>
      <c r="BW102" s="597">
        <f>IF(BZ100&lt;200000,"0",FORECAST(BZ100,bombas!$E$16:$E$17,bombas!$D$16:$D$17))</f>
        <v>64.760648110999909</v>
      </c>
      <c r="BX102" s="8">
        <f t="shared" si="96"/>
        <v>167859.59990371176</v>
      </c>
      <c r="BY102" s="8">
        <f t="shared" si="117"/>
        <v>-36974.355921823473</v>
      </c>
      <c r="BZ102" s="8">
        <f t="shared" si="131"/>
        <v>407282.74527394847</v>
      </c>
      <c r="CB102" s="8">
        <f t="shared" si="118"/>
        <v>1607491.5555555557</v>
      </c>
      <c r="CC102">
        <f t="shared" si="119"/>
        <v>620.17421124828547</v>
      </c>
      <c r="CD102" s="8">
        <f t="shared" si="97"/>
        <v>814046.71394799068</v>
      </c>
      <c r="CE102" s="598">
        <f t="shared" si="120"/>
        <v>314.06123223302109</v>
      </c>
      <c r="CF102" s="8">
        <f t="shared" si="98"/>
        <v>1237127.9152391888</v>
      </c>
      <c r="CG102" s="597">
        <f t="shared" si="121"/>
        <v>477.2870043361068</v>
      </c>
      <c r="CH102" s="597">
        <f>IF(CM101&lt;200000,"0",FORECAST(CM101,bombas!$G$16:$G$17,bombas!$F$16:$F$17))</f>
        <v>137.1815526744559</v>
      </c>
      <c r="CI102" s="597">
        <f t="shared" si="122"/>
        <v>614.46855701056268</v>
      </c>
      <c r="CJ102" s="8">
        <f t="shared" si="99"/>
        <v>355574.58453218971</v>
      </c>
      <c r="CK102" s="8">
        <f t="shared" si="100"/>
        <v>14789.05578417721</v>
      </c>
      <c r="CL102" s="598">
        <f t="shared" si="123"/>
        <v>5.7056542377226895</v>
      </c>
      <c r="CM102" s="8">
        <f t="shared" si="132"/>
        <v>550242.50797311333</v>
      </c>
      <c r="CN102" s="595">
        <f t="shared" si="101"/>
        <v>0.60357910048488961</v>
      </c>
      <c r="CO102" s="8">
        <f t="shared" si="124"/>
        <v>370363.64031636709</v>
      </c>
      <c r="CP102" s="670">
        <f t="shared" si="125"/>
        <v>142.88720691217867</v>
      </c>
    </row>
    <row r="103" spans="1:94" ht="15.75" thickBot="1">
      <c r="A103">
        <f t="shared" si="102"/>
        <v>31</v>
      </c>
      <c r="B103" s="876">
        <v>44501</v>
      </c>
      <c r="D103" s="13">
        <f t="shared" si="126"/>
        <v>60</v>
      </c>
      <c r="E103" s="13"/>
      <c r="F103" s="8">
        <f t="shared" si="103"/>
        <v>66117.849462365586</v>
      </c>
      <c r="G103" s="8"/>
      <c r="H103" s="13"/>
      <c r="I103" s="8">
        <v>2049653.3333333333</v>
      </c>
      <c r="J103" s="879">
        <f t="shared" si="104"/>
        <v>1366435.5555555557</v>
      </c>
      <c r="K103" s="939"/>
      <c r="L103" s="813">
        <v>22000</v>
      </c>
      <c r="M103" s="1000"/>
      <c r="N103" s="13"/>
      <c r="O103" s="598"/>
      <c r="P103" s="598"/>
      <c r="Q103" s="598"/>
      <c r="R103" s="598"/>
      <c r="S103" s="598"/>
      <c r="T103" s="598"/>
      <c r="U103" s="598"/>
      <c r="V103" s="598"/>
      <c r="W103" s="598"/>
      <c r="X103" s="598"/>
      <c r="Y103" s="598"/>
      <c r="Z103" s="598"/>
      <c r="AA103" s="598"/>
      <c r="AB103" s="598"/>
      <c r="AC103" s="670"/>
      <c r="AD103" s="887">
        <f t="shared" si="105"/>
        <v>604042.43487884197</v>
      </c>
      <c r="AE103" s="598"/>
      <c r="AF103" s="653">
        <v>0</v>
      </c>
      <c r="AG103" s="653">
        <f t="shared" si="84"/>
        <v>1366435.5555555557</v>
      </c>
      <c r="AH103" s="653">
        <f t="shared" si="106"/>
        <v>510.1685915305988</v>
      </c>
      <c r="AI103" s="653">
        <f t="shared" si="107"/>
        <v>249091.20000000001</v>
      </c>
      <c r="AJ103" s="653">
        <v>93</v>
      </c>
      <c r="AK103" s="653"/>
      <c r="AL103" s="653"/>
      <c r="AM103" s="653">
        <f t="shared" si="108"/>
        <v>1615526.7555555557</v>
      </c>
      <c r="AN103" s="653">
        <f t="shared" si="109"/>
        <v>603.16859153059875</v>
      </c>
      <c r="AO103" s="653">
        <f t="shared" si="110"/>
        <v>537659.84134678927</v>
      </c>
      <c r="AP103" s="653">
        <f>IF(AD102&lt;350000,"0",FORECAST(AD102,bombas!$I$16:$I$17,bombas!$H$16:$H$17))</f>
        <v>200.73918807750493</v>
      </c>
      <c r="AQ103" s="1027"/>
      <c r="AR103" s="822"/>
      <c r="AS103" s="885">
        <f t="shared" si="133"/>
        <v>9</v>
      </c>
      <c r="AT103" s="15">
        <f>[14]!interpolin(playas!$C$20:$C$39,playas!$F$20:$F$39,'WB (sensib)'!B103)</f>
        <v>1232502.8676505575</v>
      </c>
      <c r="AU103" s="791">
        <f t="shared" si="127"/>
        <v>660000</v>
      </c>
      <c r="AV103" s="15">
        <f t="shared" si="85"/>
        <v>4455</v>
      </c>
      <c r="AW103" s="15">
        <f t="shared" si="111"/>
        <v>51.5625</v>
      </c>
      <c r="AX103" s="653">
        <f t="shared" si="112"/>
        <v>4991.6366139847569</v>
      </c>
      <c r="AY103" s="653">
        <f t="shared" si="86"/>
        <v>57.773571921119874</v>
      </c>
      <c r="AZ103" s="653">
        <f t="shared" si="113"/>
        <v>9446.636613984756</v>
      </c>
      <c r="BA103" s="653">
        <f t="shared" si="114"/>
        <v>109.33607192111987</v>
      </c>
      <c r="BB103" s="814">
        <f t="shared" si="128"/>
        <v>0.76</v>
      </c>
      <c r="BC103" s="2">
        <f t="shared" si="115"/>
        <v>662866.60992907803</v>
      </c>
      <c r="BD103" s="601"/>
      <c r="BE103" s="654">
        <f t="shared" si="87"/>
        <v>662866.60992907803</v>
      </c>
      <c r="BF103" s="654">
        <f t="shared" si="116"/>
        <v>247.48604014675851</v>
      </c>
      <c r="BG103" s="601"/>
      <c r="BH103" s="601"/>
      <c r="BI103" s="654">
        <f t="shared" si="88"/>
        <v>428544</v>
      </c>
      <c r="BJ103" s="596">
        <f t="shared" si="129"/>
        <v>160</v>
      </c>
      <c r="BK103" s="596">
        <f t="shared" si="89"/>
        <v>1638517.0878898522</v>
      </c>
      <c r="BL103" s="596">
        <f t="shared" si="90"/>
        <v>611.75219828623517</v>
      </c>
      <c r="BM103" s="604">
        <f t="shared" si="91"/>
        <v>-22990.332334296545</v>
      </c>
      <c r="BN103" s="604">
        <f t="shared" si="92"/>
        <v>-8.5836067556364046</v>
      </c>
      <c r="BO103" s="654">
        <f t="shared" si="130"/>
        <v>604042.43487884197</v>
      </c>
      <c r="BP103" s="13"/>
      <c r="BQ103" s="8"/>
      <c r="BR103" s="8">
        <f t="shared" si="93"/>
        <v>1615526.7555555557</v>
      </c>
      <c r="BT103" s="8">
        <f t="shared" si="94"/>
        <v>1053525.1102824695</v>
      </c>
      <c r="BU103" s="8">
        <f t="shared" si="95"/>
        <v>1491515.7468964544</v>
      </c>
      <c r="BW103" s="597">
        <f>IF(BZ101&lt;200000,"0",FORECAST(BZ101,bombas!$E$16:$E$17,bombas!$D$16:$D$17))</f>
        <v>80.532137649471494</v>
      </c>
      <c r="BX103" s="8">
        <f t="shared" si="96"/>
        <v>215697.27748034443</v>
      </c>
      <c r="BY103" s="8">
        <f t="shared" si="117"/>
        <v>-91686.268821243109</v>
      </c>
      <c r="BZ103" s="8">
        <f t="shared" si="131"/>
        <v>315596.47645270533</v>
      </c>
      <c r="CB103" s="8">
        <f t="shared" si="118"/>
        <v>1615526.7555555557</v>
      </c>
      <c r="CC103">
        <f t="shared" si="119"/>
        <v>603.16859153059875</v>
      </c>
      <c r="CD103" s="8">
        <f t="shared" si="97"/>
        <v>814046.71394799068</v>
      </c>
      <c r="CE103" s="598">
        <f t="shared" si="120"/>
        <v>303.93022474163331</v>
      </c>
      <c r="CF103" s="8">
        <f t="shared" si="98"/>
        <v>1252037.3505619755</v>
      </c>
      <c r="CG103" s="597">
        <f t="shared" si="121"/>
        <v>467.45719480360492</v>
      </c>
      <c r="CH103" s="597">
        <f>IF(CM102&lt;200000,"0",FORECAST(CM102,bombas!$G$16:$G$17,bombas!$F$16:$F$17))</f>
        <v>140.77318050775608</v>
      </c>
      <c r="CI103" s="597">
        <f t="shared" si="122"/>
        <v>608.23037531136106</v>
      </c>
      <c r="CJ103" s="8">
        <f t="shared" si="99"/>
        <v>377046.88667197386</v>
      </c>
      <c r="CK103" s="8">
        <f t="shared" si="100"/>
        <v>-13557.481678393669</v>
      </c>
      <c r="CL103" s="598">
        <f t="shared" si="123"/>
        <v>-5.0617837807622719</v>
      </c>
      <c r="CM103" s="8">
        <f t="shared" si="132"/>
        <v>536685.02629471966</v>
      </c>
      <c r="CN103" s="595">
        <f t="shared" si="101"/>
        <v>0.61085322586029611</v>
      </c>
      <c r="CO103" s="8">
        <f t="shared" si="124"/>
        <v>363489.40499358025</v>
      </c>
      <c r="CP103" s="670">
        <f t="shared" si="125"/>
        <v>135.7113967269938</v>
      </c>
    </row>
    <row r="104" spans="1:94" ht="15.75" thickBot="1">
      <c r="A104">
        <f t="shared" si="102"/>
        <v>30</v>
      </c>
      <c r="B104" s="876">
        <v>44531</v>
      </c>
      <c r="D104" s="13">
        <f t="shared" si="126"/>
        <v>60</v>
      </c>
      <c r="E104" s="13"/>
      <c r="F104" s="8">
        <f t="shared" si="103"/>
        <v>68321.777777777781</v>
      </c>
      <c r="G104" s="8"/>
      <c r="H104" s="13"/>
      <c r="I104" s="8">
        <v>2049653.3333333333</v>
      </c>
      <c r="J104" s="879">
        <f t="shared" si="104"/>
        <v>1366435.5555555557</v>
      </c>
      <c r="K104" s="939"/>
      <c r="L104" s="813">
        <v>22000</v>
      </c>
      <c r="M104" s="1000"/>
      <c r="N104" s="13"/>
      <c r="O104" s="598"/>
      <c r="P104" s="598"/>
      <c r="Q104" s="598"/>
      <c r="R104" s="598"/>
      <c r="S104" s="598"/>
      <c r="T104" s="598"/>
      <c r="U104" s="598"/>
      <c r="V104" s="598"/>
      <c r="W104" s="598"/>
      <c r="X104" s="598"/>
      <c r="Y104" s="598"/>
      <c r="Z104" s="598"/>
      <c r="AA104" s="598"/>
      <c r="AB104" s="598"/>
      <c r="AC104" s="670"/>
      <c r="AD104" s="887">
        <f t="shared" si="105"/>
        <v>624761.25796634448</v>
      </c>
      <c r="AE104" s="598"/>
      <c r="AF104" s="653">
        <v>0</v>
      </c>
      <c r="AG104" s="653">
        <f t="shared" si="84"/>
        <v>1366435.5555555557</v>
      </c>
      <c r="AH104" s="653">
        <f t="shared" si="106"/>
        <v>527.17421124828547</v>
      </c>
      <c r="AI104" s="653">
        <f t="shared" si="107"/>
        <v>241056</v>
      </c>
      <c r="AJ104" s="653">
        <v>93</v>
      </c>
      <c r="AK104" s="653"/>
      <c r="AL104" s="653"/>
      <c r="AM104" s="653">
        <f t="shared" si="108"/>
        <v>1607491.5555555557</v>
      </c>
      <c r="AN104" s="653">
        <f t="shared" si="109"/>
        <v>620.17421124828547</v>
      </c>
      <c r="AO104" s="653">
        <f t="shared" si="110"/>
        <v>498646.54225671222</v>
      </c>
      <c r="AP104" s="653">
        <f>IF(AD103&lt;350000,"0",FORECAST(AD103,bombas!$I$16:$I$17,bombas!$H$16:$H$17))</f>
        <v>192.37906722866981</v>
      </c>
      <c r="AQ104" s="1027"/>
      <c r="AR104" s="822"/>
      <c r="AS104" s="885">
        <f t="shared" si="133"/>
        <v>10</v>
      </c>
      <c r="AT104" s="15">
        <f>[14]!interpolin(playas!$C$20:$C$39,playas!$F$20:$F$39,'WB (sensib)'!B104)</f>
        <v>1242128.9516140048</v>
      </c>
      <c r="AU104" s="791">
        <f t="shared" si="127"/>
        <v>660000</v>
      </c>
      <c r="AV104" s="15">
        <f t="shared" si="85"/>
        <v>4950</v>
      </c>
      <c r="AW104" s="15">
        <f t="shared" si="111"/>
        <v>57.291666666666664</v>
      </c>
      <c r="AX104" s="653">
        <f t="shared" si="112"/>
        <v>5589.5802822630212</v>
      </c>
      <c r="AY104" s="653">
        <f t="shared" si="86"/>
        <v>64.694216229896071</v>
      </c>
      <c r="AZ104" s="653">
        <f t="shared" si="113"/>
        <v>10539.580282263021</v>
      </c>
      <c r="BA104" s="653">
        <f t="shared" si="114"/>
        <v>121.98588289656276</v>
      </c>
      <c r="BB104" s="814">
        <f t="shared" si="128"/>
        <v>0.76</v>
      </c>
      <c r="BC104" s="2">
        <f t="shared" si="115"/>
        <v>662866.60992907803</v>
      </c>
      <c r="BD104" s="601"/>
      <c r="BE104" s="654">
        <f t="shared" si="87"/>
        <v>662866.60992907803</v>
      </c>
      <c r="BF104" s="654">
        <f t="shared" si="116"/>
        <v>255.73557481831713</v>
      </c>
      <c r="BG104" s="601"/>
      <c r="BH104" s="601"/>
      <c r="BI104" s="654">
        <f t="shared" si="88"/>
        <v>414720</v>
      </c>
      <c r="BJ104" s="596">
        <f t="shared" si="129"/>
        <v>160</v>
      </c>
      <c r="BK104" s="596">
        <f t="shared" si="89"/>
        <v>1586772.7324680532</v>
      </c>
      <c r="BL104" s="596">
        <f t="shared" si="90"/>
        <v>612.18083814353906</v>
      </c>
      <c r="BM104" s="604">
        <f t="shared" si="91"/>
        <v>20718.823087502504</v>
      </c>
      <c r="BN104" s="604">
        <f t="shared" si="92"/>
        <v>7.9933731047463352</v>
      </c>
      <c r="BO104" s="654">
        <f t="shared" si="130"/>
        <v>624761.25796634448</v>
      </c>
      <c r="BP104" s="13"/>
      <c r="BQ104" s="8"/>
      <c r="BR104" s="8">
        <f t="shared" si="93"/>
        <v>1607491.5555555557</v>
      </c>
      <c r="BT104" s="8">
        <f t="shared" si="94"/>
        <v>1053525.1102824695</v>
      </c>
      <c r="BU104" s="8">
        <f t="shared" si="95"/>
        <v>1478784.6905647325</v>
      </c>
      <c r="BW104" s="597">
        <f>IF(BZ102&lt;200000,"0",FORECAST(BZ102,bombas!$E$16:$E$17,bombas!$D$16:$D$17))</f>
        <v>75.910343159243553</v>
      </c>
      <c r="BX104" s="8">
        <f t="shared" si="96"/>
        <v>196759.60946875933</v>
      </c>
      <c r="BY104" s="8">
        <f t="shared" si="117"/>
        <v>-68052.744477936125</v>
      </c>
      <c r="BZ104" s="8">
        <f t="shared" si="131"/>
        <v>247543.73197476921</v>
      </c>
      <c r="CB104" s="8">
        <f t="shared" si="118"/>
        <v>1607491.5555555557</v>
      </c>
      <c r="CC104">
        <f t="shared" si="119"/>
        <v>620.17421124828547</v>
      </c>
      <c r="CD104" s="8">
        <f t="shared" si="97"/>
        <v>814046.71394799068</v>
      </c>
      <c r="CE104" s="598">
        <f t="shared" si="120"/>
        <v>314.06123223302109</v>
      </c>
      <c r="CF104" s="8">
        <f t="shared" si="98"/>
        <v>1239306.2942302537</v>
      </c>
      <c r="CG104" s="597">
        <f t="shared" si="121"/>
        <v>478.12742832957321</v>
      </c>
      <c r="CH104" s="597">
        <f>IF(CM103&lt;200000,"0",FORECAST(CM103,bombas!$G$16:$G$17,bombas!$F$16:$F$17))</f>
        <v>137.48064924300334</v>
      </c>
      <c r="CI104" s="597">
        <f t="shared" si="122"/>
        <v>615.60807757257658</v>
      </c>
      <c r="CJ104" s="8">
        <f t="shared" si="99"/>
        <v>356349.84283786465</v>
      </c>
      <c r="CK104" s="8">
        <f t="shared" si="100"/>
        <v>11835.418487437419</v>
      </c>
      <c r="CL104" s="598">
        <f t="shared" si="123"/>
        <v>4.5661336757088806</v>
      </c>
      <c r="CM104" s="8">
        <f t="shared" si="132"/>
        <v>548520.44478215708</v>
      </c>
      <c r="CN104" s="595">
        <f t="shared" si="101"/>
        <v>0.60464190410911134</v>
      </c>
      <c r="CO104" s="8">
        <f t="shared" si="124"/>
        <v>368185.26132530207</v>
      </c>
      <c r="CP104" s="670">
        <f t="shared" si="125"/>
        <v>142.04678291871221</v>
      </c>
    </row>
    <row r="105" spans="1:94" ht="15.75" thickBot="1">
      <c r="A105">
        <f t="shared" si="102"/>
        <v>31</v>
      </c>
      <c r="B105" s="876">
        <v>44562</v>
      </c>
      <c r="D105" s="13">
        <f t="shared" si="126"/>
        <v>60</v>
      </c>
      <c r="E105" s="13"/>
      <c r="F105" s="8">
        <f t="shared" si="103"/>
        <v>68984.697599935811</v>
      </c>
      <c r="G105" s="8"/>
      <c r="H105" s="13"/>
      <c r="I105" s="8">
        <v>2138525.6255980101</v>
      </c>
      <c r="J105" s="879">
        <f t="shared" si="104"/>
        <v>1425683.7503986736</v>
      </c>
      <c r="K105" s="939"/>
      <c r="L105" s="813">
        <v>22000</v>
      </c>
      <c r="M105" s="1000"/>
      <c r="N105" s="13"/>
      <c r="O105" s="598"/>
      <c r="P105" s="598"/>
      <c r="Q105" s="598"/>
      <c r="R105" s="598"/>
      <c r="S105" s="598"/>
      <c r="T105" s="598"/>
      <c r="U105" s="598"/>
      <c r="V105" s="598"/>
      <c r="W105" s="598"/>
      <c r="X105" s="598"/>
      <c r="Y105" s="598"/>
      <c r="Z105" s="598"/>
      <c r="AA105" s="598"/>
      <c r="AB105" s="598"/>
      <c r="AC105" s="670"/>
      <c r="AD105" s="887">
        <f t="shared" si="105"/>
        <v>633351.92984383018</v>
      </c>
      <c r="AE105" s="598"/>
      <c r="AF105" s="653">
        <v>0</v>
      </c>
      <c r="AG105" s="653">
        <f t="shared" si="84"/>
        <v>1425683.7503986736</v>
      </c>
      <c r="AH105" s="653">
        <f t="shared" si="106"/>
        <v>532.28933333283805</v>
      </c>
      <c r="AI105" s="653">
        <f t="shared" si="107"/>
        <v>249091.20000000001</v>
      </c>
      <c r="AJ105" s="653">
        <v>93</v>
      </c>
      <c r="AK105" s="653"/>
      <c r="AL105" s="653"/>
      <c r="AM105" s="653">
        <f t="shared" si="108"/>
        <v>1674774.9503986735</v>
      </c>
      <c r="AN105" s="653">
        <f t="shared" si="109"/>
        <v>625.28933333283805</v>
      </c>
      <c r="AO105" s="653">
        <f t="shared" si="110"/>
        <v>535447.47394074802</v>
      </c>
      <c r="AP105" s="653">
        <f>IF(AD104&lt;350000,"0",FORECAST(AD104,bombas!$I$16:$I$17,bombas!$H$16:$H$17))</f>
        <v>199.91318471503436</v>
      </c>
      <c r="AQ105" s="1027"/>
      <c r="AR105" s="822"/>
      <c r="AS105" s="885">
        <f t="shared" si="133"/>
        <v>10</v>
      </c>
      <c r="AT105" s="15">
        <f>[14]!interpolin(playas!$C$20:$C$39,playas!$F$20:$F$39,'WB (sensib)'!B105)</f>
        <v>1252114.9228885008</v>
      </c>
      <c r="AU105" s="791">
        <f t="shared" si="127"/>
        <v>660000</v>
      </c>
      <c r="AV105" s="15">
        <f t="shared" si="85"/>
        <v>4950</v>
      </c>
      <c r="AW105" s="15">
        <f t="shared" si="111"/>
        <v>57.291666666666664</v>
      </c>
      <c r="AX105" s="653">
        <f t="shared" si="112"/>
        <v>5634.5171529982536</v>
      </c>
      <c r="AY105" s="653">
        <f t="shared" si="86"/>
        <v>65.214318900442748</v>
      </c>
      <c r="AZ105" s="653">
        <f t="shared" si="113"/>
        <v>10584.517152998254</v>
      </c>
      <c r="BA105" s="653">
        <f t="shared" si="114"/>
        <v>122.50598556710942</v>
      </c>
      <c r="BB105" s="814">
        <f t="shared" si="128"/>
        <v>0.76</v>
      </c>
      <c r="BC105" s="2">
        <f t="shared" si="115"/>
        <v>691608.28742744157</v>
      </c>
      <c r="BD105" s="601"/>
      <c r="BE105" s="654">
        <f t="shared" si="87"/>
        <v>691608.28742744157</v>
      </c>
      <c r="BF105" s="654">
        <f t="shared" si="116"/>
        <v>258.2169531912491</v>
      </c>
      <c r="BG105" s="601"/>
      <c r="BH105" s="601"/>
      <c r="BI105" s="654">
        <f t="shared" si="88"/>
        <v>428544</v>
      </c>
      <c r="BJ105" s="596">
        <f t="shared" si="129"/>
        <v>160</v>
      </c>
      <c r="BK105" s="596">
        <f t="shared" si="89"/>
        <v>1666184.2785211878</v>
      </c>
      <c r="BL105" s="596">
        <f t="shared" si="90"/>
        <v>622.08194389231926</v>
      </c>
      <c r="BM105" s="604">
        <f t="shared" si="91"/>
        <v>8590.6718774857</v>
      </c>
      <c r="BN105" s="604">
        <f t="shared" si="92"/>
        <v>3.2073894405188543</v>
      </c>
      <c r="BO105" s="654">
        <f t="shared" si="130"/>
        <v>633351.92984383018</v>
      </c>
      <c r="BP105" s="13"/>
      <c r="BQ105" s="8"/>
      <c r="BR105" s="8">
        <f t="shared" si="93"/>
        <v>1674774.9503986735</v>
      </c>
      <c r="BT105" s="8">
        <f t="shared" si="94"/>
        <v>1099205.61146114</v>
      </c>
      <c r="BU105" s="8">
        <f t="shared" si="95"/>
        <v>1538334.1286141383</v>
      </c>
      <c r="BW105" s="597">
        <f>IF(BZ103&lt;200000,"0",FORECAST(BZ103,bombas!$E$16:$E$17,bombas!$D$16:$D$17))</f>
        <v>64.44955955658817</v>
      </c>
      <c r="BX105" s="8">
        <f t="shared" si="96"/>
        <v>172621.70031636575</v>
      </c>
      <c r="BY105" s="8">
        <f t="shared" si="117"/>
        <v>-36180.87853183056</v>
      </c>
      <c r="BZ105" s="8">
        <f t="shared" si="131"/>
        <v>211362.85344293865</v>
      </c>
      <c r="CB105" s="8">
        <f t="shared" si="118"/>
        <v>1674774.9503986735</v>
      </c>
      <c r="CC105">
        <f t="shared" si="119"/>
        <v>625.28933333283805</v>
      </c>
      <c r="CD105" s="8">
        <f t="shared" si="97"/>
        <v>849343.51087580551</v>
      </c>
      <c r="CE105" s="598">
        <f t="shared" si="120"/>
        <v>317.10853900679717</v>
      </c>
      <c r="CF105" s="8">
        <f t="shared" si="98"/>
        <v>1288472.0280288039</v>
      </c>
      <c r="CG105" s="597">
        <f t="shared" si="121"/>
        <v>481.060344992833</v>
      </c>
      <c r="CH105" s="597">
        <f>IF(CM104&lt;200000,"0",FORECAST(CM104,bombas!$G$16:$G$17,bombas!$F$16:$F$17))</f>
        <v>140.35496516138099</v>
      </c>
      <c r="CI105" s="597">
        <f t="shared" si="122"/>
        <v>621.41531015421401</v>
      </c>
      <c r="CJ105" s="8">
        <f t="shared" si="99"/>
        <v>375926.73868824285</v>
      </c>
      <c r="CK105" s="8">
        <f t="shared" si="100"/>
        <v>10376.183681626804</v>
      </c>
      <c r="CL105" s="598">
        <f t="shared" si="123"/>
        <v>3.8740231786241055</v>
      </c>
      <c r="CM105" s="8">
        <f t="shared" si="132"/>
        <v>558896.62846378388</v>
      </c>
      <c r="CN105" s="595">
        <f t="shared" si="101"/>
        <v>0.60250483445504655</v>
      </c>
      <c r="CO105" s="8">
        <f t="shared" si="124"/>
        <v>386302.92236986978</v>
      </c>
      <c r="CP105" s="670">
        <f t="shared" si="125"/>
        <v>144.22898834000515</v>
      </c>
    </row>
    <row r="106" spans="1:94" ht="15.75" thickBot="1">
      <c r="A106">
        <f t="shared" si="102"/>
        <v>31</v>
      </c>
      <c r="B106" s="876">
        <v>44593</v>
      </c>
      <c r="D106" s="13">
        <f t="shared" si="126"/>
        <v>60</v>
      </c>
      <c r="E106" s="13"/>
      <c r="F106" s="8">
        <f t="shared" si="103"/>
        <v>68984.697599935811</v>
      </c>
      <c r="G106" s="8"/>
      <c r="H106" s="13"/>
      <c r="I106" s="8">
        <v>2138525.6255980101</v>
      </c>
      <c r="J106" s="879">
        <f t="shared" si="104"/>
        <v>1425683.7503986736</v>
      </c>
      <c r="K106" s="939"/>
      <c r="L106" s="813">
        <v>22000</v>
      </c>
      <c r="M106" s="1000"/>
      <c r="N106" s="13"/>
      <c r="O106" s="598"/>
      <c r="P106" s="598"/>
      <c r="Q106" s="598"/>
      <c r="R106" s="598"/>
      <c r="S106" s="598"/>
      <c r="T106" s="598"/>
      <c r="U106" s="598"/>
      <c r="V106" s="598"/>
      <c r="W106" s="598"/>
      <c r="X106" s="598"/>
      <c r="Y106" s="598"/>
      <c r="Z106" s="598"/>
      <c r="AA106" s="598"/>
      <c r="AB106" s="598"/>
      <c r="AC106" s="670"/>
      <c r="AD106" s="887">
        <f t="shared" si="105"/>
        <v>634588.86756411055</v>
      </c>
      <c r="AE106" s="598"/>
      <c r="AF106" s="653">
        <v>0</v>
      </c>
      <c r="AG106" s="653">
        <f t="shared" si="84"/>
        <v>1425683.7503986736</v>
      </c>
      <c r="AH106" s="653">
        <f t="shared" si="106"/>
        <v>532.28933333283805</v>
      </c>
      <c r="AI106" s="653">
        <f t="shared" si="107"/>
        <v>249091.20000000001</v>
      </c>
      <c r="AJ106" s="653">
        <v>93</v>
      </c>
      <c r="AK106" s="653"/>
      <c r="AL106" s="653"/>
      <c r="AM106" s="653">
        <f t="shared" si="108"/>
        <v>1674774.9503986735</v>
      </c>
      <c r="AN106" s="653">
        <f t="shared" si="109"/>
        <v>625.28933333283805</v>
      </c>
      <c r="AO106" s="653">
        <f t="shared" si="110"/>
        <v>543814.47596135084</v>
      </c>
      <c r="AP106" s="653">
        <f>IF(AD105&lt;350000,"0",FORECAST(AD105,bombas!$I$16:$I$17,bombas!$H$16:$H$17))</f>
        <v>203.03706539775644</v>
      </c>
      <c r="AQ106" s="1027"/>
      <c r="AR106" s="822"/>
      <c r="AS106" s="885">
        <f t="shared" si="133"/>
        <v>9</v>
      </c>
      <c r="AT106" s="15">
        <f>[14]!interpolin(playas!$C$20:$C$39,playas!$F$20:$F$39,'WB (sensib)'!B106)</f>
        <v>1263271.4295310122</v>
      </c>
      <c r="AU106" s="791">
        <f t="shared" si="127"/>
        <v>660000</v>
      </c>
      <c r="AV106" s="15">
        <f t="shared" si="85"/>
        <v>4455</v>
      </c>
      <c r="AW106" s="15">
        <f t="shared" si="111"/>
        <v>51.5625</v>
      </c>
      <c r="AX106" s="653">
        <f t="shared" si="112"/>
        <v>5116.2492896005988</v>
      </c>
      <c r="AY106" s="653">
        <f t="shared" si="86"/>
        <v>59.215848259266188</v>
      </c>
      <c r="AZ106" s="653">
        <f t="shared" si="113"/>
        <v>9571.2492896005988</v>
      </c>
      <c r="BA106" s="653">
        <f t="shared" si="114"/>
        <v>110.7783482592662</v>
      </c>
      <c r="BB106" s="814">
        <f t="shared" si="128"/>
        <v>0.76</v>
      </c>
      <c r="BC106" s="2">
        <f t="shared" si="115"/>
        <v>691608.28742744157</v>
      </c>
      <c r="BD106" s="601"/>
      <c r="BE106" s="654">
        <f t="shared" si="87"/>
        <v>691608.28742744157</v>
      </c>
      <c r="BF106" s="654">
        <f t="shared" si="116"/>
        <v>258.2169531912491</v>
      </c>
      <c r="BG106" s="601"/>
      <c r="BH106" s="601"/>
      <c r="BI106" s="654">
        <f t="shared" si="88"/>
        <v>428544</v>
      </c>
      <c r="BJ106" s="596">
        <f t="shared" si="129"/>
        <v>160</v>
      </c>
      <c r="BK106" s="596">
        <f t="shared" si="89"/>
        <v>1673538.0126783932</v>
      </c>
      <c r="BL106" s="596">
        <f t="shared" si="90"/>
        <v>624.82751369414314</v>
      </c>
      <c r="BM106" s="604">
        <f t="shared" si="91"/>
        <v>1236.9377202803735</v>
      </c>
      <c r="BN106" s="604">
        <f t="shared" si="92"/>
        <v>0.46181963869488257</v>
      </c>
      <c r="BO106" s="654">
        <f t="shared" si="130"/>
        <v>634588.86756411055</v>
      </c>
      <c r="BP106" s="13"/>
      <c r="BQ106" s="8"/>
      <c r="BR106" s="8">
        <f t="shared" si="93"/>
        <v>1674774.9503986735</v>
      </c>
      <c r="BT106" s="8">
        <f t="shared" si="94"/>
        <v>1099205.61146114</v>
      </c>
      <c r="BU106" s="8">
        <f t="shared" si="95"/>
        <v>1537320.8607507406</v>
      </c>
      <c r="BW106" s="597">
        <f>IF(BZ104&lt;200000,"0",FORECAST(BZ104,bombas!$E$16:$E$17,bombas!$D$16:$D$17))</f>
        <v>55.942966496846154</v>
      </c>
      <c r="BX106" s="8">
        <f t="shared" si="96"/>
        <v>149837.64146515273</v>
      </c>
      <c r="BY106" s="8">
        <f t="shared" si="117"/>
        <v>-12383.551817219821</v>
      </c>
      <c r="BZ106" s="8">
        <f t="shared" si="131"/>
        <v>198979.30162571883</v>
      </c>
      <c r="CB106" s="8">
        <f t="shared" si="118"/>
        <v>1674774.9503986735</v>
      </c>
      <c r="CC106">
        <f t="shared" si="119"/>
        <v>625.28933333283805</v>
      </c>
      <c r="CD106" s="8">
        <f t="shared" si="97"/>
        <v>849343.51087580551</v>
      </c>
      <c r="CE106" s="598">
        <f t="shared" si="120"/>
        <v>317.10853900679717</v>
      </c>
      <c r="CF106" s="8">
        <f t="shared" si="98"/>
        <v>1287458.7601654062</v>
      </c>
      <c r="CG106" s="597">
        <f t="shared" si="121"/>
        <v>480.6820341119348</v>
      </c>
      <c r="CH106" s="597">
        <f>IF(CM105&lt;200000,"0",FORECAST(CM105,bombas!$G$16:$G$17,bombas!$F$16:$F$17))</f>
        <v>142.8748954840618</v>
      </c>
      <c r="CI106" s="597">
        <f t="shared" si="122"/>
        <v>623.55692959599662</v>
      </c>
      <c r="CJ106" s="8">
        <f t="shared" si="99"/>
        <v>382676.12006451114</v>
      </c>
      <c r="CK106" s="8">
        <f t="shared" si="100"/>
        <v>4640.0701687562396</v>
      </c>
      <c r="CL106" s="598">
        <f t="shared" si="123"/>
        <v>1.7324037368414871</v>
      </c>
      <c r="CM106" s="8">
        <f t="shared" si="132"/>
        <v>563536.69863254018</v>
      </c>
      <c r="CN106" s="595">
        <f t="shared" si="101"/>
        <v>0.60203101835891515</v>
      </c>
      <c r="CO106" s="8">
        <f t="shared" si="124"/>
        <v>387316.19023326744</v>
      </c>
      <c r="CP106" s="670">
        <f t="shared" si="125"/>
        <v>144.60729922090331</v>
      </c>
    </row>
    <row r="107" spans="1:94" ht="15.75" thickBot="1">
      <c r="A107">
        <f t="shared" si="102"/>
        <v>28</v>
      </c>
      <c r="B107" s="876">
        <v>44621</v>
      </c>
      <c r="D107" s="13">
        <f t="shared" si="126"/>
        <v>60</v>
      </c>
      <c r="E107" s="13"/>
      <c r="F107" s="8">
        <f t="shared" si="103"/>
        <v>76375.915199928932</v>
      </c>
      <c r="G107" s="8"/>
      <c r="H107" s="13"/>
      <c r="I107" s="8">
        <v>2138525.6255980101</v>
      </c>
      <c r="J107" s="879">
        <f t="shared" si="104"/>
        <v>1425683.7503986736</v>
      </c>
      <c r="K107" s="939"/>
      <c r="L107" s="813">
        <v>22000</v>
      </c>
      <c r="M107" s="1000"/>
      <c r="N107" s="13"/>
      <c r="O107" s="598"/>
      <c r="P107" s="598"/>
      <c r="Q107" s="598"/>
      <c r="R107" s="598"/>
      <c r="S107" s="598"/>
      <c r="T107" s="598"/>
      <c r="U107" s="598"/>
      <c r="V107" s="598"/>
      <c r="W107" s="598"/>
      <c r="X107" s="598"/>
      <c r="Y107" s="598"/>
      <c r="Z107" s="598"/>
      <c r="AA107" s="598"/>
      <c r="AB107" s="598"/>
      <c r="AC107" s="670"/>
      <c r="AD107" s="887">
        <f t="shared" si="105"/>
        <v>705758.46278040577</v>
      </c>
      <c r="AE107" s="598"/>
      <c r="AF107" s="653">
        <v>0</v>
      </c>
      <c r="AG107" s="653">
        <f t="shared" si="84"/>
        <v>1425683.7503986736</v>
      </c>
      <c r="AH107" s="653">
        <f t="shared" si="106"/>
        <v>589.32033333278503</v>
      </c>
      <c r="AI107" s="653">
        <f t="shared" si="107"/>
        <v>224985.60000000001</v>
      </c>
      <c r="AJ107" s="653">
        <v>93</v>
      </c>
      <c r="AK107" s="653"/>
      <c r="AL107" s="653"/>
      <c r="AM107" s="653">
        <f t="shared" si="108"/>
        <v>1650669.3503986737</v>
      </c>
      <c r="AN107" s="653">
        <f t="shared" si="109"/>
        <v>682.32033333278514</v>
      </c>
      <c r="AO107" s="653">
        <f t="shared" si="110"/>
        <v>492275.4139676714</v>
      </c>
      <c r="AP107" s="653">
        <f>IF(AD106&lt;350000,"0",FORECAST(AD106,bombas!$I$16:$I$17,bombas!$H$16:$H$17))</f>
        <v>203.48686093240386</v>
      </c>
      <c r="AQ107" s="1027"/>
      <c r="AR107" s="822"/>
      <c r="AS107" s="885">
        <f t="shared" si="133"/>
        <v>8</v>
      </c>
      <c r="AT107" s="15">
        <f>[14]!interpolin(playas!$C$20:$C$39,playas!$F$20:$F$39,'WB (sensib)'!B107)</f>
        <v>1273348.2742403774</v>
      </c>
      <c r="AU107" s="791">
        <f t="shared" si="127"/>
        <v>660000</v>
      </c>
      <c r="AV107" s="15">
        <f t="shared" si="85"/>
        <v>3960</v>
      </c>
      <c r="AW107" s="15">
        <f t="shared" si="111"/>
        <v>45.833333333333336</v>
      </c>
      <c r="AX107" s="653">
        <f t="shared" si="112"/>
        <v>4584.0537872653576</v>
      </c>
      <c r="AY107" s="653">
        <f t="shared" si="86"/>
        <v>53.056178093349047</v>
      </c>
      <c r="AZ107" s="653">
        <f t="shared" si="113"/>
        <v>8544.0537872653586</v>
      </c>
      <c r="BA107" s="653">
        <f t="shared" si="114"/>
        <v>98.88951142668239</v>
      </c>
      <c r="BB107" s="814">
        <f t="shared" si="128"/>
        <v>0.76</v>
      </c>
      <c r="BC107" s="2">
        <f t="shared" si="115"/>
        <v>691608.28742744157</v>
      </c>
      <c r="BD107" s="601"/>
      <c r="BE107" s="654">
        <f t="shared" si="87"/>
        <v>691608.28742744157</v>
      </c>
      <c r="BF107" s="654">
        <f t="shared" si="116"/>
        <v>285.88305531888295</v>
      </c>
      <c r="BG107" s="601"/>
      <c r="BH107" s="601"/>
      <c r="BI107" s="654">
        <f t="shared" si="88"/>
        <v>387072</v>
      </c>
      <c r="BJ107" s="596">
        <f t="shared" si="129"/>
        <v>160</v>
      </c>
      <c r="BK107" s="596">
        <f t="shared" si="89"/>
        <v>1579499.7551823785</v>
      </c>
      <c r="BL107" s="596">
        <f t="shared" si="90"/>
        <v>652.90168451652551</v>
      </c>
      <c r="BM107" s="604">
        <f t="shared" si="91"/>
        <v>71169.595216295216</v>
      </c>
      <c r="BN107" s="604">
        <f t="shared" si="92"/>
        <v>29.418648816259594</v>
      </c>
      <c r="BO107" s="654">
        <f t="shared" si="130"/>
        <v>705758.46278040577</v>
      </c>
      <c r="BP107" s="13"/>
      <c r="BQ107" s="8"/>
      <c r="BR107" s="8">
        <f t="shared" si="93"/>
        <v>1650669.3503986737</v>
      </c>
      <c r="BT107" s="8">
        <f t="shared" si="94"/>
        <v>1099205.61146114</v>
      </c>
      <c r="BU107" s="8">
        <f t="shared" si="95"/>
        <v>1494821.6652484054</v>
      </c>
      <c r="BW107" s="597">
        <f>IF(BZ105&lt;200000,"0",FORECAST(BZ105,bombas!$E$16:$E$17,bombas!$D$16:$D$17))</f>
        <v>51.420356680367334</v>
      </c>
      <c r="BX107" s="8">
        <f t="shared" si="96"/>
        <v>124396.12688114466</v>
      </c>
      <c r="BY107" s="8">
        <f t="shared" si="117"/>
        <v>31451.55826912359</v>
      </c>
      <c r="BZ107" s="8">
        <f t="shared" si="131"/>
        <v>230430.85989484243</v>
      </c>
      <c r="CB107" s="8">
        <f t="shared" si="118"/>
        <v>1650669.3503986737</v>
      </c>
      <c r="CC107">
        <f t="shared" si="119"/>
        <v>682.32033333278514</v>
      </c>
      <c r="CD107" s="8">
        <f t="shared" si="97"/>
        <v>849343.51087580551</v>
      </c>
      <c r="CE107" s="598">
        <f t="shared" si="120"/>
        <v>351.08445390038258</v>
      </c>
      <c r="CF107" s="8">
        <f t="shared" si="98"/>
        <v>1244959.5646630707</v>
      </c>
      <c r="CG107" s="597">
        <f t="shared" si="121"/>
        <v>514.61622216562114</v>
      </c>
      <c r="CH107" s="597">
        <f>IF(CM106&lt;200000,"0",FORECAST(CM106,bombas!$G$16:$G$17,bombas!$F$16:$F$17))</f>
        <v>144.00176966790261</v>
      </c>
      <c r="CI107" s="597">
        <f t="shared" si="122"/>
        <v>658.61799183352377</v>
      </c>
      <c r="CJ107" s="8">
        <f t="shared" si="99"/>
        <v>348369.08118058997</v>
      </c>
      <c r="CK107" s="8">
        <f t="shared" si="100"/>
        <v>57340.704555012984</v>
      </c>
      <c r="CL107" s="598">
        <f t="shared" si="123"/>
        <v>23.702341499261319</v>
      </c>
      <c r="CM107" s="8">
        <f t="shared" si="132"/>
        <v>620877.40318755317</v>
      </c>
      <c r="CN107" s="595">
        <f t="shared" si="101"/>
        <v>0.58215788941735702</v>
      </c>
      <c r="CO107" s="8">
        <f t="shared" si="124"/>
        <v>405709.78573560278</v>
      </c>
      <c r="CP107" s="670">
        <f t="shared" si="125"/>
        <v>167.70411116716386</v>
      </c>
    </row>
    <row r="108" spans="1:94" ht="15.75" thickBot="1">
      <c r="A108">
        <f t="shared" si="102"/>
        <v>31</v>
      </c>
      <c r="B108" s="876">
        <v>44652</v>
      </c>
      <c r="D108" s="13">
        <f t="shared" si="126"/>
        <v>60</v>
      </c>
      <c r="E108" s="13"/>
      <c r="F108" s="8">
        <f t="shared" si="103"/>
        <v>68984.697599935811</v>
      </c>
      <c r="G108" s="8"/>
      <c r="H108" s="13"/>
      <c r="I108" s="8">
        <v>2138525.6255980101</v>
      </c>
      <c r="J108" s="879">
        <f t="shared" si="104"/>
        <v>1425683.7503986736</v>
      </c>
      <c r="K108" s="939"/>
      <c r="L108" s="813">
        <v>22000</v>
      </c>
      <c r="M108" s="1000"/>
      <c r="N108" s="13"/>
      <c r="O108" s="598"/>
      <c r="P108" s="598"/>
      <c r="Q108" s="598"/>
      <c r="R108" s="598"/>
      <c r="S108" s="598"/>
      <c r="T108" s="598"/>
      <c r="U108" s="598"/>
      <c r="V108" s="598"/>
      <c r="W108" s="598"/>
      <c r="X108" s="598"/>
      <c r="Y108" s="598"/>
      <c r="Z108" s="598"/>
      <c r="AA108" s="598"/>
      <c r="AB108" s="598"/>
      <c r="AC108" s="670"/>
      <c r="AD108" s="887">
        <f t="shared" si="105"/>
        <v>638534.12961511523</v>
      </c>
      <c r="AE108" s="598"/>
      <c r="AF108" s="653">
        <v>0</v>
      </c>
      <c r="AG108" s="653">
        <f t="shared" si="84"/>
        <v>1425683.7503986736</v>
      </c>
      <c r="AH108" s="653">
        <f t="shared" si="106"/>
        <v>532.28933333283805</v>
      </c>
      <c r="AI108" s="653">
        <f t="shared" si="107"/>
        <v>249091.20000000001</v>
      </c>
      <c r="AJ108" s="653">
        <v>93</v>
      </c>
      <c r="AK108" s="653"/>
      <c r="AL108" s="653"/>
      <c r="AM108" s="653">
        <f t="shared" si="108"/>
        <v>1674774.9503986735</v>
      </c>
      <c r="AN108" s="653">
        <f t="shared" si="109"/>
        <v>625.28933333283805</v>
      </c>
      <c r="AO108" s="653">
        <f t="shared" si="110"/>
        <v>614335.80607674131</v>
      </c>
      <c r="AP108" s="653">
        <f>IF(AD107&lt;350000,"0",FORECAST(AD107,bombas!$I$16:$I$17,bombas!$H$16:$H$17))</f>
        <v>229.36671373832939</v>
      </c>
      <c r="AQ108" s="1027"/>
      <c r="AR108" s="822"/>
      <c r="AS108" s="885">
        <f t="shared" si="133"/>
        <v>7</v>
      </c>
      <c r="AT108" s="15">
        <f>[14]!interpolin(playas!$C$20:$C$39,playas!$F$20:$F$39,'WB (sensib)'!B108)</f>
        <v>1284504.7808828889</v>
      </c>
      <c r="AU108" s="791">
        <f t="shared" si="127"/>
        <v>660000</v>
      </c>
      <c r="AV108" s="15">
        <f t="shared" si="85"/>
        <v>3465</v>
      </c>
      <c r="AW108" s="15">
        <f t="shared" si="111"/>
        <v>40.104166666666664</v>
      </c>
      <c r="AX108" s="653">
        <f t="shared" si="112"/>
        <v>4046.1900597811</v>
      </c>
      <c r="AY108" s="653">
        <f t="shared" si="86"/>
        <v>46.830903469688657</v>
      </c>
      <c r="AZ108" s="653">
        <f t="shared" si="113"/>
        <v>7511.1900597811</v>
      </c>
      <c r="BA108" s="653">
        <f t="shared" si="114"/>
        <v>86.935070136355321</v>
      </c>
      <c r="BB108" s="814">
        <f t="shared" si="128"/>
        <v>0.76</v>
      </c>
      <c r="BC108" s="2">
        <f t="shared" si="115"/>
        <v>691608.28742744157</v>
      </c>
      <c r="BD108" s="601"/>
      <c r="BE108" s="654">
        <f t="shared" si="87"/>
        <v>691608.28742744157</v>
      </c>
      <c r="BF108" s="654">
        <f t="shared" si="116"/>
        <v>258.2169531912491</v>
      </c>
      <c r="BG108" s="601"/>
      <c r="BH108" s="601"/>
      <c r="BI108" s="654">
        <f t="shared" si="88"/>
        <v>428544</v>
      </c>
      <c r="BJ108" s="596">
        <f t="shared" si="129"/>
        <v>160</v>
      </c>
      <c r="BK108" s="596">
        <f t="shared" si="89"/>
        <v>1741999.2835639641</v>
      </c>
      <c r="BL108" s="596">
        <f t="shared" si="90"/>
        <v>650.38802403075124</v>
      </c>
      <c r="BM108" s="604">
        <f t="shared" si="91"/>
        <v>-67224.333165290533</v>
      </c>
      <c r="BN108" s="604">
        <f t="shared" si="92"/>
        <v>-25.098690697913131</v>
      </c>
      <c r="BO108" s="654">
        <f t="shared" si="130"/>
        <v>638534.12961511523</v>
      </c>
      <c r="BP108" s="13"/>
      <c r="BQ108" s="8"/>
      <c r="BR108" s="8">
        <f t="shared" si="93"/>
        <v>1674774.9503986735</v>
      </c>
      <c r="BT108" s="8">
        <f t="shared" si="94"/>
        <v>1099205.61146114</v>
      </c>
      <c r="BU108" s="8">
        <f t="shared" si="95"/>
        <v>1535260.8015209211</v>
      </c>
      <c r="BW108" s="597" t="str">
        <f>IF(BZ106&lt;200000,"0",FORECAST(BZ106,bombas!$E$16:$E$17,bombas!$D$16:$D$17))</f>
        <v>0</v>
      </c>
      <c r="BX108" s="8">
        <f t="shared" si="96"/>
        <v>0</v>
      </c>
      <c r="BY108" s="8">
        <f t="shared" si="117"/>
        <v>139514.14887775248</v>
      </c>
      <c r="BZ108" s="8">
        <f t="shared" si="131"/>
        <v>369945.00877259491</v>
      </c>
      <c r="CB108" s="8">
        <f t="shared" si="118"/>
        <v>1674774.9503986735</v>
      </c>
      <c r="CC108">
        <f t="shared" si="119"/>
        <v>625.28933333283805</v>
      </c>
      <c r="CD108" s="8">
        <f t="shared" si="97"/>
        <v>849343.51087580551</v>
      </c>
      <c r="CE108" s="598">
        <f t="shared" si="120"/>
        <v>317.10853900679717</v>
      </c>
      <c r="CF108" s="8">
        <f t="shared" si="98"/>
        <v>1285398.7009355866</v>
      </c>
      <c r="CG108" s="597">
        <f t="shared" si="121"/>
        <v>479.91289610796991</v>
      </c>
      <c r="CH108" s="597">
        <f>IF(CM107&lt;200000,"0",FORECAST(CM107,bombas!$G$16:$G$17,bombas!$F$16:$F$17))</f>
        <v>157.92736934554861</v>
      </c>
      <c r="CI108" s="597">
        <f t="shared" si="122"/>
        <v>637.84026545351855</v>
      </c>
      <c r="CJ108" s="8">
        <f t="shared" si="99"/>
        <v>422992.66605511738</v>
      </c>
      <c r="CK108" s="8">
        <f t="shared" si="100"/>
        <v>-33616.416592030437</v>
      </c>
      <c r="CL108" s="598">
        <f t="shared" si="123"/>
        <v>-12.55093212068042</v>
      </c>
      <c r="CM108" s="8">
        <f t="shared" si="132"/>
        <v>587260.98659552273</v>
      </c>
      <c r="CN108" s="595">
        <f t="shared" si="101"/>
        <v>0.60106771017819438</v>
      </c>
      <c r="CO108" s="8">
        <f t="shared" si="124"/>
        <v>389376.24946308695</v>
      </c>
      <c r="CP108" s="670">
        <f t="shared" si="125"/>
        <v>145.3764372248682</v>
      </c>
    </row>
    <row r="109" spans="1:94" ht="15.75" thickBot="1">
      <c r="A109">
        <f t="shared" si="102"/>
        <v>30</v>
      </c>
      <c r="B109" s="876">
        <v>44682</v>
      </c>
      <c r="D109" s="13">
        <f t="shared" si="126"/>
        <v>60</v>
      </c>
      <c r="E109" s="13"/>
      <c r="F109" s="8">
        <f t="shared" si="103"/>
        <v>71284.187519933665</v>
      </c>
      <c r="G109" s="8"/>
      <c r="H109" s="13"/>
      <c r="I109" s="8">
        <v>2138525.6255980101</v>
      </c>
      <c r="J109" s="879">
        <f t="shared" si="104"/>
        <v>1425683.7503986736</v>
      </c>
      <c r="K109" s="939"/>
      <c r="L109" s="813">
        <v>22000</v>
      </c>
      <c r="M109" s="1000"/>
      <c r="N109" s="13"/>
      <c r="O109" s="598"/>
      <c r="P109" s="598"/>
      <c r="Q109" s="598"/>
      <c r="R109" s="598"/>
      <c r="S109" s="598"/>
      <c r="T109" s="598"/>
      <c r="U109" s="598"/>
      <c r="V109" s="598"/>
      <c r="W109" s="598"/>
      <c r="X109" s="598"/>
      <c r="Y109" s="598"/>
      <c r="Z109" s="598"/>
      <c r="AA109" s="598"/>
      <c r="AB109" s="598"/>
      <c r="AC109" s="670"/>
      <c r="AD109" s="887">
        <f t="shared" si="105"/>
        <v>660243.86082571629</v>
      </c>
      <c r="AE109" s="598"/>
      <c r="AF109" s="653">
        <v>0</v>
      </c>
      <c r="AG109" s="653">
        <f t="shared" si="84"/>
        <v>1425683.7503986736</v>
      </c>
      <c r="AH109" s="653">
        <f t="shared" si="106"/>
        <v>550.03231111059938</v>
      </c>
      <c r="AI109" s="653">
        <f t="shared" si="107"/>
        <v>241056</v>
      </c>
      <c r="AJ109" s="653">
        <v>93</v>
      </c>
      <c r="AK109" s="653"/>
      <c r="AL109" s="653"/>
      <c r="AM109" s="653">
        <f t="shared" si="108"/>
        <v>1666739.7503986736</v>
      </c>
      <c r="AN109" s="653">
        <f t="shared" si="109"/>
        <v>643.03231111059938</v>
      </c>
      <c r="AO109" s="653">
        <f t="shared" si="110"/>
        <v>531156.53234995587</v>
      </c>
      <c r="AP109" s="653">
        <f>IF(AD108&lt;350000,"0",FORECAST(AD108,bombas!$I$16:$I$17,bombas!$H$16:$H$17))</f>
        <v>204.92150167822373</v>
      </c>
      <c r="AQ109" s="1027"/>
      <c r="AR109" s="822"/>
      <c r="AS109" s="885">
        <f t="shared" si="133"/>
        <v>7</v>
      </c>
      <c r="AT109" s="15">
        <f>[14]!interpolin(playas!$C$20:$C$39,playas!$F$20:$F$39,'WB (sensib)'!B109)</f>
        <v>1295301.4002143517</v>
      </c>
      <c r="AU109" s="791">
        <f t="shared" si="127"/>
        <v>660000</v>
      </c>
      <c r="AV109" s="15">
        <f t="shared" si="85"/>
        <v>3465</v>
      </c>
      <c r="AW109" s="15">
        <f t="shared" si="111"/>
        <v>40.104166666666664</v>
      </c>
      <c r="AX109" s="653">
        <f t="shared" si="112"/>
        <v>4080.1994106752081</v>
      </c>
      <c r="AY109" s="653">
        <f t="shared" si="86"/>
        <v>47.224530216148239</v>
      </c>
      <c r="AZ109" s="653">
        <f t="shared" si="113"/>
        <v>7545.1994106752081</v>
      </c>
      <c r="BA109" s="653">
        <f t="shared" si="114"/>
        <v>87.32869688281491</v>
      </c>
      <c r="BB109" s="814">
        <f t="shared" si="128"/>
        <v>0.76</v>
      </c>
      <c r="BC109" s="2">
        <f t="shared" si="115"/>
        <v>691608.28742744157</v>
      </c>
      <c r="BD109" s="601"/>
      <c r="BE109" s="654">
        <f t="shared" si="87"/>
        <v>691608.28742744157</v>
      </c>
      <c r="BF109" s="654">
        <f t="shared" si="116"/>
        <v>266.82418496429074</v>
      </c>
      <c r="BG109" s="601"/>
      <c r="BH109" s="601"/>
      <c r="BI109" s="654">
        <f t="shared" si="88"/>
        <v>414720</v>
      </c>
      <c r="BJ109" s="596">
        <f t="shared" si="129"/>
        <v>160</v>
      </c>
      <c r="BK109" s="596">
        <f t="shared" si="89"/>
        <v>1645030.0191880725</v>
      </c>
      <c r="BL109" s="596">
        <f t="shared" si="90"/>
        <v>634.65664320527492</v>
      </c>
      <c r="BM109" s="604">
        <f t="shared" si="91"/>
        <v>21709.73121060105</v>
      </c>
      <c r="BN109" s="604">
        <f t="shared" si="92"/>
        <v>8.3756679053244785</v>
      </c>
      <c r="BO109" s="654">
        <f t="shared" si="130"/>
        <v>660243.86082571629</v>
      </c>
      <c r="BP109" s="13"/>
      <c r="BQ109" s="8"/>
      <c r="BR109" s="8">
        <f t="shared" si="93"/>
        <v>1666739.7503986736</v>
      </c>
      <c r="BT109" s="8">
        <f t="shared" si="94"/>
        <v>1099205.61146114</v>
      </c>
      <c r="BU109" s="8">
        <f t="shared" si="95"/>
        <v>1521470.8108718151</v>
      </c>
      <c r="BW109" s="597">
        <f>IF(BZ107&lt;200000,"0",FORECAST(BZ107,bombas!$E$16:$E$17,bombas!$D$16:$D$17))</f>
        <v>53.803857486855307</v>
      </c>
      <c r="BX109" s="8">
        <f t="shared" si="96"/>
        <v>139459.59860592897</v>
      </c>
      <c r="BY109" s="8">
        <f t="shared" si="117"/>
        <v>5809.3409209295351</v>
      </c>
      <c r="BZ109" s="8">
        <f t="shared" si="131"/>
        <v>375754.34969352442</v>
      </c>
      <c r="CB109" s="8">
        <f t="shared" si="118"/>
        <v>1666739.7503986736</v>
      </c>
      <c r="CC109">
        <f t="shared" si="119"/>
        <v>643.03231111059938</v>
      </c>
      <c r="CD109" s="8">
        <f t="shared" si="97"/>
        <v>849343.51087580551</v>
      </c>
      <c r="CE109" s="598">
        <f t="shared" si="120"/>
        <v>327.67882364035705</v>
      </c>
      <c r="CF109" s="8">
        <f t="shared" si="98"/>
        <v>1271608.7102864808</v>
      </c>
      <c r="CG109" s="597">
        <f t="shared" si="121"/>
        <v>490.58978020311764</v>
      </c>
      <c r="CH109" s="597">
        <f>IF(CM108&lt;200000,"0",FORECAST(CM108,bombas!$G$16:$G$17,bombas!$F$16:$F$17))</f>
        <v>149.76338245891267</v>
      </c>
      <c r="CI109" s="597">
        <f t="shared" si="122"/>
        <v>640.35316266203029</v>
      </c>
      <c r="CJ109" s="8">
        <f t="shared" si="99"/>
        <v>388186.68733350164</v>
      </c>
      <c r="CK109" s="8">
        <f t="shared" si="100"/>
        <v>6944.3527786911</v>
      </c>
      <c r="CL109" s="598">
        <f t="shared" si="123"/>
        <v>2.6791484485690971</v>
      </c>
      <c r="CM109" s="8">
        <f t="shared" si="132"/>
        <v>594205.33937421383</v>
      </c>
      <c r="CN109" s="595">
        <f t="shared" si="101"/>
        <v>0.5946193466495836</v>
      </c>
      <c r="CO109" s="8">
        <f t="shared" si="124"/>
        <v>395131.04011219286</v>
      </c>
      <c r="CP109" s="670">
        <f t="shared" si="125"/>
        <v>152.44253090748182</v>
      </c>
    </row>
    <row r="110" spans="1:94" ht="15.75" thickBot="1">
      <c r="A110">
        <f t="shared" si="102"/>
        <v>31</v>
      </c>
      <c r="B110" s="876">
        <v>44713</v>
      </c>
      <c r="D110" s="13">
        <f t="shared" si="126"/>
        <v>60</v>
      </c>
      <c r="E110" s="13"/>
      <c r="F110" s="8">
        <f t="shared" si="103"/>
        <v>68984.697599935811</v>
      </c>
      <c r="G110" s="8"/>
      <c r="H110" s="13"/>
      <c r="I110" s="8">
        <v>2138525.6255980101</v>
      </c>
      <c r="J110" s="879">
        <f t="shared" si="104"/>
        <v>1425683.7503986736</v>
      </c>
      <c r="K110" s="939"/>
      <c r="L110" s="813">
        <v>22000</v>
      </c>
      <c r="M110" s="1000"/>
      <c r="N110" s="13"/>
      <c r="O110" s="598"/>
      <c r="P110" s="598"/>
      <c r="Q110" s="598"/>
      <c r="R110" s="598"/>
      <c r="S110" s="598"/>
      <c r="T110" s="598"/>
      <c r="U110" s="598"/>
      <c r="V110" s="598"/>
      <c r="W110" s="598"/>
      <c r="X110" s="598"/>
      <c r="Y110" s="598"/>
      <c r="Z110" s="598"/>
      <c r="AA110" s="598"/>
      <c r="AB110" s="598"/>
      <c r="AC110" s="670"/>
      <c r="AD110" s="887">
        <f t="shared" si="105"/>
        <v>638362.84859912633</v>
      </c>
      <c r="AE110" s="598"/>
      <c r="AF110" s="653">
        <v>0</v>
      </c>
      <c r="AG110" s="653">
        <f t="shared" si="84"/>
        <v>1425683.7503986736</v>
      </c>
      <c r="AH110" s="653">
        <f t="shared" si="106"/>
        <v>532.28933333283805</v>
      </c>
      <c r="AI110" s="653">
        <f t="shared" si="107"/>
        <v>249091.20000000001</v>
      </c>
      <c r="AJ110" s="653">
        <v>93</v>
      </c>
      <c r="AK110" s="653"/>
      <c r="AL110" s="653"/>
      <c r="AM110" s="653">
        <f t="shared" si="108"/>
        <v>1674774.9503986735</v>
      </c>
      <c r="AN110" s="653">
        <f t="shared" si="109"/>
        <v>625.28933333283805</v>
      </c>
      <c r="AO110" s="653">
        <f t="shared" si="110"/>
        <v>570006.23884930857</v>
      </c>
      <c r="AP110" s="653">
        <f>IF(AD109&lt;350000,"0",FORECAST(AD109,bombas!$I$16:$I$17,bombas!$H$16:$H$17))</f>
        <v>212.81594939116957</v>
      </c>
      <c r="AQ110" s="1027"/>
      <c r="AR110" s="822"/>
      <c r="AS110" s="885">
        <f t="shared" si="133"/>
        <v>6</v>
      </c>
      <c r="AT110" s="15">
        <f>[14]!interpolin(playas!$C$20:$C$39,playas!$F$20:$F$39,'WB (sensib)'!B110)</f>
        <v>1306457.9068568631</v>
      </c>
      <c r="AU110" s="791">
        <f t="shared" si="127"/>
        <v>660000</v>
      </c>
      <c r="AV110" s="15">
        <f t="shared" si="85"/>
        <v>2970</v>
      </c>
      <c r="AW110" s="15">
        <f t="shared" si="111"/>
        <v>34.375</v>
      </c>
      <c r="AX110" s="653">
        <f t="shared" si="112"/>
        <v>3527.4363485135304</v>
      </c>
      <c r="AY110" s="653">
        <f t="shared" si="86"/>
        <v>40.826809589276976</v>
      </c>
      <c r="AZ110" s="653">
        <f t="shared" si="113"/>
        <v>6497.4363485135309</v>
      </c>
      <c r="BA110" s="653">
        <f t="shared" si="114"/>
        <v>75.201809589276976</v>
      </c>
      <c r="BB110" s="814">
        <f t="shared" si="128"/>
        <v>0.76</v>
      </c>
      <c r="BC110" s="2">
        <f t="shared" si="115"/>
        <v>691608.28742744157</v>
      </c>
      <c r="BD110" s="601"/>
      <c r="BE110" s="654">
        <f t="shared" si="87"/>
        <v>691608.28742744157</v>
      </c>
      <c r="BF110" s="654">
        <f t="shared" si="116"/>
        <v>258.2169531912491</v>
      </c>
      <c r="BG110" s="601"/>
      <c r="BH110" s="601"/>
      <c r="BI110" s="654">
        <f t="shared" si="88"/>
        <v>428544</v>
      </c>
      <c r="BJ110" s="596">
        <f t="shared" si="129"/>
        <v>160</v>
      </c>
      <c r="BK110" s="596">
        <f t="shared" si="89"/>
        <v>1696655.9626252635</v>
      </c>
      <c r="BL110" s="596">
        <f t="shared" si="90"/>
        <v>633.45876740787912</v>
      </c>
      <c r="BM110" s="604">
        <f t="shared" si="91"/>
        <v>-21881.012226589955</v>
      </c>
      <c r="BN110" s="604">
        <f t="shared" si="92"/>
        <v>-8.1694340750410532</v>
      </c>
      <c r="BO110" s="654">
        <f t="shared" si="130"/>
        <v>638362.84859912633</v>
      </c>
      <c r="BP110" s="13"/>
      <c r="BQ110" s="8"/>
      <c r="BR110" s="8">
        <f t="shared" si="93"/>
        <v>1674774.9503986735</v>
      </c>
      <c r="BT110" s="8">
        <f t="shared" si="94"/>
        <v>1099205.61146114</v>
      </c>
      <c r="BU110" s="8">
        <f t="shared" si="95"/>
        <v>1534247.0478096534</v>
      </c>
      <c r="BW110" s="597">
        <f>IF(BZ108&lt;200000,"0",FORECAST(BZ108,bombas!$E$16:$E$17,bombas!$D$16:$D$17))</f>
        <v>71.243126096574372</v>
      </c>
      <c r="BX110" s="8">
        <f t="shared" si="96"/>
        <v>190817.58893706481</v>
      </c>
      <c r="BY110" s="8">
        <f t="shared" si="117"/>
        <v>-50289.686348044721</v>
      </c>
      <c r="BZ110" s="8">
        <f t="shared" si="131"/>
        <v>325464.6633454797</v>
      </c>
      <c r="CB110" s="8">
        <f t="shared" si="118"/>
        <v>1674774.9503986735</v>
      </c>
      <c r="CC110">
        <f t="shared" si="119"/>
        <v>625.28933333283805</v>
      </c>
      <c r="CD110" s="8">
        <f t="shared" si="97"/>
        <v>849343.51087580551</v>
      </c>
      <c r="CE110" s="598">
        <f t="shared" si="120"/>
        <v>317.10853900679717</v>
      </c>
      <c r="CF110" s="8">
        <f t="shared" si="98"/>
        <v>1284384.947224319</v>
      </c>
      <c r="CG110" s="597">
        <f t="shared" si="121"/>
        <v>479.53440383225768</v>
      </c>
      <c r="CH110" s="597">
        <f>IF(CM109&lt;200000,"0",FORECAST(CM109,bombas!$G$16:$G$17,bombas!$F$16:$F$17))</f>
        <v>151.44986813373765</v>
      </c>
      <c r="CI110" s="597">
        <f t="shared" si="122"/>
        <v>630.98427196599528</v>
      </c>
      <c r="CJ110" s="8">
        <f t="shared" si="99"/>
        <v>405643.32680940296</v>
      </c>
      <c r="CK110" s="8">
        <f t="shared" si="100"/>
        <v>-15253.323635048408</v>
      </c>
      <c r="CL110" s="598">
        <f t="shared" si="123"/>
        <v>-5.6949386331572613</v>
      </c>
      <c r="CM110" s="8">
        <f t="shared" si="132"/>
        <v>578952.01573916548</v>
      </c>
      <c r="CN110" s="595">
        <f t="shared" si="101"/>
        <v>0.60059366689382454</v>
      </c>
      <c r="CO110" s="8">
        <f t="shared" si="124"/>
        <v>390390.0031743545</v>
      </c>
      <c r="CP110" s="670">
        <f t="shared" si="125"/>
        <v>145.75492950058037</v>
      </c>
    </row>
    <row r="111" spans="1:94" ht="15.75" thickBot="1">
      <c r="A111">
        <f t="shared" si="102"/>
        <v>30</v>
      </c>
      <c r="B111" s="876">
        <v>44743</v>
      </c>
      <c r="D111" s="13">
        <f t="shared" si="126"/>
        <v>60</v>
      </c>
      <c r="E111" s="13"/>
      <c r="F111" s="8">
        <f t="shared" si="103"/>
        <v>71284.187519933665</v>
      </c>
      <c r="G111" s="8"/>
      <c r="H111" s="13"/>
      <c r="I111" s="8">
        <v>2138525.6255980101</v>
      </c>
      <c r="J111" s="879">
        <f t="shared" si="104"/>
        <v>1425683.7503986736</v>
      </c>
      <c r="K111" s="939"/>
      <c r="L111" s="813">
        <v>22000</v>
      </c>
      <c r="M111" s="1000"/>
      <c r="N111" s="13"/>
      <c r="O111" s="598"/>
      <c r="P111" s="598"/>
      <c r="Q111" s="598"/>
      <c r="R111" s="598"/>
      <c r="S111" s="598"/>
      <c r="T111" s="598"/>
      <c r="U111" s="598"/>
      <c r="V111" s="598"/>
      <c r="W111" s="598"/>
      <c r="X111" s="598"/>
      <c r="Y111" s="598"/>
      <c r="Z111" s="598"/>
      <c r="AA111" s="598"/>
      <c r="AB111" s="598"/>
      <c r="AC111" s="670"/>
      <c r="AD111" s="887">
        <f t="shared" si="105"/>
        <v>661252.63214276428</v>
      </c>
      <c r="AE111" s="598"/>
      <c r="AF111" s="653">
        <v>0</v>
      </c>
      <c r="AG111" s="653">
        <f t="shared" si="84"/>
        <v>1425683.7503986736</v>
      </c>
      <c r="AH111" s="653">
        <f t="shared" si="106"/>
        <v>550.03231111059938</v>
      </c>
      <c r="AI111" s="653">
        <f t="shared" si="107"/>
        <v>241056</v>
      </c>
      <c r="AJ111" s="653">
        <v>93</v>
      </c>
      <c r="AK111" s="653"/>
      <c r="AL111" s="653"/>
      <c r="AM111" s="653">
        <f t="shared" si="108"/>
        <v>1666739.7503986736</v>
      </c>
      <c r="AN111" s="653">
        <f t="shared" si="109"/>
        <v>643.03231111059938</v>
      </c>
      <c r="AO111" s="653">
        <f t="shared" si="110"/>
        <v>530995.09220688569</v>
      </c>
      <c r="AP111" s="653">
        <f>IF(AD110&lt;350000,"0",FORECAST(AD110,bombas!$I$16:$I$17,bombas!$H$16:$H$17))</f>
        <v>204.85921767240959</v>
      </c>
      <c r="AQ111" s="1027"/>
      <c r="AR111" s="822"/>
      <c r="AS111" s="885">
        <f t="shared" si="133"/>
        <v>6</v>
      </c>
      <c r="AT111" s="15">
        <f>[14]!interpolin(playas!$C$20:$C$39,playas!$F$20:$F$39,'WB (sensib)'!B111)</f>
        <v>1317254.5261883258</v>
      </c>
      <c r="AU111" s="791">
        <f t="shared" si="127"/>
        <v>660000</v>
      </c>
      <c r="AV111" s="15">
        <f t="shared" si="85"/>
        <v>2970</v>
      </c>
      <c r="AW111" s="15">
        <f t="shared" si="111"/>
        <v>34.375</v>
      </c>
      <c r="AX111" s="653">
        <f t="shared" si="112"/>
        <v>3556.5872207084799</v>
      </c>
      <c r="AY111" s="653">
        <f t="shared" si="86"/>
        <v>41.164203943385189</v>
      </c>
      <c r="AZ111" s="653">
        <f t="shared" si="113"/>
        <v>6526.5872207084794</v>
      </c>
      <c r="BA111" s="653">
        <f t="shared" si="114"/>
        <v>75.539203943385175</v>
      </c>
      <c r="BB111" s="814">
        <f t="shared" si="128"/>
        <v>0.76</v>
      </c>
      <c r="BC111" s="2">
        <f t="shared" si="115"/>
        <v>691608.28742744157</v>
      </c>
      <c r="BD111" s="601"/>
      <c r="BE111" s="654">
        <f t="shared" si="87"/>
        <v>691608.28742744157</v>
      </c>
      <c r="BF111" s="654">
        <f t="shared" si="116"/>
        <v>266.82418496429074</v>
      </c>
      <c r="BG111" s="601"/>
      <c r="BH111" s="601"/>
      <c r="BI111" s="654">
        <f t="shared" si="88"/>
        <v>414720</v>
      </c>
      <c r="BJ111" s="596">
        <f t="shared" si="129"/>
        <v>160</v>
      </c>
      <c r="BK111" s="596">
        <f t="shared" si="89"/>
        <v>1643849.9668550356</v>
      </c>
      <c r="BL111" s="596">
        <f t="shared" si="90"/>
        <v>634.20137610147981</v>
      </c>
      <c r="BM111" s="604">
        <f t="shared" si="91"/>
        <v>22889.783543637954</v>
      </c>
      <c r="BN111" s="604">
        <f t="shared" si="92"/>
        <v>8.8309350091195817</v>
      </c>
      <c r="BO111" s="654">
        <f t="shared" si="130"/>
        <v>661252.63214276428</v>
      </c>
      <c r="BP111" s="13"/>
      <c r="BQ111" s="8"/>
      <c r="BR111" s="8">
        <f t="shared" si="93"/>
        <v>1666739.7503986736</v>
      </c>
      <c r="BT111" s="8">
        <f t="shared" si="94"/>
        <v>1099205.61146114</v>
      </c>
      <c r="BU111" s="8">
        <f t="shared" si="95"/>
        <v>1520452.1986818484</v>
      </c>
      <c r="BW111" s="597">
        <f>IF(BZ109&lt;200000,"0",FORECAST(BZ109,bombas!$E$16:$E$17,bombas!$D$16:$D$17))</f>
        <v>71.969293711690554</v>
      </c>
      <c r="BX111" s="8">
        <f t="shared" si="96"/>
        <v>186544.4093007019</v>
      </c>
      <c r="BY111" s="8">
        <f t="shared" si="117"/>
        <v>-40256.85758387667</v>
      </c>
      <c r="BZ111" s="8">
        <f t="shared" si="131"/>
        <v>285207.80576160306</v>
      </c>
      <c r="CB111" s="8">
        <f t="shared" si="118"/>
        <v>1666739.7503986736</v>
      </c>
      <c r="CC111">
        <f t="shared" si="119"/>
        <v>643.03231111059938</v>
      </c>
      <c r="CD111" s="8">
        <f t="shared" si="97"/>
        <v>849343.51087580551</v>
      </c>
      <c r="CE111" s="598">
        <f t="shared" si="120"/>
        <v>327.67882364035705</v>
      </c>
      <c r="CF111" s="8">
        <f t="shared" si="98"/>
        <v>1270590.0980965141</v>
      </c>
      <c r="CG111" s="597">
        <f t="shared" si="121"/>
        <v>490.19679710513668</v>
      </c>
      <c r="CH111" s="597">
        <f>IF(CM110&lt;200000,"0",FORECAST(CM110,bombas!$G$16:$G$17,bombas!$F$16:$F$17))</f>
        <v>147.74548953665447</v>
      </c>
      <c r="CI111" s="597">
        <f t="shared" si="122"/>
        <v>637.94228664179116</v>
      </c>
      <c r="CJ111" s="8">
        <f t="shared" si="99"/>
        <v>382956.30887900834</v>
      </c>
      <c r="CK111" s="8">
        <f t="shared" si="100"/>
        <v>13193.34342315112</v>
      </c>
      <c r="CL111" s="598">
        <f t="shared" si="123"/>
        <v>5.0900244688083029</v>
      </c>
      <c r="CM111" s="8">
        <f t="shared" si="132"/>
        <v>592145.35916231666</v>
      </c>
      <c r="CN111" s="595">
        <f t="shared" si="101"/>
        <v>0.59414303148282854</v>
      </c>
      <c r="CO111" s="8">
        <f t="shared" si="124"/>
        <v>396149.65230215958</v>
      </c>
      <c r="CP111" s="670">
        <f t="shared" si="125"/>
        <v>152.83551400546281</v>
      </c>
    </row>
    <row r="112" spans="1:94" ht="15.75" thickBot="1">
      <c r="A112">
        <f t="shared" si="102"/>
        <v>31</v>
      </c>
      <c r="B112" s="876">
        <v>44774</v>
      </c>
      <c r="D112" s="13">
        <f t="shared" si="126"/>
        <v>60</v>
      </c>
      <c r="E112" s="13"/>
      <c r="F112" s="8">
        <f t="shared" si="103"/>
        <v>68984.697599935811</v>
      </c>
      <c r="G112" s="8"/>
      <c r="H112" s="13"/>
      <c r="I112" s="8">
        <v>2138525.6255980101</v>
      </c>
      <c r="J112" s="879">
        <f t="shared" si="104"/>
        <v>1425683.7503986736</v>
      </c>
      <c r="K112" s="939"/>
      <c r="L112" s="813">
        <v>22000</v>
      </c>
      <c r="M112" s="1000"/>
      <c r="N112" s="13"/>
      <c r="O112" s="598"/>
      <c r="P112" s="598"/>
      <c r="Q112" s="598"/>
      <c r="R112" s="598"/>
      <c r="S112" s="598"/>
      <c r="T112" s="598"/>
      <c r="U112" s="598"/>
      <c r="V112" s="598"/>
      <c r="W112" s="598"/>
      <c r="X112" s="598"/>
      <c r="Y112" s="598"/>
      <c r="Z112" s="598"/>
      <c r="AA112" s="598"/>
      <c r="AB112" s="598"/>
      <c r="AC112" s="670"/>
      <c r="AD112" s="887">
        <f t="shared" si="105"/>
        <v>637237.05493105901</v>
      </c>
      <c r="AE112" s="598"/>
      <c r="AF112" s="653">
        <v>0</v>
      </c>
      <c r="AG112" s="653">
        <f t="shared" si="84"/>
        <v>1425683.7503986736</v>
      </c>
      <c r="AH112" s="653">
        <f t="shared" si="106"/>
        <v>532.28933333283805</v>
      </c>
      <c r="AI112" s="653">
        <f t="shared" si="107"/>
        <v>249091.20000000001</v>
      </c>
      <c r="AJ112" s="653">
        <v>93</v>
      </c>
      <c r="AK112" s="653"/>
      <c r="AL112" s="653"/>
      <c r="AM112" s="653">
        <f t="shared" si="108"/>
        <v>1674774.9503986735</v>
      </c>
      <c r="AN112" s="653">
        <f t="shared" si="109"/>
        <v>625.28933333283805</v>
      </c>
      <c r="AO112" s="653">
        <f t="shared" si="110"/>
        <v>570988.74542952003</v>
      </c>
      <c r="AP112" s="653">
        <f>IF(AD111&lt;350000,"0",FORECAST(AD111,bombas!$I$16:$I$17,bombas!$H$16:$H$17))</f>
        <v>213.18277532464157</v>
      </c>
      <c r="AQ112" s="1027"/>
      <c r="AR112" s="822"/>
      <c r="AS112" s="885">
        <f t="shared" si="133"/>
        <v>7</v>
      </c>
      <c r="AT112" s="15">
        <f>[14]!interpolin(playas!$C$20:$C$39,playas!$F$20:$F$39,'WB (sensib)'!B112)</f>
        <v>1328411.0328308372</v>
      </c>
      <c r="AU112" s="791">
        <f t="shared" si="127"/>
        <v>660000</v>
      </c>
      <c r="AV112" s="15">
        <f t="shared" si="85"/>
        <v>3465</v>
      </c>
      <c r="AW112" s="15">
        <f t="shared" si="111"/>
        <v>40.104166666666664</v>
      </c>
      <c r="AX112" s="653">
        <f t="shared" si="112"/>
        <v>4184.494753417137</v>
      </c>
      <c r="AY112" s="653">
        <f t="shared" si="86"/>
        <v>48.431652238624274</v>
      </c>
      <c r="AZ112" s="653">
        <f t="shared" si="113"/>
        <v>7649.494753417137</v>
      </c>
      <c r="BA112" s="653">
        <f t="shared" si="114"/>
        <v>88.535818905290938</v>
      </c>
      <c r="BB112" s="814">
        <f t="shared" si="128"/>
        <v>0.76</v>
      </c>
      <c r="BC112" s="2">
        <f t="shared" si="115"/>
        <v>691608.28742744157</v>
      </c>
      <c r="BD112" s="601"/>
      <c r="BE112" s="654">
        <f t="shared" si="87"/>
        <v>691608.28742744157</v>
      </c>
      <c r="BF112" s="654">
        <f t="shared" si="116"/>
        <v>258.2169531912491</v>
      </c>
      <c r="BG112" s="601"/>
      <c r="BH112" s="601"/>
      <c r="BI112" s="654">
        <f t="shared" si="88"/>
        <v>428544</v>
      </c>
      <c r="BJ112" s="596">
        <f t="shared" si="129"/>
        <v>160</v>
      </c>
      <c r="BK112" s="596">
        <f t="shared" si="89"/>
        <v>1698790.5276103788</v>
      </c>
      <c r="BL112" s="596">
        <f t="shared" si="90"/>
        <v>634.25572267412588</v>
      </c>
      <c r="BM112" s="604">
        <f t="shared" si="91"/>
        <v>-24015.577211705269</v>
      </c>
      <c r="BN112" s="604">
        <f t="shared" si="92"/>
        <v>-8.9663893412878082</v>
      </c>
      <c r="BO112" s="654">
        <f t="shared" si="130"/>
        <v>637237.05493105901</v>
      </c>
      <c r="BP112" s="13"/>
      <c r="BQ112" s="8"/>
      <c r="BR112" s="8">
        <f t="shared" si="93"/>
        <v>1674774.9503986735</v>
      </c>
      <c r="BT112" s="8">
        <f t="shared" si="94"/>
        <v>1099205.61146114</v>
      </c>
      <c r="BU112" s="8">
        <f t="shared" si="95"/>
        <v>1535399.1062145571</v>
      </c>
      <c r="BW112" s="597">
        <f>IF(BZ110&lt;200000,"0",FORECAST(BZ110,bombas!$E$16:$E$17,bombas!$D$16:$D$17))</f>
        <v>65.683082918184965</v>
      </c>
      <c r="BX112" s="8">
        <f t="shared" si="96"/>
        <v>175925.56928806659</v>
      </c>
      <c r="BY112" s="8">
        <f t="shared" si="117"/>
        <v>-36549.725103950128</v>
      </c>
      <c r="BZ112" s="8">
        <f t="shared" si="131"/>
        <v>248658.08065765293</v>
      </c>
      <c r="CB112" s="8">
        <f t="shared" si="118"/>
        <v>1674774.9503986735</v>
      </c>
      <c r="CC112">
        <f t="shared" si="119"/>
        <v>625.28933333283805</v>
      </c>
      <c r="CD112" s="8">
        <f t="shared" si="97"/>
        <v>849343.51087580551</v>
      </c>
      <c r="CE112" s="598">
        <f t="shared" si="120"/>
        <v>317.10853900679717</v>
      </c>
      <c r="CF112" s="8">
        <f t="shared" si="98"/>
        <v>1285537.0056292226</v>
      </c>
      <c r="CG112" s="597">
        <f t="shared" si="121"/>
        <v>479.96453316503232</v>
      </c>
      <c r="CH112" s="597">
        <f>IF(CM111&lt;200000,"0",FORECAST(CM111,bombas!$G$16:$G$17,bombas!$F$16:$F$17))</f>
        <v>150.94958722513405</v>
      </c>
      <c r="CI112" s="597">
        <f t="shared" si="122"/>
        <v>630.91412039016632</v>
      </c>
      <c r="CJ112" s="8">
        <f t="shared" si="99"/>
        <v>404303.3744237991</v>
      </c>
      <c r="CK112" s="8">
        <f t="shared" si="100"/>
        <v>-15065.429654348176</v>
      </c>
      <c r="CL112" s="598">
        <f t="shared" si="123"/>
        <v>-5.6247870573283212</v>
      </c>
      <c r="CM112" s="8">
        <f t="shared" si="132"/>
        <v>577079.92950796848</v>
      </c>
      <c r="CN112" s="595">
        <f t="shared" si="101"/>
        <v>0.60113238309676054</v>
      </c>
      <c r="CO112" s="8">
        <f t="shared" si="124"/>
        <v>389237.94476945087</v>
      </c>
      <c r="CP112" s="670">
        <f t="shared" si="125"/>
        <v>145.32480016780573</v>
      </c>
    </row>
    <row r="113" spans="1:94" ht="15.75" thickBot="1">
      <c r="A113">
        <f t="shared" si="102"/>
        <v>31</v>
      </c>
      <c r="B113" s="876">
        <v>44805</v>
      </c>
      <c r="D113" s="13">
        <f t="shared" si="126"/>
        <v>60</v>
      </c>
      <c r="E113" s="13"/>
      <c r="F113" s="8">
        <f t="shared" si="103"/>
        <v>68984.697599935811</v>
      </c>
      <c r="G113" s="8"/>
      <c r="H113" s="13"/>
      <c r="I113" s="8">
        <v>2138525.6255980101</v>
      </c>
      <c r="J113" s="879">
        <f t="shared" si="104"/>
        <v>1425683.7503986736</v>
      </c>
      <c r="K113" s="939"/>
      <c r="L113" s="813">
        <v>22000</v>
      </c>
      <c r="M113" s="1000"/>
      <c r="N113" s="13"/>
      <c r="O113" s="598"/>
      <c r="P113" s="598"/>
      <c r="Q113" s="598"/>
      <c r="R113" s="598"/>
      <c r="S113" s="598"/>
      <c r="T113" s="598"/>
      <c r="U113" s="598"/>
      <c r="V113" s="598"/>
      <c r="W113" s="598"/>
      <c r="X113" s="598"/>
      <c r="Y113" s="598"/>
      <c r="Z113" s="598"/>
      <c r="AA113" s="598"/>
      <c r="AB113" s="598"/>
      <c r="AC113" s="670"/>
      <c r="AD113" s="887">
        <f t="shared" si="105"/>
        <v>636576.63363391394</v>
      </c>
      <c r="AE113" s="598"/>
      <c r="AF113" s="653">
        <v>0</v>
      </c>
      <c r="AG113" s="653">
        <f t="shared" si="84"/>
        <v>1425683.7503986736</v>
      </c>
      <c r="AH113" s="653">
        <f t="shared" si="106"/>
        <v>532.28933333283805</v>
      </c>
      <c r="AI113" s="653">
        <f t="shared" si="107"/>
        <v>249091.20000000001</v>
      </c>
      <c r="AJ113" s="653">
        <v>93</v>
      </c>
      <c r="AK113" s="653"/>
      <c r="AL113" s="653"/>
      <c r="AM113" s="653">
        <f t="shared" si="108"/>
        <v>1674774.9503986735</v>
      </c>
      <c r="AN113" s="653">
        <f t="shared" si="109"/>
        <v>625.28933333283805</v>
      </c>
      <c r="AO113" s="653">
        <f t="shared" si="110"/>
        <v>547598.44651903585</v>
      </c>
      <c r="AP113" s="653">
        <f>IF(AD112&lt;350000,"0",FORECAST(AD112,bombas!$I$16:$I$17,bombas!$H$16:$H$17))</f>
        <v>204.44983815674874</v>
      </c>
      <c r="AQ113" s="1027"/>
      <c r="AR113" s="822"/>
      <c r="AS113" s="885">
        <f t="shared" si="133"/>
        <v>7</v>
      </c>
      <c r="AT113" s="15">
        <f>[14]!interpolin(playas!$C$20:$C$39,playas!$F$20:$F$39,'WB (sensib)'!B113)</f>
        <v>1339567.5394733488</v>
      </c>
      <c r="AU113" s="791">
        <f t="shared" si="127"/>
        <v>660000</v>
      </c>
      <c r="AV113" s="15">
        <f t="shared" si="85"/>
        <v>3465</v>
      </c>
      <c r="AW113" s="15">
        <f t="shared" si="111"/>
        <v>40.104166666666664</v>
      </c>
      <c r="AX113" s="653">
        <f t="shared" si="112"/>
        <v>4219.6377493410482</v>
      </c>
      <c r="AY113" s="653">
        <f t="shared" si="86"/>
        <v>48.838399876632501</v>
      </c>
      <c r="AZ113" s="653">
        <f t="shared" si="113"/>
        <v>7684.6377493410482</v>
      </c>
      <c r="BA113" s="653">
        <f t="shared" si="114"/>
        <v>88.942566543299165</v>
      </c>
      <c r="BB113" s="814">
        <f t="shared" si="128"/>
        <v>0.76</v>
      </c>
      <c r="BC113" s="2">
        <f t="shared" si="115"/>
        <v>691608.28742744157</v>
      </c>
      <c r="BD113" s="601"/>
      <c r="BE113" s="654">
        <f t="shared" si="87"/>
        <v>691608.28742744157</v>
      </c>
      <c r="BF113" s="654">
        <f t="shared" si="116"/>
        <v>258.2169531912491</v>
      </c>
      <c r="BG113" s="601"/>
      <c r="BH113" s="601"/>
      <c r="BI113" s="654">
        <f t="shared" si="88"/>
        <v>428544</v>
      </c>
      <c r="BJ113" s="596">
        <f t="shared" si="129"/>
        <v>160</v>
      </c>
      <c r="BK113" s="596">
        <f t="shared" si="89"/>
        <v>1675435.3716958186</v>
      </c>
      <c r="BL113" s="596">
        <f t="shared" si="90"/>
        <v>625.53590639778179</v>
      </c>
      <c r="BM113" s="604">
        <f t="shared" si="91"/>
        <v>-660.4212971450761</v>
      </c>
      <c r="BN113" s="604">
        <f t="shared" si="92"/>
        <v>-0.24657306494365147</v>
      </c>
      <c r="BO113" s="654">
        <f t="shared" si="130"/>
        <v>636576.63363391394</v>
      </c>
      <c r="BP113" s="13"/>
      <c r="BQ113" s="8"/>
      <c r="BR113" s="8">
        <f t="shared" si="93"/>
        <v>1674774.9503986735</v>
      </c>
      <c r="BT113" s="8">
        <f t="shared" si="94"/>
        <v>1099205.61146114</v>
      </c>
      <c r="BU113" s="8">
        <f t="shared" si="95"/>
        <v>1535434.2492104811</v>
      </c>
      <c r="BW113" s="597">
        <f>IF(BZ111&lt;200000,"0",FORECAST(BZ111,bombas!$E$16:$E$17,bombas!$D$16:$D$17))</f>
        <v>60.650975720200385</v>
      </c>
      <c r="BX113" s="8">
        <f t="shared" si="96"/>
        <v>162447.57336898471</v>
      </c>
      <c r="BY113" s="8">
        <f t="shared" si="117"/>
        <v>-23106.872180792241</v>
      </c>
      <c r="BZ113" s="8">
        <f t="shared" si="131"/>
        <v>225551.20847686069</v>
      </c>
      <c r="CB113" s="8">
        <f t="shared" si="118"/>
        <v>1674774.9503986735</v>
      </c>
      <c r="CC113">
        <f t="shared" si="119"/>
        <v>625.28933333283805</v>
      </c>
      <c r="CD113" s="8">
        <f t="shared" si="97"/>
        <v>849343.51087580551</v>
      </c>
      <c r="CE113" s="598">
        <f t="shared" si="120"/>
        <v>317.10853900679717</v>
      </c>
      <c r="CF113" s="8">
        <f t="shared" si="98"/>
        <v>1285572.1486251466</v>
      </c>
      <c r="CG113" s="597">
        <f t="shared" si="121"/>
        <v>479.977654056581</v>
      </c>
      <c r="CH113" s="597">
        <f>IF(CM112&lt;200000,"0",FORECAST(CM112,bombas!$G$16:$G$17,bombas!$F$16:$F$17))</f>
        <v>147.29084002336378</v>
      </c>
      <c r="CI113" s="597">
        <f t="shared" si="122"/>
        <v>627.26849407994473</v>
      </c>
      <c r="CJ113" s="8">
        <f t="shared" si="99"/>
        <v>394503.78591857757</v>
      </c>
      <c r="CK113" s="8">
        <f t="shared" si="100"/>
        <v>-5300.9841450506356</v>
      </c>
      <c r="CL113" s="598">
        <f t="shared" si="123"/>
        <v>-1.9791607471067187</v>
      </c>
      <c r="CM113" s="8">
        <f t="shared" si="132"/>
        <v>571778.94536291785</v>
      </c>
      <c r="CN113" s="595">
        <f t="shared" si="101"/>
        <v>0.60114881637934714</v>
      </c>
      <c r="CO113" s="8">
        <f t="shared" si="124"/>
        <v>389202.801773527</v>
      </c>
      <c r="CP113" s="670">
        <f t="shared" si="125"/>
        <v>145.31167927625711</v>
      </c>
    </row>
    <row r="114" spans="1:94" ht="15.75" thickBot="1">
      <c r="A114">
        <f t="shared" si="102"/>
        <v>30</v>
      </c>
      <c r="B114" s="876">
        <v>44835</v>
      </c>
      <c r="D114" s="13">
        <f t="shared" si="126"/>
        <v>60</v>
      </c>
      <c r="E114" s="13"/>
      <c r="F114" s="8">
        <f t="shared" si="103"/>
        <v>71284.187519933665</v>
      </c>
      <c r="G114" s="8"/>
      <c r="H114" s="13"/>
      <c r="I114" s="8">
        <v>2138525.6255980101</v>
      </c>
      <c r="J114" s="879">
        <f t="shared" si="104"/>
        <v>1425683.7503986736</v>
      </c>
      <c r="K114" s="939"/>
      <c r="L114" s="813">
        <v>22000</v>
      </c>
      <c r="M114" s="1000"/>
      <c r="N114" s="13"/>
      <c r="O114" s="598"/>
      <c r="P114" s="598"/>
      <c r="Q114" s="598"/>
      <c r="R114" s="598"/>
      <c r="S114" s="598"/>
      <c r="T114" s="598"/>
      <c r="U114" s="598"/>
      <c r="V114" s="598"/>
      <c r="W114" s="598"/>
      <c r="X114" s="598"/>
      <c r="Y114" s="598"/>
      <c r="Z114" s="598"/>
      <c r="AA114" s="598"/>
      <c r="AB114" s="598"/>
      <c r="AC114" s="670"/>
      <c r="AD114" s="887">
        <f t="shared" si="105"/>
        <v>658855.28222286515</v>
      </c>
      <c r="AE114" s="598"/>
      <c r="AF114" s="653">
        <v>0</v>
      </c>
      <c r="AG114" s="653">
        <f t="shared" si="84"/>
        <v>1425683.7503986736</v>
      </c>
      <c r="AH114" s="653">
        <f t="shared" si="106"/>
        <v>550.03231111059938</v>
      </c>
      <c r="AI114" s="653">
        <f t="shared" si="107"/>
        <v>241056</v>
      </c>
      <c r="AJ114" s="653">
        <v>93</v>
      </c>
      <c r="AK114" s="653"/>
      <c r="AL114" s="653"/>
      <c r="AM114" s="653">
        <f t="shared" si="108"/>
        <v>1666739.7503986736</v>
      </c>
      <c r="AN114" s="653">
        <f t="shared" si="109"/>
        <v>643.03231111059938</v>
      </c>
      <c r="AO114" s="653">
        <f t="shared" si="110"/>
        <v>529311.50341058359</v>
      </c>
      <c r="AP114" s="653">
        <f>IF(AD113&lt;350000,"0",FORECAST(AD113,bombas!$I$16:$I$17,bombas!$H$16:$H$17))</f>
        <v>204.20968495778689</v>
      </c>
      <c r="AQ114" s="1027"/>
      <c r="AR114" s="822"/>
      <c r="AS114" s="885">
        <f t="shared" si="133"/>
        <v>8</v>
      </c>
      <c r="AT114" s="15">
        <f>[14]!interpolin(playas!$C$20:$C$39,playas!$F$20:$F$39,'WB (sensib)'!B114)</f>
        <v>1350364.1588048113</v>
      </c>
      <c r="AU114" s="791">
        <f t="shared" si="127"/>
        <v>660000</v>
      </c>
      <c r="AV114" s="15">
        <f t="shared" si="85"/>
        <v>3960</v>
      </c>
      <c r="AW114" s="15">
        <f t="shared" si="111"/>
        <v>45.833333333333336</v>
      </c>
      <c r="AX114" s="653">
        <f t="shared" si="112"/>
        <v>4861.3109716973204</v>
      </c>
      <c r="AY114" s="653">
        <f t="shared" si="86"/>
        <v>56.265173283533798</v>
      </c>
      <c r="AZ114" s="653">
        <f t="shared" si="113"/>
        <v>8821.3109716973195</v>
      </c>
      <c r="BA114" s="653">
        <f t="shared" si="114"/>
        <v>102.09850661686713</v>
      </c>
      <c r="BB114" s="814">
        <f t="shared" si="128"/>
        <v>0.76</v>
      </c>
      <c r="BC114" s="2">
        <f t="shared" si="115"/>
        <v>691608.28742744157</v>
      </c>
      <c r="BD114" s="601"/>
      <c r="BE114" s="654">
        <f t="shared" si="87"/>
        <v>691608.28742744157</v>
      </c>
      <c r="BF114" s="654">
        <f t="shared" si="116"/>
        <v>266.82418496429074</v>
      </c>
      <c r="BG114" s="601"/>
      <c r="BH114" s="601"/>
      <c r="BI114" s="654">
        <f t="shared" si="88"/>
        <v>414720</v>
      </c>
      <c r="BJ114" s="596">
        <f t="shared" si="129"/>
        <v>160</v>
      </c>
      <c r="BK114" s="596">
        <f t="shared" si="89"/>
        <v>1644461.1018097224</v>
      </c>
      <c r="BL114" s="596">
        <f t="shared" si="90"/>
        <v>634.4371534759731</v>
      </c>
      <c r="BM114" s="604">
        <f t="shared" si="91"/>
        <v>22278.648588951211</v>
      </c>
      <c r="BN114" s="604">
        <f t="shared" si="92"/>
        <v>8.5951576346262382</v>
      </c>
      <c r="BO114" s="654">
        <f t="shared" si="130"/>
        <v>658855.28222286515</v>
      </c>
      <c r="BP114" s="13"/>
      <c r="BQ114" s="8"/>
      <c r="BR114" s="8">
        <f t="shared" si="93"/>
        <v>1666739.7503986736</v>
      </c>
      <c r="BT114" s="8">
        <f t="shared" si="94"/>
        <v>1099205.61146114</v>
      </c>
      <c r="BU114" s="8">
        <f t="shared" si="95"/>
        <v>1522746.9224328373</v>
      </c>
      <c r="BW114" s="597">
        <f>IF(BZ112&lt;200000,"0",FORECAST(BZ112,bombas!$E$16:$E$17,bombas!$D$16:$D$17))</f>
        <v>56.082260082206616</v>
      </c>
      <c r="BX114" s="8">
        <f t="shared" si="96"/>
        <v>145365.21813307956</v>
      </c>
      <c r="BY114" s="8">
        <f t="shared" si="117"/>
        <v>-1372.3901672432839</v>
      </c>
      <c r="BZ114" s="8">
        <f t="shared" si="131"/>
        <v>224178.8183096174</v>
      </c>
      <c r="CB114" s="8">
        <f t="shared" si="118"/>
        <v>1666739.7503986736</v>
      </c>
      <c r="CC114">
        <f t="shared" si="119"/>
        <v>643.03231111059938</v>
      </c>
      <c r="CD114" s="8">
        <f t="shared" si="97"/>
        <v>849343.51087580551</v>
      </c>
      <c r="CE114" s="598">
        <f t="shared" si="120"/>
        <v>327.67882364035705</v>
      </c>
      <c r="CF114" s="8">
        <f t="shared" si="98"/>
        <v>1272884.8218475028</v>
      </c>
      <c r="CG114" s="597">
        <f t="shared" si="121"/>
        <v>491.08210719425267</v>
      </c>
      <c r="CH114" s="597">
        <f>IF(CM113&lt;200000,"0",FORECAST(CM113,bombas!$G$16:$G$17,bombas!$F$16:$F$17))</f>
        <v>146.00345815956575</v>
      </c>
      <c r="CI114" s="597">
        <f t="shared" si="122"/>
        <v>637.08556535381842</v>
      </c>
      <c r="CJ114" s="8">
        <f t="shared" si="99"/>
        <v>378440.96354959439</v>
      </c>
      <c r="CK114" s="8">
        <f t="shared" si="100"/>
        <v>15413.965001576347</v>
      </c>
      <c r="CL114" s="598">
        <f t="shared" si="123"/>
        <v>5.9467457567809978</v>
      </c>
      <c r="CM114" s="8">
        <f t="shared" si="132"/>
        <v>587192.91036449419</v>
      </c>
      <c r="CN114" s="595">
        <f t="shared" si="101"/>
        <v>0.5952160715827558</v>
      </c>
      <c r="CO114" s="8">
        <f t="shared" si="124"/>
        <v>393854.92855117074</v>
      </c>
      <c r="CP114" s="670">
        <f t="shared" si="125"/>
        <v>151.95020391634674</v>
      </c>
    </row>
    <row r="115" spans="1:94" ht="15.75" thickBot="1">
      <c r="A115">
        <f t="shared" si="102"/>
        <v>31</v>
      </c>
      <c r="B115" s="876">
        <v>44866</v>
      </c>
      <c r="D115" s="13">
        <f t="shared" si="126"/>
        <v>60</v>
      </c>
      <c r="E115" s="13"/>
      <c r="F115" s="8">
        <f t="shared" si="103"/>
        <v>68984.697599935811</v>
      </c>
      <c r="G115" s="8"/>
      <c r="H115" s="13"/>
      <c r="I115" s="8">
        <v>2138525.6255980101</v>
      </c>
      <c r="J115" s="879">
        <f t="shared" si="104"/>
        <v>1425683.7503986736</v>
      </c>
      <c r="K115" s="939"/>
      <c r="L115" s="813">
        <v>22000</v>
      </c>
      <c r="M115" s="1000"/>
      <c r="N115" s="13"/>
      <c r="O115" s="598"/>
      <c r="P115" s="598"/>
      <c r="Q115" s="598"/>
      <c r="R115" s="598"/>
      <c r="S115" s="598"/>
      <c r="T115" s="598"/>
      <c r="U115" s="598"/>
      <c r="V115" s="598"/>
      <c r="W115" s="598"/>
      <c r="X115" s="598"/>
      <c r="Y115" s="598"/>
      <c r="Z115" s="598"/>
      <c r="AA115" s="598"/>
      <c r="AB115" s="598"/>
      <c r="AC115" s="670"/>
      <c r="AD115" s="887">
        <f t="shared" si="105"/>
        <v>634854.97271513636</v>
      </c>
      <c r="AE115" s="598"/>
      <c r="AF115" s="653">
        <v>0</v>
      </c>
      <c r="AG115" s="653">
        <f t="shared" si="84"/>
        <v>1425683.7503986736</v>
      </c>
      <c r="AH115" s="653">
        <f t="shared" si="106"/>
        <v>532.28933333283805</v>
      </c>
      <c r="AI115" s="653">
        <f t="shared" si="107"/>
        <v>249091.20000000001</v>
      </c>
      <c r="AJ115" s="653">
        <v>93</v>
      </c>
      <c r="AK115" s="653"/>
      <c r="AL115" s="653"/>
      <c r="AM115" s="653">
        <f t="shared" si="108"/>
        <v>1674774.9503986735</v>
      </c>
      <c r="AN115" s="653">
        <f t="shared" si="109"/>
        <v>625.28933333283805</v>
      </c>
      <c r="AO115" s="653">
        <f t="shared" si="110"/>
        <v>568653.81378389895</v>
      </c>
      <c r="AP115" s="653">
        <f>IF(AD114&lt;350000,"0",FORECAST(AD114,bombas!$I$16:$I$17,bombas!$H$16:$H$17))</f>
        <v>212.31101171740551</v>
      </c>
      <c r="AQ115" s="1027"/>
      <c r="AR115" s="822"/>
      <c r="AS115" s="885">
        <f t="shared" si="133"/>
        <v>9</v>
      </c>
      <c r="AT115" s="15">
        <f>[14]!interpolin(playas!$C$20:$C$39,playas!$F$20:$F$39,'WB (sensib)'!B115)</f>
        <v>1361520.6654473229</v>
      </c>
      <c r="AU115" s="791">
        <f t="shared" si="127"/>
        <v>660000</v>
      </c>
      <c r="AV115" s="15">
        <f t="shared" si="85"/>
        <v>4455</v>
      </c>
      <c r="AW115" s="15">
        <f t="shared" si="111"/>
        <v>51.5625</v>
      </c>
      <c r="AX115" s="653">
        <f t="shared" si="112"/>
        <v>5514.1586950616575</v>
      </c>
      <c r="AY115" s="653">
        <f t="shared" si="86"/>
        <v>63.821281192843259</v>
      </c>
      <c r="AZ115" s="653">
        <f t="shared" si="113"/>
        <v>9969.1586950616584</v>
      </c>
      <c r="BA115" s="653">
        <f t="shared" si="114"/>
        <v>115.38378119284326</v>
      </c>
      <c r="BB115" s="814">
        <f t="shared" si="128"/>
        <v>0.76</v>
      </c>
      <c r="BC115" s="2">
        <f t="shared" si="115"/>
        <v>691608.28742744157</v>
      </c>
      <c r="BD115" s="601"/>
      <c r="BE115" s="654">
        <f t="shared" si="87"/>
        <v>691608.28742744157</v>
      </c>
      <c r="BF115" s="654">
        <f t="shared" si="116"/>
        <v>258.2169531912491</v>
      </c>
      <c r="BG115" s="601"/>
      <c r="BH115" s="601"/>
      <c r="BI115" s="654">
        <f t="shared" si="88"/>
        <v>428544</v>
      </c>
      <c r="BJ115" s="596">
        <f t="shared" si="129"/>
        <v>160</v>
      </c>
      <c r="BK115" s="596">
        <f t="shared" si="89"/>
        <v>1698775.2599064023</v>
      </c>
      <c r="BL115" s="596">
        <f t="shared" si="90"/>
        <v>634.25002236648834</v>
      </c>
      <c r="BM115" s="604">
        <f t="shared" si="91"/>
        <v>-24000.309507728787</v>
      </c>
      <c r="BN115" s="604">
        <f t="shared" si="92"/>
        <v>-8.9606890336502332</v>
      </c>
      <c r="BO115" s="654">
        <f t="shared" si="130"/>
        <v>634854.97271513636</v>
      </c>
      <c r="BP115" s="13"/>
      <c r="BQ115" s="8"/>
      <c r="BR115" s="8">
        <f t="shared" si="93"/>
        <v>1674774.9503986735</v>
      </c>
      <c r="BT115" s="8">
        <f t="shared" si="94"/>
        <v>1099205.61146114</v>
      </c>
      <c r="BU115" s="8">
        <f t="shared" si="95"/>
        <v>1537718.7701562017</v>
      </c>
      <c r="BW115" s="597">
        <f>IF(BZ113&lt;200000,"0",FORECAST(BZ113,bombas!$E$16:$E$17,bombas!$D$16:$D$17))</f>
        <v>53.193901059607583</v>
      </c>
      <c r="BX115" s="8">
        <f t="shared" si="96"/>
        <v>142474.54459805295</v>
      </c>
      <c r="BY115" s="8">
        <f t="shared" si="117"/>
        <v>-5418.364355581085</v>
      </c>
      <c r="BZ115" s="8">
        <f t="shared" si="131"/>
        <v>218760.45395403632</v>
      </c>
      <c r="CB115" s="8">
        <f t="shared" si="118"/>
        <v>1674774.9503986735</v>
      </c>
      <c r="CC115">
        <f t="shared" si="119"/>
        <v>625.28933333283805</v>
      </c>
      <c r="CD115" s="8">
        <f t="shared" si="97"/>
        <v>849343.51087580551</v>
      </c>
      <c r="CE115" s="598">
        <f t="shared" si="120"/>
        <v>317.10853900679717</v>
      </c>
      <c r="CF115" s="8">
        <f t="shared" si="98"/>
        <v>1287856.6695708672</v>
      </c>
      <c r="CG115" s="597">
        <f t="shared" si="121"/>
        <v>480.83059646463084</v>
      </c>
      <c r="CH115" s="597">
        <f>IF(CM114&lt;200000,"0",FORECAST(CM114,bombas!$G$16:$G$17,bombas!$F$16:$F$17))</f>
        <v>149.74684965994859</v>
      </c>
      <c r="CI115" s="597">
        <f t="shared" si="122"/>
        <v>630.57744612457941</v>
      </c>
      <c r="CJ115" s="8">
        <f t="shared" si="99"/>
        <v>401081.96212920634</v>
      </c>
      <c r="CK115" s="8">
        <f t="shared" si="100"/>
        <v>-14163.681301400007</v>
      </c>
      <c r="CL115" s="598">
        <f t="shared" si="123"/>
        <v>-5.2881127917413409</v>
      </c>
      <c r="CM115" s="8">
        <f t="shared" si="132"/>
        <v>573029.22906309413</v>
      </c>
      <c r="CN115" s="595">
        <f t="shared" si="101"/>
        <v>0.60221708552626541</v>
      </c>
      <c r="CO115" s="8">
        <f t="shared" si="124"/>
        <v>386918.28082780639</v>
      </c>
      <c r="CP115" s="670">
        <f t="shared" si="125"/>
        <v>144.4587368682073</v>
      </c>
    </row>
    <row r="116" spans="1:94" ht="15.75" thickBot="1">
      <c r="A116">
        <f t="shared" si="102"/>
        <v>30</v>
      </c>
      <c r="B116" s="876">
        <v>44896</v>
      </c>
      <c r="D116" s="13">
        <f t="shared" si="126"/>
        <v>60</v>
      </c>
      <c r="E116" s="13"/>
      <c r="F116" s="8">
        <f t="shared" si="103"/>
        <v>71284.187519933665</v>
      </c>
      <c r="G116" s="8"/>
      <c r="H116" s="13"/>
      <c r="I116" s="8">
        <v>2138525.6255980101</v>
      </c>
      <c r="J116" s="879">
        <f t="shared" si="104"/>
        <v>1425683.7503986736</v>
      </c>
      <c r="K116" s="939"/>
      <c r="L116" s="813">
        <v>22000</v>
      </c>
      <c r="M116" s="1000"/>
      <c r="N116" s="13"/>
      <c r="O116" s="598"/>
      <c r="P116" s="598"/>
      <c r="Q116" s="598"/>
      <c r="R116" s="598"/>
      <c r="S116" s="598"/>
      <c r="T116" s="598"/>
      <c r="U116" s="598"/>
      <c r="V116" s="598"/>
      <c r="W116" s="598"/>
      <c r="X116" s="598"/>
      <c r="Y116" s="598"/>
      <c r="Z116" s="598"/>
      <c r="AA116" s="598"/>
      <c r="AB116" s="598"/>
      <c r="AC116" s="670"/>
      <c r="AD116" s="887">
        <f t="shared" si="105"/>
        <v>656452.24816754251</v>
      </c>
      <c r="AE116" s="598"/>
      <c r="AF116" s="653">
        <v>0</v>
      </c>
      <c r="AG116" s="653">
        <f t="shared" si="84"/>
        <v>1425683.7503986736</v>
      </c>
      <c r="AH116" s="653">
        <f t="shared" si="106"/>
        <v>550.03231111059938</v>
      </c>
      <c r="AI116" s="653">
        <f t="shared" si="107"/>
        <v>241056</v>
      </c>
      <c r="AJ116" s="653">
        <v>93</v>
      </c>
      <c r="AK116" s="653"/>
      <c r="AL116" s="653"/>
      <c r="AM116" s="653">
        <f t="shared" si="108"/>
        <v>1666739.7503986736</v>
      </c>
      <c r="AN116" s="653">
        <f t="shared" si="109"/>
        <v>643.03231111059938</v>
      </c>
      <c r="AO116" s="653">
        <f t="shared" si="110"/>
        <v>527688.75973732129</v>
      </c>
      <c r="AP116" s="653">
        <f>IF(AD115&lt;350000,"0",FORECAST(AD115,bombas!$I$16:$I$17,bombas!$H$16:$H$17))</f>
        <v>203.58362644186778</v>
      </c>
      <c r="AQ116" s="1027"/>
      <c r="AR116" s="822"/>
      <c r="AS116" s="885">
        <f t="shared" si="133"/>
        <v>10</v>
      </c>
      <c r="AT116" s="15">
        <f>[14]!interpolin(playas!$C$20:$C$39,playas!$F$20:$F$39,'WB (sensib)'!B116)</f>
        <v>1372317.2847787854</v>
      </c>
      <c r="AU116" s="791">
        <f t="shared" si="127"/>
        <v>660000</v>
      </c>
      <c r="AV116" s="15">
        <f t="shared" si="85"/>
        <v>4950</v>
      </c>
      <c r="AW116" s="15">
        <f t="shared" si="111"/>
        <v>57.291666666666664</v>
      </c>
      <c r="AX116" s="653">
        <f t="shared" si="112"/>
        <v>6175.4277815045343</v>
      </c>
      <c r="AY116" s="653">
        <f t="shared" si="86"/>
        <v>71.474858582228407</v>
      </c>
      <c r="AZ116" s="653">
        <f t="shared" si="113"/>
        <v>11125.427781504535</v>
      </c>
      <c r="BA116" s="653">
        <f t="shared" si="114"/>
        <v>128.76652524889511</v>
      </c>
      <c r="BB116" s="814">
        <f t="shared" si="128"/>
        <v>0.76</v>
      </c>
      <c r="BC116" s="2">
        <f t="shared" si="115"/>
        <v>691608.28742744157</v>
      </c>
      <c r="BD116" s="601"/>
      <c r="BE116" s="654">
        <f t="shared" si="87"/>
        <v>691608.28742744157</v>
      </c>
      <c r="BF116" s="654">
        <f t="shared" si="116"/>
        <v>266.82418496429074</v>
      </c>
      <c r="BG116" s="601"/>
      <c r="BH116" s="601"/>
      <c r="BI116" s="654">
        <f t="shared" si="88"/>
        <v>414720</v>
      </c>
      <c r="BJ116" s="596">
        <f t="shared" si="129"/>
        <v>160</v>
      </c>
      <c r="BK116" s="596">
        <f t="shared" si="89"/>
        <v>1645142.4749462674</v>
      </c>
      <c r="BL116" s="596">
        <f t="shared" si="90"/>
        <v>634.70002891445495</v>
      </c>
      <c r="BM116" s="604">
        <f t="shared" si="91"/>
        <v>21597.275452406146</v>
      </c>
      <c r="BN116" s="604">
        <f t="shared" si="92"/>
        <v>8.3322821961443463</v>
      </c>
      <c r="BO116" s="654">
        <f t="shared" si="130"/>
        <v>656452.24816754251</v>
      </c>
      <c r="BP116" s="13"/>
      <c r="BQ116" s="8"/>
      <c r="BR116" s="8">
        <f t="shared" si="93"/>
        <v>1666739.7503986736</v>
      </c>
      <c r="BT116" s="8">
        <f t="shared" si="94"/>
        <v>1099205.61146114</v>
      </c>
      <c r="BU116" s="8">
        <f t="shared" si="95"/>
        <v>1525051.0392426446</v>
      </c>
      <c r="BW116" s="597">
        <f>IF(BZ114&lt;200000,"0",FORECAST(BZ114,bombas!$E$16:$E$17,bombas!$D$16:$D$17))</f>
        <v>53.02235228870218</v>
      </c>
      <c r="BX116" s="8">
        <f t="shared" si="96"/>
        <v>137433.93713231603</v>
      </c>
      <c r="BY116" s="8">
        <f t="shared" si="117"/>
        <v>4254.774023712991</v>
      </c>
      <c r="BZ116" s="8">
        <f t="shared" si="131"/>
        <v>223015.22797774931</v>
      </c>
      <c r="CB116" s="8">
        <f t="shared" si="118"/>
        <v>1666739.7503986736</v>
      </c>
      <c r="CC116">
        <f t="shared" si="119"/>
        <v>643.03231111059938</v>
      </c>
      <c r="CD116" s="8">
        <f t="shared" si="97"/>
        <v>849343.51087580551</v>
      </c>
      <c r="CE116" s="598">
        <f t="shared" si="120"/>
        <v>327.67882364035705</v>
      </c>
      <c r="CF116" s="8">
        <f t="shared" si="98"/>
        <v>1275188.9386573101</v>
      </c>
      <c r="CG116" s="597">
        <f t="shared" si="121"/>
        <v>491.97104114865357</v>
      </c>
      <c r="CH116" s="597">
        <f>IF(CM115&lt;200000,"0",FORECAST(CM115,bombas!$G$16:$G$17,bombas!$F$16:$F$17))</f>
        <v>146.30709848675141</v>
      </c>
      <c r="CI116" s="597">
        <f t="shared" si="122"/>
        <v>638.27813963540495</v>
      </c>
      <c r="CJ116" s="8">
        <f t="shared" si="99"/>
        <v>379227.99927765969</v>
      </c>
      <c r="CK116" s="8">
        <f t="shared" si="100"/>
        <v>12322.812463703798</v>
      </c>
      <c r="CL116" s="598">
        <f t="shared" si="123"/>
        <v>4.7541714751943669</v>
      </c>
      <c r="CM116" s="8">
        <f t="shared" si="132"/>
        <v>585352.04152679793</v>
      </c>
      <c r="CN116" s="595">
        <f t="shared" si="101"/>
        <v>0.5962935039886279</v>
      </c>
      <c r="CO116" s="8">
        <f t="shared" si="124"/>
        <v>391550.81174136355</v>
      </c>
      <c r="CP116" s="670">
        <f t="shared" si="125"/>
        <v>151.06126996194581</v>
      </c>
    </row>
    <row r="117" spans="1:94" ht="15.75" thickBot="1">
      <c r="A117">
        <f t="shared" si="102"/>
        <v>31</v>
      </c>
      <c r="B117" s="876">
        <v>44927</v>
      </c>
      <c r="D117" s="13">
        <f t="shared" si="126"/>
        <v>60</v>
      </c>
      <c r="E117" s="13"/>
      <c r="F117" s="8">
        <f t="shared" si="103"/>
        <v>72580.64516169572</v>
      </c>
      <c r="G117" s="8"/>
      <c r="H117" s="13"/>
      <c r="I117" s="8">
        <v>2250000.0000125673</v>
      </c>
      <c r="J117" s="879">
        <f t="shared" si="104"/>
        <v>1500000.0000083782</v>
      </c>
      <c r="K117" s="939"/>
      <c r="L117" s="813">
        <v>22000</v>
      </c>
      <c r="M117" s="1000"/>
      <c r="N117" s="13"/>
      <c r="O117" s="598"/>
      <c r="P117" s="598"/>
      <c r="Q117" s="598"/>
      <c r="R117" s="598"/>
      <c r="S117" s="598"/>
      <c r="T117" s="598"/>
      <c r="U117" s="598"/>
      <c r="V117" s="598"/>
      <c r="W117" s="598"/>
      <c r="X117" s="598"/>
      <c r="Y117" s="598"/>
      <c r="Z117" s="598"/>
      <c r="AA117" s="598"/>
      <c r="AB117" s="598"/>
      <c r="AC117" s="670"/>
      <c r="AD117" s="887">
        <f t="shared" si="105"/>
        <v>671850.81867114315</v>
      </c>
      <c r="AE117" s="598"/>
      <c r="AF117" s="653">
        <v>0</v>
      </c>
      <c r="AG117" s="653">
        <f t="shared" si="84"/>
        <v>1500000.0000083782</v>
      </c>
      <c r="AH117" s="653">
        <f t="shared" si="106"/>
        <v>560.03584229703495</v>
      </c>
      <c r="AI117" s="653">
        <f t="shared" si="107"/>
        <v>249091.20000000001</v>
      </c>
      <c r="AJ117" s="653">
        <v>93</v>
      </c>
      <c r="AK117" s="653"/>
      <c r="AL117" s="653"/>
      <c r="AM117" s="653">
        <f t="shared" si="108"/>
        <v>1749091.2000083781</v>
      </c>
      <c r="AN117" s="653">
        <f t="shared" si="109"/>
        <v>653.03584229703483</v>
      </c>
      <c r="AO117" s="653">
        <f t="shared" si="110"/>
        <v>566313.34599707113</v>
      </c>
      <c r="AP117" s="653">
        <f>IF(AD116&lt;350000,"0",FORECAST(AD116,bombas!$I$16:$I$17,bombas!$H$16:$H$17))</f>
        <v>211.43718115183364</v>
      </c>
      <c r="AQ117" s="1027"/>
      <c r="AR117" s="822"/>
      <c r="AS117" s="885">
        <f t="shared" si="133"/>
        <v>10</v>
      </c>
      <c r="AT117" s="15">
        <f>[14]!interpolin(playas!$C$20:$C$39,playas!$F$20:$F$39,'WB (sensib)'!B117)</f>
        <v>1383490.8967903729</v>
      </c>
      <c r="AU117" s="791">
        <f t="shared" si="127"/>
        <v>660000</v>
      </c>
      <c r="AV117" s="15">
        <f t="shared" si="85"/>
        <v>4950</v>
      </c>
      <c r="AW117" s="15">
        <f t="shared" si="111"/>
        <v>57.291666666666664</v>
      </c>
      <c r="AX117" s="653">
        <f t="shared" si="112"/>
        <v>6225.7090355566788</v>
      </c>
      <c r="AY117" s="653">
        <f t="shared" si="86"/>
        <v>72.056817541165259</v>
      </c>
      <c r="AZ117" s="653">
        <f t="shared" si="113"/>
        <v>11175.70903555668</v>
      </c>
      <c r="BA117" s="653">
        <f t="shared" si="114"/>
        <v>129.34848420783194</v>
      </c>
      <c r="BB117" s="814">
        <f t="shared" si="128"/>
        <v>0.76</v>
      </c>
      <c r="BC117" s="2">
        <f t="shared" si="115"/>
        <v>727659.57447214948</v>
      </c>
      <c r="BD117" s="601"/>
      <c r="BE117" s="654">
        <f t="shared" si="87"/>
        <v>727659.57447214948</v>
      </c>
      <c r="BF117" s="654">
        <f t="shared" si="116"/>
        <v>271.67696179515735</v>
      </c>
      <c r="BG117" s="601"/>
      <c r="BH117" s="601"/>
      <c r="BI117" s="654">
        <f t="shared" si="88"/>
        <v>428544</v>
      </c>
      <c r="BJ117" s="596">
        <f t="shared" si="129"/>
        <v>160</v>
      </c>
      <c r="BK117" s="596">
        <f t="shared" si="89"/>
        <v>1733692.6295047775</v>
      </c>
      <c r="BL117" s="596">
        <f t="shared" si="90"/>
        <v>647.28667469563072</v>
      </c>
      <c r="BM117" s="604">
        <f t="shared" si="91"/>
        <v>15398.57050360064</v>
      </c>
      <c r="BN117" s="604">
        <f t="shared" si="92"/>
        <v>5.7491676014040625</v>
      </c>
      <c r="BO117" s="654">
        <f t="shared" si="130"/>
        <v>671850.81867114315</v>
      </c>
      <c r="BP117" s="13"/>
      <c r="BQ117" s="8"/>
      <c r="BR117" s="8">
        <f t="shared" si="93"/>
        <v>1749091.2000083781</v>
      </c>
      <c r="BT117" s="8">
        <f t="shared" si="94"/>
        <v>1156503.6192211998</v>
      </c>
      <c r="BU117" s="8">
        <f t="shared" si="95"/>
        <v>1596223.3282567565</v>
      </c>
      <c r="BW117" s="597">
        <f>IF(BZ115&lt;200000,"0",FORECAST(BZ115,bombas!$E$16:$E$17,bombas!$D$16:$D$17))</f>
        <v>52.345056744254542</v>
      </c>
      <c r="BX117" s="8">
        <f t="shared" si="96"/>
        <v>140200.99998381137</v>
      </c>
      <c r="BY117" s="8">
        <f t="shared" si="117"/>
        <v>12666.871767810226</v>
      </c>
      <c r="BZ117" s="8">
        <f t="shared" si="131"/>
        <v>235682.09974555954</v>
      </c>
      <c r="CB117" s="8">
        <f t="shared" si="118"/>
        <v>1749091.2000083781</v>
      </c>
      <c r="CC117">
        <f t="shared" si="119"/>
        <v>653.03584229703483</v>
      </c>
      <c r="CD117" s="8">
        <f t="shared" si="97"/>
        <v>893617.02128158719</v>
      </c>
      <c r="CE117" s="598">
        <f t="shared" si="120"/>
        <v>333.63837413440382</v>
      </c>
      <c r="CF117" s="8">
        <f t="shared" si="98"/>
        <v>1333336.7303171437</v>
      </c>
      <c r="CG117" s="597">
        <f t="shared" si="121"/>
        <v>497.81090588304346</v>
      </c>
      <c r="CH117" s="597">
        <f>IF(CM116&lt;200000,"0",FORECAST(CM116,bombas!$G$16:$G$17,bombas!$F$16:$F$17))</f>
        <v>149.29978151365091</v>
      </c>
      <c r="CI117" s="597">
        <f t="shared" si="122"/>
        <v>647.1106873966944</v>
      </c>
      <c r="CJ117" s="8">
        <f t="shared" si="99"/>
        <v>399884.53480616264</v>
      </c>
      <c r="CK117" s="8">
        <f t="shared" si="100"/>
        <v>15869.934885071765</v>
      </c>
      <c r="CL117" s="598">
        <f t="shared" si="123"/>
        <v>5.9251549003404147</v>
      </c>
      <c r="CM117" s="8">
        <f t="shared" si="132"/>
        <v>601221.97641186975</v>
      </c>
      <c r="CN117" s="595">
        <f t="shared" si="101"/>
        <v>0.59259410235986509</v>
      </c>
      <c r="CO117" s="8">
        <f t="shared" si="124"/>
        <v>415754.46969123423</v>
      </c>
      <c r="CP117" s="670">
        <f t="shared" si="125"/>
        <v>155.22493641399129</v>
      </c>
    </row>
    <row r="118" spans="1:94" ht="15.75" thickBot="1">
      <c r="A118">
        <f t="shared" si="102"/>
        <v>31</v>
      </c>
      <c r="B118" s="876">
        <v>44958</v>
      </c>
      <c r="D118" s="13">
        <f t="shared" si="126"/>
        <v>60</v>
      </c>
      <c r="E118" s="13"/>
      <c r="F118" s="8">
        <f t="shared" si="103"/>
        <v>72580.64516169572</v>
      </c>
      <c r="G118" s="8"/>
      <c r="H118" s="13"/>
      <c r="I118" s="8">
        <v>2250000.0000125673</v>
      </c>
      <c r="J118" s="879">
        <f t="shared" si="104"/>
        <v>1500000.0000083782</v>
      </c>
      <c r="K118" s="939"/>
      <c r="L118" s="813">
        <v>22000</v>
      </c>
      <c r="M118" s="1000"/>
      <c r="N118" s="13"/>
      <c r="O118" s="598"/>
      <c r="P118" s="598"/>
      <c r="Q118" s="598"/>
      <c r="R118" s="598"/>
      <c r="S118" s="598"/>
      <c r="T118" s="598"/>
      <c r="U118" s="598"/>
      <c r="V118" s="598"/>
      <c r="W118" s="598"/>
      <c r="X118" s="598"/>
      <c r="Y118" s="598"/>
      <c r="Z118" s="598"/>
      <c r="AA118" s="598"/>
      <c r="AB118" s="598"/>
      <c r="AC118" s="670"/>
      <c r="AD118" s="887">
        <f t="shared" si="105"/>
        <v>673321.98092482123</v>
      </c>
      <c r="AE118" s="598"/>
      <c r="AF118" s="653">
        <v>0</v>
      </c>
      <c r="AG118" s="653">
        <f t="shared" si="84"/>
        <v>1500000.0000083782</v>
      </c>
      <c r="AH118" s="653">
        <f t="shared" si="106"/>
        <v>560.03584229703495</v>
      </c>
      <c r="AI118" s="653">
        <f t="shared" si="107"/>
        <v>249091.20000000001</v>
      </c>
      <c r="AJ118" s="653">
        <v>93</v>
      </c>
      <c r="AK118" s="653"/>
      <c r="AL118" s="653"/>
      <c r="AM118" s="653">
        <f t="shared" si="108"/>
        <v>1749091.2000083781</v>
      </c>
      <c r="AN118" s="653">
        <f t="shared" si="109"/>
        <v>653.03584229703483</v>
      </c>
      <c r="AO118" s="653">
        <f t="shared" si="110"/>
        <v>581310.99371955998</v>
      </c>
      <c r="AP118" s="653">
        <f>IF(AD117&lt;350000,"0",FORECAST(AD117,bombas!$I$16:$I$17,bombas!$H$16:$H$17))</f>
        <v>217.03666133496114</v>
      </c>
      <c r="AQ118" s="1027"/>
      <c r="AR118" s="822"/>
      <c r="AS118" s="885">
        <f t="shared" si="133"/>
        <v>9</v>
      </c>
      <c r="AT118" s="15">
        <f>[14]!interpolin(playas!$C$20:$C$39,playas!$F$20:$F$39,'WB (sensib)'!B118)</f>
        <v>1395177.6698742381</v>
      </c>
      <c r="AU118" s="791">
        <f t="shared" si="127"/>
        <v>660000</v>
      </c>
      <c r="AV118" s="15">
        <f t="shared" si="85"/>
        <v>4455</v>
      </c>
      <c r="AW118" s="15">
        <f t="shared" si="111"/>
        <v>51.5625</v>
      </c>
      <c r="AX118" s="653">
        <f t="shared" si="112"/>
        <v>5650.4695629906637</v>
      </c>
      <c r="AY118" s="653">
        <f t="shared" si="86"/>
        <v>65.398953275354899</v>
      </c>
      <c r="AZ118" s="653">
        <f t="shared" si="113"/>
        <v>10105.469562990664</v>
      </c>
      <c r="BA118" s="653">
        <f t="shared" si="114"/>
        <v>116.9614532753549</v>
      </c>
      <c r="BB118" s="814">
        <f t="shared" si="128"/>
        <v>0.76</v>
      </c>
      <c r="BC118" s="2">
        <f t="shared" si="115"/>
        <v>727659.57447214948</v>
      </c>
      <c r="BD118" s="601"/>
      <c r="BE118" s="654">
        <f t="shared" si="87"/>
        <v>727659.57447214948</v>
      </c>
      <c r="BF118" s="654">
        <f t="shared" si="116"/>
        <v>271.67696179515735</v>
      </c>
      <c r="BG118" s="601"/>
      <c r="BH118" s="601"/>
      <c r="BI118" s="654">
        <f t="shared" si="88"/>
        <v>428544</v>
      </c>
      <c r="BJ118" s="596">
        <f t="shared" si="129"/>
        <v>160</v>
      </c>
      <c r="BK118" s="596">
        <f t="shared" si="89"/>
        <v>1747620.0377547001</v>
      </c>
      <c r="BL118" s="596">
        <f t="shared" si="90"/>
        <v>652.48657323577504</v>
      </c>
      <c r="BM118" s="604">
        <f t="shared" si="91"/>
        <v>1471.1622536780778</v>
      </c>
      <c r="BN118" s="604">
        <f t="shared" si="92"/>
        <v>0.5492690612597364</v>
      </c>
      <c r="BO118" s="654">
        <f t="shared" si="130"/>
        <v>673321.98092482123</v>
      </c>
      <c r="BP118" s="13"/>
      <c r="BQ118" s="8"/>
      <c r="BR118" s="8">
        <f t="shared" si="93"/>
        <v>1749091.2000083781</v>
      </c>
      <c r="BT118" s="8">
        <f t="shared" si="94"/>
        <v>1156503.6192211998</v>
      </c>
      <c r="BU118" s="8">
        <f t="shared" si="95"/>
        <v>1595153.0887841904</v>
      </c>
      <c r="BW118" s="597">
        <f>IF(BZ116&lt;200000,"0",FORECAST(BZ116,bombas!$E$16:$E$17,bombas!$D$16:$D$17))</f>
        <v>52.876903497218663</v>
      </c>
      <c r="BX118" s="8">
        <f t="shared" si="96"/>
        <v>141625.49832695047</v>
      </c>
      <c r="BY118" s="8">
        <f t="shared" si="117"/>
        <v>12312.612897237297</v>
      </c>
      <c r="BZ118" s="8">
        <f t="shared" si="131"/>
        <v>247994.71264279683</v>
      </c>
      <c r="CB118" s="8">
        <f t="shared" si="118"/>
        <v>1749091.2000083781</v>
      </c>
      <c r="CC118">
        <f t="shared" si="119"/>
        <v>653.03584229703483</v>
      </c>
      <c r="CD118" s="8">
        <f t="shared" si="97"/>
        <v>893617.02128158719</v>
      </c>
      <c r="CE118" s="598">
        <f t="shared" si="120"/>
        <v>333.63837413440382</v>
      </c>
      <c r="CF118" s="8">
        <f t="shared" si="98"/>
        <v>1332266.490844578</v>
      </c>
      <c r="CG118" s="597">
        <f t="shared" si="121"/>
        <v>497.41132424006048</v>
      </c>
      <c r="CH118" s="597">
        <f>IF(CM117&lt;200000,"0",FORECAST(CM117,bombas!$G$16:$G$17,bombas!$F$16:$F$17))</f>
        <v>153.15390855716836</v>
      </c>
      <c r="CI118" s="597">
        <f t="shared" si="122"/>
        <v>650.56523279722887</v>
      </c>
      <c r="CJ118" s="8">
        <f t="shared" si="99"/>
        <v>410207.42867951974</v>
      </c>
      <c r="CK118" s="8">
        <f t="shared" si="100"/>
        <v>6617.2804842803744</v>
      </c>
      <c r="CL118" s="598">
        <f t="shared" si="123"/>
        <v>2.470609499805994</v>
      </c>
      <c r="CM118" s="8">
        <f t="shared" si="132"/>
        <v>607839.25689615007</v>
      </c>
      <c r="CN118" s="595">
        <f t="shared" si="101"/>
        <v>0.59211844037206074</v>
      </c>
      <c r="CO118" s="8">
        <f t="shared" si="124"/>
        <v>416824.70916380029</v>
      </c>
      <c r="CP118" s="670">
        <f t="shared" si="125"/>
        <v>155.62451805697444</v>
      </c>
    </row>
    <row r="119" spans="1:94" ht="15.75" thickBot="1">
      <c r="A119">
        <f t="shared" si="102"/>
        <v>28</v>
      </c>
      <c r="B119" s="876">
        <v>44986</v>
      </c>
      <c r="D119" s="13">
        <f t="shared" si="126"/>
        <v>60</v>
      </c>
      <c r="E119" s="13"/>
      <c r="F119" s="8">
        <f t="shared" si="103"/>
        <v>80357.142857591694</v>
      </c>
      <c r="G119" s="8"/>
      <c r="H119" s="13"/>
      <c r="I119" s="8">
        <v>2250000.0000125673</v>
      </c>
      <c r="J119" s="879">
        <f t="shared" si="104"/>
        <v>1500000.0000083782</v>
      </c>
      <c r="K119" s="939"/>
      <c r="L119" s="813">
        <v>22000</v>
      </c>
      <c r="M119" s="1000"/>
      <c r="N119" s="13"/>
      <c r="O119" s="598"/>
      <c r="P119" s="598"/>
      <c r="Q119" s="598"/>
      <c r="R119" s="598"/>
      <c r="S119" s="598"/>
      <c r="T119" s="598"/>
      <c r="U119" s="598"/>
      <c r="V119" s="598"/>
      <c r="W119" s="598"/>
      <c r="X119" s="598"/>
      <c r="Y119" s="598"/>
      <c r="Z119" s="598"/>
      <c r="AA119" s="598"/>
      <c r="AB119" s="598"/>
      <c r="AC119" s="670"/>
      <c r="AD119" s="887">
        <f t="shared" si="105"/>
        <v>748206.08007704536</v>
      </c>
      <c r="AE119" s="598"/>
      <c r="AF119" s="653">
        <v>0</v>
      </c>
      <c r="AG119" s="653">
        <f t="shared" si="84"/>
        <v>1500000.0000083782</v>
      </c>
      <c r="AH119" s="653">
        <f t="shared" si="106"/>
        <v>620.03968254314577</v>
      </c>
      <c r="AI119" s="653">
        <f t="shared" si="107"/>
        <v>224985.60000000001</v>
      </c>
      <c r="AJ119" s="653">
        <v>93</v>
      </c>
      <c r="AK119" s="653"/>
      <c r="AL119" s="653"/>
      <c r="AM119" s="653">
        <f t="shared" si="108"/>
        <v>1724985.6000083783</v>
      </c>
      <c r="AN119" s="653">
        <f t="shared" si="109"/>
        <v>713.03968254314577</v>
      </c>
      <c r="AO119" s="653">
        <f t="shared" si="110"/>
        <v>526349.28591030091</v>
      </c>
      <c r="AP119" s="653">
        <f>IF(AD118&lt;350000,"0",FORECAST(AD118,bombas!$I$16:$I$17,bombas!$H$16:$H$17))</f>
        <v>217.57162942720771</v>
      </c>
      <c r="AQ119" s="1027"/>
      <c r="AR119" s="822"/>
      <c r="AS119" s="885">
        <f t="shared" si="133"/>
        <v>8</v>
      </c>
      <c r="AT119" s="15">
        <f>[14]!interpolin(playas!$C$20:$C$39,playas!$F$20:$F$39,'WB (sensib)'!B119)</f>
        <v>1405733.4649177291</v>
      </c>
      <c r="AU119" s="791">
        <f t="shared" si="127"/>
        <v>660000</v>
      </c>
      <c r="AV119" s="15">
        <f t="shared" si="85"/>
        <v>3960</v>
      </c>
      <c r="AW119" s="15">
        <f t="shared" si="111"/>
        <v>45.833333333333336</v>
      </c>
      <c r="AX119" s="653">
        <f t="shared" si="112"/>
        <v>5060.6404737038247</v>
      </c>
      <c r="AY119" s="653">
        <f t="shared" si="86"/>
        <v>58.57222770490538</v>
      </c>
      <c r="AZ119" s="653">
        <f t="shared" si="113"/>
        <v>9020.6404737038247</v>
      </c>
      <c r="BA119" s="653">
        <f t="shared" si="114"/>
        <v>104.4055610382387</v>
      </c>
      <c r="BB119" s="814">
        <f t="shared" si="128"/>
        <v>0.76</v>
      </c>
      <c r="BC119" s="2">
        <f t="shared" si="115"/>
        <v>727659.57447214948</v>
      </c>
      <c r="BD119" s="601"/>
      <c r="BE119" s="654">
        <f t="shared" si="87"/>
        <v>727659.57447214948</v>
      </c>
      <c r="BF119" s="654">
        <f t="shared" si="116"/>
        <v>300.78520770178136</v>
      </c>
      <c r="BG119" s="601"/>
      <c r="BH119" s="601"/>
      <c r="BI119" s="654">
        <f t="shared" si="88"/>
        <v>387072</v>
      </c>
      <c r="BJ119" s="596">
        <f t="shared" si="129"/>
        <v>160</v>
      </c>
      <c r="BK119" s="596">
        <f t="shared" si="89"/>
        <v>1650101.5008561541</v>
      </c>
      <c r="BL119" s="596">
        <f t="shared" si="90"/>
        <v>682.08560716606905</v>
      </c>
      <c r="BM119" s="604">
        <f t="shared" si="91"/>
        <v>74884.099152224138</v>
      </c>
      <c r="BN119" s="604">
        <f t="shared" si="92"/>
        <v>30.954075377076776</v>
      </c>
      <c r="BO119" s="654">
        <f t="shared" si="130"/>
        <v>748206.08007704536</v>
      </c>
      <c r="BP119" s="13"/>
      <c r="BQ119" s="8"/>
      <c r="BR119" s="8">
        <f t="shared" si="93"/>
        <v>1724985.6000083783</v>
      </c>
      <c r="BT119" s="8">
        <f t="shared" si="94"/>
        <v>1156503.6192211998</v>
      </c>
      <c r="BU119" s="8">
        <f t="shared" si="95"/>
        <v>1552596.2596949036</v>
      </c>
      <c r="BW119" s="597">
        <f>IF(BZ117&lt;200000,"0",FORECAST(BZ117,bombas!$E$16:$E$17,bombas!$D$16:$D$17))</f>
        <v>54.460262468194941</v>
      </c>
      <c r="BX119" s="8">
        <f t="shared" si="96"/>
        <v>131750.26696305719</v>
      </c>
      <c r="BY119" s="8">
        <f t="shared" si="117"/>
        <v>40639.073350417457</v>
      </c>
      <c r="BZ119" s="8">
        <f t="shared" si="131"/>
        <v>288633.78599321429</v>
      </c>
      <c r="CB119" s="8">
        <f t="shared" si="118"/>
        <v>1724985.6000083783</v>
      </c>
      <c r="CC119">
        <f t="shared" si="119"/>
        <v>713.03968254314577</v>
      </c>
      <c r="CD119" s="8">
        <f t="shared" si="97"/>
        <v>893617.02128158719</v>
      </c>
      <c r="CE119" s="598">
        <f t="shared" si="120"/>
        <v>369.3853427916614</v>
      </c>
      <c r="CF119" s="8">
        <f t="shared" si="98"/>
        <v>1289709.661755291</v>
      </c>
      <c r="CG119" s="597">
        <f t="shared" si="121"/>
        <v>533.11411282874133</v>
      </c>
      <c r="CH119" s="597">
        <f>IF(CM118&lt;200000,"0",FORECAST(CM118,bombas!$G$16:$G$17,bombas!$F$16:$F$17))</f>
        <v>154.76096238906501</v>
      </c>
      <c r="CI119" s="597">
        <f t="shared" si="122"/>
        <v>687.8750752178064</v>
      </c>
      <c r="CJ119" s="8">
        <f t="shared" si="99"/>
        <v>374397.72021162609</v>
      </c>
      <c r="CK119" s="8">
        <f t="shared" si="100"/>
        <v>60878.218041461136</v>
      </c>
      <c r="CL119" s="598">
        <f t="shared" si="123"/>
        <v>25.164607325339425</v>
      </c>
      <c r="CM119" s="8">
        <f t="shared" si="132"/>
        <v>668717.47493761126</v>
      </c>
      <c r="CN119" s="595">
        <f t="shared" si="101"/>
        <v>0.57320429411026108</v>
      </c>
      <c r="CO119" s="8">
        <f t="shared" si="124"/>
        <v>435275.93825308722</v>
      </c>
      <c r="CP119" s="670">
        <f t="shared" si="125"/>
        <v>179.92556971440445</v>
      </c>
    </row>
    <row r="120" spans="1:94" ht="15.75" thickBot="1">
      <c r="A120">
        <f t="shared" si="102"/>
        <v>31</v>
      </c>
      <c r="B120" s="876">
        <v>45017</v>
      </c>
      <c r="D120" s="13">
        <f t="shared" si="126"/>
        <v>60</v>
      </c>
      <c r="E120" s="13"/>
      <c r="F120" s="8">
        <f t="shared" si="103"/>
        <v>72580.64516169572</v>
      </c>
      <c r="G120" s="8"/>
      <c r="H120" s="13"/>
      <c r="I120" s="8">
        <v>2250000.0000125673</v>
      </c>
      <c r="J120" s="879">
        <f t="shared" si="104"/>
        <v>1500000.0000083782</v>
      </c>
      <c r="K120" s="939"/>
      <c r="L120" s="813">
        <v>22000</v>
      </c>
      <c r="M120" s="1000"/>
      <c r="N120" s="13"/>
      <c r="O120" s="598"/>
      <c r="P120" s="598"/>
      <c r="Q120" s="598"/>
      <c r="R120" s="598"/>
      <c r="S120" s="598"/>
      <c r="T120" s="598"/>
      <c r="U120" s="598"/>
      <c r="V120" s="598"/>
      <c r="W120" s="598"/>
      <c r="X120" s="598"/>
      <c r="Y120" s="598"/>
      <c r="Z120" s="598"/>
      <c r="AA120" s="598"/>
      <c r="AB120" s="598"/>
      <c r="AC120" s="670"/>
      <c r="AD120" s="887">
        <f t="shared" si="105"/>
        <v>677485.59008962056</v>
      </c>
      <c r="AE120" s="598"/>
      <c r="AF120" s="653">
        <v>0</v>
      </c>
      <c r="AG120" s="653">
        <f t="shared" si="84"/>
        <v>1500000.0000083782</v>
      </c>
      <c r="AH120" s="653">
        <f t="shared" si="106"/>
        <v>560.03584229703495</v>
      </c>
      <c r="AI120" s="653">
        <f t="shared" si="107"/>
        <v>249091.20000000001</v>
      </c>
      <c r="AJ120" s="653">
        <v>93</v>
      </c>
      <c r="AK120" s="653"/>
      <c r="AL120" s="653"/>
      <c r="AM120" s="653">
        <f t="shared" si="108"/>
        <v>1749091.2000083781</v>
      </c>
      <c r="AN120" s="653">
        <f t="shared" si="109"/>
        <v>653.03584229703483</v>
      </c>
      <c r="AO120" s="653">
        <f t="shared" si="110"/>
        <v>655678.24177394842</v>
      </c>
      <c r="AP120" s="653">
        <f>IF(AD119&lt;350000,"0",FORECAST(AD119,bombas!$I$16:$I$17,bombas!$H$16:$H$17))</f>
        <v>244.80221093710742</v>
      </c>
      <c r="AQ120" s="1027"/>
      <c r="AR120" s="822"/>
      <c r="AS120" s="885">
        <f t="shared" si="133"/>
        <v>7</v>
      </c>
      <c r="AT120" s="15">
        <f>[14]!interpolin(playas!$C$20:$C$39,playas!$F$20:$F$39,'WB (sensib)'!B120)</f>
        <v>1417420.2380015943</v>
      </c>
      <c r="AU120" s="791">
        <f t="shared" si="127"/>
        <v>660000</v>
      </c>
      <c r="AV120" s="15">
        <f t="shared" si="85"/>
        <v>3465</v>
      </c>
      <c r="AW120" s="15">
        <f t="shared" si="111"/>
        <v>40.104166666666664</v>
      </c>
      <c r="AX120" s="653">
        <f t="shared" si="112"/>
        <v>4464.8737497050215</v>
      </c>
      <c r="AY120" s="653">
        <f t="shared" si="86"/>
        <v>51.67677951047478</v>
      </c>
      <c r="AZ120" s="653">
        <f t="shared" si="113"/>
        <v>7929.8737497050215</v>
      </c>
      <c r="BA120" s="653">
        <f t="shared" si="114"/>
        <v>91.780946177141445</v>
      </c>
      <c r="BB120" s="814">
        <f t="shared" si="128"/>
        <v>0.76</v>
      </c>
      <c r="BC120" s="2">
        <f t="shared" si="115"/>
        <v>727659.57447214948</v>
      </c>
      <c r="BD120" s="601"/>
      <c r="BE120" s="654">
        <f t="shared" si="87"/>
        <v>727659.57447214948</v>
      </c>
      <c r="BF120" s="654">
        <f t="shared" si="116"/>
        <v>271.67696179515735</v>
      </c>
      <c r="BG120" s="601"/>
      <c r="BH120" s="601"/>
      <c r="BI120" s="654">
        <f t="shared" si="88"/>
        <v>428544</v>
      </c>
      <c r="BJ120" s="596">
        <f t="shared" si="129"/>
        <v>160</v>
      </c>
      <c r="BK120" s="596">
        <f t="shared" si="89"/>
        <v>1819811.6899958029</v>
      </c>
      <c r="BL120" s="596">
        <f t="shared" si="90"/>
        <v>679.43984841539827</v>
      </c>
      <c r="BM120" s="604">
        <f t="shared" si="91"/>
        <v>-70720.489987424808</v>
      </c>
      <c r="BN120" s="604">
        <f t="shared" si="92"/>
        <v>-26.404006118363501</v>
      </c>
      <c r="BO120" s="654">
        <f t="shared" si="130"/>
        <v>677485.59008962056</v>
      </c>
      <c r="BP120" s="13"/>
      <c r="BQ120" s="8"/>
      <c r="BR120" s="8">
        <f t="shared" si="93"/>
        <v>1749091.2000083781</v>
      </c>
      <c r="BT120" s="8">
        <f t="shared" si="94"/>
        <v>1156503.6192211998</v>
      </c>
      <c r="BU120" s="8">
        <f t="shared" si="95"/>
        <v>1592977.4929709048</v>
      </c>
      <c r="BW120" s="597">
        <f>IF(BZ118&lt;200000,"0",FORECAST(BZ118,bombas!$E$16:$E$17,bombas!$D$16:$D$17))</f>
        <v>55.9993390803496</v>
      </c>
      <c r="BX120" s="8">
        <f t="shared" si="96"/>
        <v>149988.62979280838</v>
      </c>
      <c r="BY120" s="8">
        <f t="shared" si="117"/>
        <v>6125.0772446649498</v>
      </c>
      <c r="BZ120" s="8">
        <f t="shared" si="131"/>
        <v>294758.86323787924</v>
      </c>
      <c r="CB120" s="8">
        <f t="shared" si="118"/>
        <v>1749091.2000083781</v>
      </c>
      <c r="CC120">
        <f t="shared" si="119"/>
        <v>653.03584229703483</v>
      </c>
      <c r="CD120" s="8">
        <f t="shared" si="97"/>
        <v>893617.02128158719</v>
      </c>
      <c r="CE120" s="598">
        <f t="shared" si="120"/>
        <v>333.63837413440382</v>
      </c>
      <c r="CF120" s="8">
        <f t="shared" si="98"/>
        <v>1330090.8950312922</v>
      </c>
      <c r="CG120" s="597">
        <f t="shared" si="121"/>
        <v>496.59904981753743</v>
      </c>
      <c r="CH120" s="597">
        <f>IF(CM119&lt;200000,"0",FORECAST(CM119,bombas!$G$16:$G$17,bombas!$F$16:$F$17))</f>
        <v>169.54567248484844</v>
      </c>
      <c r="CI120" s="597">
        <f t="shared" si="122"/>
        <v>666.14472230238584</v>
      </c>
      <c r="CJ120" s="8">
        <f t="shared" si="99"/>
        <v>454111.12918341806</v>
      </c>
      <c r="CK120" s="8">
        <f t="shared" si="100"/>
        <v>-35110.824206332152</v>
      </c>
      <c r="CL120" s="598">
        <f t="shared" si="123"/>
        <v>-13.108880005351013</v>
      </c>
      <c r="CM120" s="8">
        <f t="shared" si="132"/>
        <v>633606.65073127905</v>
      </c>
      <c r="CN120" s="595">
        <f t="shared" si="101"/>
        <v>0.59115150889949475</v>
      </c>
      <c r="CO120" s="8">
        <f t="shared" si="124"/>
        <v>419000.30497708591</v>
      </c>
      <c r="CP120" s="670">
        <f t="shared" si="125"/>
        <v>156.43679247949743</v>
      </c>
    </row>
    <row r="121" spans="1:94" ht="15.75" thickBot="1">
      <c r="A121">
        <f t="shared" si="102"/>
        <v>30</v>
      </c>
      <c r="B121" s="876">
        <v>45047</v>
      </c>
      <c r="D121" s="13">
        <f t="shared" si="126"/>
        <v>60</v>
      </c>
      <c r="E121" s="13"/>
      <c r="F121" s="8">
        <f t="shared" si="103"/>
        <v>75000.000000418906</v>
      </c>
      <c r="G121" s="8"/>
      <c r="H121" s="13"/>
      <c r="I121" s="8">
        <v>2250000.0000125673</v>
      </c>
      <c r="J121" s="879">
        <f t="shared" si="104"/>
        <v>1500000.0000083782</v>
      </c>
      <c r="K121" s="939"/>
      <c r="L121" s="813">
        <v>22000</v>
      </c>
      <c r="M121" s="1000"/>
      <c r="N121" s="13"/>
      <c r="O121" s="598"/>
      <c r="P121" s="598"/>
      <c r="Q121" s="598"/>
      <c r="R121" s="598"/>
      <c r="S121" s="598"/>
      <c r="T121" s="598"/>
      <c r="U121" s="598"/>
      <c r="V121" s="598"/>
      <c r="W121" s="598"/>
      <c r="X121" s="598"/>
      <c r="Y121" s="598"/>
      <c r="Z121" s="598"/>
      <c r="AA121" s="598"/>
      <c r="AB121" s="598"/>
      <c r="AC121" s="670"/>
      <c r="AD121" s="887">
        <f t="shared" si="105"/>
        <v>700326.46169976448</v>
      </c>
      <c r="AE121" s="598"/>
      <c r="AF121" s="653">
        <v>0</v>
      </c>
      <c r="AG121" s="653">
        <f t="shared" si="84"/>
        <v>1500000.0000083782</v>
      </c>
      <c r="AH121" s="653">
        <f t="shared" si="106"/>
        <v>578.70370370693604</v>
      </c>
      <c r="AI121" s="653">
        <f t="shared" si="107"/>
        <v>241056</v>
      </c>
      <c r="AJ121" s="653">
        <v>93</v>
      </c>
      <c r="AK121" s="653"/>
      <c r="AL121" s="653"/>
      <c r="AM121" s="653">
        <f t="shared" si="108"/>
        <v>1741056.0000083782</v>
      </c>
      <c r="AN121" s="653">
        <f t="shared" si="109"/>
        <v>671.70370370693604</v>
      </c>
      <c r="AO121" s="653">
        <f t="shared" si="110"/>
        <v>567870.05436810781</v>
      </c>
      <c r="AP121" s="653">
        <f>IF(AD120&lt;350000,"0",FORECAST(AD120,bombas!$I$16:$I$17,bombas!$H$16:$H$17))</f>
        <v>219.08566912349838</v>
      </c>
      <c r="AQ121" s="1027"/>
      <c r="AR121" s="822"/>
      <c r="AS121" s="885">
        <f t="shared" si="133"/>
        <v>7</v>
      </c>
      <c r="AT121" s="15">
        <f>[14]!interpolin(playas!$C$20:$C$39,playas!$F$20:$F$39,'WB (sensib)'!B121)</f>
        <v>1428730.0184053348</v>
      </c>
      <c r="AU121" s="791">
        <f t="shared" si="127"/>
        <v>660000</v>
      </c>
      <c r="AV121" s="15">
        <f t="shared" si="85"/>
        <v>3465</v>
      </c>
      <c r="AW121" s="15">
        <f t="shared" si="111"/>
        <v>40.104166666666664</v>
      </c>
      <c r="AX121" s="653">
        <f t="shared" si="112"/>
        <v>4500.4995579768038</v>
      </c>
      <c r="AY121" s="653">
        <f t="shared" si="86"/>
        <v>52.089115254361154</v>
      </c>
      <c r="AZ121" s="653">
        <f t="shared" si="113"/>
        <v>7965.4995579768038</v>
      </c>
      <c r="BA121" s="653">
        <f t="shared" si="114"/>
        <v>92.193281921027818</v>
      </c>
      <c r="BB121" s="814">
        <f t="shared" si="128"/>
        <v>0.76</v>
      </c>
      <c r="BC121" s="2">
        <f t="shared" si="115"/>
        <v>727659.57447214948</v>
      </c>
      <c r="BD121" s="601"/>
      <c r="BE121" s="654">
        <f t="shared" si="87"/>
        <v>727659.57447214948</v>
      </c>
      <c r="BF121" s="654">
        <f t="shared" si="116"/>
        <v>280.73286052166259</v>
      </c>
      <c r="BG121" s="601"/>
      <c r="BH121" s="601"/>
      <c r="BI121" s="654">
        <f t="shared" si="88"/>
        <v>414720</v>
      </c>
      <c r="BJ121" s="596">
        <f t="shared" si="129"/>
        <v>160</v>
      </c>
      <c r="BK121" s="596">
        <f t="shared" si="89"/>
        <v>1718215.1283982343</v>
      </c>
      <c r="BL121" s="596">
        <f t="shared" si="90"/>
        <v>662.89163904252871</v>
      </c>
      <c r="BM121" s="604">
        <f t="shared" si="91"/>
        <v>22840.87161014392</v>
      </c>
      <c r="BN121" s="604">
        <f t="shared" si="92"/>
        <v>8.8120646644073766</v>
      </c>
      <c r="BO121" s="654">
        <f t="shared" si="130"/>
        <v>700326.46169976448</v>
      </c>
      <c r="BP121" s="13"/>
      <c r="BQ121" s="8"/>
      <c r="BR121" s="8">
        <f t="shared" si="93"/>
        <v>1741056.0000083782</v>
      </c>
      <c r="BT121" s="8">
        <f t="shared" si="94"/>
        <v>1156503.6192211998</v>
      </c>
      <c r="BU121" s="8">
        <f t="shared" si="95"/>
        <v>1579189.1187791766</v>
      </c>
      <c r="BW121" s="597">
        <f>IF(BZ119&lt;200000,"0",FORECAST(BZ119,bombas!$E$16:$E$17,bombas!$D$16:$D$17))</f>
        <v>61.079223249151788</v>
      </c>
      <c r="BX121" s="8">
        <f t="shared" si="96"/>
        <v>158317.34666180145</v>
      </c>
      <c r="BY121" s="8">
        <f t="shared" si="117"/>
        <v>3549.5345674001146</v>
      </c>
      <c r="BZ121" s="8">
        <f t="shared" si="131"/>
        <v>298308.39780527935</v>
      </c>
      <c r="CB121" s="8">
        <f t="shared" si="118"/>
        <v>1741056.0000083782</v>
      </c>
      <c r="CC121">
        <f t="shared" si="119"/>
        <v>671.70370370693604</v>
      </c>
      <c r="CD121" s="8">
        <f t="shared" si="97"/>
        <v>893617.02128158719</v>
      </c>
      <c r="CE121" s="598">
        <f t="shared" si="120"/>
        <v>344.75965327221729</v>
      </c>
      <c r="CF121" s="8">
        <f t="shared" si="98"/>
        <v>1316302.520839564</v>
      </c>
      <c r="CG121" s="597">
        <f t="shared" si="121"/>
        <v>507.83276266958489</v>
      </c>
      <c r="CH121" s="597">
        <f>IF(CM120&lt;200000,"0",FORECAST(CM120,bombas!$G$16:$G$17,bombas!$F$16:$F$17))</f>
        <v>161.01875803473919</v>
      </c>
      <c r="CI121" s="597">
        <f t="shared" si="122"/>
        <v>668.85152070432412</v>
      </c>
      <c r="CJ121" s="8">
        <f t="shared" si="99"/>
        <v>417360.62082604395</v>
      </c>
      <c r="CK121" s="8">
        <f t="shared" si="100"/>
        <v>7392.858342770196</v>
      </c>
      <c r="CL121" s="598">
        <f t="shared" si="123"/>
        <v>2.8521830026119583</v>
      </c>
      <c r="CM121" s="8">
        <f t="shared" si="132"/>
        <v>640999.5090740493</v>
      </c>
      <c r="CN121" s="595">
        <f t="shared" si="101"/>
        <v>0.58502334259209421</v>
      </c>
      <c r="CO121" s="8">
        <f t="shared" si="124"/>
        <v>424753.4791688142</v>
      </c>
      <c r="CP121" s="670">
        <f t="shared" si="125"/>
        <v>163.87094103735114</v>
      </c>
    </row>
    <row r="122" spans="1:94" ht="15.75" thickBot="1">
      <c r="A122">
        <f t="shared" si="102"/>
        <v>31</v>
      </c>
      <c r="B122" s="876">
        <v>45078</v>
      </c>
      <c r="D122" s="13">
        <f t="shared" si="126"/>
        <v>60</v>
      </c>
      <c r="E122" s="13"/>
      <c r="F122" s="8">
        <f t="shared" si="103"/>
        <v>72580.64516169572</v>
      </c>
      <c r="G122" s="8"/>
      <c r="H122" s="13"/>
      <c r="I122" s="8">
        <v>2250000.0000125673</v>
      </c>
      <c r="J122" s="879">
        <f t="shared" si="104"/>
        <v>1500000.0000083782</v>
      </c>
      <c r="K122" s="939"/>
      <c r="L122" s="813">
        <v>22000</v>
      </c>
      <c r="M122" s="1000"/>
      <c r="N122" s="13"/>
      <c r="O122" s="598"/>
      <c r="P122" s="598"/>
      <c r="Q122" s="598"/>
      <c r="R122" s="598"/>
      <c r="S122" s="598"/>
      <c r="T122" s="598"/>
      <c r="U122" s="598"/>
      <c r="V122" s="598"/>
      <c r="W122" s="598"/>
      <c r="X122" s="598"/>
      <c r="Y122" s="598"/>
      <c r="Z122" s="598"/>
      <c r="AA122" s="598"/>
      <c r="AB122" s="598"/>
      <c r="AC122" s="670"/>
      <c r="AD122" s="887">
        <f t="shared" si="105"/>
        <v>677309.7273474636</v>
      </c>
      <c r="AE122" s="598"/>
      <c r="AF122" s="653">
        <v>0</v>
      </c>
      <c r="AG122" s="653">
        <f t="shared" si="84"/>
        <v>1500000.0000083782</v>
      </c>
      <c r="AH122" s="653">
        <f t="shared" si="106"/>
        <v>560.03584229703495</v>
      </c>
      <c r="AI122" s="653">
        <f t="shared" si="107"/>
        <v>249091.20000000001</v>
      </c>
      <c r="AJ122" s="653">
        <v>93</v>
      </c>
      <c r="AK122" s="653"/>
      <c r="AL122" s="653"/>
      <c r="AM122" s="653">
        <f t="shared" si="108"/>
        <v>1749091.2000083781</v>
      </c>
      <c r="AN122" s="653">
        <f t="shared" si="109"/>
        <v>653.03584229703483</v>
      </c>
      <c r="AO122" s="653">
        <f t="shared" si="110"/>
        <v>609045.23455150879</v>
      </c>
      <c r="AP122" s="653">
        <f>IF(AD121&lt;350000,"0",FORECAST(AD121,bombas!$I$16:$I$17,bombas!$H$16:$H$17))</f>
        <v>227.39144061809617</v>
      </c>
      <c r="AQ122" s="1027"/>
      <c r="AR122" s="822"/>
      <c r="AS122" s="885">
        <f t="shared" si="133"/>
        <v>6</v>
      </c>
      <c r="AT122" s="15">
        <f>[14]!interpolin(playas!$C$20:$C$39,playas!$F$20:$F$39,'WB (sensib)'!B122)</f>
        <v>1440416.7914892</v>
      </c>
      <c r="AU122" s="791">
        <f t="shared" si="127"/>
        <v>660000</v>
      </c>
      <c r="AV122" s="15">
        <f t="shared" si="85"/>
        <v>2970</v>
      </c>
      <c r="AW122" s="15">
        <f t="shared" si="111"/>
        <v>34.375</v>
      </c>
      <c r="AX122" s="653">
        <f t="shared" si="112"/>
        <v>3889.1253370208397</v>
      </c>
      <c r="AY122" s="653">
        <f t="shared" si="86"/>
        <v>45.013024734037494</v>
      </c>
      <c r="AZ122" s="653">
        <f t="shared" si="113"/>
        <v>6859.1253370208397</v>
      </c>
      <c r="BA122" s="653">
        <f t="shared" si="114"/>
        <v>79.388024734037501</v>
      </c>
      <c r="BB122" s="814">
        <f t="shared" si="128"/>
        <v>0.76</v>
      </c>
      <c r="BC122" s="2">
        <f t="shared" si="115"/>
        <v>727659.57447214948</v>
      </c>
      <c r="BD122" s="601"/>
      <c r="BE122" s="654">
        <f t="shared" si="87"/>
        <v>727659.57447214948</v>
      </c>
      <c r="BF122" s="654">
        <f t="shared" si="116"/>
        <v>271.67696179515735</v>
      </c>
      <c r="BG122" s="601"/>
      <c r="BH122" s="601"/>
      <c r="BI122" s="654">
        <f t="shared" si="88"/>
        <v>428544</v>
      </c>
      <c r="BJ122" s="596">
        <f t="shared" si="129"/>
        <v>160</v>
      </c>
      <c r="BK122" s="596">
        <f t="shared" si="89"/>
        <v>1772107.934360679</v>
      </c>
      <c r="BL122" s="596">
        <f t="shared" si="90"/>
        <v>661.6293064369321</v>
      </c>
      <c r="BM122" s="604">
        <f t="shared" si="91"/>
        <v>-23016.734352300875</v>
      </c>
      <c r="BN122" s="604">
        <f t="shared" si="92"/>
        <v>-8.5934641398972804</v>
      </c>
      <c r="BO122" s="654">
        <f t="shared" si="130"/>
        <v>677309.7273474636</v>
      </c>
      <c r="BP122" s="13"/>
      <c r="BQ122" s="8"/>
      <c r="BR122" s="8">
        <f t="shared" si="93"/>
        <v>1749091.2000083781</v>
      </c>
      <c r="BT122" s="8">
        <f t="shared" si="94"/>
        <v>1156503.6192211998</v>
      </c>
      <c r="BU122" s="8">
        <f t="shared" si="95"/>
        <v>1591906.7445582205</v>
      </c>
      <c r="BW122" s="597">
        <f>IF(BZ120&lt;200000,"0",FORECAST(BZ120,bombas!$E$16:$E$17,bombas!$D$16:$D$17))</f>
        <v>61.844857904734909</v>
      </c>
      <c r="BX122" s="8">
        <f t="shared" si="96"/>
        <v>165645.26741204198</v>
      </c>
      <c r="BY122" s="8">
        <f t="shared" si="117"/>
        <v>-8460.8119618843484</v>
      </c>
      <c r="BZ122" s="8">
        <f t="shared" si="131"/>
        <v>289847.58584339498</v>
      </c>
      <c r="CB122" s="8">
        <f t="shared" si="118"/>
        <v>1749091.2000083781</v>
      </c>
      <c r="CC122">
        <f t="shared" si="119"/>
        <v>653.03584229703483</v>
      </c>
      <c r="CD122" s="8">
        <f t="shared" si="97"/>
        <v>893617.02128158719</v>
      </c>
      <c r="CE122" s="598">
        <f t="shared" si="120"/>
        <v>333.63837413440382</v>
      </c>
      <c r="CF122" s="8">
        <f t="shared" si="98"/>
        <v>1329020.1466186079</v>
      </c>
      <c r="CG122" s="597">
        <f t="shared" si="121"/>
        <v>496.19927815808245</v>
      </c>
      <c r="CH122" s="597">
        <f>IF(CM121&lt;200000,"0",FORECAST(CM121,bombas!$G$16:$G$17,bombas!$F$16:$F$17))</f>
        <v>162.81416648941197</v>
      </c>
      <c r="CI122" s="597">
        <f t="shared" si="122"/>
        <v>659.01344464749445</v>
      </c>
      <c r="CJ122" s="8">
        <f t="shared" si="99"/>
        <v>436081.46352524107</v>
      </c>
      <c r="CK122" s="8">
        <f t="shared" si="100"/>
        <v>-16010.410135470855</v>
      </c>
      <c r="CL122" s="598">
        <f t="shared" si="123"/>
        <v>-5.9776023504595486</v>
      </c>
      <c r="CM122" s="8">
        <f t="shared" si="132"/>
        <v>624989.09893857851</v>
      </c>
      <c r="CN122" s="595">
        <f t="shared" si="101"/>
        <v>0.59067562071608215</v>
      </c>
      <c r="CO122" s="8">
        <f t="shared" si="124"/>
        <v>420071.0533897701</v>
      </c>
      <c r="CP122" s="670">
        <f t="shared" si="125"/>
        <v>156.83656413895238</v>
      </c>
    </row>
    <row r="123" spans="1:94" ht="15.75" thickBot="1">
      <c r="A123">
        <f t="shared" si="102"/>
        <v>30</v>
      </c>
      <c r="B123" s="876">
        <v>45108</v>
      </c>
      <c r="D123" s="13">
        <f t="shared" si="126"/>
        <v>60</v>
      </c>
      <c r="E123" s="13"/>
      <c r="F123" s="8">
        <f t="shared" si="103"/>
        <v>75000.000000418906</v>
      </c>
      <c r="G123" s="8"/>
      <c r="H123" s="13"/>
      <c r="I123" s="8">
        <v>2250000.0000125673</v>
      </c>
      <c r="J123" s="879">
        <f t="shared" si="104"/>
        <v>1500000.0000083782</v>
      </c>
      <c r="K123" s="939"/>
      <c r="L123" s="813">
        <v>22000</v>
      </c>
      <c r="M123" s="1000"/>
      <c r="N123" s="13"/>
      <c r="O123" s="598"/>
      <c r="P123" s="598"/>
      <c r="Q123" s="598"/>
      <c r="R123" s="598"/>
      <c r="S123" s="598"/>
      <c r="T123" s="598"/>
      <c r="U123" s="598"/>
      <c r="V123" s="598"/>
      <c r="W123" s="598"/>
      <c r="X123" s="598"/>
      <c r="Y123" s="598"/>
      <c r="Z123" s="598"/>
      <c r="AA123" s="598"/>
      <c r="AB123" s="598"/>
      <c r="AC123" s="670"/>
      <c r="AD123" s="887">
        <f t="shared" si="105"/>
        <v>701392.19539971743</v>
      </c>
      <c r="AE123" s="598"/>
      <c r="AF123" s="653">
        <v>0</v>
      </c>
      <c r="AG123" s="653">
        <f t="shared" si="84"/>
        <v>1500000.0000083782</v>
      </c>
      <c r="AH123" s="653">
        <f t="shared" si="106"/>
        <v>578.70370370693604</v>
      </c>
      <c r="AI123" s="653">
        <f t="shared" si="107"/>
        <v>241056</v>
      </c>
      <c r="AJ123" s="653">
        <v>93</v>
      </c>
      <c r="AK123" s="653"/>
      <c r="AL123" s="653"/>
      <c r="AM123" s="653">
        <f t="shared" si="108"/>
        <v>1741056.0000083782</v>
      </c>
      <c r="AN123" s="653">
        <f t="shared" si="109"/>
        <v>671.70370370693604</v>
      </c>
      <c r="AO123" s="653">
        <f t="shared" si="110"/>
        <v>567704.29573986388</v>
      </c>
      <c r="AP123" s="653">
        <f>IF(AD122&lt;350000,"0",FORECAST(AD122,bombas!$I$16:$I$17,bombas!$H$16:$H$17))</f>
        <v>219.02171903544132</v>
      </c>
      <c r="AQ123" s="1027"/>
      <c r="AR123" s="822"/>
      <c r="AS123" s="885">
        <f t="shared" si="133"/>
        <v>6</v>
      </c>
      <c r="AT123" s="15">
        <f>[14]!interpolin(playas!$C$20:$C$39,playas!$F$20:$F$39,'WB (sensib)'!B123)</f>
        <v>1451726.5718929407</v>
      </c>
      <c r="AU123" s="791">
        <f t="shared" si="127"/>
        <v>660000</v>
      </c>
      <c r="AV123" s="15">
        <f t="shared" si="85"/>
        <v>2970</v>
      </c>
      <c r="AW123" s="15">
        <f t="shared" si="111"/>
        <v>34.375</v>
      </c>
      <c r="AX123" s="653">
        <f t="shared" si="112"/>
        <v>3919.6617441109397</v>
      </c>
      <c r="AY123" s="653">
        <f t="shared" si="86"/>
        <v>45.366455371654396</v>
      </c>
      <c r="AZ123" s="653">
        <f t="shared" si="113"/>
        <v>6889.6617441109393</v>
      </c>
      <c r="BA123" s="653">
        <f t="shared" si="114"/>
        <v>79.741455371654382</v>
      </c>
      <c r="BB123" s="814">
        <f t="shared" si="128"/>
        <v>0.76</v>
      </c>
      <c r="BC123" s="2">
        <f t="shared" si="115"/>
        <v>727659.57447214948</v>
      </c>
      <c r="BD123" s="601"/>
      <c r="BE123" s="654">
        <f t="shared" si="87"/>
        <v>727659.57447214948</v>
      </c>
      <c r="BF123" s="654">
        <f t="shared" si="116"/>
        <v>280.73286052166259</v>
      </c>
      <c r="BG123" s="601"/>
      <c r="BH123" s="601"/>
      <c r="BI123" s="654">
        <f t="shared" si="88"/>
        <v>414720</v>
      </c>
      <c r="BJ123" s="596">
        <f t="shared" si="129"/>
        <v>160</v>
      </c>
      <c r="BK123" s="596">
        <f t="shared" si="89"/>
        <v>1716973.5319561244</v>
      </c>
      <c r="BL123" s="596">
        <f t="shared" si="90"/>
        <v>662.41262806949237</v>
      </c>
      <c r="BM123" s="604">
        <f t="shared" si="91"/>
        <v>24082.468052253826</v>
      </c>
      <c r="BN123" s="604">
        <f t="shared" si="92"/>
        <v>9.2910756374436065</v>
      </c>
      <c r="BO123" s="654">
        <f t="shared" si="130"/>
        <v>701392.19539971743</v>
      </c>
      <c r="BP123" s="13"/>
      <c r="BQ123" s="8"/>
      <c r="BR123" s="8">
        <f t="shared" si="93"/>
        <v>1741056.0000083782</v>
      </c>
      <c r="BT123" s="8">
        <f t="shared" si="94"/>
        <v>1156503.6192211998</v>
      </c>
      <c r="BU123" s="8">
        <f t="shared" si="95"/>
        <v>1578113.2809653108</v>
      </c>
      <c r="BW123" s="597">
        <f>IF(BZ121&lt;200000,"0",FORECAST(BZ121,bombas!$E$16:$E$17,bombas!$D$16:$D$17))</f>
        <v>62.288549725659919</v>
      </c>
      <c r="BX123" s="8">
        <f t="shared" si="96"/>
        <v>161451.92088891051</v>
      </c>
      <c r="BY123" s="8">
        <f t="shared" si="117"/>
        <v>1490.798154156917</v>
      </c>
      <c r="BZ123" s="8">
        <f t="shared" si="131"/>
        <v>291338.38399755186</v>
      </c>
      <c r="CB123" s="8">
        <f t="shared" si="118"/>
        <v>1741056.0000083782</v>
      </c>
      <c r="CC123">
        <f t="shared" si="119"/>
        <v>671.70370370693604</v>
      </c>
      <c r="CD123" s="8">
        <f t="shared" si="97"/>
        <v>893617.02128158719</v>
      </c>
      <c r="CE123" s="598">
        <f t="shared" si="120"/>
        <v>344.75965327221729</v>
      </c>
      <c r="CF123" s="8">
        <f t="shared" si="98"/>
        <v>1315226.6830256982</v>
      </c>
      <c r="CG123" s="597">
        <f t="shared" si="121"/>
        <v>507.41770178460575</v>
      </c>
      <c r="CH123" s="597">
        <f>IF(CM122&lt;200000,"0",FORECAST(CM122,bombas!$G$16:$G$17,bombas!$F$16:$F$17))</f>
        <v>158.92592402794048</v>
      </c>
      <c r="CI123" s="597">
        <f t="shared" si="122"/>
        <v>666.34362581254618</v>
      </c>
      <c r="CJ123" s="8">
        <f t="shared" si="99"/>
        <v>411935.99508042174</v>
      </c>
      <c r="CK123" s="8">
        <f t="shared" si="100"/>
        <v>13893.321902258263</v>
      </c>
      <c r="CL123" s="598">
        <f t="shared" si="123"/>
        <v>5.3600778943897627</v>
      </c>
      <c r="CM123" s="8">
        <f t="shared" si="132"/>
        <v>638882.42084083683</v>
      </c>
      <c r="CN123" s="595">
        <f t="shared" si="101"/>
        <v>0.58454519245260095</v>
      </c>
      <c r="CO123" s="8">
        <f t="shared" si="124"/>
        <v>425829.31698268006</v>
      </c>
      <c r="CP123" s="670">
        <f t="shared" si="125"/>
        <v>164.28600192233029</v>
      </c>
    </row>
    <row r="124" spans="1:94" ht="15.75" thickBot="1">
      <c r="A124">
        <f t="shared" si="102"/>
        <v>31</v>
      </c>
      <c r="B124" s="876">
        <v>45139</v>
      </c>
      <c r="D124" s="13">
        <f t="shared" si="126"/>
        <v>60</v>
      </c>
      <c r="E124" s="13"/>
      <c r="F124" s="8">
        <f t="shared" si="103"/>
        <v>72580.64516169572</v>
      </c>
      <c r="G124" s="8"/>
      <c r="H124" s="13"/>
      <c r="I124" s="8">
        <v>2250000.0000125673</v>
      </c>
      <c r="J124" s="879">
        <f t="shared" si="104"/>
        <v>1500000.0000083782</v>
      </c>
      <c r="K124" s="939"/>
      <c r="L124" s="813">
        <v>22000</v>
      </c>
      <c r="M124" s="1000"/>
      <c r="N124" s="13"/>
      <c r="O124" s="598"/>
      <c r="P124" s="598"/>
      <c r="Q124" s="598"/>
      <c r="R124" s="598"/>
      <c r="S124" s="598"/>
      <c r="T124" s="598"/>
      <c r="U124" s="598"/>
      <c r="V124" s="598"/>
      <c r="W124" s="598"/>
      <c r="X124" s="598"/>
      <c r="Y124" s="598"/>
      <c r="Z124" s="598"/>
      <c r="AA124" s="598"/>
      <c r="AB124" s="598"/>
      <c r="AC124" s="670"/>
      <c r="AD124" s="887">
        <f t="shared" si="105"/>
        <v>676121.84847795893</v>
      </c>
      <c r="AE124" s="598"/>
      <c r="AF124" s="653">
        <v>0</v>
      </c>
      <c r="AG124" s="653">
        <f t="shared" si="84"/>
        <v>1500000.0000083782</v>
      </c>
      <c r="AH124" s="653">
        <f t="shared" si="106"/>
        <v>560.03584229703495</v>
      </c>
      <c r="AI124" s="653">
        <f t="shared" si="107"/>
        <v>249091.20000000001</v>
      </c>
      <c r="AJ124" s="653">
        <v>93</v>
      </c>
      <c r="AK124" s="653"/>
      <c r="AL124" s="653"/>
      <c r="AM124" s="653">
        <f t="shared" si="108"/>
        <v>1749091.2000083781</v>
      </c>
      <c r="AN124" s="653">
        <f t="shared" si="109"/>
        <v>653.03584229703483</v>
      </c>
      <c r="AO124" s="653">
        <f t="shared" si="110"/>
        <v>610083.22042131016</v>
      </c>
      <c r="AP124" s="653">
        <f>IF(AD123&lt;350000,"0",FORECAST(AD123,bombas!$I$16:$I$17,bombas!$H$16:$H$17))</f>
        <v>227.7789801453518</v>
      </c>
      <c r="AQ124" s="1027"/>
      <c r="AR124" s="822"/>
      <c r="AS124" s="885">
        <f t="shared" si="133"/>
        <v>7</v>
      </c>
      <c r="AT124" s="15">
        <f>[14]!interpolin(playas!$C$20:$C$39,playas!$F$20:$F$39,'WB (sensib)'!B124)</f>
        <v>1463413.3449768058</v>
      </c>
      <c r="AU124" s="791">
        <f t="shared" si="127"/>
        <v>660000</v>
      </c>
      <c r="AV124" s="15">
        <f t="shared" si="85"/>
        <v>3465</v>
      </c>
      <c r="AW124" s="15">
        <f t="shared" si="111"/>
        <v>40.104166666666664</v>
      </c>
      <c r="AX124" s="653">
        <f t="shared" si="112"/>
        <v>4609.7520366769377</v>
      </c>
      <c r="AY124" s="653">
        <f t="shared" si="86"/>
        <v>53.353611535612707</v>
      </c>
      <c r="AZ124" s="653">
        <f t="shared" si="113"/>
        <v>8074.7520366769377</v>
      </c>
      <c r="BA124" s="653">
        <f t="shared" si="114"/>
        <v>93.457778202279371</v>
      </c>
      <c r="BB124" s="814">
        <f t="shared" si="128"/>
        <v>0.76</v>
      </c>
      <c r="BC124" s="2">
        <f t="shared" si="115"/>
        <v>727659.57447214948</v>
      </c>
      <c r="BD124" s="601"/>
      <c r="BE124" s="654">
        <f t="shared" si="87"/>
        <v>727659.57447214948</v>
      </c>
      <c r="BF124" s="654">
        <f t="shared" si="116"/>
        <v>271.67696179515735</v>
      </c>
      <c r="BG124" s="601"/>
      <c r="BH124" s="601"/>
      <c r="BI124" s="654">
        <f t="shared" si="88"/>
        <v>428544</v>
      </c>
      <c r="BJ124" s="596">
        <f t="shared" si="129"/>
        <v>160</v>
      </c>
      <c r="BK124" s="596">
        <f t="shared" si="89"/>
        <v>1774361.5469301366</v>
      </c>
      <c r="BL124" s="596">
        <f t="shared" si="90"/>
        <v>662.47070897929234</v>
      </c>
      <c r="BM124" s="604">
        <f t="shared" si="91"/>
        <v>-25270.346921758493</v>
      </c>
      <c r="BN124" s="604">
        <f t="shared" si="92"/>
        <v>-9.4348666822575034</v>
      </c>
      <c r="BO124" s="654">
        <f t="shared" si="130"/>
        <v>676121.84847795893</v>
      </c>
      <c r="BP124" s="13"/>
      <c r="BQ124" s="8"/>
      <c r="BR124" s="8">
        <f t="shared" si="93"/>
        <v>1749091.2000083781</v>
      </c>
      <c r="BT124" s="8">
        <f t="shared" si="94"/>
        <v>1156503.6192211998</v>
      </c>
      <c r="BU124" s="8">
        <f t="shared" si="95"/>
        <v>1593122.3712578767</v>
      </c>
      <c r="BW124" s="597">
        <f>IF(BZ122&lt;200000,"0",FORECAST(BZ122,bombas!$E$16:$E$17,bombas!$D$16:$D$17))</f>
        <v>61.230948230424374</v>
      </c>
      <c r="BX124" s="8">
        <f t="shared" si="96"/>
        <v>164000.97174036864</v>
      </c>
      <c r="BY124" s="8">
        <f t="shared" si="117"/>
        <v>-8032.1429898672504</v>
      </c>
      <c r="BZ124" s="8">
        <f t="shared" si="131"/>
        <v>283306.24100768461</v>
      </c>
      <c r="CB124" s="8">
        <f t="shared" si="118"/>
        <v>1749091.2000083781</v>
      </c>
      <c r="CC124">
        <f t="shared" si="119"/>
        <v>653.03584229703483</v>
      </c>
      <c r="CD124" s="8">
        <f t="shared" si="97"/>
        <v>893617.02128158719</v>
      </c>
      <c r="CE124" s="598">
        <f t="shared" si="120"/>
        <v>333.63837413440382</v>
      </c>
      <c r="CF124" s="8">
        <f t="shared" si="98"/>
        <v>1330235.7733182642</v>
      </c>
      <c r="CG124" s="597">
        <f t="shared" si="121"/>
        <v>496.65314117318707</v>
      </c>
      <c r="CH124" s="597">
        <f>IF(CM123&lt;200000,"0",FORECAST(CM123,bombas!$G$16:$G$17,bombas!$F$16:$F$17))</f>
        <v>162.30001648991751</v>
      </c>
      <c r="CI124" s="597">
        <f t="shared" si="122"/>
        <v>658.95315766310455</v>
      </c>
      <c r="CJ124" s="8">
        <f t="shared" si="99"/>
        <v>434704.36416659504</v>
      </c>
      <c r="CK124" s="8">
        <f t="shared" si="100"/>
        <v>-15848.937476481078</v>
      </c>
      <c r="CL124" s="598">
        <f t="shared" si="123"/>
        <v>-5.9173153660696975</v>
      </c>
      <c r="CM124" s="8">
        <f t="shared" si="132"/>
        <v>623033.48336435575</v>
      </c>
      <c r="CN124" s="595">
        <f t="shared" si="101"/>
        <v>0.59121589924925966</v>
      </c>
      <c r="CO124" s="8">
        <f t="shared" si="124"/>
        <v>418855.42669011402</v>
      </c>
      <c r="CP124" s="670">
        <f t="shared" si="125"/>
        <v>156.38270112384782</v>
      </c>
    </row>
    <row r="125" spans="1:94" ht="15.75" thickBot="1">
      <c r="A125">
        <f t="shared" si="102"/>
        <v>31</v>
      </c>
      <c r="B125" s="876">
        <v>45170</v>
      </c>
      <c r="D125" s="13">
        <f t="shared" si="126"/>
        <v>60</v>
      </c>
      <c r="E125" s="13"/>
      <c r="F125" s="8">
        <f t="shared" si="103"/>
        <v>72580.64516169572</v>
      </c>
      <c r="G125" s="8"/>
      <c r="H125" s="13"/>
      <c r="I125" s="8">
        <v>2250000.0000125673</v>
      </c>
      <c r="J125" s="879">
        <f t="shared" si="104"/>
        <v>1500000.0000083782</v>
      </c>
      <c r="K125" s="939"/>
      <c r="L125" s="813">
        <v>22000</v>
      </c>
      <c r="M125" s="1000"/>
      <c r="N125" s="13"/>
      <c r="O125" s="598"/>
      <c r="P125" s="598"/>
      <c r="Q125" s="598"/>
      <c r="R125" s="598"/>
      <c r="S125" s="598"/>
      <c r="T125" s="598"/>
      <c r="U125" s="598"/>
      <c r="V125" s="598"/>
      <c r="W125" s="598"/>
      <c r="X125" s="598"/>
      <c r="Y125" s="598"/>
      <c r="Z125" s="598"/>
      <c r="AA125" s="598"/>
      <c r="AB125" s="598"/>
      <c r="AC125" s="670"/>
      <c r="AD125" s="887">
        <f t="shared" si="105"/>
        <v>675427.08720107283</v>
      </c>
      <c r="AE125" s="598"/>
      <c r="AF125" s="653">
        <v>0</v>
      </c>
      <c r="AG125" s="653">
        <f t="shared" si="84"/>
        <v>1500000.0000083782</v>
      </c>
      <c r="AH125" s="653">
        <f t="shared" si="106"/>
        <v>560.03584229703495</v>
      </c>
      <c r="AI125" s="653">
        <f t="shared" si="107"/>
        <v>249091.20000000001</v>
      </c>
      <c r="AJ125" s="653">
        <v>93</v>
      </c>
      <c r="AK125" s="653"/>
      <c r="AL125" s="653"/>
      <c r="AM125" s="653">
        <f t="shared" si="108"/>
        <v>1749091.2000083781</v>
      </c>
      <c r="AN125" s="653">
        <f t="shared" si="109"/>
        <v>653.03584229703483</v>
      </c>
      <c r="AO125" s="653">
        <f t="shared" si="110"/>
        <v>585470.82144122373</v>
      </c>
      <c r="AP125" s="653">
        <f>IF(AD124&lt;350000,"0",FORECAST(AD124,bombas!$I$16:$I$17,bombas!$H$16:$H$17))</f>
        <v>218.58976308289417</v>
      </c>
      <c r="AQ125" s="1027"/>
      <c r="AR125" s="822"/>
      <c r="AS125" s="885">
        <f t="shared" si="133"/>
        <v>7</v>
      </c>
      <c r="AT125" s="15">
        <f>[14]!interpolin(playas!$C$20:$C$39,playas!$F$20:$F$39,'WB (sensib)'!B125)</f>
        <v>1475100.118060671</v>
      </c>
      <c r="AU125" s="791">
        <f t="shared" si="127"/>
        <v>660000</v>
      </c>
      <c r="AV125" s="15">
        <f t="shared" si="85"/>
        <v>3465</v>
      </c>
      <c r="AW125" s="15">
        <f t="shared" si="111"/>
        <v>40.104166666666664</v>
      </c>
      <c r="AX125" s="653">
        <f t="shared" si="112"/>
        <v>4646.5653718911135</v>
      </c>
      <c r="AY125" s="653">
        <f t="shared" si="86"/>
        <v>53.779691804295297</v>
      </c>
      <c r="AZ125" s="653">
        <f t="shared" si="113"/>
        <v>8111.5653718911135</v>
      </c>
      <c r="BA125" s="653">
        <f t="shared" si="114"/>
        <v>93.883858470961968</v>
      </c>
      <c r="BB125" s="814">
        <f t="shared" si="128"/>
        <v>0.76</v>
      </c>
      <c r="BC125" s="2">
        <f t="shared" si="115"/>
        <v>727659.57447214948</v>
      </c>
      <c r="BD125" s="601"/>
      <c r="BE125" s="654">
        <f t="shared" si="87"/>
        <v>727659.57447214948</v>
      </c>
      <c r="BF125" s="654">
        <f t="shared" si="116"/>
        <v>271.67696179515735</v>
      </c>
      <c r="BG125" s="601"/>
      <c r="BH125" s="601"/>
      <c r="BI125" s="654">
        <f t="shared" si="88"/>
        <v>428544</v>
      </c>
      <c r="BJ125" s="596">
        <f t="shared" si="129"/>
        <v>160</v>
      </c>
      <c r="BK125" s="596">
        <f t="shared" si="89"/>
        <v>1749785.9612852642</v>
      </c>
      <c r="BL125" s="596">
        <f t="shared" si="90"/>
        <v>653.29523644163089</v>
      </c>
      <c r="BM125" s="604">
        <f t="shared" si="91"/>
        <v>-694.76127688609995</v>
      </c>
      <c r="BN125" s="604">
        <f t="shared" si="92"/>
        <v>-0.2593941445960648</v>
      </c>
      <c r="BO125" s="654">
        <f t="shared" si="130"/>
        <v>675427.08720107283</v>
      </c>
      <c r="BP125" s="13"/>
      <c r="BQ125" s="8"/>
      <c r="BR125" s="8">
        <f t="shared" si="93"/>
        <v>1749091.2000083781</v>
      </c>
      <c r="BT125" s="8">
        <f t="shared" si="94"/>
        <v>1156503.6192211998</v>
      </c>
      <c r="BU125" s="8">
        <f t="shared" si="95"/>
        <v>1593159.1845930908</v>
      </c>
      <c r="BW125" s="597">
        <f>IF(BZ123&lt;200000,"0",FORECAST(BZ123,bombas!$E$16:$E$17,bombas!$D$16:$D$17))</f>
        <v>61.417297999693986</v>
      </c>
      <c r="BX125" s="8">
        <f t="shared" si="96"/>
        <v>164500.09096238035</v>
      </c>
      <c r="BY125" s="8">
        <f t="shared" si="117"/>
        <v>-8568.0755470930017</v>
      </c>
      <c r="BZ125" s="8">
        <f t="shared" si="131"/>
        <v>274738.16546059161</v>
      </c>
      <c r="CB125" s="8">
        <f t="shared" si="118"/>
        <v>1749091.2000083781</v>
      </c>
      <c r="CC125">
        <f t="shared" si="119"/>
        <v>653.03584229703483</v>
      </c>
      <c r="CD125" s="8">
        <f t="shared" si="97"/>
        <v>893617.02128158719</v>
      </c>
      <c r="CE125" s="598">
        <f t="shared" si="120"/>
        <v>333.63837413440382</v>
      </c>
      <c r="CF125" s="8">
        <f t="shared" si="98"/>
        <v>1330272.5866534784</v>
      </c>
      <c r="CG125" s="597">
        <f t="shared" si="121"/>
        <v>496.66688569798328</v>
      </c>
      <c r="CH125" s="597">
        <f>IF(CM124&lt;200000,"0",FORECAST(CM124,bombas!$G$16:$G$17,bombas!$F$16:$F$17))</f>
        <v>158.45098881705783</v>
      </c>
      <c r="CI125" s="597">
        <f t="shared" si="122"/>
        <v>655.11787451504108</v>
      </c>
      <c r="CJ125" s="8">
        <f t="shared" si="99"/>
        <v>424395.12844760774</v>
      </c>
      <c r="CK125" s="8">
        <f t="shared" si="100"/>
        <v>-5576.515092708054</v>
      </c>
      <c r="CL125" s="598">
        <f t="shared" si="123"/>
        <v>-2.0820322180062925</v>
      </c>
      <c r="CM125" s="8">
        <f t="shared" si="132"/>
        <v>617456.9682716477</v>
      </c>
      <c r="CN125" s="595">
        <f t="shared" si="101"/>
        <v>0.59123226073157698</v>
      </c>
      <c r="CO125" s="8">
        <f t="shared" si="124"/>
        <v>418818.6133548998</v>
      </c>
      <c r="CP125" s="670">
        <f t="shared" si="125"/>
        <v>156.36895659905161</v>
      </c>
    </row>
    <row r="126" spans="1:94" ht="15.75" thickBot="1">
      <c r="A126">
        <f t="shared" si="102"/>
        <v>30</v>
      </c>
      <c r="B126" s="876">
        <v>45200</v>
      </c>
      <c r="D126" s="13">
        <f t="shared" si="126"/>
        <v>60</v>
      </c>
      <c r="E126" s="13"/>
      <c r="F126" s="8">
        <f t="shared" si="103"/>
        <v>75000.000000418906</v>
      </c>
      <c r="G126" s="8"/>
      <c r="H126" s="13"/>
      <c r="I126" s="8">
        <v>2250000.0000125673</v>
      </c>
      <c r="J126" s="879">
        <f t="shared" si="104"/>
        <v>1500000.0000083782</v>
      </c>
      <c r="K126" s="939"/>
      <c r="L126" s="813">
        <v>22000</v>
      </c>
      <c r="M126" s="1000"/>
      <c r="N126" s="13"/>
      <c r="O126" s="598"/>
      <c r="P126" s="598"/>
      <c r="Q126" s="598"/>
      <c r="R126" s="598"/>
      <c r="S126" s="598"/>
      <c r="T126" s="598"/>
      <c r="U126" s="598"/>
      <c r="V126" s="598"/>
      <c r="W126" s="598"/>
      <c r="X126" s="598"/>
      <c r="Y126" s="598"/>
      <c r="Z126" s="598"/>
      <c r="AA126" s="598"/>
      <c r="AB126" s="598"/>
      <c r="AC126" s="670"/>
      <c r="AD126" s="887">
        <f t="shared" si="105"/>
        <v>698862.61527549126</v>
      </c>
      <c r="AE126" s="598"/>
      <c r="AF126" s="653">
        <v>0</v>
      </c>
      <c r="AG126" s="653">
        <f t="shared" si="84"/>
        <v>1500000.0000083782</v>
      </c>
      <c r="AH126" s="653">
        <f t="shared" si="106"/>
        <v>578.70370370693604</v>
      </c>
      <c r="AI126" s="653">
        <f t="shared" si="107"/>
        <v>241056</v>
      </c>
      <c r="AJ126" s="653">
        <v>93</v>
      </c>
      <c r="AK126" s="653"/>
      <c r="AL126" s="653"/>
      <c r="AM126" s="653">
        <f t="shared" si="108"/>
        <v>1741056.0000083782</v>
      </c>
      <c r="AN126" s="653">
        <f t="shared" si="109"/>
        <v>671.70370370693604</v>
      </c>
      <c r="AO126" s="653">
        <f t="shared" si="110"/>
        <v>565929.82182733854</v>
      </c>
      <c r="AP126" s="653">
        <f>IF(AD125&lt;350000,"0",FORECAST(AD125,bombas!$I$16:$I$17,bombas!$H$16:$H$17))</f>
        <v>218.33712261857195</v>
      </c>
      <c r="AQ126" s="1027"/>
      <c r="AR126" s="822"/>
      <c r="AS126" s="885">
        <f t="shared" si="133"/>
        <v>8</v>
      </c>
      <c r="AT126" s="15">
        <f>[14]!interpolin(playas!$C$20:$C$39,playas!$F$20:$F$39,'WB (sensib)'!B126)</f>
        <v>1486409.8984644115</v>
      </c>
      <c r="AU126" s="791">
        <f t="shared" si="127"/>
        <v>660000</v>
      </c>
      <c r="AV126" s="15">
        <f t="shared" si="85"/>
        <v>3960</v>
      </c>
      <c r="AW126" s="15">
        <f t="shared" si="111"/>
        <v>45.833333333333336</v>
      </c>
      <c r="AX126" s="653">
        <f t="shared" si="112"/>
        <v>5351.0756344718811</v>
      </c>
      <c r="AY126" s="653">
        <f t="shared" si="86"/>
        <v>61.93374576935048</v>
      </c>
      <c r="AZ126" s="653">
        <f t="shared" si="113"/>
        <v>9311.0756344718811</v>
      </c>
      <c r="BA126" s="653">
        <f t="shared" si="114"/>
        <v>107.76707910268379</v>
      </c>
      <c r="BB126" s="814">
        <f t="shared" si="128"/>
        <v>0.76</v>
      </c>
      <c r="BC126" s="2">
        <f t="shared" si="115"/>
        <v>727659.57447214948</v>
      </c>
      <c r="BD126" s="601"/>
      <c r="BE126" s="654">
        <f t="shared" si="87"/>
        <v>727659.57447214948</v>
      </c>
      <c r="BF126" s="654">
        <f t="shared" si="116"/>
        <v>280.73286052166259</v>
      </c>
      <c r="BG126" s="601"/>
      <c r="BH126" s="601"/>
      <c r="BI126" s="654">
        <f t="shared" si="88"/>
        <v>414720</v>
      </c>
      <c r="BJ126" s="596">
        <f t="shared" si="129"/>
        <v>160</v>
      </c>
      <c r="BK126" s="596">
        <f t="shared" si="89"/>
        <v>1717620.4719339598</v>
      </c>
      <c r="BL126" s="596">
        <f t="shared" si="90"/>
        <v>662.66221911032392</v>
      </c>
      <c r="BM126" s="604">
        <f t="shared" si="91"/>
        <v>23435.528074418427</v>
      </c>
      <c r="BN126" s="604">
        <f t="shared" si="92"/>
        <v>9.0414845966120474</v>
      </c>
      <c r="BO126" s="654">
        <f t="shared" si="130"/>
        <v>698862.61527549126</v>
      </c>
      <c r="BP126" s="13"/>
      <c r="BQ126" s="8"/>
      <c r="BR126" s="8">
        <f t="shared" si="93"/>
        <v>1741056.0000083782</v>
      </c>
      <c r="BT126" s="8">
        <f t="shared" si="94"/>
        <v>1156503.6192211998</v>
      </c>
      <c r="BU126" s="8">
        <f t="shared" si="95"/>
        <v>1580534.6948556716</v>
      </c>
      <c r="BW126" s="597">
        <f>IF(BZ124&lt;200000,"0",FORECAST(BZ124,bombas!$E$16:$E$17,bombas!$D$16:$D$17))</f>
        <v>60.413280125960576</v>
      </c>
      <c r="BX126" s="8">
        <f t="shared" si="96"/>
        <v>156591.22208648978</v>
      </c>
      <c r="BY126" s="8">
        <f t="shared" si="117"/>
        <v>3930.0830662167864</v>
      </c>
      <c r="BZ126" s="8">
        <f t="shared" si="131"/>
        <v>278668.2485268084</v>
      </c>
      <c r="CB126" s="8">
        <f t="shared" si="118"/>
        <v>1741056.0000083782</v>
      </c>
      <c r="CC126">
        <f t="shared" si="119"/>
        <v>671.70370370693604</v>
      </c>
      <c r="CD126" s="8">
        <f t="shared" si="97"/>
        <v>893617.02128158719</v>
      </c>
      <c r="CE126" s="598">
        <f t="shared" si="120"/>
        <v>344.75965327221729</v>
      </c>
      <c r="CF126" s="8">
        <f t="shared" si="98"/>
        <v>1317648.096916059</v>
      </c>
      <c r="CG126" s="597">
        <f t="shared" si="121"/>
        <v>508.3518892423067</v>
      </c>
      <c r="CH126" s="597">
        <f>IF(CM125&lt;200000,"0",FORECAST(CM125,bombas!$G$16:$G$17,bombas!$F$16:$F$17))</f>
        <v>157.096692294543</v>
      </c>
      <c r="CI126" s="597">
        <f t="shared" si="122"/>
        <v>665.4485815368497</v>
      </c>
      <c r="CJ126" s="8">
        <f t="shared" si="99"/>
        <v>407194.62642745546</v>
      </c>
      <c r="CK126" s="8">
        <f t="shared" si="100"/>
        <v>16213.27666486369</v>
      </c>
      <c r="CL126" s="598">
        <f t="shared" si="123"/>
        <v>6.2551221700863007</v>
      </c>
      <c r="CM126" s="8">
        <f t="shared" si="132"/>
        <v>633670.24493651139</v>
      </c>
      <c r="CN126" s="595">
        <f t="shared" si="101"/>
        <v>0.58562137640386636</v>
      </c>
      <c r="CO126" s="8">
        <f t="shared" si="124"/>
        <v>423407.90309231909</v>
      </c>
      <c r="CP126" s="670">
        <f t="shared" si="125"/>
        <v>163.35181446462929</v>
      </c>
    </row>
    <row r="127" spans="1:94" ht="15.75" thickBot="1">
      <c r="A127">
        <f t="shared" si="102"/>
        <v>31</v>
      </c>
      <c r="B127" s="876">
        <v>45231</v>
      </c>
      <c r="D127" s="13">
        <f t="shared" si="126"/>
        <v>60</v>
      </c>
      <c r="E127" s="13"/>
      <c r="F127" s="8">
        <f t="shared" si="103"/>
        <v>72580.64516169572</v>
      </c>
      <c r="G127" s="8"/>
      <c r="H127" s="13"/>
      <c r="I127" s="8">
        <v>2250000.0000125673</v>
      </c>
      <c r="J127" s="879">
        <f t="shared" si="104"/>
        <v>1500000.0000083782</v>
      </c>
      <c r="K127" s="939"/>
      <c r="L127" s="813">
        <v>22000</v>
      </c>
      <c r="M127" s="1000"/>
      <c r="N127" s="13"/>
      <c r="O127" s="598"/>
      <c r="P127" s="598"/>
      <c r="Q127" s="598"/>
      <c r="R127" s="598"/>
      <c r="S127" s="598"/>
      <c r="T127" s="598"/>
      <c r="U127" s="598"/>
      <c r="V127" s="598"/>
      <c r="W127" s="598"/>
      <c r="X127" s="598"/>
      <c r="Y127" s="598"/>
      <c r="Z127" s="598"/>
      <c r="AA127" s="598"/>
      <c r="AB127" s="598"/>
      <c r="AC127" s="670"/>
      <c r="AD127" s="887">
        <f t="shared" si="105"/>
        <v>673608.44792690338</v>
      </c>
      <c r="AE127" s="598"/>
      <c r="AF127" s="653">
        <v>0</v>
      </c>
      <c r="AG127" s="653">
        <f t="shared" si="84"/>
        <v>1500000.0000083782</v>
      </c>
      <c r="AH127" s="653">
        <f t="shared" si="106"/>
        <v>560.03584229703495</v>
      </c>
      <c r="AI127" s="653">
        <f t="shared" si="107"/>
        <v>249091.20000000001</v>
      </c>
      <c r="AJ127" s="653">
        <v>93</v>
      </c>
      <c r="AK127" s="653"/>
      <c r="AL127" s="653"/>
      <c r="AM127" s="653">
        <f t="shared" si="108"/>
        <v>1749091.2000083781</v>
      </c>
      <c r="AN127" s="653">
        <f t="shared" si="109"/>
        <v>653.03584229703483</v>
      </c>
      <c r="AO127" s="653">
        <f t="shared" si="110"/>
        <v>607619.50136504578</v>
      </c>
      <c r="AP127" s="653">
        <f>IF(AD126&lt;350000,"0",FORECAST(AD126,bombas!$I$16:$I$17,bombas!$H$16:$H$17))</f>
        <v>226.85913282745136</v>
      </c>
      <c r="AQ127" s="1027"/>
      <c r="AR127" s="822"/>
      <c r="AS127" s="885">
        <f t="shared" si="133"/>
        <v>9</v>
      </c>
      <c r="AT127" s="15">
        <f>[14]!interpolin(playas!$C$20:$C$39,playas!$F$20:$F$39,'WB (sensib)'!B127)</f>
        <v>1498096.6715482767</v>
      </c>
      <c r="AU127" s="791">
        <f t="shared" si="127"/>
        <v>660000</v>
      </c>
      <c r="AV127" s="15">
        <f t="shared" si="85"/>
        <v>4455</v>
      </c>
      <c r="AW127" s="15">
        <f t="shared" si="111"/>
        <v>51.5625</v>
      </c>
      <c r="AX127" s="653">
        <f t="shared" si="112"/>
        <v>6067.2915197705197</v>
      </c>
      <c r="AY127" s="653">
        <f t="shared" si="86"/>
        <v>70.223281478825456</v>
      </c>
      <c r="AZ127" s="653">
        <f t="shared" si="113"/>
        <v>10522.291519770519</v>
      </c>
      <c r="BA127" s="653">
        <f t="shared" si="114"/>
        <v>121.78578147882544</v>
      </c>
      <c r="BB127" s="814">
        <f t="shared" si="128"/>
        <v>0.76</v>
      </c>
      <c r="BC127" s="2">
        <f t="shared" si="115"/>
        <v>727659.57447214948</v>
      </c>
      <c r="BD127" s="601"/>
      <c r="BE127" s="654">
        <f t="shared" si="87"/>
        <v>727659.57447214948</v>
      </c>
      <c r="BF127" s="654">
        <f t="shared" si="116"/>
        <v>271.67696179515735</v>
      </c>
      <c r="BG127" s="601"/>
      <c r="BH127" s="601"/>
      <c r="BI127" s="654">
        <f t="shared" si="88"/>
        <v>428544</v>
      </c>
      <c r="BJ127" s="596">
        <f t="shared" si="129"/>
        <v>160</v>
      </c>
      <c r="BK127" s="596">
        <f t="shared" si="89"/>
        <v>1774345.367356966</v>
      </c>
      <c r="BL127" s="596">
        <f t="shared" si="90"/>
        <v>662.46466821870001</v>
      </c>
      <c r="BM127" s="604">
        <f t="shared" si="91"/>
        <v>-25254.167348587885</v>
      </c>
      <c r="BN127" s="604">
        <f t="shared" si="92"/>
        <v>-9.4288259216651298</v>
      </c>
      <c r="BO127" s="654">
        <f t="shared" si="130"/>
        <v>673608.44792690338</v>
      </c>
      <c r="BP127" s="13"/>
      <c r="BQ127" s="8"/>
      <c r="BR127" s="8">
        <f t="shared" si="93"/>
        <v>1749091.2000083781</v>
      </c>
      <c r="BT127" s="8">
        <f t="shared" si="94"/>
        <v>1156503.6192211998</v>
      </c>
      <c r="BU127" s="8">
        <f t="shared" si="95"/>
        <v>1595569.9107409704</v>
      </c>
      <c r="BW127" s="597">
        <f>IF(BZ125&lt;200000,"0",FORECAST(BZ125,bombas!$E$16:$E$17,bombas!$D$16:$D$17))</f>
        <v>59.342270682573954</v>
      </c>
      <c r="BX127" s="8">
        <f t="shared" si="96"/>
        <v>158942.33779620609</v>
      </c>
      <c r="BY127" s="8">
        <f t="shared" si="117"/>
        <v>-5421.0485287983611</v>
      </c>
      <c r="BZ127" s="8">
        <f t="shared" si="131"/>
        <v>273247.19999801007</v>
      </c>
      <c r="CB127" s="8">
        <f t="shared" si="118"/>
        <v>1749091.2000083781</v>
      </c>
      <c r="CC127">
        <f t="shared" si="119"/>
        <v>653.03584229703483</v>
      </c>
      <c r="CD127" s="8">
        <f t="shared" si="97"/>
        <v>893617.02128158719</v>
      </c>
      <c r="CE127" s="598">
        <f t="shared" si="120"/>
        <v>333.63837413440382</v>
      </c>
      <c r="CF127" s="8">
        <f t="shared" si="98"/>
        <v>1332683.3128013578</v>
      </c>
      <c r="CG127" s="597">
        <f t="shared" si="121"/>
        <v>497.56694773049497</v>
      </c>
      <c r="CH127" s="597">
        <f>IF(CM126&lt;200000,"0",FORECAST(CM126,bombas!$G$16:$G$17,bombas!$F$16:$F$17))</f>
        <v>161.03420234172418</v>
      </c>
      <c r="CI127" s="597">
        <f t="shared" si="122"/>
        <v>658.60115007221918</v>
      </c>
      <c r="CJ127" s="8">
        <f t="shared" si="99"/>
        <v>431314.00755207404</v>
      </c>
      <c r="CK127" s="8">
        <f t="shared" si="100"/>
        <v>-14906.120345053729</v>
      </c>
      <c r="CL127" s="598">
        <f t="shared" si="123"/>
        <v>-5.5653077751843369</v>
      </c>
      <c r="CM127" s="8">
        <f t="shared" si="132"/>
        <v>618764.12459145766</v>
      </c>
      <c r="CN127" s="595">
        <f t="shared" si="101"/>
        <v>0.59230369457507293</v>
      </c>
      <c r="CO127" s="8">
        <f t="shared" si="124"/>
        <v>416407.88720702042</v>
      </c>
      <c r="CP127" s="670">
        <f t="shared" si="125"/>
        <v>155.46889456653989</v>
      </c>
    </row>
    <row r="128" spans="1:94" ht="15.75" thickBot="1">
      <c r="A128">
        <f t="shared" si="102"/>
        <v>30</v>
      </c>
      <c r="B128" s="876">
        <v>45261</v>
      </c>
      <c r="D128" s="13">
        <f t="shared" si="126"/>
        <v>60</v>
      </c>
      <c r="E128" s="13"/>
      <c r="F128" s="8">
        <f t="shared" si="103"/>
        <v>75000.000000418906</v>
      </c>
      <c r="G128" s="8"/>
      <c r="H128" s="13"/>
      <c r="I128" s="8">
        <v>2250000.0000125673</v>
      </c>
      <c r="J128" s="879">
        <f t="shared" si="104"/>
        <v>1500000.0000083782</v>
      </c>
      <c r="K128" s="939"/>
      <c r="L128" s="813">
        <v>22000</v>
      </c>
      <c r="M128" s="1000"/>
      <c r="N128" s="13"/>
      <c r="O128" s="598"/>
      <c r="P128" s="598"/>
      <c r="Q128" s="598"/>
      <c r="R128" s="598"/>
      <c r="S128" s="598"/>
      <c r="T128" s="598"/>
      <c r="U128" s="598"/>
      <c r="V128" s="598"/>
      <c r="W128" s="598"/>
      <c r="X128" s="598"/>
      <c r="Y128" s="598"/>
      <c r="Z128" s="598"/>
      <c r="AA128" s="598"/>
      <c r="AB128" s="598"/>
      <c r="AC128" s="670"/>
      <c r="AD128" s="887">
        <f t="shared" si="105"/>
        <v>696326.87278333562</v>
      </c>
      <c r="AE128" s="598"/>
      <c r="AF128" s="653">
        <v>0</v>
      </c>
      <c r="AG128" s="653">
        <f t="shared" si="84"/>
        <v>1500000.0000083782</v>
      </c>
      <c r="AH128" s="653">
        <f t="shared" si="106"/>
        <v>578.70370370693604</v>
      </c>
      <c r="AI128" s="653">
        <f t="shared" si="107"/>
        <v>241056</v>
      </c>
      <c r="AJ128" s="653">
        <v>93</v>
      </c>
      <c r="AK128" s="653"/>
      <c r="AL128" s="653"/>
      <c r="AM128" s="653">
        <f t="shared" si="108"/>
        <v>1741056.0000083782</v>
      </c>
      <c r="AN128" s="653">
        <f t="shared" si="109"/>
        <v>671.70370370693604</v>
      </c>
      <c r="AO128" s="653">
        <f t="shared" si="110"/>
        <v>564215.67164601223</v>
      </c>
      <c r="AP128" s="653">
        <f>IF(AD127&lt;350000,"0",FORECAST(AD127,bombas!$I$16:$I$17,bombas!$H$16:$H$17))</f>
        <v>217.67579924614668</v>
      </c>
      <c r="AQ128" s="1027"/>
      <c r="AR128" s="822"/>
      <c r="AS128" s="885">
        <f t="shared" si="133"/>
        <v>10</v>
      </c>
      <c r="AT128" s="15">
        <f>[14]!interpolin(playas!$C$20:$C$39,playas!$F$20:$F$39,'WB (sensib)'!B128)</f>
        <v>1509406.4519520171</v>
      </c>
      <c r="AU128" s="791">
        <f t="shared" si="127"/>
        <v>660000</v>
      </c>
      <c r="AV128" s="15">
        <f t="shared" si="85"/>
        <v>4950</v>
      </c>
      <c r="AW128" s="15">
        <f t="shared" si="111"/>
        <v>57.291666666666664</v>
      </c>
      <c r="AX128" s="653">
        <f t="shared" si="112"/>
        <v>6792.3290337840772</v>
      </c>
      <c r="AY128" s="653">
        <f t="shared" si="86"/>
        <v>78.614919372500893</v>
      </c>
      <c r="AZ128" s="653">
        <f t="shared" si="113"/>
        <v>11742.329033784077</v>
      </c>
      <c r="BA128" s="653">
        <f t="shared" si="114"/>
        <v>135.90658603916756</v>
      </c>
      <c r="BB128" s="814">
        <f t="shared" si="128"/>
        <v>0.76</v>
      </c>
      <c r="BC128" s="2">
        <f t="shared" si="115"/>
        <v>727659.57447214948</v>
      </c>
      <c r="BD128" s="601"/>
      <c r="BE128" s="654">
        <f t="shared" si="87"/>
        <v>727659.57447214948</v>
      </c>
      <c r="BF128" s="654">
        <f t="shared" si="116"/>
        <v>280.73286052166259</v>
      </c>
      <c r="BG128" s="601"/>
      <c r="BH128" s="601"/>
      <c r="BI128" s="654">
        <f t="shared" si="88"/>
        <v>414720</v>
      </c>
      <c r="BJ128" s="596">
        <f t="shared" si="129"/>
        <v>160</v>
      </c>
      <c r="BK128" s="596">
        <f t="shared" si="89"/>
        <v>1718337.5751519459</v>
      </c>
      <c r="BL128" s="596">
        <f t="shared" si="90"/>
        <v>662.93887930244819</v>
      </c>
      <c r="BM128" s="604">
        <f t="shared" si="91"/>
        <v>22718.424856432248</v>
      </c>
      <c r="BN128" s="604">
        <f t="shared" si="92"/>
        <v>8.7648244044877508</v>
      </c>
      <c r="BO128" s="654">
        <f t="shared" si="130"/>
        <v>696326.87278333562</v>
      </c>
      <c r="BP128" s="13"/>
      <c r="BQ128" s="8"/>
      <c r="BR128" s="8">
        <f t="shared" si="93"/>
        <v>1741056.0000083782</v>
      </c>
      <c r="BT128" s="8">
        <f t="shared" si="94"/>
        <v>1156503.6192211998</v>
      </c>
      <c r="BU128" s="8">
        <f t="shared" si="95"/>
        <v>1582965.9482549839</v>
      </c>
      <c r="BW128" s="597">
        <f>IF(BZ126&lt;200000,"0",FORECAST(BZ126,bombas!$E$16:$E$17,bombas!$D$16:$D$17))</f>
        <v>59.833531065851048</v>
      </c>
      <c r="BX128" s="8">
        <f t="shared" si="96"/>
        <v>155088.51252268592</v>
      </c>
      <c r="BY128" s="8">
        <f t="shared" si="117"/>
        <v>3001.5392307083821</v>
      </c>
      <c r="BZ128" s="8">
        <f t="shared" si="131"/>
        <v>276248.73922871845</v>
      </c>
      <c r="CB128" s="8">
        <f t="shared" si="118"/>
        <v>1741056.0000083782</v>
      </c>
      <c r="CC128">
        <f t="shared" si="119"/>
        <v>671.70370370693604</v>
      </c>
      <c r="CD128" s="8">
        <f t="shared" si="97"/>
        <v>893617.02128158719</v>
      </c>
      <c r="CE128" s="598">
        <f t="shared" si="120"/>
        <v>344.75965327221729</v>
      </c>
      <c r="CF128" s="8">
        <f t="shared" si="98"/>
        <v>1320079.3503153713</v>
      </c>
      <c r="CG128" s="597">
        <f t="shared" si="121"/>
        <v>509.28987280685618</v>
      </c>
      <c r="CH128" s="597">
        <f>IF(CM127&lt;200000,"0",FORECAST(CM127,bombas!$G$16:$G$17,bombas!$F$16:$F$17))</f>
        <v>157.41414454363971</v>
      </c>
      <c r="CI128" s="597">
        <f t="shared" si="122"/>
        <v>666.70401735049586</v>
      </c>
      <c r="CJ128" s="8">
        <f t="shared" si="99"/>
        <v>408017.46265711414</v>
      </c>
      <c r="CK128" s="8">
        <f t="shared" si="100"/>
        <v>12959.187035892741</v>
      </c>
      <c r="CL128" s="598">
        <f t="shared" si="123"/>
        <v>4.9996863564401002</v>
      </c>
      <c r="CM128" s="8">
        <f t="shared" si="132"/>
        <v>631723.3116273504</v>
      </c>
      <c r="CN128" s="595">
        <f t="shared" si="101"/>
        <v>0.58670193347022137</v>
      </c>
      <c r="CO128" s="8">
        <f t="shared" si="124"/>
        <v>420976.64969300688</v>
      </c>
      <c r="CP128" s="670">
        <f t="shared" si="125"/>
        <v>162.4138309000798</v>
      </c>
    </row>
    <row r="129" spans="1:94" ht="15.75" thickBot="1">
      <c r="A129">
        <f t="shared" si="102"/>
        <v>31</v>
      </c>
      <c r="B129" s="876">
        <v>45292</v>
      </c>
      <c r="D129" s="13">
        <f t="shared" si="126"/>
        <v>60</v>
      </c>
      <c r="E129" s="13"/>
      <c r="F129" s="8">
        <f t="shared" si="103"/>
        <v>72782.258063346744</v>
      </c>
      <c r="G129" s="8"/>
      <c r="H129" s="13"/>
      <c r="I129" s="8">
        <v>2256249.9999637492</v>
      </c>
      <c r="J129" s="879">
        <f t="shared" si="104"/>
        <v>1504166.6666424996</v>
      </c>
      <c r="K129" s="939"/>
      <c r="L129" s="813">
        <v>22000</v>
      </c>
      <c r="M129" s="1000"/>
      <c r="N129" s="13"/>
      <c r="O129" s="598"/>
      <c r="P129" s="598"/>
      <c r="Q129" s="598"/>
      <c r="R129" s="598"/>
      <c r="S129" s="598"/>
      <c r="T129" s="598"/>
      <c r="U129" s="598"/>
      <c r="V129" s="598"/>
      <c r="W129" s="598"/>
      <c r="X129" s="598"/>
      <c r="Y129" s="598"/>
      <c r="Z129" s="598"/>
      <c r="AA129" s="598"/>
      <c r="AB129" s="598"/>
      <c r="AC129" s="670"/>
      <c r="AD129" s="887">
        <f t="shared" si="105"/>
        <v>674415.13873259583</v>
      </c>
      <c r="AE129" s="598"/>
      <c r="AF129" s="653">
        <v>0</v>
      </c>
      <c r="AG129" s="653">
        <f t="shared" si="84"/>
        <v>1504166.6666424996</v>
      </c>
      <c r="AH129" s="653">
        <f t="shared" si="106"/>
        <v>561.59149740236694</v>
      </c>
      <c r="AI129" s="653">
        <f t="shared" si="107"/>
        <v>249091.20000000001</v>
      </c>
      <c r="AJ129" s="653">
        <v>93</v>
      </c>
      <c r="AK129" s="653"/>
      <c r="AL129" s="653"/>
      <c r="AM129" s="653">
        <f t="shared" si="108"/>
        <v>1753257.8666424996</v>
      </c>
      <c r="AN129" s="653">
        <f t="shared" si="109"/>
        <v>654.59149740236694</v>
      </c>
      <c r="AO129" s="653">
        <f t="shared" si="110"/>
        <v>605149.78038650402</v>
      </c>
      <c r="AP129" s="653">
        <f>IF(AD128&lt;350000,"0",FORECAST(AD128,bombas!$I$16:$I$17,bombas!$H$16:$H$17))</f>
        <v>225.93704464848568</v>
      </c>
      <c r="AQ129" s="1027"/>
      <c r="AR129" s="822"/>
      <c r="AS129" s="885">
        <f t="shared" si="133"/>
        <v>10</v>
      </c>
      <c r="AT129" s="15">
        <f>[14]!interpolin(playas!$C$20:$C$39,playas!$F$20:$F$39,'WB (sensib)'!B129)</f>
        <v>1521104.2788065167</v>
      </c>
      <c r="AU129" s="791">
        <f t="shared" si="127"/>
        <v>660000</v>
      </c>
      <c r="AV129" s="15">
        <f t="shared" si="85"/>
        <v>4950</v>
      </c>
      <c r="AW129" s="15">
        <f t="shared" si="111"/>
        <v>57.291666666666664</v>
      </c>
      <c r="AX129" s="653">
        <f t="shared" si="112"/>
        <v>6844.9692546293254</v>
      </c>
      <c r="AY129" s="653">
        <f t="shared" si="86"/>
        <v>79.224181187839406</v>
      </c>
      <c r="AZ129" s="653">
        <f t="shared" si="113"/>
        <v>11794.969254629326</v>
      </c>
      <c r="BA129" s="653">
        <f t="shared" si="114"/>
        <v>136.51584785450609</v>
      </c>
      <c r="BB129" s="814">
        <f t="shared" si="128"/>
        <v>0.76</v>
      </c>
      <c r="BC129" s="2">
        <f t="shared" si="115"/>
        <v>729680.85105210613</v>
      </c>
      <c r="BD129" s="601"/>
      <c r="BE129" s="654">
        <f t="shared" si="87"/>
        <v>729680.85105210613</v>
      </c>
      <c r="BF129" s="654">
        <f t="shared" si="116"/>
        <v>272.43162001646732</v>
      </c>
      <c r="BG129" s="601"/>
      <c r="BH129" s="601"/>
      <c r="BI129" s="654">
        <f t="shared" si="88"/>
        <v>428544</v>
      </c>
      <c r="BJ129" s="596">
        <f t="shared" si="129"/>
        <v>160</v>
      </c>
      <c r="BK129" s="596">
        <f t="shared" si="89"/>
        <v>1775169.6006932394</v>
      </c>
      <c r="BL129" s="596">
        <f t="shared" si="90"/>
        <v>662.77240169251775</v>
      </c>
      <c r="BM129" s="604">
        <f t="shared" si="91"/>
        <v>-21911.734050739789</v>
      </c>
      <c r="BN129" s="604">
        <f t="shared" si="92"/>
        <v>-8.1809042901507567</v>
      </c>
      <c r="BO129" s="654">
        <f t="shared" si="130"/>
        <v>674415.13873259583</v>
      </c>
      <c r="BP129" s="13"/>
      <c r="BQ129" s="8"/>
      <c r="BR129" s="8">
        <f t="shared" si="93"/>
        <v>1753257.8666424996</v>
      </c>
      <c r="BT129" s="8">
        <f t="shared" si="94"/>
        <v>1159716.1292494815</v>
      </c>
      <c r="BU129" s="8">
        <f t="shared" si="95"/>
        <v>1600055.0985041107</v>
      </c>
      <c r="BW129" s="597">
        <f>IF(BZ127&lt;200000,"0",FORECAST(BZ127,bombas!$E$16:$E$17,bombas!$D$16:$D$17))</f>
        <v>59.155899999751256</v>
      </c>
      <c r="BX129" s="8">
        <f t="shared" si="96"/>
        <v>158443.16255933378</v>
      </c>
      <c r="BY129" s="8">
        <f t="shared" si="117"/>
        <v>-5240.394420944911</v>
      </c>
      <c r="BZ129" s="8">
        <f t="shared" si="131"/>
        <v>271008.34480777354</v>
      </c>
      <c r="CB129" s="8">
        <f t="shared" si="118"/>
        <v>1753257.8666424996</v>
      </c>
      <c r="CC129">
        <f t="shared" si="119"/>
        <v>654.59149740236694</v>
      </c>
      <c r="CD129" s="8">
        <f t="shared" si="97"/>
        <v>896099.29076574463</v>
      </c>
      <c r="CE129" s="598">
        <f t="shared" si="120"/>
        <v>334.56514738864422</v>
      </c>
      <c r="CF129" s="8">
        <f t="shared" si="98"/>
        <v>1336438.2600203739</v>
      </c>
      <c r="CG129" s="597">
        <f t="shared" si="121"/>
        <v>498.96888441620888</v>
      </c>
      <c r="CH129" s="597">
        <f>IF(CM128&lt;200000,"0",FORECAST(CM128,bombas!$G$16:$G$17,bombas!$F$16:$F$17))</f>
        <v>160.56137568092794</v>
      </c>
      <c r="CI129" s="597">
        <f t="shared" si="122"/>
        <v>659.53026009713676</v>
      </c>
      <c r="CJ129" s="8">
        <f t="shared" si="99"/>
        <v>430047.5886237974</v>
      </c>
      <c r="CK129" s="8">
        <f t="shared" si="100"/>
        <v>-13227.982001671684</v>
      </c>
      <c r="CL129" s="598">
        <f t="shared" si="123"/>
        <v>-4.9387626947698937</v>
      </c>
      <c r="CM129" s="8">
        <f t="shared" si="132"/>
        <v>618495.32962567871</v>
      </c>
      <c r="CN129" s="595">
        <f t="shared" si="101"/>
        <v>0.59232720666674621</v>
      </c>
      <c r="CO129" s="8">
        <f t="shared" si="124"/>
        <v>416819.6066221256</v>
      </c>
      <c r="CP129" s="670">
        <f t="shared" si="125"/>
        <v>155.622612986158</v>
      </c>
    </row>
    <row r="130" spans="1:94" ht="15.75" thickBot="1">
      <c r="A130">
        <f t="shared" si="102"/>
        <v>31</v>
      </c>
      <c r="B130" s="876">
        <v>45323</v>
      </c>
      <c r="D130" s="13">
        <f t="shared" si="126"/>
        <v>60</v>
      </c>
      <c r="E130" s="13"/>
      <c r="F130" s="8">
        <f t="shared" si="103"/>
        <v>72782.258063346744</v>
      </c>
      <c r="G130" s="8"/>
      <c r="H130" s="13"/>
      <c r="I130" s="8">
        <v>2256249.9999637492</v>
      </c>
      <c r="J130" s="879">
        <f t="shared" si="104"/>
        <v>1504166.6666424996</v>
      </c>
      <c r="K130" s="939"/>
      <c r="L130" s="813">
        <v>22000</v>
      </c>
      <c r="M130" s="1000"/>
      <c r="N130" s="13"/>
      <c r="O130" s="598"/>
      <c r="P130" s="598"/>
      <c r="Q130" s="598"/>
      <c r="R130" s="598"/>
      <c r="S130" s="598"/>
      <c r="T130" s="598"/>
      <c r="U130" s="598"/>
      <c r="V130" s="598"/>
      <c r="W130" s="598"/>
      <c r="X130" s="598"/>
      <c r="Y130" s="598"/>
      <c r="Z130" s="598"/>
      <c r="AA130" s="598"/>
      <c r="AB130" s="598"/>
      <c r="AC130" s="670"/>
      <c r="AD130" s="887">
        <f t="shared" si="105"/>
        <v>674975.41455051745</v>
      </c>
      <c r="AE130" s="598"/>
      <c r="AF130" s="653">
        <v>0</v>
      </c>
      <c r="AG130" s="653">
        <f t="shared" si="84"/>
        <v>1504166.6666424996</v>
      </c>
      <c r="AH130" s="653">
        <f t="shared" si="106"/>
        <v>561.59149740236694</v>
      </c>
      <c r="AI130" s="653">
        <f t="shared" si="107"/>
        <v>249091.20000000001</v>
      </c>
      <c r="AJ130" s="653">
        <v>93</v>
      </c>
      <c r="AK130" s="653"/>
      <c r="AL130" s="653"/>
      <c r="AM130" s="653">
        <f t="shared" si="108"/>
        <v>1753257.8666424996</v>
      </c>
      <c r="AN130" s="653">
        <f t="shared" si="109"/>
        <v>654.59149740236694</v>
      </c>
      <c r="AO130" s="653">
        <f t="shared" si="110"/>
        <v>583808.54821141262</v>
      </c>
      <c r="AP130" s="653">
        <f>IF(AD129&lt;350000,"0",FORECAST(AD129,bombas!$I$16:$I$17,bombas!$H$16:$H$17))</f>
        <v>217.96914135730759</v>
      </c>
      <c r="AQ130" s="1027"/>
      <c r="AR130" s="822"/>
      <c r="AS130" s="885">
        <f t="shared" si="133"/>
        <v>9</v>
      </c>
      <c r="AT130" s="15">
        <f>[14]!interpolin(playas!$C$20:$C$39,playas!$F$20:$F$39,'WB (sensib)'!B130)</f>
        <v>1533133.7187800461</v>
      </c>
      <c r="AU130" s="791">
        <f t="shared" si="127"/>
        <v>660000</v>
      </c>
      <c r="AV130" s="15">
        <f t="shared" si="85"/>
        <v>4455</v>
      </c>
      <c r="AW130" s="15">
        <f t="shared" si="111"/>
        <v>51.5625</v>
      </c>
      <c r="AX130" s="653">
        <f t="shared" si="112"/>
        <v>6209.1915610591859</v>
      </c>
      <c r="AY130" s="653">
        <f t="shared" si="86"/>
        <v>71.865643067814659</v>
      </c>
      <c r="AZ130" s="653">
        <f t="shared" si="113"/>
        <v>10664.191561059186</v>
      </c>
      <c r="BA130" s="653">
        <f t="shared" si="114"/>
        <v>123.42814306781466</v>
      </c>
      <c r="BB130" s="814">
        <f t="shared" si="128"/>
        <v>0.76</v>
      </c>
      <c r="BC130" s="2">
        <f t="shared" si="115"/>
        <v>729680.85105210613</v>
      </c>
      <c r="BD130" s="601"/>
      <c r="BE130" s="654">
        <f t="shared" si="87"/>
        <v>729680.85105210613</v>
      </c>
      <c r="BF130" s="654">
        <f t="shared" si="116"/>
        <v>272.43162001646732</v>
      </c>
      <c r="BG130" s="601"/>
      <c r="BH130" s="601"/>
      <c r="BI130" s="654">
        <f t="shared" si="88"/>
        <v>428544</v>
      </c>
      <c r="BJ130" s="596">
        <f t="shared" si="129"/>
        <v>160</v>
      </c>
      <c r="BK130" s="596">
        <f t="shared" si="89"/>
        <v>1752697.590824578</v>
      </c>
      <c r="BL130" s="596">
        <f t="shared" si="90"/>
        <v>654.38231437596255</v>
      </c>
      <c r="BM130" s="604">
        <f t="shared" si="91"/>
        <v>560.275817921618</v>
      </c>
      <c r="BN130" s="604">
        <f t="shared" si="92"/>
        <v>0.20918302640442726</v>
      </c>
      <c r="BO130" s="654">
        <f t="shared" si="130"/>
        <v>674975.41455051745</v>
      </c>
      <c r="BP130" s="13"/>
      <c r="BQ130" s="8"/>
      <c r="BR130" s="8">
        <f t="shared" si="93"/>
        <v>1753257.8666424996</v>
      </c>
      <c r="BT130" s="8">
        <f t="shared" si="94"/>
        <v>1159716.1292494815</v>
      </c>
      <c r="BU130" s="8">
        <f t="shared" si="95"/>
        <v>1598924.3208105406</v>
      </c>
      <c r="BW130" s="597">
        <f>IF(BZ128&lt;200000,"0",FORECAST(BZ128,bombas!$E$16:$E$17,bombas!$D$16:$D$17))</f>
        <v>59.53109240358981</v>
      </c>
      <c r="BX130" s="8">
        <f t="shared" si="96"/>
        <v>159448.07789377496</v>
      </c>
      <c r="BY130" s="8">
        <f t="shared" si="117"/>
        <v>-5114.5320618159603</v>
      </c>
      <c r="BZ130" s="8">
        <f t="shared" si="131"/>
        <v>265893.81274595758</v>
      </c>
      <c r="CB130" s="8">
        <f t="shared" si="118"/>
        <v>1753257.8666424996</v>
      </c>
      <c r="CC130">
        <f t="shared" si="119"/>
        <v>654.59149740236694</v>
      </c>
      <c r="CD130" s="8">
        <f t="shared" si="97"/>
        <v>896099.29076574463</v>
      </c>
      <c r="CE130" s="598">
        <f t="shared" si="120"/>
        <v>334.56514738864422</v>
      </c>
      <c r="CF130" s="8">
        <f t="shared" si="98"/>
        <v>1335307.4823268037</v>
      </c>
      <c r="CG130" s="597">
        <f t="shared" si="121"/>
        <v>498.54670039083175</v>
      </c>
      <c r="CH130" s="597">
        <f>IF(CM129&lt;200000,"0",FORECAST(CM129,bombas!$G$16:$G$17,bombas!$F$16:$F$17))</f>
        <v>157.34886576623626</v>
      </c>
      <c r="CI130" s="597">
        <f t="shared" si="122"/>
        <v>655.89556615706806</v>
      </c>
      <c r="CJ130" s="8">
        <f t="shared" si="99"/>
        <v>421443.20206828718</v>
      </c>
      <c r="CK130" s="8">
        <f t="shared" si="100"/>
        <v>-3492.8177525913343</v>
      </c>
      <c r="CL130" s="598">
        <f t="shared" si="123"/>
        <v>-1.3040687547010656</v>
      </c>
      <c r="CM130" s="8">
        <f t="shared" si="132"/>
        <v>615002.51187308738</v>
      </c>
      <c r="CN130" s="595">
        <f t="shared" si="101"/>
        <v>0.59182603095767661</v>
      </c>
      <c r="CO130" s="8">
        <f t="shared" si="124"/>
        <v>417950.38431569573</v>
      </c>
      <c r="CP130" s="670">
        <f t="shared" si="125"/>
        <v>156.04479701153514</v>
      </c>
    </row>
    <row r="131" spans="1:94" ht="15.75" thickBot="1">
      <c r="A131">
        <f t="shared" si="102"/>
        <v>29</v>
      </c>
      <c r="B131" s="876">
        <v>45352</v>
      </c>
      <c r="D131" s="13">
        <f t="shared" si="126"/>
        <v>60</v>
      </c>
      <c r="E131" s="13"/>
      <c r="F131" s="8">
        <f t="shared" si="103"/>
        <v>77801.724136681005</v>
      </c>
      <c r="G131" s="8"/>
      <c r="H131" s="13"/>
      <c r="I131" s="8">
        <v>2256249.9999637492</v>
      </c>
      <c r="J131" s="879">
        <f t="shared" si="104"/>
        <v>1504166.6666424996</v>
      </c>
      <c r="K131" s="939"/>
      <c r="L131" s="813">
        <v>22000</v>
      </c>
      <c r="M131" s="1000"/>
      <c r="N131" s="13"/>
      <c r="O131" s="598"/>
      <c r="P131" s="598"/>
      <c r="Q131" s="598"/>
      <c r="R131" s="598"/>
      <c r="S131" s="598"/>
      <c r="T131" s="598"/>
      <c r="U131" s="598"/>
      <c r="V131" s="598"/>
      <c r="W131" s="598"/>
      <c r="X131" s="598"/>
      <c r="Y131" s="598"/>
      <c r="Z131" s="598"/>
      <c r="AA131" s="598"/>
      <c r="AB131" s="598"/>
      <c r="AC131" s="670"/>
      <c r="AD131" s="887">
        <f t="shared" si="105"/>
        <v>725412.27354101581</v>
      </c>
      <c r="AE131" s="598"/>
      <c r="AF131" s="653">
        <v>0</v>
      </c>
      <c r="AG131" s="653">
        <f t="shared" si="84"/>
        <v>1504166.6666424996</v>
      </c>
      <c r="AH131" s="653">
        <f t="shared" si="106"/>
        <v>600.32194549908195</v>
      </c>
      <c r="AI131" s="653">
        <f t="shared" si="107"/>
        <v>233020.79999999999</v>
      </c>
      <c r="AJ131" s="653">
        <v>93</v>
      </c>
      <c r="AK131" s="653"/>
      <c r="AL131" s="653"/>
      <c r="AM131" s="653">
        <f t="shared" si="108"/>
        <v>1737187.4666424997</v>
      </c>
      <c r="AN131" s="653">
        <f t="shared" si="109"/>
        <v>693.32194549908195</v>
      </c>
      <c r="AO131" s="653">
        <f t="shared" si="110"/>
        <v>546653.96316282777</v>
      </c>
      <c r="AP131" s="653">
        <f>IF(AD130&lt;350000,"0",FORECAST(AD130,bombas!$I$16:$I$17,bombas!$H$16:$H$17))</f>
        <v>218.17287801837</v>
      </c>
      <c r="AQ131" s="1027"/>
      <c r="AR131" s="822"/>
      <c r="AS131" s="885">
        <f t="shared" si="133"/>
        <v>8</v>
      </c>
      <c r="AT131" s="15">
        <f>[14]!interpolin(playas!$C$20:$C$39,playas!$F$20:$F$39,'WB (sensib)'!B131)</f>
        <v>1544387.0658520574</v>
      </c>
      <c r="AU131" s="791">
        <f t="shared" si="127"/>
        <v>660000</v>
      </c>
      <c r="AV131" s="15">
        <f t="shared" si="85"/>
        <v>3960</v>
      </c>
      <c r="AW131" s="15">
        <f t="shared" si="111"/>
        <v>45.833333333333336</v>
      </c>
      <c r="AX131" s="653">
        <f t="shared" si="112"/>
        <v>5559.7934370674075</v>
      </c>
      <c r="AY131" s="653">
        <f t="shared" si="86"/>
        <v>64.349461077169067</v>
      </c>
      <c r="AZ131" s="653">
        <f t="shared" si="113"/>
        <v>9519.7934370674084</v>
      </c>
      <c r="BA131" s="653">
        <f t="shared" si="114"/>
        <v>110.18279441050241</v>
      </c>
      <c r="BB131" s="814">
        <f t="shared" si="128"/>
        <v>0.76</v>
      </c>
      <c r="BC131" s="2">
        <f t="shared" si="115"/>
        <v>729680.85105210613</v>
      </c>
      <c r="BD131" s="601"/>
      <c r="BE131" s="654">
        <f t="shared" si="87"/>
        <v>729680.85105210613</v>
      </c>
      <c r="BF131" s="654">
        <f t="shared" si="116"/>
        <v>291.2200076038099</v>
      </c>
      <c r="BG131" s="601"/>
      <c r="BH131" s="601"/>
      <c r="BI131" s="654">
        <f t="shared" si="88"/>
        <v>400896</v>
      </c>
      <c r="BJ131" s="596">
        <f t="shared" si="129"/>
        <v>160</v>
      </c>
      <c r="BK131" s="596">
        <f t="shared" si="89"/>
        <v>1686750.6076520013</v>
      </c>
      <c r="BL131" s="596">
        <f t="shared" si="90"/>
        <v>673.19229232599037</v>
      </c>
      <c r="BM131" s="604">
        <f t="shared" si="91"/>
        <v>50436.858990498353</v>
      </c>
      <c r="BN131" s="604">
        <f t="shared" si="92"/>
        <v>20.129653173091615</v>
      </c>
      <c r="BO131" s="654">
        <f t="shared" si="130"/>
        <v>725412.27354101581</v>
      </c>
      <c r="BP131" s="13"/>
      <c r="BQ131" s="8"/>
      <c r="BR131" s="8">
        <f t="shared" si="93"/>
        <v>1737187.4666424997</v>
      </c>
      <c r="BT131" s="8">
        <f t="shared" si="94"/>
        <v>1159716.1292494815</v>
      </c>
      <c r="BU131" s="8">
        <f t="shared" si="95"/>
        <v>1570131.9226865489</v>
      </c>
      <c r="BW131" s="597">
        <f>IF(BZ129&lt;200000,"0",FORECAST(BZ129,bombas!$E$16:$E$17,bombas!$D$16:$D$17))</f>
        <v>58.876043100971692</v>
      </c>
      <c r="BX131" s="8">
        <f t="shared" si="96"/>
        <v>147519.81359379468</v>
      </c>
      <c r="BY131" s="8">
        <f t="shared" si="117"/>
        <v>19535.730362156086</v>
      </c>
      <c r="BZ131" s="8">
        <f t="shared" si="131"/>
        <v>285429.54310811369</v>
      </c>
      <c r="CB131" s="8">
        <f t="shared" si="118"/>
        <v>1737187.4666424997</v>
      </c>
      <c r="CC131">
        <f t="shared" si="119"/>
        <v>693.32194549908195</v>
      </c>
      <c r="CD131" s="8">
        <f t="shared" si="97"/>
        <v>896099.29076574463</v>
      </c>
      <c r="CE131" s="598">
        <f t="shared" si="120"/>
        <v>357.63860582924036</v>
      </c>
      <c r="CF131" s="8">
        <f t="shared" si="98"/>
        <v>1306515.0842028121</v>
      </c>
      <c r="CG131" s="597">
        <f t="shared" si="121"/>
        <v>521.43801253305071</v>
      </c>
      <c r="CH131" s="597">
        <f>IF(CM130&lt;200000,"0",FORECAST(CM130,bombas!$G$16:$G$17,bombas!$F$16:$F$17))</f>
        <v>156.50061002632123</v>
      </c>
      <c r="CI131" s="597">
        <f t="shared" si="122"/>
        <v>677.93862255937188</v>
      </c>
      <c r="CJ131" s="8">
        <f t="shared" si="99"/>
        <v>392127.92848195042</v>
      </c>
      <c r="CK131" s="8">
        <f t="shared" si="100"/>
        <v>38544.453957737191</v>
      </c>
      <c r="CL131" s="598">
        <f t="shared" si="123"/>
        <v>15.383322939709927</v>
      </c>
      <c r="CM131" s="8">
        <f t="shared" si="132"/>
        <v>653546.96583082457</v>
      </c>
      <c r="CN131" s="595">
        <f t="shared" si="101"/>
        <v>0.57906485727370793</v>
      </c>
      <c r="CO131" s="8">
        <f t="shared" si="124"/>
        <v>430672.38243968762</v>
      </c>
      <c r="CP131" s="670">
        <f t="shared" si="125"/>
        <v>171.88393296603113</v>
      </c>
    </row>
    <row r="132" spans="1:94" ht="15.75" thickBot="1">
      <c r="A132">
        <f t="shared" si="102"/>
        <v>31</v>
      </c>
      <c r="B132" s="876">
        <v>45383</v>
      </c>
      <c r="D132" s="13">
        <f t="shared" si="126"/>
        <v>60</v>
      </c>
      <c r="E132" s="13"/>
      <c r="F132" s="8">
        <f t="shared" si="103"/>
        <v>72782.258063346744</v>
      </c>
      <c r="G132" s="8"/>
      <c r="H132" s="13"/>
      <c r="I132" s="8">
        <v>2256249.9999637492</v>
      </c>
      <c r="J132" s="879">
        <f t="shared" si="104"/>
        <v>1504166.6666424996</v>
      </c>
      <c r="K132" s="939"/>
      <c r="L132" s="813">
        <v>22000</v>
      </c>
      <c r="M132" s="1000"/>
      <c r="N132" s="13"/>
      <c r="O132" s="598"/>
      <c r="P132" s="598"/>
      <c r="Q132" s="598"/>
      <c r="R132" s="598"/>
      <c r="S132" s="598"/>
      <c r="T132" s="598"/>
      <c r="U132" s="598"/>
      <c r="V132" s="598"/>
      <c r="W132" s="598"/>
      <c r="X132" s="598"/>
      <c r="Y132" s="598"/>
      <c r="Z132" s="598"/>
      <c r="AA132" s="598"/>
      <c r="AB132" s="598"/>
      <c r="AC132" s="670"/>
      <c r="AD132" s="887">
        <f t="shared" si="105"/>
        <v>678599.67406451073</v>
      </c>
      <c r="AE132" s="598"/>
      <c r="AF132" s="653">
        <v>0</v>
      </c>
      <c r="AG132" s="653">
        <f t="shared" si="84"/>
        <v>1504166.6666424996</v>
      </c>
      <c r="AH132" s="653">
        <f t="shared" si="106"/>
        <v>561.59149740236694</v>
      </c>
      <c r="AI132" s="653">
        <f t="shared" si="107"/>
        <v>249091.20000000001</v>
      </c>
      <c r="AJ132" s="653">
        <v>93</v>
      </c>
      <c r="AK132" s="653"/>
      <c r="AL132" s="653"/>
      <c r="AM132" s="653">
        <f t="shared" si="108"/>
        <v>1753257.8666424996</v>
      </c>
      <c r="AN132" s="653">
        <f t="shared" si="109"/>
        <v>654.59149740236694</v>
      </c>
      <c r="AO132" s="653">
        <f t="shared" si="110"/>
        <v>633477.90307354787</v>
      </c>
      <c r="AP132" s="653">
        <f>IF(AD131&lt;350000,"0",FORECAST(AD131,bombas!$I$16:$I$17,bombas!$H$16:$H$17))</f>
        <v>236.51355401491486</v>
      </c>
      <c r="AQ132" s="1027"/>
      <c r="AR132" s="822"/>
      <c r="AS132" s="885">
        <f t="shared" si="133"/>
        <v>7</v>
      </c>
      <c r="AT132" s="15">
        <f>[14]!interpolin(playas!$C$20:$C$39,playas!$F$20:$F$39,'WB (sensib)'!B132)</f>
        <v>1556416.5058255866</v>
      </c>
      <c r="AU132" s="791">
        <f t="shared" si="127"/>
        <v>660000</v>
      </c>
      <c r="AV132" s="15">
        <f t="shared" si="85"/>
        <v>3465</v>
      </c>
      <c r="AW132" s="15">
        <f t="shared" si="111"/>
        <v>40.104166666666664</v>
      </c>
      <c r="AX132" s="653">
        <f t="shared" si="112"/>
        <v>4902.7119933505974</v>
      </c>
      <c r="AY132" s="653">
        <f t="shared" si="86"/>
        <v>56.744351774891172</v>
      </c>
      <c r="AZ132" s="653">
        <f t="shared" si="113"/>
        <v>8367.7119933505965</v>
      </c>
      <c r="BA132" s="653">
        <f t="shared" si="114"/>
        <v>96.848518441557829</v>
      </c>
      <c r="BB132" s="814">
        <f t="shared" si="128"/>
        <v>0.76</v>
      </c>
      <c r="BC132" s="2">
        <f t="shared" si="115"/>
        <v>729680.85105210613</v>
      </c>
      <c r="BD132" s="601"/>
      <c r="BE132" s="654">
        <f t="shared" si="87"/>
        <v>729680.85105210613</v>
      </c>
      <c r="BF132" s="654">
        <f t="shared" si="116"/>
        <v>272.43162001646732</v>
      </c>
      <c r="BG132" s="601"/>
      <c r="BH132" s="601"/>
      <c r="BI132" s="654">
        <f t="shared" si="88"/>
        <v>428544</v>
      </c>
      <c r="BJ132" s="596">
        <f t="shared" si="129"/>
        <v>160</v>
      </c>
      <c r="BK132" s="596">
        <f t="shared" si="89"/>
        <v>1800070.4661190046</v>
      </c>
      <c r="BL132" s="596">
        <f t="shared" si="90"/>
        <v>672.06931978756154</v>
      </c>
      <c r="BM132" s="604">
        <f t="shared" si="91"/>
        <v>-46812.599476505071</v>
      </c>
      <c r="BN132" s="604">
        <f t="shared" si="92"/>
        <v>-17.477822385194546</v>
      </c>
      <c r="BO132" s="654">
        <f t="shared" si="130"/>
        <v>678599.67406451073</v>
      </c>
      <c r="BP132" s="13"/>
      <c r="BQ132" s="8"/>
      <c r="BR132" s="8">
        <f t="shared" si="93"/>
        <v>1753257.8666424996</v>
      </c>
      <c r="BT132" s="8">
        <f t="shared" si="94"/>
        <v>1159716.1292494815</v>
      </c>
      <c r="BU132" s="8">
        <f t="shared" si="95"/>
        <v>1596627.8412428321</v>
      </c>
      <c r="BW132" s="597">
        <f>IF(BZ130&lt;200000,"0",FORECAST(BZ130,bombas!$E$16:$E$17,bombas!$D$16:$D$17))</f>
        <v>58.236726593244697</v>
      </c>
      <c r="BX132" s="8">
        <f t="shared" si="96"/>
        <v>155981.24850734661</v>
      </c>
      <c r="BY132" s="8">
        <f t="shared" si="117"/>
        <v>648.77689232083503</v>
      </c>
      <c r="BZ132" s="8">
        <f t="shared" si="131"/>
        <v>286078.32000043453</v>
      </c>
      <c r="CB132" s="8">
        <f t="shared" si="118"/>
        <v>1753257.8666424996</v>
      </c>
      <c r="CC132">
        <f t="shared" si="119"/>
        <v>654.59149740236694</v>
      </c>
      <c r="CD132" s="8">
        <f t="shared" si="97"/>
        <v>896099.29076574463</v>
      </c>
      <c r="CE132" s="598">
        <f t="shared" si="120"/>
        <v>334.56514738864422</v>
      </c>
      <c r="CF132" s="8">
        <f t="shared" si="98"/>
        <v>1333011.0027590953</v>
      </c>
      <c r="CG132" s="597">
        <f t="shared" si="121"/>
        <v>497.68929314482347</v>
      </c>
      <c r="CH132" s="597">
        <f>IF(CM131&lt;200000,"0",FORECAST(CM131,bombas!$G$16:$G$17,bombas!$F$16:$F$17))</f>
        <v>165.86140598748597</v>
      </c>
      <c r="CI132" s="597">
        <f t="shared" si="122"/>
        <v>663.55069913230943</v>
      </c>
      <c r="CJ132" s="8">
        <f t="shared" si="99"/>
        <v>444243.18979688245</v>
      </c>
      <c r="CK132" s="8">
        <f t="shared" si="100"/>
        <v>-23996.325913478155</v>
      </c>
      <c r="CL132" s="598">
        <f t="shared" si="123"/>
        <v>-8.9592017299425599</v>
      </c>
      <c r="CM132" s="8">
        <f t="shared" si="132"/>
        <v>629550.63991734642</v>
      </c>
      <c r="CN132" s="595">
        <f t="shared" si="101"/>
        <v>0.5908082006783435</v>
      </c>
      <c r="CO132" s="8">
        <f t="shared" si="124"/>
        <v>420246.86388340435</v>
      </c>
      <c r="CP132" s="670">
        <f t="shared" si="125"/>
        <v>156.90220425754345</v>
      </c>
    </row>
    <row r="133" spans="1:94" ht="15.75" thickBot="1">
      <c r="A133">
        <f t="shared" si="102"/>
        <v>30</v>
      </c>
      <c r="B133" s="876">
        <v>45413</v>
      </c>
      <c r="D133" s="13">
        <f t="shared" si="126"/>
        <v>60</v>
      </c>
      <c r="E133" s="13"/>
      <c r="F133" s="8">
        <f t="shared" si="103"/>
        <v>75208.333332124967</v>
      </c>
      <c r="G133" s="8"/>
      <c r="H133" s="13"/>
      <c r="I133" s="8">
        <v>2256249.9999637492</v>
      </c>
      <c r="J133" s="879">
        <f t="shared" si="104"/>
        <v>1504166.6666424996</v>
      </c>
      <c r="K133" s="939"/>
      <c r="L133" s="813">
        <v>22000</v>
      </c>
      <c r="M133" s="1000"/>
      <c r="N133" s="13"/>
      <c r="O133" s="598"/>
      <c r="P133" s="598"/>
      <c r="Q133" s="598"/>
      <c r="R133" s="598"/>
      <c r="S133" s="598"/>
      <c r="T133" s="598"/>
      <c r="U133" s="598"/>
      <c r="V133" s="598"/>
      <c r="W133" s="598"/>
      <c r="X133" s="598"/>
      <c r="Y133" s="598"/>
      <c r="Z133" s="598"/>
      <c r="AA133" s="598"/>
      <c r="AB133" s="598"/>
      <c r="AC133" s="670"/>
      <c r="AD133" s="887">
        <f t="shared" si="105"/>
        <v>702096.97811733442</v>
      </c>
      <c r="AE133" s="598"/>
      <c r="AF133" s="653">
        <v>0</v>
      </c>
      <c r="AG133" s="653">
        <f t="shared" ref="AG133:AG196" si="134">+J133</f>
        <v>1504166.6666424996</v>
      </c>
      <c r="AH133" s="653">
        <f t="shared" si="106"/>
        <v>580.31121398244591</v>
      </c>
      <c r="AI133" s="653">
        <f t="shared" si="107"/>
        <v>241056</v>
      </c>
      <c r="AJ133" s="653">
        <v>93</v>
      </c>
      <c r="AK133" s="653"/>
      <c r="AL133" s="653"/>
      <c r="AM133" s="653">
        <f t="shared" si="108"/>
        <v>1745222.6666424996</v>
      </c>
      <c r="AN133" s="653">
        <f t="shared" si="109"/>
        <v>673.31121398244591</v>
      </c>
      <c r="AO133" s="653">
        <f t="shared" si="110"/>
        <v>568920.12915462255</v>
      </c>
      <c r="AP133" s="653">
        <f>IF(AD132&lt;350000,"0",FORECAST(AD132,bombas!$I$16:$I$17,bombas!$H$16:$H$17))</f>
        <v>219.49079056891301</v>
      </c>
      <c r="AQ133" s="1027"/>
      <c r="AR133" s="822"/>
      <c r="AS133" s="885">
        <f t="shared" si="133"/>
        <v>7</v>
      </c>
      <c r="AT133" s="15">
        <f>[14]!interpolin(playas!$C$20:$C$39,playas!$F$20:$F$39,'WB (sensib)'!B133)</f>
        <v>1568057.899348357</v>
      </c>
      <c r="AU133" s="791">
        <f t="shared" si="127"/>
        <v>660000</v>
      </c>
      <c r="AV133" s="15">
        <f t="shared" ref="AV133:AV196" si="135">+(AS133/1000)*AU133*$BA$2</f>
        <v>3465</v>
      </c>
      <c r="AW133" s="15">
        <f t="shared" si="111"/>
        <v>40.104166666666664</v>
      </c>
      <c r="AX133" s="653">
        <f t="shared" si="112"/>
        <v>4939.3823829473249</v>
      </c>
      <c r="AY133" s="653">
        <f t="shared" ref="AY133:AY196" si="136">+AX133*1000/(3600*24)</f>
        <v>57.16877758040885</v>
      </c>
      <c r="AZ133" s="653">
        <f t="shared" si="113"/>
        <v>8404.3823829473258</v>
      </c>
      <c r="BA133" s="653">
        <f t="shared" si="114"/>
        <v>97.272944247075529</v>
      </c>
      <c r="BB133" s="814">
        <f t="shared" si="128"/>
        <v>0.76</v>
      </c>
      <c r="BC133" s="2">
        <f t="shared" si="115"/>
        <v>729680.85105210613</v>
      </c>
      <c r="BD133" s="601"/>
      <c r="BE133" s="654">
        <f t="shared" ref="BE133:BE196" si="137">+BD133+BC133</f>
        <v>729680.85105210613</v>
      </c>
      <c r="BF133" s="654">
        <f t="shared" si="116"/>
        <v>281.51267401701625</v>
      </c>
      <c r="BG133" s="601"/>
      <c r="BH133" s="601"/>
      <c r="BI133" s="654">
        <f t="shared" ref="BI133:BI196" si="138">+BJ133*3600*24*A133/1000</f>
        <v>414720</v>
      </c>
      <c r="BJ133" s="596">
        <f t="shared" si="129"/>
        <v>160</v>
      </c>
      <c r="BK133" s="596">
        <f t="shared" ref="BK133:BK196" si="139">+BE133+AO133+AZ133+BI133</f>
        <v>1721725.3625896759</v>
      </c>
      <c r="BL133" s="596">
        <f t="shared" ref="BL133:BL196" si="140">+BK133*1000/(3600*24*A133)</f>
        <v>664.2458960608318</v>
      </c>
      <c r="BM133" s="604">
        <f t="shared" ref="BM133:BM196" si="141">+AM133-BK133</f>
        <v>23497.304052823689</v>
      </c>
      <c r="BN133" s="604">
        <f t="shared" ref="BN133:BN196" si="142">+BM133*1000/(3600*24*A133)</f>
        <v>9.0653179216140778</v>
      </c>
      <c r="BO133" s="654">
        <f t="shared" si="130"/>
        <v>702096.97811733442</v>
      </c>
      <c r="BP133" s="13"/>
      <c r="BQ133" s="8"/>
      <c r="BR133" s="8">
        <f t="shared" ref="BR133:BR196" si="143">+AM133</f>
        <v>1745222.6666424996</v>
      </c>
      <c r="BT133" s="8">
        <f t="shared" ref="BT133:BT196" si="144">+I133*$BX$3*$BZ$3</f>
        <v>1159716.1292494815</v>
      </c>
      <c r="BU133" s="8">
        <f t="shared" ref="BU133:BU196" si="145">+BT133+AZ133+BI133</f>
        <v>1582840.5116324287</v>
      </c>
      <c r="BW133" s="597">
        <f>IF(BZ131&lt;200000,"0",FORECAST(BZ131,bombas!$E$16:$E$17,bombas!$D$16:$D$17))</f>
        <v>60.678692888514213</v>
      </c>
      <c r="BX133" s="8">
        <f t="shared" ref="BX133:BX196" si="146">+BW133*3600*24*A133/1000</f>
        <v>157279.17196702881</v>
      </c>
      <c r="BY133" s="8">
        <f t="shared" si="117"/>
        <v>5102.9830430420698</v>
      </c>
      <c r="BZ133" s="8">
        <f t="shared" si="131"/>
        <v>291181.3030434766</v>
      </c>
      <c r="CB133" s="8">
        <f t="shared" si="118"/>
        <v>1745222.6666424996</v>
      </c>
      <c r="CC133">
        <f t="shared" si="119"/>
        <v>673.31121398244591</v>
      </c>
      <c r="CD133" s="8">
        <f t="shared" ref="CD133:CD196" si="147">+I133*$CJ$3*$CM$3</f>
        <v>896099.29076574463</v>
      </c>
      <c r="CE133" s="598">
        <f t="shared" si="120"/>
        <v>345.71731896826572</v>
      </c>
      <c r="CF133" s="8">
        <f t="shared" ref="CF133:CF196" si="148">+CD133+AZ133+BI133</f>
        <v>1319223.6731486921</v>
      </c>
      <c r="CG133" s="597">
        <f t="shared" si="121"/>
        <v>508.95975044316828</v>
      </c>
      <c r="CH133" s="597">
        <f>IF(CM132&lt;200000,"0",FORECAST(CM132,bombas!$G$16:$G$17,bombas!$F$16:$F$17))</f>
        <v>160.03372683706985</v>
      </c>
      <c r="CI133" s="597">
        <f t="shared" si="122"/>
        <v>668.99347728023815</v>
      </c>
      <c r="CJ133" s="8">
        <f t="shared" ref="CJ133:CJ196" si="149">+CH133*3600*24*A133/1000</f>
        <v>414807.41996168508</v>
      </c>
      <c r="CK133" s="8">
        <f t="shared" ref="CK133:CK196" si="150">+CB133-CF133-CJ133</f>
        <v>11191.57353212242</v>
      </c>
      <c r="CL133" s="598">
        <f t="shared" si="123"/>
        <v>4.317736702207724</v>
      </c>
      <c r="CM133" s="8">
        <f t="shared" si="132"/>
        <v>640742.21344946884</v>
      </c>
      <c r="CN133" s="595">
        <f t="shared" ref="CN133:CN196" si="151">+CF133/I133</f>
        <v>0.58469747287308049</v>
      </c>
      <c r="CO133" s="8">
        <f t="shared" si="124"/>
        <v>425998.99349380768</v>
      </c>
      <c r="CP133" s="670">
        <f t="shared" si="125"/>
        <v>164.35146353927766</v>
      </c>
    </row>
    <row r="134" spans="1:94" ht="15.75" thickBot="1">
      <c r="A134">
        <f t="shared" ref="A134:A197" si="152">+_xlfn.DAYS(B134,B133)</f>
        <v>31</v>
      </c>
      <c r="B134" s="876">
        <v>45444</v>
      </c>
      <c r="D134" s="13">
        <f t="shared" si="126"/>
        <v>60</v>
      </c>
      <c r="E134" s="13"/>
      <c r="F134" s="8">
        <f t="shared" ref="F134:F197" si="153">+I134/A134</f>
        <v>72782.258063346744</v>
      </c>
      <c r="G134" s="8"/>
      <c r="H134" s="13"/>
      <c r="I134" s="8">
        <v>2256249.9999637492</v>
      </c>
      <c r="J134" s="879">
        <f t="shared" ref="J134:J197" si="154">+I134*(1-(D134/100))/(D134/100)</f>
        <v>1504166.6666424996</v>
      </c>
      <c r="K134" s="939"/>
      <c r="L134" s="813">
        <v>22000</v>
      </c>
      <c r="M134" s="1000"/>
      <c r="N134" s="13"/>
      <c r="O134" s="598"/>
      <c r="P134" s="598"/>
      <c r="Q134" s="598"/>
      <c r="R134" s="598"/>
      <c r="S134" s="598"/>
      <c r="T134" s="598"/>
      <c r="U134" s="598"/>
      <c r="V134" s="598"/>
      <c r="W134" s="598"/>
      <c r="X134" s="598"/>
      <c r="Y134" s="598"/>
      <c r="Z134" s="598"/>
      <c r="AA134" s="598"/>
      <c r="AB134" s="598"/>
      <c r="AC134" s="670"/>
      <c r="AD134" s="887">
        <f t="shared" ref="AD134:AD197" si="155">+BO134</f>
        <v>679124.10473175207</v>
      </c>
      <c r="AE134" s="598"/>
      <c r="AF134" s="653">
        <v>0</v>
      </c>
      <c r="AG134" s="653">
        <f t="shared" si="134"/>
        <v>1504166.6666424996</v>
      </c>
      <c r="AH134" s="653">
        <f t="shared" ref="AH134:AH197" si="156">+AG134*1000/(3600*24*A134)</f>
        <v>561.59149740236694</v>
      </c>
      <c r="AI134" s="653">
        <f t="shared" ref="AI134:AI197" si="157">+AJ134*3600*24*A134/1000</f>
        <v>249091.20000000001</v>
      </c>
      <c r="AJ134" s="653">
        <v>93</v>
      </c>
      <c r="AK134" s="653"/>
      <c r="AL134" s="653"/>
      <c r="AM134" s="653">
        <f t="shared" ref="AM134:AM197" si="158">+AG134+AI134+AF134</f>
        <v>1753257.8666424996</v>
      </c>
      <c r="AN134" s="653">
        <f t="shared" ref="AN134:AN197" si="159">+AM134*1000/(3600*24*A134)</f>
        <v>654.59149740236694</v>
      </c>
      <c r="AO134" s="653">
        <f t="shared" ref="AO134:AO197" si="160">+AP134*3600*24*A134/1000</f>
        <v>610769.65315980674</v>
      </c>
      <c r="AP134" s="653">
        <f>IF(AD133&lt;350000,"0",FORECAST(AD133,bombas!$I$16:$I$17,bombas!$H$16:$H$17))</f>
        <v>228.0352647699398</v>
      </c>
      <c r="AQ134" s="1027"/>
      <c r="AR134" s="822"/>
      <c r="AS134" s="885">
        <f t="shared" si="133"/>
        <v>6</v>
      </c>
      <c r="AT134" s="15">
        <f>[14]!interpolin(playas!$C$20:$C$39,playas!$F$20:$F$39,'WB (sensib)'!B134)</f>
        <v>1580087.3393218864</v>
      </c>
      <c r="AU134" s="791">
        <f t="shared" si="127"/>
        <v>660000</v>
      </c>
      <c r="AV134" s="15">
        <f t="shared" si="135"/>
        <v>2970</v>
      </c>
      <c r="AW134" s="15">
        <f t="shared" ref="AW134:AW197" si="161">+AV134*1000/(3600*24)</f>
        <v>34.375</v>
      </c>
      <c r="AX134" s="653">
        <f t="shared" ref="AX134:AX197" si="162">+(AS134/1000)*AT134*$BA$2*$BA$3</f>
        <v>4266.2358161690936</v>
      </c>
      <c r="AY134" s="653">
        <f t="shared" si="136"/>
        <v>49.377729353808952</v>
      </c>
      <c r="AZ134" s="653">
        <f t="shared" ref="AZ134:AZ197" si="163">+AV134+AX134</f>
        <v>7236.2358161690936</v>
      </c>
      <c r="BA134" s="653">
        <f t="shared" ref="BA134:BA197" si="164">+AZ134*1000/(3600*24)</f>
        <v>83.752729353808945</v>
      </c>
      <c r="BB134" s="814">
        <f t="shared" si="128"/>
        <v>0.76</v>
      </c>
      <c r="BC134" s="2">
        <f t="shared" ref="BC134:BC197" si="165">I134*$BC$2*BB134</f>
        <v>729680.85105210613</v>
      </c>
      <c r="BD134" s="601"/>
      <c r="BE134" s="654">
        <f t="shared" si="137"/>
        <v>729680.85105210613</v>
      </c>
      <c r="BF134" s="654">
        <f t="shared" ref="BF134:BF197" si="166">+BE134*1000/(3600*24*A134)</f>
        <v>272.43162001646732</v>
      </c>
      <c r="BG134" s="601"/>
      <c r="BH134" s="601"/>
      <c r="BI134" s="654">
        <f t="shared" si="138"/>
        <v>428544</v>
      </c>
      <c r="BJ134" s="596">
        <f t="shared" si="129"/>
        <v>160</v>
      </c>
      <c r="BK134" s="596">
        <f t="shared" si="139"/>
        <v>1776230.7400280819</v>
      </c>
      <c r="BL134" s="596">
        <f t="shared" si="140"/>
        <v>663.16858573330421</v>
      </c>
      <c r="BM134" s="604">
        <f t="shared" si="141"/>
        <v>-22972.873385582352</v>
      </c>
      <c r="BN134" s="604">
        <f t="shared" si="142"/>
        <v>-8.5770883309372579</v>
      </c>
      <c r="BO134" s="654">
        <f t="shared" si="130"/>
        <v>679124.10473175207</v>
      </c>
      <c r="BP134" s="13"/>
      <c r="BQ134" s="8"/>
      <c r="BR134" s="8">
        <f t="shared" si="143"/>
        <v>1753257.8666424996</v>
      </c>
      <c r="BT134" s="8">
        <f t="shared" si="144"/>
        <v>1159716.1292494815</v>
      </c>
      <c r="BU134" s="8">
        <f t="shared" si="145"/>
        <v>1595496.3650656505</v>
      </c>
      <c r="BW134" s="597">
        <f>IF(BZ132&lt;200000,"0",FORECAST(BZ132,bombas!$E$16:$E$17,bombas!$D$16:$D$17))</f>
        <v>60.759790000054316</v>
      </c>
      <c r="BX134" s="8">
        <f t="shared" si="146"/>
        <v>162739.02153614548</v>
      </c>
      <c r="BY134" s="8">
        <f t="shared" ref="BY134:BY197" si="167">+BR134-BU134-BX134</f>
        <v>-4977.5199592964491</v>
      </c>
      <c r="BZ134" s="8">
        <f t="shared" si="131"/>
        <v>286203.78308418015</v>
      </c>
      <c r="CB134" s="8">
        <f t="shared" ref="CB134:CB197" si="168">+BR134</f>
        <v>1753257.8666424996</v>
      </c>
      <c r="CC134">
        <f t="shared" ref="CC134:CC197" si="169">+CB134*1000/(3600*24*A134)</f>
        <v>654.59149740236694</v>
      </c>
      <c r="CD134" s="8">
        <f t="shared" si="147"/>
        <v>896099.29076574463</v>
      </c>
      <c r="CE134" s="598">
        <f t="shared" ref="CE134:CE197" si="170">+CD134*1000/(3600*24*A134)</f>
        <v>334.56514738864422</v>
      </c>
      <c r="CF134" s="8">
        <f t="shared" si="148"/>
        <v>1331879.5265819137</v>
      </c>
      <c r="CG134" s="597">
        <f t="shared" ref="CG134:CG197" si="171">CF134*1000/(3600*24*A134)</f>
        <v>497.26684833554128</v>
      </c>
      <c r="CH134" s="597">
        <f>IF(CM133&lt;200000,"0",FORECAST(CM133,bombas!$G$16:$G$17,bombas!$F$16:$F$17))</f>
        <v>162.75168040915671</v>
      </c>
      <c r="CI134" s="597">
        <f t="shared" ref="CI134:CI197" si="172">+CH134+CG134</f>
        <v>660.01852874469796</v>
      </c>
      <c r="CJ134" s="8">
        <f t="shared" si="149"/>
        <v>435914.10080788529</v>
      </c>
      <c r="CK134" s="8">
        <f t="shared" si="150"/>
        <v>-14535.760747299413</v>
      </c>
      <c r="CL134" s="598">
        <f t="shared" ref="CL134:CL197" si="173">+CK134*1000/(3600*24*A134)</f>
        <v>-5.4270313423310235</v>
      </c>
      <c r="CM134" s="8">
        <f t="shared" si="132"/>
        <v>626206.45270216942</v>
      </c>
      <c r="CN134" s="595">
        <f t="shared" si="151"/>
        <v>0.59030671539205004</v>
      </c>
      <c r="CO134" s="8">
        <f t="shared" ref="CO134:CO197" si="174">+CB134-CD134-BI134-AZ134</f>
        <v>421378.34006058588</v>
      </c>
      <c r="CP134" s="670">
        <f t="shared" ref="CP134:CP197" si="175">+CO134*1000/(3600*24*A134)</f>
        <v>157.32464906682566</v>
      </c>
    </row>
    <row r="135" spans="1:94" ht="15.75" thickBot="1">
      <c r="A135">
        <f t="shared" si="152"/>
        <v>30</v>
      </c>
      <c r="B135" s="876">
        <v>45474</v>
      </c>
      <c r="D135" s="13">
        <f t="shared" ref="D135:D198" si="176">+D134</f>
        <v>60</v>
      </c>
      <c r="E135" s="13"/>
      <c r="F135" s="8">
        <f t="shared" si="153"/>
        <v>75208.333332124967</v>
      </c>
      <c r="G135" s="8"/>
      <c r="H135" s="13"/>
      <c r="I135" s="8">
        <v>2256249.9999637492</v>
      </c>
      <c r="J135" s="879">
        <f t="shared" si="154"/>
        <v>1504166.6666424996</v>
      </c>
      <c r="K135" s="939"/>
      <c r="L135" s="813">
        <v>22000</v>
      </c>
      <c r="M135" s="1000"/>
      <c r="N135" s="13"/>
      <c r="O135" s="598"/>
      <c r="P135" s="598"/>
      <c r="Q135" s="598"/>
      <c r="R135" s="598"/>
      <c r="S135" s="598"/>
      <c r="T135" s="598"/>
      <c r="U135" s="598"/>
      <c r="V135" s="598"/>
      <c r="W135" s="598"/>
      <c r="X135" s="598"/>
      <c r="Y135" s="598"/>
      <c r="Z135" s="598"/>
      <c r="AA135" s="598"/>
      <c r="AB135" s="598"/>
      <c r="AC135" s="670"/>
      <c r="AD135" s="887">
        <f t="shared" si="155"/>
        <v>703263.8238472098</v>
      </c>
      <c r="AE135" s="598"/>
      <c r="AF135" s="653">
        <v>0</v>
      </c>
      <c r="AG135" s="653">
        <f t="shared" si="134"/>
        <v>1504166.6666424996</v>
      </c>
      <c r="AH135" s="653">
        <f t="shared" si="156"/>
        <v>580.31121398244591</v>
      </c>
      <c r="AI135" s="653">
        <f t="shared" si="157"/>
        <v>241056</v>
      </c>
      <c r="AJ135" s="653">
        <v>93</v>
      </c>
      <c r="AK135" s="653"/>
      <c r="AL135" s="653"/>
      <c r="AM135" s="653">
        <f t="shared" si="158"/>
        <v>1745222.6666424996</v>
      </c>
      <c r="AN135" s="653">
        <f t="shared" si="159"/>
        <v>673.31121398244591</v>
      </c>
      <c r="AO135" s="653">
        <f t="shared" si="160"/>
        <v>569414.42889625509</v>
      </c>
      <c r="AP135" s="653">
        <f>IF(AD134&lt;350000,"0",FORECAST(AD134,bombas!$I$16:$I$17,bombas!$H$16:$H$17))</f>
        <v>219.68149262972804</v>
      </c>
      <c r="AQ135" s="1027"/>
      <c r="AR135" s="822"/>
      <c r="AS135" s="885">
        <f t="shared" si="133"/>
        <v>6</v>
      </c>
      <c r="AT135" s="15">
        <f>[14]!interpolin(playas!$C$20:$C$39,playas!$F$20:$F$39,'WB (sensib)'!B135)</f>
        <v>1591728.7328446568</v>
      </c>
      <c r="AU135" s="791">
        <f t="shared" ref="AU135:AU198" si="177">+AU134</f>
        <v>660000</v>
      </c>
      <c r="AV135" s="15">
        <f t="shared" si="135"/>
        <v>2970</v>
      </c>
      <c r="AW135" s="15">
        <f t="shared" si="161"/>
        <v>34.375</v>
      </c>
      <c r="AX135" s="653">
        <f t="shared" si="162"/>
        <v>4297.6675786805727</v>
      </c>
      <c r="AY135" s="653">
        <f t="shared" si="136"/>
        <v>49.74152290139552</v>
      </c>
      <c r="AZ135" s="653">
        <f t="shared" si="163"/>
        <v>7267.6675786805727</v>
      </c>
      <c r="BA135" s="653">
        <f t="shared" si="164"/>
        <v>84.116522901395527</v>
      </c>
      <c r="BB135" s="814">
        <f t="shared" ref="BB135:BB198" si="178">+BB134</f>
        <v>0.76</v>
      </c>
      <c r="BC135" s="2">
        <f t="shared" si="165"/>
        <v>729680.85105210613</v>
      </c>
      <c r="BD135" s="601"/>
      <c r="BE135" s="654">
        <f t="shared" si="137"/>
        <v>729680.85105210613</v>
      </c>
      <c r="BF135" s="654">
        <f t="shared" si="166"/>
        <v>281.51267401701625</v>
      </c>
      <c r="BG135" s="601"/>
      <c r="BH135" s="601"/>
      <c r="BI135" s="654">
        <f t="shared" si="138"/>
        <v>414720</v>
      </c>
      <c r="BJ135" s="596">
        <f t="shared" ref="BJ135:BJ198" si="179">+BJ134</f>
        <v>160</v>
      </c>
      <c r="BK135" s="596">
        <f t="shared" si="139"/>
        <v>1721082.9475270419</v>
      </c>
      <c r="BL135" s="596">
        <f t="shared" si="140"/>
        <v>663.9980507434575</v>
      </c>
      <c r="BM135" s="604">
        <f t="shared" si="141"/>
        <v>24139.71911545773</v>
      </c>
      <c r="BN135" s="604">
        <f t="shared" si="142"/>
        <v>9.3131632389883219</v>
      </c>
      <c r="BO135" s="654">
        <f t="shared" ref="BO135:BO198" si="180">+BM135+BO134</f>
        <v>703263.8238472098</v>
      </c>
      <c r="BP135" s="13"/>
      <c r="BQ135" s="8"/>
      <c r="BR135" s="8">
        <f t="shared" si="143"/>
        <v>1745222.6666424996</v>
      </c>
      <c r="BT135" s="8">
        <f t="shared" si="144"/>
        <v>1159716.1292494815</v>
      </c>
      <c r="BU135" s="8">
        <f t="shared" si="145"/>
        <v>1581703.7968281622</v>
      </c>
      <c r="BW135" s="597">
        <f>IF(BZ133&lt;200000,"0",FORECAST(BZ133,bombas!$E$16:$E$17,bombas!$D$16:$D$17))</f>
        <v>61.397662880434574</v>
      </c>
      <c r="BX135" s="8">
        <f t="shared" si="146"/>
        <v>159142.74218608643</v>
      </c>
      <c r="BY135" s="8">
        <f t="shared" si="167"/>
        <v>4376.1276282510371</v>
      </c>
      <c r="BZ135" s="8">
        <f t="shared" ref="BZ135:BZ198" si="181">BY135+BZ134</f>
        <v>290579.91071243118</v>
      </c>
      <c r="CB135" s="8">
        <f t="shared" si="168"/>
        <v>1745222.6666424996</v>
      </c>
      <c r="CC135">
        <f t="shared" si="169"/>
        <v>673.31121398244591</v>
      </c>
      <c r="CD135" s="8">
        <f t="shared" si="147"/>
        <v>896099.29076574463</v>
      </c>
      <c r="CE135" s="598">
        <f t="shared" si="170"/>
        <v>345.71731896826572</v>
      </c>
      <c r="CF135" s="8">
        <f t="shared" si="148"/>
        <v>1318086.9583444251</v>
      </c>
      <c r="CG135" s="597">
        <f t="shared" si="171"/>
        <v>508.52120306497875</v>
      </c>
      <c r="CH135" s="597">
        <f>IF(CM134&lt;200000,"0",FORECAST(CM134,bombas!$G$16:$G$17,bombas!$F$16:$F$17))</f>
        <v>159.22156708481256</v>
      </c>
      <c r="CI135" s="597">
        <f t="shared" si="172"/>
        <v>667.74277014979134</v>
      </c>
      <c r="CJ135" s="8">
        <f t="shared" si="149"/>
        <v>412702.30188383412</v>
      </c>
      <c r="CK135" s="8">
        <f t="shared" si="150"/>
        <v>14433.406414240424</v>
      </c>
      <c r="CL135" s="598">
        <f t="shared" si="173"/>
        <v>5.5684438326544843</v>
      </c>
      <c r="CM135" s="8">
        <f t="shared" ref="CM135:CM198" si="182">CK135+CM134</f>
        <v>640639.85911640991</v>
      </c>
      <c r="CN135" s="595">
        <f t="shared" si="151"/>
        <v>0.58419366575760778</v>
      </c>
      <c r="CO135" s="8">
        <f t="shared" si="174"/>
        <v>427135.70829807443</v>
      </c>
      <c r="CP135" s="670">
        <f t="shared" si="175"/>
        <v>164.79001091746699</v>
      </c>
    </row>
    <row r="136" spans="1:94" ht="15.75" thickBot="1">
      <c r="A136">
        <f t="shared" si="152"/>
        <v>31</v>
      </c>
      <c r="B136" s="876">
        <v>45505</v>
      </c>
      <c r="D136" s="13">
        <f t="shared" si="176"/>
        <v>60</v>
      </c>
      <c r="E136" s="13"/>
      <c r="F136" s="8">
        <f t="shared" si="153"/>
        <v>72782.258063346744</v>
      </c>
      <c r="G136" s="8"/>
      <c r="H136" s="13"/>
      <c r="I136" s="8">
        <v>2256249.9999637492</v>
      </c>
      <c r="J136" s="879">
        <f t="shared" si="154"/>
        <v>1504166.6666424996</v>
      </c>
      <c r="K136" s="939"/>
      <c r="L136" s="813">
        <v>22000</v>
      </c>
      <c r="M136" s="1000"/>
      <c r="N136" s="13"/>
      <c r="O136" s="598"/>
      <c r="P136" s="598"/>
      <c r="Q136" s="598"/>
      <c r="R136" s="598"/>
      <c r="S136" s="598"/>
      <c r="T136" s="598"/>
      <c r="U136" s="598"/>
      <c r="V136" s="598"/>
      <c r="W136" s="598"/>
      <c r="X136" s="598"/>
      <c r="Y136" s="598"/>
      <c r="Z136" s="598"/>
      <c r="AA136" s="598"/>
      <c r="AB136" s="598"/>
      <c r="AC136" s="670"/>
      <c r="AD136" s="887">
        <f t="shared" si="155"/>
        <v>677873.88272327418</v>
      </c>
      <c r="AE136" s="598"/>
      <c r="AF136" s="653">
        <v>0</v>
      </c>
      <c r="AG136" s="653">
        <f t="shared" si="134"/>
        <v>1504166.6666424996</v>
      </c>
      <c r="AH136" s="653">
        <f t="shared" si="156"/>
        <v>561.59149740236694</v>
      </c>
      <c r="AI136" s="653">
        <f t="shared" si="157"/>
        <v>249091.20000000001</v>
      </c>
      <c r="AJ136" s="653">
        <v>93</v>
      </c>
      <c r="AK136" s="653"/>
      <c r="AL136" s="653"/>
      <c r="AM136" s="653">
        <f t="shared" si="158"/>
        <v>1753257.8666424996</v>
      </c>
      <c r="AN136" s="653">
        <f t="shared" si="159"/>
        <v>654.59149740236694</v>
      </c>
      <c r="AO136" s="653">
        <f t="shared" si="160"/>
        <v>611906.11846995167</v>
      </c>
      <c r="AP136" s="653">
        <f>IF(AD135&lt;350000,"0",FORECAST(AD135,bombas!$I$16:$I$17,bombas!$H$16:$H$17))</f>
        <v>228.4595723080763</v>
      </c>
      <c r="AQ136" s="1027"/>
      <c r="AR136" s="822"/>
      <c r="AS136" s="885">
        <f t="shared" si="133"/>
        <v>7</v>
      </c>
      <c r="AT136" s="15">
        <f>[14]!interpolin(playas!$C$20:$C$39,playas!$F$20:$F$39,'WB (sensib)'!B136)</f>
        <v>1603758.1728181862</v>
      </c>
      <c r="AU136" s="791">
        <f t="shared" si="177"/>
        <v>660000</v>
      </c>
      <c r="AV136" s="15">
        <f t="shared" si="135"/>
        <v>3465</v>
      </c>
      <c r="AW136" s="15">
        <f t="shared" si="161"/>
        <v>40.104166666666664</v>
      </c>
      <c r="AX136" s="653">
        <f t="shared" si="162"/>
        <v>5051.8382443772862</v>
      </c>
      <c r="AY136" s="653">
        <f t="shared" si="136"/>
        <v>58.470350050663036</v>
      </c>
      <c r="AZ136" s="653">
        <f t="shared" si="163"/>
        <v>8516.8382443772862</v>
      </c>
      <c r="BA136" s="653">
        <f t="shared" si="164"/>
        <v>98.574516717329686</v>
      </c>
      <c r="BB136" s="814">
        <f t="shared" si="178"/>
        <v>0.76</v>
      </c>
      <c r="BC136" s="2">
        <f t="shared" si="165"/>
        <v>729680.85105210613</v>
      </c>
      <c r="BD136" s="601"/>
      <c r="BE136" s="654">
        <f t="shared" si="137"/>
        <v>729680.85105210613</v>
      </c>
      <c r="BF136" s="654">
        <f t="shared" si="166"/>
        <v>272.43162001646732</v>
      </c>
      <c r="BG136" s="601"/>
      <c r="BH136" s="601"/>
      <c r="BI136" s="654">
        <f t="shared" si="138"/>
        <v>428544</v>
      </c>
      <c r="BJ136" s="596">
        <f t="shared" si="179"/>
        <v>160</v>
      </c>
      <c r="BK136" s="596">
        <f t="shared" si="139"/>
        <v>1778647.8077664352</v>
      </c>
      <c r="BL136" s="596">
        <f t="shared" si="140"/>
        <v>664.07101544445754</v>
      </c>
      <c r="BM136" s="604">
        <f t="shared" si="141"/>
        <v>-25389.941123935627</v>
      </c>
      <c r="BN136" s="604">
        <f t="shared" si="142"/>
        <v>-9.4795180420906604</v>
      </c>
      <c r="BO136" s="654">
        <f t="shared" si="180"/>
        <v>677873.88272327418</v>
      </c>
      <c r="BP136" s="13"/>
      <c r="BQ136" s="8"/>
      <c r="BR136" s="8">
        <f t="shared" si="143"/>
        <v>1753257.8666424996</v>
      </c>
      <c r="BT136" s="8">
        <f t="shared" si="144"/>
        <v>1159716.1292494815</v>
      </c>
      <c r="BU136" s="8">
        <f t="shared" si="145"/>
        <v>1596776.9674938587</v>
      </c>
      <c r="BW136" s="597">
        <f>IF(BZ134&lt;200000,"0",FORECAST(BZ134,bombas!$E$16:$E$17,bombas!$D$16:$D$17))</f>
        <v>60.775472885522518</v>
      </c>
      <c r="BX136" s="8">
        <f t="shared" si="146"/>
        <v>162781.02657658354</v>
      </c>
      <c r="BY136" s="8">
        <f t="shared" si="167"/>
        <v>-6300.1274279426143</v>
      </c>
      <c r="BZ136" s="8">
        <f t="shared" si="181"/>
        <v>284279.7832844886</v>
      </c>
      <c r="CB136" s="8">
        <f t="shared" si="168"/>
        <v>1753257.8666424996</v>
      </c>
      <c r="CC136">
        <f t="shared" si="169"/>
        <v>654.59149740236694</v>
      </c>
      <c r="CD136" s="8">
        <f t="shared" si="147"/>
        <v>896099.29076574463</v>
      </c>
      <c r="CE136" s="598">
        <f t="shared" si="170"/>
        <v>334.56514738864422</v>
      </c>
      <c r="CF136" s="8">
        <f t="shared" si="148"/>
        <v>1333160.1290101218</v>
      </c>
      <c r="CG136" s="597">
        <f t="shared" si="171"/>
        <v>497.74497050855803</v>
      </c>
      <c r="CH136" s="597">
        <f>IF(CM135&lt;200000,"0",FORECAST(CM135,bombas!$G$16:$G$17,bombas!$F$16:$F$17))</f>
        <v>162.72682292827096</v>
      </c>
      <c r="CI136" s="597">
        <f t="shared" si="172"/>
        <v>660.47179343682899</v>
      </c>
      <c r="CJ136" s="8">
        <f t="shared" si="149"/>
        <v>435847.52253108105</v>
      </c>
      <c r="CK136" s="8">
        <f t="shared" si="150"/>
        <v>-15749.784898703278</v>
      </c>
      <c r="CL136" s="598">
        <f t="shared" si="173"/>
        <v>-5.8802960344620958</v>
      </c>
      <c r="CM136" s="8">
        <f t="shared" si="182"/>
        <v>624890.07421770669</v>
      </c>
      <c r="CN136" s="595">
        <f t="shared" si="151"/>
        <v>0.59087429541564163</v>
      </c>
      <c r="CO136" s="8">
        <f t="shared" si="174"/>
        <v>420097.73763237766</v>
      </c>
      <c r="CP136" s="670">
        <f t="shared" si="175"/>
        <v>156.84652689380889</v>
      </c>
    </row>
    <row r="137" spans="1:94" ht="15.75" thickBot="1">
      <c r="A137">
        <f t="shared" si="152"/>
        <v>31</v>
      </c>
      <c r="B137" s="876">
        <v>45536</v>
      </c>
      <c r="D137" s="13">
        <f t="shared" si="176"/>
        <v>60</v>
      </c>
      <c r="E137" s="13"/>
      <c r="F137" s="8">
        <f t="shared" si="153"/>
        <v>72782.258063346744</v>
      </c>
      <c r="G137" s="8"/>
      <c r="H137" s="13"/>
      <c r="I137" s="8">
        <v>2256249.9999637492</v>
      </c>
      <c r="J137" s="879">
        <f t="shared" si="154"/>
        <v>1504166.6666424996</v>
      </c>
      <c r="K137" s="939"/>
      <c r="L137" s="813">
        <v>22000</v>
      </c>
      <c r="M137" s="1000"/>
      <c r="N137" s="13"/>
      <c r="O137" s="598"/>
      <c r="P137" s="598"/>
      <c r="Q137" s="598"/>
      <c r="R137" s="598"/>
      <c r="S137" s="598"/>
      <c r="T137" s="598"/>
      <c r="U137" s="598"/>
      <c r="V137" s="598"/>
      <c r="W137" s="598"/>
      <c r="X137" s="598"/>
      <c r="Y137" s="598"/>
      <c r="Z137" s="598"/>
      <c r="AA137" s="598"/>
      <c r="AB137" s="598"/>
      <c r="AC137" s="670"/>
      <c r="AD137" s="887">
        <f t="shared" si="155"/>
        <v>677174.92824754934</v>
      </c>
      <c r="AE137" s="598"/>
      <c r="AF137" s="653">
        <v>0</v>
      </c>
      <c r="AG137" s="653">
        <f t="shared" si="134"/>
        <v>1504166.6666424996</v>
      </c>
      <c r="AH137" s="653">
        <f t="shared" si="156"/>
        <v>561.59149740236694</v>
      </c>
      <c r="AI137" s="653">
        <f t="shared" si="157"/>
        <v>249091.20000000001</v>
      </c>
      <c r="AJ137" s="653">
        <v>93</v>
      </c>
      <c r="AK137" s="653"/>
      <c r="AL137" s="653"/>
      <c r="AM137" s="653">
        <f t="shared" si="158"/>
        <v>1753257.8666424996</v>
      </c>
      <c r="AN137" s="653">
        <f t="shared" si="159"/>
        <v>654.59149740236694</v>
      </c>
      <c r="AO137" s="653">
        <f t="shared" si="160"/>
        <v>587177.23908582458</v>
      </c>
      <c r="AP137" s="653">
        <f>IF(AD136&lt;350000,"0",FORECAST(AD136,bombas!$I$16:$I$17,bombas!$H$16:$H$17))</f>
        <v>219.22686644482698</v>
      </c>
      <c r="AQ137" s="1027"/>
      <c r="AR137" s="822"/>
      <c r="AS137" s="885">
        <f t="shared" si="133"/>
        <v>7</v>
      </c>
      <c r="AT137" s="15">
        <f>[14]!interpolin(playas!$C$20:$C$39,playas!$F$20:$F$39,'WB (sensib)'!B137)</f>
        <v>1615787.6127917157</v>
      </c>
      <c r="AU137" s="791">
        <f t="shared" si="177"/>
        <v>660000</v>
      </c>
      <c r="AV137" s="15">
        <f t="shared" si="135"/>
        <v>3465</v>
      </c>
      <c r="AW137" s="15">
        <f t="shared" si="161"/>
        <v>40.104166666666664</v>
      </c>
      <c r="AX137" s="653">
        <f t="shared" si="162"/>
        <v>5089.7309802939044</v>
      </c>
      <c r="AY137" s="653">
        <f t="shared" si="136"/>
        <v>58.908923383031301</v>
      </c>
      <c r="AZ137" s="653">
        <f t="shared" si="163"/>
        <v>8554.7309802939053</v>
      </c>
      <c r="BA137" s="653">
        <f t="shared" si="164"/>
        <v>99.013090049697979</v>
      </c>
      <c r="BB137" s="814">
        <f t="shared" si="178"/>
        <v>0.76</v>
      </c>
      <c r="BC137" s="2">
        <f t="shared" si="165"/>
        <v>729680.85105210613</v>
      </c>
      <c r="BD137" s="601"/>
      <c r="BE137" s="654">
        <f t="shared" si="137"/>
        <v>729680.85105210613</v>
      </c>
      <c r="BF137" s="654">
        <f t="shared" si="166"/>
        <v>272.43162001646732</v>
      </c>
      <c r="BG137" s="601"/>
      <c r="BH137" s="601"/>
      <c r="BI137" s="654">
        <f t="shared" si="138"/>
        <v>428544</v>
      </c>
      <c r="BJ137" s="596">
        <f t="shared" si="179"/>
        <v>160</v>
      </c>
      <c r="BK137" s="596">
        <f t="shared" si="139"/>
        <v>1753956.8211182244</v>
      </c>
      <c r="BL137" s="596">
        <f t="shared" si="140"/>
        <v>654.85245710805873</v>
      </c>
      <c r="BM137" s="604">
        <f t="shared" si="141"/>
        <v>-698.95447572483681</v>
      </c>
      <c r="BN137" s="604">
        <f t="shared" si="142"/>
        <v>-0.26095970569177002</v>
      </c>
      <c r="BO137" s="654">
        <f t="shared" si="180"/>
        <v>677174.92824754934</v>
      </c>
      <c r="BP137" s="13"/>
      <c r="BQ137" s="8"/>
      <c r="BR137" s="8">
        <f t="shared" si="143"/>
        <v>1753257.8666424996</v>
      </c>
      <c r="BT137" s="8">
        <f t="shared" si="144"/>
        <v>1159716.1292494815</v>
      </c>
      <c r="BU137" s="8">
        <f t="shared" si="145"/>
        <v>1596814.8602297753</v>
      </c>
      <c r="BW137" s="597">
        <f>IF(BZ135&lt;200000,"0",FORECAST(BZ135,bombas!$E$16:$E$17,bombas!$D$16:$D$17))</f>
        <v>61.322488839053896</v>
      </c>
      <c r="BX137" s="8">
        <f t="shared" si="146"/>
        <v>164246.15410652195</v>
      </c>
      <c r="BY137" s="8">
        <f t="shared" si="167"/>
        <v>-7803.147693797684</v>
      </c>
      <c r="BZ137" s="8">
        <f t="shared" si="181"/>
        <v>276476.63559069089</v>
      </c>
      <c r="CB137" s="8">
        <f t="shared" si="168"/>
        <v>1753257.8666424996</v>
      </c>
      <c r="CC137">
        <f t="shared" si="169"/>
        <v>654.59149740236694</v>
      </c>
      <c r="CD137" s="8">
        <f t="shared" si="147"/>
        <v>896099.29076574463</v>
      </c>
      <c r="CE137" s="598">
        <f t="shared" si="170"/>
        <v>334.56514738864422</v>
      </c>
      <c r="CF137" s="8">
        <f t="shared" si="148"/>
        <v>1333198.0217460385</v>
      </c>
      <c r="CG137" s="597">
        <f t="shared" si="171"/>
        <v>497.75911803540862</v>
      </c>
      <c r="CH137" s="597">
        <f>IF(CM136&lt;200000,"0",FORECAST(CM136,bombas!$G$16:$G$17,bombas!$F$16:$F$17))</f>
        <v>158.90187516715733</v>
      </c>
      <c r="CI137" s="597">
        <f t="shared" si="172"/>
        <v>656.66099320256592</v>
      </c>
      <c r="CJ137" s="8">
        <f t="shared" si="149"/>
        <v>425602.78244771418</v>
      </c>
      <c r="CK137" s="8">
        <f t="shared" si="150"/>
        <v>-5542.9375512530678</v>
      </c>
      <c r="CL137" s="598">
        <f t="shared" si="173"/>
        <v>-2.0694958001990247</v>
      </c>
      <c r="CM137" s="8">
        <f t="shared" si="182"/>
        <v>619347.13666645368</v>
      </c>
      <c r="CN137" s="595">
        <f t="shared" si="151"/>
        <v>0.59089108998003714</v>
      </c>
      <c r="CO137" s="8">
        <f t="shared" si="174"/>
        <v>420059.84489646106</v>
      </c>
      <c r="CP137" s="670">
        <f t="shared" si="175"/>
        <v>156.83237936695829</v>
      </c>
    </row>
    <row r="138" spans="1:94" ht="15.75" thickBot="1">
      <c r="A138">
        <f t="shared" si="152"/>
        <v>30</v>
      </c>
      <c r="B138" s="876">
        <v>45566</v>
      </c>
      <c r="D138" s="13">
        <f t="shared" si="176"/>
        <v>60</v>
      </c>
      <c r="E138" s="13"/>
      <c r="F138" s="8">
        <f t="shared" si="153"/>
        <v>75208.333332124967</v>
      </c>
      <c r="G138" s="8"/>
      <c r="H138" s="13"/>
      <c r="I138" s="8">
        <v>2256249.9999637492</v>
      </c>
      <c r="J138" s="879">
        <f t="shared" si="154"/>
        <v>1504166.6666424996</v>
      </c>
      <c r="K138" s="939"/>
      <c r="L138" s="813">
        <v>22000</v>
      </c>
      <c r="M138" s="1000"/>
      <c r="N138" s="13"/>
      <c r="O138" s="598"/>
      <c r="P138" s="598"/>
      <c r="Q138" s="598"/>
      <c r="R138" s="598"/>
      <c r="S138" s="598"/>
      <c r="T138" s="598"/>
      <c r="U138" s="598"/>
      <c r="V138" s="598"/>
      <c r="W138" s="598"/>
      <c r="X138" s="598"/>
      <c r="Y138" s="598"/>
      <c r="Z138" s="598"/>
      <c r="AA138" s="598"/>
      <c r="AB138" s="598"/>
      <c r="AC138" s="670"/>
      <c r="AD138" s="887">
        <f t="shared" si="155"/>
        <v>700600.75795424776</v>
      </c>
      <c r="AE138" s="598"/>
      <c r="AF138" s="653">
        <v>0</v>
      </c>
      <c r="AG138" s="653">
        <f t="shared" si="134"/>
        <v>1504166.6666424996</v>
      </c>
      <c r="AH138" s="653">
        <f t="shared" si="156"/>
        <v>580.31121398244591</v>
      </c>
      <c r="AI138" s="653">
        <f t="shared" si="157"/>
        <v>241056</v>
      </c>
      <c r="AJ138" s="653">
        <v>93</v>
      </c>
      <c r="AK138" s="653"/>
      <c r="AL138" s="653"/>
      <c r="AM138" s="653">
        <f t="shared" si="158"/>
        <v>1745222.6666424996</v>
      </c>
      <c r="AN138" s="653">
        <f t="shared" si="159"/>
        <v>673.31121398244591</v>
      </c>
      <c r="AO138" s="653">
        <f t="shared" si="160"/>
        <v>567577.24146096292</v>
      </c>
      <c r="AP138" s="653">
        <f>IF(AD137&lt;350000,"0",FORECAST(AD137,bombas!$I$16:$I$17,bombas!$H$16:$H$17))</f>
        <v>218.97270118092703</v>
      </c>
      <c r="AQ138" s="1027"/>
      <c r="AR138" s="822"/>
      <c r="AS138" s="885">
        <f t="shared" si="133"/>
        <v>8</v>
      </c>
      <c r="AT138" s="15">
        <f>[14]!interpolin(playas!$C$20:$C$39,playas!$F$20:$F$39,'WB (sensib)'!B138)</f>
        <v>1627429.0063144858</v>
      </c>
      <c r="AU138" s="791">
        <f t="shared" si="177"/>
        <v>660000</v>
      </c>
      <c r="AV138" s="15">
        <f t="shared" si="135"/>
        <v>3960</v>
      </c>
      <c r="AW138" s="15">
        <f t="shared" si="161"/>
        <v>45.833333333333336</v>
      </c>
      <c r="AX138" s="653">
        <f t="shared" si="162"/>
        <v>5858.7444227321494</v>
      </c>
      <c r="AY138" s="653">
        <f t="shared" si="136"/>
        <v>67.809541929770248</v>
      </c>
      <c r="AZ138" s="653">
        <f t="shared" si="163"/>
        <v>9818.7444227321503</v>
      </c>
      <c r="BA138" s="653">
        <f t="shared" si="164"/>
        <v>113.64287526310359</v>
      </c>
      <c r="BB138" s="814">
        <f t="shared" si="178"/>
        <v>0.76</v>
      </c>
      <c r="BC138" s="2">
        <f t="shared" si="165"/>
        <v>729680.85105210613</v>
      </c>
      <c r="BD138" s="601"/>
      <c r="BE138" s="654">
        <f t="shared" si="137"/>
        <v>729680.85105210613</v>
      </c>
      <c r="BF138" s="654">
        <f t="shared" si="166"/>
        <v>281.51267401701625</v>
      </c>
      <c r="BG138" s="601"/>
      <c r="BH138" s="601"/>
      <c r="BI138" s="654">
        <f t="shared" si="138"/>
        <v>414720</v>
      </c>
      <c r="BJ138" s="596">
        <f t="shared" si="179"/>
        <v>160</v>
      </c>
      <c r="BK138" s="596">
        <f t="shared" si="139"/>
        <v>1721796.8369358012</v>
      </c>
      <c r="BL138" s="596">
        <f t="shared" si="140"/>
        <v>664.27347104004673</v>
      </c>
      <c r="BM138" s="604">
        <f t="shared" si="141"/>
        <v>23425.829706698423</v>
      </c>
      <c r="BN138" s="604">
        <f t="shared" si="142"/>
        <v>9.0377429423990829</v>
      </c>
      <c r="BO138" s="654">
        <f t="shared" si="180"/>
        <v>700600.75795424776</v>
      </c>
      <c r="BP138" s="13"/>
      <c r="BQ138" s="8"/>
      <c r="BR138" s="8">
        <f t="shared" si="143"/>
        <v>1745222.6666424996</v>
      </c>
      <c r="BT138" s="8">
        <f t="shared" si="144"/>
        <v>1159716.1292494815</v>
      </c>
      <c r="BU138" s="8">
        <f t="shared" si="145"/>
        <v>1584254.8736722136</v>
      </c>
      <c r="BW138" s="597">
        <f>IF(BZ136&lt;200000,"0",FORECAST(BZ136,bombas!$E$16:$E$17,bombas!$D$16:$D$17))</f>
        <v>60.534972910561073</v>
      </c>
      <c r="BX138" s="8">
        <f t="shared" si="146"/>
        <v>156906.64978417428</v>
      </c>
      <c r="BY138" s="8">
        <f t="shared" si="167"/>
        <v>4061.1431861117017</v>
      </c>
      <c r="BZ138" s="8">
        <f t="shared" si="181"/>
        <v>280537.77877680259</v>
      </c>
      <c r="CB138" s="8">
        <f t="shared" si="168"/>
        <v>1745222.6666424996</v>
      </c>
      <c r="CC138">
        <f t="shared" si="169"/>
        <v>673.31121398244591</v>
      </c>
      <c r="CD138" s="8">
        <f t="shared" si="147"/>
        <v>896099.29076574463</v>
      </c>
      <c r="CE138" s="598">
        <f t="shared" si="170"/>
        <v>345.71731896826572</v>
      </c>
      <c r="CF138" s="8">
        <f t="shared" si="148"/>
        <v>1320638.0351884768</v>
      </c>
      <c r="CG138" s="597">
        <f t="shared" si="171"/>
        <v>509.50541481036913</v>
      </c>
      <c r="CH138" s="597">
        <f>IF(CM137&lt;200000,"0",FORECAST(CM137,bombas!$G$16:$G$17,bombas!$F$16:$F$17))</f>
        <v>157.55573319042446</v>
      </c>
      <c r="CI138" s="597">
        <f t="shared" si="172"/>
        <v>667.06114800079354</v>
      </c>
      <c r="CJ138" s="8">
        <f t="shared" si="149"/>
        <v>408384.46042958018</v>
      </c>
      <c r="CK138" s="8">
        <f t="shared" si="150"/>
        <v>16200.17102444265</v>
      </c>
      <c r="CL138" s="598">
        <f t="shared" si="173"/>
        <v>6.2500659816522575</v>
      </c>
      <c r="CM138" s="8">
        <f t="shared" si="182"/>
        <v>635547.30769089633</v>
      </c>
      <c r="CN138" s="595">
        <f t="shared" si="151"/>
        <v>0.58532433693504504</v>
      </c>
      <c r="CO138" s="8">
        <f t="shared" si="174"/>
        <v>424584.63145402283</v>
      </c>
      <c r="CP138" s="670">
        <f t="shared" si="175"/>
        <v>163.80579917207672</v>
      </c>
    </row>
    <row r="139" spans="1:94" ht="15.75" thickBot="1">
      <c r="A139">
        <f t="shared" si="152"/>
        <v>31</v>
      </c>
      <c r="B139" s="876">
        <v>45597</v>
      </c>
      <c r="D139" s="13">
        <f t="shared" si="176"/>
        <v>60</v>
      </c>
      <c r="E139" s="13"/>
      <c r="F139" s="8">
        <f t="shared" si="153"/>
        <v>72782.258063346744</v>
      </c>
      <c r="G139" s="8"/>
      <c r="H139" s="13"/>
      <c r="I139" s="8">
        <v>2256249.9999637492</v>
      </c>
      <c r="J139" s="879">
        <f t="shared" si="154"/>
        <v>1504166.6666424996</v>
      </c>
      <c r="K139" s="939"/>
      <c r="L139" s="813">
        <v>22000</v>
      </c>
      <c r="M139" s="1000"/>
      <c r="N139" s="13"/>
      <c r="O139" s="598"/>
      <c r="P139" s="598"/>
      <c r="Q139" s="598"/>
      <c r="R139" s="598"/>
      <c r="S139" s="598"/>
      <c r="T139" s="598"/>
      <c r="U139" s="598"/>
      <c r="V139" s="598"/>
      <c r="W139" s="598"/>
      <c r="X139" s="598"/>
      <c r="Y139" s="598"/>
      <c r="Z139" s="598"/>
      <c r="AA139" s="598"/>
      <c r="AB139" s="598"/>
      <c r="AC139" s="670"/>
      <c r="AD139" s="887">
        <f t="shared" si="155"/>
        <v>675226.57770820823</v>
      </c>
      <c r="AE139" s="598"/>
      <c r="AF139" s="653">
        <v>0</v>
      </c>
      <c r="AG139" s="653">
        <f t="shared" si="134"/>
        <v>1504166.6666424996</v>
      </c>
      <c r="AH139" s="653">
        <f t="shared" si="156"/>
        <v>561.59149740236694</v>
      </c>
      <c r="AI139" s="653">
        <f t="shared" si="157"/>
        <v>249091.20000000001</v>
      </c>
      <c r="AJ139" s="653">
        <v>93</v>
      </c>
      <c r="AK139" s="653"/>
      <c r="AL139" s="653"/>
      <c r="AM139" s="653">
        <f t="shared" si="158"/>
        <v>1753257.8666424996</v>
      </c>
      <c r="AN139" s="653">
        <f t="shared" si="159"/>
        <v>654.59149740236694</v>
      </c>
      <c r="AO139" s="653">
        <f t="shared" si="160"/>
        <v>609312.38912896637</v>
      </c>
      <c r="AP139" s="653">
        <f>IF(AD138&lt;350000,"0",FORECAST(AD138,bombas!$I$16:$I$17,bombas!$H$16:$H$17))</f>
        <v>227.49118471063557</v>
      </c>
      <c r="AQ139" s="1027"/>
      <c r="AR139" s="822"/>
      <c r="AS139" s="885">
        <f t="shared" si="133"/>
        <v>9</v>
      </c>
      <c r="AT139" s="15">
        <f>[14]!interpolin(playas!$C$20:$C$39,playas!$F$20:$F$39,'WB (sensib)'!B139)</f>
        <v>1639458.4462880152</v>
      </c>
      <c r="AU139" s="791">
        <f t="shared" si="177"/>
        <v>660000</v>
      </c>
      <c r="AV139" s="15">
        <f t="shared" si="135"/>
        <v>4455</v>
      </c>
      <c r="AW139" s="15">
        <f t="shared" si="161"/>
        <v>51.5625</v>
      </c>
      <c r="AX139" s="653">
        <f t="shared" si="162"/>
        <v>6639.8067074664614</v>
      </c>
      <c r="AY139" s="653">
        <f t="shared" si="136"/>
        <v>76.849614669750707</v>
      </c>
      <c r="AZ139" s="653">
        <f t="shared" si="163"/>
        <v>11094.806707466461</v>
      </c>
      <c r="BA139" s="653">
        <f t="shared" si="164"/>
        <v>128.41211466975071</v>
      </c>
      <c r="BB139" s="814">
        <f t="shared" si="178"/>
        <v>0.76</v>
      </c>
      <c r="BC139" s="2">
        <f t="shared" si="165"/>
        <v>729680.85105210613</v>
      </c>
      <c r="BD139" s="601"/>
      <c r="BE139" s="654">
        <f t="shared" si="137"/>
        <v>729680.85105210613</v>
      </c>
      <c r="BF139" s="654">
        <f t="shared" si="166"/>
        <v>272.43162001646732</v>
      </c>
      <c r="BG139" s="601"/>
      <c r="BH139" s="601"/>
      <c r="BI139" s="654">
        <f t="shared" si="138"/>
        <v>428544</v>
      </c>
      <c r="BJ139" s="596">
        <f t="shared" si="179"/>
        <v>160</v>
      </c>
      <c r="BK139" s="596">
        <f t="shared" si="139"/>
        <v>1778632.0468885391</v>
      </c>
      <c r="BL139" s="596">
        <f t="shared" si="140"/>
        <v>664.06513100677239</v>
      </c>
      <c r="BM139" s="604">
        <f t="shared" si="141"/>
        <v>-25374.180246039527</v>
      </c>
      <c r="BN139" s="604">
        <f t="shared" si="142"/>
        <v>-9.4736336044054372</v>
      </c>
      <c r="BO139" s="654">
        <f t="shared" si="180"/>
        <v>675226.57770820823</v>
      </c>
      <c r="BP139" s="13"/>
      <c r="BQ139" s="8"/>
      <c r="BR139" s="8">
        <f t="shared" si="143"/>
        <v>1753257.8666424996</v>
      </c>
      <c r="BT139" s="8">
        <f t="shared" si="144"/>
        <v>1159716.1292494815</v>
      </c>
      <c r="BU139" s="8">
        <f t="shared" si="145"/>
        <v>1599354.935956948</v>
      </c>
      <c r="BW139" s="597">
        <f>IF(BZ137&lt;200000,"0",FORECAST(BZ137,bombas!$E$16:$E$17,bombas!$D$16:$D$17))</f>
        <v>59.559579448836359</v>
      </c>
      <c r="BX139" s="8">
        <f t="shared" si="146"/>
        <v>159524.37759576333</v>
      </c>
      <c r="BY139" s="8">
        <f t="shared" si="167"/>
        <v>-5621.4469102117291</v>
      </c>
      <c r="BZ139" s="8">
        <f t="shared" si="181"/>
        <v>274916.33186659089</v>
      </c>
      <c r="CB139" s="8">
        <f t="shared" si="168"/>
        <v>1753257.8666424996</v>
      </c>
      <c r="CC139">
        <f t="shared" si="169"/>
        <v>654.59149740236694</v>
      </c>
      <c r="CD139" s="8">
        <f t="shared" si="147"/>
        <v>896099.29076574463</v>
      </c>
      <c r="CE139" s="598">
        <f t="shared" si="170"/>
        <v>334.56514738864422</v>
      </c>
      <c r="CF139" s="8">
        <f t="shared" si="148"/>
        <v>1335738.0974732111</v>
      </c>
      <c r="CG139" s="597">
        <f t="shared" si="171"/>
        <v>498.70747366831358</v>
      </c>
      <c r="CH139" s="597">
        <f>IF(CM138&lt;200000,"0",FORECAST(CM138,bombas!$G$16:$G$17,bombas!$F$16:$F$17))</f>
        <v>161.49006043921767</v>
      </c>
      <c r="CI139" s="597">
        <f t="shared" si="172"/>
        <v>660.19753410753128</v>
      </c>
      <c r="CJ139" s="8">
        <f t="shared" si="149"/>
        <v>432534.97788040066</v>
      </c>
      <c r="CK139" s="8">
        <f t="shared" si="150"/>
        <v>-15015.208711112209</v>
      </c>
      <c r="CL139" s="598">
        <f t="shared" si="173"/>
        <v>-5.6060367051643549</v>
      </c>
      <c r="CM139" s="8">
        <f t="shared" si="182"/>
        <v>620532.09897978418</v>
      </c>
      <c r="CN139" s="595">
        <f t="shared" si="151"/>
        <v>0.59201688531619823</v>
      </c>
      <c r="CO139" s="8">
        <f t="shared" si="174"/>
        <v>417519.76916928845</v>
      </c>
      <c r="CP139" s="670">
        <f t="shared" si="175"/>
        <v>155.88402373405333</v>
      </c>
    </row>
    <row r="140" spans="1:94" ht="15.75" thickBot="1">
      <c r="A140">
        <f t="shared" si="152"/>
        <v>30</v>
      </c>
      <c r="B140" s="876">
        <v>45627</v>
      </c>
      <c r="D140" s="13">
        <f t="shared" si="176"/>
        <v>60</v>
      </c>
      <c r="E140" s="13"/>
      <c r="F140" s="8">
        <f t="shared" si="153"/>
        <v>75208.333332124967</v>
      </c>
      <c r="G140" s="8"/>
      <c r="H140" s="13"/>
      <c r="I140" s="8">
        <v>2256249.9999637492</v>
      </c>
      <c r="J140" s="879">
        <f t="shared" si="154"/>
        <v>1504166.6666424996</v>
      </c>
      <c r="K140" s="939"/>
      <c r="L140" s="813">
        <v>22000</v>
      </c>
      <c r="M140" s="1000"/>
      <c r="N140" s="13"/>
      <c r="O140" s="598"/>
      <c r="P140" s="598"/>
      <c r="Q140" s="598"/>
      <c r="R140" s="598"/>
      <c r="S140" s="598"/>
      <c r="T140" s="598"/>
      <c r="U140" s="598"/>
      <c r="V140" s="598"/>
      <c r="W140" s="598"/>
      <c r="X140" s="598"/>
      <c r="Y140" s="598"/>
      <c r="Z140" s="598"/>
      <c r="AA140" s="598"/>
      <c r="AB140" s="598"/>
      <c r="AC140" s="670"/>
      <c r="AD140" s="887">
        <f t="shared" si="155"/>
        <v>697927.61150320736</v>
      </c>
      <c r="AE140" s="598"/>
      <c r="AF140" s="653">
        <v>0</v>
      </c>
      <c r="AG140" s="653">
        <f t="shared" si="134"/>
        <v>1504166.6666424996</v>
      </c>
      <c r="AH140" s="653">
        <f t="shared" si="156"/>
        <v>580.31121398244591</v>
      </c>
      <c r="AI140" s="653">
        <f t="shared" si="157"/>
        <v>241056</v>
      </c>
      <c r="AJ140" s="653">
        <v>93</v>
      </c>
      <c r="AK140" s="653"/>
      <c r="AL140" s="653"/>
      <c r="AM140" s="653">
        <f t="shared" si="158"/>
        <v>1745222.6666424996</v>
      </c>
      <c r="AN140" s="653">
        <f t="shared" si="159"/>
        <v>673.31121398244591</v>
      </c>
      <c r="AO140" s="653">
        <f t="shared" si="160"/>
        <v>565740.83251624589</v>
      </c>
      <c r="AP140" s="653">
        <f>IF(AD139&lt;350000,"0",FORECAST(AD139,bombas!$I$16:$I$17,bombas!$H$16:$H$17))</f>
        <v>218.2642100757121</v>
      </c>
      <c r="AQ140" s="1027"/>
      <c r="AR140" s="822"/>
      <c r="AS140" s="885">
        <f t="shared" si="133"/>
        <v>10</v>
      </c>
      <c r="AT140" s="15">
        <f>[14]!interpolin(playas!$C$20:$C$39,playas!$F$20:$F$39,'WB (sensib)'!B140)</f>
        <v>1651099.8398107856</v>
      </c>
      <c r="AU140" s="791">
        <f t="shared" si="177"/>
        <v>660000</v>
      </c>
      <c r="AV140" s="15">
        <f t="shared" si="135"/>
        <v>4950</v>
      </c>
      <c r="AW140" s="15">
        <f t="shared" si="161"/>
        <v>57.291666666666664</v>
      </c>
      <c r="AX140" s="653">
        <f t="shared" si="162"/>
        <v>7429.9492791485345</v>
      </c>
      <c r="AY140" s="653">
        <f t="shared" si="136"/>
        <v>85.994783323478416</v>
      </c>
      <c r="AZ140" s="653">
        <f t="shared" si="163"/>
        <v>12379.949279148535</v>
      </c>
      <c r="BA140" s="653">
        <f t="shared" si="164"/>
        <v>143.28644999014509</v>
      </c>
      <c r="BB140" s="814">
        <f t="shared" si="178"/>
        <v>0.76</v>
      </c>
      <c r="BC140" s="2">
        <f t="shared" si="165"/>
        <v>729680.85105210613</v>
      </c>
      <c r="BD140" s="601"/>
      <c r="BE140" s="654">
        <f t="shared" si="137"/>
        <v>729680.85105210613</v>
      </c>
      <c r="BF140" s="654">
        <f t="shared" si="166"/>
        <v>281.51267401701625</v>
      </c>
      <c r="BG140" s="601"/>
      <c r="BH140" s="601"/>
      <c r="BI140" s="654">
        <f t="shared" si="138"/>
        <v>414720</v>
      </c>
      <c r="BJ140" s="596">
        <f t="shared" si="179"/>
        <v>160</v>
      </c>
      <c r="BK140" s="596">
        <f t="shared" si="139"/>
        <v>1722521.6328475005</v>
      </c>
      <c r="BL140" s="596">
        <f t="shared" si="140"/>
        <v>664.55309909239986</v>
      </c>
      <c r="BM140" s="604">
        <f t="shared" si="141"/>
        <v>22701.033794999123</v>
      </c>
      <c r="BN140" s="604">
        <f t="shared" si="142"/>
        <v>8.7581148900459578</v>
      </c>
      <c r="BO140" s="654">
        <f t="shared" si="180"/>
        <v>697927.61150320736</v>
      </c>
      <c r="BP140" s="13"/>
      <c r="BQ140" s="8"/>
      <c r="BR140" s="8">
        <f t="shared" si="143"/>
        <v>1745222.6666424996</v>
      </c>
      <c r="BT140" s="8">
        <f t="shared" si="144"/>
        <v>1159716.1292494815</v>
      </c>
      <c r="BU140" s="8">
        <f t="shared" si="145"/>
        <v>1586816.0785286301</v>
      </c>
      <c r="BW140" s="597">
        <f>IF(BZ138&lt;200000,"0",FORECAST(BZ138,bombas!$E$16:$E$17,bombas!$D$16:$D$17))</f>
        <v>60.067222347100326</v>
      </c>
      <c r="BX140" s="8">
        <f t="shared" si="146"/>
        <v>155694.24032368403</v>
      </c>
      <c r="BY140" s="8">
        <f t="shared" si="167"/>
        <v>2712.3477901855076</v>
      </c>
      <c r="BZ140" s="8">
        <f t="shared" si="181"/>
        <v>277628.67965677637</v>
      </c>
      <c r="CB140" s="8">
        <f t="shared" si="168"/>
        <v>1745222.6666424996</v>
      </c>
      <c r="CC140">
        <f t="shared" si="169"/>
        <v>673.31121398244591</v>
      </c>
      <c r="CD140" s="8">
        <f t="shared" si="147"/>
        <v>896099.29076574463</v>
      </c>
      <c r="CE140" s="598">
        <f t="shared" si="170"/>
        <v>345.71731896826572</v>
      </c>
      <c r="CF140" s="8">
        <f t="shared" si="148"/>
        <v>1323199.2400448932</v>
      </c>
      <c r="CG140" s="597">
        <f t="shared" si="171"/>
        <v>510.4935339679372</v>
      </c>
      <c r="CH140" s="597">
        <f>IF(CM139&lt;200000,"0",FORECAST(CM139,bombas!$G$16:$G$17,bombas!$F$16:$F$17))</f>
        <v>157.8435097522333</v>
      </c>
      <c r="CI140" s="597">
        <f t="shared" si="172"/>
        <v>668.33704372017053</v>
      </c>
      <c r="CJ140" s="8">
        <f t="shared" si="149"/>
        <v>409130.37727778871</v>
      </c>
      <c r="CK140" s="8">
        <f t="shared" si="150"/>
        <v>12893.049319817685</v>
      </c>
      <c r="CL140" s="598">
        <f t="shared" si="173"/>
        <v>4.974170262275341</v>
      </c>
      <c r="CM140" s="8">
        <f t="shared" si="182"/>
        <v>633425.14829960186</v>
      </c>
      <c r="CN140" s="595">
        <f t="shared" si="151"/>
        <v>0.58645949698222843</v>
      </c>
      <c r="CO140" s="8">
        <f t="shared" si="174"/>
        <v>422023.42659760645</v>
      </c>
      <c r="CP140" s="670">
        <f t="shared" si="175"/>
        <v>162.81768001450865</v>
      </c>
    </row>
    <row r="141" spans="1:94" ht="15.75" thickBot="1">
      <c r="A141">
        <f t="shared" si="152"/>
        <v>31</v>
      </c>
      <c r="B141" s="876">
        <v>45658</v>
      </c>
      <c r="D141" s="13">
        <f t="shared" si="176"/>
        <v>60</v>
      </c>
      <c r="E141" s="13"/>
      <c r="F141" s="8">
        <f t="shared" si="153"/>
        <v>72580.645162007553</v>
      </c>
      <c r="G141" s="8"/>
      <c r="H141" s="13"/>
      <c r="I141" s="8">
        <v>2250000.0000222339</v>
      </c>
      <c r="J141" s="879">
        <f t="shared" si="154"/>
        <v>1500000.0000148229</v>
      </c>
      <c r="K141" s="939"/>
      <c r="L141" s="813">
        <v>22000</v>
      </c>
      <c r="M141" s="1000"/>
      <c r="N141" s="13"/>
      <c r="O141" s="598"/>
      <c r="P141" s="598"/>
      <c r="Q141" s="598"/>
      <c r="R141" s="598"/>
      <c r="S141" s="598"/>
      <c r="T141" s="598"/>
      <c r="U141" s="598"/>
      <c r="V141" s="598"/>
      <c r="W141" s="598"/>
      <c r="X141" s="598"/>
      <c r="Y141" s="598"/>
      <c r="Z141" s="598"/>
      <c r="AA141" s="598"/>
      <c r="AB141" s="598"/>
      <c r="AC141" s="670"/>
      <c r="AD141" s="887">
        <f t="shared" si="155"/>
        <v>671673.40688062622</v>
      </c>
      <c r="AE141" s="598"/>
      <c r="AF141" s="653">
        <v>0</v>
      </c>
      <c r="AG141" s="653">
        <f t="shared" si="134"/>
        <v>1500000.0000148229</v>
      </c>
      <c r="AH141" s="653">
        <f t="shared" si="156"/>
        <v>560.03584229944101</v>
      </c>
      <c r="AI141" s="653">
        <f t="shared" si="157"/>
        <v>249091.20000000001</v>
      </c>
      <c r="AJ141" s="653">
        <v>93</v>
      </c>
      <c r="AK141" s="653"/>
      <c r="AL141" s="653"/>
      <c r="AM141" s="653">
        <f t="shared" si="158"/>
        <v>1749091.2000148229</v>
      </c>
      <c r="AN141" s="653">
        <f t="shared" si="159"/>
        <v>653.03584229944101</v>
      </c>
      <c r="AO141" s="653">
        <f t="shared" si="160"/>
        <v>606708.8416909785</v>
      </c>
      <c r="AP141" s="653">
        <f>IF(AD140&lt;350000,"0",FORECAST(AD140,bombas!$I$16:$I$17,bombas!$H$16:$H$17))</f>
        <v>226.51913145571177</v>
      </c>
      <c r="AQ141" s="1027"/>
      <c r="AR141" s="822"/>
      <c r="AS141" s="885">
        <f t="shared" si="133"/>
        <v>10</v>
      </c>
      <c r="AT141" s="15">
        <f>[14]!interpolin(playas!$C$20:$C$39,playas!$F$20:$F$39,'WB (sensib)'!B141)</f>
        <v>1662886.3269222185</v>
      </c>
      <c r="AU141" s="791">
        <f t="shared" si="177"/>
        <v>660000</v>
      </c>
      <c r="AV141" s="15">
        <f t="shared" si="135"/>
        <v>4950</v>
      </c>
      <c r="AW141" s="15">
        <f t="shared" si="161"/>
        <v>57.291666666666664</v>
      </c>
      <c r="AX141" s="653">
        <f t="shared" si="162"/>
        <v>7482.9884711499835</v>
      </c>
      <c r="AY141" s="653">
        <f t="shared" si="136"/>
        <v>86.60866286053222</v>
      </c>
      <c r="AZ141" s="653">
        <f t="shared" si="163"/>
        <v>12432.988471149984</v>
      </c>
      <c r="BA141" s="653">
        <f t="shared" si="164"/>
        <v>143.90032952719886</v>
      </c>
      <c r="BB141" s="814">
        <f t="shared" si="178"/>
        <v>0.76</v>
      </c>
      <c r="BC141" s="2">
        <f t="shared" si="165"/>
        <v>727659.57447527559</v>
      </c>
      <c r="BD141" s="601"/>
      <c r="BE141" s="654">
        <f t="shared" si="137"/>
        <v>727659.57447527559</v>
      </c>
      <c r="BF141" s="654">
        <f t="shared" si="166"/>
        <v>271.67696179632452</v>
      </c>
      <c r="BG141" s="601"/>
      <c r="BH141" s="601"/>
      <c r="BI141" s="654">
        <f t="shared" si="138"/>
        <v>428544</v>
      </c>
      <c r="BJ141" s="596">
        <f t="shared" si="179"/>
        <v>160</v>
      </c>
      <c r="BK141" s="596">
        <f t="shared" si="139"/>
        <v>1775345.404637404</v>
      </c>
      <c r="BL141" s="596">
        <f t="shared" si="140"/>
        <v>662.83803936581694</v>
      </c>
      <c r="BM141" s="604">
        <f t="shared" si="141"/>
        <v>-26254.204622581135</v>
      </c>
      <c r="BN141" s="604">
        <f t="shared" si="142"/>
        <v>-9.8021970663758715</v>
      </c>
      <c r="BO141" s="654">
        <f t="shared" si="180"/>
        <v>671673.40688062622</v>
      </c>
      <c r="BP141" s="13"/>
      <c r="BQ141" s="8"/>
      <c r="BR141" s="8">
        <f t="shared" si="143"/>
        <v>1749091.2000148229</v>
      </c>
      <c r="BT141" s="8">
        <f t="shared" si="144"/>
        <v>1156503.6192261684</v>
      </c>
      <c r="BU141" s="8">
        <f t="shared" si="145"/>
        <v>1597480.6076973183</v>
      </c>
      <c r="BW141" s="597">
        <f>IF(BZ139&lt;200000,"0",FORECAST(BZ139,bombas!$E$16:$E$17,bombas!$D$16:$D$17))</f>
        <v>59.364541483323862</v>
      </c>
      <c r="BX141" s="8">
        <f t="shared" si="146"/>
        <v>159001.98790893462</v>
      </c>
      <c r="BY141" s="8">
        <f t="shared" si="167"/>
        <v>-7391.3955914300459</v>
      </c>
      <c r="BZ141" s="8">
        <f t="shared" si="181"/>
        <v>270237.28406534635</v>
      </c>
      <c r="CB141" s="8">
        <f t="shared" si="168"/>
        <v>1749091.2000148229</v>
      </c>
      <c r="CC141">
        <f t="shared" si="169"/>
        <v>653.03584229944101</v>
      </c>
      <c r="CD141" s="8">
        <f t="shared" si="147"/>
        <v>893617.02128542657</v>
      </c>
      <c r="CE141" s="598">
        <f t="shared" si="170"/>
        <v>333.6383741358373</v>
      </c>
      <c r="CF141" s="8">
        <f t="shared" si="148"/>
        <v>1334594.0097565765</v>
      </c>
      <c r="CG141" s="597">
        <f t="shared" si="171"/>
        <v>498.28032024961789</v>
      </c>
      <c r="CH141" s="597">
        <f>IF(CM140&lt;200000,"0",FORECAST(CM140,bombas!$G$16:$G$17,bombas!$F$16:$F$17))</f>
        <v>160.97467887276045</v>
      </c>
      <c r="CI141" s="597">
        <f t="shared" si="172"/>
        <v>659.25499912237831</v>
      </c>
      <c r="CJ141" s="8">
        <f t="shared" si="149"/>
        <v>431154.57989280164</v>
      </c>
      <c r="CK141" s="8">
        <f t="shared" si="150"/>
        <v>-16657.389634555264</v>
      </c>
      <c r="CL141" s="598">
        <f t="shared" si="173"/>
        <v>-6.2191568229372995</v>
      </c>
      <c r="CM141" s="8">
        <f t="shared" si="182"/>
        <v>616767.75866504665</v>
      </c>
      <c r="CN141" s="595">
        <f t="shared" si="151"/>
        <v>0.59315289321928377</v>
      </c>
      <c r="CO141" s="8">
        <f t="shared" si="174"/>
        <v>414497.19025824632</v>
      </c>
      <c r="CP141" s="670">
        <f t="shared" si="175"/>
        <v>154.75552204982313</v>
      </c>
    </row>
    <row r="142" spans="1:94" ht="15.75" thickBot="1">
      <c r="A142">
        <f t="shared" si="152"/>
        <v>31</v>
      </c>
      <c r="B142" s="876">
        <v>45689</v>
      </c>
      <c r="D142" s="13">
        <f t="shared" si="176"/>
        <v>60</v>
      </c>
      <c r="E142" s="13"/>
      <c r="F142" s="8">
        <f t="shared" si="153"/>
        <v>72580.645162007553</v>
      </c>
      <c r="G142" s="8"/>
      <c r="H142" s="13"/>
      <c r="I142" s="8">
        <v>2250000.0000222339</v>
      </c>
      <c r="J142" s="879">
        <f t="shared" si="154"/>
        <v>1500000.0000148229</v>
      </c>
      <c r="K142" s="939"/>
      <c r="L142" s="813">
        <v>22000</v>
      </c>
      <c r="M142" s="1000"/>
      <c r="N142" s="13"/>
      <c r="O142" s="598"/>
      <c r="P142" s="598"/>
      <c r="Q142" s="598"/>
      <c r="R142" s="598"/>
      <c r="S142" s="598"/>
      <c r="T142" s="598"/>
      <c r="U142" s="598"/>
      <c r="V142" s="598"/>
      <c r="W142" s="598"/>
      <c r="X142" s="598"/>
      <c r="Y142" s="598"/>
      <c r="Z142" s="598"/>
      <c r="AA142" s="598"/>
      <c r="AB142" s="598"/>
      <c r="AC142" s="670"/>
      <c r="AD142" s="887">
        <f t="shared" si="155"/>
        <v>672214.92520914786</v>
      </c>
      <c r="AE142" s="598"/>
      <c r="AF142" s="653">
        <v>0</v>
      </c>
      <c r="AG142" s="653">
        <f t="shared" si="134"/>
        <v>1500000.0000148229</v>
      </c>
      <c r="AH142" s="653">
        <f t="shared" si="156"/>
        <v>560.03584229944101</v>
      </c>
      <c r="AI142" s="653">
        <f t="shared" si="157"/>
        <v>249091.20000000001</v>
      </c>
      <c r="AJ142" s="653">
        <v>93</v>
      </c>
      <c r="AK142" s="653"/>
      <c r="AL142" s="653"/>
      <c r="AM142" s="653">
        <f t="shared" si="158"/>
        <v>1749091.2000148229</v>
      </c>
      <c r="AN142" s="653">
        <f t="shared" si="159"/>
        <v>653.03584229944101</v>
      </c>
      <c r="AO142" s="653">
        <f t="shared" si="160"/>
        <v>581138.20108693419</v>
      </c>
      <c r="AP142" s="653">
        <f>IF(AD141&lt;350000,"0",FORECAST(AD141,bombas!$I$16:$I$17,bombas!$H$16:$H$17))</f>
        <v>216.97214795659136</v>
      </c>
      <c r="AQ142" s="1027"/>
      <c r="AR142" s="822"/>
      <c r="AS142" s="885">
        <f t="shared" si="133"/>
        <v>9</v>
      </c>
      <c r="AT142" s="15">
        <f>[14]!interpolin(playas!$C$20:$C$39,playas!$F$20:$F$39,'WB (sensib)'!B142)</f>
        <v>1667384.2281707553</v>
      </c>
      <c r="AU142" s="791">
        <f t="shared" si="177"/>
        <v>660000</v>
      </c>
      <c r="AV142" s="15">
        <f t="shared" si="135"/>
        <v>4455</v>
      </c>
      <c r="AW142" s="15">
        <f t="shared" si="161"/>
        <v>51.5625</v>
      </c>
      <c r="AX142" s="653">
        <f t="shared" si="162"/>
        <v>6752.906124091558</v>
      </c>
      <c r="AY142" s="653">
        <f t="shared" si="136"/>
        <v>78.158635695504145</v>
      </c>
      <c r="AZ142" s="653">
        <f t="shared" si="163"/>
        <v>11207.906124091558</v>
      </c>
      <c r="BA142" s="653">
        <f t="shared" si="164"/>
        <v>129.72113569550416</v>
      </c>
      <c r="BB142" s="814">
        <f t="shared" si="178"/>
        <v>0.76</v>
      </c>
      <c r="BC142" s="2">
        <f t="shared" si="165"/>
        <v>727659.57447527559</v>
      </c>
      <c r="BD142" s="601"/>
      <c r="BE142" s="654">
        <f t="shared" si="137"/>
        <v>727659.57447527559</v>
      </c>
      <c r="BF142" s="654">
        <f t="shared" si="166"/>
        <v>271.67696179632452</v>
      </c>
      <c r="BG142" s="601"/>
      <c r="BH142" s="601"/>
      <c r="BI142" s="654">
        <f t="shared" si="138"/>
        <v>428544</v>
      </c>
      <c r="BJ142" s="596">
        <f t="shared" si="179"/>
        <v>160</v>
      </c>
      <c r="BK142" s="596">
        <f t="shared" si="139"/>
        <v>1748549.6816863013</v>
      </c>
      <c r="BL142" s="596">
        <f t="shared" si="140"/>
        <v>652.83366251728694</v>
      </c>
      <c r="BM142" s="604">
        <f t="shared" si="141"/>
        <v>541.51832852163352</v>
      </c>
      <c r="BN142" s="604">
        <f t="shared" si="142"/>
        <v>0.20217978215413437</v>
      </c>
      <c r="BO142" s="654">
        <f t="shared" si="180"/>
        <v>672214.92520914786</v>
      </c>
      <c r="BP142" s="13"/>
      <c r="BQ142" s="8"/>
      <c r="BR142" s="8">
        <f t="shared" si="143"/>
        <v>1749091.2000148229</v>
      </c>
      <c r="BT142" s="8">
        <f t="shared" si="144"/>
        <v>1156503.6192261684</v>
      </c>
      <c r="BU142" s="8">
        <f t="shared" si="145"/>
        <v>1596255.5253502598</v>
      </c>
      <c r="BW142" s="597">
        <f>IF(BZ140&lt;200000,"0",FORECAST(BZ140,bombas!$E$16:$E$17,bombas!$D$16:$D$17))</f>
        <v>59.70358495709705</v>
      </c>
      <c r="BX142" s="8">
        <f t="shared" si="146"/>
        <v>159910.08194908872</v>
      </c>
      <c r="BY142" s="8">
        <f t="shared" si="167"/>
        <v>-7074.4072845256887</v>
      </c>
      <c r="BZ142" s="8">
        <f t="shared" si="181"/>
        <v>263162.87678082066</v>
      </c>
      <c r="CB142" s="8">
        <f t="shared" si="168"/>
        <v>1749091.2000148229</v>
      </c>
      <c r="CC142">
        <f t="shared" si="169"/>
        <v>653.03584229944101</v>
      </c>
      <c r="CD142" s="8">
        <f t="shared" si="147"/>
        <v>893617.02128542657</v>
      </c>
      <c r="CE142" s="598">
        <f t="shared" si="170"/>
        <v>333.6383741358373</v>
      </c>
      <c r="CF142" s="8">
        <f t="shared" si="148"/>
        <v>1333368.927409518</v>
      </c>
      <c r="CG142" s="597">
        <f t="shared" si="171"/>
        <v>497.82292690020836</v>
      </c>
      <c r="CH142" s="597">
        <f>IF(CM141&lt;200000,"0",FORECAST(CM141,bombas!$G$16:$G$17,bombas!$F$16:$F$17))</f>
        <v>156.92931281865418</v>
      </c>
      <c r="CI142" s="597">
        <f t="shared" si="172"/>
        <v>654.75223971886248</v>
      </c>
      <c r="CJ142" s="8">
        <f t="shared" si="149"/>
        <v>420319.47145348339</v>
      </c>
      <c r="CK142" s="8">
        <f t="shared" si="150"/>
        <v>-4597.198848178552</v>
      </c>
      <c r="CL142" s="598">
        <f t="shared" si="173"/>
        <v>-1.7163974194215026</v>
      </c>
      <c r="CM142" s="8">
        <f t="shared" si="182"/>
        <v>612170.55981686804</v>
      </c>
      <c r="CN142" s="595">
        <f t="shared" si="151"/>
        <v>0.59260841217615201</v>
      </c>
      <c r="CO142" s="8">
        <f t="shared" si="174"/>
        <v>415722.27260530478</v>
      </c>
      <c r="CP142" s="670">
        <f t="shared" si="175"/>
        <v>155.21291539923266</v>
      </c>
    </row>
    <row r="143" spans="1:94" ht="15.75" thickBot="1">
      <c r="A143">
        <f t="shared" si="152"/>
        <v>28</v>
      </c>
      <c r="B143" s="876">
        <v>45717</v>
      </c>
      <c r="D143" s="13">
        <f t="shared" si="176"/>
        <v>60</v>
      </c>
      <c r="E143" s="13"/>
      <c r="F143" s="8">
        <f t="shared" si="153"/>
        <v>80357.142857936924</v>
      </c>
      <c r="G143" s="8"/>
      <c r="H143" s="13"/>
      <c r="I143" s="8">
        <v>2250000.0000222339</v>
      </c>
      <c r="J143" s="879">
        <f t="shared" si="154"/>
        <v>1500000.0000148229</v>
      </c>
      <c r="K143" s="939"/>
      <c r="L143" s="813">
        <v>22000</v>
      </c>
      <c r="M143" s="1000"/>
      <c r="N143" s="13"/>
      <c r="O143" s="598"/>
      <c r="P143" s="598"/>
      <c r="Q143" s="598"/>
      <c r="R143" s="598"/>
      <c r="S143" s="598"/>
      <c r="T143" s="598"/>
      <c r="U143" s="598"/>
      <c r="V143" s="598"/>
      <c r="W143" s="598"/>
      <c r="X143" s="598"/>
      <c r="Y143" s="598"/>
      <c r="Z143" s="598"/>
      <c r="AA143" s="598"/>
      <c r="AB143" s="598"/>
      <c r="AC143" s="670"/>
      <c r="AD143" s="887">
        <f t="shared" si="155"/>
        <v>747116.34316046326</v>
      </c>
      <c r="AE143" s="598"/>
      <c r="AF143" s="653">
        <v>0</v>
      </c>
      <c r="AG143" s="653">
        <f t="shared" si="134"/>
        <v>1500000.0000148229</v>
      </c>
      <c r="AH143" s="653">
        <f t="shared" si="156"/>
        <v>620.0396825458098</v>
      </c>
      <c r="AI143" s="653">
        <f t="shared" si="157"/>
        <v>224985.60000000001</v>
      </c>
      <c r="AJ143" s="653">
        <v>93</v>
      </c>
      <c r="AK143" s="653"/>
      <c r="AL143" s="653"/>
      <c r="AM143" s="653">
        <f t="shared" si="158"/>
        <v>1724985.600014823</v>
      </c>
      <c r="AN143" s="653">
        <f t="shared" si="159"/>
        <v>713.0396825458098</v>
      </c>
      <c r="AO143" s="653">
        <f t="shared" si="160"/>
        <v>525375.39893308003</v>
      </c>
      <c r="AP143" s="653">
        <f>IF(AD142&lt;350000,"0",FORECAST(AD142,bombas!$I$16:$I$17,bombas!$H$16:$H$17))</f>
        <v>217.1690637124174</v>
      </c>
      <c r="AQ143" s="1027"/>
      <c r="AR143" s="822"/>
      <c r="AS143" s="885">
        <f t="shared" si="133"/>
        <v>8</v>
      </c>
      <c r="AT143" s="15">
        <f>[14]!interpolin(playas!$C$20:$C$39,playas!$F$20:$F$39,'WB (sensib)'!B143)</f>
        <v>1671446.8486533046</v>
      </c>
      <c r="AU143" s="791">
        <f t="shared" si="177"/>
        <v>660000</v>
      </c>
      <c r="AV143" s="15">
        <f t="shared" si="135"/>
        <v>3960</v>
      </c>
      <c r="AW143" s="15">
        <f t="shared" si="161"/>
        <v>45.833333333333336</v>
      </c>
      <c r="AX143" s="653">
        <f t="shared" si="162"/>
        <v>6017.2086551518969</v>
      </c>
      <c r="AY143" s="653">
        <f t="shared" si="136"/>
        <v>69.643618693887703</v>
      </c>
      <c r="AZ143" s="653">
        <f t="shared" si="163"/>
        <v>9977.2086551518969</v>
      </c>
      <c r="BA143" s="653">
        <f t="shared" si="164"/>
        <v>115.47695202722102</v>
      </c>
      <c r="BB143" s="814">
        <f t="shared" si="178"/>
        <v>0.76</v>
      </c>
      <c r="BC143" s="2">
        <f t="shared" si="165"/>
        <v>727659.57447527559</v>
      </c>
      <c r="BD143" s="601"/>
      <c r="BE143" s="654">
        <f t="shared" si="137"/>
        <v>727659.57447527559</v>
      </c>
      <c r="BF143" s="654">
        <f t="shared" si="166"/>
        <v>300.78520770307358</v>
      </c>
      <c r="BG143" s="601"/>
      <c r="BH143" s="601"/>
      <c r="BI143" s="654">
        <f t="shared" si="138"/>
        <v>387072</v>
      </c>
      <c r="BJ143" s="596">
        <f t="shared" si="179"/>
        <v>160</v>
      </c>
      <c r="BK143" s="596">
        <f t="shared" si="139"/>
        <v>1650084.1820635076</v>
      </c>
      <c r="BL143" s="596">
        <f t="shared" si="140"/>
        <v>682.078448273606</v>
      </c>
      <c r="BM143" s="604">
        <f t="shared" si="141"/>
        <v>74901.417951315409</v>
      </c>
      <c r="BN143" s="604">
        <f t="shared" si="142"/>
        <v>30.961234272203786</v>
      </c>
      <c r="BO143" s="654">
        <f t="shared" si="180"/>
        <v>747116.34316046326</v>
      </c>
      <c r="BP143" s="13"/>
      <c r="BQ143" s="8"/>
      <c r="BR143" s="8">
        <f t="shared" si="143"/>
        <v>1724985.600014823</v>
      </c>
      <c r="BT143" s="8">
        <f t="shared" si="144"/>
        <v>1156503.6192261684</v>
      </c>
      <c r="BU143" s="8">
        <f t="shared" si="145"/>
        <v>1553552.8278813204</v>
      </c>
      <c r="BW143" s="597">
        <f>IF(BZ141&lt;200000,"0",FORECAST(BZ141,bombas!$E$16:$E$17,bombas!$D$16:$D$17))</f>
        <v>58.779660508168291</v>
      </c>
      <c r="BX143" s="8">
        <f t="shared" si="146"/>
        <v>142199.75470136074</v>
      </c>
      <c r="BY143" s="8">
        <f t="shared" si="167"/>
        <v>29233.017432141904</v>
      </c>
      <c r="BZ143" s="8">
        <f t="shared" si="181"/>
        <v>292395.89421296259</v>
      </c>
      <c r="CB143" s="8">
        <f t="shared" si="168"/>
        <v>1724985.600014823</v>
      </c>
      <c r="CC143">
        <f t="shared" si="169"/>
        <v>713.0396825458098</v>
      </c>
      <c r="CD143" s="8">
        <f t="shared" si="147"/>
        <v>893617.02128542657</v>
      </c>
      <c r="CE143" s="598">
        <f t="shared" si="170"/>
        <v>369.38534279324841</v>
      </c>
      <c r="CF143" s="8">
        <f t="shared" si="148"/>
        <v>1290666.2299405783</v>
      </c>
      <c r="CG143" s="597">
        <f t="shared" si="171"/>
        <v>533.50951965136346</v>
      </c>
      <c r="CH143" s="597">
        <f>IF(CM142&lt;200000,"0",FORECAST(CM142,bombas!$G$16:$G$17,bombas!$F$16:$F$17))</f>
        <v>155.81285024123937</v>
      </c>
      <c r="CI143" s="597">
        <f t="shared" si="172"/>
        <v>689.32236989260286</v>
      </c>
      <c r="CJ143" s="8">
        <f t="shared" si="149"/>
        <v>376942.44730360631</v>
      </c>
      <c r="CK143" s="8">
        <f t="shared" si="150"/>
        <v>57376.922770638368</v>
      </c>
      <c r="CL143" s="598">
        <f t="shared" si="173"/>
        <v>23.717312653206999</v>
      </c>
      <c r="CM143" s="8">
        <f t="shared" si="182"/>
        <v>669547.48258750641</v>
      </c>
      <c r="CN143" s="595">
        <f t="shared" si="151"/>
        <v>0.57362943552347745</v>
      </c>
      <c r="CO143" s="8">
        <f t="shared" si="174"/>
        <v>434319.37007424457</v>
      </c>
      <c r="CP143" s="670">
        <f t="shared" si="175"/>
        <v>179.53016289444633</v>
      </c>
    </row>
    <row r="144" spans="1:94" ht="15.75" thickBot="1">
      <c r="A144">
        <f t="shared" si="152"/>
        <v>31</v>
      </c>
      <c r="B144" s="876">
        <v>45748</v>
      </c>
      <c r="D144" s="13">
        <f t="shared" si="176"/>
        <v>60</v>
      </c>
      <c r="E144" s="13"/>
      <c r="F144" s="8">
        <f t="shared" si="153"/>
        <v>72580.645162007553</v>
      </c>
      <c r="G144" s="8"/>
      <c r="H144" s="13"/>
      <c r="I144" s="8">
        <v>2250000.0000222339</v>
      </c>
      <c r="J144" s="879">
        <f t="shared" si="154"/>
        <v>1500000.0000148229</v>
      </c>
      <c r="K144" s="939"/>
      <c r="L144" s="813">
        <v>22000</v>
      </c>
      <c r="M144" s="1000"/>
      <c r="N144" s="13"/>
      <c r="O144" s="598"/>
      <c r="P144" s="598"/>
      <c r="Q144" s="598"/>
      <c r="R144" s="598"/>
      <c r="S144" s="598"/>
      <c r="T144" s="598"/>
      <c r="U144" s="598"/>
      <c r="V144" s="598"/>
      <c r="W144" s="598"/>
      <c r="X144" s="598"/>
      <c r="Y144" s="598"/>
      <c r="Z144" s="598"/>
      <c r="AA144" s="598"/>
      <c r="AB144" s="598"/>
      <c r="AC144" s="670"/>
      <c r="AD144" s="887">
        <f t="shared" si="155"/>
        <v>676642.86509382538</v>
      </c>
      <c r="AE144" s="598"/>
      <c r="AF144" s="653">
        <v>0</v>
      </c>
      <c r="AG144" s="653">
        <f t="shared" si="134"/>
        <v>1500000.0000148229</v>
      </c>
      <c r="AH144" s="653">
        <f t="shared" si="156"/>
        <v>560.03584229944101</v>
      </c>
      <c r="AI144" s="653">
        <f t="shared" si="157"/>
        <v>249091.20000000001</v>
      </c>
      <c r="AJ144" s="653">
        <v>93</v>
      </c>
      <c r="AK144" s="653"/>
      <c r="AL144" s="653"/>
      <c r="AM144" s="653">
        <f t="shared" si="158"/>
        <v>1749091.2000148229</v>
      </c>
      <c r="AN144" s="653">
        <f t="shared" si="159"/>
        <v>653.03584229944101</v>
      </c>
      <c r="AO144" s="653">
        <f t="shared" si="160"/>
        <v>654616.8776439944</v>
      </c>
      <c r="AP144" s="653">
        <f>IF(AD143&lt;350000,"0",FORECAST(AD143,bombas!$I$16:$I$17,bombas!$H$16:$H$17))</f>
        <v>244.40594296744121</v>
      </c>
      <c r="AQ144" s="1027"/>
      <c r="AR144" s="822"/>
      <c r="AS144" s="885">
        <f t="shared" si="133"/>
        <v>7</v>
      </c>
      <c r="AT144" s="15">
        <f>[14]!interpolin(playas!$C$20:$C$39,playas!$F$20:$F$39,'WB (sensib)'!B144)</f>
        <v>1675944.7499018414</v>
      </c>
      <c r="AU144" s="791">
        <f t="shared" si="177"/>
        <v>660000</v>
      </c>
      <c r="AV144" s="15">
        <f t="shared" si="135"/>
        <v>3465</v>
      </c>
      <c r="AW144" s="15">
        <f t="shared" si="161"/>
        <v>40.104166666666664</v>
      </c>
      <c r="AX144" s="653">
        <f t="shared" si="162"/>
        <v>5279.2259621908006</v>
      </c>
      <c r="AY144" s="653">
        <f t="shared" si="136"/>
        <v>61.102152340171301</v>
      </c>
      <c r="AZ144" s="653">
        <f t="shared" si="163"/>
        <v>8744.2259621908015</v>
      </c>
      <c r="BA144" s="653">
        <f t="shared" si="164"/>
        <v>101.20631900683797</v>
      </c>
      <c r="BB144" s="814">
        <f t="shared" si="178"/>
        <v>0.76</v>
      </c>
      <c r="BC144" s="2">
        <f t="shared" si="165"/>
        <v>727659.57447527559</v>
      </c>
      <c r="BD144" s="601"/>
      <c r="BE144" s="654">
        <f t="shared" si="137"/>
        <v>727659.57447527559</v>
      </c>
      <c r="BF144" s="654">
        <f t="shared" si="166"/>
        <v>271.67696179632452</v>
      </c>
      <c r="BG144" s="601"/>
      <c r="BH144" s="601"/>
      <c r="BI144" s="654">
        <f t="shared" si="138"/>
        <v>428544</v>
      </c>
      <c r="BJ144" s="596">
        <f t="shared" si="179"/>
        <v>160</v>
      </c>
      <c r="BK144" s="596">
        <f t="shared" si="139"/>
        <v>1819564.6780814608</v>
      </c>
      <c r="BL144" s="596">
        <f t="shared" si="140"/>
        <v>679.34762473172816</v>
      </c>
      <c r="BM144" s="604">
        <f t="shared" si="141"/>
        <v>-70473.478066637879</v>
      </c>
      <c r="BN144" s="604">
        <f t="shared" si="142"/>
        <v>-26.311782432287139</v>
      </c>
      <c r="BO144" s="654">
        <f t="shared" si="180"/>
        <v>676642.86509382538</v>
      </c>
      <c r="BP144" s="13"/>
      <c r="BQ144" s="8"/>
      <c r="BR144" s="8">
        <f t="shared" si="143"/>
        <v>1749091.2000148229</v>
      </c>
      <c r="BT144" s="8">
        <f t="shared" si="144"/>
        <v>1156503.6192261684</v>
      </c>
      <c r="BU144" s="8">
        <f t="shared" si="145"/>
        <v>1593791.8451883593</v>
      </c>
      <c r="BW144" s="597">
        <f>IF(BZ142&lt;200000,"0",FORECAST(BZ142,bombas!$E$16:$E$17,bombas!$D$16:$D$17))</f>
        <v>57.895359597602585</v>
      </c>
      <c r="BX144" s="8">
        <f t="shared" si="146"/>
        <v>155066.93114621879</v>
      </c>
      <c r="BY144" s="8">
        <f t="shared" si="167"/>
        <v>232.42368024482857</v>
      </c>
      <c r="BZ144" s="8">
        <f t="shared" si="181"/>
        <v>292628.31789320742</v>
      </c>
      <c r="CB144" s="8">
        <f t="shared" si="168"/>
        <v>1749091.2000148229</v>
      </c>
      <c r="CC144">
        <f t="shared" si="169"/>
        <v>653.03584229944101</v>
      </c>
      <c r="CD144" s="8">
        <f t="shared" si="147"/>
        <v>893617.02128542657</v>
      </c>
      <c r="CE144" s="598">
        <f t="shared" si="170"/>
        <v>333.6383741358373</v>
      </c>
      <c r="CF144" s="8">
        <f t="shared" si="148"/>
        <v>1330905.2472476172</v>
      </c>
      <c r="CG144" s="597">
        <f t="shared" si="171"/>
        <v>496.90309410379973</v>
      </c>
      <c r="CH144" s="597">
        <f>IF(CM143&lt;200000,"0",FORECAST(CM143,bombas!$G$16:$G$17,bombas!$F$16:$F$17))</f>
        <v>169.74724577125156</v>
      </c>
      <c r="CI144" s="597">
        <f t="shared" si="172"/>
        <v>666.65033987505126</v>
      </c>
      <c r="CJ144" s="8">
        <f t="shared" si="149"/>
        <v>454651.02307372016</v>
      </c>
      <c r="CK144" s="8">
        <f t="shared" si="150"/>
        <v>-36465.070306514506</v>
      </c>
      <c r="CL144" s="598">
        <f t="shared" si="173"/>
        <v>-13.614497575610256</v>
      </c>
      <c r="CM144" s="8">
        <f t="shared" si="182"/>
        <v>633082.41228099191</v>
      </c>
      <c r="CN144" s="595">
        <f t="shared" si="151"/>
        <v>0.59151344321531807</v>
      </c>
      <c r="CO144" s="8">
        <f t="shared" si="174"/>
        <v>418185.95276720554</v>
      </c>
      <c r="CP144" s="670">
        <f t="shared" si="175"/>
        <v>156.13274819564126</v>
      </c>
    </row>
    <row r="145" spans="1:94" ht="15.75" thickBot="1">
      <c r="A145">
        <f t="shared" si="152"/>
        <v>30</v>
      </c>
      <c r="B145" s="876">
        <v>45778</v>
      </c>
      <c r="D145" s="13">
        <f t="shared" si="176"/>
        <v>60</v>
      </c>
      <c r="E145" s="13"/>
      <c r="F145" s="8">
        <f t="shared" si="153"/>
        <v>75000.000000741129</v>
      </c>
      <c r="G145" s="8"/>
      <c r="H145" s="13"/>
      <c r="I145" s="8">
        <v>2250000.0000222339</v>
      </c>
      <c r="J145" s="879">
        <f t="shared" si="154"/>
        <v>1500000.0000148229</v>
      </c>
      <c r="K145" s="939"/>
      <c r="L145" s="813">
        <v>22000</v>
      </c>
      <c r="M145" s="1000"/>
      <c r="N145" s="13"/>
      <c r="O145" s="598"/>
      <c r="P145" s="598"/>
      <c r="Q145" s="598"/>
      <c r="R145" s="598"/>
      <c r="S145" s="598"/>
      <c r="T145" s="598"/>
      <c r="U145" s="598"/>
      <c r="V145" s="598"/>
      <c r="W145" s="598"/>
      <c r="X145" s="598"/>
      <c r="Y145" s="598"/>
      <c r="Z145" s="598"/>
      <c r="AA145" s="598"/>
      <c r="AB145" s="598"/>
      <c r="AC145" s="670"/>
      <c r="AD145" s="887">
        <f t="shared" si="155"/>
        <v>699485.60557316407</v>
      </c>
      <c r="AE145" s="598"/>
      <c r="AF145" s="653">
        <v>0</v>
      </c>
      <c r="AG145" s="653">
        <f t="shared" si="134"/>
        <v>1500000.0000148229</v>
      </c>
      <c r="AH145" s="653">
        <f t="shared" si="156"/>
        <v>578.70370370942248</v>
      </c>
      <c r="AI145" s="653">
        <f t="shared" si="157"/>
        <v>241056</v>
      </c>
      <c r="AJ145" s="653">
        <v>93</v>
      </c>
      <c r="AK145" s="653"/>
      <c r="AL145" s="653"/>
      <c r="AM145" s="653">
        <f t="shared" si="158"/>
        <v>1741056.0000148229</v>
      </c>
      <c r="AN145" s="653">
        <f t="shared" si="159"/>
        <v>671.70370370942248</v>
      </c>
      <c r="AO145" s="653">
        <f t="shared" si="160"/>
        <v>567075.7477538893</v>
      </c>
      <c r="AP145" s="653">
        <f>IF(AD144&lt;350000,"0",FORECAST(AD144,bombas!$I$16:$I$17,bombas!$H$16:$H$17))</f>
        <v>218.77922367048197</v>
      </c>
      <c r="AQ145" s="1027"/>
      <c r="AR145" s="822"/>
      <c r="AS145" s="885">
        <f t="shared" si="133"/>
        <v>7</v>
      </c>
      <c r="AT145" s="15">
        <f>[14]!interpolin(playas!$C$20:$C$39,playas!$F$20:$F$39,'WB (sensib)'!B145)</f>
        <v>1680297.5575617158</v>
      </c>
      <c r="AU145" s="791">
        <f t="shared" si="177"/>
        <v>660000</v>
      </c>
      <c r="AV145" s="15">
        <f t="shared" si="135"/>
        <v>3465</v>
      </c>
      <c r="AW145" s="15">
        <f t="shared" si="161"/>
        <v>40.104166666666664</v>
      </c>
      <c r="AX145" s="653">
        <f t="shared" si="162"/>
        <v>5292.9373063194043</v>
      </c>
      <c r="AY145" s="653">
        <f t="shared" si="136"/>
        <v>61.260848452770887</v>
      </c>
      <c r="AZ145" s="653">
        <f t="shared" si="163"/>
        <v>8757.9373063194034</v>
      </c>
      <c r="BA145" s="653">
        <f t="shared" si="164"/>
        <v>101.36501511943753</v>
      </c>
      <c r="BB145" s="814">
        <f t="shared" si="178"/>
        <v>0.76</v>
      </c>
      <c r="BC145" s="2">
        <f t="shared" si="165"/>
        <v>727659.57447527559</v>
      </c>
      <c r="BD145" s="601"/>
      <c r="BE145" s="654">
        <f t="shared" si="137"/>
        <v>727659.57447527559</v>
      </c>
      <c r="BF145" s="654">
        <f t="shared" si="166"/>
        <v>280.73286052286869</v>
      </c>
      <c r="BG145" s="601"/>
      <c r="BH145" s="601"/>
      <c r="BI145" s="654">
        <f t="shared" si="138"/>
        <v>414720</v>
      </c>
      <c r="BJ145" s="596">
        <f t="shared" si="179"/>
        <v>160</v>
      </c>
      <c r="BK145" s="596">
        <f t="shared" si="139"/>
        <v>1718213.2595354842</v>
      </c>
      <c r="BL145" s="596">
        <f t="shared" si="140"/>
        <v>662.89091803066526</v>
      </c>
      <c r="BM145" s="604">
        <f t="shared" si="141"/>
        <v>22842.740479338681</v>
      </c>
      <c r="BN145" s="604">
        <f t="shared" si="142"/>
        <v>8.8127856787572085</v>
      </c>
      <c r="BO145" s="654">
        <f t="shared" si="180"/>
        <v>699485.60557316407</v>
      </c>
      <c r="BP145" s="13"/>
      <c r="BQ145" s="8"/>
      <c r="BR145" s="8">
        <f t="shared" si="143"/>
        <v>1741056.0000148229</v>
      </c>
      <c r="BT145" s="8">
        <f t="shared" si="144"/>
        <v>1156503.6192261684</v>
      </c>
      <c r="BU145" s="8">
        <f t="shared" si="145"/>
        <v>1579981.5565324877</v>
      </c>
      <c r="BW145" s="597">
        <f>IF(BZ143&lt;200000,"0",FORECAST(BZ143,bombas!$E$16:$E$17,bombas!$D$16:$D$17))</f>
        <v>61.549486776620327</v>
      </c>
      <c r="BX145" s="8">
        <f t="shared" si="146"/>
        <v>159536.26972499987</v>
      </c>
      <c r="BY145" s="8">
        <f t="shared" si="167"/>
        <v>1538.1737573353166</v>
      </c>
      <c r="BZ145" s="8">
        <f t="shared" si="181"/>
        <v>294166.49165054271</v>
      </c>
      <c r="CB145" s="8">
        <f t="shared" si="168"/>
        <v>1741056.0000148229</v>
      </c>
      <c r="CC145">
        <f t="shared" si="169"/>
        <v>671.70370370942248</v>
      </c>
      <c r="CD145" s="8">
        <f t="shared" si="147"/>
        <v>893617.02128542657</v>
      </c>
      <c r="CE145" s="598">
        <f t="shared" si="170"/>
        <v>344.75965327369852</v>
      </c>
      <c r="CF145" s="8">
        <f t="shared" si="148"/>
        <v>1317094.9585917459</v>
      </c>
      <c r="CG145" s="597">
        <f t="shared" si="171"/>
        <v>508.13848711101303</v>
      </c>
      <c r="CH145" s="597">
        <f>IF(CM144&lt;200000,"0",FORECAST(CM144,bombas!$G$16:$G$17,bombas!$F$16:$F$17))</f>
        <v>160.8914429825266</v>
      </c>
      <c r="CI145" s="597">
        <f t="shared" si="172"/>
        <v>669.02993009353963</v>
      </c>
      <c r="CJ145" s="8">
        <f t="shared" si="149"/>
        <v>417030.62021070893</v>
      </c>
      <c r="CK145" s="8">
        <f t="shared" si="150"/>
        <v>6930.4212123680627</v>
      </c>
      <c r="CL145" s="598">
        <f t="shared" si="173"/>
        <v>2.6737736158827401</v>
      </c>
      <c r="CM145" s="8">
        <f t="shared" si="182"/>
        <v>640012.83349335997</v>
      </c>
      <c r="CN145" s="595">
        <f t="shared" si="151"/>
        <v>0.58537553714610258</v>
      </c>
      <c r="CO145" s="8">
        <f t="shared" si="174"/>
        <v>423961.04142307694</v>
      </c>
      <c r="CP145" s="670">
        <f t="shared" si="175"/>
        <v>163.56521659840931</v>
      </c>
    </row>
    <row r="146" spans="1:94" ht="15.75" thickBot="1">
      <c r="A146">
        <f t="shared" si="152"/>
        <v>31</v>
      </c>
      <c r="B146" s="876">
        <v>45809</v>
      </c>
      <c r="D146" s="13">
        <f t="shared" si="176"/>
        <v>60</v>
      </c>
      <c r="E146" s="13"/>
      <c r="F146" s="8">
        <f t="shared" si="153"/>
        <v>72580.645162007553</v>
      </c>
      <c r="G146" s="8"/>
      <c r="H146" s="13"/>
      <c r="I146" s="8">
        <v>2250000.0000222339</v>
      </c>
      <c r="J146" s="879">
        <f t="shared" si="154"/>
        <v>1500000.0000148229</v>
      </c>
      <c r="K146" s="939"/>
      <c r="L146" s="813">
        <v>22000</v>
      </c>
      <c r="M146" s="1000"/>
      <c r="N146" s="13"/>
      <c r="O146" s="598"/>
      <c r="P146" s="598"/>
      <c r="Q146" s="598"/>
      <c r="R146" s="598"/>
      <c r="S146" s="598"/>
      <c r="T146" s="598"/>
      <c r="U146" s="598"/>
      <c r="V146" s="598"/>
      <c r="W146" s="598"/>
      <c r="X146" s="598"/>
      <c r="Y146" s="598"/>
      <c r="Z146" s="598"/>
      <c r="AA146" s="598"/>
      <c r="AB146" s="598"/>
      <c r="AC146" s="670"/>
      <c r="AD146" s="887">
        <f t="shared" si="155"/>
        <v>676628.01211313717</v>
      </c>
      <c r="AE146" s="598"/>
      <c r="AF146" s="653">
        <v>0</v>
      </c>
      <c r="AG146" s="653">
        <f t="shared" si="134"/>
        <v>1500000.0000148229</v>
      </c>
      <c r="AH146" s="653">
        <f t="shared" si="156"/>
        <v>560.03584229944101</v>
      </c>
      <c r="AI146" s="653">
        <f t="shared" si="157"/>
        <v>249091.20000000001</v>
      </c>
      <c r="AJ146" s="653">
        <v>93</v>
      </c>
      <c r="AK146" s="653"/>
      <c r="AL146" s="653"/>
      <c r="AM146" s="653">
        <f t="shared" si="158"/>
        <v>1749091.2000148229</v>
      </c>
      <c r="AN146" s="653">
        <f t="shared" si="159"/>
        <v>653.03584229944101</v>
      </c>
      <c r="AO146" s="653">
        <f t="shared" si="160"/>
        <v>608226.27126078645</v>
      </c>
      <c r="AP146" s="653">
        <f>IF(AD145&lt;350000,"0",FORECAST(AD145,bombas!$I$16:$I$17,bombas!$H$16:$H$17))</f>
        <v>227.08567475387784</v>
      </c>
      <c r="AQ146" s="1027"/>
      <c r="AR146" s="822"/>
      <c r="AS146" s="885">
        <f t="shared" ref="AS146:AS209" si="183">+AS134</f>
        <v>6</v>
      </c>
      <c r="AT146" s="15">
        <f>[14]!interpolin(playas!$C$20:$C$39,playas!$F$20:$F$39,'WB (sensib)'!B146)</f>
        <v>1684795.4588102526</v>
      </c>
      <c r="AU146" s="791">
        <f t="shared" si="177"/>
        <v>660000</v>
      </c>
      <c r="AV146" s="15">
        <f t="shared" si="135"/>
        <v>2970</v>
      </c>
      <c r="AW146" s="15">
        <f t="shared" si="161"/>
        <v>34.375</v>
      </c>
      <c r="AX146" s="653">
        <f t="shared" si="162"/>
        <v>4548.9477387876823</v>
      </c>
      <c r="AY146" s="653">
        <f t="shared" si="136"/>
        <v>52.649858087820405</v>
      </c>
      <c r="AZ146" s="653">
        <f t="shared" si="163"/>
        <v>7518.9477387876823</v>
      </c>
      <c r="BA146" s="653">
        <f t="shared" si="164"/>
        <v>87.024858087820405</v>
      </c>
      <c r="BB146" s="814">
        <f t="shared" si="178"/>
        <v>0.76</v>
      </c>
      <c r="BC146" s="2">
        <f t="shared" si="165"/>
        <v>727659.57447527559</v>
      </c>
      <c r="BD146" s="601"/>
      <c r="BE146" s="654">
        <f t="shared" si="137"/>
        <v>727659.57447527559</v>
      </c>
      <c r="BF146" s="654">
        <f t="shared" si="166"/>
        <v>271.67696179632452</v>
      </c>
      <c r="BG146" s="601"/>
      <c r="BH146" s="601"/>
      <c r="BI146" s="654">
        <f t="shared" si="138"/>
        <v>428544</v>
      </c>
      <c r="BJ146" s="596">
        <f t="shared" si="179"/>
        <v>160</v>
      </c>
      <c r="BK146" s="596">
        <f t="shared" si="139"/>
        <v>1771948.7934748498</v>
      </c>
      <c r="BL146" s="596">
        <f t="shared" si="140"/>
        <v>661.56989003690626</v>
      </c>
      <c r="BM146" s="604">
        <f t="shared" si="141"/>
        <v>-22857.593460026896</v>
      </c>
      <c r="BN146" s="604">
        <f t="shared" si="142"/>
        <v>-8.5340477374652401</v>
      </c>
      <c r="BO146" s="654">
        <f t="shared" si="180"/>
        <v>676628.01211313717</v>
      </c>
      <c r="BP146" s="13"/>
      <c r="BQ146" s="8"/>
      <c r="BR146" s="8">
        <f t="shared" si="143"/>
        <v>1749091.2000148229</v>
      </c>
      <c r="BT146" s="8">
        <f t="shared" si="144"/>
        <v>1156503.6192261684</v>
      </c>
      <c r="BU146" s="8">
        <f t="shared" si="145"/>
        <v>1592566.566964956</v>
      </c>
      <c r="BW146" s="597">
        <f>IF(BZ144&lt;200000,"0",FORECAST(BZ144,bombas!$E$16:$E$17,bombas!$D$16:$D$17))</f>
        <v>61.578539736650932</v>
      </c>
      <c r="BX146" s="8">
        <f t="shared" si="146"/>
        <v>164931.96083064584</v>
      </c>
      <c r="BY146" s="8">
        <f t="shared" si="167"/>
        <v>-8407.3277807789564</v>
      </c>
      <c r="BZ146" s="8">
        <f t="shared" si="181"/>
        <v>285759.16386976372</v>
      </c>
      <c r="CB146" s="8">
        <f t="shared" si="168"/>
        <v>1749091.2000148229</v>
      </c>
      <c r="CC146">
        <f t="shared" si="169"/>
        <v>653.03584229944101</v>
      </c>
      <c r="CD146" s="8">
        <f t="shared" si="147"/>
        <v>893617.02128542657</v>
      </c>
      <c r="CE146" s="598">
        <f t="shared" si="170"/>
        <v>333.6383741358373</v>
      </c>
      <c r="CF146" s="8">
        <f t="shared" si="148"/>
        <v>1329679.9690242142</v>
      </c>
      <c r="CG146" s="597">
        <f t="shared" si="171"/>
        <v>496.44562762254117</v>
      </c>
      <c r="CH146" s="597">
        <f>IF(CM145&lt;200000,"0",FORECAST(CM145,bombas!$G$16:$G$17,bombas!$F$16:$F$17))</f>
        <v>162.57454527695884</v>
      </c>
      <c r="CI146" s="597">
        <f t="shared" si="172"/>
        <v>659.02017289950004</v>
      </c>
      <c r="CJ146" s="8">
        <f t="shared" si="149"/>
        <v>435439.66206980654</v>
      </c>
      <c r="CK146" s="8">
        <f t="shared" si="150"/>
        <v>-16028.43107919785</v>
      </c>
      <c r="CL146" s="598">
        <f t="shared" si="173"/>
        <v>-5.984330600058934</v>
      </c>
      <c r="CM146" s="8">
        <f t="shared" si="182"/>
        <v>623984.40241416218</v>
      </c>
      <c r="CN146" s="595">
        <f t="shared" si="151"/>
        <v>0.59096887511603313</v>
      </c>
      <c r="CO146" s="8">
        <f t="shared" si="174"/>
        <v>419411.23099060863</v>
      </c>
      <c r="CP146" s="670">
        <f t="shared" si="175"/>
        <v>156.59021467689988</v>
      </c>
    </row>
    <row r="147" spans="1:94" ht="15.75" thickBot="1">
      <c r="A147">
        <f t="shared" si="152"/>
        <v>30</v>
      </c>
      <c r="B147" s="876">
        <v>45839</v>
      </c>
      <c r="D147" s="13">
        <f t="shared" si="176"/>
        <v>60</v>
      </c>
      <c r="E147" s="13"/>
      <c r="F147" s="8">
        <f t="shared" si="153"/>
        <v>75000.000000741129</v>
      </c>
      <c r="G147" s="8"/>
      <c r="H147" s="13"/>
      <c r="I147" s="8">
        <v>2250000.0000222339</v>
      </c>
      <c r="J147" s="879">
        <f t="shared" si="154"/>
        <v>1500000.0000148229</v>
      </c>
      <c r="K147" s="939"/>
      <c r="L147" s="813">
        <v>22000</v>
      </c>
      <c r="M147" s="1000"/>
      <c r="N147" s="13"/>
      <c r="O147" s="598"/>
      <c r="P147" s="598"/>
      <c r="Q147" s="598"/>
      <c r="R147" s="598"/>
      <c r="S147" s="598"/>
      <c r="T147" s="598"/>
      <c r="U147" s="598"/>
      <c r="V147" s="598"/>
      <c r="W147" s="598"/>
      <c r="X147" s="598"/>
      <c r="Y147" s="598"/>
      <c r="Z147" s="598"/>
      <c r="AA147" s="598"/>
      <c r="AB147" s="598"/>
      <c r="AC147" s="670"/>
      <c r="AD147" s="887">
        <f t="shared" si="155"/>
        <v>700711.98918876005</v>
      </c>
      <c r="AE147" s="598"/>
      <c r="AF147" s="653">
        <v>0</v>
      </c>
      <c r="AG147" s="653">
        <f t="shared" si="134"/>
        <v>1500000.0000148229</v>
      </c>
      <c r="AH147" s="653">
        <f t="shared" si="156"/>
        <v>578.70370370942248</v>
      </c>
      <c r="AI147" s="653">
        <f t="shared" si="157"/>
        <v>241056</v>
      </c>
      <c r="AJ147" s="653">
        <v>93</v>
      </c>
      <c r="AK147" s="653"/>
      <c r="AL147" s="653"/>
      <c r="AM147" s="653">
        <f t="shared" si="158"/>
        <v>1741056.0000148229</v>
      </c>
      <c r="AN147" s="653">
        <f t="shared" si="159"/>
        <v>671.70370370942248</v>
      </c>
      <c r="AO147" s="653">
        <f t="shared" si="160"/>
        <v>567061.74814445514</v>
      </c>
      <c r="AP147" s="653">
        <f>IF(AD146&lt;350000,"0",FORECAST(AD146,bombas!$I$16:$I$17,bombas!$H$16:$H$17))</f>
        <v>218.77382258659534</v>
      </c>
      <c r="AQ147" s="1027"/>
      <c r="AR147" s="822"/>
      <c r="AS147" s="885">
        <f t="shared" si="183"/>
        <v>6</v>
      </c>
      <c r="AT147" s="15">
        <f>[14]!interpolin(playas!$C$20:$C$39,playas!$F$20:$F$39,'WB (sensib)'!B147)</f>
        <v>1689148.266470127</v>
      </c>
      <c r="AU147" s="791">
        <f t="shared" si="177"/>
        <v>660000</v>
      </c>
      <c r="AV147" s="15">
        <f t="shared" si="135"/>
        <v>2970</v>
      </c>
      <c r="AW147" s="15">
        <f t="shared" si="161"/>
        <v>34.375</v>
      </c>
      <c r="AX147" s="653">
        <f t="shared" si="162"/>
        <v>4560.7003194693425</v>
      </c>
      <c r="AY147" s="653">
        <f t="shared" si="136"/>
        <v>52.78588332719147</v>
      </c>
      <c r="AZ147" s="653">
        <f t="shared" si="163"/>
        <v>7530.7003194693425</v>
      </c>
      <c r="BA147" s="653">
        <f t="shared" si="164"/>
        <v>87.16088332719147</v>
      </c>
      <c r="BB147" s="814">
        <f t="shared" si="178"/>
        <v>0.76</v>
      </c>
      <c r="BC147" s="2">
        <f t="shared" si="165"/>
        <v>727659.57447527559</v>
      </c>
      <c r="BD147" s="601"/>
      <c r="BE147" s="654">
        <f t="shared" si="137"/>
        <v>727659.57447527559</v>
      </c>
      <c r="BF147" s="654">
        <f t="shared" si="166"/>
        <v>280.73286052286869</v>
      </c>
      <c r="BG147" s="601"/>
      <c r="BH147" s="601"/>
      <c r="BI147" s="654">
        <f t="shared" si="138"/>
        <v>414720</v>
      </c>
      <c r="BJ147" s="596">
        <f t="shared" si="179"/>
        <v>160</v>
      </c>
      <c r="BK147" s="596">
        <f t="shared" si="139"/>
        <v>1716972.0229392</v>
      </c>
      <c r="BL147" s="596">
        <f t="shared" si="140"/>
        <v>662.41204588703715</v>
      </c>
      <c r="BM147" s="604">
        <f t="shared" si="141"/>
        <v>24083.977075622883</v>
      </c>
      <c r="BN147" s="604">
        <f t="shared" si="142"/>
        <v>9.2916578223853712</v>
      </c>
      <c r="BO147" s="654">
        <f t="shared" si="180"/>
        <v>700711.98918876005</v>
      </c>
      <c r="BP147" s="13"/>
      <c r="BQ147" s="8"/>
      <c r="BR147" s="8">
        <f t="shared" si="143"/>
        <v>1741056.0000148229</v>
      </c>
      <c r="BT147" s="8">
        <f t="shared" si="144"/>
        <v>1156503.6192261684</v>
      </c>
      <c r="BU147" s="8">
        <f t="shared" si="145"/>
        <v>1578754.3195456378</v>
      </c>
      <c r="BW147" s="597">
        <f>IF(BZ145&lt;200000,"0",FORECAST(BZ145,bombas!$E$16:$E$17,bombas!$D$16:$D$17))</f>
        <v>61.770811456317837</v>
      </c>
      <c r="BX147" s="8">
        <f t="shared" si="146"/>
        <v>160109.94329477585</v>
      </c>
      <c r="BY147" s="8">
        <f t="shared" si="167"/>
        <v>2191.737174409267</v>
      </c>
      <c r="BZ147" s="8">
        <f t="shared" si="181"/>
        <v>287950.90104417299</v>
      </c>
      <c r="CB147" s="8">
        <f t="shared" si="168"/>
        <v>1741056.0000148229</v>
      </c>
      <c r="CC147">
        <f t="shared" si="169"/>
        <v>671.70370370942248</v>
      </c>
      <c r="CD147" s="8">
        <f t="shared" si="147"/>
        <v>893617.02128542657</v>
      </c>
      <c r="CE147" s="598">
        <f t="shared" si="170"/>
        <v>344.75965327369852</v>
      </c>
      <c r="CF147" s="8">
        <f t="shared" si="148"/>
        <v>1315867.7216048958</v>
      </c>
      <c r="CG147" s="597">
        <f t="shared" si="171"/>
        <v>507.66501605127155</v>
      </c>
      <c r="CH147" s="597">
        <f>IF(CM146&lt;200000,"0",FORECAST(CM146,bombas!$G$16:$G$17,bombas!$F$16:$F$17))</f>
        <v>158.68192630058223</v>
      </c>
      <c r="CI147" s="597">
        <f t="shared" si="172"/>
        <v>666.34694235185384</v>
      </c>
      <c r="CJ147" s="8">
        <f t="shared" si="149"/>
        <v>411303.55297110917</v>
      </c>
      <c r="CK147" s="8">
        <f t="shared" si="150"/>
        <v>13884.725438817986</v>
      </c>
      <c r="CL147" s="598">
        <f t="shared" si="173"/>
        <v>5.3567613575686668</v>
      </c>
      <c r="CM147" s="8">
        <f t="shared" si="182"/>
        <v>637869.12785298016</v>
      </c>
      <c r="CN147" s="595">
        <f t="shared" si="151"/>
        <v>0.58483009848528567</v>
      </c>
      <c r="CO147" s="8">
        <f t="shared" si="174"/>
        <v>425188.27840992704</v>
      </c>
      <c r="CP147" s="670">
        <f t="shared" si="175"/>
        <v>164.03868765815085</v>
      </c>
    </row>
    <row r="148" spans="1:94" ht="15.75" thickBot="1">
      <c r="A148">
        <f t="shared" si="152"/>
        <v>31</v>
      </c>
      <c r="B148" s="876">
        <v>45870</v>
      </c>
      <c r="D148" s="13">
        <f t="shared" si="176"/>
        <v>60</v>
      </c>
      <c r="E148" s="13"/>
      <c r="F148" s="8">
        <f t="shared" si="153"/>
        <v>72580.645162007553</v>
      </c>
      <c r="G148" s="8"/>
      <c r="H148" s="13"/>
      <c r="I148" s="8">
        <v>2250000.0000222339</v>
      </c>
      <c r="J148" s="879">
        <f t="shared" si="154"/>
        <v>1500000.0000148229</v>
      </c>
      <c r="K148" s="939"/>
      <c r="L148" s="813">
        <v>22000</v>
      </c>
      <c r="M148" s="1000"/>
      <c r="N148" s="13"/>
      <c r="O148" s="598"/>
      <c r="P148" s="598"/>
      <c r="Q148" s="598"/>
      <c r="R148" s="598"/>
      <c r="S148" s="598"/>
      <c r="T148" s="598"/>
      <c r="U148" s="598"/>
      <c r="V148" s="598"/>
      <c r="W148" s="598"/>
      <c r="X148" s="598"/>
      <c r="Y148" s="598"/>
      <c r="Z148" s="598"/>
      <c r="AA148" s="598"/>
      <c r="AB148" s="598"/>
      <c r="AC148" s="670"/>
      <c r="AD148" s="887">
        <f t="shared" si="155"/>
        <v>675378.90499338461</v>
      </c>
      <c r="AE148" s="598"/>
      <c r="AF148" s="653">
        <v>0</v>
      </c>
      <c r="AG148" s="653">
        <f t="shared" si="134"/>
        <v>1500000.0000148229</v>
      </c>
      <c r="AH148" s="653">
        <f t="shared" si="156"/>
        <v>560.03584229944101</v>
      </c>
      <c r="AI148" s="653">
        <f t="shared" si="157"/>
        <v>249091.20000000001</v>
      </c>
      <c r="AJ148" s="653">
        <v>93</v>
      </c>
      <c r="AK148" s="653"/>
      <c r="AL148" s="653"/>
      <c r="AM148" s="653">
        <f t="shared" si="158"/>
        <v>1749091.2000148229</v>
      </c>
      <c r="AN148" s="653">
        <f t="shared" si="159"/>
        <v>653.03584229944101</v>
      </c>
      <c r="AO148" s="653">
        <f t="shared" si="160"/>
        <v>609420.72430660902</v>
      </c>
      <c r="AP148" s="653">
        <f>IF(AD147&lt;350000,"0",FORECAST(AD147,bombas!$I$16:$I$17,bombas!$H$16:$H$17))</f>
        <v>227.53163243227638</v>
      </c>
      <c r="AQ148" s="1027"/>
      <c r="AR148" s="822"/>
      <c r="AS148" s="885">
        <f t="shared" si="183"/>
        <v>7</v>
      </c>
      <c r="AT148" s="15">
        <f>[14]!interpolin(playas!$C$20:$C$39,playas!$F$20:$F$39,'WB (sensib)'!B148)</f>
        <v>1693646.1677186638</v>
      </c>
      <c r="AU148" s="791">
        <f t="shared" si="177"/>
        <v>660000</v>
      </c>
      <c r="AV148" s="15">
        <f t="shared" si="135"/>
        <v>3465</v>
      </c>
      <c r="AW148" s="15">
        <f t="shared" si="161"/>
        <v>40.104166666666664</v>
      </c>
      <c r="AX148" s="653">
        <f t="shared" si="162"/>
        <v>5334.9854283137902</v>
      </c>
      <c r="AY148" s="653">
        <f t="shared" si="136"/>
        <v>61.747516531409602</v>
      </c>
      <c r="AZ148" s="653">
        <f t="shared" si="163"/>
        <v>8799.9854283137902</v>
      </c>
      <c r="BA148" s="653">
        <f t="shared" si="164"/>
        <v>101.85168319807627</v>
      </c>
      <c r="BB148" s="814">
        <f t="shared" si="178"/>
        <v>0.76</v>
      </c>
      <c r="BC148" s="2">
        <f t="shared" si="165"/>
        <v>727659.57447527559</v>
      </c>
      <c r="BD148" s="601"/>
      <c r="BE148" s="654">
        <f t="shared" si="137"/>
        <v>727659.57447527559</v>
      </c>
      <c r="BF148" s="654">
        <f t="shared" si="166"/>
        <v>271.67696179632452</v>
      </c>
      <c r="BG148" s="601"/>
      <c r="BH148" s="601"/>
      <c r="BI148" s="654">
        <f t="shared" si="138"/>
        <v>428544</v>
      </c>
      <c r="BJ148" s="596">
        <f t="shared" si="179"/>
        <v>160</v>
      </c>
      <c r="BK148" s="596">
        <f t="shared" si="139"/>
        <v>1774424.2842101983</v>
      </c>
      <c r="BL148" s="596">
        <f t="shared" si="140"/>
        <v>662.49413239628075</v>
      </c>
      <c r="BM148" s="604">
        <f t="shared" si="141"/>
        <v>-25333.084195375443</v>
      </c>
      <c r="BN148" s="604">
        <f t="shared" si="142"/>
        <v>-9.458290096839697</v>
      </c>
      <c r="BO148" s="654">
        <f t="shared" si="180"/>
        <v>675378.90499338461</v>
      </c>
      <c r="BP148" s="13"/>
      <c r="BQ148" s="8"/>
      <c r="BR148" s="8">
        <f t="shared" si="143"/>
        <v>1749091.2000148229</v>
      </c>
      <c r="BT148" s="8">
        <f t="shared" si="144"/>
        <v>1156503.6192261684</v>
      </c>
      <c r="BU148" s="8">
        <f t="shared" si="145"/>
        <v>1593847.6046544821</v>
      </c>
      <c r="BW148" s="597">
        <f>IF(BZ146&lt;200000,"0",FORECAST(BZ146,bombas!$E$16:$E$17,bombas!$D$16:$D$17))</f>
        <v>60.719895483720464</v>
      </c>
      <c r="BX148" s="8">
        <f t="shared" si="146"/>
        <v>162632.16806359691</v>
      </c>
      <c r="BY148" s="8">
        <f t="shared" si="167"/>
        <v>-7388.5727032561263</v>
      </c>
      <c r="BZ148" s="8">
        <f t="shared" si="181"/>
        <v>280562.32834091689</v>
      </c>
      <c r="CB148" s="8">
        <f t="shared" si="168"/>
        <v>1749091.2000148229</v>
      </c>
      <c r="CC148">
        <f t="shared" si="169"/>
        <v>653.03584229944101</v>
      </c>
      <c r="CD148" s="8">
        <f t="shared" si="147"/>
        <v>893617.02128542657</v>
      </c>
      <c r="CE148" s="598">
        <f t="shared" si="170"/>
        <v>333.6383741358373</v>
      </c>
      <c r="CF148" s="8">
        <f t="shared" si="148"/>
        <v>1330961.0067137405</v>
      </c>
      <c r="CG148" s="597">
        <f t="shared" si="171"/>
        <v>496.92391230351723</v>
      </c>
      <c r="CH148" s="597">
        <f>IF(CM147&lt;200000,"0",FORECAST(CM147,bombas!$G$16:$G$17,bombas!$F$16:$F$17))</f>
        <v>162.05393105000945</v>
      </c>
      <c r="CI148" s="597">
        <f t="shared" si="172"/>
        <v>658.97784335352662</v>
      </c>
      <c r="CJ148" s="8">
        <f t="shared" si="149"/>
        <v>434045.24892434536</v>
      </c>
      <c r="CK148" s="8">
        <f t="shared" si="150"/>
        <v>-15915.055623263004</v>
      </c>
      <c r="CL148" s="598">
        <f t="shared" si="173"/>
        <v>-5.94200105408565</v>
      </c>
      <c r="CM148" s="8">
        <f t="shared" si="182"/>
        <v>621954.07222971716</v>
      </c>
      <c r="CN148" s="595">
        <f t="shared" si="151"/>
        <v>0.59153822520026145</v>
      </c>
      <c r="CO148" s="8">
        <f t="shared" si="174"/>
        <v>418130.19330108253</v>
      </c>
      <c r="CP148" s="670">
        <f t="shared" si="175"/>
        <v>156.1119299959239</v>
      </c>
    </row>
    <row r="149" spans="1:94" ht="15.75" thickBot="1">
      <c r="A149">
        <f t="shared" si="152"/>
        <v>31</v>
      </c>
      <c r="B149" s="876">
        <v>45901</v>
      </c>
      <c r="D149" s="13">
        <f t="shared" si="176"/>
        <v>60</v>
      </c>
      <c r="E149" s="13"/>
      <c r="F149" s="8">
        <f t="shared" si="153"/>
        <v>72580.645162007553</v>
      </c>
      <c r="G149" s="8"/>
      <c r="H149" s="13"/>
      <c r="I149" s="8">
        <v>2250000.0000222339</v>
      </c>
      <c r="J149" s="879">
        <f t="shared" si="154"/>
        <v>1500000.0000148229</v>
      </c>
      <c r="K149" s="939"/>
      <c r="L149" s="813">
        <v>22000</v>
      </c>
      <c r="M149" s="1000"/>
      <c r="N149" s="13"/>
      <c r="O149" s="598"/>
      <c r="P149" s="598"/>
      <c r="Q149" s="598"/>
      <c r="R149" s="598"/>
      <c r="S149" s="598"/>
      <c r="T149" s="598"/>
      <c r="U149" s="598"/>
      <c r="V149" s="598"/>
      <c r="W149" s="598"/>
      <c r="X149" s="598"/>
      <c r="Y149" s="598"/>
      <c r="Z149" s="598"/>
      <c r="AA149" s="598"/>
      <c r="AB149" s="598"/>
      <c r="AC149" s="670"/>
      <c r="AD149" s="887">
        <f t="shared" si="155"/>
        <v>674705.15521231014</v>
      </c>
      <c r="AE149" s="598"/>
      <c r="AF149" s="653">
        <v>0</v>
      </c>
      <c r="AG149" s="653">
        <f t="shared" si="134"/>
        <v>1500000.0000148229</v>
      </c>
      <c r="AH149" s="653">
        <f t="shared" si="156"/>
        <v>560.03584229944101</v>
      </c>
      <c r="AI149" s="653">
        <f t="shared" si="157"/>
        <v>249091.20000000001</v>
      </c>
      <c r="AJ149" s="653">
        <v>93</v>
      </c>
      <c r="AK149" s="653"/>
      <c r="AL149" s="653"/>
      <c r="AM149" s="653">
        <f t="shared" si="158"/>
        <v>1749091.2000148229</v>
      </c>
      <c r="AN149" s="653">
        <f t="shared" si="159"/>
        <v>653.03584229944101</v>
      </c>
      <c r="AO149" s="653">
        <f t="shared" si="160"/>
        <v>584747.2215033751</v>
      </c>
      <c r="AP149" s="653">
        <f>IF(AD148&lt;350000,"0",FORECAST(AD148,bombas!$I$16:$I$17,bombas!$H$16:$H$17))</f>
        <v>218.31960181577622</v>
      </c>
      <c r="AQ149" s="1027"/>
      <c r="AR149" s="822"/>
      <c r="AS149" s="885">
        <f t="shared" si="183"/>
        <v>7</v>
      </c>
      <c r="AT149" s="15">
        <f>[14]!interpolin(playas!$C$20:$C$39,playas!$F$20:$F$39,'WB (sensib)'!B149)</f>
        <v>1698144.0689672006</v>
      </c>
      <c r="AU149" s="791">
        <f t="shared" si="177"/>
        <v>660000</v>
      </c>
      <c r="AV149" s="15">
        <f t="shared" si="135"/>
        <v>3465</v>
      </c>
      <c r="AW149" s="15">
        <f t="shared" si="161"/>
        <v>40.104166666666664</v>
      </c>
      <c r="AX149" s="653">
        <f t="shared" si="162"/>
        <v>5349.1538172466817</v>
      </c>
      <c r="AY149" s="653">
        <f t="shared" si="136"/>
        <v>61.911502514429188</v>
      </c>
      <c r="AZ149" s="653">
        <f t="shared" si="163"/>
        <v>8814.1538172466826</v>
      </c>
      <c r="BA149" s="653">
        <f t="shared" si="164"/>
        <v>102.01566918109587</v>
      </c>
      <c r="BB149" s="814">
        <f t="shared" si="178"/>
        <v>0.76</v>
      </c>
      <c r="BC149" s="2">
        <f t="shared" si="165"/>
        <v>727659.57447527559</v>
      </c>
      <c r="BD149" s="601"/>
      <c r="BE149" s="654">
        <f t="shared" si="137"/>
        <v>727659.57447527559</v>
      </c>
      <c r="BF149" s="654">
        <f t="shared" si="166"/>
        <v>271.67696179632452</v>
      </c>
      <c r="BG149" s="601"/>
      <c r="BH149" s="601"/>
      <c r="BI149" s="654">
        <f t="shared" si="138"/>
        <v>428544</v>
      </c>
      <c r="BJ149" s="596">
        <f t="shared" si="179"/>
        <v>160</v>
      </c>
      <c r="BK149" s="596">
        <f t="shared" si="139"/>
        <v>1749764.9497958974</v>
      </c>
      <c r="BL149" s="596">
        <f t="shared" si="140"/>
        <v>653.28739165020056</v>
      </c>
      <c r="BM149" s="604">
        <f t="shared" si="141"/>
        <v>-673.74978107446805</v>
      </c>
      <c r="BN149" s="604">
        <f t="shared" si="142"/>
        <v>-0.25154935075958335</v>
      </c>
      <c r="BO149" s="654">
        <f t="shared" si="180"/>
        <v>674705.15521231014</v>
      </c>
      <c r="BP149" s="13"/>
      <c r="BQ149" s="8"/>
      <c r="BR149" s="8">
        <f t="shared" si="143"/>
        <v>1749091.2000148229</v>
      </c>
      <c r="BT149" s="8">
        <f t="shared" si="144"/>
        <v>1156503.6192261684</v>
      </c>
      <c r="BU149" s="8">
        <f t="shared" si="145"/>
        <v>1593861.773043415</v>
      </c>
      <c r="BW149" s="597">
        <f>IF(BZ147&lt;200000,"0",FORECAST(BZ147,bombas!$E$16:$E$17,bombas!$D$16:$D$17))</f>
        <v>60.993862630521626</v>
      </c>
      <c r="BX149" s="8">
        <f t="shared" si="146"/>
        <v>163365.9616695891</v>
      </c>
      <c r="BY149" s="8">
        <f t="shared" si="167"/>
        <v>-8136.5346981812618</v>
      </c>
      <c r="BZ149" s="8">
        <f t="shared" si="181"/>
        <v>272425.79364273563</v>
      </c>
      <c r="CB149" s="8">
        <f t="shared" si="168"/>
        <v>1749091.2000148229</v>
      </c>
      <c r="CC149">
        <f t="shared" si="169"/>
        <v>653.03584229944101</v>
      </c>
      <c r="CD149" s="8">
        <f t="shared" si="147"/>
        <v>893617.02128542657</v>
      </c>
      <c r="CE149" s="598">
        <f t="shared" si="170"/>
        <v>333.6383741358373</v>
      </c>
      <c r="CF149" s="8">
        <f t="shared" si="148"/>
        <v>1330975.1751026732</v>
      </c>
      <c r="CG149" s="597">
        <f t="shared" si="171"/>
        <v>496.92920217393714</v>
      </c>
      <c r="CH149" s="597">
        <f>IF(CM148&lt;200000,"0",FORECAST(CM148,bombas!$G$16:$G$17,bombas!$F$16:$F$17))</f>
        <v>158.18884611293132</v>
      </c>
      <c r="CI149" s="597">
        <f t="shared" si="172"/>
        <v>655.11804828686843</v>
      </c>
      <c r="CJ149" s="8">
        <f t="shared" si="149"/>
        <v>423693.00542887521</v>
      </c>
      <c r="CK149" s="8">
        <f t="shared" si="150"/>
        <v>-5576.980516725569</v>
      </c>
      <c r="CL149" s="598">
        <f t="shared" si="173"/>
        <v>-2.0822059874274079</v>
      </c>
      <c r="CM149" s="8">
        <f t="shared" si="182"/>
        <v>616377.09171299159</v>
      </c>
      <c r="CN149" s="595">
        <f t="shared" si="151"/>
        <v>0.59154452226200926</v>
      </c>
      <c r="CO149" s="8">
        <f t="shared" si="174"/>
        <v>418116.02491214965</v>
      </c>
      <c r="CP149" s="670">
        <f t="shared" si="175"/>
        <v>156.1066401255039</v>
      </c>
    </row>
    <row r="150" spans="1:94" ht="15.75" thickBot="1">
      <c r="A150">
        <f t="shared" si="152"/>
        <v>30</v>
      </c>
      <c r="B150" s="876">
        <v>45931</v>
      </c>
      <c r="D150" s="13">
        <f t="shared" si="176"/>
        <v>60</v>
      </c>
      <c r="E150" s="13"/>
      <c r="F150" s="8">
        <f t="shared" si="153"/>
        <v>75000.000000741129</v>
      </c>
      <c r="G150" s="8"/>
      <c r="H150" s="13"/>
      <c r="I150" s="8">
        <v>2250000.0000222339</v>
      </c>
      <c r="J150" s="879">
        <f t="shared" si="154"/>
        <v>1500000.0000148229</v>
      </c>
      <c r="K150" s="939"/>
      <c r="L150" s="813">
        <v>22000</v>
      </c>
      <c r="M150" s="1000"/>
      <c r="N150" s="13"/>
      <c r="O150" s="598"/>
      <c r="P150" s="598"/>
      <c r="Q150" s="598"/>
      <c r="R150" s="598"/>
      <c r="S150" s="598"/>
      <c r="T150" s="598"/>
      <c r="U150" s="598"/>
      <c r="V150" s="598"/>
      <c r="W150" s="598"/>
      <c r="X150" s="598"/>
      <c r="Y150" s="598"/>
      <c r="Z150" s="598"/>
      <c r="AA150" s="598"/>
      <c r="AB150" s="598"/>
      <c r="AC150" s="670"/>
      <c r="AD150" s="887">
        <f t="shared" si="155"/>
        <v>698043.22388316086</v>
      </c>
      <c r="AE150" s="598"/>
      <c r="AF150" s="653">
        <v>0</v>
      </c>
      <c r="AG150" s="653">
        <f t="shared" si="134"/>
        <v>1500000.0000148229</v>
      </c>
      <c r="AH150" s="653">
        <f t="shared" si="156"/>
        <v>578.70370370942248</v>
      </c>
      <c r="AI150" s="653">
        <f t="shared" si="157"/>
        <v>241056</v>
      </c>
      <c r="AJ150" s="653">
        <v>93</v>
      </c>
      <c r="AK150" s="653"/>
      <c r="AL150" s="653"/>
      <c r="AM150" s="653">
        <f t="shared" si="158"/>
        <v>1741056.0000148229</v>
      </c>
      <c r="AN150" s="653">
        <f t="shared" si="159"/>
        <v>671.70370370942248</v>
      </c>
      <c r="AO150" s="653">
        <f t="shared" si="160"/>
        <v>565249.36811283918</v>
      </c>
      <c r="AP150" s="653">
        <f>IF(AD149&lt;350000,"0",FORECAST(AD149,bombas!$I$16:$I$17,bombas!$H$16:$H$17))</f>
        <v>218.07460189538551</v>
      </c>
      <c r="AQ150" s="1027"/>
      <c r="AR150" s="822"/>
      <c r="AS150" s="885">
        <f t="shared" si="183"/>
        <v>8</v>
      </c>
      <c r="AT150" s="15">
        <f>[14]!interpolin(playas!$C$20:$C$39,playas!$F$20:$F$39,'WB (sensib)'!B150)</f>
        <v>1702496.876627075</v>
      </c>
      <c r="AU150" s="791">
        <f t="shared" si="177"/>
        <v>660000</v>
      </c>
      <c r="AV150" s="15">
        <f t="shared" si="135"/>
        <v>3960</v>
      </c>
      <c r="AW150" s="15">
        <f t="shared" si="161"/>
        <v>45.833333333333336</v>
      </c>
      <c r="AX150" s="653">
        <f t="shared" si="162"/>
        <v>6128.988755857471</v>
      </c>
      <c r="AY150" s="653">
        <f t="shared" si="136"/>
        <v>70.937369859461469</v>
      </c>
      <c r="AZ150" s="653">
        <f t="shared" si="163"/>
        <v>10088.98875585747</v>
      </c>
      <c r="BA150" s="653">
        <f t="shared" si="164"/>
        <v>116.77070319279478</v>
      </c>
      <c r="BB150" s="814">
        <f t="shared" si="178"/>
        <v>0.76</v>
      </c>
      <c r="BC150" s="2">
        <f t="shared" si="165"/>
        <v>727659.57447527559</v>
      </c>
      <c r="BD150" s="601"/>
      <c r="BE150" s="654">
        <f t="shared" si="137"/>
        <v>727659.57447527559</v>
      </c>
      <c r="BF150" s="654">
        <f t="shared" si="166"/>
        <v>280.73286052286869</v>
      </c>
      <c r="BG150" s="601"/>
      <c r="BH150" s="601"/>
      <c r="BI150" s="654">
        <f t="shared" si="138"/>
        <v>414720</v>
      </c>
      <c r="BJ150" s="596">
        <f t="shared" si="179"/>
        <v>160</v>
      </c>
      <c r="BK150" s="596">
        <f t="shared" si="139"/>
        <v>1717717.9313439722</v>
      </c>
      <c r="BL150" s="596">
        <f t="shared" si="140"/>
        <v>662.69981919134727</v>
      </c>
      <c r="BM150" s="604">
        <f t="shared" si="141"/>
        <v>23338.068670850713</v>
      </c>
      <c r="BN150" s="604">
        <f t="shared" si="142"/>
        <v>9.0038845180751199</v>
      </c>
      <c r="BO150" s="654">
        <f t="shared" si="180"/>
        <v>698043.22388316086</v>
      </c>
      <c r="BP150" s="13"/>
      <c r="BQ150" s="8"/>
      <c r="BR150" s="8">
        <f t="shared" si="143"/>
        <v>1741056.0000148229</v>
      </c>
      <c r="BT150" s="8">
        <f t="shared" si="144"/>
        <v>1156503.6192261684</v>
      </c>
      <c r="BU150" s="8">
        <f t="shared" si="145"/>
        <v>1581312.6079820259</v>
      </c>
      <c r="BW150" s="597">
        <f>IF(BZ148&lt;200000,"0",FORECAST(BZ148,bombas!$E$16:$E$17,bombas!$D$16:$D$17))</f>
        <v>60.070291042614613</v>
      </c>
      <c r="BX150" s="8">
        <f t="shared" si="146"/>
        <v>155702.19438245709</v>
      </c>
      <c r="BY150" s="8">
        <f t="shared" si="167"/>
        <v>4041.197650339891</v>
      </c>
      <c r="BZ150" s="8">
        <f t="shared" si="181"/>
        <v>276466.99129307549</v>
      </c>
      <c r="CB150" s="8">
        <f t="shared" si="168"/>
        <v>1741056.0000148229</v>
      </c>
      <c r="CC150">
        <f t="shared" si="169"/>
        <v>671.70370370942248</v>
      </c>
      <c r="CD150" s="8">
        <f t="shared" si="147"/>
        <v>893617.02128542657</v>
      </c>
      <c r="CE150" s="598">
        <f t="shared" si="170"/>
        <v>344.75965327369852</v>
      </c>
      <c r="CF150" s="8">
        <f t="shared" si="148"/>
        <v>1318426.0100412839</v>
      </c>
      <c r="CG150" s="597">
        <f t="shared" si="171"/>
        <v>508.65201004679159</v>
      </c>
      <c r="CH150" s="597">
        <f>IF(CM149&lt;200000,"0",FORECAST(CM149,bombas!$G$16:$G$17,bombas!$F$16:$F$17))</f>
        <v>156.83443655886938</v>
      </c>
      <c r="CI150" s="597">
        <f t="shared" si="172"/>
        <v>665.48644660566094</v>
      </c>
      <c r="CJ150" s="8">
        <f t="shared" si="149"/>
        <v>406514.85956058948</v>
      </c>
      <c r="CK150" s="8">
        <f t="shared" si="150"/>
        <v>16115.13041294954</v>
      </c>
      <c r="CL150" s="598">
        <f t="shared" si="173"/>
        <v>6.2172571037613968</v>
      </c>
      <c r="CM150" s="8">
        <f t="shared" si="182"/>
        <v>632492.22212594119</v>
      </c>
      <c r="CN150" s="595">
        <f t="shared" si="151"/>
        <v>0.58596711556811354</v>
      </c>
      <c r="CO150" s="8">
        <f t="shared" si="174"/>
        <v>422629.9899735389</v>
      </c>
      <c r="CP150" s="670">
        <f t="shared" si="175"/>
        <v>163.05169366263073</v>
      </c>
    </row>
    <row r="151" spans="1:94" ht="15.75" thickBot="1">
      <c r="A151">
        <f t="shared" si="152"/>
        <v>31</v>
      </c>
      <c r="B151" s="876">
        <v>45962</v>
      </c>
      <c r="D151" s="13">
        <f t="shared" si="176"/>
        <v>60</v>
      </c>
      <c r="E151" s="13"/>
      <c r="F151" s="8">
        <f t="shared" si="153"/>
        <v>72580.645162007553</v>
      </c>
      <c r="G151" s="8"/>
      <c r="H151" s="13"/>
      <c r="I151" s="8">
        <v>2250000.0000222339</v>
      </c>
      <c r="J151" s="879">
        <f t="shared" si="154"/>
        <v>1500000.0000148229</v>
      </c>
      <c r="K151" s="939"/>
      <c r="L151" s="813">
        <v>22000</v>
      </c>
      <c r="M151" s="1000"/>
      <c r="N151" s="13"/>
      <c r="O151" s="598"/>
      <c r="P151" s="598"/>
      <c r="Q151" s="598"/>
      <c r="R151" s="598"/>
      <c r="S151" s="598"/>
      <c r="T151" s="598"/>
      <c r="U151" s="598"/>
      <c r="V151" s="598"/>
      <c r="W151" s="598"/>
      <c r="X151" s="598"/>
      <c r="Y151" s="598"/>
      <c r="Z151" s="598"/>
      <c r="AA151" s="598"/>
      <c r="AB151" s="598"/>
      <c r="AC151" s="670"/>
      <c r="AD151" s="887">
        <f t="shared" si="155"/>
        <v>672741.07662734529</v>
      </c>
      <c r="AE151" s="598"/>
      <c r="AF151" s="653">
        <v>0</v>
      </c>
      <c r="AG151" s="653">
        <f t="shared" si="134"/>
        <v>1500000.0000148229</v>
      </c>
      <c r="AH151" s="653">
        <f t="shared" si="156"/>
        <v>560.03584229944101</v>
      </c>
      <c r="AI151" s="653">
        <f t="shared" si="157"/>
        <v>249091.20000000001</v>
      </c>
      <c r="AJ151" s="653">
        <v>93</v>
      </c>
      <c r="AK151" s="653"/>
      <c r="AL151" s="653"/>
      <c r="AM151" s="653">
        <f t="shared" si="158"/>
        <v>1749091.2000148229</v>
      </c>
      <c r="AN151" s="653">
        <f t="shared" si="159"/>
        <v>653.03584229944101</v>
      </c>
      <c r="AO151" s="653">
        <f t="shared" si="160"/>
        <v>606821.44394496654</v>
      </c>
      <c r="AP151" s="653">
        <f>IF(AD150&lt;350000,"0",FORECAST(AD150,bombas!$I$16:$I$17,bombas!$H$16:$H$17))</f>
        <v>226.5611723211494</v>
      </c>
      <c r="AQ151" s="1027"/>
      <c r="AR151" s="822"/>
      <c r="AS151" s="885">
        <f t="shared" si="183"/>
        <v>9</v>
      </c>
      <c r="AT151" s="15">
        <f>[14]!interpolin(playas!$C$20:$C$39,playas!$F$20:$F$39,'WB (sensib)'!B151)</f>
        <v>1706994.7778756118</v>
      </c>
      <c r="AU151" s="791">
        <f t="shared" si="177"/>
        <v>660000</v>
      </c>
      <c r="AV151" s="15">
        <f t="shared" si="135"/>
        <v>4455</v>
      </c>
      <c r="AW151" s="15">
        <f t="shared" si="161"/>
        <v>51.5625</v>
      </c>
      <c r="AX151" s="653">
        <f t="shared" si="162"/>
        <v>6913.3288503962276</v>
      </c>
      <c r="AY151" s="653">
        <f t="shared" si="136"/>
        <v>80.015380212919311</v>
      </c>
      <c r="AZ151" s="653">
        <f t="shared" si="163"/>
        <v>11368.328850396229</v>
      </c>
      <c r="BA151" s="653">
        <f t="shared" si="164"/>
        <v>131.57788021291933</v>
      </c>
      <c r="BB151" s="814">
        <f t="shared" si="178"/>
        <v>0.76</v>
      </c>
      <c r="BC151" s="2">
        <f t="shared" si="165"/>
        <v>727659.57447527559</v>
      </c>
      <c r="BD151" s="601"/>
      <c r="BE151" s="654">
        <f t="shared" si="137"/>
        <v>727659.57447527559</v>
      </c>
      <c r="BF151" s="654">
        <f t="shared" si="166"/>
        <v>271.67696179632452</v>
      </c>
      <c r="BG151" s="601"/>
      <c r="BH151" s="601"/>
      <c r="BI151" s="654">
        <f t="shared" si="138"/>
        <v>428544</v>
      </c>
      <c r="BJ151" s="596">
        <f t="shared" si="179"/>
        <v>160</v>
      </c>
      <c r="BK151" s="596">
        <f t="shared" si="139"/>
        <v>1774393.3472706384</v>
      </c>
      <c r="BL151" s="596">
        <f t="shared" si="140"/>
        <v>662.48258186627777</v>
      </c>
      <c r="BM151" s="604">
        <f t="shared" si="141"/>
        <v>-25302.147255815566</v>
      </c>
      <c r="BN151" s="604">
        <f t="shared" si="142"/>
        <v>-9.4467395668367562</v>
      </c>
      <c r="BO151" s="654">
        <f t="shared" si="180"/>
        <v>672741.07662734529</v>
      </c>
      <c r="BP151" s="13"/>
      <c r="BQ151" s="8"/>
      <c r="BR151" s="8">
        <f t="shared" si="143"/>
        <v>1749091.2000148229</v>
      </c>
      <c r="BT151" s="8">
        <f t="shared" si="144"/>
        <v>1156503.6192261684</v>
      </c>
      <c r="BU151" s="8">
        <f t="shared" si="145"/>
        <v>1596415.9480765646</v>
      </c>
      <c r="BW151" s="597">
        <f>IF(BZ149&lt;200000,"0",FORECAST(BZ149,bombas!$E$16:$E$17,bombas!$D$16:$D$17))</f>
        <v>59.053224205341955</v>
      </c>
      <c r="BX151" s="8">
        <f t="shared" si="146"/>
        <v>158168.15571158787</v>
      </c>
      <c r="BY151" s="8">
        <f t="shared" si="167"/>
        <v>-5492.90377332957</v>
      </c>
      <c r="BZ151" s="8">
        <f t="shared" si="181"/>
        <v>270974.08751974592</v>
      </c>
      <c r="CB151" s="8">
        <f t="shared" si="168"/>
        <v>1749091.2000148229</v>
      </c>
      <c r="CC151">
        <f t="shared" si="169"/>
        <v>653.03584229944101</v>
      </c>
      <c r="CD151" s="8">
        <f t="shared" si="147"/>
        <v>893617.02128542657</v>
      </c>
      <c r="CE151" s="598">
        <f t="shared" si="170"/>
        <v>333.6383741358373</v>
      </c>
      <c r="CF151" s="8">
        <f t="shared" si="148"/>
        <v>1333529.3501358228</v>
      </c>
      <c r="CG151" s="597">
        <f t="shared" si="171"/>
        <v>497.88282188464115</v>
      </c>
      <c r="CH151" s="597">
        <f>IF(CM150&lt;200000,"0",FORECAST(CM150,bombas!$G$16:$G$17,bombas!$F$16:$F$17))</f>
        <v>160.74811108772857</v>
      </c>
      <c r="CI151" s="597">
        <f t="shared" si="172"/>
        <v>658.63093297236969</v>
      </c>
      <c r="CJ151" s="8">
        <f t="shared" si="149"/>
        <v>430547.74073737214</v>
      </c>
      <c r="CK151" s="8">
        <f t="shared" si="150"/>
        <v>-14985.890858372033</v>
      </c>
      <c r="CL151" s="598">
        <f t="shared" si="173"/>
        <v>-5.5950906729286265</v>
      </c>
      <c r="CM151" s="8">
        <f t="shared" si="182"/>
        <v>617506.33126756921</v>
      </c>
      <c r="CN151" s="595">
        <f t="shared" si="151"/>
        <v>0.59267971116562013</v>
      </c>
      <c r="CO151" s="8">
        <f t="shared" si="174"/>
        <v>415561.8498790001</v>
      </c>
      <c r="CP151" s="670">
        <f t="shared" si="175"/>
        <v>155.15302041479993</v>
      </c>
    </row>
    <row r="152" spans="1:94" ht="15.75" thickBot="1">
      <c r="A152">
        <f t="shared" si="152"/>
        <v>30</v>
      </c>
      <c r="B152" s="876">
        <v>45992</v>
      </c>
      <c r="D152" s="13">
        <f t="shared" si="176"/>
        <v>60</v>
      </c>
      <c r="E152" s="13"/>
      <c r="F152" s="8">
        <f t="shared" si="153"/>
        <v>75000.000000741129</v>
      </c>
      <c r="G152" s="8"/>
      <c r="H152" s="13"/>
      <c r="I152" s="8">
        <v>2250000.0000222339</v>
      </c>
      <c r="J152" s="879">
        <f t="shared" si="154"/>
        <v>1500000.0000148229</v>
      </c>
      <c r="K152" s="939"/>
      <c r="L152" s="813">
        <v>22000</v>
      </c>
      <c r="M152" s="1000"/>
      <c r="N152" s="13"/>
      <c r="O152" s="598"/>
      <c r="P152" s="598"/>
      <c r="Q152" s="598"/>
      <c r="R152" s="598"/>
      <c r="S152" s="598"/>
      <c r="T152" s="598"/>
      <c r="U152" s="598"/>
      <c r="V152" s="598"/>
      <c r="W152" s="598"/>
      <c r="X152" s="598"/>
      <c r="Y152" s="598"/>
      <c r="Z152" s="598"/>
      <c r="AA152" s="598"/>
      <c r="AB152" s="598"/>
      <c r="AC152" s="670"/>
      <c r="AD152" s="887">
        <f t="shared" si="155"/>
        <v>695368.30326177226</v>
      </c>
      <c r="AE152" s="598"/>
      <c r="AF152" s="653">
        <v>0</v>
      </c>
      <c r="AG152" s="653">
        <f t="shared" si="134"/>
        <v>1500000.0000148229</v>
      </c>
      <c r="AH152" s="653">
        <f t="shared" si="156"/>
        <v>578.70370370942248</v>
      </c>
      <c r="AI152" s="653">
        <f t="shared" si="157"/>
        <v>241056</v>
      </c>
      <c r="AJ152" s="653">
        <v>93</v>
      </c>
      <c r="AK152" s="653"/>
      <c r="AL152" s="653"/>
      <c r="AM152" s="653">
        <f t="shared" si="158"/>
        <v>1741056.0000148229</v>
      </c>
      <c r="AN152" s="653">
        <f t="shared" si="159"/>
        <v>671.70370370942248</v>
      </c>
      <c r="AO152" s="653">
        <f t="shared" si="160"/>
        <v>563398.13477021048</v>
      </c>
      <c r="AP152" s="653">
        <f>IF(AD151&lt;350000,"0",FORECAST(AD151,bombas!$I$16:$I$17,bombas!$H$16:$H$17))</f>
        <v>217.36039150085284</v>
      </c>
      <c r="AQ152" s="1027"/>
      <c r="AR152" s="822"/>
      <c r="AS152" s="885">
        <f t="shared" si="183"/>
        <v>10</v>
      </c>
      <c r="AT152" s="15">
        <f>[14]!interpolin(playas!$C$20:$C$39,playas!$F$20:$F$39,'WB (sensib)'!B152)</f>
        <v>1711347.585535486</v>
      </c>
      <c r="AU152" s="791">
        <f t="shared" si="177"/>
        <v>660000</v>
      </c>
      <c r="AV152" s="15">
        <f t="shared" si="135"/>
        <v>4950</v>
      </c>
      <c r="AW152" s="15">
        <f t="shared" si="161"/>
        <v>57.291666666666664</v>
      </c>
      <c r="AX152" s="653">
        <f t="shared" si="162"/>
        <v>7701.0641349096868</v>
      </c>
      <c r="AY152" s="653">
        <f t="shared" si="136"/>
        <v>89.132686746639891</v>
      </c>
      <c r="AZ152" s="653">
        <f t="shared" si="163"/>
        <v>12651.064134909688</v>
      </c>
      <c r="BA152" s="653">
        <f t="shared" si="164"/>
        <v>146.42435341330656</v>
      </c>
      <c r="BB152" s="814">
        <f t="shared" si="178"/>
        <v>0.76</v>
      </c>
      <c r="BC152" s="2">
        <f t="shared" si="165"/>
        <v>727659.57447527559</v>
      </c>
      <c r="BD152" s="601"/>
      <c r="BE152" s="654">
        <f t="shared" si="137"/>
        <v>727659.57447527559</v>
      </c>
      <c r="BF152" s="654">
        <f t="shared" si="166"/>
        <v>280.73286052286869</v>
      </c>
      <c r="BG152" s="601"/>
      <c r="BH152" s="601"/>
      <c r="BI152" s="654">
        <f t="shared" si="138"/>
        <v>414720</v>
      </c>
      <c r="BJ152" s="596">
        <f t="shared" si="179"/>
        <v>160</v>
      </c>
      <c r="BK152" s="596">
        <f t="shared" si="139"/>
        <v>1718428.773380396</v>
      </c>
      <c r="BL152" s="596">
        <f t="shared" si="140"/>
        <v>662.9740638041651</v>
      </c>
      <c r="BM152" s="604">
        <f t="shared" si="141"/>
        <v>22627.226634426974</v>
      </c>
      <c r="BN152" s="604">
        <f t="shared" si="142"/>
        <v>8.7296399052573204</v>
      </c>
      <c r="BO152" s="654">
        <f t="shared" si="180"/>
        <v>695368.30326177226</v>
      </c>
      <c r="BP152" s="13"/>
      <c r="BQ152" s="8"/>
      <c r="BR152" s="8">
        <f t="shared" si="143"/>
        <v>1741056.0000148229</v>
      </c>
      <c r="BT152" s="8">
        <f t="shared" si="144"/>
        <v>1156503.6192261684</v>
      </c>
      <c r="BU152" s="8">
        <f t="shared" si="145"/>
        <v>1583874.6833610781</v>
      </c>
      <c r="BW152" s="597">
        <f>IF(BZ150&lt;200000,"0",FORECAST(BZ150,bombas!$E$16:$E$17,bombas!$D$16:$D$17))</f>
        <v>59.55837391163444</v>
      </c>
      <c r="BX152" s="8">
        <f t="shared" si="146"/>
        <v>154375.30517895648</v>
      </c>
      <c r="BY152" s="8">
        <f t="shared" si="167"/>
        <v>2806.0114747883053</v>
      </c>
      <c r="BZ152" s="8">
        <f t="shared" si="181"/>
        <v>273780.09899453423</v>
      </c>
      <c r="CB152" s="8">
        <f t="shared" si="168"/>
        <v>1741056.0000148229</v>
      </c>
      <c r="CC152">
        <f t="shared" si="169"/>
        <v>671.70370370942248</v>
      </c>
      <c r="CD152" s="8">
        <f t="shared" si="147"/>
        <v>893617.02128542657</v>
      </c>
      <c r="CE152" s="598">
        <f t="shared" si="170"/>
        <v>344.75965327369852</v>
      </c>
      <c r="CF152" s="8">
        <f t="shared" si="148"/>
        <v>1320988.0854203361</v>
      </c>
      <c r="CG152" s="597">
        <f t="shared" si="171"/>
        <v>509.640465054142</v>
      </c>
      <c r="CH152" s="597">
        <f>IF(CM151&lt;200000,"0",FORECAST(CM151,bombas!$G$16:$G$17,bombas!$F$16:$F$17))</f>
        <v>157.10868045069537</v>
      </c>
      <c r="CI152" s="597">
        <f t="shared" si="172"/>
        <v>666.74914550483732</v>
      </c>
      <c r="CJ152" s="8">
        <f t="shared" si="149"/>
        <v>407225.69972820237</v>
      </c>
      <c r="CK152" s="8">
        <f t="shared" si="150"/>
        <v>12842.214866284456</v>
      </c>
      <c r="CL152" s="598">
        <f t="shared" si="173"/>
        <v>4.9545582045850525</v>
      </c>
      <c r="CM152" s="8">
        <f t="shared" si="182"/>
        <v>630348.54613385373</v>
      </c>
      <c r="CN152" s="595">
        <f t="shared" si="151"/>
        <v>0.58710581573656995</v>
      </c>
      <c r="CO152" s="8">
        <f t="shared" si="174"/>
        <v>420067.91459448665</v>
      </c>
      <c r="CP152" s="670">
        <f t="shared" si="175"/>
        <v>162.06323865528034</v>
      </c>
    </row>
    <row r="153" spans="1:94" ht="15.75" thickBot="1">
      <c r="A153">
        <f t="shared" si="152"/>
        <v>31</v>
      </c>
      <c r="B153" s="876">
        <v>46023</v>
      </c>
      <c r="D153" s="13">
        <f t="shared" si="176"/>
        <v>60</v>
      </c>
      <c r="E153" s="13"/>
      <c r="F153" s="8">
        <f t="shared" si="153"/>
        <v>72580.645161929584</v>
      </c>
      <c r="G153" s="8"/>
      <c r="H153" s="13"/>
      <c r="I153" s="8">
        <v>2250000.0000198171</v>
      </c>
      <c r="J153" s="879">
        <f t="shared" si="154"/>
        <v>1500000.0000132117</v>
      </c>
      <c r="K153" s="939"/>
      <c r="L153" s="813">
        <v>22000</v>
      </c>
      <c r="M153" s="1000"/>
      <c r="N153" s="13"/>
      <c r="O153" s="598"/>
      <c r="P153" s="598"/>
      <c r="Q153" s="598"/>
      <c r="R153" s="598"/>
      <c r="S153" s="598"/>
      <c r="T153" s="598"/>
      <c r="U153" s="598"/>
      <c r="V153" s="598"/>
      <c r="W153" s="598"/>
      <c r="X153" s="598"/>
      <c r="Y153" s="598"/>
      <c r="Z153" s="598"/>
      <c r="AA153" s="598"/>
      <c r="AB153" s="598"/>
      <c r="AC153" s="670"/>
      <c r="AD153" s="887">
        <f t="shared" si="155"/>
        <v>671368.78498435253</v>
      </c>
      <c r="AE153" s="598"/>
      <c r="AF153" s="653">
        <v>0</v>
      </c>
      <c r="AG153" s="653">
        <f t="shared" si="134"/>
        <v>1500000.0000132117</v>
      </c>
      <c r="AH153" s="653">
        <f t="shared" si="156"/>
        <v>560.0358422988395</v>
      </c>
      <c r="AI153" s="653">
        <f t="shared" si="157"/>
        <v>249091.20000000001</v>
      </c>
      <c r="AJ153" s="653">
        <v>93</v>
      </c>
      <c r="AK153" s="653"/>
      <c r="AL153" s="653"/>
      <c r="AM153" s="653">
        <f t="shared" si="158"/>
        <v>1749091.2000132117</v>
      </c>
      <c r="AN153" s="653">
        <f t="shared" si="159"/>
        <v>653.0358422988395</v>
      </c>
      <c r="AO153" s="653">
        <f t="shared" si="160"/>
        <v>604216.16852957488</v>
      </c>
      <c r="AP153" s="653">
        <f>IF(AD152&lt;350000,"0",FORECAST(AD152,bombas!$I$16:$I$17,bombas!$H$16:$H$17))</f>
        <v>225.58847391337173</v>
      </c>
      <c r="AQ153" s="1027"/>
      <c r="AR153" s="822"/>
      <c r="AS153" s="885">
        <f t="shared" si="183"/>
        <v>10</v>
      </c>
      <c r="AT153" s="15">
        <f>[14]!interpolin(playas!$C$20:$C$39,playas!$F$20:$F$39,'WB (sensib)'!B153)</f>
        <v>1715772.2859027525</v>
      </c>
      <c r="AU153" s="791">
        <f t="shared" si="177"/>
        <v>660000</v>
      </c>
      <c r="AV153" s="15">
        <f t="shared" si="135"/>
        <v>4950</v>
      </c>
      <c r="AW153" s="15">
        <f t="shared" si="161"/>
        <v>57.291666666666664</v>
      </c>
      <c r="AX153" s="653">
        <f t="shared" si="162"/>
        <v>7720.9752865623868</v>
      </c>
      <c r="AY153" s="653">
        <f t="shared" si="136"/>
        <v>89.363139890768366</v>
      </c>
      <c r="AZ153" s="653">
        <f t="shared" si="163"/>
        <v>12670.975286562387</v>
      </c>
      <c r="BA153" s="653">
        <f t="shared" si="164"/>
        <v>146.65480655743502</v>
      </c>
      <c r="BB153" s="814">
        <f t="shared" si="178"/>
        <v>0.76</v>
      </c>
      <c r="BC153" s="2">
        <f t="shared" si="165"/>
        <v>727659.57447449409</v>
      </c>
      <c r="BD153" s="601"/>
      <c r="BE153" s="654">
        <f t="shared" si="137"/>
        <v>727659.57447449409</v>
      </c>
      <c r="BF153" s="654">
        <f t="shared" si="166"/>
        <v>271.67696179603274</v>
      </c>
      <c r="BG153" s="601"/>
      <c r="BH153" s="601"/>
      <c r="BI153" s="654">
        <f t="shared" si="138"/>
        <v>428544</v>
      </c>
      <c r="BJ153" s="596">
        <f t="shared" si="179"/>
        <v>160</v>
      </c>
      <c r="BK153" s="596">
        <f t="shared" si="139"/>
        <v>1773090.7182906314</v>
      </c>
      <c r="BL153" s="596">
        <f t="shared" si="140"/>
        <v>661.99623592093474</v>
      </c>
      <c r="BM153" s="604">
        <f t="shared" si="141"/>
        <v>-23999.518277419731</v>
      </c>
      <c r="BN153" s="604">
        <f t="shared" si="142"/>
        <v>-8.9603936220951805</v>
      </c>
      <c r="BO153" s="654">
        <f t="shared" si="180"/>
        <v>671368.78498435253</v>
      </c>
      <c r="BP153" s="13"/>
      <c r="BQ153" s="8"/>
      <c r="BR153" s="8">
        <f t="shared" si="143"/>
        <v>1749091.2000132117</v>
      </c>
      <c r="BT153" s="8">
        <f t="shared" si="144"/>
        <v>1156503.6192249262</v>
      </c>
      <c r="BU153" s="8">
        <f t="shared" si="145"/>
        <v>1597718.5945114887</v>
      </c>
      <c r="BW153" s="597">
        <f>IF(BZ151&lt;200000,"0",FORECAST(BZ151,bombas!$E$16:$E$17,bombas!$D$16:$D$17))</f>
        <v>58.87176093996824</v>
      </c>
      <c r="BX153" s="8">
        <f t="shared" si="146"/>
        <v>157682.12450161093</v>
      </c>
      <c r="BY153" s="8">
        <f t="shared" si="167"/>
        <v>-6309.5189998879214</v>
      </c>
      <c r="BZ153" s="8">
        <f t="shared" si="181"/>
        <v>267470.57999464631</v>
      </c>
      <c r="CB153" s="8">
        <f t="shared" si="168"/>
        <v>1749091.2000132117</v>
      </c>
      <c r="CC153">
        <f t="shared" si="169"/>
        <v>653.0358422988395</v>
      </c>
      <c r="CD153" s="8">
        <f t="shared" si="147"/>
        <v>893617.02128446661</v>
      </c>
      <c r="CE153" s="598">
        <f t="shared" si="170"/>
        <v>333.6383741354789</v>
      </c>
      <c r="CF153" s="8">
        <f t="shared" si="148"/>
        <v>1334831.9965710291</v>
      </c>
      <c r="CG153" s="597">
        <f t="shared" si="171"/>
        <v>498.36917434700911</v>
      </c>
      <c r="CH153" s="597">
        <f>IF(CM152&lt;200000,"0",FORECAST(CM152,bombas!$G$16:$G$17,bombas!$F$16:$F$17))</f>
        <v>160.22750406107875</v>
      </c>
      <c r="CI153" s="597">
        <f t="shared" si="172"/>
        <v>658.59667840808788</v>
      </c>
      <c r="CJ153" s="8">
        <f t="shared" si="149"/>
        <v>429153.34687719325</v>
      </c>
      <c r="CK153" s="8">
        <f t="shared" si="150"/>
        <v>-14894.143435010628</v>
      </c>
      <c r="CL153" s="598">
        <f t="shared" si="173"/>
        <v>-5.5608361092482932</v>
      </c>
      <c r="CM153" s="8">
        <f t="shared" si="182"/>
        <v>615454.40269884304</v>
      </c>
      <c r="CN153" s="595">
        <f t="shared" si="151"/>
        <v>0.5932586651374544</v>
      </c>
      <c r="CO153" s="8">
        <f t="shared" si="174"/>
        <v>414259.20344218268</v>
      </c>
      <c r="CP153" s="670">
        <f t="shared" si="175"/>
        <v>154.66666795183045</v>
      </c>
    </row>
    <row r="154" spans="1:94" ht="15.75" thickBot="1">
      <c r="A154">
        <f t="shared" si="152"/>
        <v>31</v>
      </c>
      <c r="B154" s="876">
        <v>46054</v>
      </c>
      <c r="D154" s="13">
        <f t="shared" si="176"/>
        <v>60</v>
      </c>
      <c r="E154" s="13"/>
      <c r="F154" s="8">
        <f t="shared" si="153"/>
        <v>72580.645161929584</v>
      </c>
      <c r="G154" s="8"/>
      <c r="H154" s="13"/>
      <c r="I154" s="8">
        <v>2250000.0000198171</v>
      </c>
      <c r="J154" s="879">
        <f t="shared" si="154"/>
        <v>1500000.0000132117</v>
      </c>
      <c r="K154" s="939"/>
      <c r="L154" s="813">
        <v>22000</v>
      </c>
      <c r="M154" s="1000"/>
      <c r="N154" s="13"/>
      <c r="O154" s="598"/>
      <c r="P154" s="598"/>
      <c r="Q154" s="598"/>
      <c r="R154" s="598"/>
      <c r="S154" s="598"/>
      <c r="T154" s="598"/>
      <c r="U154" s="598"/>
      <c r="V154" s="598"/>
      <c r="W154" s="598"/>
      <c r="X154" s="598"/>
      <c r="Y154" s="598"/>
      <c r="Z154" s="598"/>
      <c r="AA154" s="598"/>
      <c r="AB154" s="598"/>
      <c r="AC154" s="670"/>
      <c r="AD154" s="887">
        <f t="shared" si="155"/>
        <v>672001.9961986274</v>
      </c>
      <c r="AE154" s="598"/>
      <c r="AF154" s="653">
        <v>0</v>
      </c>
      <c r="AG154" s="653">
        <f t="shared" si="134"/>
        <v>1500000.0000132117</v>
      </c>
      <c r="AH154" s="653">
        <f t="shared" si="156"/>
        <v>560.0358422988395</v>
      </c>
      <c r="AI154" s="653">
        <f t="shared" si="157"/>
        <v>249091.20000000001</v>
      </c>
      <c r="AJ154" s="653">
        <v>93</v>
      </c>
      <c r="AK154" s="653"/>
      <c r="AL154" s="653"/>
      <c r="AM154" s="653">
        <f t="shared" si="158"/>
        <v>1749091.2000132117</v>
      </c>
      <c r="AN154" s="653">
        <f t="shared" si="159"/>
        <v>653.0358422988395</v>
      </c>
      <c r="AO154" s="653">
        <f t="shared" si="160"/>
        <v>580841.51043712359</v>
      </c>
      <c r="AP154" s="653">
        <f>IF(AD153&lt;350000,"0",FORECAST(AD153,bombas!$I$16:$I$17,bombas!$H$16:$H$17))</f>
        <v>216.86137635794637</v>
      </c>
      <c r="AQ154" s="1027"/>
      <c r="AR154" s="822"/>
      <c r="AS154" s="885">
        <f t="shared" si="183"/>
        <v>9</v>
      </c>
      <c r="AT154" s="15">
        <f>[14]!interpolin(playas!$C$20:$C$39,playas!$F$20:$F$39,'WB (sensib)'!B154)</f>
        <v>1718000.9598319083</v>
      </c>
      <c r="AU154" s="791">
        <f t="shared" si="177"/>
        <v>660000</v>
      </c>
      <c r="AV154" s="15">
        <f t="shared" si="135"/>
        <v>4455</v>
      </c>
      <c r="AW154" s="15">
        <f t="shared" si="161"/>
        <v>51.5625</v>
      </c>
      <c r="AX154" s="653">
        <f t="shared" si="162"/>
        <v>6957.9038873192276</v>
      </c>
      <c r="AY154" s="653">
        <f t="shared" si="136"/>
        <v>80.531294992120692</v>
      </c>
      <c r="AZ154" s="653">
        <f t="shared" si="163"/>
        <v>11412.903887319228</v>
      </c>
      <c r="BA154" s="653">
        <f t="shared" si="164"/>
        <v>132.09379499212068</v>
      </c>
      <c r="BB154" s="814">
        <f t="shared" si="178"/>
        <v>0.76</v>
      </c>
      <c r="BC154" s="2">
        <f t="shared" si="165"/>
        <v>727659.57447449409</v>
      </c>
      <c r="BD154" s="601"/>
      <c r="BE154" s="654">
        <f t="shared" si="137"/>
        <v>727659.57447449409</v>
      </c>
      <c r="BF154" s="654">
        <f t="shared" si="166"/>
        <v>271.67696179603274</v>
      </c>
      <c r="BG154" s="601"/>
      <c r="BH154" s="601"/>
      <c r="BI154" s="654">
        <f t="shared" si="138"/>
        <v>428544</v>
      </c>
      <c r="BJ154" s="596">
        <f t="shared" si="179"/>
        <v>160</v>
      </c>
      <c r="BK154" s="596">
        <f t="shared" si="139"/>
        <v>1748457.9887989368</v>
      </c>
      <c r="BL154" s="596">
        <f t="shared" si="140"/>
        <v>652.79942831501523</v>
      </c>
      <c r="BM154" s="604">
        <f t="shared" si="141"/>
        <v>633.21121427486651</v>
      </c>
      <c r="BN154" s="604">
        <f t="shared" si="142"/>
        <v>0.23641398382424825</v>
      </c>
      <c r="BO154" s="654">
        <f t="shared" si="180"/>
        <v>672001.9961986274</v>
      </c>
      <c r="BP154" s="13"/>
      <c r="BQ154" s="8"/>
      <c r="BR154" s="8">
        <f t="shared" si="143"/>
        <v>1749091.2000132117</v>
      </c>
      <c r="BT154" s="8">
        <f t="shared" si="144"/>
        <v>1156503.6192249262</v>
      </c>
      <c r="BU154" s="8">
        <f t="shared" si="145"/>
        <v>1596460.5231122454</v>
      </c>
      <c r="BW154" s="597">
        <f>IF(BZ152&lt;200000,"0",FORECAST(BZ152,bombas!$E$16:$E$17,bombas!$D$16:$D$17))</f>
        <v>59.222512374316779</v>
      </c>
      <c r="BX154" s="8">
        <f t="shared" si="146"/>
        <v>158621.57714337006</v>
      </c>
      <c r="BY154" s="8">
        <f t="shared" si="167"/>
        <v>-5990.9002424037317</v>
      </c>
      <c r="BZ154" s="8">
        <f t="shared" si="181"/>
        <v>261479.67975224258</v>
      </c>
      <c r="CB154" s="8">
        <f t="shared" si="168"/>
        <v>1749091.2000132117</v>
      </c>
      <c r="CC154">
        <f t="shared" si="169"/>
        <v>653.0358422988395</v>
      </c>
      <c r="CD154" s="8">
        <f t="shared" si="147"/>
        <v>893617.02128446661</v>
      </c>
      <c r="CE154" s="598">
        <f t="shared" si="170"/>
        <v>333.6383741354789</v>
      </c>
      <c r="CF154" s="8">
        <f t="shared" si="148"/>
        <v>1333573.925171786</v>
      </c>
      <c r="CG154" s="597">
        <f t="shared" si="171"/>
        <v>497.89946429651513</v>
      </c>
      <c r="CH154" s="597">
        <f>IF(CM153&lt;200000,"0",FORECAST(CM153,bombas!$G$16:$G$17,bombas!$F$16:$F$17))</f>
        <v>156.61035494114759</v>
      </c>
      <c r="CI154" s="597">
        <f t="shared" si="172"/>
        <v>654.50981923766267</v>
      </c>
      <c r="CJ154" s="8">
        <f t="shared" si="149"/>
        <v>419465.17467436969</v>
      </c>
      <c r="CK154" s="8">
        <f t="shared" si="150"/>
        <v>-3947.8998329439783</v>
      </c>
      <c r="CL154" s="598">
        <f t="shared" si="173"/>
        <v>-1.4739769388231698</v>
      </c>
      <c r="CM154" s="8">
        <f t="shared" si="182"/>
        <v>611506.50286589912</v>
      </c>
      <c r="CN154" s="595">
        <f t="shared" si="151"/>
        <v>0.59269952229335132</v>
      </c>
      <c r="CO154" s="8">
        <f t="shared" si="174"/>
        <v>415517.27484142588</v>
      </c>
      <c r="CP154" s="670">
        <f t="shared" si="175"/>
        <v>155.13637800232448</v>
      </c>
    </row>
    <row r="155" spans="1:94" ht="15.75" thickBot="1">
      <c r="A155">
        <f t="shared" si="152"/>
        <v>28</v>
      </c>
      <c r="B155" s="876">
        <v>46082</v>
      </c>
      <c r="D155" s="13">
        <f t="shared" si="176"/>
        <v>60</v>
      </c>
      <c r="E155" s="13"/>
      <c r="F155" s="8">
        <f t="shared" si="153"/>
        <v>80357.142857850617</v>
      </c>
      <c r="G155" s="8"/>
      <c r="H155" s="13"/>
      <c r="I155" s="8">
        <v>2250000.0000198171</v>
      </c>
      <c r="J155" s="879">
        <f t="shared" si="154"/>
        <v>1500000.0000132117</v>
      </c>
      <c r="K155" s="939"/>
      <c r="L155" s="813">
        <v>22000</v>
      </c>
      <c r="M155" s="1000"/>
      <c r="N155" s="13"/>
      <c r="O155" s="598"/>
      <c r="P155" s="598"/>
      <c r="Q155" s="598"/>
      <c r="R155" s="598"/>
      <c r="S155" s="598"/>
      <c r="T155" s="598"/>
      <c r="U155" s="598"/>
      <c r="V155" s="598"/>
      <c r="W155" s="598"/>
      <c r="X155" s="598"/>
      <c r="Y155" s="598"/>
      <c r="Z155" s="598"/>
      <c r="AA155" s="598"/>
      <c r="AB155" s="598"/>
      <c r="AC155" s="670"/>
      <c r="AD155" s="887">
        <f t="shared" si="155"/>
        <v>746915.88815023797</v>
      </c>
      <c r="AE155" s="598"/>
      <c r="AF155" s="653">
        <v>0</v>
      </c>
      <c r="AG155" s="653">
        <f t="shared" si="134"/>
        <v>1500000.0000132117</v>
      </c>
      <c r="AH155" s="653">
        <f t="shared" si="156"/>
        <v>620.03968254514371</v>
      </c>
      <c r="AI155" s="653">
        <f t="shared" si="157"/>
        <v>224985.60000000001</v>
      </c>
      <c r="AJ155" s="653">
        <v>93</v>
      </c>
      <c r="AK155" s="653"/>
      <c r="AL155" s="653"/>
      <c r="AM155" s="653">
        <f t="shared" si="158"/>
        <v>1724985.6000132118</v>
      </c>
      <c r="AN155" s="653">
        <f t="shared" si="159"/>
        <v>713.03968254514371</v>
      </c>
      <c r="AO155" s="653">
        <f t="shared" si="160"/>
        <v>525188.08334680717</v>
      </c>
      <c r="AP155" s="653">
        <f>IF(AD154&lt;350000,"0",FORECAST(AD154,bombas!$I$16:$I$17,bombas!$H$16:$H$17))</f>
        <v>217.09163498131906</v>
      </c>
      <c r="AQ155" s="1027"/>
      <c r="AR155" s="822"/>
      <c r="AS155" s="885">
        <f t="shared" si="183"/>
        <v>8</v>
      </c>
      <c r="AT155" s="15">
        <f>[14]!interpolin(playas!$C$20:$C$39,playas!$F$20:$F$39,'WB (sensib)'!B155)</f>
        <v>1720013.9556388878</v>
      </c>
      <c r="AU155" s="791">
        <f t="shared" si="177"/>
        <v>660000</v>
      </c>
      <c r="AV155" s="15">
        <f t="shared" si="135"/>
        <v>3960</v>
      </c>
      <c r="AW155" s="15">
        <f t="shared" si="161"/>
        <v>45.833333333333336</v>
      </c>
      <c r="AX155" s="653">
        <f t="shared" si="162"/>
        <v>6192.0502402999964</v>
      </c>
      <c r="AY155" s="653">
        <f t="shared" si="136"/>
        <v>71.667248151620328</v>
      </c>
      <c r="AZ155" s="653">
        <f t="shared" si="163"/>
        <v>10152.050240299995</v>
      </c>
      <c r="BA155" s="653">
        <f t="shared" si="164"/>
        <v>117.50058148495366</v>
      </c>
      <c r="BB155" s="814">
        <f t="shared" si="178"/>
        <v>0.76</v>
      </c>
      <c r="BC155" s="2">
        <f t="shared" si="165"/>
        <v>727659.57447449409</v>
      </c>
      <c r="BD155" s="601"/>
      <c r="BE155" s="654">
        <f t="shared" si="137"/>
        <v>727659.57447449409</v>
      </c>
      <c r="BF155" s="654">
        <f t="shared" si="166"/>
        <v>300.78520770275054</v>
      </c>
      <c r="BG155" s="601"/>
      <c r="BH155" s="601"/>
      <c r="BI155" s="654">
        <f t="shared" si="138"/>
        <v>387072</v>
      </c>
      <c r="BJ155" s="596">
        <f t="shared" si="179"/>
        <v>160</v>
      </c>
      <c r="BK155" s="596">
        <f t="shared" si="139"/>
        <v>1650071.7080616013</v>
      </c>
      <c r="BL155" s="596">
        <f t="shared" si="140"/>
        <v>682.0732920228179</v>
      </c>
      <c r="BM155" s="604">
        <f t="shared" si="141"/>
        <v>74913.891951610567</v>
      </c>
      <c r="BN155" s="604">
        <f t="shared" si="142"/>
        <v>30.966390522325796</v>
      </c>
      <c r="BO155" s="654">
        <f t="shared" si="180"/>
        <v>746915.88815023797</v>
      </c>
      <c r="BP155" s="13"/>
      <c r="BQ155" s="8"/>
      <c r="BR155" s="8">
        <f t="shared" si="143"/>
        <v>1724985.6000132118</v>
      </c>
      <c r="BT155" s="8">
        <f t="shared" si="144"/>
        <v>1156503.6192249262</v>
      </c>
      <c r="BU155" s="8">
        <f t="shared" si="145"/>
        <v>1553727.6694652261</v>
      </c>
      <c r="BW155" s="597">
        <f>IF(BZ153&lt;200000,"0",FORECAST(BZ153,bombas!$E$16:$E$17,bombas!$D$16:$D$17))</f>
        <v>58.433822499330788</v>
      </c>
      <c r="BX155" s="8">
        <f t="shared" si="146"/>
        <v>141363.10339038103</v>
      </c>
      <c r="BY155" s="8">
        <f t="shared" si="167"/>
        <v>29894.827157604683</v>
      </c>
      <c r="BZ155" s="8">
        <f t="shared" si="181"/>
        <v>291374.50690984726</v>
      </c>
      <c r="CB155" s="8">
        <f t="shared" si="168"/>
        <v>1724985.6000132118</v>
      </c>
      <c r="CC155">
        <f t="shared" si="169"/>
        <v>713.03968254514371</v>
      </c>
      <c r="CD155" s="8">
        <f t="shared" si="147"/>
        <v>893617.02128446661</v>
      </c>
      <c r="CE155" s="598">
        <f t="shared" si="170"/>
        <v>369.38534279285159</v>
      </c>
      <c r="CF155" s="8">
        <f t="shared" si="148"/>
        <v>1290841.0715247667</v>
      </c>
      <c r="CG155" s="597">
        <f t="shared" si="171"/>
        <v>533.58179213159997</v>
      </c>
      <c r="CH155" s="597">
        <f>IF(CM154&lt;200000,"0",FORECAST(CM154,bombas!$G$16:$G$17,bombas!$F$16:$F$17))</f>
        <v>155.65157926743265</v>
      </c>
      <c r="CI155" s="597">
        <f t="shared" si="172"/>
        <v>689.23337139903265</v>
      </c>
      <c r="CJ155" s="8">
        <f t="shared" si="149"/>
        <v>376552.30056377302</v>
      </c>
      <c r="CK155" s="8">
        <f t="shared" si="150"/>
        <v>57592.227924672072</v>
      </c>
      <c r="CL155" s="598">
        <f t="shared" si="173"/>
        <v>23.806311146111142</v>
      </c>
      <c r="CM155" s="8">
        <f t="shared" si="182"/>
        <v>669098.73079057119</v>
      </c>
      <c r="CN155" s="595">
        <f t="shared" si="151"/>
        <v>0.57370714289484337</v>
      </c>
      <c r="CO155" s="8">
        <f t="shared" si="174"/>
        <v>434144.52848844521</v>
      </c>
      <c r="CP155" s="670">
        <f t="shared" si="175"/>
        <v>179.45789041354382</v>
      </c>
    </row>
    <row r="156" spans="1:94" ht="15.75" thickBot="1">
      <c r="A156">
        <f t="shared" si="152"/>
        <v>31</v>
      </c>
      <c r="B156" s="876">
        <v>46113</v>
      </c>
      <c r="D156" s="13">
        <f t="shared" si="176"/>
        <v>60</v>
      </c>
      <c r="E156" s="13"/>
      <c r="F156" s="8">
        <f t="shared" si="153"/>
        <v>72580.645161929584</v>
      </c>
      <c r="G156" s="8"/>
      <c r="H156" s="13"/>
      <c r="I156" s="8">
        <v>2250000.0000198171</v>
      </c>
      <c r="J156" s="879">
        <f t="shared" si="154"/>
        <v>1500000.0000132117</v>
      </c>
      <c r="K156" s="939"/>
      <c r="L156" s="813">
        <v>22000</v>
      </c>
      <c r="M156" s="1000"/>
      <c r="N156" s="13"/>
      <c r="O156" s="598"/>
      <c r="P156" s="598"/>
      <c r="Q156" s="598"/>
      <c r="R156" s="598"/>
      <c r="S156" s="598"/>
      <c r="T156" s="598"/>
      <c r="U156" s="598"/>
      <c r="V156" s="598"/>
      <c r="W156" s="598"/>
      <c r="X156" s="598"/>
      <c r="Y156" s="598"/>
      <c r="Z156" s="598"/>
      <c r="AA156" s="598"/>
      <c r="AB156" s="598"/>
      <c r="AC156" s="670"/>
      <c r="AD156" s="887">
        <f t="shared" si="155"/>
        <v>676491.80765250837</v>
      </c>
      <c r="AE156" s="598"/>
      <c r="AF156" s="653">
        <v>0</v>
      </c>
      <c r="AG156" s="653">
        <f t="shared" si="134"/>
        <v>1500000.0000132117</v>
      </c>
      <c r="AH156" s="653">
        <f t="shared" si="156"/>
        <v>560.0358422988395</v>
      </c>
      <c r="AI156" s="653">
        <f t="shared" si="157"/>
        <v>249091.20000000001</v>
      </c>
      <c r="AJ156" s="653">
        <v>93</v>
      </c>
      <c r="AK156" s="653"/>
      <c r="AL156" s="653"/>
      <c r="AM156" s="653">
        <f t="shared" si="158"/>
        <v>1749091.2000132117</v>
      </c>
      <c r="AN156" s="653">
        <f t="shared" si="159"/>
        <v>653.0358422988395</v>
      </c>
      <c r="AO156" s="653">
        <f t="shared" si="160"/>
        <v>654421.64175330801</v>
      </c>
      <c r="AP156" s="653">
        <f>IF(AD155&lt;350000,"0",FORECAST(AD155,bombas!$I$16:$I$17,bombas!$H$16:$H$17))</f>
        <v>244.33305023645016</v>
      </c>
      <c r="AQ156" s="1027"/>
      <c r="AR156" s="822"/>
      <c r="AS156" s="885">
        <f t="shared" si="183"/>
        <v>7</v>
      </c>
      <c r="AT156" s="15">
        <f>[14]!interpolin(playas!$C$20:$C$39,playas!$F$20:$F$39,'WB (sensib)'!B156)</f>
        <v>1722242.6295680439</v>
      </c>
      <c r="AU156" s="791">
        <f t="shared" si="177"/>
        <v>660000</v>
      </c>
      <c r="AV156" s="15">
        <f t="shared" si="135"/>
        <v>3465</v>
      </c>
      <c r="AW156" s="15">
        <f t="shared" si="161"/>
        <v>40.104166666666664</v>
      </c>
      <c r="AX156" s="653">
        <f t="shared" si="162"/>
        <v>5425.0642831393388</v>
      </c>
      <c r="AY156" s="653">
        <f t="shared" si="136"/>
        <v>62.790095869668271</v>
      </c>
      <c r="AZ156" s="653">
        <f t="shared" si="163"/>
        <v>8890.0642831393379</v>
      </c>
      <c r="BA156" s="653">
        <f t="shared" si="164"/>
        <v>102.89426253633494</v>
      </c>
      <c r="BB156" s="814">
        <f t="shared" si="178"/>
        <v>0.76</v>
      </c>
      <c r="BC156" s="2">
        <f t="shared" si="165"/>
        <v>727659.57447449409</v>
      </c>
      <c r="BD156" s="601"/>
      <c r="BE156" s="654">
        <f t="shared" si="137"/>
        <v>727659.57447449409</v>
      </c>
      <c r="BF156" s="654">
        <f t="shared" si="166"/>
        <v>271.67696179603274</v>
      </c>
      <c r="BG156" s="601"/>
      <c r="BH156" s="601"/>
      <c r="BI156" s="654">
        <f t="shared" si="138"/>
        <v>428544</v>
      </c>
      <c r="BJ156" s="596">
        <f t="shared" si="179"/>
        <v>160</v>
      </c>
      <c r="BK156" s="596">
        <f t="shared" si="139"/>
        <v>1819515.2805109413</v>
      </c>
      <c r="BL156" s="596">
        <f t="shared" si="140"/>
        <v>679.32918179171941</v>
      </c>
      <c r="BM156" s="604">
        <f t="shared" si="141"/>
        <v>-70424.080497729592</v>
      </c>
      <c r="BN156" s="604">
        <f t="shared" si="142"/>
        <v>-26.293339492879927</v>
      </c>
      <c r="BO156" s="654">
        <f t="shared" si="180"/>
        <v>676491.80765250837</v>
      </c>
      <c r="BP156" s="13"/>
      <c r="BQ156" s="8"/>
      <c r="BR156" s="8">
        <f t="shared" si="143"/>
        <v>1749091.2000132117</v>
      </c>
      <c r="BT156" s="8">
        <f t="shared" si="144"/>
        <v>1156503.6192249262</v>
      </c>
      <c r="BU156" s="8">
        <f t="shared" si="145"/>
        <v>1593937.6835080655</v>
      </c>
      <c r="BW156" s="597">
        <f>IF(BZ154&lt;200000,"0",FORECAST(BZ154,bombas!$E$16:$E$17,bombas!$D$16:$D$17))</f>
        <v>57.684959969030324</v>
      </c>
      <c r="BX156" s="8">
        <f t="shared" si="146"/>
        <v>154503.3967810508</v>
      </c>
      <c r="BY156" s="8">
        <f t="shared" si="167"/>
        <v>650.11972409536247</v>
      </c>
      <c r="BZ156" s="8">
        <f t="shared" si="181"/>
        <v>292024.62663394259</v>
      </c>
      <c r="CB156" s="8">
        <f t="shared" si="168"/>
        <v>1749091.2000132117</v>
      </c>
      <c r="CC156">
        <f t="shared" si="169"/>
        <v>653.0358422988395</v>
      </c>
      <c r="CD156" s="8">
        <f t="shared" si="147"/>
        <v>893617.02128446661</v>
      </c>
      <c r="CE156" s="598">
        <f t="shared" si="170"/>
        <v>333.6383741354789</v>
      </c>
      <c r="CF156" s="8">
        <f t="shared" si="148"/>
        <v>1331051.0855676059</v>
      </c>
      <c r="CG156" s="597">
        <f t="shared" si="171"/>
        <v>496.95754389471551</v>
      </c>
      <c r="CH156" s="597">
        <f>IF(CM155&lt;200000,"0",FORECAST(CM155,bombas!$G$16:$G$17,bombas!$F$16:$F$17))</f>
        <v>169.63826319199586</v>
      </c>
      <c r="CI156" s="597">
        <f t="shared" si="172"/>
        <v>666.59580708671137</v>
      </c>
      <c r="CJ156" s="8">
        <f t="shared" si="149"/>
        <v>454359.12413344171</v>
      </c>
      <c r="CK156" s="8">
        <f t="shared" si="150"/>
        <v>-36319.009687835933</v>
      </c>
      <c r="CL156" s="598">
        <f t="shared" si="173"/>
        <v>-13.559964787871838</v>
      </c>
      <c r="CM156" s="8">
        <f t="shared" si="182"/>
        <v>632779.72110273526</v>
      </c>
      <c r="CN156" s="595">
        <f t="shared" si="151"/>
        <v>0.59157826024705895</v>
      </c>
      <c r="CO156" s="8">
        <f t="shared" si="174"/>
        <v>418040.11444560572</v>
      </c>
      <c r="CP156" s="670">
        <f t="shared" si="175"/>
        <v>156.07829840412398</v>
      </c>
    </row>
    <row r="157" spans="1:94" ht="15.75" thickBot="1">
      <c r="A157">
        <f t="shared" si="152"/>
        <v>30</v>
      </c>
      <c r="B157" s="876">
        <v>46143</v>
      </c>
      <c r="D157" s="13">
        <f t="shared" si="176"/>
        <v>60</v>
      </c>
      <c r="E157" s="13"/>
      <c r="F157" s="8">
        <f t="shared" si="153"/>
        <v>75000.00000066057</v>
      </c>
      <c r="G157" s="8"/>
      <c r="H157" s="13"/>
      <c r="I157" s="8">
        <v>2250000.0000198171</v>
      </c>
      <c r="J157" s="879">
        <f t="shared" si="154"/>
        <v>1500000.0000132117</v>
      </c>
      <c r="K157" s="939"/>
      <c r="L157" s="813">
        <v>22000</v>
      </c>
      <c r="M157" s="1000"/>
      <c r="N157" s="13"/>
      <c r="O157" s="598"/>
      <c r="P157" s="598"/>
      <c r="Q157" s="598"/>
      <c r="R157" s="598"/>
      <c r="S157" s="598"/>
      <c r="T157" s="598"/>
      <c r="U157" s="598"/>
      <c r="V157" s="598"/>
      <c r="W157" s="598"/>
      <c r="X157" s="598"/>
      <c r="Y157" s="598"/>
      <c r="Z157" s="598"/>
      <c r="AA157" s="598"/>
      <c r="AB157" s="598"/>
      <c r="AC157" s="670"/>
      <c r="AD157" s="887">
        <f t="shared" si="155"/>
        <v>699338.00579803763</v>
      </c>
      <c r="AE157" s="598"/>
      <c r="AF157" s="653">
        <v>0</v>
      </c>
      <c r="AG157" s="653">
        <f t="shared" si="134"/>
        <v>1500000.0000132117</v>
      </c>
      <c r="AH157" s="653">
        <f t="shared" si="156"/>
        <v>578.70370370880084</v>
      </c>
      <c r="AI157" s="653">
        <f t="shared" si="157"/>
        <v>241056</v>
      </c>
      <c r="AJ157" s="653">
        <v>93</v>
      </c>
      <c r="AK157" s="653"/>
      <c r="AL157" s="653"/>
      <c r="AM157" s="653">
        <f t="shared" si="158"/>
        <v>1741056.0000132117</v>
      </c>
      <c r="AN157" s="653">
        <f t="shared" si="159"/>
        <v>671.70370370880084</v>
      </c>
      <c r="AO157" s="653">
        <f t="shared" si="160"/>
        <v>566933.36924920056</v>
      </c>
      <c r="AP157" s="653">
        <f>IF(AD156&lt;350000,"0",FORECAST(AD156,bombas!$I$16:$I$17,bombas!$H$16:$H$17))</f>
        <v>218.72429369182123</v>
      </c>
      <c r="AQ157" s="1027"/>
      <c r="AR157" s="822"/>
      <c r="AS157" s="885">
        <f t="shared" si="183"/>
        <v>7</v>
      </c>
      <c r="AT157" s="15">
        <f>[14]!interpolin(playas!$C$20:$C$39,playas!$F$20:$F$39,'WB (sensib)'!B157)</f>
        <v>1724399.4107898076</v>
      </c>
      <c r="AU157" s="791">
        <f t="shared" si="177"/>
        <v>660000</v>
      </c>
      <c r="AV157" s="15">
        <f t="shared" si="135"/>
        <v>3465</v>
      </c>
      <c r="AW157" s="15">
        <f t="shared" si="161"/>
        <v>40.104166666666664</v>
      </c>
      <c r="AX157" s="653">
        <f t="shared" si="162"/>
        <v>5431.8581439878935</v>
      </c>
      <c r="AY157" s="653">
        <f t="shared" si="136"/>
        <v>62.86872851837839</v>
      </c>
      <c r="AZ157" s="653">
        <f t="shared" si="163"/>
        <v>8896.8581439878944</v>
      </c>
      <c r="BA157" s="653">
        <f t="shared" si="164"/>
        <v>102.97289518504508</v>
      </c>
      <c r="BB157" s="814">
        <f t="shared" si="178"/>
        <v>0.76</v>
      </c>
      <c r="BC157" s="2">
        <f t="shared" si="165"/>
        <v>727659.57447449409</v>
      </c>
      <c r="BD157" s="601"/>
      <c r="BE157" s="654">
        <f t="shared" si="137"/>
        <v>727659.57447449409</v>
      </c>
      <c r="BF157" s="654">
        <f t="shared" si="166"/>
        <v>280.73286052256719</v>
      </c>
      <c r="BG157" s="601"/>
      <c r="BH157" s="601"/>
      <c r="BI157" s="654">
        <f t="shared" si="138"/>
        <v>414720</v>
      </c>
      <c r="BJ157" s="596">
        <f t="shared" si="179"/>
        <v>160</v>
      </c>
      <c r="BK157" s="596">
        <f t="shared" si="139"/>
        <v>1718209.8018676825</v>
      </c>
      <c r="BL157" s="596">
        <f t="shared" si="140"/>
        <v>662.88958405388985</v>
      </c>
      <c r="BM157" s="604">
        <f t="shared" si="141"/>
        <v>22846.198145529255</v>
      </c>
      <c r="BN157" s="604">
        <f t="shared" si="142"/>
        <v>8.8141196549109786</v>
      </c>
      <c r="BO157" s="654">
        <f t="shared" si="180"/>
        <v>699338.00579803763</v>
      </c>
      <c r="BP157" s="13"/>
      <c r="BQ157" s="8"/>
      <c r="BR157" s="8">
        <f t="shared" si="143"/>
        <v>1741056.0000132117</v>
      </c>
      <c r="BT157" s="8">
        <f t="shared" si="144"/>
        <v>1156503.6192249262</v>
      </c>
      <c r="BU157" s="8">
        <f t="shared" si="145"/>
        <v>1580120.4773689141</v>
      </c>
      <c r="BW157" s="597">
        <f>IF(BZ155&lt;200000,"0",FORECAST(BZ155,bombas!$E$16:$E$17,bombas!$D$16:$D$17))</f>
        <v>61.421813363730905</v>
      </c>
      <c r="BX157" s="8">
        <f t="shared" si="146"/>
        <v>159205.34023879052</v>
      </c>
      <c r="BY157" s="8">
        <f t="shared" si="167"/>
        <v>1730.1824055071629</v>
      </c>
      <c r="BZ157" s="8">
        <f t="shared" si="181"/>
        <v>293754.80903944978</v>
      </c>
      <c r="CB157" s="8">
        <f t="shared" si="168"/>
        <v>1741056.0000132117</v>
      </c>
      <c r="CC157">
        <f t="shared" si="169"/>
        <v>671.70370370880084</v>
      </c>
      <c r="CD157" s="8">
        <f t="shared" si="147"/>
        <v>893617.02128446661</v>
      </c>
      <c r="CE157" s="598">
        <f t="shared" si="170"/>
        <v>344.75965327332818</v>
      </c>
      <c r="CF157" s="8">
        <f t="shared" si="148"/>
        <v>1317233.8794284547</v>
      </c>
      <c r="CG157" s="597">
        <f t="shared" si="171"/>
        <v>508.19208311282972</v>
      </c>
      <c r="CH157" s="597">
        <f>IF(CM156&lt;200000,"0",FORECAST(CM156,bombas!$G$16:$G$17,bombas!$F$16:$F$17))</f>
        <v>160.81793226780712</v>
      </c>
      <c r="CI157" s="597">
        <f t="shared" si="172"/>
        <v>669.01001538063679</v>
      </c>
      <c r="CJ157" s="8">
        <f t="shared" si="149"/>
        <v>416840.08043815609</v>
      </c>
      <c r="CK157" s="8">
        <f t="shared" si="150"/>
        <v>6982.0401466009789</v>
      </c>
      <c r="CL157" s="598">
        <f t="shared" si="173"/>
        <v>2.6936883281639576</v>
      </c>
      <c r="CM157" s="8">
        <f t="shared" si="182"/>
        <v>639761.76124933618</v>
      </c>
      <c r="CN157" s="595">
        <f t="shared" si="151"/>
        <v>0.58543727974082349</v>
      </c>
      <c r="CO157" s="8">
        <f t="shared" si="174"/>
        <v>423822.12058475724</v>
      </c>
      <c r="CP157" s="670">
        <f t="shared" si="175"/>
        <v>163.51162059597118</v>
      </c>
    </row>
    <row r="158" spans="1:94" ht="15.75" thickBot="1">
      <c r="A158">
        <f t="shared" si="152"/>
        <v>31</v>
      </c>
      <c r="B158" s="876">
        <v>46174</v>
      </c>
      <c r="D158" s="13">
        <f t="shared" si="176"/>
        <v>60</v>
      </c>
      <c r="E158" s="13"/>
      <c r="F158" s="8">
        <f t="shared" si="153"/>
        <v>72580.645161929584</v>
      </c>
      <c r="G158" s="8"/>
      <c r="H158" s="13"/>
      <c r="I158" s="8">
        <v>2250000.0000198171</v>
      </c>
      <c r="J158" s="879">
        <f t="shared" si="154"/>
        <v>1500000.0000132117</v>
      </c>
      <c r="K158" s="939"/>
      <c r="L158" s="813">
        <v>22000</v>
      </c>
      <c r="M158" s="1000"/>
      <c r="N158" s="13"/>
      <c r="O158" s="598"/>
      <c r="P158" s="598"/>
      <c r="Q158" s="598"/>
      <c r="R158" s="598"/>
      <c r="S158" s="598"/>
      <c r="T158" s="598"/>
      <c r="U158" s="598"/>
      <c r="V158" s="598"/>
      <c r="W158" s="598"/>
      <c r="X158" s="598"/>
      <c r="Y158" s="598"/>
      <c r="Z158" s="598"/>
      <c r="AA158" s="598"/>
      <c r="AB158" s="598"/>
      <c r="AC158" s="670"/>
      <c r="AD158" s="887">
        <f t="shared" si="155"/>
        <v>676511.22106093611</v>
      </c>
      <c r="AE158" s="598"/>
      <c r="AF158" s="653">
        <v>0</v>
      </c>
      <c r="AG158" s="653">
        <f t="shared" si="134"/>
        <v>1500000.0000132117</v>
      </c>
      <c r="AH158" s="653">
        <f t="shared" si="156"/>
        <v>560.0358422988395</v>
      </c>
      <c r="AI158" s="653">
        <f t="shared" si="157"/>
        <v>249091.20000000001</v>
      </c>
      <c r="AJ158" s="653">
        <v>93</v>
      </c>
      <c r="AK158" s="653"/>
      <c r="AL158" s="653"/>
      <c r="AM158" s="653">
        <f t="shared" si="158"/>
        <v>1749091.2000132117</v>
      </c>
      <c r="AN158" s="653">
        <f t="shared" si="159"/>
        <v>653.0358422988395</v>
      </c>
      <c r="AO158" s="653">
        <f t="shared" si="160"/>
        <v>608082.51444707788</v>
      </c>
      <c r="AP158" s="653">
        <f>IF(AD157&lt;350000,"0",FORECAST(AD157,bombas!$I$16:$I$17,bombas!$H$16:$H$17))</f>
        <v>227.03200210837733</v>
      </c>
      <c r="AQ158" s="1027"/>
      <c r="AR158" s="822"/>
      <c r="AS158" s="885">
        <f t="shared" si="183"/>
        <v>6</v>
      </c>
      <c r="AT158" s="15">
        <f>[14]!interpolin(playas!$C$20:$C$39,playas!$F$20:$F$39,'WB (sensib)'!B158)</f>
        <v>1726628.0847189634</v>
      </c>
      <c r="AU158" s="791">
        <f t="shared" si="177"/>
        <v>660000</v>
      </c>
      <c r="AV158" s="15">
        <f t="shared" si="135"/>
        <v>2970</v>
      </c>
      <c r="AW158" s="15">
        <f t="shared" si="161"/>
        <v>34.375</v>
      </c>
      <c r="AX158" s="653">
        <f t="shared" si="162"/>
        <v>4661.8958287412006</v>
      </c>
      <c r="AY158" s="653">
        <f t="shared" si="136"/>
        <v>53.957127647467594</v>
      </c>
      <c r="AZ158" s="653">
        <f t="shared" si="163"/>
        <v>7631.8958287412006</v>
      </c>
      <c r="BA158" s="653">
        <f t="shared" si="164"/>
        <v>88.332127647467601</v>
      </c>
      <c r="BB158" s="814">
        <f t="shared" si="178"/>
        <v>0.76</v>
      </c>
      <c r="BC158" s="2">
        <f t="shared" si="165"/>
        <v>727659.57447449409</v>
      </c>
      <c r="BD158" s="601"/>
      <c r="BE158" s="654">
        <f t="shared" si="137"/>
        <v>727659.57447449409</v>
      </c>
      <c r="BF158" s="654">
        <f t="shared" si="166"/>
        <v>271.67696179603274</v>
      </c>
      <c r="BG158" s="601"/>
      <c r="BH158" s="601"/>
      <c r="BI158" s="654">
        <f t="shared" si="138"/>
        <v>428544</v>
      </c>
      <c r="BJ158" s="596">
        <f t="shared" si="179"/>
        <v>160</v>
      </c>
      <c r="BK158" s="596">
        <f t="shared" si="139"/>
        <v>1771917.9847503132</v>
      </c>
      <c r="BL158" s="596">
        <f t="shared" si="140"/>
        <v>661.55838737690908</v>
      </c>
      <c r="BM158" s="604">
        <f t="shared" si="141"/>
        <v>-22826.784737101523</v>
      </c>
      <c r="BN158" s="604">
        <f t="shared" si="142"/>
        <v>-8.522545078069566</v>
      </c>
      <c r="BO158" s="654">
        <f t="shared" si="180"/>
        <v>676511.22106093611</v>
      </c>
      <c r="BP158" s="13"/>
      <c r="BQ158" s="8"/>
      <c r="BR158" s="8">
        <f t="shared" si="143"/>
        <v>1749091.2000132117</v>
      </c>
      <c r="BT158" s="8">
        <f t="shared" si="144"/>
        <v>1156503.6192249262</v>
      </c>
      <c r="BU158" s="8">
        <f t="shared" si="145"/>
        <v>1592679.5150536674</v>
      </c>
      <c r="BW158" s="597">
        <f>IF(BZ156&lt;200000,"0",FORECAST(BZ156,bombas!$E$16:$E$17,bombas!$D$16:$D$17))</f>
        <v>61.503078329242825</v>
      </c>
      <c r="BX158" s="8">
        <f t="shared" si="146"/>
        <v>164729.84499704398</v>
      </c>
      <c r="BY158" s="8">
        <f t="shared" si="167"/>
        <v>-8318.1600374996488</v>
      </c>
      <c r="BZ158" s="8">
        <f t="shared" si="181"/>
        <v>285436.64900195017</v>
      </c>
      <c r="CB158" s="8">
        <f t="shared" si="168"/>
        <v>1749091.2000132117</v>
      </c>
      <c r="CC158">
        <f t="shared" si="169"/>
        <v>653.0358422988395</v>
      </c>
      <c r="CD158" s="8">
        <f t="shared" si="147"/>
        <v>893617.02128446661</v>
      </c>
      <c r="CE158" s="598">
        <f t="shared" si="170"/>
        <v>333.6383741354789</v>
      </c>
      <c r="CF158" s="8">
        <f t="shared" si="148"/>
        <v>1329792.9171132077</v>
      </c>
      <c r="CG158" s="597">
        <f t="shared" si="171"/>
        <v>496.48779760797783</v>
      </c>
      <c r="CH158" s="597">
        <f>IF(CM157&lt;200000,"0",FORECAST(CM157,bombas!$G$16:$G$17,bombas!$F$16:$F$17))</f>
        <v>162.5135705891245</v>
      </c>
      <c r="CI158" s="597">
        <f t="shared" si="172"/>
        <v>659.00136819710235</v>
      </c>
      <c r="CJ158" s="8">
        <f t="shared" si="149"/>
        <v>435276.34746591107</v>
      </c>
      <c r="CK158" s="8">
        <f t="shared" si="150"/>
        <v>-15978.064565907116</v>
      </c>
      <c r="CL158" s="598">
        <f t="shared" si="173"/>
        <v>-5.9655258982628121</v>
      </c>
      <c r="CM158" s="8">
        <f t="shared" si="182"/>
        <v>623783.69668342907</v>
      </c>
      <c r="CN158" s="595">
        <f t="shared" si="151"/>
        <v>0.59101907426733136</v>
      </c>
      <c r="CO158" s="8">
        <f t="shared" si="174"/>
        <v>419298.28290000389</v>
      </c>
      <c r="CP158" s="670">
        <f t="shared" si="175"/>
        <v>156.54804469086167</v>
      </c>
    </row>
    <row r="159" spans="1:94" ht="15.75" thickBot="1">
      <c r="A159">
        <f t="shared" si="152"/>
        <v>30</v>
      </c>
      <c r="B159" s="876">
        <v>46204</v>
      </c>
      <c r="D159" s="13">
        <f t="shared" si="176"/>
        <v>60</v>
      </c>
      <c r="E159" s="13"/>
      <c r="F159" s="8">
        <f t="shared" si="153"/>
        <v>75000.00000066057</v>
      </c>
      <c r="G159" s="8"/>
      <c r="H159" s="13"/>
      <c r="I159" s="8">
        <v>2250000.0000198171</v>
      </c>
      <c r="J159" s="879">
        <f t="shared" si="154"/>
        <v>1500000.0000132117</v>
      </c>
      <c r="K159" s="939"/>
      <c r="L159" s="813">
        <v>22000</v>
      </c>
      <c r="M159" s="1000"/>
      <c r="N159" s="13"/>
      <c r="O159" s="598"/>
      <c r="P159" s="598"/>
      <c r="Q159" s="598"/>
      <c r="R159" s="598"/>
      <c r="S159" s="598"/>
      <c r="T159" s="598"/>
      <c r="U159" s="598"/>
      <c r="V159" s="598"/>
      <c r="W159" s="598"/>
      <c r="X159" s="598"/>
      <c r="Y159" s="598"/>
      <c r="Z159" s="598"/>
      <c r="AA159" s="598"/>
      <c r="AB159" s="598"/>
      <c r="AC159" s="670"/>
      <c r="AD159" s="887">
        <f t="shared" si="155"/>
        <v>700598.26019254234</v>
      </c>
      <c r="AE159" s="598"/>
      <c r="AF159" s="653">
        <v>0</v>
      </c>
      <c r="AG159" s="653">
        <f t="shared" si="134"/>
        <v>1500000.0000132117</v>
      </c>
      <c r="AH159" s="653">
        <f t="shared" si="156"/>
        <v>578.70370370880084</v>
      </c>
      <c r="AI159" s="653">
        <f t="shared" si="157"/>
        <v>241056</v>
      </c>
      <c r="AJ159" s="653">
        <v>93</v>
      </c>
      <c r="AK159" s="653"/>
      <c r="AL159" s="653"/>
      <c r="AM159" s="653">
        <f t="shared" si="158"/>
        <v>1741056.0000132117</v>
      </c>
      <c r="AN159" s="653">
        <f t="shared" si="159"/>
        <v>671.70370370880084</v>
      </c>
      <c r="AO159" s="653">
        <f t="shared" si="160"/>
        <v>566951.66726907145</v>
      </c>
      <c r="AP159" s="653">
        <f>IF(AD158&lt;350000,"0",FORECAST(AD158,bombas!$I$16:$I$17,bombas!$H$16:$H$17))</f>
        <v>218.73135311306768</v>
      </c>
      <c r="AQ159" s="1027"/>
      <c r="AR159" s="822"/>
      <c r="AS159" s="885">
        <f t="shared" si="183"/>
        <v>6</v>
      </c>
      <c r="AT159" s="15">
        <f>[14]!interpolin(playas!$C$20:$C$39,playas!$F$20:$F$39,'WB (sensib)'!B159)</f>
        <v>1728784.8659407271</v>
      </c>
      <c r="AU159" s="791">
        <f t="shared" si="177"/>
        <v>660000</v>
      </c>
      <c r="AV159" s="15">
        <f t="shared" si="135"/>
        <v>2970</v>
      </c>
      <c r="AW159" s="15">
        <f t="shared" si="161"/>
        <v>34.375</v>
      </c>
      <c r="AX159" s="653">
        <f t="shared" si="162"/>
        <v>4667.7191380399627</v>
      </c>
      <c r="AY159" s="653">
        <f t="shared" si="136"/>
        <v>54.024527060647713</v>
      </c>
      <c r="AZ159" s="653">
        <f t="shared" si="163"/>
        <v>7637.7191380399627</v>
      </c>
      <c r="BA159" s="653">
        <f t="shared" si="164"/>
        <v>88.399527060647713</v>
      </c>
      <c r="BB159" s="814">
        <f t="shared" si="178"/>
        <v>0.76</v>
      </c>
      <c r="BC159" s="2">
        <f t="shared" si="165"/>
        <v>727659.57447449409</v>
      </c>
      <c r="BD159" s="601"/>
      <c r="BE159" s="654">
        <f t="shared" si="137"/>
        <v>727659.57447449409</v>
      </c>
      <c r="BF159" s="654">
        <f t="shared" si="166"/>
        <v>280.73286052256719</v>
      </c>
      <c r="BG159" s="601"/>
      <c r="BH159" s="601"/>
      <c r="BI159" s="654">
        <f t="shared" si="138"/>
        <v>414720</v>
      </c>
      <c r="BJ159" s="596">
        <f t="shared" si="179"/>
        <v>160</v>
      </c>
      <c r="BK159" s="596">
        <f t="shared" si="139"/>
        <v>1716968.9608816055</v>
      </c>
      <c r="BL159" s="596">
        <f t="shared" si="140"/>
        <v>662.41086453765649</v>
      </c>
      <c r="BM159" s="604">
        <f t="shared" si="141"/>
        <v>24087.039131606231</v>
      </c>
      <c r="BN159" s="604">
        <f t="shared" si="142"/>
        <v>9.2928391711443776</v>
      </c>
      <c r="BO159" s="654">
        <f t="shared" si="180"/>
        <v>700598.26019254234</v>
      </c>
      <c r="BP159" s="13"/>
      <c r="BQ159" s="8"/>
      <c r="BR159" s="8">
        <f t="shared" si="143"/>
        <v>1741056.0000132117</v>
      </c>
      <c r="BT159" s="8">
        <f t="shared" si="144"/>
        <v>1156503.6192249262</v>
      </c>
      <c r="BU159" s="8">
        <f t="shared" si="145"/>
        <v>1578861.3383629662</v>
      </c>
      <c r="BW159" s="597">
        <f>IF(BZ157&lt;200000,"0",FORECAST(BZ157,bombas!$E$16:$E$17,bombas!$D$16:$D$17))</f>
        <v>61.719351129931226</v>
      </c>
      <c r="BX159" s="8">
        <f t="shared" si="146"/>
        <v>159976.55812878173</v>
      </c>
      <c r="BY159" s="8">
        <f t="shared" si="167"/>
        <v>2218.1035214638105</v>
      </c>
      <c r="BZ159" s="8">
        <f t="shared" si="181"/>
        <v>287654.75252341398</v>
      </c>
      <c r="CB159" s="8">
        <f t="shared" si="168"/>
        <v>1741056.0000132117</v>
      </c>
      <c r="CC159">
        <f t="shared" si="169"/>
        <v>671.70370370880084</v>
      </c>
      <c r="CD159" s="8">
        <f t="shared" si="147"/>
        <v>893617.02128446661</v>
      </c>
      <c r="CE159" s="598">
        <f t="shared" si="170"/>
        <v>344.75965327332818</v>
      </c>
      <c r="CF159" s="8">
        <f t="shared" si="148"/>
        <v>1315974.7404225066</v>
      </c>
      <c r="CG159" s="597">
        <f t="shared" si="171"/>
        <v>507.70630417534977</v>
      </c>
      <c r="CH159" s="597">
        <f>IF(CM158&lt;200000,"0",FORECAST(CM158,bombas!$G$16:$G$17,bombas!$F$16:$F$17))</f>
        <v>158.63318348026135</v>
      </c>
      <c r="CI159" s="597">
        <f t="shared" si="172"/>
        <v>666.33948765561115</v>
      </c>
      <c r="CJ159" s="8">
        <f t="shared" si="149"/>
        <v>411177.21158083744</v>
      </c>
      <c r="CK159" s="8">
        <f t="shared" si="150"/>
        <v>13904.048009867722</v>
      </c>
      <c r="CL159" s="598">
        <f t="shared" si="173"/>
        <v>5.3642160531897076</v>
      </c>
      <c r="CM159" s="8">
        <f t="shared" si="182"/>
        <v>637687.74469329673</v>
      </c>
      <c r="CN159" s="595">
        <f t="shared" si="151"/>
        <v>0.58487766240485151</v>
      </c>
      <c r="CO159" s="8">
        <f t="shared" si="174"/>
        <v>425081.25959070516</v>
      </c>
      <c r="CP159" s="670">
        <f t="shared" si="175"/>
        <v>163.99739953345107</v>
      </c>
    </row>
    <row r="160" spans="1:94" ht="15.75" thickBot="1">
      <c r="A160">
        <f t="shared" si="152"/>
        <v>31</v>
      </c>
      <c r="B160" s="876">
        <v>46235</v>
      </c>
      <c r="D160" s="13">
        <f t="shared" si="176"/>
        <v>60</v>
      </c>
      <c r="E160" s="13"/>
      <c r="F160" s="8">
        <f t="shared" si="153"/>
        <v>72580.645161929584</v>
      </c>
      <c r="G160" s="8"/>
      <c r="H160" s="13"/>
      <c r="I160" s="8">
        <v>2250000.0000198171</v>
      </c>
      <c r="J160" s="879">
        <f t="shared" si="154"/>
        <v>1500000.0000132117</v>
      </c>
      <c r="K160" s="939"/>
      <c r="L160" s="813">
        <v>22000</v>
      </c>
      <c r="M160" s="1000"/>
      <c r="N160" s="13"/>
      <c r="O160" s="598"/>
      <c r="P160" s="598"/>
      <c r="Q160" s="598"/>
      <c r="R160" s="598"/>
      <c r="S160" s="598"/>
      <c r="T160" s="598"/>
      <c r="U160" s="598"/>
      <c r="V160" s="598"/>
      <c r="W160" s="598"/>
      <c r="X160" s="598"/>
      <c r="Y160" s="598"/>
      <c r="Z160" s="598"/>
      <c r="AA160" s="598"/>
      <c r="AB160" s="598"/>
      <c r="AC160" s="670"/>
      <c r="AD160" s="887">
        <f t="shared" si="155"/>
        <v>675258.23668077704</v>
      </c>
      <c r="AE160" s="598"/>
      <c r="AF160" s="653">
        <v>0</v>
      </c>
      <c r="AG160" s="653">
        <f t="shared" si="134"/>
        <v>1500000.0000132117</v>
      </c>
      <c r="AH160" s="653">
        <f t="shared" si="156"/>
        <v>560.0358422988395</v>
      </c>
      <c r="AI160" s="653">
        <f t="shared" si="157"/>
        <v>249091.20000000001</v>
      </c>
      <c r="AJ160" s="653">
        <v>93</v>
      </c>
      <c r="AK160" s="653"/>
      <c r="AL160" s="653"/>
      <c r="AM160" s="653">
        <f t="shared" si="158"/>
        <v>1749091.2000132117</v>
      </c>
      <c r="AN160" s="653">
        <f t="shared" si="159"/>
        <v>653.0358422988395</v>
      </c>
      <c r="AO160" s="653">
        <f t="shared" si="160"/>
        <v>609309.95639989281</v>
      </c>
      <c r="AP160" s="653">
        <f>IF(AD159&lt;350000,"0",FORECAST(AD159,bombas!$I$16:$I$17,bombas!$H$16:$H$17))</f>
        <v>227.49027643365176</v>
      </c>
      <c r="AQ160" s="1027"/>
      <c r="AR160" s="822"/>
      <c r="AS160" s="885">
        <f t="shared" si="183"/>
        <v>7</v>
      </c>
      <c r="AT160" s="15">
        <f>[14]!interpolin(playas!$C$20:$C$39,playas!$F$20:$F$39,'WB (sensib)'!B160)</f>
        <v>1731013.5398698831</v>
      </c>
      <c r="AU160" s="791">
        <f t="shared" si="177"/>
        <v>660000</v>
      </c>
      <c r="AV160" s="15">
        <f t="shared" si="135"/>
        <v>3465</v>
      </c>
      <c r="AW160" s="15">
        <f t="shared" si="161"/>
        <v>40.104166666666664</v>
      </c>
      <c r="AX160" s="653">
        <f t="shared" si="162"/>
        <v>5452.692650590132</v>
      </c>
      <c r="AY160" s="653">
        <f t="shared" si="136"/>
        <v>63.109868641089491</v>
      </c>
      <c r="AZ160" s="653">
        <f t="shared" si="163"/>
        <v>8917.692650590132</v>
      </c>
      <c r="BA160" s="653">
        <f t="shared" si="164"/>
        <v>103.21403530775615</v>
      </c>
      <c r="BB160" s="814">
        <f t="shared" si="178"/>
        <v>0.76</v>
      </c>
      <c r="BC160" s="2">
        <f t="shared" si="165"/>
        <v>727659.57447449409</v>
      </c>
      <c r="BD160" s="601"/>
      <c r="BE160" s="654">
        <f t="shared" si="137"/>
        <v>727659.57447449409</v>
      </c>
      <c r="BF160" s="654">
        <f t="shared" si="166"/>
        <v>271.67696179603274</v>
      </c>
      <c r="BG160" s="601"/>
      <c r="BH160" s="601"/>
      <c r="BI160" s="654">
        <f t="shared" si="138"/>
        <v>428544</v>
      </c>
      <c r="BJ160" s="596">
        <f t="shared" si="179"/>
        <v>160</v>
      </c>
      <c r="BK160" s="596">
        <f t="shared" si="139"/>
        <v>1774431.223524977</v>
      </c>
      <c r="BL160" s="596">
        <f t="shared" si="140"/>
        <v>662.49672323961204</v>
      </c>
      <c r="BM160" s="604">
        <f t="shared" si="141"/>
        <v>-25340.023511765292</v>
      </c>
      <c r="BN160" s="604">
        <f t="shared" si="142"/>
        <v>-9.4608809407725865</v>
      </c>
      <c r="BO160" s="654">
        <f t="shared" si="180"/>
        <v>675258.23668077704</v>
      </c>
      <c r="BP160" s="13"/>
      <c r="BQ160" s="8"/>
      <c r="BR160" s="8">
        <f t="shared" si="143"/>
        <v>1749091.2000132117</v>
      </c>
      <c r="BT160" s="8">
        <f t="shared" si="144"/>
        <v>1156503.6192249262</v>
      </c>
      <c r="BU160" s="8">
        <f t="shared" si="145"/>
        <v>1593965.3118755163</v>
      </c>
      <c r="BW160" s="597">
        <f>IF(BZ158&lt;200000,"0",FORECAST(BZ158,bombas!$E$16:$E$17,bombas!$D$16:$D$17))</f>
        <v>60.679581125243772</v>
      </c>
      <c r="BX160" s="8">
        <f t="shared" si="146"/>
        <v>162524.19008585293</v>
      </c>
      <c r="BY160" s="8">
        <f t="shared" si="167"/>
        <v>-7398.3019481575466</v>
      </c>
      <c r="BZ160" s="8">
        <f t="shared" si="181"/>
        <v>280256.45057525643</v>
      </c>
      <c r="CB160" s="8">
        <f t="shared" si="168"/>
        <v>1749091.2000132117</v>
      </c>
      <c r="CC160">
        <f t="shared" si="169"/>
        <v>653.0358422988395</v>
      </c>
      <c r="CD160" s="8">
        <f t="shared" si="147"/>
        <v>893617.02128446661</v>
      </c>
      <c r="CE160" s="598">
        <f t="shared" si="170"/>
        <v>333.6383741354789</v>
      </c>
      <c r="CF160" s="8">
        <f t="shared" si="148"/>
        <v>1331078.7139350567</v>
      </c>
      <c r="CG160" s="597">
        <f t="shared" si="171"/>
        <v>496.96785914540646</v>
      </c>
      <c r="CH160" s="597">
        <f>IF(CM159&lt;200000,"0",FORECAST(CM159,bombas!$G$16:$G$17,bombas!$F$16:$F$17))</f>
        <v>162.00988085408633</v>
      </c>
      <c r="CI160" s="597">
        <f t="shared" si="172"/>
        <v>658.97773999949277</v>
      </c>
      <c r="CJ160" s="8">
        <f t="shared" si="149"/>
        <v>433927.26487958484</v>
      </c>
      <c r="CK160" s="8">
        <f t="shared" si="150"/>
        <v>-15914.778801429842</v>
      </c>
      <c r="CL160" s="598">
        <f t="shared" si="173"/>
        <v>-5.9418977006533158</v>
      </c>
      <c r="CM160" s="8">
        <f t="shared" si="182"/>
        <v>621772.96589186694</v>
      </c>
      <c r="CN160" s="595">
        <f t="shared" si="151"/>
        <v>0.59159053952148133</v>
      </c>
      <c r="CO160" s="8">
        <f t="shared" si="174"/>
        <v>418012.48607815494</v>
      </c>
      <c r="CP160" s="670">
        <f t="shared" si="175"/>
        <v>156.06798315343298</v>
      </c>
    </row>
    <row r="161" spans="1:94" ht="15.75" thickBot="1">
      <c r="A161">
        <f t="shared" si="152"/>
        <v>31</v>
      </c>
      <c r="B161" s="876">
        <v>46266</v>
      </c>
      <c r="D161" s="13">
        <f t="shared" si="176"/>
        <v>60</v>
      </c>
      <c r="E161" s="13"/>
      <c r="F161" s="8">
        <f t="shared" si="153"/>
        <v>72580.645161929584</v>
      </c>
      <c r="G161" s="8"/>
      <c r="H161" s="13"/>
      <c r="I161" s="8">
        <v>2250000.0000198171</v>
      </c>
      <c r="J161" s="879">
        <f t="shared" si="154"/>
        <v>1500000.0000132117</v>
      </c>
      <c r="K161" s="939"/>
      <c r="L161" s="813">
        <v>22000</v>
      </c>
      <c r="M161" s="1000"/>
      <c r="N161" s="13"/>
      <c r="O161" s="598"/>
      <c r="P161" s="598"/>
      <c r="Q161" s="598"/>
      <c r="R161" s="598"/>
      <c r="S161" s="598"/>
      <c r="T161" s="598"/>
      <c r="U161" s="598"/>
      <c r="V161" s="598"/>
      <c r="W161" s="598"/>
      <c r="X161" s="598"/>
      <c r="Y161" s="598"/>
      <c r="Z161" s="598"/>
      <c r="AA161" s="598"/>
      <c r="AB161" s="598"/>
      <c r="AC161" s="670"/>
      <c r="AD161" s="887">
        <f t="shared" si="155"/>
        <v>674591.45429119375</v>
      </c>
      <c r="AE161" s="598"/>
      <c r="AF161" s="653">
        <v>0</v>
      </c>
      <c r="AG161" s="653">
        <f t="shared" si="134"/>
        <v>1500000.0000132117</v>
      </c>
      <c r="AH161" s="653">
        <f t="shared" si="156"/>
        <v>560.0358422988395</v>
      </c>
      <c r="AI161" s="653">
        <f t="shared" si="157"/>
        <v>249091.20000000001</v>
      </c>
      <c r="AJ161" s="653">
        <v>93</v>
      </c>
      <c r="AK161" s="653"/>
      <c r="AL161" s="653"/>
      <c r="AM161" s="653">
        <f t="shared" si="158"/>
        <v>1749091.2000132117</v>
      </c>
      <c r="AN161" s="653">
        <f t="shared" si="159"/>
        <v>653.0358422988395</v>
      </c>
      <c r="AO161" s="653">
        <f t="shared" si="160"/>
        <v>584629.69495483395</v>
      </c>
      <c r="AP161" s="653">
        <f>IF(AD160&lt;350000,"0",FORECAST(AD160,bombas!$I$16:$I$17,bombas!$H$16:$H$17))</f>
        <v>218.27572242937347</v>
      </c>
      <c r="AQ161" s="1027"/>
      <c r="AR161" s="822"/>
      <c r="AS161" s="885">
        <f t="shared" si="183"/>
        <v>7</v>
      </c>
      <c r="AT161" s="15">
        <f>[14]!interpolin(playas!$C$20:$C$39,playas!$F$20:$F$39,'WB (sensib)'!B161)</f>
        <v>1733242.2137990389</v>
      </c>
      <c r="AU161" s="791">
        <f t="shared" si="177"/>
        <v>660000</v>
      </c>
      <c r="AV161" s="15">
        <f t="shared" si="135"/>
        <v>3465</v>
      </c>
      <c r="AW161" s="15">
        <f t="shared" si="161"/>
        <v>40.104166666666664</v>
      </c>
      <c r="AX161" s="653">
        <f t="shared" si="162"/>
        <v>5459.7129734669725</v>
      </c>
      <c r="AY161" s="653">
        <f t="shared" si="136"/>
        <v>63.191122378089965</v>
      </c>
      <c r="AZ161" s="653">
        <f t="shared" si="163"/>
        <v>8924.7129734669725</v>
      </c>
      <c r="BA161" s="653">
        <f t="shared" si="164"/>
        <v>103.29528904475661</v>
      </c>
      <c r="BB161" s="814">
        <f t="shared" si="178"/>
        <v>0.76</v>
      </c>
      <c r="BC161" s="2">
        <f t="shared" si="165"/>
        <v>727659.57447449409</v>
      </c>
      <c r="BD161" s="601"/>
      <c r="BE161" s="654">
        <f t="shared" si="137"/>
        <v>727659.57447449409</v>
      </c>
      <c r="BF161" s="654">
        <f t="shared" si="166"/>
        <v>271.67696179603274</v>
      </c>
      <c r="BG161" s="601"/>
      <c r="BH161" s="601"/>
      <c r="BI161" s="654">
        <f t="shared" si="138"/>
        <v>428544</v>
      </c>
      <c r="BJ161" s="596">
        <f t="shared" si="179"/>
        <v>160</v>
      </c>
      <c r="BK161" s="596">
        <f t="shared" si="139"/>
        <v>1749757.982402795</v>
      </c>
      <c r="BL161" s="596">
        <f t="shared" si="140"/>
        <v>653.28479032362418</v>
      </c>
      <c r="BM161" s="604">
        <f t="shared" si="141"/>
        <v>-666.78238958329894</v>
      </c>
      <c r="BN161" s="604">
        <f t="shared" si="142"/>
        <v>-0.2489480247846845</v>
      </c>
      <c r="BO161" s="654">
        <f t="shared" si="180"/>
        <v>674591.45429119375</v>
      </c>
      <c r="BP161" s="13"/>
      <c r="BQ161" s="8"/>
      <c r="BR161" s="8">
        <f t="shared" si="143"/>
        <v>1749091.2000132117</v>
      </c>
      <c r="BT161" s="8">
        <f t="shared" si="144"/>
        <v>1156503.6192249262</v>
      </c>
      <c r="BU161" s="8">
        <f t="shared" si="145"/>
        <v>1593972.3321983933</v>
      </c>
      <c r="BW161" s="597">
        <f>IF(BZ159&lt;200000,"0",FORECAST(BZ159,bombas!$E$16:$E$17,bombas!$D$16:$D$17))</f>
        <v>60.95684406542675</v>
      </c>
      <c r="BX161" s="8">
        <f t="shared" si="146"/>
        <v>163266.81114483901</v>
      </c>
      <c r="BY161" s="8">
        <f t="shared" si="167"/>
        <v>-8147.9433300206147</v>
      </c>
      <c r="BZ161" s="8">
        <f t="shared" si="181"/>
        <v>272108.50724523584</v>
      </c>
      <c r="CB161" s="8">
        <f t="shared" si="168"/>
        <v>1749091.2000132117</v>
      </c>
      <c r="CC161">
        <f t="shared" si="169"/>
        <v>653.0358422988395</v>
      </c>
      <c r="CD161" s="8">
        <f t="shared" si="147"/>
        <v>893617.02128446661</v>
      </c>
      <c r="CE161" s="598">
        <f t="shared" si="170"/>
        <v>333.6383741354789</v>
      </c>
      <c r="CF161" s="8">
        <f t="shared" si="148"/>
        <v>1331085.7342579337</v>
      </c>
      <c r="CG161" s="597">
        <f t="shared" si="171"/>
        <v>496.97048023369683</v>
      </c>
      <c r="CH161" s="597">
        <f>IF(CM160&lt;200000,"0",FORECAST(CM160,bombas!$G$16:$G$17,bombas!$F$16:$F$17))</f>
        <v>158.14486314516768</v>
      </c>
      <c r="CI161" s="597">
        <f t="shared" si="172"/>
        <v>655.11534337886451</v>
      </c>
      <c r="CJ161" s="8">
        <f t="shared" si="149"/>
        <v>423575.20144801703</v>
      </c>
      <c r="CK161" s="8">
        <f t="shared" si="150"/>
        <v>-5569.735692739021</v>
      </c>
      <c r="CL161" s="598">
        <f t="shared" si="173"/>
        <v>-2.0795010800250227</v>
      </c>
      <c r="CM161" s="8">
        <f t="shared" si="182"/>
        <v>616203.23019912792</v>
      </c>
      <c r="CN161" s="595">
        <f t="shared" si="151"/>
        <v>0.59159365966498223</v>
      </c>
      <c r="CO161" s="8">
        <f t="shared" si="174"/>
        <v>418005.46575527813</v>
      </c>
      <c r="CP161" s="670">
        <f t="shared" si="175"/>
        <v>156.06536206514266</v>
      </c>
    </row>
    <row r="162" spans="1:94" ht="15.75" thickBot="1">
      <c r="A162">
        <f t="shared" si="152"/>
        <v>30</v>
      </c>
      <c r="B162" s="876">
        <v>46296</v>
      </c>
      <c r="D162" s="13">
        <f t="shared" si="176"/>
        <v>60</v>
      </c>
      <c r="E162" s="13"/>
      <c r="F162" s="8">
        <f t="shared" si="153"/>
        <v>75000.00000066057</v>
      </c>
      <c r="G162" s="8"/>
      <c r="H162" s="13"/>
      <c r="I162" s="8">
        <v>2250000.0000198171</v>
      </c>
      <c r="J162" s="879">
        <f t="shared" si="154"/>
        <v>1500000.0000132117</v>
      </c>
      <c r="K162" s="939"/>
      <c r="L162" s="813">
        <v>22000</v>
      </c>
      <c r="M162" s="1000"/>
      <c r="N162" s="13"/>
      <c r="O162" s="598"/>
      <c r="P162" s="598"/>
      <c r="Q162" s="598"/>
      <c r="R162" s="598"/>
      <c r="S162" s="598"/>
      <c r="T162" s="598"/>
      <c r="U162" s="598"/>
      <c r="V162" s="598"/>
      <c r="W162" s="598"/>
      <c r="X162" s="598"/>
      <c r="Y162" s="598"/>
      <c r="Z162" s="598"/>
      <c r="AA162" s="598"/>
      <c r="AB162" s="598"/>
      <c r="AC162" s="670"/>
      <c r="AD162" s="887">
        <f t="shared" si="155"/>
        <v>697918.24362137308</v>
      </c>
      <c r="AE162" s="598"/>
      <c r="AF162" s="653">
        <v>0</v>
      </c>
      <c r="AG162" s="653">
        <f t="shared" si="134"/>
        <v>1500000.0000132117</v>
      </c>
      <c r="AH162" s="653">
        <f t="shared" si="156"/>
        <v>578.70370370880084</v>
      </c>
      <c r="AI162" s="653">
        <f t="shared" si="157"/>
        <v>241056</v>
      </c>
      <c r="AJ162" s="653">
        <v>93</v>
      </c>
      <c r="AK162" s="653"/>
      <c r="AL162" s="653"/>
      <c r="AM162" s="653">
        <f t="shared" si="158"/>
        <v>1741056.0000132117</v>
      </c>
      <c r="AN162" s="653">
        <f t="shared" si="159"/>
        <v>671.70370370880084</v>
      </c>
      <c r="AO162" s="653">
        <f t="shared" si="160"/>
        <v>565142.19982646336</v>
      </c>
      <c r="AP162" s="653">
        <f>IF(AD161&lt;350000,"0",FORECAST(AD161,bombas!$I$16:$I$17,bombas!$H$16:$H$17))</f>
        <v>218.03325610588865</v>
      </c>
      <c r="AQ162" s="1027"/>
      <c r="AR162" s="822"/>
      <c r="AS162" s="885">
        <f t="shared" si="183"/>
        <v>8</v>
      </c>
      <c r="AT162" s="15">
        <f>[14]!interpolin(playas!$C$20:$C$39,playas!$F$20:$F$39,'WB (sensib)'!B162)</f>
        <v>1735398.9950208026</v>
      </c>
      <c r="AU162" s="791">
        <f t="shared" si="177"/>
        <v>660000</v>
      </c>
      <c r="AV162" s="15">
        <f t="shared" si="135"/>
        <v>3960</v>
      </c>
      <c r="AW162" s="15">
        <f t="shared" si="161"/>
        <v>45.833333333333336</v>
      </c>
      <c r="AX162" s="653">
        <f t="shared" si="162"/>
        <v>6247.4363820748895</v>
      </c>
      <c r="AY162" s="653">
        <f t="shared" si="136"/>
        <v>72.308291459200106</v>
      </c>
      <c r="AZ162" s="653">
        <f t="shared" si="163"/>
        <v>10207.436382074889</v>
      </c>
      <c r="BA162" s="653">
        <f t="shared" si="164"/>
        <v>118.14162479253343</v>
      </c>
      <c r="BB162" s="814">
        <f t="shared" si="178"/>
        <v>0.76</v>
      </c>
      <c r="BC162" s="2">
        <f t="shared" si="165"/>
        <v>727659.57447449409</v>
      </c>
      <c r="BD162" s="601"/>
      <c r="BE162" s="654">
        <f t="shared" si="137"/>
        <v>727659.57447449409</v>
      </c>
      <c r="BF162" s="654">
        <f t="shared" si="166"/>
        <v>280.73286052256719</v>
      </c>
      <c r="BG162" s="601"/>
      <c r="BH162" s="601"/>
      <c r="BI162" s="654">
        <f t="shared" si="138"/>
        <v>414720</v>
      </c>
      <c r="BJ162" s="596">
        <f t="shared" si="179"/>
        <v>160</v>
      </c>
      <c r="BK162" s="596">
        <f t="shared" si="139"/>
        <v>1717729.2106830324</v>
      </c>
      <c r="BL162" s="596">
        <f t="shared" si="140"/>
        <v>662.70417078820697</v>
      </c>
      <c r="BM162" s="604">
        <f t="shared" si="141"/>
        <v>23326.789330179337</v>
      </c>
      <c r="BN162" s="604">
        <f t="shared" si="142"/>
        <v>8.9995329205938805</v>
      </c>
      <c r="BO162" s="654">
        <f t="shared" si="180"/>
        <v>697918.24362137308</v>
      </c>
      <c r="BP162" s="13"/>
      <c r="BQ162" s="8"/>
      <c r="BR162" s="8">
        <f t="shared" si="143"/>
        <v>1741056.0000132117</v>
      </c>
      <c r="BT162" s="8">
        <f t="shared" si="144"/>
        <v>1156503.6192249262</v>
      </c>
      <c r="BU162" s="8">
        <f t="shared" si="145"/>
        <v>1581431.0556070011</v>
      </c>
      <c r="BW162" s="597">
        <f>IF(BZ160&lt;200000,"0",FORECAST(BZ160,bombas!$E$16:$E$17,bombas!$D$16:$D$17))</f>
        <v>60.032056321907056</v>
      </c>
      <c r="BX162" s="8">
        <f t="shared" si="146"/>
        <v>155603.0899863831</v>
      </c>
      <c r="BY162" s="8">
        <f t="shared" si="167"/>
        <v>4021.8544198275777</v>
      </c>
      <c r="BZ162" s="8">
        <f t="shared" si="181"/>
        <v>276130.36166506342</v>
      </c>
      <c r="CB162" s="8">
        <f t="shared" si="168"/>
        <v>1741056.0000132117</v>
      </c>
      <c r="CC162">
        <f t="shared" si="169"/>
        <v>671.70370370880084</v>
      </c>
      <c r="CD162" s="8">
        <f t="shared" si="147"/>
        <v>893617.02128446661</v>
      </c>
      <c r="CE162" s="598">
        <f t="shared" si="170"/>
        <v>344.75965327332818</v>
      </c>
      <c r="CF162" s="8">
        <f t="shared" si="148"/>
        <v>1318544.4576665414</v>
      </c>
      <c r="CG162" s="597">
        <f t="shared" si="171"/>
        <v>508.69770743307924</v>
      </c>
      <c r="CH162" s="597">
        <f>IF(CM161&lt;200000,"0",FORECAST(CM161,bombas!$G$16:$G$17,bombas!$F$16:$F$17))</f>
        <v>156.79221304835963</v>
      </c>
      <c r="CI162" s="597">
        <f t="shared" si="172"/>
        <v>665.48992048143884</v>
      </c>
      <c r="CJ162" s="8">
        <f t="shared" si="149"/>
        <v>406405.41622134816</v>
      </c>
      <c r="CK162" s="8">
        <f t="shared" si="150"/>
        <v>16106.126125322131</v>
      </c>
      <c r="CL162" s="598">
        <f t="shared" si="173"/>
        <v>6.2137832273619331</v>
      </c>
      <c r="CM162" s="8">
        <f t="shared" si="182"/>
        <v>632309.35632445011</v>
      </c>
      <c r="CN162" s="595">
        <f t="shared" si="151"/>
        <v>0.58601975895774583</v>
      </c>
      <c r="CO162" s="8">
        <f t="shared" si="174"/>
        <v>422511.54234667023</v>
      </c>
      <c r="CP162" s="670">
        <f t="shared" si="175"/>
        <v>163.00599627572154</v>
      </c>
    </row>
    <row r="163" spans="1:94" ht="15.75" thickBot="1">
      <c r="A163">
        <f t="shared" si="152"/>
        <v>31</v>
      </c>
      <c r="B163" s="876">
        <v>46327</v>
      </c>
      <c r="D163" s="13">
        <f t="shared" si="176"/>
        <v>60</v>
      </c>
      <c r="E163" s="13"/>
      <c r="F163" s="8">
        <f t="shared" si="153"/>
        <v>72580.645161929584</v>
      </c>
      <c r="G163" s="8"/>
      <c r="H163" s="13"/>
      <c r="I163" s="8">
        <v>2250000.0000198171</v>
      </c>
      <c r="J163" s="879">
        <f t="shared" si="154"/>
        <v>1500000.0000132117</v>
      </c>
      <c r="K163" s="939"/>
      <c r="L163" s="813">
        <v>22000</v>
      </c>
      <c r="M163" s="1000"/>
      <c r="N163" s="13"/>
      <c r="O163" s="598"/>
      <c r="P163" s="598"/>
      <c r="Q163" s="598"/>
      <c r="R163" s="598"/>
      <c r="S163" s="598"/>
      <c r="T163" s="598"/>
      <c r="U163" s="598"/>
      <c r="V163" s="598"/>
      <c r="W163" s="598"/>
      <c r="X163" s="598"/>
      <c r="Y163" s="598"/>
      <c r="Z163" s="598"/>
      <c r="AA163" s="598"/>
      <c r="AB163" s="598"/>
      <c r="AC163" s="670"/>
      <c r="AD163" s="887">
        <f t="shared" si="155"/>
        <v>672613.7593861213</v>
      </c>
      <c r="AE163" s="598"/>
      <c r="AF163" s="653">
        <v>0</v>
      </c>
      <c r="AG163" s="653">
        <f t="shared" si="134"/>
        <v>1500000.0000132117</v>
      </c>
      <c r="AH163" s="653">
        <f t="shared" si="156"/>
        <v>560.0358422988395</v>
      </c>
      <c r="AI163" s="653">
        <f t="shared" si="157"/>
        <v>249091.20000000001</v>
      </c>
      <c r="AJ163" s="653">
        <v>93</v>
      </c>
      <c r="AK163" s="653"/>
      <c r="AL163" s="653"/>
      <c r="AM163" s="653">
        <f t="shared" si="158"/>
        <v>1749091.2000132117</v>
      </c>
      <c r="AN163" s="653">
        <f t="shared" si="159"/>
        <v>653.0358422988395</v>
      </c>
      <c r="AO163" s="653">
        <f t="shared" si="160"/>
        <v>606699.71771472204</v>
      </c>
      <c r="AP163" s="653">
        <f>IF(AD162&lt;350000,"0",FORECAST(AD162,bombas!$I$16:$I$17,bombas!$H$16:$H$17))</f>
        <v>226.5157249532266</v>
      </c>
      <c r="AQ163" s="1027"/>
      <c r="AR163" s="822"/>
      <c r="AS163" s="885">
        <f t="shared" si="183"/>
        <v>9</v>
      </c>
      <c r="AT163" s="15">
        <f>[14]!interpolin(playas!$C$20:$C$39,playas!$F$20:$F$39,'WB (sensib)'!B163)</f>
        <v>1737627.6689499586</v>
      </c>
      <c r="AU163" s="791">
        <f t="shared" si="177"/>
        <v>660000</v>
      </c>
      <c r="AV163" s="15">
        <f t="shared" si="135"/>
        <v>4455</v>
      </c>
      <c r="AW163" s="15">
        <f t="shared" si="161"/>
        <v>51.5625</v>
      </c>
      <c r="AX163" s="653">
        <f t="shared" si="162"/>
        <v>7037.3920592473323</v>
      </c>
      <c r="AY163" s="653">
        <f t="shared" si="136"/>
        <v>81.451296982029319</v>
      </c>
      <c r="AZ163" s="653">
        <f t="shared" si="163"/>
        <v>11492.392059247333</v>
      </c>
      <c r="BA163" s="653">
        <f t="shared" si="164"/>
        <v>133.01379698202933</v>
      </c>
      <c r="BB163" s="814">
        <f t="shared" si="178"/>
        <v>0.76</v>
      </c>
      <c r="BC163" s="2">
        <f t="shared" si="165"/>
        <v>727659.57447449409</v>
      </c>
      <c r="BD163" s="601"/>
      <c r="BE163" s="654">
        <f t="shared" si="137"/>
        <v>727659.57447449409</v>
      </c>
      <c r="BF163" s="654">
        <f t="shared" si="166"/>
        <v>271.67696179603274</v>
      </c>
      <c r="BG163" s="601"/>
      <c r="BH163" s="601"/>
      <c r="BI163" s="654">
        <f t="shared" si="138"/>
        <v>428544</v>
      </c>
      <c r="BJ163" s="596">
        <f t="shared" si="179"/>
        <v>160</v>
      </c>
      <c r="BK163" s="596">
        <f t="shared" si="139"/>
        <v>1774395.6842484635</v>
      </c>
      <c r="BL163" s="596">
        <f t="shared" si="140"/>
        <v>662.48345439384082</v>
      </c>
      <c r="BM163" s="604">
        <f t="shared" si="141"/>
        <v>-25304.484235251788</v>
      </c>
      <c r="BN163" s="604">
        <f t="shared" si="142"/>
        <v>-9.4476120950014142</v>
      </c>
      <c r="BO163" s="654">
        <f t="shared" si="180"/>
        <v>672613.7593861213</v>
      </c>
      <c r="BP163" s="13"/>
      <c r="BQ163" s="8"/>
      <c r="BR163" s="8">
        <f t="shared" si="143"/>
        <v>1749091.2000132117</v>
      </c>
      <c r="BT163" s="8">
        <f t="shared" si="144"/>
        <v>1156503.6192249262</v>
      </c>
      <c r="BU163" s="8">
        <f t="shared" si="145"/>
        <v>1596540.0112841735</v>
      </c>
      <c r="BW163" s="597">
        <f>IF(BZ161&lt;200000,"0",FORECAST(BZ161,bombas!$E$16:$E$17,bombas!$D$16:$D$17))</f>
        <v>59.01356340565448</v>
      </c>
      <c r="BX163" s="8">
        <f t="shared" si="146"/>
        <v>158061.92822570496</v>
      </c>
      <c r="BY163" s="8">
        <f t="shared" si="167"/>
        <v>-5510.7394966667343</v>
      </c>
      <c r="BZ163" s="8">
        <f t="shared" si="181"/>
        <v>270619.62216839672</v>
      </c>
      <c r="CB163" s="8">
        <f t="shared" si="168"/>
        <v>1749091.2000132117</v>
      </c>
      <c r="CC163">
        <f t="shared" si="169"/>
        <v>653.0358422988395</v>
      </c>
      <c r="CD163" s="8">
        <f t="shared" si="147"/>
        <v>893617.02128446661</v>
      </c>
      <c r="CE163" s="598">
        <f t="shared" si="170"/>
        <v>333.6383741354789</v>
      </c>
      <c r="CF163" s="8">
        <f t="shared" si="148"/>
        <v>1333653.4133437141</v>
      </c>
      <c r="CG163" s="597">
        <f t="shared" si="171"/>
        <v>497.92914178006049</v>
      </c>
      <c r="CH163" s="597">
        <f>IF(CM162&lt;200000,"0",FORECAST(CM162,bombas!$G$16:$G$17,bombas!$F$16:$F$17))</f>
        <v>160.70370082165218</v>
      </c>
      <c r="CI163" s="597">
        <f t="shared" si="172"/>
        <v>658.6328426017127</v>
      </c>
      <c r="CJ163" s="8">
        <f t="shared" si="149"/>
        <v>430428.79228071321</v>
      </c>
      <c r="CK163" s="8">
        <f t="shared" si="150"/>
        <v>-14991.005611215602</v>
      </c>
      <c r="CL163" s="598">
        <f t="shared" si="173"/>
        <v>-5.5970003028732087</v>
      </c>
      <c r="CM163" s="8">
        <f t="shared" si="182"/>
        <v>617318.35071323451</v>
      </c>
      <c r="CN163" s="595">
        <f t="shared" si="151"/>
        <v>0.59273485036976348</v>
      </c>
      <c r="CO163" s="8">
        <f t="shared" si="174"/>
        <v>415437.78666949773</v>
      </c>
      <c r="CP163" s="670">
        <f t="shared" si="175"/>
        <v>155.10670051877901</v>
      </c>
    </row>
    <row r="164" spans="1:94" ht="15.75" thickBot="1">
      <c r="A164">
        <f t="shared" si="152"/>
        <v>30</v>
      </c>
      <c r="B164" s="876">
        <v>46357</v>
      </c>
      <c r="D164" s="13">
        <f t="shared" si="176"/>
        <v>60</v>
      </c>
      <c r="E164" s="13"/>
      <c r="F164" s="8">
        <f t="shared" si="153"/>
        <v>75000.00000066057</v>
      </c>
      <c r="G164" s="8"/>
      <c r="H164" s="13"/>
      <c r="I164" s="8">
        <v>2250000.0000198171</v>
      </c>
      <c r="J164" s="879">
        <f t="shared" si="154"/>
        <v>1500000.0000132117</v>
      </c>
      <c r="K164" s="939"/>
      <c r="L164" s="813">
        <v>22000</v>
      </c>
      <c r="M164" s="1000"/>
      <c r="N164" s="13"/>
      <c r="O164" s="598"/>
      <c r="P164" s="598"/>
      <c r="Q164" s="598"/>
      <c r="R164" s="598"/>
      <c r="S164" s="598"/>
      <c r="T164" s="598"/>
      <c r="U164" s="598"/>
      <c r="V164" s="598"/>
      <c r="W164" s="598"/>
      <c r="X164" s="598"/>
      <c r="Y164" s="598"/>
      <c r="Z164" s="598"/>
      <c r="AA164" s="598"/>
      <c r="AB164" s="598"/>
      <c r="AC164" s="670"/>
      <c r="AD164" s="887">
        <f t="shared" si="155"/>
        <v>695233.0224158566</v>
      </c>
      <c r="AE164" s="598"/>
      <c r="AF164" s="653">
        <v>0</v>
      </c>
      <c r="AG164" s="653">
        <f t="shared" si="134"/>
        <v>1500000.0000132117</v>
      </c>
      <c r="AH164" s="653">
        <f t="shared" si="156"/>
        <v>578.70370370880084</v>
      </c>
      <c r="AI164" s="653">
        <f t="shared" si="157"/>
        <v>241056</v>
      </c>
      <c r="AJ164" s="653">
        <v>93</v>
      </c>
      <c r="AK164" s="653"/>
      <c r="AL164" s="653"/>
      <c r="AM164" s="653">
        <f t="shared" si="158"/>
        <v>1741056.0000132117</v>
      </c>
      <c r="AN164" s="653">
        <f t="shared" si="159"/>
        <v>671.70370370880084</v>
      </c>
      <c r="AO164" s="653">
        <f t="shared" si="160"/>
        <v>563278.1324832096</v>
      </c>
      <c r="AP164" s="653">
        <f>IF(AD163&lt;350000,"0",FORECAST(AD163,bombas!$I$16:$I$17,bombas!$H$16:$H$17))</f>
        <v>217.31409432222594</v>
      </c>
      <c r="AQ164" s="1027"/>
      <c r="AR164" s="822"/>
      <c r="AS164" s="885">
        <f t="shared" si="183"/>
        <v>10</v>
      </c>
      <c r="AT164" s="15">
        <f>[14]!interpolin(playas!$C$20:$C$39,playas!$F$20:$F$39,'WB (sensib)'!B164)</f>
        <v>1739784.4501717223</v>
      </c>
      <c r="AU164" s="791">
        <f t="shared" si="177"/>
        <v>660000</v>
      </c>
      <c r="AV164" s="15">
        <f t="shared" si="135"/>
        <v>4950</v>
      </c>
      <c r="AW164" s="15">
        <f t="shared" si="161"/>
        <v>57.291666666666664</v>
      </c>
      <c r="AX164" s="653">
        <f t="shared" si="162"/>
        <v>7829.0300257727504</v>
      </c>
      <c r="AY164" s="653">
        <f t="shared" si="136"/>
        <v>90.613773446443872</v>
      </c>
      <c r="AZ164" s="653">
        <f t="shared" si="163"/>
        <v>12779.03002577275</v>
      </c>
      <c r="BA164" s="653">
        <f t="shared" si="164"/>
        <v>147.90544011311053</v>
      </c>
      <c r="BB164" s="814">
        <f t="shared" si="178"/>
        <v>0.76</v>
      </c>
      <c r="BC164" s="2">
        <f t="shared" si="165"/>
        <v>727659.57447449409</v>
      </c>
      <c r="BD164" s="601"/>
      <c r="BE164" s="654">
        <f t="shared" si="137"/>
        <v>727659.57447449409</v>
      </c>
      <c r="BF164" s="654">
        <f t="shared" si="166"/>
        <v>280.73286052256719</v>
      </c>
      <c r="BG164" s="601"/>
      <c r="BH164" s="601"/>
      <c r="BI164" s="654">
        <f t="shared" si="138"/>
        <v>414720</v>
      </c>
      <c r="BJ164" s="596">
        <f t="shared" si="179"/>
        <v>160</v>
      </c>
      <c r="BK164" s="596">
        <f t="shared" si="139"/>
        <v>1718436.7369834764</v>
      </c>
      <c r="BL164" s="596">
        <f t="shared" si="140"/>
        <v>662.97713618189675</v>
      </c>
      <c r="BM164" s="604">
        <f t="shared" si="141"/>
        <v>22619.263029735303</v>
      </c>
      <c r="BN164" s="604">
        <f t="shared" si="142"/>
        <v>8.7265675269040521</v>
      </c>
      <c r="BO164" s="654">
        <f t="shared" si="180"/>
        <v>695233.0224158566</v>
      </c>
      <c r="BP164" s="13"/>
      <c r="BQ164" s="8"/>
      <c r="BR164" s="8">
        <f t="shared" si="143"/>
        <v>1741056.0000132117</v>
      </c>
      <c r="BT164" s="8">
        <f t="shared" si="144"/>
        <v>1156503.6192249262</v>
      </c>
      <c r="BU164" s="8">
        <f t="shared" si="145"/>
        <v>1584002.649250699</v>
      </c>
      <c r="BW164" s="597">
        <f>IF(BZ162&lt;200000,"0",FORECAST(BZ162,bombas!$E$16:$E$17,bombas!$D$16:$D$17))</f>
        <v>59.516295208132931</v>
      </c>
      <c r="BX164" s="8">
        <f t="shared" si="146"/>
        <v>154266.23717948055</v>
      </c>
      <c r="BY164" s="8">
        <f t="shared" si="167"/>
        <v>2787.1135830322164</v>
      </c>
      <c r="BZ164" s="8">
        <f t="shared" si="181"/>
        <v>273406.73575142893</v>
      </c>
      <c r="CB164" s="8">
        <f t="shared" si="168"/>
        <v>1741056.0000132117</v>
      </c>
      <c r="CC164">
        <f t="shared" si="169"/>
        <v>671.70370370880084</v>
      </c>
      <c r="CD164" s="8">
        <f t="shared" si="147"/>
        <v>893617.02128446661</v>
      </c>
      <c r="CE164" s="598">
        <f t="shared" si="170"/>
        <v>344.75965327332818</v>
      </c>
      <c r="CF164" s="8">
        <f t="shared" si="148"/>
        <v>1321116.0513102394</v>
      </c>
      <c r="CG164" s="597">
        <f t="shared" si="171"/>
        <v>509.68983461043183</v>
      </c>
      <c r="CH164" s="597">
        <f>IF(CM163&lt;200000,"0",FORECAST(CM163,bombas!$G$16:$G$17,bombas!$F$16:$F$17))</f>
        <v>157.06302803035695</v>
      </c>
      <c r="CI164" s="597">
        <f t="shared" si="172"/>
        <v>666.75286264078875</v>
      </c>
      <c r="CJ164" s="8">
        <f t="shared" si="149"/>
        <v>407107.36865468527</v>
      </c>
      <c r="CK164" s="8">
        <f t="shared" si="150"/>
        <v>12832.580048287113</v>
      </c>
      <c r="CL164" s="598">
        <f t="shared" si="173"/>
        <v>4.9508410680120036</v>
      </c>
      <c r="CM164" s="8">
        <f t="shared" si="182"/>
        <v>630150.93076152168</v>
      </c>
      <c r="CN164" s="595">
        <f t="shared" si="151"/>
        <v>0.58716268946604599</v>
      </c>
      <c r="CO164" s="8">
        <f t="shared" si="174"/>
        <v>419939.94870297238</v>
      </c>
      <c r="CP164" s="670">
        <f t="shared" si="175"/>
        <v>162.01386909836899</v>
      </c>
    </row>
    <row r="165" spans="1:94" ht="15.75" thickBot="1">
      <c r="A165">
        <f t="shared" si="152"/>
        <v>31</v>
      </c>
      <c r="B165" s="876">
        <v>46388</v>
      </c>
      <c r="D165" s="13">
        <f t="shared" si="176"/>
        <v>60</v>
      </c>
      <c r="E165" s="13"/>
      <c r="F165" s="8">
        <f t="shared" si="153"/>
        <v>72580.645160043146</v>
      </c>
      <c r="G165" s="8"/>
      <c r="H165" s="13"/>
      <c r="I165" s="8">
        <v>2249999.9999613375</v>
      </c>
      <c r="J165" s="879">
        <f t="shared" si="154"/>
        <v>1499999.9999742252</v>
      </c>
      <c r="K165" s="939"/>
      <c r="L165" s="813">
        <v>22000</v>
      </c>
      <c r="M165" s="1000"/>
      <c r="N165" s="13"/>
      <c r="O165" s="598"/>
      <c r="P165" s="598"/>
      <c r="Q165" s="598"/>
      <c r="R165" s="598"/>
      <c r="S165" s="598"/>
      <c r="T165" s="598"/>
      <c r="U165" s="598"/>
      <c r="V165" s="598"/>
      <c r="W165" s="598"/>
      <c r="X165" s="598"/>
      <c r="Y165" s="598"/>
      <c r="Z165" s="598"/>
      <c r="AA165" s="598"/>
      <c r="AB165" s="598"/>
      <c r="AC165" s="670"/>
      <c r="AD165" s="887">
        <f t="shared" si="155"/>
        <v>671246.87986765243</v>
      </c>
      <c r="AE165" s="598"/>
      <c r="AF165" s="653">
        <v>0</v>
      </c>
      <c r="AG165" s="653">
        <f t="shared" si="134"/>
        <v>1499999.9999742252</v>
      </c>
      <c r="AH165" s="653">
        <f t="shared" si="156"/>
        <v>560.0358422842836</v>
      </c>
      <c r="AI165" s="653">
        <f t="shared" si="157"/>
        <v>249091.20000000001</v>
      </c>
      <c r="AJ165" s="653">
        <v>93</v>
      </c>
      <c r="AK165" s="653"/>
      <c r="AL165" s="653"/>
      <c r="AM165" s="653">
        <f t="shared" si="158"/>
        <v>1749091.1999742251</v>
      </c>
      <c r="AN165" s="653">
        <f t="shared" si="159"/>
        <v>653.03584228428349</v>
      </c>
      <c r="AO165" s="653">
        <f t="shared" si="160"/>
        <v>604084.40990495658</v>
      </c>
      <c r="AP165" s="653">
        <f>IF(AD164&lt;350000,"0",FORECAST(AD164,bombas!$I$16:$I$17,bombas!$H$16:$H$17))</f>
        <v>225.53928087849332</v>
      </c>
      <c r="AQ165" s="1027"/>
      <c r="AR165" s="822"/>
      <c r="AS165" s="885">
        <f t="shared" si="183"/>
        <v>10</v>
      </c>
      <c r="AT165" s="15">
        <f>[14]!interpolin(playas!$C$20:$C$39,playas!$F$20:$F$39,'WB (sensib)'!B165)</f>
        <v>1742079.5915314045</v>
      </c>
      <c r="AU165" s="791">
        <f t="shared" si="177"/>
        <v>660000</v>
      </c>
      <c r="AV165" s="15">
        <f t="shared" si="135"/>
        <v>4950</v>
      </c>
      <c r="AW165" s="15">
        <f t="shared" si="161"/>
        <v>57.291666666666664</v>
      </c>
      <c r="AX165" s="653">
        <f t="shared" si="162"/>
        <v>7839.3581618913213</v>
      </c>
      <c r="AY165" s="653">
        <f t="shared" si="136"/>
        <v>90.733312058927339</v>
      </c>
      <c r="AZ165" s="653">
        <f t="shared" si="163"/>
        <v>12789.358161891321</v>
      </c>
      <c r="BA165" s="653">
        <f t="shared" si="164"/>
        <v>148.024978725594</v>
      </c>
      <c r="BB165" s="814">
        <f t="shared" si="178"/>
        <v>0.76</v>
      </c>
      <c r="BC165" s="2">
        <f t="shared" si="165"/>
        <v>727659.57445558149</v>
      </c>
      <c r="BD165" s="601"/>
      <c r="BE165" s="654">
        <f t="shared" si="137"/>
        <v>727659.57445558149</v>
      </c>
      <c r="BF165" s="654">
        <f t="shared" si="166"/>
        <v>271.6769617889716</v>
      </c>
      <c r="BG165" s="601"/>
      <c r="BH165" s="601"/>
      <c r="BI165" s="654">
        <f t="shared" si="138"/>
        <v>428544</v>
      </c>
      <c r="BJ165" s="596">
        <f t="shared" si="179"/>
        <v>160</v>
      </c>
      <c r="BK165" s="596">
        <f t="shared" si="139"/>
        <v>1773077.3425224293</v>
      </c>
      <c r="BL165" s="596">
        <f t="shared" si="140"/>
        <v>661.99124198119375</v>
      </c>
      <c r="BM165" s="604">
        <f t="shared" si="141"/>
        <v>-23986.142548204167</v>
      </c>
      <c r="BN165" s="604">
        <f t="shared" si="142"/>
        <v>-8.9553996969101579</v>
      </c>
      <c r="BO165" s="654">
        <f t="shared" si="180"/>
        <v>671246.87986765243</v>
      </c>
      <c r="BP165" s="13"/>
      <c r="BQ165" s="8"/>
      <c r="BR165" s="8">
        <f t="shared" si="143"/>
        <v>1749091.1999742251</v>
      </c>
      <c r="BT165" s="8">
        <f t="shared" si="144"/>
        <v>1156503.6191948676</v>
      </c>
      <c r="BU165" s="8">
        <f t="shared" si="145"/>
        <v>1597836.9773567589</v>
      </c>
      <c r="BW165" s="597">
        <f>IF(BZ163&lt;200000,"0",FORECAST(BZ163,bombas!$E$16:$E$17,bombas!$D$16:$D$17))</f>
        <v>58.827452771049593</v>
      </c>
      <c r="BX165" s="8">
        <f t="shared" si="146"/>
        <v>157563.44950197922</v>
      </c>
      <c r="BY165" s="8">
        <f t="shared" si="167"/>
        <v>-6309.2268845129875</v>
      </c>
      <c r="BZ165" s="8">
        <f t="shared" si="181"/>
        <v>267097.50886691594</v>
      </c>
      <c r="CB165" s="8">
        <f t="shared" si="168"/>
        <v>1749091.1999742251</v>
      </c>
      <c r="CC165">
        <f t="shared" si="169"/>
        <v>653.03584228428349</v>
      </c>
      <c r="CD165" s="8">
        <f t="shared" si="147"/>
        <v>893617.02126124059</v>
      </c>
      <c r="CE165" s="598">
        <f t="shared" si="170"/>
        <v>333.63837412680726</v>
      </c>
      <c r="CF165" s="8">
        <f t="shared" si="148"/>
        <v>1334950.3794231319</v>
      </c>
      <c r="CG165" s="597">
        <f t="shared" si="171"/>
        <v>498.41337344053613</v>
      </c>
      <c r="CH165" s="597">
        <f>IF(CM164&lt;200000,"0",FORECAST(CM164,bombas!$G$16:$G$17,bombas!$F$16:$F$17))</f>
        <v>160.17951175636955</v>
      </c>
      <c r="CI165" s="597">
        <f t="shared" si="172"/>
        <v>658.59288519690563</v>
      </c>
      <c r="CJ165" s="8">
        <f t="shared" si="149"/>
        <v>429024.80428826023</v>
      </c>
      <c r="CK165" s="8">
        <f t="shared" si="150"/>
        <v>-14883.983737167029</v>
      </c>
      <c r="CL165" s="598">
        <f t="shared" si="173"/>
        <v>-5.5570429126220988</v>
      </c>
      <c r="CM165" s="8">
        <f t="shared" si="182"/>
        <v>615266.94702435471</v>
      </c>
      <c r="CN165" s="595">
        <f t="shared" si="151"/>
        <v>0.59331127975380926</v>
      </c>
      <c r="CO165" s="8">
        <f t="shared" si="174"/>
        <v>414140.8205510932</v>
      </c>
      <c r="CP165" s="670">
        <f t="shared" si="175"/>
        <v>154.62246884374747</v>
      </c>
    </row>
    <row r="166" spans="1:94" ht="15.75" thickBot="1">
      <c r="A166">
        <f t="shared" si="152"/>
        <v>31</v>
      </c>
      <c r="B166" s="876">
        <v>46419</v>
      </c>
      <c r="D166" s="13">
        <f t="shared" si="176"/>
        <v>60</v>
      </c>
      <c r="E166" s="13"/>
      <c r="F166" s="8">
        <f t="shared" si="153"/>
        <v>72580.645160043146</v>
      </c>
      <c r="G166" s="8"/>
      <c r="H166" s="13"/>
      <c r="I166" s="8">
        <v>2249999.9999613375</v>
      </c>
      <c r="J166" s="879">
        <f t="shared" si="154"/>
        <v>1499999.9999742252</v>
      </c>
      <c r="K166" s="939"/>
      <c r="L166" s="813">
        <v>22000</v>
      </c>
      <c r="M166" s="1000"/>
      <c r="N166" s="13"/>
      <c r="O166" s="598"/>
      <c r="P166" s="598"/>
      <c r="Q166" s="598"/>
      <c r="R166" s="598"/>
      <c r="S166" s="598"/>
      <c r="T166" s="598"/>
      <c r="U166" s="598"/>
      <c r="V166" s="598"/>
      <c r="W166" s="598"/>
      <c r="X166" s="598"/>
      <c r="Y166" s="598"/>
      <c r="Z166" s="598"/>
      <c r="AA166" s="598"/>
      <c r="AB166" s="598"/>
      <c r="AC166" s="670"/>
      <c r="AD166" s="887">
        <f t="shared" si="155"/>
        <v>671883.93263890734</v>
      </c>
      <c r="AE166" s="598"/>
      <c r="AF166" s="653">
        <v>0</v>
      </c>
      <c r="AG166" s="653">
        <f t="shared" si="134"/>
        <v>1499999.9999742252</v>
      </c>
      <c r="AH166" s="653">
        <f t="shared" si="156"/>
        <v>560.0358422842836</v>
      </c>
      <c r="AI166" s="653">
        <f t="shared" si="157"/>
        <v>249091.20000000001</v>
      </c>
      <c r="AJ166" s="653">
        <v>93</v>
      </c>
      <c r="AK166" s="653"/>
      <c r="AL166" s="653"/>
      <c r="AM166" s="653">
        <f t="shared" si="158"/>
        <v>1749091.1999742251</v>
      </c>
      <c r="AN166" s="653">
        <f t="shared" si="159"/>
        <v>653.03584228428349</v>
      </c>
      <c r="AO166" s="653">
        <f t="shared" si="160"/>
        <v>580722.77928637096</v>
      </c>
      <c r="AP166" s="653">
        <f>IF(AD165&lt;350000,"0",FORECAST(AD165,bombas!$I$16:$I$17,bombas!$H$16:$H$17))</f>
        <v>216.81704722460088</v>
      </c>
      <c r="AQ166" s="1027"/>
      <c r="AR166" s="822"/>
      <c r="AS166" s="885">
        <f t="shared" si="183"/>
        <v>9</v>
      </c>
      <c r="AT166" s="15">
        <f>[14]!interpolin(playas!$C$20:$C$39,playas!$F$20:$F$39,'WB (sensib)'!B166)</f>
        <v>1746368.7558068747</v>
      </c>
      <c r="AU166" s="791">
        <f t="shared" si="177"/>
        <v>660000</v>
      </c>
      <c r="AV166" s="15">
        <f t="shared" si="135"/>
        <v>4455</v>
      </c>
      <c r="AW166" s="15">
        <f t="shared" si="161"/>
        <v>51.5625</v>
      </c>
      <c r="AX166" s="653">
        <f t="shared" si="162"/>
        <v>7072.7934610178418</v>
      </c>
      <c r="AY166" s="653">
        <f t="shared" si="136"/>
        <v>81.861035428447238</v>
      </c>
      <c r="AZ166" s="653">
        <f t="shared" si="163"/>
        <v>11527.793461017842</v>
      </c>
      <c r="BA166" s="653">
        <f t="shared" si="164"/>
        <v>133.42353542844725</v>
      </c>
      <c r="BB166" s="814">
        <f t="shared" si="178"/>
        <v>0.76</v>
      </c>
      <c r="BC166" s="2">
        <f t="shared" si="165"/>
        <v>727659.57445558149</v>
      </c>
      <c r="BD166" s="601"/>
      <c r="BE166" s="654">
        <f t="shared" si="137"/>
        <v>727659.57445558149</v>
      </c>
      <c r="BF166" s="654">
        <f t="shared" si="166"/>
        <v>271.6769617889716</v>
      </c>
      <c r="BG166" s="601"/>
      <c r="BH166" s="601"/>
      <c r="BI166" s="654">
        <f t="shared" si="138"/>
        <v>428544</v>
      </c>
      <c r="BJ166" s="596">
        <f t="shared" si="179"/>
        <v>160</v>
      </c>
      <c r="BK166" s="596">
        <f t="shared" si="139"/>
        <v>1748454.1472029702</v>
      </c>
      <c r="BL166" s="596">
        <f t="shared" si="140"/>
        <v>652.79799402739332</v>
      </c>
      <c r="BM166" s="604">
        <f t="shared" si="141"/>
        <v>637.05277125490829</v>
      </c>
      <c r="BN166" s="604">
        <f t="shared" si="142"/>
        <v>0.23784825689027342</v>
      </c>
      <c r="BO166" s="654">
        <f t="shared" si="180"/>
        <v>671883.93263890734</v>
      </c>
      <c r="BP166" s="13"/>
      <c r="BQ166" s="8"/>
      <c r="BR166" s="8">
        <f t="shared" si="143"/>
        <v>1749091.1999742251</v>
      </c>
      <c r="BT166" s="8">
        <f t="shared" si="144"/>
        <v>1156503.6191948676</v>
      </c>
      <c r="BU166" s="8">
        <f t="shared" si="145"/>
        <v>1596575.4126558853</v>
      </c>
      <c r="BW166" s="597">
        <f>IF(BZ164&lt;200000,"0",FORECAST(BZ164,bombas!$E$16:$E$17,bombas!$D$16:$D$17))</f>
        <v>59.175841968928616</v>
      </c>
      <c r="BX166" s="8">
        <f t="shared" si="146"/>
        <v>158496.57512957838</v>
      </c>
      <c r="BY166" s="8">
        <f t="shared" si="167"/>
        <v>-5980.7878112385806</v>
      </c>
      <c r="BZ166" s="8">
        <f t="shared" si="181"/>
        <v>261116.72105567736</v>
      </c>
      <c r="CB166" s="8">
        <f t="shared" si="168"/>
        <v>1749091.1999742251</v>
      </c>
      <c r="CC166">
        <f t="shared" si="169"/>
        <v>653.03584228428349</v>
      </c>
      <c r="CD166" s="8">
        <f t="shared" si="147"/>
        <v>893617.02126124059</v>
      </c>
      <c r="CE166" s="598">
        <f t="shared" si="170"/>
        <v>333.63837412680726</v>
      </c>
      <c r="CF166" s="8">
        <f t="shared" si="148"/>
        <v>1333688.8147222586</v>
      </c>
      <c r="CG166" s="597">
        <f t="shared" si="171"/>
        <v>497.94235914062818</v>
      </c>
      <c r="CH166" s="597">
        <f>IF(CM165&lt;200000,"0",FORECAST(CM165,bombas!$G$16:$G$17,bombas!$F$16:$F$17))</f>
        <v>156.56482999162901</v>
      </c>
      <c r="CI166" s="597">
        <f t="shared" si="172"/>
        <v>654.50718913225717</v>
      </c>
      <c r="CJ166" s="8">
        <f t="shared" si="149"/>
        <v>419343.24064957909</v>
      </c>
      <c r="CK166" s="8">
        <f t="shared" si="150"/>
        <v>-3940.855397612555</v>
      </c>
      <c r="CL166" s="598">
        <f t="shared" si="173"/>
        <v>-1.4713468479736243</v>
      </c>
      <c r="CM166" s="8">
        <f t="shared" si="182"/>
        <v>611326.09162674216</v>
      </c>
      <c r="CN166" s="595">
        <f t="shared" si="151"/>
        <v>0.59275058433118921</v>
      </c>
      <c r="CO166" s="8">
        <f t="shared" si="174"/>
        <v>415402.38525196671</v>
      </c>
      <c r="CP166" s="670">
        <f t="shared" si="175"/>
        <v>155.09348314365545</v>
      </c>
    </row>
    <row r="167" spans="1:94" ht="15.75" thickBot="1">
      <c r="A167">
        <f t="shared" si="152"/>
        <v>28</v>
      </c>
      <c r="B167" s="876">
        <v>46447</v>
      </c>
      <c r="D167" s="13">
        <f t="shared" si="176"/>
        <v>60</v>
      </c>
      <c r="E167" s="13"/>
      <c r="F167" s="8">
        <f t="shared" si="153"/>
        <v>80357.142855762053</v>
      </c>
      <c r="G167" s="8"/>
      <c r="H167" s="13"/>
      <c r="I167" s="8">
        <v>2249999.9999613375</v>
      </c>
      <c r="J167" s="879">
        <f t="shared" si="154"/>
        <v>1499999.9999742252</v>
      </c>
      <c r="K167" s="939"/>
      <c r="L167" s="813">
        <v>22000</v>
      </c>
      <c r="M167" s="1000"/>
      <c r="N167" s="13"/>
      <c r="O167" s="598"/>
      <c r="P167" s="598"/>
      <c r="Q167" s="598"/>
      <c r="R167" s="598"/>
      <c r="S167" s="598"/>
      <c r="T167" s="598"/>
      <c r="U167" s="598"/>
      <c r="V167" s="598"/>
      <c r="W167" s="598"/>
      <c r="X167" s="598"/>
      <c r="Y167" s="598"/>
      <c r="Z167" s="598"/>
      <c r="AA167" s="598"/>
      <c r="AB167" s="598"/>
      <c r="AC167" s="670"/>
      <c r="AD167" s="887">
        <f t="shared" si="155"/>
        <v>746792.86217472819</v>
      </c>
      <c r="AE167" s="598"/>
      <c r="AF167" s="653">
        <v>0</v>
      </c>
      <c r="AG167" s="653">
        <f t="shared" si="134"/>
        <v>1499999.9999742252</v>
      </c>
      <c r="AH167" s="653">
        <f t="shared" si="156"/>
        <v>620.03968252902825</v>
      </c>
      <c r="AI167" s="653">
        <f t="shared" si="157"/>
        <v>224985.60000000001</v>
      </c>
      <c r="AJ167" s="653">
        <v>93</v>
      </c>
      <c r="AK167" s="653"/>
      <c r="AL167" s="653"/>
      <c r="AM167" s="653">
        <f t="shared" si="158"/>
        <v>1724985.5999742253</v>
      </c>
      <c r="AN167" s="653">
        <f t="shared" si="159"/>
        <v>713.03968252902825</v>
      </c>
      <c r="AO167" s="653">
        <f t="shared" si="160"/>
        <v>525084.22176001617</v>
      </c>
      <c r="AP167" s="653">
        <f>IF(AD166&lt;350000,"0",FORECAST(AD166,bombas!$I$16:$I$17,bombas!$H$16:$H$17))</f>
        <v>217.04870277778448</v>
      </c>
      <c r="AQ167" s="1027"/>
      <c r="AR167" s="822"/>
      <c r="AS167" s="885">
        <f t="shared" si="183"/>
        <v>8</v>
      </c>
      <c r="AT167" s="15">
        <f>[14]!interpolin(playas!$C$20:$C$39,playas!$F$20:$F$39,'WB (sensib)'!B167)</f>
        <v>1750242.8396685899</v>
      </c>
      <c r="AU167" s="791">
        <f t="shared" si="177"/>
        <v>660000</v>
      </c>
      <c r="AV167" s="15">
        <f t="shared" si="135"/>
        <v>3960</v>
      </c>
      <c r="AW167" s="15">
        <f t="shared" si="161"/>
        <v>45.833333333333336</v>
      </c>
      <c r="AX167" s="653">
        <f t="shared" si="162"/>
        <v>6300.8742228069241</v>
      </c>
      <c r="AY167" s="653">
        <f t="shared" si="136"/>
        <v>72.926784986191251</v>
      </c>
      <c r="AZ167" s="653">
        <f t="shared" si="163"/>
        <v>10260.874222806924</v>
      </c>
      <c r="BA167" s="653">
        <f t="shared" si="164"/>
        <v>118.76011831952459</v>
      </c>
      <c r="BB167" s="814">
        <f t="shared" si="178"/>
        <v>0.76</v>
      </c>
      <c r="BC167" s="2">
        <f t="shared" si="165"/>
        <v>727659.57445558149</v>
      </c>
      <c r="BD167" s="601"/>
      <c r="BE167" s="654">
        <f t="shared" si="137"/>
        <v>727659.57445558149</v>
      </c>
      <c r="BF167" s="654">
        <f t="shared" si="166"/>
        <v>300.78520769493286</v>
      </c>
      <c r="BG167" s="601"/>
      <c r="BH167" s="601"/>
      <c r="BI167" s="654">
        <f t="shared" si="138"/>
        <v>387072</v>
      </c>
      <c r="BJ167" s="596">
        <f t="shared" si="179"/>
        <v>160</v>
      </c>
      <c r="BK167" s="596">
        <f t="shared" si="139"/>
        <v>1650076.6704384044</v>
      </c>
      <c r="BL167" s="596">
        <f t="shared" si="140"/>
        <v>682.07534326984307</v>
      </c>
      <c r="BM167" s="604">
        <f t="shared" si="141"/>
        <v>74908.929535820847</v>
      </c>
      <c r="BN167" s="604">
        <f t="shared" si="142"/>
        <v>30.964339259185202</v>
      </c>
      <c r="BO167" s="654">
        <f t="shared" si="180"/>
        <v>746792.86217472819</v>
      </c>
      <c r="BP167" s="13"/>
      <c r="BQ167" s="8"/>
      <c r="BR167" s="8">
        <f t="shared" si="143"/>
        <v>1724985.5999742253</v>
      </c>
      <c r="BT167" s="8">
        <f t="shared" si="144"/>
        <v>1156503.6191948676</v>
      </c>
      <c r="BU167" s="8">
        <f t="shared" si="145"/>
        <v>1553836.4934176744</v>
      </c>
      <c r="BW167" s="597">
        <f>IF(BZ165&lt;200000,"0",FORECAST(BZ165,bombas!$E$16:$E$17,bombas!$D$16:$D$17))</f>
        <v>58.387188608364497</v>
      </c>
      <c r="BX167" s="8">
        <f t="shared" si="146"/>
        <v>141250.28668135538</v>
      </c>
      <c r="BY167" s="8">
        <f t="shared" si="167"/>
        <v>29898.819875195448</v>
      </c>
      <c r="BZ167" s="8">
        <f t="shared" si="181"/>
        <v>291015.54093087278</v>
      </c>
      <c r="CB167" s="8">
        <f t="shared" si="168"/>
        <v>1724985.5999742253</v>
      </c>
      <c r="CC167">
        <f t="shared" si="169"/>
        <v>713.03968252902825</v>
      </c>
      <c r="CD167" s="8">
        <f t="shared" si="147"/>
        <v>893617.02126124059</v>
      </c>
      <c r="CE167" s="598">
        <f t="shared" si="170"/>
        <v>369.38534278325091</v>
      </c>
      <c r="CF167" s="8">
        <f t="shared" si="148"/>
        <v>1290949.8954840475</v>
      </c>
      <c r="CG167" s="597">
        <f t="shared" si="171"/>
        <v>533.62677558037672</v>
      </c>
      <c r="CH167" s="597">
        <f>IF(CM166&lt;200000,"0",FORECAST(CM166,bombas!$G$16:$G$17,bombas!$F$16:$F$17))</f>
        <v>155.60776510935167</v>
      </c>
      <c r="CI167" s="597">
        <f t="shared" si="172"/>
        <v>689.23454068972842</v>
      </c>
      <c r="CJ167" s="8">
        <f t="shared" si="149"/>
        <v>376446.30535254354</v>
      </c>
      <c r="CK167" s="8">
        <f t="shared" si="150"/>
        <v>57589.39913763426</v>
      </c>
      <c r="CL167" s="598">
        <f t="shared" si="173"/>
        <v>23.805141839299878</v>
      </c>
      <c r="CM167" s="8">
        <f t="shared" si="182"/>
        <v>668915.49076437647</v>
      </c>
      <c r="CN167" s="595">
        <f t="shared" si="151"/>
        <v>0.57375550911388007</v>
      </c>
      <c r="CO167" s="8">
        <f t="shared" si="174"/>
        <v>434035.70449017774</v>
      </c>
      <c r="CP167" s="670">
        <f t="shared" si="175"/>
        <v>179.41290694865151</v>
      </c>
    </row>
    <row r="168" spans="1:94" ht="15.75" thickBot="1">
      <c r="A168">
        <f t="shared" si="152"/>
        <v>31</v>
      </c>
      <c r="B168" s="876">
        <v>46478</v>
      </c>
      <c r="D168" s="13">
        <f t="shared" si="176"/>
        <v>60</v>
      </c>
      <c r="E168" s="13"/>
      <c r="F168" s="8">
        <f t="shared" si="153"/>
        <v>72580.645160043146</v>
      </c>
      <c r="G168" s="8"/>
      <c r="H168" s="13"/>
      <c r="I168" s="8">
        <v>2249999.9999613375</v>
      </c>
      <c r="J168" s="879">
        <f t="shared" si="154"/>
        <v>1499999.9999742252</v>
      </c>
      <c r="K168" s="939"/>
      <c r="L168" s="813">
        <v>22000</v>
      </c>
      <c r="M168" s="1000"/>
      <c r="N168" s="13"/>
      <c r="O168" s="598"/>
      <c r="P168" s="598"/>
      <c r="Q168" s="598"/>
      <c r="R168" s="598"/>
      <c r="S168" s="598"/>
      <c r="T168" s="598"/>
      <c r="U168" s="598"/>
      <c r="V168" s="598"/>
      <c r="W168" s="598"/>
      <c r="X168" s="598"/>
      <c r="Y168" s="598"/>
      <c r="Z168" s="598"/>
      <c r="AA168" s="598"/>
      <c r="AB168" s="598"/>
      <c r="AC168" s="670"/>
      <c r="AD168" s="887">
        <f t="shared" si="155"/>
        <v>676386.89295411459</v>
      </c>
      <c r="AE168" s="598"/>
      <c r="AF168" s="653">
        <v>0</v>
      </c>
      <c r="AG168" s="653">
        <f t="shared" si="134"/>
        <v>1499999.9999742252</v>
      </c>
      <c r="AH168" s="653">
        <f t="shared" si="156"/>
        <v>560.0358422842836</v>
      </c>
      <c r="AI168" s="653">
        <f t="shared" si="157"/>
        <v>249091.20000000001</v>
      </c>
      <c r="AJ168" s="653">
        <v>93</v>
      </c>
      <c r="AK168" s="653"/>
      <c r="AL168" s="653"/>
      <c r="AM168" s="653">
        <f t="shared" si="158"/>
        <v>1749091.1999742251</v>
      </c>
      <c r="AN168" s="653">
        <f t="shared" si="159"/>
        <v>653.03584228428349</v>
      </c>
      <c r="AO168" s="653">
        <f t="shared" si="160"/>
        <v>654301.81892683345</v>
      </c>
      <c r="AP168" s="653">
        <f>IF(AD167&lt;350000,"0",FORECAST(AD167,bombas!$I$16:$I$17,bombas!$H$16:$H$17))</f>
        <v>244.28831351808299</v>
      </c>
      <c r="AQ168" s="1027"/>
      <c r="AR168" s="822"/>
      <c r="AS168" s="885">
        <f t="shared" si="183"/>
        <v>7</v>
      </c>
      <c r="AT168" s="15">
        <f>[14]!interpolin(playas!$C$20:$C$39,playas!$F$20:$F$39,'WB (sensib)'!B168)</f>
        <v>1754532.0039440603</v>
      </c>
      <c r="AU168" s="791">
        <f t="shared" si="177"/>
        <v>660000</v>
      </c>
      <c r="AV168" s="15">
        <f t="shared" si="135"/>
        <v>3465</v>
      </c>
      <c r="AW168" s="15">
        <f t="shared" si="161"/>
        <v>40.104166666666664</v>
      </c>
      <c r="AX168" s="653">
        <f t="shared" si="162"/>
        <v>5526.7758124237907</v>
      </c>
      <c r="AY168" s="653">
        <f t="shared" si="136"/>
        <v>63.967312643793875</v>
      </c>
      <c r="AZ168" s="653">
        <f t="shared" si="163"/>
        <v>8991.7758124237916</v>
      </c>
      <c r="BA168" s="653">
        <f t="shared" si="164"/>
        <v>104.07147931046055</v>
      </c>
      <c r="BB168" s="814">
        <f t="shared" si="178"/>
        <v>0.76</v>
      </c>
      <c r="BC168" s="2">
        <f t="shared" si="165"/>
        <v>727659.57445558149</v>
      </c>
      <c r="BD168" s="601"/>
      <c r="BE168" s="654">
        <f t="shared" si="137"/>
        <v>727659.57445558149</v>
      </c>
      <c r="BF168" s="654">
        <f t="shared" si="166"/>
        <v>271.6769617889716</v>
      </c>
      <c r="BG168" s="601"/>
      <c r="BH168" s="601"/>
      <c r="BI168" s="654">
        <f t="shared" si="138"/>
        <v>428544</v>
      </c>
      <c r="BJ168" s="596">
        <f t="shared" si="179"/>
        <v>160</v>
      </c>
      <c r="BK168" s="596">
        <f t="shared" si="139"/>
        <v>1819497.1691948387</v>
      </c>
      <c r="BL168" s="596">
        <f t="shared" si="140"/>
        <v>679.32241980094045</v>
      </c>
      <c r="BM168" s="604">
        <f t="shared" si="141"/>
        <v>-70405.969220613595</v>
      </c>
      <c r="BN168" s="604">
        <f t="shared" si="142"/>
        <v>-26.286577516656809</v>
      </c>
      <c r="BO168" s="654">
        <f t="shared" si="180"/>
        <v>676386.89295411459</v>
      </c>
      <c r="BP168" s="13"/>
      <c r="BQ168" s="8"/>
      <c r="BR168" s="8">
        <f t="shared" si="143"/>
        <v>1749091.1999742251</v>
      </c>
      <c r="BT168" s="8">
        <f t="shared" si="144"/>
        <v>1156503.6191948676</v>
      </c>
      <c r="BU168" s="8">
        <f t="shared" si="145"/>
        <v>1594039.3950072913</v>
      </c>
      <c r="BW168" s="597">
        <f>IF(BZ166&lt;200000,"0",FORECAST(BZ166,bombas!$E$16:$E$17,bombas!$D$16:$D$17))</f>
        <v>57.639590131959672</v>
      </c>
      <c r="BX168" s="8">
        <f t="shared" si="146"/>
        <v>154381.87820944077</v>
      </c>
      <c r="BY168" s="8">
        <f t="shared" si="167"/>
        <v>669.92675749302725</v>
      </c>
      <c r="BZ168" s="8">
        <f t="shared" si="181"/>
        <v>291685.46768836584</v>
      </c>
      <c r="CB168" s="8">
        <f t="shared" si="168"/>
        <v>1749091.1999742251</v>
      </c>
      <c r="CC168">
        <f t="shared" si="169"/>
        <v>653.03584228428349</v>
      </c>
      <c r="CD168" s="8">
        <f t="shared" si="147"/>
        <v>893617.02126124059</v>
      </c>
      <c r="CE168" s="598">
        <f t="shared" si="170"/>
        <v>333.63837412680726</v>
      </c>
      <c r="CF168" s="8">
        <f t="shared" si="148"/>
        <v>1331152.7970736644</v>
      </c>
      <c r="CG168" s="597">
        <f t="shared" si="171"/>
        <v>496.99551862069313</v>
      </c>
      <c r="CH168" s="597">
        <f>IF(CM167&lt;200000,"0",FORECAST(CM167,bombas!$G$16:$G$17,bombas!$F$16:$F$17))</f>
        <v>169.59376204277714</v>
      </c>
      <c r="CI168" s="597">
        <f t="shared" si="172"/>
        <v>666.58928066347028</v>
      </c>
      <c r="CJ168" s="8">
        <f t="shared" si="149"/>
        <v>454239.93225537438</v>
      </c>
      <c r="CK168" s="8">
        <f t="shared" si="150"/>
        <v>-36301.529354813625</v>
      </c>
      <c r="CL168" s="598">
        <f t="shared" si="173"/>
        <v>-13.553438379186689</v>
      </c>
      <c r="CM168" s="8">
        <f t="shared" si="182"/>
        <v>632613.96140956285</v>
      </c>
      <c r="CN168" s="595">
        <f t="shared" si="151"/>
        <v>0.59162346537623911</v>
      </c>
      <c r="CO168" s="8">
        <f t="shared" si="174"/>
        <v>417938.40290056076</v>
      </c>
      <c r="CP168" s="670">
        <f t="shared" si="175"/>
        <v>156.04032366359047</v>
      </c>
    </row>
    <row r="169" spans="1:94" ht="15.75" thickBot="1">
      <c r="A169">
        <f t="shared" si="152"/>
        <v>30</v>
      </c>
      <c r="B169" s="876">
        <v>46508</v>
      </c>
      <c r="D169" s="13">
        <f t="shared" si="176"/>
        <v>60</v>
      </c>
      <c r="E169" s="13"/>
      <c r="F169" s="8">
        <f t="shared" si="153"/>
        <v>74999.999998711253</v>
      </c>
      <c r="G169" s="8"/>
      <c r="H169" s="13"/>
      <c r="I169" s="8">
        <v>2249999.9999613375</v>
      </c>
      <c r="J169" s="879">
        <f t="shared" si="154"/>
        <v>1499999.9999742252</v>
      </c>
      <c r="K169" s="939"/>
      <c r="L169" s="813">
        <v>22000</v>
      </c>
      <c r="M169" s="1000"/>
      <c r="N169" s="13"/>
      <c r="O169" s="598"/>
      <c r="P169" s="598"/>
      <c r="Q169" s="598"/>
      <c r="R169" s="598"/>
      <c r="S169" s="598"/>
      <c r="T169" s="598"/>
      <c r="U169" s="598"/>
      <c r="V169" s="598"/>
      <c r="W169" s="598"/>
      <c r="X169" s="598"/>
      <c r="Y169" s="598"/>
      <c r="Z169" s="598"/>
      <c r="AA169" s="598"/>
      <c r="AB169" s="598"/>
      <c r="AC169" s="670"/>
      <c r="AD169" s="887">
        <f t="shared" si="155"/>
        <v>699223.98525018664</v>
      </c>
      <c r="AE169" s="598"/>
      <c r="AF169" s="653">
        <v>0</v>
      </c>
      <c r="AG169" s="653">
        <f t="shared" si="134"/>
        <v>1499999.9999742252</v>
      </c>
      <c r="AH169" s="653">
        <f t="shared" si="156"/>
        <v>578.70370369375973</v>
      </c>
      <c r="AI169" s="653">
        <f t="shared" si="157"/>
        <v>241056</v>
      </c>
      <c r="AJ169" s="653">
        <v>93</v>
      </c>
      <c r="AK169" s="653"/>
      <c r="AL169" s="653"/>
      <c r="AM169" s="653">
        <f t="shared" si="158"/>
        <v>1741055.9999742252</v>
      </c>
      <c r="AN169" s="653">
        <f t="shared" si="159"/>
        <v>671.70370369375973</v>
      </c>
      <c r="AO169" s="653">
        <f t="shared" si="160"/>
        <v>566834.48237711459</v>
      </c>
      <c r="AP169" s="653">
        <f>IF(AD168&lt;350000,"0",FORECAST(AD168,bombas!$I$16:$I$17,bombas!$H$16:$H$17))</f>
        <v>218.68614289240531</v>
      </c>
      <c r="AQ169" s="1027"/>
      <c r="AR169" s="822"/>
      <c r="AS169" s="885">
        <f t="shared" si="183"/>
        <v>7</v>
      </c>
      <c r="AT169" s="15">
        <f>[14]!interpolin(playas!$C$20:$C$39,playas!$F$20:$F$39,'WB (sensib)'!B169)</f>
        <v>1758682.8080816122</v>
      </c>
      <c r="AU169" s="791">
        <f t="shared" si="177"/>
        <v>660000</v>
      </c>
      <c r="AV169" s="15">
        <f t="shared" si="135"/>
        <v>3465</v>
      </c>
      <c r="AW169" s="15">
        <f t="shared" si="161"/>
        <v>40.104166666666664</v>
      </c>
      <c r="AX169" s="653">
        <f t="shared" si="162"/>
        <v>5539.8508454570783</v>
      </c>
      <c r="AY169" s="653">
        <f t="shared" si="136"/>
        <v>64.11864404464211</v>
      </c>
      <c r="AZ169" s="653">
        <f t="shared" si="163"/>
        <v>9004.8508454570783</v>
      </c>
      <c r="BA169" s="653">
        <f t="shared" si="164"/>
        <v>104.22281071130878</v>
      </c>
      <c r="BB169" s="814">
        <f t="shared" si="178"/>
        <v>0.76</v>
      </c>
      <c r="BC169" s="2">
        <f t="shared" si="165"/>
        <v>727659.57445558149</v>
      </c>
      <c r="BD169" s="601"/>
      <c r="BE169" s="654">
        <f t="shared" si="137"/>
        <v>727659.57445558149</v>
      </c>
      <c r="BF169" s="654">
        <f t="shared" si="166"/>
        <v>280.73286051527066</v>
      </c>
      <c r="BG169" s="601"/>
      <c r="BH169" s="601"/>
      <c r="BI169" s="654">
        <f t="shared" si="138"/>
        <v>414720</v>
      </c>
      <c r="BJ169" s="596">
        <f t="shared" si="179"/>
        <v>160</v>
      </c>
      <c r="BK169" s="596">
        <f t="shared" si="139"/>
        <v>1718218.9076781531</v>
      </c>
      <c r="BL169" s="596">
        <f t="shared" si="140"/>
        <v>662.89309709805286</v>
      </c>
      <c r="BM169" s="604">
        <f t="shared" si="141"/>
        <v>22837.092296072049</v>
      </c>
      <c r="BN169" s="604">
        <f t="shared" si="142"/>
        <v>8.81060659570681</v>
      </c>
      <c r="BO169" s="654">
        <f t="shared" si="180"/>
        <v>699223.98525018664</v>
      </c>
      <c r="BP169" s="13"/>
      <c r="BQ169" s="8"/>
      <c r="BR169" s="8">
        <f t="shared" si="143"/>
        <v>1741055.9999742252</v>
      </c>
      <c r="BT169" s="8">
        <f t="shared" si="144"/>
        <v>1156503.6191948676</v>
      </c>
      <c r="BU169" s="8">
        <f t="shared" si="145"/>
        <v>1580228.4700403246</v>
      </c>
      <c r="BW169" s="597">
        <f>IF(BZ167&lt;200000,"0",FORECAST(BZ167,bombas!$E$16:$E$17,bombas!$D$16:$D$17))</f>
        <v>61.376942616359102</v>
      </c>
      <c r="BX169" s="8">
        <f t="shared" si="146"/>
        <v>159089.03526160278</v>
      </c>
      <c r="BY169" s="8">
        <f t="shared" si="167"/>
        <v>1738.4946722977911</v>
      </c>
      <c r="BZ169" s="8">
        <f t="shared" si="181"/>
        <v>293423.96236066363</v>
      </c>
      <c r="CB169" s="8">
        <f t="shared" si="168"/>
        <v>1741055.9999742252</v>
      </c>
      <c r="CC169">
        <f t="shared" si="169"/>
        <v>671.70370369375973</v>
      </c>
      <c r="CD169" s="8">
        <f t="shared" si="147"/>
        <v>893617.02126124059</v>
      </c>
      <c r="CE169" s="598">
        <f t="shared" si="170"/>
        <v>344.7596532643675</v>
      </c>
      <c r="CF169" s="8">
        <f t="shared" si="148"/>
        <v>1317341.8721066976</v>
      </c>
      <c r="CG169" s="597">
        <f t="shared" si="171"/>
        <v>508.23374695474445</v>
      </c>
      <c r="CH169" s="597">
        <f>IF(CM168&lt;200000,"0",FORECAST(CM168,bombas!$G$16:$G$17,bombas!$F$16:$F$17))</f>
        <v>160.77767634232239</v>
      </c>
      <c r="CI169" s="597">
        <f t="shared" si="172"/>
        <v>669.01142329706681</v>
      </c>
      <c r="CJ169" s="8">
        <f t="shared" si="149"/>
        <v>416735.73707929964</v>
      </c>
      <c r="CK169" s="8">
        <f t="shared" si="150"/>
        <v>6978.3907882279018</v>
      </c>
      <c r="CL169" s="598">
        <f t="shared" si="173"/>
        <v>2.6922803966928632</v>
      </c>
      <c r="CM169" s="8">
        <f t="shared" si="182"/>
        <v>639592.35219779075</v>
      </c>
      <c r="CN169" s="595">
        <f t="shared" si="151"/>
        <v>0.58548527650192617</v>
      </c>
      <c r="CO169" s="8">
        <f t="shared" si="174"/>
        <v>423714.12786752754</v>
      </c>
      <c r="CP169" s="670">
        <f t="shared" si="175"/>
        <v>163.46995673901526</v>
      </c>
    </row>
    <row r="170" spans="1:94" ht="15.75" thickBot="1">
      <c r="A170">
        <f t="shared" si="152"/>
        <v>31</v>
      </c>
      <c r="B170" s="876">
        <v>46539</v>
      </c>
      <c r="D170" s="13">
        <f t="shared" si="176"/>
        <v>60</v>
      </c>
      <c r="E170" s="13"/>
      <c r="F170" s="8">
        <f t="shared" si="153"/>
        <v>72580.645160043146</v>
      </c>
      <c r="G170" s="8"/>
      <c r="H170" s="13"/>
      <c r="I170" s="8">
        <v>2249999.9999613375</v>
      </c>
      <c r="J170" s="879">
        <f t="shared" si="154"/>
        <v>1499999.9999742252</v>
      </c>
      <c r="K170" s="939"/>
      <c r="L170" s="813">
        <v>22000</v>
      </c>
      <c r="M170" s="1000"/>
      <c r="N170" s="13"/>
      <c r="O170" s="598"/>
      <c r="P170" s="598"/>
      <c r="Q170" s="598"/>
      <c r="R170" s="598"/>
      <c r="S170" s="598"/>
      <c r="T170" s="598"/>
      <c r="U170" s="598"/>
      <c r="V170" s="598"/>
      <c r="W170" s="598"/>
      <c r="X170" s="598"/>
      <c r="Y170" s="598"/>
      <c r="Z170" s="598"/>
      <c r="AA170" s="598"/>
      <c r="AB170" s="598"/>
      <c r="AC170" s="670"/>
      <c r="AD170" s="887">
        <f t="shared" si="155"/>
        <v>676410.12386379344</v>
      </c>
      <c r="AE170" s="598"/>
      <c r="AF170" s="653">
        <v>0</v>
      </c>
      <c r="AG170" s="653">
        <f t="shared" si="134"/>
        <v>1499999.9999742252</v>
      </c>
      <c r="AH170" s="653">
        <f t="shared" si="156"/>
        <v>560.0358422842836</v>
      </c>
      <c r="AI170" s="653">
        <f t="shared" si="157"/>
        <v>249091.20000000001</v>
      </c>
      <c r="AJ170" s="653">
        <v>93</v>
      </c>
      <c r="AK170" s="653"/>
      <c r="AL170" s="653"/>
      <c r="AM170" s="653">
        <f t="shared" si="158"/>
        <v>1749091.1999742251</v>
      </c>
      <c r="AN170" s="653">
        <f t="shared" si="159"/>
        <v>653.03584228428349</v>
      </c>
      <c r="AO170" s="653">
        <f t="shared" si="160"/>
        <v>607971.46257967269</v>
      </c>
      <c r="AP170" s="653">
        <f>IF(AD169&lt;350000,"0",FORECAST(AD169,bombas!$I$16:$I$17,bombas!$H$16:$H$17))</f>
        <v>226.99054009097696</v>
      </c>
      <c r="AQ170" s="1027"/>
      <c r="AR170" s="822"/>
      <c r="AS170" s="885">
        <f t="shared" si="183"/>
        <v>6</v>
      </c>
      <c r="AT170" s="15">
        <f>[14]!interpolin(playas!$C$20:$C$39,playas!$F$20:$F$39,'WB (sensib)'!B170)</f>
        <v>1762971.9723570826</v>
      </c>
      <c r="AU170" s="791">
        <f t="shared" si="177"/>
        <v>660000</v>
      </c>
      <c r="AV170" s="15">
        <f t="shared" si="135"/>
        <v>2970</v>
      </c>
      <c r="AW170" s="15">
        <f t="shared" si="161"/>
        <v>34.375</v>
      </c>
      <c r="AX170" s="653">
        <f t="shared" si="162"/>
        <v>4760.0243253641229</v>
      </c>
      <c r="AY170" s="653">
        <f t="shared" si="136"/>
        <v>55.092874136158834</v>
      </c>
      <c r="AZ170" s="653">
        <f t="shared" si="163"/>
        <v>7730.0243253641229</v>
      </c>
      <c r="BA170" s="653">
        <f t="shared" si="164"/>
        <v>89.467874136158827</v>
      </c>
      <c r="BB170" s="814">
        <f t="shared" si="178"/>
        <v>0.76</v>
      </c>
      <c r="BC170" s="2">
        <f t="shared" si="165"/>
        <v>727659.57445558149</v>
      </c>
      <c r="BD170" s="601"/>
      <c r="BE170" s="654">
        <f t="shared" si="137"/>
        <v>727659.57445558149</v>
      </c>
      <c r="BF170" s="654">
        <f t="shared" si="166"/>
        <v>271.6769617889716</v>
      </c>
      <c r="BG170" s="601"/>
      <c r="BH170" s="601"/>
      <c r="BI170" s="654">
        <f t="shared" si="138"/>
        <v>428544</v>
      </c>
      <c r="BJ170" s="596">
        <f t="shared" si="179"/>
        <v>160</v>
      </c>
      <c r="BK170" s="596">
        <f t="shared" si="139"/>
        <v>1771905.0613606183</v>
      </c>
      <c r="BL170" s="596">
        <f t="shared" si="140"/>
        <v>661.55356233595364</v>
      </c>
      <c r="BM170" s="604">
        <f t="shared" si="141"/>
        <v>-22813.861386393197</v>
      </c>
      <c r="BN170" s="604">
        <f t="shared" si="142"/>
        <v>-8.5177200516700999</v>
      </c>
      <c r="BO170" s="654">
        <f t="shared" si="180"/>
        <v>676410.12386379344</v>
      </c>
      <c r="BP170" s="13"/>
      <c r="BQ170" s="8"/>
      <c r="BR170" s="8">
        <f t="shared" si="143"/>
        <v>1749091.1999742251</v>
      </c>
      <c r="BT170" s="8">
        <f t="shared" si="144"/>
        <v>1156503.6191948676</v>
      </c>
      <c r="BU170" s="8">
        <f t="shared" si="145"/>
        <v>1592777.6435202316</v>
      </c>
      <c r="BW170" s="597">
        <f>IF(BZ168&lt;200000,"0",FORECAST(BZ168,bombas!$E$16:$E$17,bombas!$D$16:$D$17))</f>
        <v>61.460683461045733</v>
      </c>
      <c r="BX170" s="8">
        <f t="shared" si="146"/>
        <v>164616.2945820649</v>
      </c>
      <c r="BY170" s="8">
        <f t="shared" si="167"/>
        <v>-8302.7381280713598</v>
      </c>
      <c r="BZ170" s="8">
        <f t="shared" si="181"/>
        <v>285121.22423259227</v>
      </c>
      <c r="CB170" s="8">
        <f t="shared" si="168"/>
        <v>1749091.1999742251</v>
      </c>
      <c r="CC170">
        <f t="shared" si="169"/>
        <v>653.03584228428349</v>
      </c>
      <c r="CD170" s="8">
        <f t="shared" si="147"/>
        <v>893617.02126124059</v>
      </c>
      <c r="CE170" s="598">
        <f t="shared" si="170"/>
        <v>333.63837412680726</v>
      </c>
      <c r="CF170" s="8">
        <f t="shared" si="148"/>
        <v>1329891.0455866046</v>
      </c>
      <c r="CG170" s="597">
        <f t="shared" si="171"/>
        <v>496.52443458281238</v>
      </c>
      <c r="CH170" s="597">
        <f>IF(CM169&lt;200000,"0",FORECAST(CM169,bombas!$G$16:$G$17,bombas!$F$16:$F$17))</f>
        <v>162.47242839089205</v>
      </c>
      <c r="CI170" s="597">
        <f t="shared" si="172"/>
        <v>658.99686297370442</v>
      </c>
      <c r="CJ170" s="8">
        <f t="shared" si="149"/>
        <v>435166.15220216516</v>
      </c>
      <c r="CK170" s="8">
        <f t="shared" si="150"/>
        <v>-15965.997814544651</v>
      </c>
      <c r="CL170" s="598">
        <f t="shared" si="173"/>
        <v>-5.9610206894207929</v>
      </c>
      <c r="CM170" s="8">
        <f t="shared" si="182"/>
        <v>623626.35438324604</v>
      </c>
      <c r="CN170" s="595">
        <f t="shared" si="151"/>
        <v>0.59106268693753627</v>
      </c>
      <c r="CO170" s="8">
        <f t="shared" si="174"/>
        <v>419200.15438762045</v>
      </c>
      <c r="CP170" s="670">
        <f t="shared" si="175"/>
        <v>156.5114077014712</v>
      </c>
    </row>
    <row r="171" spans="1:94" ht="15.75" thickBot="1">
      <c r="A171">
        <f t="shared" si="152"/>
        <v>30</v>
      </c>
      <c r="B171" s="876">
        <v>46569</v>
      </c>
      <c r="D171" s="13">
        <f t="shared" si="176"/>
        <v>60</v>
      </c>
      <c r="E171" s="13"/>
      <c r="F171" s="8">
        <f t="shared" si="153"/>
        <v>74999.999998711253</v>
      </c>
      <c r="G171" s="8"/>
      <c r="H171" s="13"/>
      <c r="I171" s="8">
        <v>2249999.9999613375</v>
      </c>
      <c r="J171" s="879">
        <f t="shared" si="154"/>
        <v>1499999.9999742252</v>
      </c>
      <c r="K171" s="939"/>
      <c r="L171" s="813">
        <v>22000</v>
      </c>
      <c r="M171" s="1000"/>
      <c r="N171" s="13"/>
      <c r="O171" s="598"/>
      <c r="P171" s="598"/>
      <c r="Q171" s="598"/>
      <c r="R171" s="598"/>
      <c r="S171" s="598"/>
      <c r="T171" s="598"/>
      <c r="U171" s="598"/>
      <c r="V171" s="598"/>
      <c r="W171" s="598"/>
      <c r="X171" s="598"/>
      <c r="Y171" s="598"/>
      <c r="Z171" s="598"/>
      <c r="AA171" s="598"/>
      <c r="AB171" s="598"/>
      <c r="AC171" s="670"/>
      <c r="AD171" s="887">
        <f t="shared" si="155"/>
        <v>700488.93932046439</v>
      </c>
      <c r="AE171" s="598"/>
      <c r="AF171" s="653">
        <v>0</v>
      </c>
      <c r="AG171" s="653">
        <f t="shared" si="134"/>
        <v>1499999.9999742252</v>
      </c>
      <c r="AH171" s="653">
        <f t="shared" si="156"/>
        <v>578.70370369375973</v>
      </c>
      <c r="AI171" s="653">
        <f t="shared" si="157"/>
        <v>241056</v>
      </c>
      <c r="AJ171" s="653">
        <v>93</v>
      </c>
      <c r="AK171" s="653"/>
      <c r="AL171" s="653"/>
      <c r="AM171" s="653">
        <f t="shared" si="158"/>
        <v>1741055.9999742252</v>
      </c>
      <c r="AN171" s="653">
        <f t="shared" si="159"/>
        <v>671.70370369375973</v>
      </c>
      <c r="AO171" s="653">
        <f t="shared" si="160"/>
        <v>566856.37856543728</v>
      </c>
      <c r="AP171" s="653">
        <f>IF(AD170&lt;350000,"0",FORECAST(AD170,bombas!$I$16:$I$17,bombas!$H$16:$H$17))</f>
        <v>218.6945904959249</v>
      </c>
      <c r="AQ171" s="1027"/>
      <c r="AR171" s="822"/>
      <c r="AS171" s="885">
        <f t="shared" si="183"/>
        <v>6</v>
      </c>
      <c r="AT171" s="15">
        <f>[14]!interpolin(playas!$C$20:$C$39,playas!$F$20:$F$39,'WB (sensib)'!B171)</f>
        <v>1767122.7764946346</v>
      </c>
      <c r="AU171" s="791">
        <f t="shared" si="177"/>
        <v>660000</v>
      </c>
      <c r="AV171" s="15">
        <f t="shared" si="135"/>
        <v>2970</v>
      </c>
      <c r="AW171" s="15">
        <f t="shared" si="161"/>
        <v>34.375</v>
      </c>
      <c r="AX171" s="653">
        <f t="shared" si="162"/>
        <v>4771.2314965355135</v>
      </c>
      <c r="AY171" s="653">
        <f t="shared" si="136"/>
        <v>55.222586765457329</v>
      </c>
      <c r="AZ171" s="653">
        <f t="shared" si="163"/>
        <v>7741.2314965355135</v>
      </c>
      <c r="BA171" s="653">
        <f t="shared" si="164"/>
        <v>89.597586765457336</v>
      </c>
      <c r="BB171" s="814">
        <f t="shared" si="178"/>
        <v>0.76</v>
      </c>
      <c r="BC171" s="2">
        <f t="shared" si="165"/>
        <v>727659.57445558149</v>
      </c>
      <c r="BD171" s="601"/>
      <c r="BE171" s="654">
        <f t="shared" si="137"/>
        <v>727659.57445558149</v>
      </c>
      <c r="BF171" s="654">
        <f t="shared" si="166"/>
        <v>280.73286051527066</v>
      </c>
      <c r="BG171" s="601"/>
      <c r="BH171" s="601"/>
      <c r="BI171" s="654">
        <f t="shared" si="138"/>
        <v>414720</v>
      </c>
      <c r="BJ171" s="596">
        <f t="shared" si="179"/>
        <v>160</v>
      </c>
      <c r="BK171" s="596">
        <f t="shared" si="139"/>
        <v>1716977.1845175542</v>
      </c>
      <c r="BL171" s="596">
        <f t="shared" si="140"/>
        <v>662.41403723671078</v>
      </c>
      <c r="BM171" s="604">
        <f t="shared" si="141"/>
        <v>24078.815456670942</v>
      </c>
      <c r="BN171" s="604">
        <f t="shared" si="142"/>
        <v>9.2896664570489733</v>
      </c>
      <c r="BO171" s="654">
        <f t="shared" si="180"/>
        <v>700488.93932046439</v>
      </c>
      <c r="BP171" s="13"/>
      <c r="BQ171" s="8"/>
      <c r="BR171" s="8">
        <f t="shared" si="143"/>
        <v>1741055.9999742252</v>
      </c>
      <c r="BT171" s="8">
        <f t="shared" si="144"/>
        <v>1156503.6191948676</v>
      </c>
      <c r="BU171" s="8">
        <f t="shared" si="145"/>
        <v>1578964.850691403</v>
      </c>
      <c r="BW171" s="597">
        <f>IF(BZ169&lt;200000,"0",FORECAST(BZ169,bombas!$E$16:$E$17,bombas!$D$16:$D$17))</f>
        <v>61.677995295082951</v>
      </c>
      <c r="BX171" s="8">
        <f t="shared" si="146"/>
        <v>159869.36380485501</v>
      </c>
      <c r="BY171" s="8">
        <f t="shared" si="167"/>
        <v>2221.785477967147</v>
      </c>
      <c r="BZ171" s="8">
        <f t="shared" si="181"/>
        <v>287343.00971055939</v>
      </c>
      <c r="CB171" s="8">
        <f t="shared" si="168"/>
        <v>1741055.9999742252</v>
      </c>
      <c r="CC171">
        <f t="shared" si="169"/>
        <v>671.70370369375973</v>
      </c>
      <c r="CD171" s="8">
        <f t="shared" si="147"/>
        <v>893617.02126124059</v>
      </c>
      <c r="CE171" s="598">
        <f t="shared" si="170"/>
        <v>344.7596532643675</v>
      </c>
      <c r="CF171" s="8">
        <f t="shared" si="148"/>
        <v>1316078.2527577761</v>
      </c>
      <c r="CG171" s="597">
        <f t="shared" si="171"/>
        <v>507.74623948988273</v>
      </c>
      <c r="CH171" s="597">
        <f>IF(CM170&lt;200000,"0",FORECAST(CM170,bombas!$G$16:$G$17,bombas!$F$16:$F$17))</f>
        <v>158.59497177878833</v>
      </c>
      <c r="CI171" s="597">
        <f t="shared" si="172"/>
        <v>666.34121126867103</v>
      </c>
      <c r="CJ171" s="8">
        <f t="shared" si="149"/>
        <v>411078.16685061937</v>
      </c>
      <c r="CK171" s="8">
        <f t="shared" si="150"/>
        <v>13899.580365829752</v>
      </c>
      <c r="CL171" s="598">
        <f t="shared" si="173"/>
        <v>5.3624924250886385</v>
      </c>
      <c r="CM171" s="8">
        <f t="shared" si="182"/>
        <v>637525.93474907579</v>
      </c>
      <c r="CN171" s="595">
        <f t="shared" si="151"/>
        <v>0.58492366790239581</v>
      </c>
      <c r="CO171" s="8">
        <f t="shared" si="174"/>
        <v>424977.74721644906</v>
      </c>
      <c r="CP171" s="670">
        <f t="shared" si="175"/>
        <v>163.95746420387695</v>
      </c>
    </row>
    <row r="172" spans="1:94" ht="15.75" thickBot="1">
      <c r="A172">
        <f t="shared" si="152"/>
        <v>31</v>
      </c>
      <c r="B172" s="876">
        <v>46600</v>
      </c>
      <c r="D172" s="13">
        <f t="shared" si="176"/>
        <v>60</v>
      </c>
      <c r="E172" s="13"/>
      <c r="F172" s="8">
        <f t="shared" si="153"/>
        <v>72580.645160043146</v>
      </c>
      <c r="G172" s="8"/>
      <c r="H172" s="13"/>
      <c r="I172" s="8">
        <v>2249999.9999613375</v>
      </c>
      <c r="J172" s="879">
        <f t="shared" si="154"/>
        <v>1499999.9999742252</v>
      </c>
      <c r="K172" s="939"/>
      <c r="L172" s="813">
        <v>22000</v>
      </c>
      <c r="M172" s="1000"/>
      <c r="N172" s="13"/>
      <c r="O172" s="598"/>
      <c r="P172" s="598"/>
      <c r="Q172" s="598"/>
      <c r="R172" s="598"/>
      <c r="S172" s="598"/>
      <c r="T172" s="598"/>
      <c r="U172" s="598"/>
      <c r="V172" s="598"/>
      <c r="W172" s="598"/>
      <c r="X172" s="598"/>
      <c r="Y172" s="598"/>
      <c r="Z172" s="598"/>
      <c r="AA172" s="598"/>
      <c r="AB172" s="598"/>
      <c r="AC172" s="670"/>
      <c r="AD172" s="887">
        <f t="shared" si="155"/>
        <v>675128.13537988882</v>
      </c>
      <c r="AE172" s="598"/>
      <c r="AF172" s="653">
        <v>0</v>
      </c>
      <c r="AG172" s="653">
        <f t="shared" si="134"/>
        <v>1499999.9999742252</v>
      </c>
      <c r="AH172" s="653">
        <f t="shared" si="156"/>
        <v>560.0358422842836</v>
      </c>
      <c r="AI172" s="653">
        <f t="shared" si="157"/>
        <v>249091.20000000001</v>
      </c>
      <c r="AJ172" s="653">
        <v>93</v>
      </c>
      <c r="AK172" s="653"/>
      <c r="AL172" s="653"/>
      <c r="AM172" s="653">
        <f t="shared" si="158"/>
        <v>1749091.1999742251</v>
      </c>
      <c r="AN172" s="653">
        <f t="shared" si="159"/>
        <v>653.03584228428349</v>
      </c>
      <c r="AO172" s="653">
        <f t="shared" si="160"/>
        <v>609203.48184579343</v>
      </c>
      <c r="AP172" s="653">
        <f>IF(AD171&lt;350000,"0",FORECAST(AD171,bombas!$I$16:$I$17,bombas!$H$16:$H$17))</f>
        <v>227.45052338925979</v>
      </c>
      <c r="AQ172" s="1027"/>
      <c r="AR172" s="822"/>
      <c r="AS172" s="885">
        <f t="shared" si="183"/>
        <v>7</v>
      </c>
      <c r="AT172" s="15">
        <f>[14]!interpolin(playas!$C$20:$C$39,playas!$F$20:$F$39,'WB (sensib)'!B172)</f>
        <v>1771411.9407701048</v>
      </c>
      <c r="AU172" s="791">
        <f t="shared" si="177"/>
        <v>660000</v>
      </c>
      <c r="AV172" s="15">
        <f t="shared" si="135"/>
        <v>3465</v>
      </c>
      <c r="AW172" s="15">
        <f t="shared" si="161"/>
        <v>40.104166666666664</v>
      </c>
      <c r="AX172" s="653">
        <f t="shared" si="162"/>
        <v>5579.9476134258293</v>
      </c>
      <c r="AY172" s="653">
        <f t="shared" si="136"/>
        <v>64.582727007243392</v>
      </c>
      <c r="AZ172" s="653">
        <f t="shared" si="163"/>
        <v>9044.9476134258293</v>
      </c>
      <c r="BA172" s="653">
        <f t="shared" si="164"/>
        <v>104.68689367391005</v>
      </c>
      <c r="BB172" s="814">
        <f t="shared" si="178"/>
        <v>0.76</v>
      </c>
      <c r="BC172" s="2">
        <f t="shared" si="165"/>
        <v>727659.57445558149</v>
      </c>
      <c r="BD172" s="601"/>
      <c r="BE172" s="654">
        <f t="shared" si="137"/>
        <v>727659.57445558149</v>
      </c>
      <c r="BF172" s="654">
        <f t="shared" si="166"/>
        <v>271.6769617889716</v>
      </c>
      <c r="BG172" s="601"/>
      <c r="BH172" s="601"/>
      <c r="BI172" s="654">
        <f t="shared" si="138"/>
        <v>428544</v>
      </c>
      <c r="BJ172" s="596">
        <f t="shared" si="179"/>
        <v>160</v>
      </c>
      <c r="BK172" s="596">
        <f t="shared" si="139"/>
        <v>1774452.0039148007</v>
      </c>
      <c r="BL172" s="596">
        <f t="shared" si="140"/>
        <v>662.50448174835742</v>
      </c>
      <c r="BM172" s="604">
        <f t="shared" si="141"/>
        <v>-25360.80394057557</v>
      </c>
      <c r="BN172" s="604">
        <f t="shared" si="142"/>
        <v>-9.4686394640739131</v>
      </c>
      <c r="BO172" s="654">
        <f t="shared" si="180"/>
        <v>675128.13537988882</v>
      </c>
      <c r="BP172" s="13"/>
      <c r="BQ172" s="8"/>
      <c r="BR172" s="8">
        <f t="shared" si="143"/>
        <v>1749091.1999742251</v>
      </c>
      <c r="BT172" s="8">
        <f t="shared" si="144"/>
        <v>1156503.6191948676</v>
      </c>
      <c r="BU172" s="8">
        <f t="shared" si="145"/>
        <v>1594092.5668082933</v>
      </c>
      <c r="BW172" s="597">
        <f>IF(BZ170&lt;200000,"0",FORECAST(BZ170,bombas!$E$16:$E$17,bombas!$D$16:$D$17))</f>
        <v>60.640153029074035</v>
      </c>
      <c r="BX172" s="8">
        <f t="shared" si="146"/>
        <v>162418.58587307192</v>
      </c>
      <c r="BY172" s="8">
        <f t="shared" si="167"/>
        <v>-7419.9527071401244</v>
      </c>
      <c r="BZ172" s="8">
        <f t="shared" si="181"/>
        <v>279923.05700341926</v>
      </c>
      <c r="CB172" s="8">
        <f t="shared" si="168"/>
        <v>1749091.1999742251</v>
      </c>
      <c r="CC172">
        <f t="shared" si="169"/>
        <v>653.03584228428349</v>
      </c>
      <c r="CD172" s="8">
        <f t="shared" si="147"/>
        <v>893617.02126124059</v>
      </c>
      <c r="CE172" s="598">
        <f t="shared" si="170"/>
        <v>333.63837412680726</v>
      </c>
      <c r="CF172" s="8">
        <f t="shared" si="148"/>
        <v>1331205.9688746664</v>
      </c>
      <c r="CG172" s="597">
        <f t="shared" si="171"/>
        <v>497.01537069693342</v>
      </c>
      <c r="CH172" s="597">
        <f>IF(CM171&lt;200000,"0",FORECAST(CM171,bombas!$G$16:$G$17,bombas!$F$16:$F$17))</f>
        <v>161.97058415334698</v>
      </c>
      <c r="CI172" s="597">
        <f t="shared" si="172"/>
        <v>658.98595485028045</v>
      </c>
      <c r="CJ172" s="8">
        <f t="shared" si="149"/>
        <v>433822.01259632455</v>
      </c>
      <c r="CK172" s="8">
        <f t="shared" si="150"/>
        <v>-15936.781496765791</v>
      </c>
      <c r="CL172" s="598">
        <f t="shared" si="173"/>
        <v>-5.9501125659967853</v>
      </c>
      <c r="CM172" s="8">
        <f t="shared" si="182"/>
        <v>621589.15325231</v>
      </c>
      <c r="CN172" s="595">
        <f t="shared" si="151"/>
        <v>0.59164709728779596</v>
      </c>
      <c r="CO172" s="8">
        <f t="shared" si="174"/>
        <v>417885.2310995587</v>
      </c>
      <c r="CP172" s="670">
        <f t="shared" si="175"/>
        <v>156.02047158735019</v>
      </c>
    </row>
    <row r="173" spans="1:94" ht="15.75" thickBot="1">
      <c r="A173">
        <f t="shared" si="152"/>
        <v>31</v>
      </c>
      <c r="B173" s="876">
        <v>46631</v>
      </c>
      <c r="D173" s="13">
        <f t="shared" si="176"/>
        <v>60</v>
      </c>
      <c r="E173" s="13"/>
      <c r="F173" s="8">
        <f t="shared" si="153"/>
        <v>72580.645160043146</v>
      </c>
      <c r="G173" s="8"/>
      <c r="H173" s="13"/>
      <c r="I173" s="8">
        <v>2249999.9999613375</v>
      </c>
      <c r="J173" s="879">
        <f t="shared" si="154"/>
        <v>1499999.9999742252</v>
      </c>
      <c r="K173" s="939"/>
      <c r="L173" s="813">
        <v>22000</v>
      </c>
      <c r="M173" s="1000"/>
      <c r="N173" s="13"/>
      <c r="O173" s="598"/>
      <c r="P173" s="598"/>
      <c r="Q173" s="598"/>
      <c r="R173" s="598"/>
      <c r="S173" s="598"/>
      <c r="T173" s="598"/>
      <c r="U173" s="598"/>
      <c r="V173" s="598"/>
      <c r="W173" s="598"/>
      <c r="X173" s="598"/>
      <c r="Y173" s="598"/>
      <c r="Z173" s="598"/>
      <c r="AA173" s="598"/>
      <c r="AB173" s="598"/>
      <c r="AC173" s="670"/>
      <c r="AD173" s="887">
        <f t="shared" si="155"/>
        <v>674454.32139891363</v>
      </c>
      <c r="AE173" s="598"/>
      <c r="AF173" s="653">
        <v>0</v>
      </c>
      <c r="AG173" s="653">
        <f t="shared" si="134"/>
        <v>1499999.9999742252</v>
      </c>
      <c r="AH173" s="653">
        <f t="shared" si="156"/>
        <v>560.0358422842836</v>
      </c>
      <c r="AI173" s="653">
        <f t="shared" si="157"/>
        <v>249091.20000000001</v>
      </c>
      <c r="AJ173" s="653">
        <v>93</v>
      </c>
      <c r="AK173" s="653"/>
      <c r="AL173" s="653"/>
      <c r="AM173" s="653">
        <f t="shared" si="158"/>
        <v>1749091.1999742251</v>
      </c>
      <c r="AN173" s="653">
        <f t="shared" si="159"/>
        <v>653.03584228428349</v>
      </c>
      <c r="AO173" s="653">
        <f t="shared" si="160"/>
        <v>584502.9810187252</v>
      </c>
      <c r="AP173" s="653">
        <f>IF(AD172&lt;350000,"0",FORECAST(AD172,bombas!$I$16:$I$17,bombas!$H$16:$H$17))</f>
        <v>218.22841286541413</v>
      </c>
      <c r="AQ173" s="1027"/>
      <c r="AR173" s="822"/>
      <c r="AS173" s="885">
        <f t="shared" si="183"/>
        <v>7</v>
      </c>
      <c r="AT173" s="15">
        <f>[14]!interpolin(playas!$C$20:$C$39,playas!$F$20:$F$39,'WB (sensib)'!B173)</f>
        <v>1775701.1050455752</v>
      </c>
      <c r="AU173" s="791">
        <f t="shared" si="177"/>
        <v>660000</v>
      </c>
      <c r="AV173" s="15">
        <f t="shared" si="135"/>
        <v>3465</v>
      </c>
      <c r="AW173" s="15">
        <f t="shared" si="161"/>
        <v>40.104166666666664</v>
      </c>
      <c r="AX173" s="653">
        <f t="shared" si="162"/>
        <v>5593.4584808935624</v>
      </c>
      <c r="AY173" s="653">
        <f t="shared" si="136"/>
        <v>64.739102788119936</v>
      </c>
      <c r="AZ173" s="653">
        <f t="shared" si="163"/>
        <v>9058.4584808935615</v>
      </c>
      <c r="BA173" s="653">
        <f t="shared" si="164"/>
        <v>104.84326945478659</v>
      </c>
      <c r="BB173" s="814">
        <f t="shared" si="178"/>
        <v>0.76</v>
      </c>
      <c r="BC173" s="2">
        <f t="shared" si="165"/>
        <v>727659.57445558149</v>
      </c>
      <c r="BD173" s="601"/>
      <c r="BE173" s="654">
        <f t="shared" si="137"/>
        <v>727659.57445558149</v>
      </c>
      <c r="BF173" s="654">
        <f t="shared" si="166"/>
        <v>271.6769617889716</v>
      </c>
      <c r="BG173" s="601"/>
      <c r="BH173" s="601"/>
      <c r="BI173" s="654">
        <f t="shared" si="138"/>
        <v>428544</v>
      </c>
      <c r="BJ173" s="596">
        <f t="shared" si="179"/>
        <v>160</v>
      </c>
      <c r="BK173" s="596">
        <f t="shared" si="139"/>
        <v>1749765.0139552003</v>
      </c>
      <c r="BL173" s="596">
        <f t="shared" si="140"/>
        <v>653.28741560454023</v>
      </c>
      <c r="BM173" s="604">
        <f t="shared" si="141"/>
        <v>-673.81398097518831</v>
      </c>
      <c r="BN173" s="604">
        <f t="shared" si="142"/>
        <v>-0.2515733202565667</v>
      </c>
      <c r="BO173" s="654">
        <f t="shared" si="180"/>
        <v>674454.32139891363</v>
      </c>
      <c r="BP173" s="13"/>
      <c r="BQ173" s="8"/>
      <c r="BR173" s="8">
        <f t="shared" si="143"/>
        <v>1749091.1999742251</v>
      </c>
      <c r="BT173" s="8">
        <f t="shared" si="144"/>
        <v>1156503.6191948676</v>
      </c>
      <c r="BU173" s="8">
        <f t="shared" si="145"/>
        <v>1594106.0776757612</v>
      </c>
      <c r="BW173" s="597">
        <f>IF(BZ171&lt;200000,"0",FORECAST(BZ171,bombas!$E$16:$E$17,bombas!$D$16:$D$17))</f>
        <v>60.917876213819923</v>
      </c>
      <c r="BX173" s="8">
        <f t="shared" si="146"/>
        <v>163162.43965109528</v>
      </c>
      <c r="BY173" s="8">
        <f t="shared" si="167"/>
        <v>-8177.3173526313331</v>
      </c>
      <c r="BZ173" s="8">
        <f t="shared" si="181"/>
        <v>271745.7396507879</v>
      </c>
      <c r="CB173" s="8">
        <f t="shared" si="168"/>
        <v>1749091.1999742251</v>
      </c>
      <c r="CC173">
        <f t="shared" si="169"/>
        <v>653.03584228428349</v>
      </c>
      <c r="CD173" s="8">
        <f t="shared" si="147"/>
        <v>893617.02126124059</v>
      </c>
      <c r="CE173" s="598">
        <f t="shared" si="170"/>
        <v>333.63837412680726</v>
      </c>
      <c r="CF173" s="8">
        <f t="shared" si="148"/>
        <v>1331219.479742134</v>
      </c>
      <c r="CG173" s="597">
        <f t="shared" si="171"/>
        <v>497.02041507696163</v>
      </c>
      <c r="CH173" s="597">
        <f>IF(CM172&lt;200000,"0",FORECAST(CM172,bombas!$G$16:$G$17,bombas!$F$16:$F$17))</f>
        <v>158.10022293270384</v>
      </c>
      <c r="CI173" s="597">
        <f t="shared" si="172"/>
        <v>655.12063800966553</v>
      </c>
      <c r="CJ173" s="8">
        <f t="shared" si="149"/>
        <v>423455.63710295397</v>
      </c>
      <c r="CK173" s="8">
        <f t="shared" si="150"/>
        <v>-5583.9168708628276</v>
      </c>
      <c r="CL173" s="598">
        <f t="shared" si="173"/>
        <v>-2.0847957253818801</v>
      </c>
      <c r="CM173" s="8">
        <f t="shared" si="182"/>
        <v>616005.23638144718</v>
      </c>
      <c r="CN173" s="595">
        <f t="shared" si="151"/>
        <v>0.59165310211778166</v>
      </c>
      <c r="CO173" s="8">
        <f t="shared" si="174"/>
        <v>417871.72023209097</v>
      </c>
      <c r="CP173" s="670">
        <f t="shared" si="175"/>
        <v>156.01542720732189</v>
      </c>
    </row>
    <row r="174" spans="1:94" ht="15.75" thickBot="1">
      <c r="A174">
        <f t="shared" si="152"/>
        <v>30</v>
      </c>
      <c r="B174" s="876">
        <v>46661</v>
      </c>
      <c r="D174" s="13">
        <f t="shared" si="176"/>
        <v>60</v>
      </c>
      <c r="E174" s="13"/>
      <c r="F174" s="8">
        <f t="shared" si="153"/>
        <v>74999.999998711253</v>
      </c>
      <c r="G174" s="8"/>
      <c r="H174" s="13"/>
      <c r="I174" s="8">
        <v>2249999.9999613375</v>
      </c>
      <c r="J174" s="879">
        <f t="shared" si="154"/>
        <v>1499999.9999742252</v>
      </c>
      <c r="K174" s="939"/>
      <c r="L174" s="813">
        <v>22000</v>
      </c>
      <c r="M174" s="1000"/>
      <c r="N174" s="13"/>
      <c r="O174" s="598"/>
      <c r="P174" s="598"/>
      <c r="Q174" s="598"/>
      <c r="R174" s="598"/>
      <c r="S174" s="598"/>
      <c r="T174" s="598"/>
      <c r="U174" s="598"/>
      <c r="V174" s="598"/>
      <c r="W174" s="598"/>
      <c r="X174" s="598"/>
      <c r="Y174" s="598"/>
      <c r="Z174" s="598"/>
      <c r="AA174" s="598"/>
      <c r="AB174" s="598"/>
      <c r="AC174" s="670"/>
      <c r="AD174" s="887">
        <f t="shared" si="155"/>
        <v>697750.33420232218</v>
      </c>
      <c r="AE174" s="598"/>
      <c r="AF174" s="653">
        <v>0</v>
      </c>
      <c r="AG174" s="653">
        <f t="shared" si="134"/>
        <v>1499999.9999742252</v>
      </c>
      <c r="AH174" s="653">
        <f t="shared" si="156"/>
        <v>578.70370369375973</v>
      </c>
      <c r="AI174" s="653">
        <f t="shared" si="157"/>
        <v>241056</v>
      </c>
      <c r="AJ174" s="653">
        <v>93</v>
      </c>
      <c r="AK174" s="653"/>
      <c r="AL174" s="653"/>
      <c r="AM174" s="653">
        <f t="shared" si="158"/>
        <v>1741055.9999742252</v>
      </c>
      <c r="AN174" s="653">
        <f t="shared" si="159"/>
        <v>671.70370369375973</v>
      </c>
      <c r="AO174" s="653">
        <f t="shared" si="160"/>
        <v>565012.94584217598</v>
      </c>
      <c r="AP174" s="653">
        <f>IF(AD173&lt;350000,"0",FORECAST(AD173,bombas!$I$16:$I$17,bombas!$H$16:$H$17))</f>
        <v>217.98338959960495</v>
      </c>
      <c r="AQ174" s="1027"/>
      <c r="AR174" s="822"/>
      <c r="AS174" s="885">
        <f t="shared" si="183"/>
        <v>8</v>
      </c>
      <c r="AT174" s="15">
        <f>[14]!interpolin(playas!$C$20:$C$39,playas!$F$20:$F$39,'WB (sensib)'!B174)</f>
        <v>1779851.9091831271</v>
      </c>
      <c r="AU174" s="791">
        <f t="shared" si="177"/>
        <v>660000</v>
      </c>
      <c r="AV174" s="15">
        <f t="shared" si="135"/>
        <v>3960</v>
      </c>
      <c r="AW174" s="15">
        <f t="shared" si="161"/>
        <v>45.833333333333336</v>
      </c>
      <c r="AX174" s="653">
        <f t="shared" si="162"/>
        <v>6407.4668730592575</v>
      </c>
      <c r="AY174" s="653">
        <f t="shared" si="136"/>
        <v>74.160496215963633</v>
      </c>
      <c r="AZ174" s="653">
        <f t="shared" si="163"/>
        <v>10367.466873059257</v>
      </c>
      <c r="BA174" s="653">
        <f t="shared" si="164"/>
        <v>119.99382954929695</v>
      </c>
      <c r="BB174" s="814">
        <f t="shared" si="178"/>
        <v>0.76</v>
      </c>
      <c r="BC174" s="2">
        <f t="shared" si="165"/>
        <v>727659.57445558149</v>
      </c>
      <c r="BD174" s="601"/>
      <c r="BE174" s="654">
        <f t="shared" si="137"/>
        <v>727659.57445558149</v>
      </c>
      <c r="BF174" s="654">
        <f t="shared" si="166"/>
        <v>280.73286051527066</v>
      </c>
      <c r="BG174" s="601"/>
      <c r="BH174" s="601"/>
      <c r="BI174" s="654">
        <f t="shared" si="138"/>
        <v>414720</v>
      </c>
      <c r="BJ174" s="596">
        <f t="shared" si="179"/>
        <v>160</v>
      </c>
      <c r="BK174" s="596">
        <f t="shared" si="139"/>
        <v>1717759.9871708166</v>
      </c>
      <c r="BL174" s="596">
        <f t="shared" si="140"/>
        <v>662.7160444331854</v>
      </c>
      <c r="BM174" s="604">
        <f t="shared" si="141"/>
        <v>23296.01280340855</v>
      </c>
      <c r="BN174" s="604">
        <f t="shared" si="142"/>
        <v>8.9876592605742864</v>
      </c>
      <c r="BO174" s="654">
        <f t="shared" si="180"/>
        <v>697750.33420232218</v>
      </c>
      <c r="BP174" s="13"/>
      <c r="BQ174" s="8"/>
      <c r="BR174" s="8">
        <f t="shared" si="143"/>
        <v>1741055.9999742252</v>
      </c>
      <c r="BT174" s="8">
        <f t="shared" si="144"/>
        <v>1156503.6191948676</v>
      </c>
      <c r="BU174" s="8">
        <f t="shared" si="145"/>
        <v>1581591.0860679268</v>
      </c>
      <c r="BW174" s="597">
        <f>IF(BZ172&lt;200000,"0",FORECAST(BZ172,bombas!$E$16:$E$17,bombas!$D$16:$D$17))</f>
        <v>59.990382125427409</v>
      </c>
      <c r="BX174" s="8">
        <f t="shared" si="146"/>
        <v>155495.07046910786</v>
      </c>
      <c r="BY174" s="8">
        <f t="shared" si="167"/>
        <v>3969.8434371904877</v>
      </c>
      <c r="BZ174" s="8">
        <f t="shared" si="181"/>
        <v>275715.58308797842</v>
      </c>
      <c r="CB174" s="8">
        <f t="shared" si="168"/>
        <v>1741055.9999742252</v>
      </c>
      <c r="CC174">
        <f t="shared" si="169"/>
        <v>671.70370369375973</v>
      </c>
      <c r="CD174" s="8">
        <f t="shared" si="147"/>
        <v>893617.02126124059</v>
      </c>
      <c r="CE174" s="598">
        <f t="shared" si="170"/>
        <v>344.7596532643675</v>
      </c>
      <c r="CF174" s="8">
        <f t="shared" si="148"/>
        <v>1318704.4881342999</v>
      </c>
      <c r="CG174" s="597">
        <f t="shared" si="171"/>
        <v>508.75944758267735</v>
      </c>
      <c r="CH174" s="597">
        <f>IF(CM173&lt;200000,"0",FORECAST(CM173,bombas!$G$16:$G$17,bombas!$F$16:$F$17))</f>
        <v>156.74412883549431</v>
      </c>
      <c r="CI174" s="597">
        <f t="shared" si="172"/>
        <v>665.50357641817163</v>
      </c>
      <c r="CJ174" s="8">
        <f t="shared" si="149"/>
        <v>406280.78194160119</v>
      </c>
      <c r="CK174" s="8">
        <f t="shared" si="150"/>
        <v>16070.72989832412</v>
      </c>
      <c r="CL174" s="598">
        <f t="shared" si="173"/>
        <v>6.2001272755880095</v>
      </c>
      <c r="CM174" s="8">
        <f t="shared" si="182"/>
        <v>632075.9662797713</v>
      </c>
      <c r="CN174" s="595">
        <f t="shared" si="151"/>
        <v>0.58609088362531536</v>
      </c>
      <c r="CO174" s="8">
        <f t="shared" si="174"/>
        <v>422351.51183992531</v>
      </c>
      <c r="CP174" s="670">
        <f t="shared" si="175"/>
        <v>162.9442561110823</v>
      </c>
    </row>
    <row r="175" spans="1:94" ht="15.75" thickBot="1">
      <c r="A175">
        <f t="shared" si="152"/>
        <v>31</v>
      </c>
      <c r="B175" s="876">
        <v>46692</v>
      </c>
      <c r="D175" s="13">
        <f t="shared" si="176"/>
        <v>60</v>
      </c>
      <c r="E175" s="13"/>
      <c r="F175" s="8">
        <f t="shared" si="153"/>
        <v>72580.645160043146</v>
      </c>
      <c r="G175" s="8"/>
      <c r="H175" s="13"/>
      <c r="I175" s="8">
        <v>2249999.9999613375</v>
      </c>
      <c r="J175" s="879">
        <f t="shared" si="154"/>
        <v>1499999.9999742252</v>
      </c>
      <c r="K175" s="939"/>
      <c r="L175" s="813">
        <v>22000</v>
      </c>
      <c r="M175" s="1000"/>
      <c r="N175" s="13"/>
      <c r="O175" s="598"/>
      <c r="P175" s="598"/>
      <c r="Q175" s="598"/>
      <c r="R175" s="598"/>
      <c r="S175" s="598"/>
      <c r="T175" s="598"/>
      <c r="U175" s="598"/>
      <c r="V175" s="598"/>
      <c r="W175" s="598"/>
      <c r="X175" s="598"/>
      <c r="Y175" s="598"/>
      <c r="Z175" s="598"/>
      <c r="AA175" s="598"/>
      <c r="AB175" s="598"/>
      <c r="AC175" s="670"/>
      <c r="AD175" s="887">
        <f t="shared" si="155"/>
        <v>672421.00832709484</v>
      </c>
      <c r="AE175" s="598"/>
      <c r="AF175" s="653">
        <v>0</v>
      </c>
      <c r="AG175" s="653">
        <f t="shared" si="134"/>
        <v>1499999.9999742252</v>
      </c>
      <c r="AH175" s="653">
        <f t="shared" si="156"/>
        <v>560.0358422842836</v>
      </c>
      <c r="AI175" s="653">
        <f t="shared" si="157"/>
        <v>249091.20000000001</v>
      </c>
      <c r="AJ175" s="653">
        <v>93</v>
      </c>
      <c r="AK175" s="653"/>
      <c r="AL175" s="653"/>
      <c r="AM175" s="653">
        <f t="shared" si="158"/>
        <v>1749091.1999742251</v>
      </c>
      <c r="AN175" s="653">
        <f t="shared" si="159"/>
        <v>653.03584228428349</v>
      </c>
      <c r="AO175" s="653">
        <f t="shared" si="160"/>
        <v>606536.18004636362</v>
      </c>
      <c r="AP175" s="653">
        <f>IF(AD174&lt;350000,"0",FORECAST(AD174,bombas!$I$16:$I$17,bombas!$H$16:$H$17))</f>
        <v>226.45466698266262</v>
      </c>
      <c r="AQ175" s="1027"/>
      <c r="AR175" s="822"/>
      <c r="AS175" s="885">
        <f t="shared" si="183"/>
        <v>9</v>
      </c>
      <c r="AT175" s="15">
        <f>[14]!interpolin(playas!$C$20:$C$39,playas!$F$20:$F$39,'WB (sensib)'!B175)</f>
        <v>1784141.0734585975</v>
      </c>
      <c r="AU175" s="791">
        <f t="shared" si="177"/>
        <v>660000</v>
      </c>
      <c r="AV175" s="15">
        <f t="shared" si="135"/>
        <v>4455</v>
      </c>
      <c r="AW175" s="15">
        <f t="shared" si="161"/>
        <v>51.5625</v>
      </c>
      <c r="AX175" s="653">
        <f t="shared" si="162"/>
        <v>7225.7713475073188</v>
      </c>
      <c r="AY175" s="653">
        <f t="shared" si="136"/>
        <v>83.631612818371735</v>
      </c>
      <c r="AZ175" s="653">
        <f t="shared" si="163"/>
        <v>11680.771347507318</v>
      </c>
      <c r="BA175" s="653">
        <f t="shared" si="164"/>
        <v>135.19411281837174</v>
      </c>
      <c r="BB175" s="814">
        <f t="shared" si="178"/>
        <v>0.76</v>
      </c>
      <c r="BC175" s="2">
        <f t="shared" si="165"/>
        <v>727659.57445558149</v>
      </c>
      <c r="BD175" s="601"/>
      <c r="BE175" s="654">
        <f t="shared" si="137"/>
        <v>727659.57445558149</v>
      </c>
      <c r="BF175" s="654">
        <f t="shared" si="166"/>
        <v>271.6769617889716</v>
      </c>
      <c r="BG175" s="601"/>
      <c r="BH175" s="601"/>
      <c r="BI175" s="654">
        <f t="shared" si="138"/>
        <v>428544</v>
      </c>
      <c r="BJ175" s="596">
        <f t="shared" si="179"/>
        <v>160</v>
      </c>
      <c r="BK175" s="596">
        <f t="shared" si="139"/>
        <v>1774420.5258494525</v>
      </c>
      <c r="BL175" s="596">
        <f t="shared" si="140"/>
        <v>662.49272918513009</v>
      </c>
      <c r="BM175" s="604">
        <f t="shared" si="141"/>
        <v>-25329.32587522734</v>
      </c>
      <c r="BN175" s="604">
        <f t="shared" si="142"/>
        <v>-9.4568869008465271</v>
      </c>
      <c r="BO175" s="654">
        <f t="shared" si="180"/>
        <v>672421.00832709484</v>
      </c>
      <c r="BP175" s="13"/>
      <c r="BQ175" s="8"/>
      <c r="BR175" s="8">
        <f t="shared" si="143"/>
        <v>1749091.1999742251</v>
      </c>
      <c r="BT175" s="8">
        <f t="shared" si="144"/>
        <v>1156503.6191948676</v>
      </c>
      <c r="BU175" s="8">
        <f t="shared" si="145"/>
        <v>1596728.3905423749</v>
      </c>
      <c r="BW175" s="597">
        <f>IF(BZ173&lt;200000,"0",FORECAST(BZ173,bombas!$E$16:$E$17,bombas!$D$16:$D$17))</f>
        <v>58.968217456348491</v>
      </c>
      <c r="BX175" s="8">
        <f t="shared" si="146"/>
        <v>157940.47363508382</v>
      </c>
      <c r="BY175" s="8">
        <f t="shared" si="167"/>
        <v>-5577.6642032336094</v>
      </c>
      <c r="BZ175" s="8">
        <f t="shared" si="181"/>
        <v>270137.91888474481</v>
      </c>
      <c r="CB175" s="8">
        <f t="shared" si="168"/>
        <v>1749091.1999742251</v>
      </c>
      <c r="CC175">
        <f t="shared" si="169"/>
        <v>653.03584228428349</v>
      </c>
      <c r="CD175" s="8">
        <f t="shared" si="147"/>
        <v>893617.02126124059</v>
      </c>
      <c r="CE175" s="598">
        <f t="shared" si="170"/>
        <v>333.63837412680726</v>
      </c>
      <c r="CF175" s="8">
        <f t="shared" si="148"/>
        <v>1333841.792608748</v>
      </c>
      <c r="CG175" s="597">
        <f t="shared" si="171"/>
        <v>497.99947454030314</v>
      </c>
      <c r="CH175" s="597">
        <f>IF(CM174&lt;200000,"0",FORECAST(CM174,bombas!$G$16:$G$17,bombas!$F$16:$F$17))</f>
        <v>160.64702038223018</v>
      </c>
      <c r="CI175" s="597">
        <f t="shared" si="172"/>
        <v>658.64649492253329</v>
      </c>
      <c r="CJ175" s="8">
        <f t="shared" si="149"/>
        <v>430276.97939176537</v>
      </c>
      <c r="CK175" s="8">
        <f t="shared" si="150"/>
        <v>-15027.572026288195</v>
      </c>
      <c r="CL175" s="598">
        <f t="shared" si="173"/>
        <v>-5.6106526382497739</v>
      </c>
      <c r="CM175" s="8">
        <f t="shared" si="182"/>
        <v>617048.39425348304</v>
      </c>
      <c r="CN175" s="595">
        <f t="shared" si="151"/>
        <v>0.59281857450296349</v>
      </c>
      <c r="CO175" s="8">
        <f t="shared" si="174"/>
        <v>415249.40736547724</v>
      </c>
      <c r="CP175" s="670">
        <f t="shared" si="175"/>
        <v>155.03636774398046</v>
      </c>
    </row>
    <row r="176" spans="1:94" ht="15.75" thickBot="1">
      <c r="A176">
        <f t="shared" si="152"/>
        <v>30</v>
      </c>
      <c r="B176" s="876">
        <v>46722</v>
      </c>
      <c r="D176" s="13">
        <f t="shared" si="176"/>
        <v>60</v>
      </c>
      <c r="E176" s="13"/>
      <c r="F176" s="8">
        <f t="shared" si="153"/>
        <v>74999.999998711253</v>
      </c>
      <c r="G176" s="8"/>
      <c r="H176" s="13"/>
      <c r="I176" s="8">
        <v>2249999.9999613375</v>
      </c>
      <c r="J176" s="879">
        <f t="shared" si="154"/>
        <v>1499999.9999742252</v>
      </c>
      <c r="K176" s="939"/>
      <c r="L176" s="813">
        <v>22000</v>
      </c>
      <c r="M176" s="1000"/>
      <c r="N176" s="13"/>
      <c r="O176" s="598"/>
      <c r="P176" s="598"/>
      <c r="Q176" s="598"/>
      <c r="R176" s="598"/>
      <c r="S176" s="598"/>
      <c r="T176" s="598"/>
      <c r="U176" s="598"/>
      <c r="V176" s="598"/>
      <c r="W176" s="598"/>
      <c r="X176" s="598"/>
      <c r="Y176" s="598"/>
      <c r="Z176" s="598"/>
      <c r="AA176" s="598"/>
      <c r="AB176" s="598"/>
      <c r="AC176" s="670"/>
      <c r="AD176" s="887">
        <f t="shared" si="155"/>
        <v>695003.66454789042</v>
      </c>
      <c r="AE176" s="598"/>
      <c r="AF176" s="653">
        <v>0</v>
      </c>
      <c r="AG176" s="653">
        <f t="shared" si="134"/>
        <v>1499999.9999742252</v>
      </c>
      <c r="AH176" s="653">
        <f t="shared" si="156"/>
        <v>578.70370369375973</v>
      </c>
      <c r="AI176" s="653">
        <f t="shared" si="157"/>
        <v>241056</v>
      </c>
      <c r="AJ176" s="653">
        <v>93</v>
      </c>
      <c r="AK176" s="653"/>
      <c r="AL176" s="653"/>
      <c r="AM176" s="653">
        <f t="shared" si="158"/>
        <v>1741055.9999742252</v>
      </c>
      <c r="AN176" s="653">
        <f t="shared" si="159"/>
        <v>671.70370369375973</v>
      </c>
      <c r="AO176" s="653">
        <f t="shared" si="160"/>
        <v>563096.45584866533</v>
      </c>
      <c r="AP176" s="653">
        <f>IF(AD175&lt;350000,"0",FORECAST(AD175,bombas!$I$16:$I$17,bombas!$H$16:$H$17))</f>
        <v>217.24400302803448</v>
      </c>
      <c r="AQ176" s="1027"/>
      <c r="AR176" s="822"/>
      <c r="AS176" s="885">
        <f t="shared" si="183"/>
        <v>10</v>
      </c>
      <c r="AT176" s="15">
        <f>[14]!interpolin(playas!$C$20:$C$39,playas!$F$20:$F$39,'WB (sensib)'!B176)</f>
        <v>1788291.8775961495</v>
      </c>
      <c r="AU176" s="791">
        <f t="shared" si="177"/>
        <v>660000</v>
      </c>
      <c r="AV176" s="15">
        <f t="shared" si="135"/>
        <v>4950</v>
      </c>
      <c r="AW176" s="15">
        <f t="shared" si="161"/>
        <v>57.291666666666664</v>
      </c>
      <c r="AX176" s="653">
        <f t="shared" si="162"/>
        <v>8047.3134491826722</v>
      </c>
      <c r="AY176" s="653">
        <f t="shared" si="136"/>
        <v>93.140201958132778</v>
      </c>
      <c r="AZ176" s="653">
        <f t="shared" si="163"/>
        <v>12997.313449182671</v>
      </c>
      <c r="BA176" s="653">
        <f t="shared" si="164"/>
        <v>150.43186862479942</v>
      </c>
      <c r="BB176" s="814">
        <f t="shared" si="178"/>
        <v>0.76</v>
      </c>
      <c r="BC176" s="2">
        <f t="shared" si="165"/>
        <v>727659.57445558149</v>
      </c>
      <c r="BD176" s="601"/>
      <c r="BE176" s="654">
        <f t="shared" si="137"/>
        <v>727659.57445558149</v>
      </c>
      <c r="BF176" s="654">
        <f t="shared" si="166"/>
        <v>280.73286051527066</v>
      </c>
      <c r="BG176" s="601"/>
      <c r="BH176" s="601"/>
      <c r="BI176" s="654">
        <f t="shared" si="138"/>
        <v>414720</v>
      </c>
      <c r="BJ176" s="596">
        <f t="shared" si="179"/>
        <v>160</v>
      </c>
      <c r="BK176" s="596">
        <f t="shared" si="139"/>
        <v>1718473.3437534296</v>
      </c>
      <c r="BL176" s="596">
        <f t="shared" si="140"/>
        <v>662.99125916413186</v>
      </c>
      <c r="BM176" s="604">
        <f t="shared" si="141"/>
        <v>22582.656220795587</v>
      </c>
      <c r="BN176" s="604">
        <f t="shared" si="142"/>
        <v>8.7124445296279269</v>
      </c>
      <c r="BO176" s="654">
        <f t="shared" si="180"/>
        <v>695003.66454789042</v>
      </c>
      <c r="BP176" s="13"/>
      <c r="BQ176" s="8"/>
      <c r="BR176" s="8">
        <f t="shared" si="143"/>
        <v>1741055.9999742252</v>
      </c>
      <c r="BT176" s="8">
        <f t="shared" si="144"/>
        <v>1156503.6191948676</v>
      </c>
      <c r="BU176" s="8">
        <f t="shared" si="145"/>
        <v>1584220.9326440503</v>
      </c>
      <c r="BW176" s="597">
        <f>IF(BZ174&lt;200000,"0",FORECAST(BZ174,bombas!$E$16:$E$17,bombas!$D$16:$D$17))</f>
        <v>59.464447885997302</v>
      </c>
      <c r="BX176" s="8">
        <f t="shared" si="146"/>
        <v>154131.84892050503</v>
      </c>
      <c r="BY176" s="8">
        <f t="shared" si="167"/>
        <v>2703.2184096698184</v>
      </c>
      <c r="BZ176" s="8">
        <f t="shared" si="181"/>
        <v>272841.13729441463</v>
      </c>
      <c r="CB176" s="8">
        <f t="shared" si="168"/>
        <v>1741055.9999742252</v>
      </c>
      <c r="CC176">
        <f t="shared" si="169"/>
        <v>671.70370369375973</v>
      </c>
      <c r="CD176" s="8">
        <f t="shared" si="147"/>
        <v>893617.02126124059</v>
      </c>
      <c r="CE176" s="598">
        <f t="shared" si="170"/>
        <v>344.7596532643675</v>
      </c>
      <c r="CF176" s="8">
        <f t="shared" si="148"/>
        <v>1321334.3347104234</v>
      </c>
      <c r="CG176" s="597">
        <f t="shared" si="171"/>
        <v>509.77404888519425</v>
      </c>
      <c r="CH176" s="597">
        <f>IF(CM175&lt;200000,"0",FORECAST(CM175,bombas!$G$16:$G$17,bombas!$F$16:$F$17))</f>
        <v>156.99746717584588</v>
      </c>
      <c r="CI176" s="597">
        <f t="shared" si="172"/>
        <v>666.77151606104007</v>
      </c>
      <c r="CJ176" s="8">
        <f t="shared" si="149"/>
        <v>406937.43491979246</v>
      </c>
      <c r="CK176" s="8">
        <f t="shared" si="150"/>
        <v>12784.230344009353</v>
      </c>
      <c r="CL176" s="598">
        <f t="shared" si="173"/>
        <v>4.9321876327196579</v>
      </c>
      <c r="CM176" s="8">
        <f t="shared" si="182"/>
        <v>629832.62459749239</v>
      </c>
      <c r="CN176" s="595">
        <f t="shared" si="151"/>
        <v>0.58725970432583474</v>
      </c>
      <c r="CO176" s="8">
        <f t="shared" si="174"/>
        <v>419721.66526380193</v>
      </c>
      <c r="CP176" s="670">
        <f t="shared" si="175"/>
        <v>161.92965480856557</v>
      </c>
    </row>
    <row r="177" spans="1:94" ht="15.75" thickBot="1">
      <c r="A177">
        <f t="shared" si="152"/>
        <v>31</v>
      </c>
      <c r="B177" s="876">
        <v>46753</v>
      </c>
      <c r="D177" s="13">
        <f t="shared" si="176"/>
        <v>60</v>
      </c>
      <c r="E177" s="13"/>
      <c r="F177" s="8">
        <f t="shared" si="153"/>
        <v>72782.258065420727</v>
      </c>
      <c r="G177" s="8"/>
      <c r="H177" s="13"/>
      <c r="I177" s="8">
        <v>2256250.0000280426</v>
      </c>
      <c r="J177" s="879">
        <f t="shared" si="154"/>
        <v>1504166.6666853619</v>
      </c>
      <c r="K177" s="939"/>
      <c r="L177" s="813">
        <v>22000</v>
      </c>
      <c r="M177" s="1000"/>
      <c r="N177" s="13"/>
      <c r="O177" s="598"/>
      <c r="P177" s="598"/>
      <c r="Q177" s="598"/>
      <c r="R177" s="598"/>
      <c r="S177" s="598"/>
      <c r="T177" s="598"/>
      <c r="U177" s="598"/>
      <c r="V177" s="598"/>
      <c r="W177" s="598"/>
      <c r="X177" s="598"/>
      <c r="Y177" s="598"/>
      <c r="Z177" s="598"/>
      <c r="AA177" s="598"/>
      <c r="AB177" s="598"/>
      <c r="AC177" s="670"/>
      <c r="AD177" s="887">
        <f t="shared" si="155"/>
        <v>673158.98628099193</v>
      </c>
      <c r="AE177" s="598"/>
      <c r="AF177" s="653">
        <v>0</v>
      </c>
      <c r="AG177" s="653">
        <f t="shared" si="134"/>
        <v>1504166.6666853619</v>
      </c>
      <c r="AH177" s="653">
        <f t="shared" si="156"/>
        <v>561.59149741836984</v>
      </c>
      <c r="AI177" s="653">
        <f t="shared" si="157"/>
        <v>249091.20000000001</v>
      </c>
      <c r="AJ177" s="653">
        <v>93</v>
      </c>
      <c r="AK177" s="653"/>
      <c r="AL177" s="653"/>
      <c r="AM177" s="653">
        <f t="shared" si="158"/>
        <v>1753257.8666853618</v>
      </c>
      <c r="AN177" s="653">
        <f t="shared" si="159"/>
        <v>654.59149741836984</v>
      </c>
      <c r="AO177" s="653">
        <f t="shared" si="160"/>
        <v>603861.02368184354</v>
      </c>
      <c r="AP177" s="653">
        <f>IF(AD176&lt;350000,"0",FORECAST(AD176,bombas!$I$16:$I$17,bombas!$H$16:$H$17))</f>
        <v>225.4558780174147</v>
      </c>
      <c r="AQ177" s="1027"/>
      <c r="AR177" s="822"/>
      <c r="AS177" s="885">
        <f t="shared" si="183"/>
        <v>10</v>
      </c>
      <c r="AT177" s="15">
        <f>[14]!interpolin(playas!$C$20:$C$39,playas!$F$20:$F$39,'WB (sensib)'!B177)</f>
        <v>1792593.3772262516</v>
      </c>
      <c r="AU177" s="791">
        <f t="shared" si="177"/>
        <v>660000</v>
      </c>
      <c r="AV177" s="15">
        <f t="shared" si="135"/>
        <v>4950</v>
      </c>
      <c r="AW177" s="15">
        <f t="shared" si="161"/>
        <v>57.291666666666664</v>
      </c>
      <c r="AX177" s="653">
        <f t="shared" si="162"/>
        <v>8066.6701975181313</v>
      </c>
      <c r="AY177" s="653">
        <f t="shared" si="136"/>
        <v>93.364238397200594</v>
      </c>
      <c r="AZ177" s="653">
        <f t="shared" si="163"/>
        <v>13016.670197518131</v>
      </c>
      <c r="BA177" s="653">
        <f t="shared" si="164"/>
        <v>150.65590506386727</v>
      </c>
      <c r="BB177" s="814">
        <f t="shared" si="178"/>
        <v>0.76</v>
      </c>
      <c r="BC177" s="2">
        <f t="shared" si="165"/>
        <v>729680.85107289883</v>
      </c>
      <c r="BD177" s="601"/>
      <c r="BE177" s="654">
        <f t="shared" si="137"/>
        <v>729680.85107289883</v>
      </c>
      <c r="BF177" s="654">
        <f t="shared" si="166"/>
        <v>272.43162002423048</v>
      </c>
      <c r="BG177" s="601"/>
      <c r="BH177" s="601"/>
      <c r="BI177" s="654">
        <f t="shared" si="138"/>
        <v>428544</v>
      </c>
      <c r="BJ177" s="596">
        <f t="shared" si="179"/>
        <v>160</v>
      </c>
      <c r="BK177" s="596">
        <f t="shared" si="139"/>
        <v>1775102.5449522603</v>
      </c>
      <c r="BL177" s="596">
        <f t="shared" si="140"/>
        <v>662.74736594693115</v>
      </c>
      <c r="BM177" s="604">
        <f t="shared" si="141"/>
        <v>-21844.678266898496</v>
      </c>
      <c r="BN177" s="604">
        <f t="shared" si="142"/>
        <v>-8.1558685285612675</v>
      </c>
      <c r="BO177" s="654">
        <f t="shared" si="180"/>
        <v>673158.98628099193</v>
      </c>
      <c r="BP177" s="13"/>
      <c r="BQ177" s="8"/>
      <c r="BR177" s="8">
        <f t="shared" si="143"/>
        <v>1753257.8666853618</v>
      </c>
      <c r="BT177" s="8">
        <f t="shared" si="144"/>
        <v>1159716.1292825283</v>
      </c>
      <c r="BU177" s="8">
        <f t="shared" si="145"/>
        <v>1601276.7994800464</v>
      </c>
      <c r="BW177" s="597">
        <f>IF(BZ175&lt;200000,"0",FORECAST(BZ175,bombas!$E$16:$E$17,bombas!$D$16:$D$17))</f>
        <v>58.767239860593101</v>
      </c>
      <c r="BX177" s="8">
        <f t="shared" si="146"/>
        <v>157402.17524261255</v>
      </c>
      <c r="BY177" s="8">
        <f t="shared" si="167"/>
        <v>-5421.10803729709</v>
      </c>
      <c r="BZ177" s="8">
        <f t="shared" si="181"/>
        <v>267420.02925711754</v>
      </c>
      <c r="CB177" s="8">
        <f t="shared" si="168"/>
        <v>1753257.8666853618</v>
      </c>
      <c r="CC177">
        <f t="shared" si="169"/>
        <v>654.59149741836984</v>
      </c>
      <c r="CD177" s="8">
        <f t="shared" si="147"/>
        <v>896099.29079127952</v>
      </c>
      <c r="CE177" s="598">
        <f t="shared" si="170"/>
        <v>334.56514739817783</v>
      </c>
      <c r="CF177" s="8">
        <f t="shared" si="148"/>
        <v>1337659.9609887977</v>
      </c>
      <c r="CG177" s="597">
        <f t="shared" si="171"/>
        <v>499.42501530346391</v>
      </c>
      <c r="CH177" s="597">
        <f>IF(CM176&lt;200000,"0",FORECAST(CM176,bombas!$G$16:$G$17,bombas!$F$16:$F$17))</f>
        <v>160.10220883081959</v>
      </c>
      <c r="CI177" s="597">
        <f t="shared" si="172"/>
        <v>659.52722413428353</v>
      </c>
      <c r="CJ177" s="8">
        <f t="shared" si="149"/>
        <v>428817.75613246713</v>
      </c>
      <c r="CK177" s="8">
        <f t="shared" si="150"/>
        <v>-13219.850435903005</v>
      </c>
      <c r="CL177" s="598">
        <f t="shared" si="173"/>
        <v>-4.9357267159136073</v>
      </c>
      <c r="CM177" s="8">
        <f t="shared" si="182"/>
        <v>616612.77416158933</v>
      </c>
      <c r="CN177" s="595">
        <f t="shared" si="151"/>
        <v>0.59286868076328958</v>
      </c>
      <c r="CO177" s="8">
        <f t="shared" si="174"/>
        <v>415597.90569656418</v>
      </c>
      <c r="CP177" s="670">
        <f t="shared" si="175"/>
        <v>155.16648211490599</v>
      </c>
    </row>
    <row r="178" spans="1:94" ht="15.75" thickBot="1">
      <c r="A178">
        <f t="shared" si="152"/>
        <v>31</v>
      </c>
      <c r="B178" s="876">
        <v>46784</v>
      </c>
      <c r="D178" s="13">
        <f t="shared" si="176"/>
        <v>60</v>
      </c>
      <c r="E178" s="13"/>
      <c r="F178" s="8">
        <f t="shared" si="153"/>
        <v>72782.258065420727</v>
      </c>
      <c r="G178" s="8"/>
      <c r="H178" s="13"/>
      <c r="I178" s="8">
        <v>2256250.0000280426</v>
      </c>
      <c r="J178" s="879">
        <f t="shared" si="154"/>
        <v>1504166.6666853619</v>
      </c>
      <c r="K178" s="939"/>
      <c r="L178" s="813">
        <v>22000</v>
      </c>
      <c r="M178" s="1000"/>
      <c r="N178" s="13"/>
      <c r="O178" s="598"/>
      <c r="P178" s="598"/>
      <c r="Q178" s="598"/>
      <c r="R178" s="598"/>
      <c r="S178" s="598"/>
      <c r="T178" s="598"/>
      <c r="U178" s="598"/>
      <c r="V178" s="598"/>
      <c r="W178" s="598"/>
      <c r="X178" s="598"/>
      <c r="Y178" s="598"/>
      <c r="Z178" s="598"/>
      <c r="AA178" s="598"/>
      <c r="AB178" s="598"/>
      <c r="AC178" s="670"/>
      <c r="AD178" s="887">
        <f t="shared" si="155"/>
        <v>673872.97749477741</v>
      </c>
      <c r="AE178" s="598"/>
      <c r="AF178" s="653">
        <v>0</v>
      </c>
      <c r="AG178" s="653">
        <f t="shared" si="134"/>
        <v>1504166.6666853619</v>
      </c>
      <c r="AH178" s="653">
        <f t="shared" si="156"/>
        <v>561.59149741836984</v>
      </c>
      <c r="AI178" s="653">
        <f t="shared" si="157"/>
        <v>249091.20000000001</v>
      </c>
      <c r="AJ178" s="653">
        <v>93</v>
      </c>
      <c r="AK178" s="653"/>
      <c r="AL178" s="653"/>
      <c r="AM178" s="653">
        <f t="shared" si="158"/>
        <v>1753257.8666853618</v>
      </c>
      <c r="AN178" s="653">
        <f t="shared" si="159"/>
        <v>654.59149741836984</v>
      </c>
      <c r="AO178" s="653">
        <f t="shared" si="160"/>
        <v>582585.10140182148</v>
      </c>
      <c r="AP178" s="653">
        <f>IF(AD177&lt;350000,"0",FORECAST(AD177,bombas!$I$16:$I$17,bombas!$H$16:$H$17))</f>
        <v>217.51235864763345</v>
      </c>
      <c r="AQ178" s="1027"/>
      <c r="AR178" s="822"/>
      <c r="AS178" s="885">
        <f t="shared" si="183"/>
        <v>9</v>
      </c>
      <c r="AT178" s="15">
        <f>[14]!interpolin(playas!$C$20:$C$39,playas!$F$20:$F$39,'WB (sensib)'!B178)</f>
        <v>1797264.9374953136</v>
      </c>
      <c r="AU178" s="791">
        <f t="shared" si="177"/>
        <v>660000</v>
      </c>
      <c r="AV178" s="15">
        <f t="shared" si="135"/>
        <v>4455</v>
      </c>
      <c r="AW178" s="15">
        <f t="shared" si="161"/>
        <v>51.5625</v>
      </c>
      <c r="AX178" s="653">
        <f t="shared" si="162"/>
        <v>7278.9229968560194</v>
      </c>
      <c r="AY178" s="653">
        <f t="shared" si="136"/>
        <v>84.246793945092818</v>
      </c>
      <c r="AZ178" s="653">
        <f t="shared" si="163"/>
        <v>11733.922996856019</v>
      </c>
      <c r="BA178" s="653">
        <f t="shared" si="164"/>
        <v>135.8092939450928</v>
      </c>
      <c r="BB178" s="814">
        <f t="shared" si="178"/>
        <v>0.76</v>
      </c>
      <c r="BC178" s="2">
        <f t="shared" si="165"/>
        <v>729680.85107289883</v>
      </c>
      <c r="BD178" s="601"/>
      <c r="BE178" s="654">
        <f t="shared" si="137"/>
        <v>729680.85107289883</v>
      </c>
      <c r="BF178" s="654">
        <f t="shared" si="166"/>
        <v>272.43162002423048</v>
      </c>
      <c r="BG178" s="601"/>
      <c r="BH178" s="601"/>
      <c r="BI178" s="654">
        <f t="shared" si="138"/>
        <v>428544</v>
      </c>
      <c r="BJ178" s="596">
        <f t="shared" si="179"/>
        <v>160</v>
      </c>
      <c r="BK178" s="596">
        <f t="shared" si="139"/>
        <v>1752543.8754715763</v>
      </c>
      <c r="BL178" s="596">
        <f t="shared" si="140"/>
        <v>654.32492363783467</v>
      </c>
      <c r="BM178" s="604">
        <f t="shared" si="141"/>
        <v>713.99121378548443</v>
      </c>
      <c r="BN178" s="604">
        <f t="shared" si="142"/>
        <v>0.26657378053520175</v>
      </c>
      <c r="BO178" s="654">
        <f t="shared" si="180"/>
        <v>673872.97749477741</v>
      </c>
      <c r="BP178" s="13"/>
      <c r="BQ178" s="8"/>
      <c r="BR178" s="8">
        <f t="shared" si="143"/>
        <v>1753257.8666853618</v>
      </c>
      <c r="BT178" s="8">
        <f t="shared" si="144"/>
        <v>1159716.1292825283</v>
      </c>
      <c r="BU178" s="8">
        <f t="shared" si="145"/>
        <v>1599994.0522793843</v>
      </c>
      <c r="BW178" s="597">
        <f>IF(BZ176&lt;200000,"0",FORECAST(BZ176,bombas!$E$16:$E$17,bombas!$D$16:$D$17))</f>
        <v>59.10514216180183</v>
      </c>
      <c r="BX178" s="8">
        <f t="shared" si="146"/>
        <v>158307.21276617004</v>
      </c>
      <c r="BY178" s="8">
        <f t="shared" si="167"/>
        <v>-5043.3983601925429</v>
      </c>
      <c r="BZ178" s="8">
        <f t="shared" si="181"/>
        <v>262376.63089692499</v>
      </c>
      <c r="CB178" s="8">
        <f t="shared" si="168"/>
        <v>1753257.8666853618</v>
      </c>
      <c r="CC178">
        <f t="shared" si="169"/>
        <v>654.59149741836984</v>
      </c>
      <c r="CD178" s="8">
        <f t="shared" si="147"/>
        <v>896099.29079127952</v>
      </c>
      <c r="CE178" s="598">
        <f t="shared" si="170"/>
        <v>334.56514739817783</v>
      </c>
      <c r="CF178" s="8">
        <f t="shared" si="148"/>
        <v>1336377.2137881354</v>
      </c>
      <c r="CG178" s="597">
        <f t="shared" si="171"/>
        <v>498.94609236414857</v>
      </c>
      <c r="CH178" s="597">
        <f>IF(CM177&lt;200000,"0",FORECAST(CM177,bombas!$G$16:$G$17,bombas!$F$16:$F$17))</f>
        <v>156.8916737249574</v>
      </c>
      <c r="CI178" s="597">
        <f t="shared" si="172"/>
        <v>655.83776608910603</v>
      </c>
      <c r="CJ178" s="8">
        <f t="shared" si="149"/>
        <v>420218.65890492592</v>
      </c>
      <c r="CK178" s="8">
        <f t="shared" si="150"/>
        <v>-3338.0060076995287</v>
      </c>
      <c r="CL178" s="598">
        <f t="shared" si="173"/>
        <v>-1.2462686707360846</v>
      </c>
      <c r="CM178" s="8">
        <f t="shared" si="182"/>
        <v>613274.7681538898</v>
      </c>
      <c r="CN178" s="595">
        <f t="shared" si="151"/>
        <v>0.59230015014804471</v>
      </c>
      <c r="CO178" s="8">
        <f t="shared" si="174"/>
        <v>416880.65289722627</v>
      </c>
      <c r="CP178" s="670">
        <f t="shared" si="175"/>
        <v>155.64540505422127</v>
      </c>
    </row>
    <row r="179" spans="1:94" ht="15.75" thickBot="1">
      <c r="A179">
        <f t="shared" si="152"/>
        <v>29</v>
      </c>
      <c r="B179" s="876">
        <v>46813</v>
      </c>
      <c r="D179" s="13">
        <f t="shared" si="176"/>
        <v>60</v>
      </c>
      <c r="E179" s="13"/>
      <c r="F179" s="8">
        <f t="shared" si="153"/>
        <v>77801.724138898018</v>
      </c>
      <c r="G179" s="8"/>
      <c r="H179" s="13"/>
      <c r="I179" s="8">
        <v>2256250.0000280426</v>
      </c>
      <c r="J179" s="879">
        <f t="shared" si="154"/>
        <v>1504166.6666853619</v>
      </c>
      <c r="K179" s="939"/>
      <c r="L179" s="813">
        <v>22000</v>
      </c>
      <c r="M179" s="1000"/>
      <c r="N179" s="13"/>
      <c r="O179" s="598"/>
      <c r="P179" s="598"/>
      <c r="Q179" s="598"/>
      <c r="R179" s="598"/>
      <c r="S179" s="598"/>
      <c r="T179" s="598"/>
      <c r="U179" s="598"/>
      <c r="V179" s="598"/>
      <c r="W179" s="598"/>
      <c r="X179" s="598"/>
      <c r="Y179" s="598"/>
      <c r="Z179" s="598"/>
      <c r="AA179" s="598"/>
      <c r="AB179" s="598"/>
      <c r="AC179" s="670"/>
      <c r="AD179" s="887">
        <f t="shared" si="155"/>
        <v>724388.20402795705</v>
      </c>
      <c r="AE179" s="598"/>
      <c r="AF179" s="653">
        <v>0</v>
      </c>
      <c r="AG179" s="653">
        <f t="shared" si="134"/>
        <v>1504166.6666853619</v>
      </c>
      <c r="AH179" s="653">
        <f t="shared" si="156"/>
        <v>600.32194551618852</v>
      </c>
      <c r="AI179" s="653">
        <f t="shared" si="157"/>
        <v>233020.79999999999</v>
      </c>
      <c r="AJ179" s="653">
        <v>93</v>
      </c>
      <c r="AK179" s="653"/>
      <c r="AL179" s="653"/>
      <c r="AM179" s="653">
        <f t="shared" si="158"/>
        <v>1737187.4666853619</v>
      </c>
      <c r="AN179" s="653">
        <f t="shared" si="159"/>
        <v>693.32194551618852</v>
      </c>
      <c r="AO179" s="653">
        <f t="shared" si="160"/>
        <v>545649.50269487803</v>
      </c>
      <c r="AP179" s="653">
        <f>IF(AD178&lt;350000,"0",FORECAST(AD178,bombas!$I$16:$I$17,bombas!$H$16:$H$17))</f>
        <v>217.77199181628271</v>
      </c>
      <c r="AQ179" s="1027"/>
      <c r="AR179" s="822"/>
      <c r="AS179" s="885">
        <f t="shared" si="183"/>
        <v>8</v>
      </c>
      <c r="AT179" s="15">
        <f>[14]!interpolin(playas!$C$20:$C$39,playas!$F$20:$F$39,'WB (sensib)'!B179)</f>
        <v>1801635.1067792745</v>
      </c>
      <c r="AU179" s="791">
        <f t="shared" si="177"/>
        <v>660000</v>
      </c>
      <c r="AV179" s="15">
        <f t="shared" si="135"/>
        <v>3960</v>
      </c>
      <c r="AW179" s="15">
        <f t="shared" si="161"/>
        <v>45.833333333333336</v>
      </c>
      <c r="AX179" s="653">
        <f t="shared" si="162"/>
        <v>6485.8863844053876</v>
      </c>
      <c r="AY179" s="653">
        <f t="shared" si="136"/>
        <v>75.068129449136435</v>
      </c>
      <c r="AZ179" s="653">
        <f t="shared" si="163"/>
        <v>10445.886384405389</v>
      </c>
      <c r="BA179" s="653">
        <f t="shared" si="164"/>
        <v>120.90146278246978</v>
      </c>
      <c r="BB179" s="814">
        <f t="shared" si="178"/>
        <v>0.76</v>
      </c>
      <c r="BC179" s="2">
        <f t="shared" si="165"/>
        <v>729680.85107289883</v>
      </c>
      <c r="BD179" s="601"/>
      <c r="BE179" s="654">
        <f t="shared" si="137"/>
        <v>729680.85107289883</v>
      </c>
      <c r="BF179" s="654">
        <f t="shared" si="166"/>
        <v>291.22000761210842</v>
      </c>
      <c r="BG179" s="601"/>
      <c r="BH179" s="601"/>
      <c r="BI179" s="654">
        <f t="shared" si="138"/>
        <v>400896</v>
      </c>
      <c r="BJ179" s="596">
        <f t="shared" si="179"/>
        <v>160</v>
      </c>
      <c r="BK179" s="596">
        <f t="shared" si="139"/>
        <v>1686672.2401521823</v>
      </c>
      <c r="BL179" s="596">
        <f t="shared" si="140"/>
        <v>673.16101538640737</v>
      </c>
      <c r="BM179" s="604">
        <f t="shared" si="141"/>
        <v>50515.226533179637</v>
      </c>
      <c r="BN179" s="604">
        <f t="shared" si="142"/>
        <v>20.160930129781146</v>
      </c>
      <c r="BO179" s="654">
        <f t="shared" si="180"/>
        <v>724388.20402795705</v>
      </c>
      <c r="BP179" s="13"/>
      <c r="BQ179" s="8"/>
      <c r="BR179" s="8">
        <f t="shared" si="143"/>
        <v>1737187.4666853619</v>
      </c>
      <c r="BT179" s="8">
        <f t="shared" si="144"/>
        <v>1159716.1292825283</v>
      </c>
      <c r="BU179" s="8">
        <f t="shared" si="145"/>
        <v>1571058.0156669337</v>
      </c>
      <c r="BW179" s="597">
        <f>IF(BZ177&lt;200000,"0",FORECAST(BZ177,bombas!$E$16:$E$17,bombas!$D$16:$D$17))</f>
        <v>58.427503657139695</v>
      </c>
      <c r="BX179" s="8">
        <f t="shared" si="146"/>
        <v>146395.95316332922</v>
      </c>
      <c r="BY179" s="8">
        <f t="shared" si="167"/>
        <v>19733.497855098976</v>
      </c>
      <c r="BZ179" s="8">
        <f t="shared" si="181"/>
        <v>282110.12875202397</v>
      </c>
      <c r="CB179" s="8">
        <f t="shared" si="168"/>
        <v>1737187.4666853619</v>
      </c>
      <c r="CC179">
        <f t="shared" si="169"/>
        <v>693.32194551618852</v>
      </c>
      <c r="CD179" s="8">
        <f t="shared" si="147"/>
        <v>896099.29079127952</v>
      </c>
      <c r="CE179" s="598">
        <f t="shared" si="170"/>
        <v>357.63860583943148</v>
      </c>
      <c r="CF179" s="8">
        <f t="shared" si="148"/>
        <v>1307441.1771756848</v>
      </c>
      <c r="CG179" s="597">
        <f t="shared" si="171"/>
        <v>521.80762179744772</v>
      </c>
      <c r="CH179" s="597">
        <f>IF(CM178&lt;200000,"0",FORECAST(CM178,bombas!$G$16:$G$17,bombas!$F$16:$F$17))</f>
        <v>156.08101512308752</v>
      </c>
      <c r="CI179" s="597">
        <f t="shared" si="172"/>
        <v>677.88863692053519</v>
      </c>
      <c r="CJ179" s="8">
        <f t="shared" si="149"/>
        <v>391076.59149240813</v>
      </c>
      <c r="CK179" s="8">
        <f t="shared" si="150"/>
        <v>38669.698017268965</v>
      </c>
      <c r="CL179" s="598">
        <f t="shared" si="173"/>
        <v>15.433308595653322</v>
      </c>
      <c r="CM179" s="8">
        <f t="shared" si="182"/>
        <v>651944.46617115871</v>
      </c>
      <c r="CN179" s="595">
        <f t="shared" si="151"/>
        <v>0.57947531397648078</v>
      </c>
      <c r="CO179" s="8">
        <f t="shared" si="174"/>
        <v>429746.28950967704</v>
      </c>
      <c r="CP179" s="670">
        <f t="shared" si="175"/>
        <v>171.51432371874085</v>
      </c>
    </row>
    <row r="180" spans="1:94" ht="15.75" thickBot="1">
      <c r="A180">
        <f t="shared" si="152"/>
        <v>31</v>
      </c>
      <c r="B180" s="876">
        <v>46844</v>
      </c>
      <c r="D180" s="13">
        <f t="shared" si="176"/>
        <v>60</v>
      </c>
      <c r="E180" s="13"/>
      <c r="F180" s="8">
        <f t="shared" si="153"/>
        <v>72782.258065420727</v>
      </c>
      <c r="G180" s="8"/>
      <c r="H180" s="13"/>
      <c r="I180" s="8">
        <v>2256250.0000280426</v>
      </c>
      <c r="J180" s="879">
        <f t="shared" si="154"/>
        <v>1504166.6666853619</v>
      </c>
      <c r="K180" s="939"/>
      <c r="L180" s="813">
        <v>22000</v>
      </c>
      <c r="M180" s="1000"/>
      <c r="N180" s="13"/>
      <c r="O180" s="598"/>
      <c r="P180" s="598"/>
      <c r="Q180" s="598"/>
      <c r="R180" s="598"/>
      <c r="S180" s="598"/>
      <c r="T180" s="598"/>
      <c r="U180" s="598"/>
      <c r="V180" s="598"/>
      <c r="W180" s="598"/>
      <c r="X180" s="598"/>
      <c r="Y180" s="598"/>
      <c r="Z180" s="598"/>
      <c r="AA180" s="598"/>
      <c r="AB180" s="598"/>
      <c r="AC180" s="670"/>
      <c r="AD180" s="887">
        <f t="shared" si="155"/>
        <v>677785.85703249788</v>
      </c>
      <c r="AE180" s="598"/>
      <c r="AF180" s="653">
        <v>0</v>
      </c>
      <c r="AG180" s="653">
        <f t="shared" si="134"/>
        <v>1504166.6666853619</v>
      </c>
      <c r="AH180" s="653">
        <f t="shared" si="156"/>
        <v>561.59149741836984</v>
      </c>
      <c r="AI180" s="653">
        <f t="shared" si="157"/>
        <v>249091.20000000001</v>
      </c>
      <c r="AJ180" s="653">
        <v>93</v>
      </c>
      <c r="AK180" s="653"/>
      <c r="AL180" s="653"/>
      <c r="AM180" s="653">
        <f t="shared" si="158"/>
        <v>1753257.8666853618</v>
      </c>
      <c r="AN180" s="653">
        <f t="shared" si="159"/>
        <v>654.59149741836984</v>
      </c>
      <c r="AO180" s="653">
        <f t="shared" si="160"/>
        <v>632480.49660671991</v>
      </c>
      <c r="AP180" s="653">
        <f>IF(AD179&lt;350000,"0",FORECAST(AD179,bombas!$I$16:$I$17,bombas!$H$16:$H$17))</f>
        <v>236.14116510107527</v>
      </c>
      <c r="AQ180" s="1027"/>
      <c r="AR180" s="822"/>
      <c r="AS180" s="885">
        <f t="shared" si="183"/>
        <v>7</v>
      </c>
      <c r="AT180" s="15">
        <f>[14]!interpolin(playas!$C$20:$C$39,playas!$F$20:$F$39,'WB (sensib)'!B180)</f>
        <v>1806306.6670483362</v>
      </c>
      <c r="AU180" s="791">
        <f t="shared" si="177"/>
        <v>660000</v>
      </c>
      <c r="AV180" s="15">
        <f t="shared" si="135"/>
        <v>3465</v>
      </c>
      <c r="AW180" s="15">
        <f t="shared" si="161"/>
        <v>40.104166666666664</v>
      </c>
      <c r="AX180" s="653">
        <f t="shared" si="162"/>
        <v>5689.8660012022583</v>
      </c>
      <c r="AY180" s="653">
        <f t="shared" si="136"/>
        <v>65.854930569470582</v>
      </c>
      <c r="AZ180" s="653">
        <f t="shared" si="163"/>
        <v>9154.8660012022592</v>
      </c>
      <c r="BA180" s="653">
        <f t="shared" si="164"/>
        <v>105.95909723613725</v>
      </c>
      <c r="BB180" s="814">
        <f t="shared" si="178"/>
        <v>0.76</v>
      </c>
      <c r="BC180" s="2">
        <f t="shared" si="165"/>
        <v>729680.85107289883</v>
      </c>
      <c r="BD180" s="601"/>
      <c r="BE180" s="654">
        <f t="shared" si="137"/>
        <v>729680.85107289883</v>
      </c>
      <c r="BF180" s="654">
        <f t="shared" si="166"/>
        <v>272.43162002423048</v>
      </c>
      <c r="BG180" s="601"/>
      <c r="BH180" s="601"/>
      <c r="BI180" s="654">
        <f t="shared" si="138"/>
        <v>428544</v>
      </c>
      <c r="BJ180" s="596">
        <f t="shared" si="179"/>
        <v>160</v>
      </c>
      <c r="BK180" s="596">
        <f t="shared" si="139"/>
        <v>1799860.213680821</v>
      </c>
      <c r="BL180" s="596">
        <f t="shared" si="140"/>
        <v>671.99082052001972</v>
      </c>
      <c r="BM180" s="604">
        <f t="shared" si="141"/>
        <v>-46602.346995459171</v>
      </c>
      <c r="BN180" s="604">
        <f t="shared" si="142"/>
        <v>-17.39932310164993</v>
      </c>
      <c r="BO180" s="654">
        <f t="shared" si="180"/>
        <v>677785.85703249788</v>
      </c>
      <c r="BP180" s="13"/>
      <c r="BQ180" s="8"/>
      <c r="BR180" s="8">
        <f t="shared" si="143"/>
        <v>1753257.8666853618</v>
      </c>
      <c r="BT180" s="8">
        <f t="shared" si="144"/>
        <v>1159716.1292825283</v>
      </c>
      <c r="BU180" s="8">
        <f t="shared" si="145"/>
        <v>1597414.9952837306</v>
      </c>
      <c r="BW180" s="597">
        <f>IF(BZ178&lt;200000,"0",FORECAST(BZ178,bombas!$E$16:$E$17,bombas!$D$16:$D$17))</f>
        <v>57.797078862115626</v>
      </c>
      <c r="BX180" s="8">
        <f t="shared" si="146"/>
        <v>154803.69602429049</v>
      </c>
      <c r="BY180" s="8">
        <f t="shared" si="167"/>
        <v>1039.1753773407836</v>
      </c>
      <c r="BZ180" s="8">
        <f t="shared" si="181"/>
        <v>283149.30412936478</v>
      </c>
      <c r="CB180" s="8">
        <f t="shared" si="168"/>
        <v>1753257.8666853618</v>
      </c>
      <c r="CC180">
        <f t="shared" si="169"/>
        <v>654.59149741836984</v>
      </c>
      <c r="CD180" s="8">
        <f t="shared" si="147"/>
        <v>896099.29079127952</v>
      </c>
      <c r="CE180" s="598">
        <f t="shared" si="170"/>
        <v>334.56514739817783</v>
      </c>
      <c r="CF180" s="8">
        <f t="shared" si="148"/>
        <v>1333798.1567924819</v>
      </c>
      <c r="CG180" s="597">
        <f t="shared" si="171"/>
        <v>497.98318279289197</v>
      </c>
      <c r="CH180" s="597">
        <f>IF(CM179&lt;200000,"0",FORECAST(CM179,bombas!$G$16:$G$17,bombas!$F$16:$F$17))</f>
        <v>165.47222749870997</v>
      </c>
      <c r="CI180" s="597">
        <f t="shared" si="172"/>
        <v>663.45541029160199</v>
      </c>
      <c r="CJ180" s="8">
        <f t="shared" si="149"/>
        <v>443200.81413254479</v>
      </c>
      <c r="CK180" s="8">
        <f t="shared" si="150"/>
        <v>-23741.104239664855</v>
      </c>
      <c r="CL180" s="598">
        <f t="shared" si="173"/>
        <v>-8.8639128732320991</v>
      </c>
      <c r="CM180" s="8">
        <f t="shared" si="182"/>
        <v>628203.36193149386</v>
      </c>
      <c r="CN180" s="595">
        <f t="shared" si="151"/>
        <v>0.59115707779541471</v>
      </c>
      <c r="CO180" s="8">
        <f t="shared" si="174"/>
        <v>419459.70989288006</v>
      </c>
      <c r="CP180" s="670">
        <f t="shared" si="175"/>
        <v>156.60831462547793</v>
      </c>
    </row>
    <row r="181" spans="1:94" ht="15.75" thickBot="1">
      <c r="A181">
        <f t="shared" si="152"/>
        <v>30</v>
      </c>
      <c r="B181" s="876">
        <v>46874</v>
      </c>
      <c r="D181" s="13">
        <f t="shared" si="176"/>
        <v>60</v>
      </c>
      <c r="E181" s="13"/>
      <c r="F181" s="8">
        <f t="shared" si="153"/>
        <v>75208.333334268085</v>
      </c>
      <c r="G181" s="8"/>
      <c r="H181" s="13"/>
      <c r="I181" s="8">
        <v>2256250.0000280426</v>
      </c>
      <c r="J181" s="879">
        <f t="shared" si="154"/>
        <v>1504166.6666853619</v>
      </c>
      <c r="K181" s="939"/>
      <c r="L181" s="813">
        <v>22000</v>
      </c>
      <c r="M181" s="1000"/>
      <c r="N181" s="13"/>
      <c r="O181" s="598"/>
      <c r="P181" s="598"/>
      <c r="Q181" s="598"/>
      <c r="R181" s="598"/>
      <c r="S181" s="598"/>
      <c r="T181" s="598"/>
      <c r="U181" s="598"/>
      <c r="V181" s="598"/>
      <c r="W181" s="598"/>
      <c r="X181" s="598"/>
      <c r="Y181" s="598"/>
      <c r="Z181" s="598"/>
      <c r="AA181" s="598"/>
      <c r="AB181" s="598"/>
      <c r="AC181" s="670"/>
      <c r="AD181" s="887">
        <f t="shared" si="155"/>
        <v>701285.49630944547</v>
      </c>
      <c r="AE181" s="598"/>
      <c r="AF181" s="653">
        <v>0</v>
      </c>
      <c r="AG181" s="653">
        <f t="shared" si="134"/>
        <v>1504166.6666853619</v>
      </c>
      <c r="AH181" s="653">
        <f t="shared" si="156"/>
        <v>580.31121399898223</v>
      </c>
      <c r="AI181" s="653">
        <f t="shared" si="157"/>
        <v>241056</v>
      </c>
      <c r="AJ181" s="653">
        <v>93</v>
      </c>
      <c r="AK181" s="653"/>
      <c r="AL181" s="653"/>
      <c r="AM181" s="653">
        <f t="shared" si="158"/>
        <v>1745222.6666853619</v>
      </c>
      <c r="AN181" s="653">
        <f t="shared" si="159"/>
        <v>673.31121399898223</v>
      </c>
      <c r="AO181" s="653">
        <f t="shared" si="160"/>
        <v>568153.06961026718</v>
      </c>
      <c r="AP181" s="653">
        <f>IF(AD180&lt;350000,"0",FORECAST(AD180,bombas!$I$16:$I$17,bombas!$H$16:$H$17))</f>
        <v>219.1948571027265</v>
      </c>
      <c r="AQ181" s="1027"/>
      <c r="AR181" s="822"/>
      <c r="AS181" s="885">
        <f t="shared" si="183"/>
        <v>7</v>
      </c>
      <c r="AT181" s="15">
        <f>[14]!interpolin(playas!$C$20:$C$39,playas!$F$20:$F$39,'WB (sensib)'!B181)</f>
        <v>1810827.5318248477</v>
      </c>
      <c r="AU181" s="791">
        <f t="shared" si="177"/>
        <v>660000</v>
      </c>
      <c r="AV181" s="15">
        <f t="shared" si="135"/>
        <v>3465</v>
      </c>
      <c r="AW181" s="15">
        <f t="shared" si="161"/>
        <v>40.104166666666664</v>
      </c>
      <c r="AX181" s="653">
        <f t="shared" si="162"/>
        <v>5704.1067252482708</v>
      </c>
      <c r="AY181" s="653">
        <f t="shared" si="136"/>
        <v>66.019753764447572</v>
      </c>
      <c r="AZ181" s="653">
        <f t="shared" si="163"/>
        <v>9169.1067252482717</v>
      </c>
      <c r="BA181" s="653">
        <f t="shared" si="164"/>
        <v>106.12392043111426</v>
      </c>
      <c r="BB181" s="814">
        <f t="shared" si="178"/>
        <v>0.76</v>
      </c>
      <c r="BC181" s="2">
        <f t="shared" si="165"/>
        <v>729680.85107289883</v>
      </c>
      <c r="BD181" s="601"/>
      <c r="BE181" s="654">
        <f t="shared" si="137"/>
        <v>729680.85107289883</v>
      </c>
      <c r="BF181" s="654">
        <f t="shared" si="166"/>
        <v>281.51267402503817</v>
      </c>
      <c r="BG181" s="601"/>
      <c r="BH181" s="601"/>
      <c r="BI181" s="654">
        <f t="shared" si="138"/>
        <v>414720</v>
      </c>
      <c r="BJ181" s="596">
        <f t="shared" si="179"/>
        <v>160</v>
      </c>
      <c r="BK181" s="596">
        <f t="shared" si="139"/>
        <v>1721723.0274084143</v>
      </c>
      <c r="BL181" s="596">
        <f t="shared" si="140"/>
        <v>664.24499514213517</v>
      </c>
      <c r="BM181" s="604">
        <f t="shared" si="141"/>
        <v>23499.639276947593</v>
      </c>
      <c r="BN181" s="604">
        <f t="shared" si="142"/>
        <v>9.0662188568470654</v>
      </c>
      <c r="BO181" s="654">
        <f t="shared" si="180"/>
        <v>701285.49630944547</v>
      </c>
      <c r="BP181" s="13"/>
      <c r="BQ181" s="8"/>
      <c r="BR181" s="8">
        <f t="shared" si="143"/>
        <v>1745222.6666853619</v>
      </c>
      <c r="BT181" s="8">
        <f t="shared" si="144"/>
        <v>1159716.1292825283</v>
      </c>
      <c r="BU181" s="8">
        <f t="shared" si="145"/>
        <v>1583605.2360077766</v>
      </c>
      <c r="BW181" s="597">
        <f>IF(BZ179&lt;200000,"0",FORECAST(BZ179,bombas!$E$16:$E$17,bombas!$D$16:$D$17))</f>
        <v>60.263766094002996</v>
      </c>
      <c r="BX181" s="8">
        <f t="shared" si="146"/>
        <v>156203.68171565578</v>
      </c>
      <c r="BY181" s="8">
        <f t="shared" si="167"/>
        <v>5413.7489619295229</v>
      </c>
      <c r="BZ181" s="8">
        <f t="shared" si="181"/>
        <v>288563.05309129431</v>
      </c>
      <c r="CB181" s="8">
        <f t="shared" si="168"/>
        <v>1745222.6666853619</v>
      </c>
      <c r="CC181">
        <f t="shared" si="169"/>
        <v>673.31121399898223</v>
      </c>
      <c r="CD181" s="8">
        <f t="shared" si="147"/>
        <v>896099.29079127952</v>
      </c>
      <c r="CE181" s="598">
        <f t="shared" si="170"/>
        <v>345.71731897811713</v>
      </c>
      <c r="CF181" s="8">
        <f t="shared" si="148"/>
        <v>1319988.3975165277</v>
      </c>
      <c r="CG181" s="597">
        <f t="shared" si="171"/>
        <v>509.25478299248755</v>
      </c>
      <c r="CH181" s="597">
        <f>IF(CM180&lt;200000,"0",FORECAST(CM180,bombas!$G$16:$G$17,bombas!$F$16:$F$17))</f>
        <v>159.70653075479137</v>
      </c>
      <c r="CI181" s="597">
        <f t="shared" si="172"/>
        <v>668.96131374727895</v>
      </c>
      <c r="CJ181" s="8">
        <f t="shared" si="149"/>
        <v>413959.32771641918</v>
      </c>
      <c r="CK181" s="8">
        <f t="shared" si="150"/>
        <v>11274.94145241502</v>
      </c>
      <c r="CL181" s="598">
        <f t="shared" si="173"/>
        <v>4.3499002517033256</v>
      </c>
      <c r="CM181" s="8">
        <f t="shared" si="182"/>
        <v>639478.30338390893</v>
      </c>
      <c r="CN181" s="595">
        <f t="shared" si="151"/>
        <v>0.58503640886431985</v>
      </c>
      <c r="CO181" s="8">
        <f t="shared" si="174"/>
        <v>425234.26916883409</v>
      </c>
      <c r="CP181" s="670">
        <f t="shared" si="175"/>
        <v>164.05643100649462</v>
      </c>
    </row>
    <row r="182" spans="1:94" ht="15.75" thickBot="1">
      <c r="A182">
        <f t="shared" si="152"/>
        <v>31</v>
      </c>
      <c r="B182" s="876">
        <v>46905</v>
      </c>
      <c r="D182" s="13">
        <f t="shared" si="176"/>
        <v>60</v>
      </c>
      <c r="E182" s="13"/>
      <c r="F182" s="8">
        <f t="shared" si="153"/>
        <v>72782.258065420727</v>
      </c>
      <c r="G182" s="8"/>
      <c r="H182" s="13"/>
      <c r="I182" s="8">
        <v>2256250.0000280426</v>
      </c>
      <c r="J182" s="879">
        <f t="shared" si="154"/>
        <v>1504166.6666853619</v>
      </c>
      <c r="K182" s="939"/>
      <c r="L182" s="813">
        <v>22000</v>
      </c>
      <c r="M182" s="1000"/>
      <c r="N182" s="13"/>
      <c r="O182" s="598"/>
      <c r="P182" s="598"/>
      <c r="Q182" s="598"/>
      <c r="R182" s="598"/>
      <c r="S182" s="598"/>
      <c r="T182" s="598"/>
      <c r="U182" s="598"/>
      <c r="V182" s="598"/>
      <c r="W182" s="598"/>
      <c r="X182" s="598"/>
      <c r="Y182" s="598"/>
      <c r="Z182" s="598"/>
      <c r="AA182" s="598"/>
      <c r="AB182" s="598"/>
      <c r="AC182" s="670"/>
      <c r="AD182" s="887">
        <f t="shared" si="155"/>
        <v>678467.36498590256</v>
      </c>
      <c r="AE182" s="598"/>
      <c r="AF182" s="653">
        <v>0</v>
      </c>
      <c r="AG182" s="653">
        <f t="shared" si="134"/>
        <v>1504166.6666853619</v>
      </c>
      <c r="AH182" s="653">
        <f t="shared" si="156"/>
        <v>561.59149741836984</v>
      </c>
      <c r="AI182" s="653">
        <f t="shared" si="157"/>
        <v>249091.20000000001</v>
      </c>
      <c r="AJ182" s="653">
        <v>93</v>
      </c>
      <c r="AK182" s="653"/>
      <c r="AL182" s="653"/>
      <c r="AM182" s="653">
        <f t="shared" si="158"/>
        <v>1753257.8666853618</v>
      </c>
      <c r="AN182" s="653">
        <f t="shared" si="159"/>
        <v>654.59149741836984</v>
      </c>
      <c r="AO182" s="653">
        <f t="shared" si="160"/>
        <v>609979.29938735231</v>
      </c>
      <c r="AP182" s="653">
        <f>IF(AD181&lt;350000,"0",FORECAST(AD181,bombas!$I$16:$I$17,bombas!$H$16:$H$17))</f>
        <v>227.74018047616198</v>
      </c>
      <c r="AQ182" s="1027"/>
      <c r="AR182" s="822"/>
      <c r="AS182" s="885">
        <f t="shared" si="183"/>
        <v>6</v>
      </c>
      <c r="AT182" s="15">
        <f>[14]!interpolin(playas!$C$20:$C$39,playas!$F$20:$F$39,'WB (sensib)'!B182)</f>
        <v>1815499.0920939094</v>
      </c>
      <c r="AU182" s="791">
        <f t="shared" si="177"/>
        <v>660000</v>
      </c>
      <c r="AV182" s="15">
        <f t="shared" si="135"/>
        <v>2970</v>
      </c>
      <c r="AW182" s="15">
        <f t="shared" si="161"/>
        <v>34.375</v>
      </c>
      <c r="AX182" s="653">
        <f t="shared" si="162"/>
        <v>4901.8475486535554</v>
      </c>
      <c r="AY182" s="653">
        <f t="shared" si="136"/>
        <v>56.734346627934663</v>
      </c>
      <c r="AZ182" s="653">
        <f t="shared" si="163"/>
        <v>7871.8475486535554</v>
      </c>
      <c r="BA182" s="653">
        <f t="shared" si="164"/>
        <v>91.10934662793467</v>
      </c>
      <c r="BB182" s="814">
        <f t="shared" si="178"/>
        <v>0.76</v>
      </c>
      <c r="BC182" s="2">
        <f t="shared" si="165"/>
        <v>729680.85107289883</v>
      </c>
      <c r="BD182" s="601"/>
      <c r="BE182" s="654">
        <f t="shared" si="137"/>
        <v>729680.85107289883</v>
      </c>
      <c r="BF182" s="654">
        <f t="shared" si="166"/>
        <v>272.43162002423048</v>
      </c>
      <c r="BG182" s="601"/>
      <c r="BH182" s="601"/>
      <c r="BI182" s="654">
        <f t="shared" si="138"/>
        <v>428544</v>
      </c>
      <c r="BJ182" s="596">
        <f t="shared" si="179"/>
        <v>160</v>
      </c>
      <c r="BK182" s="596">
        <f t="shared" si="139"/>
        <v>1776075.9980089047</v>
      </c>
      <c r="BL182" s="596">
        <f t="shared" si="140"/>
        <v>663.11081168193869</v>
      </c>
      <c r="BM182" s="604">
        <f t="shared" si="141"/>
        <v>-22818.131323542912</v>
      </c>
      <c r="BN182" s="604">
        <f t="shared" si="142"/>
        <v>-8.519314263568889</v>
      </c>
      <c r="BO182" s="654">
        <f t="shared" si="180"/>
        <v>678467.36498590256</v>
      </c>
      <c r="BP182" s="13"/>
      <c r="BQ182" s="8"/>
      <c r="BR182" s="8">
        <f t="shared" si="143"/>
        <v>1753257.8666853618</v>
      </c>
      <c r="BT182" s="8">
        <f t="shared" si="144"/>
        <v>1159716.1292825283</v>
      </c>
      <c r="BU182" s="8">
        <f t="shared" si="145"/>
        <v>1596131.9768311819</v>
      </c>
      <c r="BW182" s="597">
        <f>IF(BZ180&lt;200000,"0",FORECAST(BZ180,bombas!$E$16:$E$17,bombas!$D$16:$D$17))</f>
        <v>60.393663016170599</v>
      </c>
      <c r="BX182" s="8">
        <f t="shared" si="146"/>
        <v>161758.38702251131</v>
      </c>
      <c r="BY182" s="8">
        <f t="shared" si="167"/>
        <v>-4632.4971683313779</v>
      </c>
      <c r="BZ182" s="8">
        <f t="shared" si="181"/>
        <v>283930.55592296296</v>
      </c>
      <c r="CB182" s="8">
        <f t="shared" si="168"/>
        <v>1753257.8666853618</v>
      </c>
      <c r="CC182">
        <f t="shared" si="169"/>
        <v>654.59149741836984</v>
      </c>
      <c r="CD182" s="8">
        <f t="shared" si="147"/>
        <v>896099.29079127952</v>
      </c>
      <c r="CE182" s="598">
        <f t="shared" si="170"/>
        <v>334.56514739817783</v>
      </c>
      <c r="CF182" s="8">
        <f t="shared" si="148"/>
        <v>1332515.138339933</v>
      </c>
      <c r="CG182" s="597">
        <f t="shared" si="171"/>
        <v>497.50415857972405</v>
      </c>
      <c r="CH182" s="597">
        <f>IF(CM181&lt;200000,"0",FORECAST(CM181,bombas!$G$16:$G$17,bombas!$F$16:$F$17))</f>
        <v>162.44473082180644</v>
      </c>
      <c r="CI182" s="597">
        <f t="shared" si="172"/>
        <v>659.94888940153055</v>
      </c>
      <c r="CJ182" s="8">
        <f t="shared" si="149"/>
        <v>435091.96703312639</v>
      </c>
      <c r="CK182" s="8">
        <f t="shared" si="150"/>
        <v>-14349.238687697565</v>
      </c>
      <c r="CL182" s="598">
        <f t="shared" si="173"/>
        <v>-5.3573919831606798</v>
      </c>
      <c r="CM182" s="8">
        <f t="shared" si="182"/>
        <v>625129.06469621137</v>
      </c>
      <c r="CN182" s="595">
        <f t="shared" si="151"/>
        <v>0.59058842695772695</v>
      </c>
      <c r="CO182" s="8">
        <f t="shared" si="174"/>
        <v>420742.72834542877</v>
      </c>
      <c r="CP182" s="670">
        <f t="shared" si="175"/>
        <v>157.08733883864573</v>
      </c>
    </row>
    <row r="183" spans="1:94" ht="15.75" thickBot="1">
      <c r="A183">
        <f t="shared" si="152"/>
        <v>30</v>
      </c>
      <c r="B183" s="876">
        <v>46935</v>
      </c>
      <c r="D183" s="13">
        <f t="shared" si="176"/>
        <v>60</v>
      </c>
      <c r="E183" s="13"/>
      <c r="F183" s="8">
        <f t="shared" si="153"/>
        <v>75208.333334268085</v>
      </c>
      <c r="G183" s="8"/>
      <c r="H183" s="13"/>
      <c r="I183" s="8">
        <v>2256250.0000280426</v>
      </c>
      <c r="J183" s="879">
        <f t="shared" si="154"/>
        <v>1504166.6666853619</v>
      </c>
      <c r="K183" s="939"/>
      <c r="L183" s="813">
        <v>22000</v>
      </c>
      <c r="M183" s="1000"/>
      <c r="N183" s="13"/>
      <c r="O183" s="598"/>
      <c r="P183" s="598"/>
      <c r="Q183" s="598"/>
      <c r="R183" s="598"/>
      <c r="S183" s="598"/>
      <c r="T183" s="598"/>
      <c r="U183" s="598"/>
      <c r="V183" s="598"/>
      <c r="W183" s="598"/>
      <c r="X183" s="598"/>
      <c r="Y183" s="598"/>
      <c r="Z183" s="598"/>
      <c r="AA183" s="598"/>
      <c r="AB183" s="598"/>
      <c r="AC183" s="670"/>
      <c r="AD183" s="887">
        <f t="shared" si="155"/>
        <v>702609.70488083013</v>
      </c>
      <c r="AE183" s="598"/>
      <c r="AF183" s="653">
        <v>0</v>
      </c>
      <c r="AG183" s="653">
        <f t="shared" si="134"/>
        <v>1504166.6666853619</v>
      </c>
      <c r="AH183" s="653">
        <f t="shared" si="156"/>
        <v>580.31121399898223</v>
      </c>
      <c r="AI183" s="653">
        <f t="shared" si="157"/>
        <v>241056</v>
      </c>
      <c r="AJ183" s="653">
        <v>93</v>
      </c>
      <c r="AK183" s="653"/>
      <c r="AL183" s="653"/>
      <c r="AM183" s="653">
        <f t="shared" si="158"/>
        <v>1745222.6666853619</v>
      </c>
      <c r="AN183" s="653">
        <f t="shared" si="159"/>
        <v>673.31121399898223</v>
      </c>
      <c r="AO183" s="653">
        <f t="shared" si="160"/>
        <v>568795.42183398537</v>
      </c>
      <c r="AP183" s="653">
        <f>IF(AD182&lt;350000,"0",FORECAST(AD182,bombas!$I$16:$I$17,bombas!$H$16:$H$17))</f>
        <v>219.44267817669186</v>
      </c>
      <c r="AQ183" s="1027"/>
      <c r="AR183" s="822"/>
      <c r="AS183" s="885">
        <f t="shared" si="183"/>
        <v>6</v>
      </c>
      <c r="AT183" s="15">
        <f>[14]!interpolin(playas!$C$20:$C$39,playas!$F$20:$F$39,'WB (sensib)'!B183)</f>
        <v>1820019.9568704208</v>
      </c>
      <c r="AU183" s="791">
        <f t="shared" si="177"/>
        <v>660000</v>
      </c>
      <c r="AV183" s="15">
        <f t="shared" si="135"/>
        <v>2970</v>
      </c>
      <c r="AW183" s="15">
        <f t="shared" si="161"/>
        <v>34.375</v>
      </c>
      <c r="AX183" s="653">
        <f t="shared" si="162"/>
        <v>4914.0538835501366</v>
      </c>
      <c r="AY183" s="653">
        <f t="shared" si="136"/>
        <v>56.875623652200652</v>
      </c>
      <c r="AZ183" s="653">
        <f t="shared" si="163"/>
        <v>7884.0538835501366</v>
      </c>
      <c r="BA183" s="653">
        <f t="shared" si="164"/>
        <v>91.250623652200659</v>
      </c>
      <c r="BB183" s="814">
        <f t="shared" si="178"/>
        <v>0.76</v>
      </c>
      <c r="BC183" s="2">
        <f t="shared" si="165"/>
        <v>729680.85107289883</v>
      </c>
      <c r="BD183" s="601"/>
      <c r="BE183" s="654">
        <f t="shared" si="137"/>
        <v>729680.85107289883</v>
      </c>
      <c r="BF183" s="654">
        <f t="shared" si="166"/>
        <v>281.51267402503817</v>
      </c>
      <c r="BG183" s="601"/>
      <c r="BH183" s="601"/>
      <c r="BI183" s="654">
        <f t="shared" si="138"/>
        <v>414720</v>
      </c>
      <c r="BJ183" s="596">
        <f t="shared" si="179"/>
        <v>160</v>
      </c>
      <c r="BK183" s="596">
        <f t="shared" si="139"/>
        <v>1721080.3267904343</v>
      </c>
      <c r="BL183" s="596">
        <f t="shared" si="140"/>
        <v>663.99703965680339</v>
      </c>
      <c r="BM183" s="604">
        <f t="shared" si="141"/>
        <v>24142.339894927572</v>
      </c>
      <c r="BN183" s="604">
        <f t="shared" si="142"/>
        <v>9.3141743421788465</v>
      </c>
      <c r="BO183" s="654">
        <f t="shared" si="180"/>
        <v>702609.70488083013</v>
      </c>
      <c r="BP183" s="13"/>
      <c r="BQ183" s="8"/>
      <c r="BR183" s="8">
        <f t="shared" si="143"/>
        <v>1745222.6666853619</v>
      </c>
      <c r="BT183" s="8">
        <f t="shared" si="144"/>
        <v>1159716.1292825283</v>
      </c>
      <c r="BU183" s="8">
        <f t="shared" si="145"/>
        <v>1582320.1831660785</v>
      </c>
      <c r="BW183" s="597">
        <f>IF(BZ181&lt;200000,"0",FORECAST(BZ181,bombas!$E$16:$E$17,bombas!$D$16:$D$17))</f>
        <v>61.070381636411788</v>
      </c>
      <c r="BX183" s="8">
        <f t="shared" si="146"/>
        <v>158294.42920157936</v>
      </c>
      <c r="BY183" s="8">
        <f t="shared" si="167"/>
        <v>4608.0543177039945</v>
      </c>
      <c r="BZ183" s="8">
        <f t="shared" si="181"/>
        <v>288538.61024066695</v>
      </c>
      <c r="CB183" s="8">
        <f t="shared" si="168"/>
        <v>1745222.6666853619</v>
      </c>
      <c r="CC183">
        <f t="shared" si="169"/>
        <v>673.31121399898223</v>
      </c>
      <c r="CD183" s="8">
        <f t="shared" si="147"/>
        <v>896099.29079127952</v>
      </c>
      <c r="CE183" s="598">
        <f t="shared" si="170"/>
        <v>345.71731897811713</v>
      </c>
      <c r="CF183" s="8">
        <f t="shared" si="148"/>
        <v>1318703.3446748296</v>
      </c>
      <c r="CG183" s="597">
        <f t="shared" si="171"/>
        <v>508.75900643319051</v>
      </c>
      <c r="CH183" s="597">
        <f>IF(CM182&lt;200000,"0",FORECAST(CM182,bombas!$G$16:$G$17,bombas!$F$16:$F$17))</f>
        <v>158.95991571193704</v>
      </c>
      <c r="CI183" s="597">
        <f t="shared" si="172"/>
        <v>667.71892214512752</v>
      </c>
      <c r="CJ183" s="8">
        <f t="shared" si="149"/>
        <v>412024.10152534081</v>
      </c>
      <c r="CK183" s="8">
        <f t="shared" si="150"/>
        <v>14495.220485191443</v>
      </c>
      <c r="CL183" s="598">
        <f t="shared" si="173"/>
        <v>5.5922918538547233</v>
      </c>
      <c r="CM183" s="8">
        <f t="shared" si="182"/>
        <v>639624.28518140281</v>
      </c>
      <c r="CN183" s="595">
        <f t="shared" si="151"/>
        <v>0.58446685635831119</v>
      </c>
      <c r="CO183" s="8">
        <f t="shared" si="174"/>
        <v>426519.3220105322</v>
      </c>
      <c r="CP183" s="670">
        <f t="shared" si="175"/>
        <v>164.55220756579175</v>
      </c>
    </row>
    <row r="184" spans="1:94" ht="15.75" thickBot="1">
      <c r="A184">
        <f t="shared" si="152"/>
        <v>31</v>
      </c>
      <c r="B184" s="876">
        <v>46966</v>
      </c>
      <c r="D184" s="13">
        <f t="shared" si="176"/>
        <v>60</v>
      </c>
      <c r="E184" s="13"/>
      <c r="F184" s="8">
        <f t="shared" si="153"/>
        <v>72782.258065420727</v>
      </c>
      <c r="G184" s="8"/>
      <c r="H184" s="13"/>
      <c r="I184" s="8">
        <v>2256250.0000280426</v>
      </c>
      <c r="J184" s="879">
        <f t="shared" si="154"/>
        <v>1504166.6666853619</v>
      </c>
      <c r="K184" s="939"/>
      <c r="L184" s="813">
        <v>22000</v>
      </c>
      <c r="M184" s="1000"/>
      <c r="N184" s="13"/>
      <c r="O184" s="598"/>
      <c r="P184" s="598"/>
      <c r="Q184" s="598"/>
      <c r="R184" s="598"/>
      <c r="S184" s="598"/>
      <c r="T184" s="598"/>
      <c r="U184" s="598"/>
      <c r="V184" s="598"/>
      <c r="W184" s="598"/>
      <c r="X184" s="598"/>
      <c r="Y184" s="598"/>
      <c r="Z184" s="598"/>
      <c r="AA184" s="598"/>
      <c r="AB184" s="598"/>
      <c r="AC184" s="670"/>
      <c r="AD184" s="887">
        <f t="shared" si="155"/>
        <v>677160.91183146159</v>
      </c>
      <c r="AE184" s="598"/>
      <c r="AF184" s="653">
        <v>0</v>
      </c>
      <c r="AG184" s="653">
        <f t="shared" si="134"/>
        <v>1504166.6666853619</v>
      </c>
      <c r="AH184" s="653">
        <f t="shared" si="156"/>
        <v>561.59149741836984</v>
      </c>
      <c r="AI184" s="653">
        <f t="shared" si="157"/>
        <v>249091.20000000001</v>
      </c>
      <c r="AJ184" s="653">
        <v>93</v>
      </c>
      <c r="AK184" s="653"/>
      <c r="AL184" s="653"/>
      <c r="AM184" s="653">
        <f t="shared" si="158"/>
        <v>1753257.8666853618</v>
      </c>
      <c r="AN184" s="653">
        <f t="shared" si="159"/>
        <v>654.59149741836984</v>
      </c>
      <c r="AO184" s="653">
        <f t="shared" si="160"/>
        <v>611269.03038284194</v>
      </c>
      <c r="AP184" s="653">
        <f>IF(AD183&lt;350000,"0",FORECAST(AD183,bombas!$I$16:$I$17,bombas!$H$16:$H$17))</f>
        <v>228.22171086575642</v>
      </c>
      <c r="AQ184" s="1027"/>
      <c r="AR184" s="822"/>
      <c r="AS184" s="885">
        <f t="shared" si="183"/>
        <v>7</v>
      </c>
      <c r="AT184" s="15">
        <f>[14]!interpolin(playas!$C$20:$C$39,playas!$F$20:$F$39,'WB (sensib)'!B184)</f>
        <v>1824691.5171394825</v>
      </c>
      <c r="AU184" s="791">
        <f t="shared" si="177"/>
        <v>660000</v>
      </c>
      <c r="AV184" s="15">
        <f t="shared" si="135"/>
        <v>3465</v>
      </c>
      <c r="AW184" s="15">
        <f t="shared" si="161"/>
        <v>40.104166666666664</v>
      </c>
      <c r="AX184" s="653">
        <f t="shared" si="162"/>
        <v>5747.7782789893699</v>
      </c>
      <c r="AY184" s="653">
        <f t="shared" si="136"/>
        <v>66.525211562376967</v>
      </c>
      <c r="AZ184" s="653">
        <f t="shared" si="163"/>
        <v>9212.7782789893699</v>
      </c>
      <c r="BA184" s="653">
        <f t="shared" si="164"/>
        <v>106.62937822904362</v>
      </c>
      <c r="BB184" s="814">
        <f t="shared" si="178"/>
        <v>0.76</v>
      </c>
      <c r="BC184" s="2">
        <f t="shared" si="165"/>
        <v>729680.85107289883</v>
      </c>
      <c r="BD184" s="601"/>
      <c r="BE184" s="654">
        <f t="shared" si="137"/>
        <v>729680.85107289883</v>
      </c>
      <c r="BF184" s="654">
        <f t="shared" si="166"/>
        <v>272.43162002423048</v>
      </c>
      <c r="BG184" s="601"/>
      <c r="BH184" s="601"/>
      <c r="BI184" s="654">
        <f t="shared" si="138"/>
        <v>428544</v>
      </c>
      <c r="BJ184" s="596">
        <f t="shared" si="179"/>
        <v>160</v>
      </c>
      <c r="BK184" s="596">
        <f t="shared" si="139"/>
        <v>1778706.6597347304</v>
      </c>
      <c r="BL184" s="596">
        <f t="shared" si="140"/>
        <v>664.09298825221424</v>
      </c>
      <c r="BM184" s="604">
        <f t="shared" si="141"/>
        <v>-25448.793049368542</v>
      </c>
      <c r="BN184" s="604">
        <f t="shared" si="142"/>
        <v>-9.5014908338442883</v>
      </c>
      <c r="BO184" s="654">
        <f t="shared" si="180"/>
        <v>677160.91183146159</v>
      </c>
      <c r="BP184" s="13"/>
      <c r="BQ184" s="8"/>
      <c r="BR184" s="8">
        <f t="shared" si="143"/>
        <v>1753257.8666853618</v>
      </c>
      <c r="BT184" s="8">
        <f t="shared" si="144"/>
        <v>1159716.1292825283</v>
      </c>
      <c r="BU184" s="8">
        <f t="shared" si="145"/>
        <v>1597472.9075615178</v>
      </c>
      <c r="BW184" s="597">
        <f>IF(BZ182&lt;200000,"0",FORECAST(BZ182,bombas!$E$16:$E$17,bombas!$D$16:$D$17))</f>
        <v>60.491319490370373</v>
      </c>
      <c r="BX184" s="8">
        <f t="shared" si="146"/>
        <v>162019.95012300802</v>
      </c>
      <c r="BY184" s="8">
        <f t="shared" si="167"/>
        <v>-6234.9909991639724</v>
      </c>
      <c r="BZ184" s="8">
        <f t="shared" si="181"/>
        <v>282303.61924150295</v>
      </c>
      <c r="CB184" s="8">
        <f t="shared" si="168"/>
        <v>1753257.8666853618</v>
      </c>
      <c r="CC184">
        <f t="shared" si="169"/>
        <v>654.59149741836984</v>
      </c>
      <c r="CD184" s="8">
        <f t="shared" si="147"/>
        <v>896099.29079127952</v>
      </c>
      <c r="CE184" s="598">
        <f t="shared" si="170"/>
        <v>334.56514739817783</v>
      </c>
      <c r="CF184" s="8">
        <f t="shared" si="148"/>
        <v>1333856.0690702689</v>
      </c>
      <c r="CG184" s="597">
        <f t="shared" si="171"/>
        <v>498.00480476040502</v>
      </c>
      <c r="CH184" s="597">
        <f>IF(CM183&lt;200000,"0",FORECAST(CM183,bombas!$G$16:$G$17,bombas!$F$16:$F$17))</f>
        <v>162.48018354405497</v>
      </c>
      <c r="CI184" s="597">
        <f t="shared" si="172"/>
        <v>660.48498830445999</v>
      </c>
      <c r="CJ184" s="8">
        <f t="shared" si="149"/>
        <v>435186.92360439687</v>
      </c>
      <c r="CK184" s="8">
        <f t="shared" si="150"/>
        <v>-15785.125989303924</v>
      </c>
      <c r="CL184" s="598">
        <f t="shared" si="173"/>
        <v>-5.8934908860901745</v>
      </c>
      <c r="CM184" s="8">
        <f t="shared" si="182"/>
        <v>623839.15919209889</v>
      </c>
      <c r="CN184" s="595">
        <f t="shared" si="151"/>
        <v>0.59118274528695425</v>
      </c>
      <c r="CO184" s="8">
        <f t="shared" si="174"/>
        <v>419401.79761509295</v>
      </c>
      <c r="CP184" s="670">
        <f t="shared" si="175"/>
        <v>156.58669265796482</v>
      </c>
    </row>
    <row r="185" spans="1:94" ht="15.75" thickBot="1">
      <c r="A185">
        <f t="shared" si="152"/>
        <v>31</v>
      </c>
      <c r="B185" s="876">
        <v>46997</v>
      </c>
      <c r="D185" s="13">
        <f t="shared" si="176"/>
        <v>60</v>
      </c>
      <c r="E185" s="13"/>
      <c r="F185" s="8">
        <f t="shared" si="153"/>
        <v>72782.258065420727</v>
      </c>
      <c r="G185" s="8"/>
      <c r="H185" s="13"/>
      <c r="I185" s="8">
        <v>2256250.0000280426</v>
      </c>
      <c r="J185" s="879">
        <f t="shared" si="154"/>
        <v>1504166.6666853619</v>
      </c>
      <c r="K185" s="939"/>
      <c r="L185" s="813">
        <v>22000</v>
      </c>
      <c r="M185" s="1000"/>
      <c r="N185" s="13"/>
      <c r="O185" s="598"/>
      <c r="P185" s="598"/>
      <c r="Q185" s="598"/>
      <c r="R185" s="598"/>
      <c r="S185" s="598"/>
      <c r="T185" s="598"/>
      <c r="U185" s="598"/>
      <c r="V185" s="598"/>
      <c r="W185" s="598"/>
      <c r="X185" s="598"/>
      <c r="Y185" s="598"/>
      <c r="Z185" s="598"/>
      <c r="AA185" s="598"/>
      <c r="AB185" s="598"/>
      <c r="AC185" s="670"/>
      <c r="AD185" s="887">
        <f t="shared" si="155"/>
        <v>676483.60238667438</v>
      </c>
      <c r="AE185" s="598"/>
      <c r="AF185" s="653">
        <v>0</v>
      </c>
      <c r="AG185" s="653">
        <f t="shared" si="134"/>
        <v>1504166.6666853619</v>
      </c>
      <c r="AH185" s="653">
        <f t="shared" si="156"/>
        <v>561.59149741836984</v>
      </c>
      <c r="AI185" s="653">
        <f t="shared" si="157"/>
        <v>249091.20000000001</v>
      </c>
      <c r="AJ185" s="653">
        <v>93</v>
      </c>
      <c r="AK185" s="653"/>
      <c r="AL185" s="653"/>
      <c r="AM185" s="653">
        <f t="shared" si="158"/>
        <v>1753257.8666853618</v>
      </c>
      <c r="AN185" s="653">
        <f t="shared" si="159"/>
        <v>654.59149741836984</v>
      </c>
      <c r="AO185" s="653">
        <f t="shared" si="160"/>
        <v>586482.83136341337</v>
      </c>
      <c r="AP185" s="653">
        <f>IF(AD184&lt;350000,"0",FORECAST(AD184,bombas!$I$16:$I$17,bombas!$H$16:$H$17))</f>
        <v>218.96760430234968</v>
      </c>
      <c r="AQ185" s="1027"/>
      <c r="AR185" s="822"/>
      <c r="AS185" s="885">
        <f t="shared" si="183"/>
        <v>7</v>
      </c>
      <c r="AT185" s="15">
        <f>[14]!interpolin(playas!$C$20:$C$39,playas!$F$20:$F$39,'WB (sensib)'!B185)</f>
        <v>1829363.0774085443</v>
      </c>
      <c r="AU185" s="791">
        <f t="shared" si="177"/>
        <v>660000</v>
      </c>
      <c r="AV185" s="15">
        <f t="shared" si="135"/>
        <v>3465</v>
      </c>
      <c r="AW185" s="15">
        <f t="shared" si="161"/>
        <v>40.104166666666664</v>
      </c>
      <c r="AX185" s="653">
        <f t="shared" si="162"/>
        <v>5762.4936938369137</v>
      </c>
      <c r="AY185" s="653">
        <f t="shared" si="136"/>
        <v>66.69552886385317</v>
      </c>
      <c r="AZ185" s="653">
        <f t="shared" si="163"/>
        <v>9227.4936938369137</v>
      </c>
      <c r="BA185" s="653">
        <f t="shared" si="164"/>
        <v>106.79969553051984</v>
      </c>
      <c r="BB185" s="814">
        <f t="shared" si="178"/>
        <v>0.76</v>
      </c>
      <c r="BC185" s="2">
        <f t="shared" si="165"/>
        <v>729680.85107289883</v>
      </c>
      <c r="BD185" s="601"/>
      <c r="BE185" s="654">
        <f t="shared" si="137"/>
        <v>729680.85107289883</v>
      </c>
      <c r="BF185" s="654">
        <f t="shared" si="166"/>
        <v>272.43162002423048</v>
      </c>
      <c r="BG185" s="601"/>
      <c r="BH185" s="601"/>
      <c r="BI185" s="654">
        <f t="shared" si="138"/>
        <v>428544</v>
      </c>
      <c r="BJ185" s="596">
        <f t="shared" si="179"/>
        <v>160</v>
      </c>
      <c r="BK185" s="596">
        <f t="shared" si="139"/>
        <v>1753935.176130149</v>
      </c>
      <c r="BL185" s="596">
        <f t="shared" si="140"/>
        <v>654.84437579530652</v>
      </c>
      <c r="BM185" s="604">
        <f t="shared" si="141"/>
        <v>-677.30944478721358</v>
      </c>
      <c r="BN185" s="604">
        <f t="shared" si="142"/>
        <v>-0.25287837693668369</v>
      </c>
      <c r="BO185" s="654">
        <f t="shared" si="180"/>
        <v>676483.60238667438</v>
      </c>
      <c r="BP185" s="13"/>
      <c r="BQ185" s="8"/>
      <c r="BR185" s="8">
        <f t="shared" si="143"/>
        <v>1753257.8666853618</v>
      </c>
      <c r="BT185" s="8">
        <f t="shared" si="144"/>
        <v>1159716.1292825283</v>
      </c>
      <c r="BU185" s="8">
        <f t="shared" si="145"/>
        <v>1597487.6229763653</v>
      </c>
      <c r="BW185" s="597">
        <f>IF(BZ183&lt;200000,"0",FORECAST(BZ183,bombas!$E$16:$E$17,bombas!$D$16:$D$17))</f>
        <v>61.067326280083371</v>
      </c>
      <c r="BX185" s="8">
        <f t="shared" si="146"/>
        <v>163562.72670857527</v>
      </c>
      <c r="BY185" s="8">
        <f t="shared" si="167"/>
        <v>-7792.4829995787004</v>
      </c>
      <c r="BZ185" s="8">
        <f t="shared" si="181"/>
        <v>274511.13624192425</v>
      </c>
      <c r="CB185" s="8">
        <f t="shared" si="168"/>
        <v>1753257.8666853618</v>
      </c>
      <c r="CC185">
        <f t="shared" si="169"/>
        <v>654.59149741836984</v>
      </c>
      <c r="CD185" s="8">
        <f t="shared" si="147"/>
        <v>896099.29079127952</v>
      </c>
      <c r="CE185" s="598">
        <f t="shared" si="170"/>
        <v>334.56514739817783</v>
      </c>
      <c r="CF185" s="8">
        <f t="shared" si="148"/>
        <v>1333870.7844851166</v>
      </c>
      <c r="CG185" s="597">
        <f t="shared" si="171"/>
        <v>498.01029886690429</v>
      </c>
      <c r="CH185" s="597">
        <f>IF(CM184&lt;200000,"0",FORECAST(CM184,bombas!$G$16:$G$17,bombas!$F$16:$F$17))</f>
        <v>158.64665294665258</v>
      </c>
      <c r="CI185" s="597">
        <f t="shared" si="172"/>
        <v>656.65695181355682</v>
      </c>
      <c r="CJ185" s="8">
        <f t="shared" si="149"/>
        <v>424919.19525231421</v>
      </c>
      <c r="CK185" s="8">
        <f t="shared" si="150"/>
        <v>-5532.1130520689767</v>
      </c>
      <c r="CL185" s="598">
        <f t="shared" si="173"/>
        <v>-2.0654543951870434</v>
      </c>
      <c r="CM185" s="8">
        <f t="shared" si="182"/>
        <v>618307.04614002991</v>
      </c>
      <c r="CN185" s="595">
        <f t="shared" si="151"/>
        <v>0.59118926735447674</v>
      </c>
      <c r="CO185" s="8">
        <f t="shared" si="174"/>
        <v>419387.08220024541</v>
      </c>
      <c r="CP185" s="670">
        <f t="shared" si="175"/>
        <v>156.58119855146558</v>
      </c>
    </row>
    <row r="186" spans="1:94" ht="15.75" thickBot="1">
      <c r="A186">
        <f t="shared" si="152"/>
        <v>30</v>
      </c>
      <c r="B186" s="876">
        <v>47027</v>
      </c>
      <c r="D186" s="13">
        <f t="shared" si="176"/>
        <v>60</v>
      </c>
      <c r="E186" s="13"/>
      <c r="F186" s="8">
        <f t="shared" si="153"/>
        <v>75208.333334268085</v>
      </c>
      <c r="G186" s="8"/>
      <c r="H186" s="13"/>
      <c r="I186" s="8">
        <v>2256250.0000280426</v>
      </c>
      <c r="J186" s="879">
        <f t="shared" si="154"/>
        <v>1504166.6666853619</v>
      </c>
      <c r="K186" s="939"/>
      <c r="L186" s="813">
        <v>22000</v>
      </c>
      <c r="M186" s="1000"/>
      <c r="N186" s="13"/>
      <c r="O186" s="598"/>
      <c r="P186" s="598"/>
      <c r="Q186" s="598"/>
      <c r="R186" s="598"/>
      <c r="S186" s="598"/>
      <c r="T186" s="598"/>
      <c r="U186" s="598"/>
      <c r="V186" s="598"/>
      <c r="W186" s="598"/>
      <c r="X186" s="598"/>
      <c r="Y186" s="598"/>
      <c r="Z186" s="598"/>
      <c r="AA186" s="598"/>
      <c r="AB186" s="598"/>
      <c r="AC186" s="670"/>
      <c r="AD186" s="887">
        <f t="shared" si="155"/>
        <v>699817.8003940857</v>
      </c>
      <c r="AE186" s="598"/>
      <c r="AF186" s="653">
        <v>0</v>
      </c>
      <c r="AG186" s="653">
        <f t="shared" si="134"/>
        <v>1504166.6666853619</v>
      </c>
      <c r="AH186" s="653">
        <f t="shared" si="156"/>
        <v>580.31121399898223</v>
      </c>
      <c r="AI186" s="653">
        <f t="shared" si="157"/>
        <v>241056</v>
      </c>
      <c r="AJ186" s="653">
        <v>93</v>
      </c>
      <c r="AK186" s="653"/>
      <c r="AL186" s="653"/>
      <c r="AM186" s="653">
        <f t="shared" si="158"/>
        <v>1745222.6666853619</v>
      </c>
      <c r="AN186" s="653">
        <f t="shared" si="159"/>
        <v>673.31121399898223</v>
      </c>
      <c r="AO186" s="653">
        <f t="shared" si="160"/>
        <v>566925.63541318546</v>
      </c>
      <c r="AP186" s="653">
        <f>IF(AD185&lt;350000,"0",FORECAST(AD185,bombas!$I$16:$I$17,bombas!$H$16:$H$17))</f>
        <v>218.7213099587907</v>
      </c>
      <c r="AQ186" s="1027"/>
      <c r="AR186" s="822"/>
      <c r="AS186" s="885">
        <f t="shared" si="183"/>
        <v>8</v>
      </c>
      <c r="AT186" s="15">
        <f>[14]!interpolin(playas!$C$20:$C$39,playas!$F$20:$F$39,'WB (sensib)'!B186)</f>
        <v>1833883.9421850555</v>
      </c>
      <c r="AU186" s="791">
        <f t="shared" si="177"/>
        <v>660000</v>
      </c>
      <c r="AV186" s="15">
        <f t="shared" si="135"/>
        <v>3960</v>
      </c>
      <c r="AW186" s="15">
        <f t="shared" si="161"/>
        <v>45.833333333333336</v>
      </c>
      <c r="AX186" s="653">
        <f t="shared" si="162"/>
        <v>6601.9821918662001</v>
      </c>
      <c r="AY186" s="653">
        <f t="shared" si="136"/>
        <v>76.411830924377313</v>
      </c>
      <c r="AZ186" s="653">
        <f t="shared" si="163"/>
        <v>10561.9821918662</v>
      </c>
      <c r="BA186" s="653">
        <f t="shared" si="164"/>
        <v>122.24516425771066</v>
      </c>
      <c r="BB186" s="814">
        <f t="shared" si="178"/>
        <v>0.76</v>
      </c>
      <c r="BC186" s="2">
        <f t="shared" si="165"/>
        <v>729680.85107289883</v>
      </c>
      <c r="BD186" s="601"/>
      <c r="BE186" s="654">
        <f t="shared" si="137"/>
        <v>729680.85107289883</v>
      </c>
      <c r="BF186" s="654">
        <f t="shared" si="166"/>
        <v>281.51267402503817</v>
      </c>
      <c r="BG186" s="601"/>
      <c r="BH186" s="601"/>
      <c r="BI186" s="654">
        <f t="shared" si="138"/>
        <v>414720</v>
      </c>
      <c r="BJ186" s="596">
        <f t="shared" si="179"/>
        <v>160</v>
      </c>
      <c r="BK186" s="596">
        <f t="shared" si="139"/>
        <v>1721888.4686779506</v>
      </c>
      <c r="BL186" s="596">
        <f t="shared" si="140"/>
        <v>664.30882279241916</v>
      </c>
      <c r="BM186" s="604">
        <f t="shared" si="141"/>
        <v>23334.198007411323</v>
      </c>
      <c r="BN186" s="604">
        <f t="shared" si="142"/>
        <v>9.0023912065630114</v>
      </c>
      <c r="BO186" s="654">
        <f t="shared" si="180"/>
        <v>699817.8003940857</v>
      </c>
      <c r="BP186" s="13"/>
      <c r="BQ186" s="8"/>
      <c r="BR186" s="8">
        <f t="shared" si="143"/>
        <v>1745222.6666853619</v>
      </c>
      <c r="BT186" s="8">
        <f t="shared" si="144"/>
        <v>1159716.1292825283</v>
      </c>
      <c r="BU186" s="8">
        <f t="shared" si="145"/>
        <v>1584998.1114743946</v>
      </c>
      <c r="BW186" s="597">
        <f>IF(BZ184&lt;200000,"0",FORECAST(BZ184,bombas!$E$16:$E$17,bombas!$D$16:$D$17))</f>
        <v>60.287952405187866</v>
      </c>
      <c r="BX186" s="8">
        <f t="shared" si="146"/>
        <v>156266.37263424695</v>
      </c>
      <c r="BY186" s="8">
        <f t="shared" si="167"/>
        <v>3958.18257672037</v>
      </c>
      <c r="BZ186" s="8">
        <f t="shared" si="181"/>
        <v>278469.31881864462</v>
      </c>
      <c r="CB186" s="8">
        <f t="shared" si="168"/>
        <v>1745222.6666853619</v>
      </c>
      <c r="CC186">
        <f t="shared" si="169"/>
        <v>673.31121399898223</v>
      </c>
      <c r="CD186" s="8">
        <f t="shared" si="147"/>
        <v>896099.29079127952</v>
      </c>
      <c r="CE186" s="598">
        <f t="shared" si="170"/>
        <v>345.71731897811713</v>
      </c>
      <c r="CF186" s="8">
        <f t="shared" si="148"/>
        <v>1321381.2729831457</v>
      </c>
      <c r="CG186" s="597">
        <f t="shared" si="171"/>
        <v>509.79215778670743</v>
      </c>
      <c r="CH186" s="597">
        <f>IF(CM185&lt;200000,"0",FORECAST(CM185,bombas!$G$16:$G$17,bombas!$F$16:$F$17))</f>
        <v>157.30313977686441</v>
      </c>
      <c r="CI186" s="597">
        <f t="shared" si="172"/>
        <v>667.09529756357188</v>
      </c>
      <c r="CJ186" s="8">
        <f t="shared" si="149"/>
        <v>407729.73830163258</v>
      </c>
      <c r="CK186" s="8">
        <f t="shared" si="150"/>
        <v>16111.655400583637</v>
      </c>
      <c r="CL186" s="598">
        <f t="shared" si="173"/>
        <v>6.2159164354103531</v>
      </c>
      <c r="CM186" s="8">
        <f t="shared" si="182"/>
        <v>634418.70154061355</v>
      </c>
      <c r="CN186" s="595">
        <f t="shared" si="151"/>
        <v>0.5856537497913451</v>
      </c>
      <c r="CO186" s="8">
        <f t="shared" si="174"/>
        <v>423841.39370221616</v>
      </c>
      <c r="CP186" s="670">
        <f t="shared" si="175"/>
        <v>163.51905621227476</v>
      </c>
    </row>
    <row r="187" spans="1:94" ht="15.75" thickBot="1">
      <c r="A187">
        <f t="shared" si="152"/>
        <v>31</v>
      </c>
      <c r="B187" s="876">
        <v>47058</v>
      </c>
      <c r="D187" s="13">
        <f t="shared" si="176"/>
        <v>60</v>
      </c>
      <c r="E187" s="13"/>
      <c r="F187" s="8">
        <f t="shared" si="153"/>
        <v>72782.258065420727</v>
      </c>
      <c r="G187" s="8"/>
      <c r="H187" s="13"/>
      <c r="I187" s="8">
        <v>2256250.0000280426</v>
      </c>
      <c r="J187" s="879">
        <f t="shared" si="154"/>
        <v>1504166.6666853619</v>
      </c>
      <c r="K187" s="939"/>
      <c r="L187" s="813">
        <v>22000</v>
      </c>
      <c r="M187" s="1000"/>
      <c r="N187" s="13"/>
      <c r="O187" s="598"/>
      <c r="P187" s="598"/>
      <c r="Q187" s="598"/>
      <c r="R187" s="598"/>
      <c r="S187" s="598"/>
      <c r="T187" s="598"/>
      <c r="U187" s="598"/>
      <c r="V187" s="598"/>
      <c r="W187" s="598"/>
      <c r="X187" s="598"/>
      <c r="Y187" s="598"/>
      <c r="Z187" s="598"/>
      <c r="AA187" s="598"/>
      <c r="AB187" s="598"/>
      <c r="AC187" s="670"/>
      <c r="AD187" s="887">
        <f t="shared" si="155"/>
        <v>674399.84928505728</v>
      </c>
      <c r="AE187" s="598"/>
      <c r="AF187" s="653">
        <v>0</v>
      </c>
      <c r="AG187" s="653">
        <f t="shared" si="134"/>
        <v>1504166.6666853619</v>
      </c>
      <c r="AH187" s="653">
        <f t="shared" si="156"/>
        <v>561.59149741836984</v>
      </c>
      <c r="AI187" s="653">
        <f t="shared" si="157"/>
        <v>249091.20000000001</v>
      </c>
      <c r="AJ187" s="653">
        <v>93</v>
      </c>
      <c r="AK187" s="653"/>
      <c r="AL187" s="653"/>
      <c r="AM187" s="653">
        <f t="shared" si="158"/>
        <v>1753257.8666853618</v>
      </c>
      <c r="AN187" s="653">
        <f t="shared" si="159"/>
        <v>654.59149741836984</v>
      </c>
      <c r="AO187" s="653">
        <f t="shared" si="160"/>
        <v>608549.81693655241</v>
      </c>
      <c r="AP187" s="653">
        <f>IF(AD186&lt;350000,"0",FORECAST(AD186,bombas!$I$16:$I$17,bombas!$H$16:$H$17))</f>
        <v>227.20647287057662</v>
      </c>
      <c r="AQ187" s="1027"/>
      <c r="AR187" s="822"/>
      <c r="AS187" s="885">
        <f t="shared" si="183"/>
        <v>9</v>
      </c>
      <c r="AT187" s="15">
        <f>[14]!interpolin(playas!$C$20:$C$39,playas!$F$20:$F$39,'WB (sensib)'!B187)</f>
        <v>1838555.5024541174</v>
      </c>
      <c r="AU187" s="791">
        <f t="shared" si="177"/>
        <v>660000</v>
      </c>
      <c r="AV187" s="15">
        <f t="shared" si="135"/>
        <v>4455</v>
      </c>
      <c r="AW187" s="15">
        <f t="shared" si="161"/>
        <v>51.5625</v>
      </c>
      <c r="AX187" s="653">
        <f t="shared" si="162"/>
        <v>7446.1497849391744</v>
      </c>
      <c r="AY187" s="653">
        <f t="shared" si="136"/>
        <v>86.182289177536745</v>
      </c>
      <c r="AZ187" s="653">
        <f t="shared" si="163"/>
        <v>11901.149784939174</v>
      </c>
      <c r="BA187" s="653">
        <f t="shared" si="164"/>
        <v>137.74478917753675</v>
      </c>
      <c r="BB187" s="814">
        <f t="shared" si="178"/>
        <v>0.76</v>
      </c>
      <c r="BC187" s="2">
        <f t="shared" si="165"/>
        <v>729680.85107289883</v>
      </c>
      <c r="BD187" s="601"/>
      <c r="BE187" s="654">
        <f t="shared" si="137"/>
        <v>729680.85107289883</v>
      </c>
      <c r="BF187" s="654">
        <f t="shared" si="166"/>
        <v>272.43162002423048</v>
      </c>
      <c r="BG187" s="601"/>
      <c r="BH187" s="601"/>
      <c r="BI187" s="654">
        <f t="shared" si="138"/>
        <v>428544</v>
      </c>
      <c r="BJ187" s="596">
        <f t="shared" si="179"/>
        <v>160</v>
      </c>
      <c r="BK187" s="596">
        <f t="shared" si="139"/>
        <v>1778675.8177943903</v>
      </c>
      <c r="BL187" s="596">
        <f t="shared" si="140"/>
        <v>664.08147319085651</v>
      </c>
      <c r="BM187" s="604">
        <f t="shared" si="141"/>
        <v>-25417.951109028421</v>
      </c>
      <c r="BN187" s="604">
        <f t="shared" si="142"/>
        <v>-9.4899757724867158</v>
      </c>
      <c r="BO187" s="654">
        <f t="shared" si="180"/>
        <v>674399.84928505728</v>
      </c>
      <c r="BP187" s="13"/>
      <c r="BQ187" s="8"/>
      <c r="BR187" s="8">
        <f t="shared" si="143"/>
        <v>1753257.8666853618</v>
      </c>
      <c r="BT187" s="8">
        <f t="shared" si="144"/>
        <v>1159716.1292825283</v>
      </c>
      <c r="BU187" s="8">
        <f t="shared" si="145"/>
        <v>1600161.2790674674</v>
      </c>
      <c r="BW187" s="597">
        <f>IF(BZ185&lt;200000,"0",FORECAST(BZ185,bombas!$E$16:$E$17,bombas!$D$16:$D$17))</f>
        <v>59.313892030240531</v>
      </c>
      <c r="BX187" s="8">
        <f t="shared" si="146"/>
        <v>158866.32841379623</v>
      </c>
      <c r="BY187" s="8">
        <f t="shared" si="167"/>
        <v>-5769.740795901831</v>
      </c>
      <c r="BZ187" s="8">
        <f t="shared" si="181"/>
        <v>272699.57802274276</v>
      </c>
      <c r="CB187" s="8">
        <f t="shared" si="168"/>
        <v>1753257.8666853618</v>
      </c>
      <c r="CC187">
        <f t="shared" si="169"/>
        <v>654.59149741836984</v>
      </c>
      <c r="CD187" s="8">
        <f t="shared" si="147"/>
        <v>896099.29079127952</v>
      </c>
      <c r="CE187" s="598">
        <f t="shared" si="170"/>
        <v>334.56514739817783</v>
      </c>
      <c r="CF187" s="8">
        <f t="shared" si="148"/>
        <v>1336544.4405762185</v>
      </c>
      <c r="CG187" s="597">
        <f t="shared" si="171"/>
        <v>499.00852769422738</v>
      </c>
      <c r="CH187" s="597">
        <f>IF(CM186&lt;200000,"0",FORECAST(CM186,bombas!$G$16:$G$17,bombas!$F$16:$F$17))</f>
        <v>161.21597037414901</v>
      </c>
      <c r="CI187" s="597">
        <f t="shared" si="172"/>
        <v>660.22449806837642</v>
      </c>
      <c r="CJ187" s="8">
        <f t="shared" si="149"/>
        <v>431800.85505012068</v>
      </c>
      <c r="CK187" s="8">
        <f t="shared" si="150"/>
        <v>-15087.428940977377</v>
      </c>
      <c r="CL187" s="598">
        <f t="shared" si="173"/>
        <v>-5.6330006500064878</v>
      </c>
      <c r="CM187" s="8">
        <f t="shared" si="182"/>
        <v>619331.27259963611</v>
      </c>
      <c r="CN187" s="595">
        <f t="shared" si="151"/>
        <v>0.5923742672840363</v>
      </c>
      <c r="CO187" s="8">
        <f t="shared" si="174"/>
        <v>416713.42610914313</v>
      </c>
      <c r="CP187" s="670">
        <f t="shared" si="175"/>
        <v>155.58296972414246</v>
      </c>
    </row>
    <row r="188" spans="1:94" ht="15.75" thickBot="1">
      <c r="A188">
        <f t="shared" si="152"/>
        <v>30</v>
      </c>
      <c r="B188" s="876">
        <v>47088</v>
      </c>
      <c r="D188" s="13">
        <f t="shared" si="176"/>
        <v>60</v>
      </c>
      <c r="E188" s="13"/>
      <c r="F188" s="8">
        <f t="shared" si="153"/>
        <v>75208.333334268085</v>
      </c>
      <c r="G188" s="8"/>
      <c r="H188" s="13"/>
      <c r="I188" s="8">
        <v>2256250.0000280426</v>
      </c>
      <c r="J188" s="879">
        <f t="shared" si="154"/>
        <v>1504166.6666853619</v>
      </c>
      <c r="K188" s="939"/>
      <c r="L188" s="813">
        <v>22000</v>
      </c>
      <c r="M188" s="1000"/>
      <c r="N188" s="13"/>
      <c r="O188" s="598"/>
      <c r="P188" s="598"/>
      <c r="Q188" s="598"/>
      <c r="R188" s="598"/>
      <c r="S188" s="598"/>
      <c r="T188" s="598"/>
      <c r="U188" s="598"/>
      <c r="V188" s="598"/>
      <c r="W188" s="598"/>
      <c r="X188" s="598"/>
      <c r="Y188" s="598"/>
      <c r="Z188" s="598"/>
      <c r="AA188" s="598"/>
      <c r="AB188" s="598"/>
      <c r="AC188" s="670"/>
      <c r="AD188" s="887">
        <f t="shared" si="155"/>
        <v>697016.21784612117</v>
      </c>
      <c r="AE188" s="598"/>
      <c r="AF188" s="653">
        <v>0</v>
      </c>
      <c r="AG188" s="653">
        <f t="shared" si="134"/>
        <v>1504166.6666853619</v>
      </c>
      <c r="AH188" s="653">
        <f t="shared" si="156"/>
        <v>580.31121399898223</v>
      </c>
      <c r="AI188" s="653">
        <f t="shared" si="157"/>
        <v>241056</v>
      </c>
      <c r="AJ188" s="653">
        <v>93</v>
      </c>
      <c r="AK188" s="653"/>
      <c r="AL188" s="653"/>
      <c r="AM188" s="653">
        <f t="shared" si="158"/>
        <v>1745222.6666853619</v>
      </c>
      <c r="AN188" s="653">
        <f t="shared" si="159"/>
        <v>673.31121399898223</v>
      </c>
      <c r="AO188" s="653">
        <f t="shared" si="160"/>
        <v>564961.60339886136</v>
      </c>
      <c r="AP188" s="653">
        <f>IF(AD187&lt;350000,"0",FORECAST(AD187,bombas!$I$16:$I$17,bombas!$H$16:$H$17))</f>
        <v>217.96358155820266</v>
      </c>
      <c r="AQ188" s="1027"/>
      <c r="AR188" s="822"/>
      <c r="AS188" s="885">
        <f t="shared" si="183"/>
        <v>10</v>
      </c>
      <c r="AT188" s="15">
        <f>[14]!interpolin(playas!$C$20:$C$39,playas!$F$20:$F$39,'WB (sensib)'!B188)</f>
        <v>1843076.3672306286</v>
      </c>
      <c r="AU188" s="791">
        <f t="shared" si="177"/>
        <v>660000</v>
      </c>
      <c r="AV188" s="15">
        <f t="shared" si="135"/>
        <v>4950</v>
      </c>
      <c r="AW188" s="15">
        <f t="shared" si="161"/>
        <v>57.291666666666664</v>
      </c>
      <c r="AX188" s="653">
        <f t="shared" si="162"/>
        <v>8293.8436525378274</v>
      </c>
      <c r="AY188" s="653">
        <f t="shared" si="136"/>
        <v>95.993560793261892</v>
      </c>
      <c r="AZ188" s="653">
        <f t="shared" si="163"/>
        <v>13243.843652537827</v>
      </c>
      <c r="BA188" s="653">
        <f t="shared" si="164"/>
        <v>153.28522745992856</v>
      </c>
      <c r="BB188" s="814">
        <f t="shared" si="178"/>
        <v>0.76</v>
      </c>
      <c r="BC188" s="2">
        <f t="shared" si="165"/>
        <v>729680.85107289883</v>
      </c>
      <c r="BD188" s="601"/>
      <c r="BE188" s="654">
        <f t="shared" si="137"/>
        <v>729680.85107289883</v>
      </c>
      <c r="BF188" s="654">
        <f t="shared" si="166"/>
        <v>281.51267402503817</v>
      </c>
      <c r="BG188" s="601"/>
      <c r="BH188" s="601"/>
      <c r="BI188" s="654">
        <f t="shared" si="138"/>
        <v>414720</v>
      </c>
      <c r="BJ188" s="596">
        <f t="shared" si="179"/>
        <v>160</v>
      </c>
      <c r="BK188" s="596">
        <f t="shared" si="139"/>
        <v>1722606.298124298</v>
      </c>
      <c r="BL188" s="596">
        <f t="shared" si="140"/>
        <v>664.58576316523852</v>
      </c>
      <c r="BM188" s="604">
        <f t="shared" si="141"/>
        <v>22616.368561063893</v>
      </c>
      <c r="BN188" s="604">
        <f t="shared" si="142"/>
        <v>8.7254508337437855</v>
      </c>
      <c r="BO188" s="654">
        <f t="shared" si="180"/>
        <v>697016.21784612117</v>
      </c>
      <c r="BP188" s="13"/>
      <c r="BQ188" s="8"/>
      <c r="BR188" s="8">
        <f t="shared" si="143"/>
        <v>1745222.6666853619</v>
      </c>
      <c r="BT188" s="8">
        <f t="shared" si="144"/>
        <v>1159716.1292825283</v>
      </c>
      <c r="BU188" s="8">
        <f t="shared" si="145"/>
        <v>1587679.9729350661</v>
      </c>
      <c r="BW188" s="597">
        <f>IF(BZ186&lt;200000,"0",FORECAST(BZ186,bombas!$E$16:$E$17,bombas!$D$16:$D$17))</f>
        <v>59.80866485233058</v>
      </c>
      <c r="BX188" s="8">
        <f t="shared" si="146"/>
        <v>155024.05929724089</v>
      </c>
      <c r="BY188" s="8">
        <f t="shared" si="167"/>
        <v>2518.6344530548959</v>
      </c>
      <c r="BZ188" s="8">
        <f t="shared" si="181"/>
        <v>275218.21247579763</v>
      </c>
      <c r="CB188" s="8">
        <f t="shared" si="168"/>
        <v>1745222.6666853619</v>
      </c>
      <c r="CC188">
        <f t="shared" si="169"/>
        <v>673.31121399898223</v>
      </c>
      <c r="CD188" s="8">
        <f t="shared" si="147"/>
        <v>896099.29079127952</v>
      </c>
      <c r="CE188" s="598">
        <f t="shared" si="170"/>
        <v>345.71731897811713</v>
      </c>
      <c r="CF188" s="8">
        <f t="shared" si="148"/>
        <v>1324063.1344438172</v>
      </c>
      <c r="CG188" s="597">
        <f t="shared" si="171"/>
        <v>510.82682656011463</v>
      </c>
      <c r="CH188" s="597">
        <f>IF(CM187&lt;200000,"0",FORECAST(CM187,bombas!$G$16:$G$17,bombas!$F$16:$F$17))</f>
        <v>157.55188048848305</v>
      </c>
      <c r="CI188" s="597">
        <f t="shared" si="172"/>
        <v>668.37870704859768</v>
      </c>
      <c r="CJ188" s="8">
        <f t="shared" si="149"/>
        <v>408374.47422614804</v>
      </c>
      <c r="CK188" s="8">
        <f t="shared" si="150"/>
        <v>12785.058015396644</v>
      </c>
      <c r="CL188" s="598">
        <f t="shared" si="173"/>
        <v>4.9325069503845071</v>
      </c>
      <c r="CM188" s="8">
        <f t="shared" si="182"/>
        <v>632116.3306150327</v>
      </c>
      <c r="CN188" s="595">
        <f t="shared" si="151"/>
        <v>0.58684238644979969</v>
      </c>
      <c r="CO188" s="8">
        <f t="shared" si="174"/>
        <v>421159.53224154451</v>
      </c>
      <c r="CP188" s="670">
        <f t="shared" si="175"/>
        <v>162.48438743886746</v>
      </c>
    </row>
    <row r="189" spans="1:94" ht="15.75" thickBot="1">
      <c r="A189">
        <f t="shared" si="152"/>
        <v>31</v>
      </c>
      <c r="B189" s="876">
        <v>47119</v>
      </c>
      <c r="D189" s="13">
        <f t="shared" si="176"/>
        <v>60</v>
      </c>
      <c r="E189" s="13"/>
      <c r="F189" s="8">
        <f t="shared" si="153"/>
        <v>72580.645162178858</v>
      </c>
      <c r="G189" s="8"/>
      <c r="H189" s="13"/>
      <c r="I189" s="8">
        <v>2250000.0000275448</v>
      </c>
      <c r="J189" s="879">
        <f t="shared" si="154"/>
        <v>1500000.0000183634</v>
      </c>
      <c r="K189" s="939"/>
      <c r="L189" s="813">
        <v>22000</v>
      </c>
      <c r="M189" s="1000"/>
      <c r="N189" s="13"/>
      <c r="O189" s="598"/>
      <c r="P189" s="598"/>
      <c r="Q189" s="598"/>
      <c r="R189" s="598"/>
      <c r="S189" s="598"/>
      <c r="T189" s="598"/>
      <c r="U189" s="598"/>
      <c r="V189" s="598"/>
      <c r="W189" s="598"/>
      <c r="X189" s="598"/>
      <c r="Y189" s="598"/>
      <c r="Z189" s="598"/>
      <c r="AA189" s="598"/>
      <c r="AB189" s="598"/>
      <c r="AC189" s="670"/>
      <c r="AD189" s="887">
        <f t="shared" si="155"/>
        <v>670817.68277666089</v>
      </c>
      <c r="AE189" s="598"/>
      <c r="AF189" s="653">
        <v>0</v>
      </c>
      <c r="AG189" s="653">
        <f t="shared" si="134"/>
        <v>1500000.0000183634</v>
      </c>
      <c r="AH189" s="653">
        <f t="shared" si="156"/>
        <v>560.03584230076285</v>
      </c>
      <c r="AI189" s="653">
        <f t="shared" si="157"/>
        <v>249091.20000000001</v>
      </c>
      <c r="AJ189" s="653">
        <v>93</v>
      </c>
      <c r="AK189" s="653"/>
      <c r="AL189" s="653"/>
      <c r="AM189" s="653">
        <f t="shared" si="158"/>
        <v>1749091.2000183633</v>
      </c>
      <c r="AN189" s="653">
        <f t="shared" si="159"/>
        <v>653.03584230076285</v>
      </c>
      <c r="AO189" s="653">
        <f t="shared" si="160"/>
        <v>605821.17741056392</v>
      </c>
      <c r="AP189" s="653">
        <f>IF(AD188&lt;350000,"0",FORECAST(AD188,bombas!$I$16:$I$17,bombas!$H$16:$H$17))</f>
        <v>226.18771558040771</v>
      </c>
      <c r="AQ189" s="1027"/>
      <c r="AR189" s="822"/>
      <c r="AS189" s="885">
        <f t="shared" si="183"/>
        <v>10</v>
      </c>
      <c r="AT189" s="15">
        <f>[14]!interpolin(playas!$C$20:$C$39,playas!$F$20:$F$39,'WB (sensib)'!B189)</f>
        <v>1847774.0445036495</v>
      </c>
      <c r="AU189" s="791">
        <f t="shared" si="177"/>
        <v>660000</v>
      </c>
      <c r="AV189" s="15">
        <f t="shared" si="135"/>
        <v>4950</v>
      </c>
      <c r="AW189" s="15">
        <f t="shared" si="161"/>
        <v>57.291666666666664</v>
      </c>
      <c r="AX189" s="653">
        <f t="shared" si="162"/>
        <v>8314.9832002664225</v>
      </c>
      <c r="AY189" s="653">
        <f t="shared" si="136"/>
        <v>96.238231484565077</v>
      </c>
      <c r="AZ189" s="653">
        <f t="shared" si="163"/>
        <v>13264.983200266423</v>
      </c>
      <c r="BA189" s="653">
        <f t="shared" si="164"/>
        <v>153.52989815123175</v>
      </c>
      <c r="BB189" s="814">
        <f t="shared" si="178"/>
        <v>0.76</v>
      </c>
      <c r="BC189" s="2">
        <f t="shared" si="165"/>
        <v>727659.57447699318</v>
      </c>
      <c r="BD189" s="601"/>
      <c r="BE189" s="654">
        <f t="shared" si="137"/>
        <v>727659.57447699318</v>
      </c>
      <c r="BF189" s="654">
        <f t="shared" si="166"/>
        <v>271.67696179696583</v>
      </c>
      <c r="BG189" s="601"/>
      <c r="BH189" s="601"/>
      <c r="BI189" s="654">
        <f t="shared" si="138"/>
        <v>428544</v>
      </c>
      <c r="BJ189" s="596">
        <f t="shared" si="179"/>
        <v>160</v>
      </c>
      <c r="BK189" s="596">
        <f t="shared" si="139"/>
        <v>1775289.7350878236</v>
      </c>
      <c r="BL189" s="596">
        <f t="shared" si="140"/>
        <v>662.81725473709071</v>
      </c>
      <c r="BM189" s="604">
        <f t="shared" si="141"/>
        <v>-26198.535069460282</v>
      </c>
      <c r="BN189" s="604">
        <f t="shared" si="142"/>
        <v>-9.7814124363277628</v>
      </c>
      <c r="BO189" s="654">
        <f t="shared" si="180"/>
        <v>670817.68277666089</v>
      </c>
      <c r="BP189" s="13"/>
      <c r="BQ189" s="8"/>
      <c r="BR189" s="8">
        <f t="shared" si="143"/>
        <v>1749091.2000183633</v>
      </c>
      <c r="BT189" s="8">
        <f t="shared" si="144"/>
        <v>1156503.6192288981</v>
      </c>
      <c r="BU189" s="8">
        <f t="shared" si="145"/>
        <v>1598312.6024291646</v>
      </c>
      <c r="BW189" s="597">
        <f>IF(BZ187&lt;200000,"0",FORECAST(BZ187,bombas!$E$16:$E$17,bombas!$D$16:$D$17))</f>
        <v>59.087447252842843</v>
      </c>
      <c r="BX189" s="8">
        <f t="shared" si="146"/>
        <v>158259.81872201432</v>
      </c>
      <c r="BY189" s="8">
        <f t="shared" si="167"/>
        <v>-7481.2211328155827</v>
      </c>
      <c r="BZ189" s="8">
        <f t="shared" si="181"/>
        <v>267736.99134298204</v>
      </c>
      <c r="CB189" s="8">
        <f t="shared" si="168"/>
        <v>1749091.2000183633</v>
      </c>
      <c r="CC189">
        <f t="shared" si="169"/>
        <v>653.03584230076285</v>
      </c>
      <c r="CD189" s="8">
        <f t="shared" si="147"/>
        <v>893617.02128753578</v>
      </c>
      <c r="CE189" s="598">
        <f t="shared" si="170"/>
        <v>333.63837413662475</v>
      </c>
      <c r="CF189" s="8">
        <f t="shared" si="148"/>
        <v>1335426.0044878023</v>
      </c>
      <c r="CG189" s="597">
        <f t="shared" si="171"/>
        <v>498.59095149634197</v>
      </c>
      <c r="CH189" s="597">
        <f>IF(CM188&lt;200000,"0",FORECAST(CM188,bombas!$G$16:$G$17,bombas!$F$16:$F$17))</f>
        <v>160.65682314936507</v>
      </c>
      <c r="CI189" s="597">
        <f t="shared" si="172"/>
        <v>659.24777464570707</v>
      </c>
      <c r="CJ189" s="8">
        <f t="shared" si="149"/>
        <v>430303.23512325942</v>
      </c>
      <c r="CK189" s="8">
        <f t="shared" si="150"/>
        <v>-16638.039592698391</v>
      </c>
      <c r="CL189" s="598">
        <f t="shared" si="173"/>
        <v>-6.2119323449441426</v>
      </c>
      <c r="CM189" s="8">
        <f t="shared" si="182"/>
        <v>615478.29102233425</v>
      </c>
      <c r="CN189" s="595">
        <f t="shared" si="151"/>
        <v>0.59352266865397951</v>
      </c>
      <c r="CO189" s="8">
        <f t="shared" si="174"/>
        <v>413665.19553056109</v>
      </c>
      <c r="CP189" s="670">
        <f t="shared" si="175"/>
        <v>154.44489080442096</v>
      </c>
    </row>
    <row r="190" spans="1:94" ht="15.75" thickBot="1">
      <c r="A190">
        <f t="shared" si="152"/>
        <v>31</v>
      </c>
      <c r="B190" s="876">
        <v>47150</v>
      </c>
      <c r="D190" s="13">
        <f t="shared" si="176"/>
        <v>60</v>
      </c>
      <c r="E190" s="13"/>
      <c r="F190" s="8">
        <f t="shared" si="153"/>
        <v>72580.645162178858</v>
      </c>
      <c r="G190" s="8"/>
      <c r="H190" s="13"/>
      <c r="I190" s="8">
        <v>2250000.0000275448</v>
      </c>
      <c r="J190" s="879">
        <f t="shared" si="154"/>
        <v>1500000.0000183634</v>
      </c>
      <c r="K190" s="939"/>
      <c r="L190" s="813">
        <v>22000</v>
      </c>
      <c r="M190" s="1000"/>
      <c r="N190" s="13"/>
      <c r="O190" s="598"/>
      <c r="P190" s="598"/>
      <c r="Q190" s="598"/>
      <c r="R190" s="598"/>
      <c r="S190" s="598"/>
      <c r="T190" s="598"/>
      <c r="U190" s="598"/>
      <c r="V190" s="598"/>
      <c r="W190" s="598"/>
      <c r="X190" s="598"/>
      <c r="Y190" s="598"/>
      <c r="Z190" s="598"/>
      <c r="AA190" s="598"/>
      <c r="AB190" s="598"/>
      <c r="AC190" s="670"/>
      <c r="AD190" s="887">
        <f t="shared" si="155"/>
        <v>671439.8677019421</v>
      </c>
      <c r="AE190" s="598"/>
      <c r="AF190" s="653">
        <v>0</v>
      </c>
      <c r="AG190" s="653">
        <f t="shared" si="134"/>
        <v>1500000.0000183634</v>
      </c>
      <c r="AH190" s="653">
        <f t="shared" si="156"/>
        <v>560.03584230076285</v>
      </c>
      <c r="AI190" s="653">
        <f t="shared" si="157"/>
        <v>249091.20000000001</v>
      </c>
      <c r="AJ190" s="653">
        <v>93</v>
      </c>
      <c r="AK190" s="653"/>
      <c r="AL190" s="653"/>
      <c r="AM190" s="653">
        <f t="shared" si="158"/>
        <v>1749091.2000183633</v>
      </c>
      <c r="AN190" s="653">
        <f t="shared" si="159"/>
        <v>653.03584230076285</v>
      </c>
      <c r="AO190" s="653">
        <f t="shared" si="160"/>
        <v>580304.75692691223</v>
      </c>
      <c r="AP190" s="653">
        <f>IF(AD189&lt;350000,"0",FORECAST(AD189,bombas!$I$16:$I$17,bombas!$H$16:$H$17))</f>
        <v>216.66097555514943</v>
      </c>
      <c r="AQ190" s="1027"/>
      <c r="AR190" s="822"/>
      <c r="AS190" s="885">
        <f t="shared" si="183"/>
        <v>9</v>
      </c>
      <c r="AT190" s="15">
        <f>[14]!interpolin(playas!$C$20:$C$39,playas!$F$20:$F$39,'WB (sensib)'!B190)</f>
        <v>1853255.2318954377</v>
      </c>
      <c r="AU190" s="791">
        <f t="shared" si="177"/>
        <v>660000</v>
      </c>
      <c r="AV190" s="15">
        <f t="shared" si="135"/>
        <v>4455</v>
      </c>
      <c r="AW190" s="15">
        <f t="shared" si="161"/>
        <v>51.5625</v>
      </c>
      <c r="AX190" s="653">
        <f t="shared" si="162"/>
        <v>7505.6836891765224</v>
      </c>
      <c r="AY190" s="653">
        <f t="shared" si="136"/>
        <v>86.87133899509864</v>
      </c>
      <c r="AZ190" s="653">
        <f t="shared" si="163"/>
        <v>11960.683689176523</v>
      </c>
      <c r="BA190" s="653">
        <f t="shared" si="164"/>
        <v>138.43383899509865</v>
      </c>
      <c r="BB190" s="814">
        <f t="shared" si="178"/>
        <v>0.76</v>
      </c>
      <c r="BC190" s="2">
        <f t="shared" si="165"/>
        <v>727659.57447699318</v>
      </c>
      <c r="BD190" s="601"/>
      <c r="BE190" s="654">
        <f t="shared" si="137"/>
        <v>727659.57447699318</v>
      </c>
      <c r="BF190" s="654">
        <f t="shared" si="166"/>
        <v>271.67696179696583</v>
      </c>
      <c r="BG190" s="601"/>
      <c r="BH190" s="601"/>
      <c r="BI190" s="654">
        <f t="shared" si="138"/>
        <v>428544</v>
      </c>
      <c r="BJ190" s="596">
        <f t="shared" si="179"/>
        <v>160</v>
      </c>
      <c r="BK190" s="596">
        <f t="shared" si="139"/>
        <v>1748469.0150930821</v>
      </c>
      <c r="BL190" s="596">
        <f t="shared" si="140"/>
        <v>652.80354506163462</v>
      </c>
      <c r="BM190" s="604">
        <f t="shared" si="141"/>
        <v>622.18492528120987</v>
      </c>
      <c r="BN190" s="604">
        <f t="shared" si="142"/>
        <v>0.23229723912828923</v>
      </c>
      <c r="BO190" s="654">
        <f t="shared" si="180"/>
        <v>671439.8677019421</v>
      </c>
      <c r="BP190" s="13"/>
      <c r="BQ190" s="8"/>
      <c r="BR190" s="8">
        <f t="shared" si="143"/>
        <v>1749091.2000183633</v>
      </c>
      <c r="BT190" s="8">
        <f t="shared" si="144"/>
        <v>1156503.6192288981</v>
      </c>
      <c r="BU190" s="8">
        <f t="shared" si="145"/>
        <v>1597008.3029180747</v>
      </c>
      <c r="BW190" s="597">
        <f>IF(BZ188&lt;200000,"0",FORECAST(BZ188,bombas!$E$16:$E$17,bombas!$D$16:$D$17))</f>
        <v>59.402276559474707</v>
      </c>
      <c r="BX190" s="8">
        <f t="shared" si="146"/>
        <v>159103.05753689705</v>
      </c>
      <c r="BY190" s="8">
        <f t="shared" si="167"/>
        <v>-7020.160436608392</v>
      </c>
      <c r="BZ190" s="8">
        <f t="shared" si="181"/>
        <v>260716.83090637365</v>
      </c>
      <c r="CB190" s="8">
        <f t="shared" si="168"/>
        <v>1749091.2000183633</v>
      </c>
      <c r="CC190">
        <f t="shared" si="169"/>
        <v>653.03584230076285</v>
      </c>
      <c r="CD190" s="8">
        <f t="shared" si="147"/>
        <v>893617.02128753578</v>
      </c>
      <c r="CE190" s="598">
        <f t="shared" si="170"/>
        <v>333.63837413662475</v>
      </c>
      <c r="CF190" s="8">
        <f t="shared" si="148"/>
        <v>1334121.7049767124</v>
      </c>
      <c r="CG190" s="597">
        <f t="shared" si="171"/>
        <v>498.10398184614417</v>
      </c>
      <c r="CH190" s="597">
        <f>IF(CM189&lt;200000,"0",FORECAST(CM189,bombas!$G$16:$G$17,bombas!$F$16:$F$17))</f>
        <v>156.6161563911383</v>
      </c>
      <c r="CI190" s="597">
        <f t="shared" si="172"/>
        <v>654.72013823728253</v>
      </c>
      <c r="CJ190" s="8">
        <f t="shared" si="149"/>
        <v>419480.71327802481</v>
      </c>
      <c r="CK190" s="8">
        <f t="shared" si="150"/>
        <v>-4511.2182363738539</v>
      </c>
      <c r="CL190" s="598">
        <f t="shared" si="173"/>
        <v>-1.6842959365195094</v>
      </c>
      <c r="CM190" s="8">
        <f t="shared" si="182"/>
        <v>610967.07278596039</v>
      </c>
      <c r="CN190" s="595">
        <f t="shared" si="151"/>
        <v>0.59294297998239109</v>
      </c>
      <c r="CO190" s="8">
        <f t="shared" si="174"/>
        <v>414969.49504165101</v>
      </c>
      <c r="CP190" s="670">
        <f t="shared" si="175"/>
        <v>154.9318604546188</v>
      </c>
    </row>
    <row r="191" spans="1:94" ht="15.75" thickBot="1">
      <c r="A191">
        <f t="shared" si="152"/>
        <v>28</v>
      </c>
      <c r="B191" s="876">
        <v>47178</v>
      </c>
      <c r="D191" s="13">
        <f t="shared" si="176"/>
        <v>60</v>
      </c>
      <c r="E191" s="13"/>
      <c r="F191" s="8">
        <f t="shared" si="153"/>
        <v>80357.142858126594</v>
      </c>
      <c r="G191" s="8"/>
      <c r="H191" s="13"/>
      <c r="I191" s="8">
        <v>2250000.0000275448</v>
      </c>
      <c r="J191" s="879">
        <f t="shared" si="154"/>
        <v>1500000.0000183634</v>
      </c>
      <c r="K191" s="939"/>
      <c r="L191" s="813">
        <v>22000</v>
      </c>
      <c r="M191" s="1000"/>
      <c r="N191" s="13"/>
      <c r="O191" s="598"/>
      <c r="P191" s="598"/>
      <c r="Q191" s="598"/>
      <c r="R191" s="598"/>
      <c r="S191" s="598"/>
      <c r="T191" s="598"/>
      <c r="U191" s="598"/>
      <c r="V191" s="598"/>
      <c r="W191" s="598"/>
      <c r="X191" s="598"/>
      <c r="Y191" s="598"/>
      <c r="Z191" s="598"/>
      <c r="AA191" s="598"/>
      <c r="AB191" s="598"/>
      <c r="AC191" s="670"/>
      <c r="AD191" s="887">
        <f t="shared" si="155"/>
        <v>746350.77791082673</v>
      </c>
      <c r="AE191" s="598"/>
      <c r="AF191" s="653">
        <v>0</v>
      </c>
      <c r="AG191" s="653">
        <f t="shared" si="134"/>
        <v>1500000.0000183634</v>
      </c>
      <c r="AH191" s="653">
        <f t="shared" si="156"/>
        <v>620.03968254727317</v>
      </c>
      <c r="AI191" s="653">
        <f t="shared" si="157"/>
        <v>224985.60000000001</v>
      </c>
      <c r="AJ191" s="653">
        <v>93</v>
      </c>
      <c r="AK191" s="653"/>
      <c r="AL191" s="653"/>
      <c r="AM191" s="653">
        <f t="shared" si="158"/>
        <v>1724985.6000183634</v>
      </c>
      <c r="AN191" s="653">
        <f t="shared" si="159"/>
        <v>713.03968254727329</v>
      </c>
      <c r="AO191" s="653">
        <f t="shared" si="160"/>
        <v>524693.57379801397</v>
      </c>
      <c r="AP191" s="653">
        <f>IF(AD190&lt;350000,"0",FORECAST(AD190,bombas!$I$16:$I$17,bombas!$H$16:$H$17))</f>
        <v>216.88722461888804</v>
      </c>
      <c r="AQ191" s="1027"/>
      <c r="AR191" s="822"/>
      <c r="AS191" s="885">
        <f t="shared" si="183"/>
        <v>8</v>
      </c>
      <c r="AT191" s="15">
        <f>[14]!interpolin(playas!$C$20:$C$39,playas!$F$20:$F$39,'WB (sensib)'!B191)</f>
        <v>1858205.9817976984</v>
      </c>
      <c r="AU191" s="791">
        <f t="shared" si="177"/>
        <v>660000</v>
      </c>
      <c r="AV191" s="15">
        <f t="shared" si="135"/>
        <v>3960</v>
      </c>
      <c r="AW191" s="15">
        <f t="shared" si="161"/>
        <v>45.833333333333336</v>
      </c>
      <c r="AX191" s="653">
        <f t="shared" si="162"/>
        <v>6689.5415344717139</v>
      </c>
      <c r="AY191" s="653">
        <f t="shared" si="136"/>
        <v>77.425249241570768</v>
      </c>
      <c r="AZ191" s="653">
        <f t="shared" si="163"/>
        <v>10649.541534471715</v>
      </c>
      <c r="BA191" s="653">
        <f t="shared" si="164"/>
        <v>123.25858257490411</v>
      </c>
      <c r="BB191" s="814">
        <f t="shared" si="178"/>
        <v>0.76</v>
      </c>
      <c r="BC191" s="2">
        <f t="shared" si="165"/>
        <v>727659.57447699318</v>
      </c>
      <c r="BD191" s="601"/>
      <c r="BE191" s="654">
        <f t="shared" si="137"/>
        <v>727659.57447699318</v>
      </c>
      <c r="BF191" s="654">
        <f t="shared" si="166"/>
        <v>300.78520770378356</v>
      </c>
      <c r="BG191" s="601"/>
      <c r="BH191" s="601"/>
      <c r="BI191" s="654">
        <f t="shared" si="138"/>
        <v>387072</v>
      </c>
      <c r="BJ191" s="596">
        <f t="shared" si="179"/>
        <v>160</v>
      </c>
      <c r="BK191" s="596">
        <f t="shared" si="139"/>
        <v>1650074.6898094788</v>
      </c>
      <c r="BL191" s="596">
        <f t="shared" si="140"/>
        <v>682.07452455748955</v>
      </c>
      <c r="BM191" s="604">
        <f t="shared" si="141"/>
        <v>74910.910208884627</v>
      </c>
      <c r="BN191" s="604">
        <f t="shared" si="142"/>
        <v>30.965157989783659</v>
      </c>
      <c r="BO191" s="654">
        <f t="shared" si="180"/>
        <v>746350.77791082673</v>
      </c>
      <c r="BP191" s="13"/>
      <c r="BQ191" s="8"/>
      <c r="BR191" s="8">
        <f t="shared" si="143"/>
        <v>1724985.6000183634</v>
      </c>
      <c r="BT191" s="8">
        <f t="shared" si="144"/>
        <v>1156503.6192288981</v>
      </c>
      <c r="BU191" s="8">
        <f t="shared" si="145"/>
        <v>1554225.1607633699</v>
      </c>
      <c r="BW191" s="597">
        <f>IF(BZ189&lt;200000,"0",FORECAST(BZ189,bombas!$E$16:$E$17,bombas!$D$16:$D$17))</f>
        <v>58.467123917872755</v>
      </c>
      <c r="BX191" s="8">
        <f t="shared" si="146"/>
        <v>141443.66618211777</v>
      </c>
      <c r="BY191" s="8">
        <f t="shared" si="167"/>
        <v>29316.773072875803</v>
      </c>
      <c r="BZ191" s="8">
        <f t="shared" si="181"/>
        <v>290033.60397924948</v>
      </c>
      <c r="CB191" s="8">
        <f t="shared" si="168"/>
        <v>1724985.6000183634</v>
      </c>
      <c r="CC191">
        <f t="shared" si="169"/>
        <v>713.03968254727329</v>
      </c>
      <c r="CD191" s="8">
        <f t="shared" si="147"/>
        <v>893617.02128753578</v>
      </c>
      <c r="CE191" s="598">
        <f t="shared" si="170"/>
        <v>369.38534279412028</v>
      </c>
      <c r="CF191" s="8">
        <f t="shared" si="148"/>
        <v>1291338.5628220076</v>
      </c>
      <c r="CG191" s="597">
        <f t="shared" si="171"/>
        <v>533.78743502893838</v>
      </c>
      <c r="CH191" s="597">
        <f>IF(CM190&lt;200000,"0",FORECAST(CM190,bombas!$G$16:$G$17,bombas!$F$16:$F$17))</f>
        <v>155.52057481944752</v>
      </c>
      <c r="CI191" s="597">
        <f t="shared" si="172"/>
        <v>689.30800984838584</v>
      </c>
      <c r="CJ191" s="8">
        <f t="shared" si="149"/>
        <v>376235.3746032074</v>
      </c>
      <c r="CK191" s="8">
        <f t="shared" si="150"/>
        <v>57411.662593148474</v>
      </c>
      <c r="CL191" s="598">
        <f t="shared" si="173"/>
        <v>23.731672698887433</v>
      </c>
      <c r="CM191" s="8">
        <f t="shared" si="182"/>
        <v>668378.73537910893</v>
      </c>
      <c r="CN191" s="595">
        <f t="shared" si="151"/>
        <v>0.57392825013608839</v>
      </c>
      <c r="CO191" s="8">
        <f t="shared" si="174"/>
        <v>433647.03719635593</v>
      </c>
      <c r="CP191" s="670">
        <f t="shared" si="175"/>
        <v>179.25224751833497</v>
      </c>
    </row>
    <row r="192" spans="1:94" ht="15.75" thickBot="1">
      <c r="A192">
        <f t="shared" si="152"/>
        <v>31</v>
      </c>
      <c r="B192" s="876">
        <v>47209</v>
      </c>
      <c r="D192" s="13">
        <f t="shared" si="176"/>
        <v>60</v>
      </c>
      <c r="E192" s="13"/>
      <c r="F192" s="8">
        <f t="shared" si="153"/>
        <v>72580.645162178858</v>
      </c>
      <c r="G192" s="8"/>
      <c r="H192" s="13"/>
      <c r="I192" s="8">
        <v>2250000.0000275448</v>
      </c>
      <c r="J192" s="879">
        <f t="shared" si="154"/>
        <v>1500000.0000183634</v>
      </c>
      <c r="K192" s="939"/>
      <c r="L192" s="813">
        <v>22000</v>
      </c>
      <c r="M192" s="1000"/>
      <c r="N192" s="13"/>
      <c r="O192" s="598"/>
      <c r="P192" s="598"/>
      <c r="Q192" s="598"/>
      <c r="R192" s="598"/>
      <c r="S192" s="598"/>
      <c r="T192" s="598"/>
      <c r="U192" s="598"/>
      <c r="V192" s="598"/>
      <c r="W192" s="598"/>
      <c r="X192" s="598"/>
      <c r="Y192" s="598"/>
      <c r="Z192" s="598"/>
      <c r="AA192" s="598"/>
      <c r="AB192" s="598"/>
      <c r="AC192" s="670"/>
      <c r="AD192" s="887">
        <f t="shared" si="155"/>
        <v>676031.54393966519</v>
      </c>
      <c r="AE192" s="598"/>
      <c r="AF192" s="653">
        <v>0</v>
      </c>
      <c r="AG192" s="653">
        <f t="shared" si="134"/>
        <v>1500000.0000183634</v>
      </c>
      <c r="AH192" s="653">
        <f t="shared" si="156"/>
        <v>560.03584230076285</v>
      </c>
      <c r="AI192" s="653">
        <f t="shared" si="157"/>
        <v>249091.20000000001</v>
      </c>
      <c r="AJ192" s="653">
        <v>93</v>
      </c>
      <c r="AK192" s="653"/>
      <c r="AL192" s="653"/>
      <c r="AM192" s="653">
        <f t="shared" si="158"/>
        <v>1749091.2000183633</v>
      </c>
      <c r="AN192" s="653">
        <f t="shared" si="159"/>
        <v>653.03584230076285</v>
      </c>
      <c r="AO192" s="653">
        <f t="shared" si="160"/>
        <v>653871.24492958479</v>
      </c>
      <c r="AP192" s="653">
        <f>IF(AD191&lt;350000,"0",FORECAST(AD191,bombas!$I$16:$I$17,bombas!$H$16:$H$17))</f>
        <v>244.12755560393697</v>
      </c>
      <c r="AQ192" s="1027"/>
      <c r="AR192" s="822"/>
      <c r="AS192" s="885">
        <f t="shared" si="183"/>
        <v>7</v>
      </c>
      <c r="AT192" s="15">
        <f>[14]!interpolin(playas!$C$20:$C$39,playas!$F$20:$F$39,'WB (sensib)'!B192)</f>
        <v>1863687.1691894867</v>
      </c>
      <c r="AU192" s="791">
        <f t="shared" si="177"/>
        <v>660000</v>
      </c>
      <c r="AV192" s="15">
        <f t="shared" si="135"/>
        <v>3465</v>
      </c>
      <c r="AW192" s="15">
        <f t="shared" si="161"/>
        <v>40.104166666666664</v>
      </c>
      <c r="AX192" s="653">
        <f t="shared" si="162"/>
        <v>5870.6145829468824</v>
      </c>
      <c r="AY192" s="653">
        <f t="shared" si="136"/>
        <v>67.946928043366697</v>
      </c>
      <c r="AZ192" s="653">
        <f t="shared" si="163"/>
        <v>9335.6145829468824</v>
      </c>
      <c r="BA192" s="653">
        <f t="shared" si="164"/>
        <v>108.05109471003335</v>
      </c>
      <c r="BB192" s="814">
        <f t="shared" si="178"/>
        <v>0.76</v>
      </c>
      <c r="BC192" s="2">
        <f t="shared" si="165"/>
        <v>727659.57447699318</v>
      </c>
      <c r="BD192" s="601"/>
      <c r="BE192" s="654">
        <f t="shared" si="137"/>
        <v>727659.57447699318</v>
      </c>
      <c r="BF192" s="654">
        <f t="shared" si="166"/>
        <v>271.67696179696583</v>
      </c>
      <c r="BG192" s="601"/>
      <c r="BH192" s="601"/>
      <c r="BI192" s="654">
        <f t="shared" si="138"/>
        <v>428544</v>
      </c>
      <c r="BJ192" s="596">
        <f t="shared" si="179"/>
        <v>160</v>
      </c>
      <c r="BK192" s="596">
        <f t="shared" si="139"/>
        <v>1819410.4339895248</v>
      </c>
      <c r="BL192" s="596">
        <f t="shared" si="140"/>
        <v>679.29003658509737</v>
      </c>
      <c r="BM192" s="604">
        <f t="shared" si="141"/>
        <v>-70319.233971161535</v>
      </c>
      <c r="BN192" s="604">
        <f t="shared" si="142"/>
        <v>-26.254194284334503</v>
      </c>
      <c r="BO192" s="654">
        <f t="shared" si="180"/>
        <v>676031.54393966519</v>
      </c>
      <c r="BP192" s="13"/>
      <c r="BQ192" s="8"/>
      <c r="BR192" s="8">
        <f t="shared" si="143"/>
        <v>1749091.2000183633</v>
      </c>
      <c r="BT192" s="8">
        <f t="shared" si="144"/>
        <v>1156503.6192288981</v>
      </c>
      <c r="BU192" s="8">
        <f t="shared" si="145"/>
        <v>1594383.2338118451</v>
      </c>
      <c r="BW192" s="597">
        <f>IF(BZ190&lt;200000,"0",FORECAST(BZ190,bombas!$E$16:$E$17,bombas!$D$16:$D$17))</f>
        <v>57.589603863296709</v>
      </c>
      <c r="BX192" s="8">
        <f t="shared" si="146"/>
        <v>154247.99498745392</v>
      </c>
      <c r="BY192" s="8">
        <f t="shared" si="167"/>
        <v>459.97121906431857</v>
      </c>
      <c r="BZ192" s="8">
        <f t="shared" si="181"/>
        <v>290493.5751983138</v>
      </c>
      <c r="CB192" s="8">
        <f t="shared" si="168"/>
        <v>1749091.2000183633</v>
      </c>
      <c r="CC192">
        <f t="shared" si="169"/>
        <v>653.03584230076285</v>
      </c>
      <c r="CD192" s="8">
        <f t="shared" si="147"/>
        <v>893617.02128753578</v>
      </c>
      <c r="CE192" s="598">
        <f t="shared" si="170"/>
        <v>333.63837413662475</v>
      </c>
      <c r="CF192" s="8">
        <f t="shared" si="148"/>
        <v>1331496.6358704828</v>
      </c>
      <c r="CG192" s="597">
        <f t="shared" si="171"/>
        <v>497.12389332081938</v>
      </c>
      <c r="CH192" s="597">
        <f>IF(CM191&lt;200000,"0",FORECAST(CM191,bombas!$G$16:$G$17,bombas!$F$16:$F$17))</f>
        <v>169.46340716349789</v>
      </c>
      <c r="CI192" s="597">
        <f t="shared" si="172"/>
        <v>666.58730048431721</v>
      </c>
      <c r="CJ192" s="8">
        <f t="shared" si="149"/>
        <v>453890.78974671272</v>
      </c>
      <c r="CK192" s="8">
        <f t="shared" si="150"/>
        <v>-36296.225598832185</v>
      </c>
      <c r="CL192" s="598">
        <f t="shared" si="173"/>
        <v>-13.551458183554429</v>
      </c>
      <c r="CM192" s="8">
        <f t="shared" si="182"/>
        <v>632082.5097802768</v>
      </c>
      <c r="CN192" s="595">
        <f t="shared" si="151"/>
        <v>0.59177628260185888</v>
      </c>
      <c r="CO192" s="8">
        <f t="shared" si="174"/>
        <v>417594.56414788065</v>
      </c>
      <c r="CP192" s="670">
        <f t="shared" si="175"/>
        <v>155.9119489799435</v>
      </c>
    </row>
    <row r="193" spans="1:94" ht="15.75" thickBot="1">
      <c r="A193">
        <f t="shared" si="152"/>
        <v>30</v>
      </c>
      <c r="B193" s="876">
        <v>47239</v>
      </c>
      <c r="D193" s="13">
        <f t="shared" si="176"/>
        <v>60</v>
      </c>
      <c r="E193" s="13"/>
      <c r="F193" s="8">
        <f t="shared" si="153"/>
        <v>75000.000000918153</v>
      </c>
      <c r="G193" s="8"/>
      <c r="H193" s="13"/>
      <c r="I193" s="8">
        <v>2250000.0000275448</v>
      </c>
      <c r="J193" s="879">
        <f t="shared" si="154"/>
        <v>1500000.0000183634</v>
      </c>
      <c r="K193" s="939"/>
      <c r="L193" s="813">
        <v>22000</v>
      </c>
      <c r="M193" s="1000"/>
      <c r="N193" s="13"/>
      <c r="O193" s="598"/>
      <c r="P193" s="598"/>
      <c r="Q193" s="598"/>
      <c r="R193" s="598"/>
      <c r="S193" s="598"/>
      <c r="T193" s="598"/>
      <c r="U193" s="598"/>
      <c r="V193" s="598"/>
      <c r="W193" s="598"/>
      <c r="X193" s="598"/>
      <c r="Y193" s="598"/>
      <c r="Z193" s="598"/>
      <c r="AA193" s="598"/>
      <c r="AB193" s="598"/>
      <c r="AC193" s="670"/>
      <c r="AD193" s="887">
        <f t="shared" si="155"/>
        <v>698856.09633840015</v>
      </c>
      <c r="AE193" s="598"/>
      <c r="AF193" s="653">
        <v>0</v>
      </c>
      <c r="AG193" s="653">
        <f t="shared" si="134"/>
        <v>1500000.0000183634</v>
      </c>
      <c r="AH193" s="653">
        <f t="shared" si="156"/>
        <v>578.70370371078832</v>
      </c>
      <c r="AI193" s="653">
        <f t="shared" si="157"/>
        <v>241056</v>
      </c>
      <c r="AJ193" s="653">
        <v>93</v>
      </c>
      <c r="AK193" s="653"/>
      <c r="AL193" s="653"/>
      <c r="AM193" s="653">
        <f t="shared" si="158"/>
        <v>1741056.0000183634</v>
      </c>
      <c r="AN193" s="653">
        <f t="shared" si="159"/>
        <v>671.70370371078832</v>
      </c>
      <c r="AO193" s="653">
        <f t="shared" si="160"/>
        <v>566499.54977876809</v>
      </c>
      <c r="AP193" s="653">
        <f>IF(AD192&lt;350000,"0",FORECAST(AD192,bombas!$I$16:$I$17,bombas!$H$16:$H$17))</f>
        <v>218.55692506896918</v>
      </c>
      <c r="AQ193" s="1027"/>
      <c r="AR193" s="822"/>
      <c r="AS193" s="885">
        <f t="shared" si="183"/>
        <v>7</v>
      </c>
      <c r="AT193" s="15">
        <f>[14]!interpolin(playas!$C$20:$C$39,playas!$F$20:$F$39,'WB (sensib)'!B193)</f>
        <v>1868991.5440847659</v>
      </c>
      <c r="AU193" s="791">
        <f t="shared" si="177"/>
        <v>660000</v>
      </c>
      <c r="AV193" s="15">
        <f t="shared" si="135"/>
        <v>3465</v>
      </c>
      <c r="AW193" s="15">
        <f t="shared" si="161"/>
        <v>40.104166666666664</v>
      </c>
      <c r="AX193" s="653">
        <f t="shared" si="162"/>
        <v>5887.3233638670135</v>
      </c>
      <c r="AY193" s="653">
        <f t="shared" si="136"/>
        <v>68.140316711423765</v>
      </c>
      <c r="AZ193" s="653">
        <f t="shared" si="163"/>
        <v>9352.3233638670135</v>
      </c>
      <c r="BA193" s="653">
        <f t="shared" si="164"/>
        <v>108.24448337809042</v>
      </c>
      <c r="BB193" s="814">
        <f t="shared" si="178"/>
        <v>0.76</v>
      </c>
      <c r="BC193" s="2">
        <f t="shared" si="165"/>
        <v>727659.57447699318</v>
      </c>
      <c r="BD193" s="601"/>
      <c r="BE193" s="654">
        <f t="shared" si="137"/>
        <v>727659.57447699318</v>
      </c>
      <c r="BF193" s="654">
        <f t="shared" si="166"/>
        <v>280.73286052353131</v>
      </c>
      <c r="BG193" s="601"/>
      <c r="BH193" s="601"/>
      <c r="BI193" s="654">
        <f t="shared" si="138"/>
        <v>414720</v>
      </c>
      <c r="BJ193" s="596">
        <f t="shared" si="179"/>
        <v>160</v>
      </c>
      <c r="BK193" s="596">
        <f t="shared" si="139"/>
        <v>1718231.4476196284</v>
      </c>
      <c r="BL193" s="596">
        <f t="shared" si="140"/>
        <v>662.89793503843691</v>
      </c>
      <c r="BM193" s="604">
        <f t="shared" si="141"/>
        <v>22824.552398734959</v>
      </c>
      <c r="BN193" s="604">
        <f t="shared" si="142"/>
        <v>8.8057686723514497</v>
      </c>
      <c r="BO193" s="654">
        <f t="shared" si="180"/>
        <v>698856.09633840015</v>
      </c>
      <c r="BP193" s="13"/>
      <c r="BQ193" s="8"/>
      <c r="BR193" s="8">
        <f t="shared" si="143"/>
        <v>1741056.0000183634</v>
      </c>
      <c r="BT193" s="8">
        <f t="shared" si="144"/>
        <v>1156503.6192288981</v>
      </c>
      <c r="BU193" s="8">
        <f t="shared" si="145"/>
        <v>1580575.9425927652</v>
      </c>
      <c r="BW193" s="597">
        <f>IF(BZ191&lt;200000,"0",FORECAST(BZ191,bombas!$E$16:$E$17,bombas!$D$16:$D$17))</f>
        <v>61.254200497406188</v>
      </c>
      <c r="BX193" s="8">
        <f t="shared" si="146"/>
        <v>158770.88768927683</v>
      </c>
      <c r="BY193" s="8">
        <f t="shared" si="167"/>
        <v>1709.169736321317</v>
      </c>
      <c r="BZ193" s="8">
        <f t="shared" si="181"/>
        <v>292202.74493463512</v>
      </c>
      <c r="CB193" s="8">
        <f t="shared" si="168"/>
        <v>1741056.0000183634</v>
      </c>
      <c r="CC193">
        <f t="shared" si="169"/>
        <v>671.70370371078832</v>
      </c>
      <c r="CD193" s="8">
        <f t="shared" si="147"/>
        <v>893617.02128753578</v>
      </c>
      <c r="CE193" s="598">
        <f t="shared" si="170"/>
        <v>344.75965327451229</v>
      </c>
      <c r="CF193" s="8">
        <f t="shared" si="148"/>
        <v>1317689.3446514029</v>
      </c>
      <c r="CG193" s="597">
        <f t="shared" si="171"/>
        <v>508.36780272044865</v>
      </c>
      <c r="CH193" s="597">
        <f>IF(CM192&lt;200000,"0",FORECAST(CM192,bombas!$G$16:$G$17,bombas!$F$16:$F$17))</f>
        <v>160.64860951806722</v>
      </c>
      <c r="CI193" s="597">
        <f t="shared" si="172"/>
        <v>669.01641223851584</v>
      </c>
      <c r="CJ193" s="8">
        <f t="shared" si="149"/>
        <v>416401.19587083021</v>
      </c>
      <c r="CK193" s="8">
        <f t="shared" si="150"/>
        <v>6965.4594961302355</v>
      </c>
      <c r="CL193" s="598">
        <f t="shared" si="173"/>
        <v>2.6872914722724675</v>
      </c>
      <c r="CM193" s="8">
        <f t="shared" si="182"/>
        <v>639047.96927640704</v>
      </c>
      <c r="CN193" s="595">
        <f t="shared" si="151"/>
        <v>0.58563970872678739</v>
      </c>
      <c r="CO193" s="8">
        <f t="shared" si="174"/>
        <v>423366.65536696056</v>
      </c>
      <c r="CP193" s="670">
        <f t="shared" si="175"/>
        <v>163.33590099033972</v>
      </c>
    </row>
    <row r="194" spans="1:94" ht="15.75" thickBot="1">
      <c r="A194">
        <f t="shared" si="152"/>
        <v>31</v>
      </c>
      <c r="B194" s="876">
        <v>47270</v>
      </c>
      <c r="D194" s="13">
        <f t="shared" si="176"/>
        <v>60</v>
      </c>
      <c r="E194" s="13"/>
      <c r="F194" s="8">
        <f t="shared" si="153"/>
        <v>72580.645162178858</v>
      </c>
      <c r="G194" s="8"/>
      <c r="H194" s="13"/>
      <c r="I194" s="8">
        <v>2250000.0000275448</v>
      </c>
      <c r="J194" s="879">
        <f t="shared" si="154"/>
        <v>1500000.0000183634</v>
      </c>
      <c r="K194" s="939"/>
      <c r="L194" s="813">
        <v>22000</v>
      </c>
      <c r="M194" s="1000"/>
      <c r="N194" s="13"/>
      <c r="O194" s="598"/>
      <c r="P194" s="598"/>
      <c r="Q194" s="598"/>
      <c r="R194" s="598"/>
      <c r="S194" s="598"/>
      <c r="T194" s="598"/>
      <c r="U194" s="598"/>
      <c r="V194" s="598"/>
      <c r="W194" s="598"/>
      <c r="X194" s="598"/>
      <c r="Y194" s="598"/>
      <c r="Z194" s="598"/>
      <c r="AA194" s="598"/>
      <c r="AB194" s="598"/>
      <c r="AC194" s="670"/>
      <c r="AD194" s="887">
        <f t="shared" si="155"/>
        <v>676099.49334741244</v>
      </c>
      <c r="AE194" s="598"/>
      <c r="AF194" s="653">
        <v>0</v>
      </c>
      <c r="AG194" s="653">
        <f t="shared" si="134"/>
        <v>1500000.0000183634</v>
      </c>
      <c r="AH194" s="653">
        <f t="shared" si="156"/>
        <v>560.03584230076285</v>
      </c>
      <c r="AI194" s="653">
        <f t="shared" si="157"/>
        <v>249091.20000000001</v>
      </c>
      <c r="AJ194" s="653">
        <v>93</v>
      </c>
      <c r="AK194" s="653"/>
      <c r="AL194" s="653"/>
      <c r="AM194" s="653">
        <f t="shared" si="158"/>
        <v>1749091.2000183633</v>
      </c>
      <c r="AN194" s="653">
        <f t="shared" si="159"/>
        <v>653.03584230076285</v>
      </c>
      <c r="AO194" s="653">
        <f t="shared" si="160"/>
        <v>607613.15215737117</v>
      </c>
      <c r="AP194" s="653">
        <f>IF(AD193&lt;350000,"0",FORECAST(AD193,bombas!$I$16:$I$17,bombas!$H$16:$H$17))</f>
        <v>226.85676230487277</v>
      </c>
      <c r="AQ194" s="1027"/>
      <c r="AR194" s="822"/>
      <c r="AS194" s="885">
        <f t="shared" si="183"/>
        <v>6</v>
      </c>
      <c r="AT194" s="15">
        <f>[14]!interpolin(playas!$C$20:$C$39,playas!$F$20:$F$39,'WB (sensib)'!B194)</f>
        <v>1874472.7314765542</v>
      </c>
      <c r="AU194" s="791">
        <f t="shared" si="177"/>
        <v>660000</v>
      </c>
      <c r="AV194" s="15">
        <f t="shared" si="135"/>
        <v>2970</v>
      </c>
      <c r="AW194" s="15">
        <f t="shared" si="161"/>
        <v>34.375</v>
      </c>
      <c r="AX194" s="653">
        <f t="shared" si="162"/>
        <v>5061.0763749866965</v>
      </c>
      <c r="AY194" s="653">
        <f t="shared" si="136"/>
        <v>58.577272858642317</v>
      </c>
      <c r="AZ194" s="653">
        <f t="shared" si="163"/>
        <v>8031.0763749866965</v>
      </c>
      <c r="BA194" s="653">
        <f t="shared" si="164"/>
        <v>92.952272858642317</v>
      </c>
      <c r="BB194" s="814">
        <f t="shared" si="178"/>
        <v>0.76</v>
      </c>
      <c r="BC194" s="2">
        <f t="shared" si="165"/>
        <v>727659.57447699318</v>
      </c>
      <c r="BD194" s="601"/>
      <c r="BE194" s="654">
        <f t="shared" si="137"/>
        <v>727659.57447699318</v>
      </c>
      <c r="BF194" s="654">
        <f t="shared" si="166"/>
        <v>271.67696179696583</v>
      </c>
      <c r="BG194" s="601"/>
      <c r="BH194" s="601"/>
      <c r="BI194" s="654">
        <f t="shared" si="138"/>
        <v>428544</v>
      </c>
      <c r="BJ194" s="596">
        <f t="shared" si="179"/>
        <v>160</v>
      </c>
      <c r="BK194" s="596">
        <f t="shared" si="139"/>
        <v>1771847.803009351</v>
      </c>
      <c r="BL194" s="596">
        <f t="shared" si="140"/>
        <v>661.53218451663349</v>
      </c>
      <c r="BM194" s="604">
        <f t="shared" si="141"/>
        <v>-22756.602990987711</v>
      </c>
      <c r="BN194" s="604">
        <f t="shared" si="142"/>
        <v>-8.4963422158705608</v>
      </c>
      <c r="BO194" s="654">
        <f t="shared" si="180"/>
        <v>676099.49334741244</v>
      </c>
      <c r="BP194" s="13"/>
      <c r="BQ194" s="8"/>
      <c r="BR194" s="8">
        <f t="shared" si="143"/>
        <v>1749091.2000183633</v>
      </c>
      <c r="BT194" s="8">
        <f t="shared" si="144"/>
        <v>1156503.6192288981</v>
      </c>
      <c r="BU194" s="8">
        <f t="shared" si="145"/>
        <v>1593078.6956038848</v>
      </c>
      <c r="BW194" s="597">
        <f>IF(BZ192&lt;200000,"0",FORECAST(BZ192,bombas!$E$16:$E$17,bombas!$D$16:$D$17))</f>
        <v>61.311696899789226</v>
      </c>
      <c r="BX194" s="8">
        <f t="shared" si="146"/>
        <v>164217.24897639547</v>
      </c>
      <c r="BY194" s="8">
        <f t="shared" si="167"/>
        <v>-8204.7445619169157</v>
      </c>
      <c r="BZ194" s="8">
        <f t="shared" si="181"/>
        <v>283998.0003727182</v>
      </c>
      <c r="CB194" s="8">
        <f t="shared" si="168"/>
        <v>1749091.2000183633</v>
      </c>
      <c r="CC194">
        <f t="shared" si="169"/>
        <v>653.03584230076285</v>
      </c>
      <c r="CD194" s="8">
        <f t="shared" si="147"/>
        <v>893617.02128753578</v>
      </c>
      <c r="CE194" s="598">
        <f t="shared" si="170"/>
        <v>333.63837413662475</v>
      </c>
      <c r="CF194" s="8">
        <f t="shared" si="148"/>
        <v>1330192.0976625225</v>
      </c>
      <c r="CG194" s="597">
        <f t="shared" si="171"/>
        <v>496.63683455141972</v>
      </c>
      <c r="CH194" s="597">
        <f>IF(CM193&lt;200000,"0",FORECAST(CM193,bombas!$G$16:$G$17,bombas!$F$16:$F$17))</f>
        <v>162.34022110998455</v>
      </c>
      <c r="CI194" s="597">
        <f t="shared" si="172"/>
        <v>658.97705566140428</v>
      </c>
      <c r="CJ194" s="8">
        <f t="shared" si="149"/>
        <v>434812.04822098266</v>
      </c>
      <c r="CK194" s="8">
        <f t="shared" si="150"/>
        <v>-15912.94586514181</v>
      </c>
      <c r="CL194" s="598">
        <f t="shared" si="173"/>
        <v>-5.9412133606413562</v>
      </c>
      <c r="CM194" s="8">
        <f t="shared" si="182"/>
        <v>623135.02341126523</v>
      </c>
      <c r="CN194" s="595">
        <f t="shared" si="151"/>
        <v>0.59119648784277246</v>
      </c>
      <c r="CO194" s="8">
        <f t="shared" si="174"/>
        <v>418899.10235584085</v>
      </c>
      <c r="CP194" s="670">
        <f t="shared" si="175"/>
        <v>156.39900774934321</v>
      </c>
    </row>
    <row r="195" spans="1:94" ht="15.75" thickBot="1">
      <c r="A195">
        <f t="shared" si="152"/>
        <v>30</v>
      </c>
      <c r="B195" s="876">
        <v>47300</v>
      </c>
      <c r="D195" s="13">
        <f t="shared" si="176"/>
        <v>60</v>
      </c>
      <c r="E195" s="13"/>
      <c r="F195" s="8">
        <f t="shared" si="153"/>
        <v>75000.000000918153</v>
      </c>
      <c r="G195" s="8"/>
      <c r="H195" s="13"/>
      <c r="I195" s="8">
        <v>2250000.0000275448</v>
      </c>
      <c r="J195" s="879">
        <f t="shared" si="154"/>
        <v>1500000.0000183634</v>
      </c>
      <c r="K195" s="939"/>
      <c r="L195" s="813">
        <v>22000</v>
      </c>
      <c r="M195" s="1000"/>
      <c r="N195" s="13"/>
      <c r="O195" s="598"/>
      <c r="P195" s="598"/>
      <c r="Q195" s="598"/>
      <c r="R195" s="598"/>
      <c r="S195" s="598"/>
      <c r="T195" s="598"/>
      <c r="U195" s="598"/>
      <c r="V195" s="598"/>
      <c r="W195" s="598"/>
      <c r="X195" s="598"/>
      <c r="Y195" s="598"/>
      <c r="Z195" s="598"/>
      <c r="AA195" s="598"/>
      <c r="AB195" s="598"/>
      <c r="AC195" s="670"/>
      <c r="AD195" s="887">
        <f t="shared" si="155"/>
        <v>700166.92551739933</v>
      </c>
      <c r="AE195" s="598"/>
      <c r="AF195" s="653">
        <v>0</v>
      </c>
      <c r="AG195" s="653">
        <f t="shared" si="134"/>
        <v>1500000.0000183634</v>
      </c>
      <c r="AH195" s="653">
        <f t="shared" si="156"/>
        <v>578.70370371078832</v>
      </c>
      <c r="AI195" s="653">
        <f t="shared" si="157"/>
        <v>241056</v>
      </c>
      <c r="AJ195" s="653">
        <v>93</v>
      </c>
      <c r="AK195" s="653"/>
      <c r="AL195" s="653"/>
      <c r="AM195" s="653">
        <f t="shared" si="158"/>
        <v>1741056.0000183634</v>
      </c>
      <c r="AN195" s="653">
        <f t="shared" si="159"/>
        <v>671.70370371078832</v>
      </c>
      <c r="AO195" s="653">
        <f t="shared" si="160"/>
        <v>566563.59518417926</v>
      </c>
      <c r="AP195" s="653">
        <f>IF(AD194&lt;350000,"0",FORECAST(AD194,bombas!$I$16:$I$17,bombas!$H$16:$H$17))</f>
        <v>218.58163394451361</v>
      </c>
      <c r="AQ195" s="1027"/>
      <c r="AR195" s="822"/>
      <c r="AS195" s="885">
        <f t="shared" si="183"/>
        <v>6</v>
      </c>
      <c r="AT195" s="15">
        <f>[14]!interpolin(playas!$C$20:$C$39,playas!$F$20:$F$39,'WB (sensib)'!B195)</f>
        <v>1879777.1063718335</v>
      </c>
      <c r="AU195" s="791">
        <f t="shared" si="177"/>
        <v>660000</v>
      </c>
      <c r="AV195" s="15">
        <f t="shared" si="135"/>
        <v>2970</v>
      </c>
      <c r="AW195" s="15">
        <f t="shared" si="161"/>
        <v>34.375</v>
      </c>
      <c r="AX195" s="653">
        <f t="shared" si="162"/>
        <v>5075.3981872039503</v>
      </c>
      <c r="AY195" s="653">
        <f t="shared" si="136"/>
        <v>58.743034574119797</v>
      </c>
      <c r="AZ195" s="653">
        <f t="shared" si="163"/>
        <v>8045.3981872039503</v>
      </c>
      <c r="BA195" s="653">
        <f t="shared" si="164"/>
        <v>93.11803457411979</v>
      </c>
      <c r="BB195" s="814">
        <f t="shared" si="178"/>
        <v>0.76</v>
      </c>
      <c r="BC195" s="2">
        <f t="shared" si="165"/>
        <v>727659.57447699318</v>
      </c>
      <c r="BD195" s="601"/>
      <c r="BE195" s="654">
        <f t="shared" si="137"/>
        <v>727659.57447699318</v>
      </c>
      <c r="BF195" s="654">
        <f t="shared" si="166"/>
        <v>280.73286052353131</v>
      </c>
      <c r="BG195" s="601"/>
      <c r="BH195" s="601"/>
      <c r="BI195" s="654">
        <f t="shared" si="138"/>
        <v>414720</v>
      </c>
      <c r="BJ195" s="596">
        <f t="shared" si="179"/>
        <v>160</v>
      </c>
      <c r="BK195" s="596">
        <f t="shared" si="139"/>
        <v>1716988.5678483765</v>
      </c>
      <c r="BL195" s="596">
        <f t="shared" si="140"/>
        <v>662.418428953849</v>
      </c>
      <c r="BM195" s="604">
        <f t="shared" si="141"/>
        <v>24067.432169986889</v>
      </c>
      <c r="BN195" s="604">
        <f t="shared" si="142"/>
        <v>9.285274756939387</v>
      </c>
      <c r="BO195" s="654">
        <f t="shared" si="180"/>
        <v>700166.92551739933</v>
      </c>
      <c r="BP195" s="13"/>
      <c r="BQ195" s="8"/>
      <c r="BR195" s="8">
        <f t="shared" si="143"/>
        <v>1741056.0000183634</v>
      </c>
      <c r="BT195" s="8">
        <f t="shared" si="144"/>
        <v>1156503.6192288981</v>
      </c>
      <c r="BU195" s="8">
        <f t="shared" si="145"/>
        <v>1579269.0174161021</v>
      </c>
      <c r="BW195" s="597">
        <f>IF(BZ193&lt;200000,"0",FORECAST(BZ193,bombas!$E$16:$E$17,bombas!$D$16:$D$17))</f>
        <v>61.52534311682939</v>
      </c>
      <c r="BX195" s="8">
        <f t="shared" si="146"/>
        <v>159473.68935882178</v>
      </c>
      <c r="BY195" s="8">
        <f t="shared" si="167"/>
        <v>2313.2932434394606</v>
      </c>
      <c r="BZ195" s="8">
        <f t="shared" si="181"/>
        <v>286311.29361615767</v>
      </c>
      <c r="CB195" s="8">
        <f t="shared" si="168"/>
        <v>1741056.0000183634</v>
      </c>
      <c r="CC195">
        <f t="shared" si="169"/>
        <v>671.70370371078832</v>
      </c>
      <c r="CD195" s="8">
        <f t="shared" si="147"/>
        <v>893617.02128753578</v>
      </c>
      <c r="CE195" s="598">
        <f t="shared" si="170"/>
        <v>344.75965327451229</v>
      </c>
      <c r="CF195" s="8">
        <f t="shared" si="148"/>
        <v>1316382.4194747396</v>
      </c>
      <c r="CG195" s="597">
        <f t="shared" si="171"/>
        <v>507.86358776031619</v>
      </c>
      <c r="CH195" s="597">
        <f>IF(CM194&lt;200000,"0",FORECAST(CM194,bombas!$G$16:$G$17,bombas!$F$16:$F$17))</f>
        <v>158.47564854273583</v>
      </c>
      <c r="CI195" s="597">
        <f t="shared" si="172"/>
        <v>666.33923630305208</v>
      </c>
      <c r="CJ195" s="8">
        <f t="shared" si="149"/>
        <v>410768.88102277124</v>
      </c>
      <c r="CK195" s="8">
        <f t="shared" si="150"/>
        <v>13904.699520852533</v>
      </c>
      <c r="CL195" s="598">
        <f t="shared" si="173"/>
        <v>5.3644674077363161</v>
      </c>
      <c r="CM195" s="8">
        <f t="shared" si="182"/>
        <v>637039.72293211776</v>
      </c>
      <c r="CN195" s="595">
        <f t="shared" si="151"/>
        <v>0.58505885309272188</v>
      </c>
      <c r="CO195" s="8">
        <f t="shared" si="174"/>
        <v>424673.5805436236</v>
      </c>
      <c r="CP195" s="670">
        <f t="shared" si="175"/>
        <v>163.84011595047207</v>
      </c>
    </row>
    <row r="196" spans="1:94" ht="15.75" thickBot="1">
      <c r="A196">
        <f t="shared" si="152"/>
        <v>31</v>
      </c>
      <c r="B196" s="876">
        <v>47331</v>
      </c>
      <c r="D196" s="13">
        <f t="shared" si="176"/>
        <v>60</v>
      </c>
      <c r="E196" s="13"/>
      <c r="F196" s="8">
        <f t="shared" si="153"/>
        <v>72580.645162178858</v>
      </c>
      <c r="G196" s="8"/>
      <c r="H196" s="13"/>
      <c r="I196" s="8">
        <v>2250000.0000275448</v>
      </c>
      <c r="J196" s="879">
        <f t="shared" si="154"/>
        <v>1500000.0000183634</v>
      </c>
      <c r="K196" s="939"/>
      <c r="L196" s="813">
        <v>22000</v>
      </c>
      <c r="M196" s="1000"/>
      <c r="N196" s="13"/>
      <c r="O196" s="598"/>
      <c r="P196" s="598"/>
      <c r="Q196" s="598"/>
      <c r="R196" s="598"/>
      <c r="S196" s="598"/>
      <c r="T196" s="598"/>
      <c r="U196" s="598"/>
      <c r="V196" s="598"/>
      <c r="W196" s="598"/>
      <c r="X196" s="598"/>
      <c r="Y196" s="598"/>
      <c r="Z196" s="598"/>
      <c r="AA196" s="598"/>
      <c r="AB196" s="598"/>
      <c r="AC196" s="670"/>
      <c r="AD196" s="887">
        <f t="shared" si="155"/>
        <v>674761.13532221317</v>
      </c>
      <c r="AE196" s="598"/>
      <c r="AF196" s="653">
        <v>0</v>
      </c>
      <c r="AG196" s="653">
        <f t="shared" si="134"/>
        <v>1500000.0000183634</v>
      </c>
      <c r="AH196" s="653">
        <f t="shared" si="156"/>
        <v>560.03584230076285</v>
      </c>
      <c r="AI196" s="653">
        <f t="shared" si="157"/>
        <v>249091.20000000001</v>
      </c>
      <c r="AJ196" s="653">
        <v>93</v>
      </c>
      <c r="AK196" s="653"/>
      <c r="AL196" s="653"/>
      <c r="AM196" s="653">
        <f t="shared" si="158"/>
        <v>1749091.2000183633</v>
      </c>
      <c r="AN196" s="653">
        <f t="shared" si="159"/>
        <v>653.03584230076285</v>
      </c>
      <c r="AO196" s="653">
        <f t="shared" si="160"/>
        <v>608889.85211120092</v>
      </c>
      <c r="AP196" s="653">
        <f>IF(AD195&lt;350000,"0",FORECAST(AD195,bombas!$I$16:$I$17,bombas!$H$16:$H$17))</f>
        <v>227.33342746087249</v>
      </c>
      <c r="AQ196" s="1027"/>
      <c r="AR196" s="822"/>
      <c r="AS196" s="885">
        <f t="shared" si="183"/>
        <v>7</v>
      </c>
      <c r="AT196" s="15">
        <f>[14]!interpolin(playas!$C$20:$C$39,playas!$F$20:$F$39,'WB (sensib)'!B196)</f>
        <v>1885258.2937636219</v>
      </c>
      <c r="AU196" s="791">
        <f t="shared" si="177"/>
        <v>660000</v>
      </c>
      <c r="AV196" s="15">
        <f t="shared" si="135"/>
        <v>3465</v>
      </c>
      <c r="AW196" s="15">
        <f t="shared" si="161"/>
        <v>40.104166666666664</v>
      </c>
      <c r="AX196" s="653">
        <f t="shared" si="162"/>
        <v>5938.5636253554085</v>
      </c>
      <c r="AY196" s="653">
        <f t="shared" si="136"/>
        <v>68.733375293465372</v>
      </c>
      <c r="AZ196" s="653">
        <f t="shared" si="163"/>
        <v>9403.5636253554076</v>
      </c>
      <c r="BA196" s="653">
        <f t="shared" si="164"/>
        <v>108.83754196013203</v>
      </c>
      <c r="BB196" s="814">
        <f t="shared" si="178"/>
        <v>0.76</v>
      </c>
      <c r="BC196" s="2">
        <f t="shared" si="165"/>
        <v>727659.57447699318</v>
      </c>
      <c r="BD196" s="601"/>
      <c r="BE196" s="654">
        <f t="shared" si="137"/>
        <v>727659.57447699318</v>
      </c>
      <c r="BF196" s="654">
        <f t="shared" si="166"/>
        <v>271.67696179696583</v>
      </c>
      <c r="BG196" s="601"/>
      <c r="BH196" s="601"/>
      <c r="BI196" s="654">
        <f t="shared" si="138"/>
        <v>428544</v>
      </c>
      <c r="BJ196" s="596">
        <f t="shared" si="179"/>
        <v>160</v>
      </c>
      <c r="BK196" s="596">
        <f t="shared" si="139"/>
        <v>1774496.9902135495</v>
      </c>
      <c r="BL196" s="596">
        <f t="shared" si="140"/>
        <v>662.52127770816514</v>
      </c>
      <c r="BM196" s="604">
        <f t="shared" si="141"/>
        <v>-25405.790195186157</v>
      </c>
      <c r="BN196" s="604">
        <f t="shared" si="142"/>
        <v>-9.4854354074022389</v>
      </c>
      <c r="BO196" s="654">
        <f t="shared" si="180"/>
        <v>674761.13532221317</v>
      </c>
      <c r="BP196" s="13"/>
      <c r="BQ196" s="8"/>
      <c r="BR196" s="8">
        <f t="shared" si="143"/>
        <v>1749091.2000183633</v>
      </c>
      <c r="BT196" s="8">
        <f t="shared" si="144"/>
        <v>1156503.6192288981</v>
      </c>
      <c r="BU196" s="8">
        <f t="shared" si="145"/>
        <v>1594451.1828542536</v>
      </c>
      <c r="BW196" s="597">
        <f>IF(BZ194&lt;200000,"0",FORECAST(BZ194,bombas!$E$16:$E$17,bombas!$D$16:$D$17))</f>
        <v>60.499750046589774</v>
      </c>
      <c r="BX196" s="8">
        <f t="shared" si="146"/>
        <v>162042.5305247861</v>
      </c>
      <c r="BY196" s="8">
        <f t="shared" si="167"/>
        <v>-7402.5133606763557</v>
      </c>
      <c r="BZ196" s="8">
        <f t="shared" si="181"/>
        <v>278908.78025548131</v>
      </c>
      <c r="CB196" s="8">
        <f t="shared" si="168"/>
        <v>1749091.2000183633</v>
      </c>
      <c r="CC196">
        <f t="shared" si="169"/>
        <v>653.03584230076285</v>
      </c>
      <c r="CD196" s="8">
        <f t="shared" si="147"/>
        <v>893617.02128753578</v>
      </c>
      <c r="CE196" s="598">
        <f t="shared" si="170"/>
        <v>333.63837413662475</v>
      </c>
      <c r="CF196" s="8">
        <f t="shared" si="148"/>
        <v>1331564.584912891</v>
      </c>
      <c r="CG196" s="597">
        <f t="shared" si="171"/>
        <v>497.14926258695158</v>
      </c>
      <c r="CH196" s="597">
        <f>IF(CM195&lt;200000,"0",FORECAST(CM195,bombas!$G$16:$G$17,bombas!$F$16:$F$17))</f>
        <v>161.85250414065717</v>
      </c>
      <c r="CI196" s="597">
        <f t="shared" si="172"/>
        <v>659.00176672760881</v>
      </c>
      <c r="CJ196" s="8">
        <f t="shared" si="149"/>
        <v>433505.74709033611</v>
      </c>
      <c r="CK196" s="8">
        <f t="shared" si="150"/>
        <v>-15979.131984863838</v>
      </c>
      <c r="CL196" s="598">
        <f t="shared" si="173"/>
        <v>-5.9659244268458176</v>
      </c>
      <c r="CM196" s="8">
        <f t="shared" si="182"/>
        <v>621060.59094725386</v>
      </c>
      <c r="CN196" s="595">
        <f t="shared" si="151"/>
        <v>0.59180648217626219</v>
      </c>
      <c r="CO196" s="8">
        <f t="shared" si="174"/>
        <v>417526.6151054721</v>
      </c>
      <c r="CP196" s="670">
        <f t="shared" si="175"/>
        <v>155.88657971381127</v>
      </c>
    </row>
    <row r="197" spans="1:94" ht="15.75" thickBot="1">
      <c r="A197">
        <f t="shared" si="152"/>
        <v>31</v>
      </c>
      <c r="B197" s="876">
        <v>47362</v>
      </c>
      <c r="D197" s="13">
        <f t="shared" si="176"/>
        <v>60</v>
      </c>
      <c r="E197" s="13"/>
      <c r="F197" s="8">
        <f t="shared" si="153"/>
        <v>72580.645162178858</v>
      </c>
      <c r="G197" s="8"/>
      <c r="H197" s="13"/>
      <c r="I197" s="8">
        <v>2250000.0000275448</v>
      </c>
      <c r="J197" s="879">
        <f t="shared" si="154"/>
        <v>1500000.0000183634</v>
      </c>
      <c r="K197" s="939"/>
      <c r="L197" s="813">
        <v>22000</v>
      </c>
      <c r="M197" s="1000"/>
      <c r="N197" s="13"/>
      <c r="O197" s="598"/>
      <c r="P197" s="598"/>
      <c r="Q197" s="598"/>
      <c r="R197" s="598"/>
      <c r="S197" s="598"/>
      <c r="T197" s="598"/>
      <c r="U197" s="598"/>
      <c r="V197" s="598"/>
      <c r="W197" s="598"/>
      <c r="X197" s="598"/>
      <c r="Y197" s="598"/>
      <c r="Z197" s="598"/>
      <c r="AA197" s="598"/>
      <c r="AB197" s="598"/>
      <c r="AC197" s="670"/>
      <c r="AD197" s="887">
        <f t="shared" si="155"/>
        <v>674082.3951899379</v>
      </c>
      <c r="AE197" s="598"/>
      <c r="AF197" s="653">
        <v>0</v>
      </c>
      <c r="AG197" s="653">
        <f t="shared" ref="AG197:AG260" si="184">+J197</f>
        <v>1500000.0000183634</v>
      </c>
      <c r="AH197" s="653">
        <f t="shared" si="156"/>
        <v>560.03584230076285</v>
      </c>
      <c r="AI197" s="653">
        <f t="shared" si="157"/>
        <v>249091.20000000001</v>
      </c>
      <c r="AJ197" s="653">
        <v>93</v>
      </c>
      <c r="AK197" s="653"/>
      <c r="AL197" s="653"/>
      <c r="AM197" s="653">
        <f t="shared" si="158"/>
        <v>1749091.2000183633</v>
      </c>
      <c r="AN197" s="653">
        <f t="shared" si="159"/>
        <v>653.03584230076285</v>
      </c>
      <c r="AO197" s="653">
        <f t="shared" si="160"/>
        <v>584145.5363080058</v>
      </c>
      <c r="AP197" s="653">
        <f>IF(AD196&lt;350000,"0",FORECAST(AD196,bombas!$I$16:$I$17,bombas!$H$16:$H$17))</f>
        <v>218.09495829898663</v>
      </c>
      <c r="AQ197" s="1027"/>
      <c r="AR197" s="822"/>
      <c r="AS197" s="885">
        <f t="shared" si="183"/>
        <v>7</v>
      </c>
      <c r="AT197" s="15">
        <f>[14]!interpolin(playas!$C$20:$C$39,playas!$F$20:$F$39,'WB (sensib)'!B197)</f>
        <v>1890739.4811554102</v>
      </c>
      <c r="AU197" s="791">
        <f t="shared" si="177"/>
        <v>660000</v>
      </c>
      <c r="AV197" s="15">
        <f t="shared" ref="AV197:AV260" si="185">+(AS197/1000)*AU197*$BA$2</f>
        <v>3465</v>
      </c>
      <c r="AW197" s="15">
        <f t="shared" si="161"/>
        <v>40.104166666666664</v>
      </c>
      <c r="AX197" s="653">
        <f t="shared" si="162"/>
        <v>5955.8293656395426</v>
      </c>
      <c r="AY197" s="653">
        <f t="shared" ref="AY197:AY260" si="186">+AX197*1000/(3600*24)</f>
        <v>68.933210250457662</v>
      </c>
      <c r="AZ197" s="653">
        <f t="shared" si="163"/>
        <v>9420.8293656395435</v>
      </c>
      <c r="BA197" s="653">
        <f t="shared" si="164"/>
        <v>109.03737691712435</v>
      </c>
      <c r="BB197" s="814">
        <f t="shared" si="178"/>
        <v>0.76</v>
      </c>
      <c r="BC197" s="2">
        <f t="shared" si="165"/>
        <v>727659.57447699318</v>
      </c>
      <c r="BD197" s="601"/>
      <c r="BE197" s="654">
        <f t="shared" ref="BE197:BE260" si="187">+BD197+BC197</f>
        <v>727659.57447699318</v>
      </c>
      <c r="BF197" s="654">
        <f t="shared" si="166"/>
        <v>271.67696179696583</v>
      </c>
      <c r="BG197" s="601"/>
      <c r="BH197" s="601"/>
      <c r="BI197" s="654">
        <f t="shared" ref="BI197:BI260" si="188">+BJ197*3600*24*A197/1000</f>
        <v>428544</v>
      </c>
      <c r="BJ197" s="596">
        <f t="shared" si="179"/>
        <v>160</v>
      </c>
      <c r="BK197" s="596">
        <f t="shared" ref="BK197:BK260" si="189">+BE197+AO197+AZ197+BI197</f>
        <v>1749769.9401506386</v>
      </c>
      <c r="BL197" s="596">
        <f t="shared" ref="BL197:BL260" si="190">+BK197*1000/(3600*24*A197)</f>
        <v>653.28925483521448</v>
      </c>
      <c r="BM197" s="604">
        <f t="shared" ref="BM197:BM260" si="191">+AM197-BK197</f>
        <v>-678.7401322752703</v>
      </c>
      <c r="BN197" s="604">
        <f t="shared" ref="BN197:BN260" si="192">+BM197*1000/(3600*24*A197)</f>
        <v>-0.25341253445163914</v>
      </c>
      <c r="BO197" s="654">
        <f t="shared" si="180"/>
        <v>674082.3951899379</v>
      </c>
      <c r="BP197" s="13"/>
      <c r="BQ197" s="8"/>
      <c r="BR197" s="8">
        <f t="shared" ref="BR197:BR260" si="193">+AM197</f>
        <v>1749091.2000183633</v>
      </c>
      <c r="BT197" s="8">
        <f t="shared" ref="BT197:BT260" si="194">+I197*$BX$3*$BZ$3</f>
        <v>1156503.6192288981</v>
      </c>
      <c r="BU197" s="8">
        <f t="shared" ref="BU197:BU260" si="195">+BT197+AZ197+BI197</f>
        <v>1594468.4485945376</v>
      </c>
      <c r="BW197" s="597">
        <f>IF(BZ195&lt;200000,"0",FORECAST(BZ195,bombas!$E$16:$E$17,bombas!$D$16:$D$17))</f>
        <v>60.788911702019711</v>
      </c>
      <c r="BX197" s="8">
        <f t="shared" ref="BX197:BX260" si="196">+BW197*3600*24*A197/1000</f>
        <v>162817.02110268958</v>
      </c>
      <c r="BY197" s="8">
        <f t="shared" si="167"/>
        <v>-8194.2696788638423</v>
      </c>
      <c r="BZ197" s="8">
        <f t="shared" si="181"/>
        <v>270714.51057661744</v>
      </c>
      <c r="CB197" s="8">
        <f t="shared" si="168"/>
        <v>1749091.2000183633</v>
      </c>
      <c r="CC197">
        <f t="shared" si="169"/>
        <v>653.03584230076285</v>
      </c>
      <c r="CD197" s="8">
        <f t="shared" ref="CD197:CD260" si="197">+I197*$CJ$3*$CM$3</f>
        <v>893617.02128753578</v>
      </c>
      <c r="CE197" s="598">
        <f t="shared" si="170"/>
        <v>333.63837413662475</v>
      </c>
      <c r="CF197" s="8">
        <f t="shared" ref="CF197:CF260" si="198">+CD197+AZ197+BI197</f>
        <v>1331581.8506531753</v>
      </c>
      <c r="CG197" s="597">
        <f t="shared" si="171"/>
        <v>497.15570887588683</v>
      </c>
      <c r="CH197" s="597">
        <f>IF(CM196&lt;200000,"0",FORECAST(CM196,bombas!$G$16:$G$17,bombas!$F$16:$F$17))</f>
        <v>157.97185780147595</v>
      </c>
      <c r="CI197" s="597">
        <f t="shared" si="172"/>
        <v>655.12756667736278</v>
      </c>
      <c r="CJ197" s="8">
        <f t="shared" ref="CJ197:CJ260" si="199">+CH197*3600*24*A197/1000</f>
        <v>423111.82393547322</v>
      </c>
      <c r="CK197" s="8">
        <f t="shared" ref="CK197:CK260" si="200">+CB197-CF197-CJ197</f>
        <v>-5602.4745702851797</v>
      </c>
      <c r="CL197" s="598">
        <f t="shared" si="173"/>
        <v>-2.091724376599903</v>
      </c>
      <c r="CM197" s="8">
        <f t="shared" si="182"/>
        <v>615458.11637696868</v>
      </c>
      <c r="CN197" s="595">
        <f t="shared" ref="CN197:CN260" si="201">+CF197/I197</f>
        <v>0.59181415583861063</v>
      </c>
      <c r="CO197" s="8">
        <f t="shared" si="174"/>
        <v>417509.34936518798</v>
      </c>
      <c r="CP197" s="670">
        <f t="shared" si="175"/>
        <v>155.88013342487605</v>
      </c>
    </row>
    <row r="198" spans="1:94" ht="15.75" thickBot="1">
      <c r="A198">
        <f t="shared" ref="A198:A261" si="202">+_xlfn.DAYS(B198,B197)</f>
        <v>30</v>
      </c>
      <c r="B198" s="876">
        <v>47392</v>
      </c>
      <c r="D198" s="13">
        <f t="shared" si="176"/>
        <v>60</v>
      </c>
      <c r="E198" s="13"/>
      <c r="F198" s="8">
        <f t="shared" ref="F198:F261" si="203">+I198/A198</f>
        <v>75000.000000918153</v>
      </c>
      <c r="G198" s="8"/>
      <c r="H198" s="13"/>
      <c r="I198" s="8">
        <v>2250000.0000275448</v>
      </c>
      <c r="J198" s="879">
        <f t="shared" ref="J198:J261" si="204">+I198*(1-(D198/100))/(D198/100)</f>
        <v>1500000.0000183634</v>
      </c>
      <c r="K198" s="939"/>
      <c r="L198" s="813">
        <v>22000</v>
      </c>
      <c r="M198" s="1000"/>
      <c r="N198" s="13"/>
      <c r="O198" s="598"/>
      <c r="P198" s="598"/>
      <c r="Q198" s="598"/>
      <c r="R198" s="598"/>
      <c r="S198" s="598"/>
      <c r="T198" s="598"/>
      <c r="U198" s="598"/>
      <c r="V198" s="598"/>
      <c r="W198" s="598"/>
      <c r="X198" s="598"/>
      <c r="Y198" s="598"/>
      <c r="Z198" s="598"/>
      <c r="AA198" s="598"/>
      <c r="AB198" s="598"/>
      <c r="AC198" s="670"/>
      <c r="AD198" s="887">
        <f t="shared" ref="AD198:AD261" si="205">+BO198</f>
        <v>697310.67436504597</v>
      </c>
      <c r="AE198" s="598"/>
      <c r="AF198" s="653">
        <v>0</v>
      </c>
      <c r="AG198" s="653">
        <f t="shared" si="184"/>
        <v>1500000.0000183634</v>
      </c>
      <c r="AH198" s="653">
        <f t="shared" ref="AH198:AH261" si="206">+AG198*1000/(3600*24*A198)</f>
        <v>578.70370371078832</v>
      </c>
      <c r="AI198" s="653">
        <f t="shared" ref="AI198:AI261" si="207">+AJ198*3600*24*A198/1000</f>
        <v>241056</v>
      </c>
      <c r="AJ198" s="653">
        <v>93</v>
      </c>
      <c r="AK198" s="653"/>
      <c r="AL198" s="653"/>
      <c r="AM198" s="653">
        <f t="shared" ref="AM198:AM261" si="208">+AG198+AI198+AF198</f>
        <v>1741056.0000183634</v>
      </c>
      <c r="AN198" s="653">
        <f t="shared" ref="AN198:AN261" si="209">+AM198*1000/(3600*24*A198)</f>
        <v>671.70370371078832</v>
      </c>
      <c r="AO198" s="653">
        <f t="shared" ref="AO198:AO261" si="210">+AP198*3600*24*A198/1000</f>
        <v>564662.38848447963</v>
      </c>
      <c r="AP198" s="653">
        <f>IF(AD197&lt;350000,"0",FORECAST(AD197,bombas!$I$16:$I$17,bombas!$H$16:$H$17))</f>
        <v>217.84814370543197</v>
      </c>
      <c r="AQ198" s="1027"/>
      <c r="AR198" s="822"/>
      <c r="AS198" s="885">
        <f t="shared" si="183"/>
        <v>8</v>
      </c>
      <c r="AT198" s="15">
        <f>[14]!interpolin(playas!$C$20:$C$39,playas!$F$20:$F$39,'WB (sensib)'!B198)</f>
        <v>1896043.8560506895</v>
      </c>
      <c r="AU198" s="791">
        <f t="shared" si="177"/>
        <v>660000</v>
      </c>
      <c r="AV198" s="15">
        <f t="shared" si="185"/>
        <v>3960</v>
      </c>
      <c r="AW198" s="15">
        <f t="shared" ref="AW198:AW261" si="211">+AV198*1000/(3600*24)</f>
        <v>45.833333333333336</v>
      </c>
      <c r="AX198" s="653">
        <f t="shared" ref="AX198:AX261" si="212">+(AS198/1000)*AT198*$BA$2*$BA$3</f>
        <v>6825.7578817824815</v>
      </c>
      <c r="AY198" s="653">
        <f t="shared" si="186"/>
        <v>79.001827335445384</v>
      </c>
      <c r="AZ198" s="653">
        <f t="shared" ref="AZ198:AZ261" si="213">+AV198+AX198</f>
        <v>10785.757881782481</v>
      </c>
      <c r="BA198" s="653">
        <f t="shared" ref="BA198:BA261" si="214">+AZ198*1000/(3600*24)</f>
        <v>124.83516066877873</v>
      </c>
      <c r="BB198" s="814">
        <f t="shared" si="178"/>
        <v>0.76</v>
      </c>
      <c r="BC198" s="2">
        <f t="shared" ref="BC198:BC261" si="215">I198*$BC$2*BB198</f>
        <v>727659.57447699318</v>
      </c>
      <c r="BD198" s="601"/>
      <c r="BE198" s="654">
        <f t="shared" si="187"/>
        <v>727659.57447699318</v>
      </c>
      <c r="BF198" s="654">
        <f t="shared" ref="BF198:BF261" si="216">+BE198*1000/(3600*24*A198)</f>
        <v>280.73286052353131</v>
      </c>
      <c r="BG198" s="601"/>
      <c r="BH198" s="601"/>
      <c r="BI198" s="654">
        <f t="shared" si="188"/>
        <v>414720</v>
      </c>
      <c r="BJ198" s="596">
        <f t="shared" si="179"/>
        <v>160</v>
      </c>
      <c r="BK198" s="596">
        <f t="shared" si="189"/>
        <v>1717827.7208432553</v>
      </c>
      <c r="BL198" s="596">
        <f t="shared" si="190"/>
        <v>662.74217625125584</v>
      </c>
      <c r="BM198" s="604">
        <f t="shared" si="191"/>
        <v>23228.279175108066</v>
      </c>
      <c r="BN198" s="604">
        <f t="shared" si="192"/>
        <v>8.9615274595324337</v>
      </c>
      <c r="BO198" s="654">
        <f t="shared" si="180"/>
        <v>697310.67436504597</v>
      </c>
      <c r="BP198" s="13"/>
      <c r="BQ198" s="8"/>
      <c r="BR198" s="8">
        <f t="shared" si="193"/>
        <v>1741056.0000183634</v>
      </c>
      <c r="BT198" s="8">
        <f t="shared" si="194"/>
        <v>1156503.6192288981</v>
      </c>
      <c r="BU198" s="8">
        <f t="shared" si="195"/>
        <v>1582009.3771106806</v>
      </c>
      <c r="BW198" s="597">
        <f>IF(BZ196&lt;200000,"0",FORECAST(BZ196,bombas!$E$16:$E$17,bombas!$D$16:$D$17))</f>
        <v>59.863597531935163</v>
      </c>
      <c r="BX198" s="8">
        <f t="shared" si="196"/>
        <v>155166.44480277595</v>
      </c>
      <c r="BY198" s="8">
        <f t="shared" ref="BY198:BY261" si="217">+BR198-BU198-BX198</f>
        <v>3880.1781049068377</v>
      </c>
      <c r="BZ198" s="8">
        <f t="shared" si="181"/>
        <v>274594.68868152425</v>
      </c>
      <c r="CB198" s="8">
        <f t="shared" ref="CB198:CB261" si="218">+BR198</f>
        <v>1741056.0000183634</v>
      </c>
      <c r="CC198">
        <f t="shared" ref="CC198:CC261" si="219">+CB198*1000/(3600*24*A198)</f>
        <v>671.70370371078832</v>
      </c>
      <c r="CD198" s="8">
        <f t="shared" si="197"/>
        <v>893617.02128753578</v>
      </c>
      <c r="CE198" s="598">
        <f t="shared" ref="CE198:CE261" si="220">+CD198*1000/(3600*24*A198)</f>
        <v>344.75965327451229</v>
      </c>
      <c r="CF198" s="8">
        <f t="shared" si="198"/>
        <v>1319122.7791693183</v>
      </c>
      <c r="CG198" s="597">
        <f t="shared" ref="CG198:CG261" si="221">CF198*1000/(3600*24*A198)</f>
        <v>508.92082529680488</v>
      </c>
      <c r="CH198" s="597">
        <f>IF(CM197&lt;200000,"0",FORECAST(CM197,bombas!$G$16:$G$17,bombas!$F$16:$F$17))</f>
        <v>156.61125683440667</v>
      </c>
      <c r="CI198" s="597">
        <f t="shared" ref="CI198:CI261" si="222">+CH198+CG198</f>
        <v>665.53208213121161</v>
      </c>
      <c r="CJ198" s="8">
        <f t="shared" si="199"/>
        <v>405936.37771478214</v>
      </c>
      <c r="CK198" s="8">
        <f t="shared" si="200"/>
        <v>15996.843134262948</v>
      </c>
      <c r="CL198" s="598">
        <f t="shared" ref="CL198:CL261" si="223">+CK198*1000/(3600*24*A198)</f>
        <v>6.1716215795767555</v>
      </c>
      <c r="CM198" s="8">
        <f t="shared" si="182"/>
        <v>631454.95951123163</v>
      </c>
      <c r="CN198" s="595">
        <f t="shared" si="201"/>
        <v>0.58627679073474193</v>
      </c>
      <c r="CO198" s="8">
        <f t="shared" ref="CO198:CO261" si="224">+CB198-CD198-BI198-AZ198</f>
        <v>421933.22084904509</v>
      </c>
      <c r="CP198" s="670">
        <f t="shared" ref="CP198:CP261" si="225">+CO198*1000/(3600*24*A198)</f>
        <v>162.78287841398344</v>
      </c>
    </row>
    <row r="199" spans="1:94" ht="15.75" thickBot="1">
      <c r="A199">
        <f t="shared" si="202"/>
        <v>31</v>
      </c>
      <c r="B199" s="876">
        <v>47423</v>
      </c>
      <c r="D199" s="13">
        <f t="shared" ref="D199:D262" si="226">+D198</f>
        <v>60</v>
      </c>
      <c r="E199" s="13"/>
      <c r="F199" s="8">
        <f t="shared" si="203"/>
        <v>72580.645162178858</v>
      </c>
      <c r="G199" s="8"/>
      <c r="H199" s="13"/>
      <c r="I199" s="8">
        <v>2250000.0000275448</v>
      </c>
      <c r="J199" s="879">
        <f t="shared" si="204"/>
        <v>1500000.0000183634</v>
      </c>
      <c r="K199" s="939"/>
      <c r="L199" s="813">
        <v>22000</v>
      </c>
      <c r="M199" s="1000"/>
      <c r="N199" s="13"/>
      <c r="O199" s="598"/>
      <c r="P199" s="598"/>
      <c r="Q199" s="598"/>
      <c r="R199" s="598"/>
      <c r="S199" s="598"/>
      <c r="T199" s="598"/>
      <c r="U199" s="598"/>
      <c r="V199" s="598"/>
      <c r="W199" s="598"/>
      <c r="X199" s="598"/>
      <c r="Y199" s="598"/>
      <c r="Z199" s="598"/>
      <c r="AA199" s="598"/>
      <c r="AB199" s="598"/>
      <c r="AC199" s="670"/>
      <c r="AD199" s="887">
        <f t="shared" si="205"/>
        <v>671934.15612798696</v>
      </c>
      <c r="AE199" s="598"/>
      <c r="AF199" s="653">
        <v>0</v>
      </c>
      <c r="AG199" s="653">
        <f t="shared" si="184"/>
        <v>1500000.0000183634</v>
      </c>
      <c r="AH199" s="653">
        <f t="shared" si="206"/>
        <v>560.03584230076285</v>
      </c>
      <c r="AI199" s="653">
        <f t="shared" si="207"/>
        <v>249091.20000000001</v>
      </c>
      <c r="AJ199" s="653">
        <v>93</v>
      </c>
      <c r="AK199" s="653"/>
      <c r="AL199" s="653"/>
      <c r="AM199" s="653">
        <f t="shared" si="208"/>
        <v>1749091.2000183633</v>
      </c>
      <c r="AN199" s="653">
        <f t="shared" si="209"/>
        <v>653.03584230076285</v>
      </c>
      <c r="AO199" s="653">
        <f t="shared" si="210"/>
        <v>606107.96735248703</v>
      </c>
      <c r="AP199" s="653">
        <f>IF(AD198&lt;350000,"0",FORECAST(AD198,bombas!$I$16:$I$17,bombas!$H$16:$H$17))</f>
        <v>226.29479067819855</v>
      </c>
      <c r="AQ199" s="1027"/>
      <c r="AR199" s="822"/>
      <c r="AS199" s="885">
        <f t="shared" si="183"/>
        <v>9</v>
      </c>
      <c r="AT199" s="15">
        <f>[14]!interpolin(playas!$C$20:$C$39,playas!$F$20:$F$39,'WB (sensib)'!B199)</f>
        <v>1901525.0434424777</v>
      </c>
      <c r="AU199" s="791">
        <f t="shared" ref="AU199:AU262" si="227">+AU198</f>
        <v>660000</v>
      </c>
      <c r="AV199" s="15">
        <f t="shared" si="185"/>
        <v>4455</v>
      </c>
      <c r="AW199" s="15">
        <f t="shared" si="211"/>
        <v>51.5625</v>
      </c>
      <c r="AX199" s="653">
        <f t="shared" si="212"/>
        <v>7701.1764259420333</v>
      </c>
      <c r="AY199" s="653">
        <f t="shared" si="186"/>
        <v>89.133986411366124</v>
      </c>
      <c r="AZ199" s="653">
        <f t="shared" si="213"/>
        <v>12156.176425942034</v>
      </c>
      <c r="BA199" s="653">
        <f t="shared" si="214"/>
        <v>140.69648641136612</v>
      </c>
      <c r="BB199" s="814">
        <f t="shared" ref="BB199:BB262" si="228">+BB198</f>
        <v>0.76</v>
      </c>
      <c r="BC199" s="2">
        <f t="shared" si="215"/>
        <v>727659.57447699318</v>
      </c>
      <c r="BD199" s="601"/>
      <c r="BE199" s="654">
        <f t="shared" si="187"/>
        <v>727659.57447699318</v>
      </c>
      <c r="BF199" s="654">
        <f t="shared" si="216"/>
        <v>271.67696179696583</v>
      </c>
      <c r="BG199" s="601"/>
      <c r="BH199" s="601"/>
      <c r="BI199" s="654">
        <f t="shared" si="188"/>
        <v>428544</v>
      </c>
      <c r="BJ199" s="596">
        <f t="shared" ref="BJ199:BJ262" si="229">+BJ198</f>
        <v>160</v>
      </c>
      <c r="BK199" s="596">
        <f t="shared" si="189"/>
        <v>1774467.7182554223</v>
      </c>
      <c r="BL199" s="596">
        <f t="shared" si="190"/>
        <v>662.51034881101486</v>
      </c>
      <c r="BM199" s="604">
        <f t="shared" si="191"/>
        <v>-25376.518237059005</v>
      </c>
      <c r="BN199" s="604">
        <f t="shared" si="192"/>
        <v>-9.4745065102520183</v>
      </c>
      <c r="BO199" s="654">
        <f t="shared" ref="BO199:BO262" si="230">+BM199+BO198</f>
        <v>671934.15612798696</v>
      </c>
      <c r="BP199" s="13"/>
      <c r="BQ199" s="8"/>
      <c r="BR199" s="8">
        <f t="shared" si="193"/>
        <v>1749091.2000183633</v>
      </c>
      <c r="BT199" s="8">
        <f t="shared" si="194"/>
        <v>1156503.6192288981</v>
      </c>
      <c r="BU199" s="8">
        <f t="shared" si="195"/>
        <v>1597203.7956548401</v>
      </c>
      <c r="BW199" s="597">
        <f>IF(BZ197&lt;200000,"0",FORECAST(BZ197,bombas!$E$16:$E$17,bombas!$D$16:$D$17))</f>
        <v>58.83931382207718</v>
      </c>
      <c r="BX199" s="8">
        <f t="shared" si="196"/>
        <v>157595.21814105153</v>
      </c>
      <c r="BY199" s="8">
        <f t="shared" si="217"/>
        <v>-5707.8137775282958</v>
      </c>
      <c r="BZ199" s="8">
        <f t="shared" ref="BZ199:BZ262" si="231">BY199+BZ198</f>
        <v>268886.87490399595</v>
      </c>
      <c r="CB199" s="8">
        <f t="shared" si="218"/>
        <v>1749091.2000183633</v>
      </c>
      <c r="CC199">
        <f t="shared" si="219"/>
        <v>653.03584230076285</v>
      </c>
      <c r="CD199" s="8">
        <f t="shared" si="197"/>
        <v>893617.02128753578</v>
      </c>
      <c r="CE199" s="598">
        <f t="shared" si="220"/>
        <v>333.63837413662475</v>
      </c>
      <c r="CF199" s="8">
        <f t="shared" si="198"/>
        <v>1334317.1977134778</v>
      </c>
      <c r="CG199" s="597">
        <f t="shared" si="221"/>
        <v>498.17697047247532</v>
      </c>
      <c r="CH199" s="597">
        <f>IF(CM198&lt;200000,"0",FORECAST(CM198,bombas!$G$16:$G$17,bombas!$F$16:$F$17))</f>
        <v>160.49620445272768</v>
      </c>
      <c r="CI199" s="597">
        <f t="shared" si="222"/>
        <v>658.67317492520306</v>
      </c>
      <c r="CJ199" s="8">
        <f t="shared" si="199"/>
        <v>429873.03400618583</v>
      </c>
      <c r="CK199" s="8">
        <f t="shared" si="200"/>
        <v>-15099.031701300293</v>
      </c>
      <c r="CL199" s="598">
        <f t="shared" si="223"/>
        <v>-5.6373326244400737</v>
      </c>
      <c r="CM199" s="8">
        <f t="shared" ref="CM199:CM262" si="232">CK199+CM198</f>
        <v>616355.92780993134</v>
      </c>
      <c r="CN199" s="595">
        <f t="shared" si="201"/>
        <v>0.59302986564317461</v>
      </c>
      <c r="CO199" s="8">
        <f t="shared" si="224"/>
        <v>414774.00230488548</v>
      </c>
      <c r="CP199" s="670">
        <f t="shared" si="225"/>
        <v>154.85887182828759</v>
      </c>
    </row>
    <row r="200" spans="1:94" ht="15.75" thickBot="1">
      <c r="A200">
        <f t="shared" si="202"/>
        <v>30</v>
      </c>
      <c r="B200" s="876">
        <v>47453</v>
      </c>
      <c r="D200" s="13">
        <f t="shared" si="226"/>
        <v>60</v>
      </c>
      <c r="E200" s="13"/>
      <c r="F200" s="8">
        <f t="shared" si="203"/>
        <v>75000.000000918153</v>
      </c>
      <c r="G200" s="8"/>
      <c r="H200" s="13"/>
      <c r="I200" s="8">
        <v>2250000.0000275448</v>
      </c>
      <c r="J200" s="879">
        <f t="shared" si="204"/>
        <v>1500000.0000183634</v>
      </c>
      <c r="K200" s="939"/>
      <c r="L200" s="813">
        <v>22000</v>
      </c>
      <c r="M200" s="1000"/>
      <c r="N200" s="13"/>
      <c r="O200" s="598"/>
      <c r="P200" s="598"/>
      <c r="Q200" s="598"/>
      <c r="R200" s="598"/>
      <c r="S200" s="598"/>
      <c r="T200" s="598"/>
      <c r="U200" s="598"/>
      <c r="V200" s="598"/>
      <c r="W200" s="598"/>
      <c r="X200" s="598"/>
      <c r="Y200" s="598"/>
      <c r="Z200" s="598"/>
      <c r="AA200" s="598"/>
      <c r="AB200" s="598"/>
      <c r="AC200" s="670"/>
      <c r="AD200" s="887">
        <f t="shared" si="205"/>
        <v>694442.27376547642</v>
      </c>
      <c r="AE200" s="598"/>
      <c r="AF200" s="653">
        <v>0</v>
      </c>
      <c r="AG200" s="653">
        <f t="shared" si="184"/>
        <v>1500000.0000183634</v>
      </c>
      <c r="AH200" s="653">
        <f t="shared" si="206"/>
        <v>578.70370371078832</v>
      </c>
      <c r="AI200" s="653">
        <f t="shared" si="207"/>
        <v>241056</v>
      </c>
      <c r="AJ200" s="653">
        <v>93</v>
      </c>
      <c r="AK200" s="653"/>
      <c r="AL200" s="653"/>
      <c r="AM200" s="653">
        <f t="shared" si="208"/>
        <v>1741056.0000183634</v>
      </c>
      <c r="AN200" s="653">
        <f t="shared" si="209"/>
        <v>671.70370371078832</v>
      </c>
      <c r="AO200" s="653">
        <f t="shared" si="210"/>
        <v>562637.57552136085</v>
      </c>
      <c r="AP200" s="653">
        <f>IF(AD199&lt;350000,"0",FORECAST(AD199,bombas!$I$16:$I$17,bombas!$H$16:$H$17))</f>
        <v>217.06696586472253</v>
      </c>
      <c r="AQ200" s="1027"/>
      <c r="AR200" s="822"/>
      <c r="AS200" s="885">
        <f t="shared" si="183"/>
        <v>10</v>
      </c>
      <c r="AT200" s="15">
        <f>[14]!interpolin(playas!$C$20:$C$39,playas!$F$20:$F$39,'WB (sensib)'!B200)</f>
        <v>1906829.418337757</v>
      </c>
      <c r="AU200" s="791">
        <f t="shared" si="227"/>
        <v>660000</v>
      </c>
      <c r="AV200" s="15">
        <f t="shared" si="185"/>
        <v>4950</v>
      </c>
      <c r="AW200" s="15">
        <f t="shared" si="211"/>
        <v>57.291666666666664</v>
      </c>
      <c r="AX200" s="653">
        <f t="shared" si="212"/>
        <v>8580.7323825199055</v>
      </c>
      <c r="AY200" s="653">
        <f t="shared" si="186"/>
        <v>99.314032205091507</v>
      </c>
      <c r="AZ200" s="653">
        <f t="shared" si="213"/>
        <v>13530.732382519906</v>
      </c>
      <c r="BA200" s="653">
        <f t="shared" si="214"/>
        <v>156.60569887175816</v>
      </c>
      <c r="BB200" s="814">
        <f t="shared" si="228"/>
        <v>0.76</v>
      </c>
      <c r="BC200" s="2">
        <f t="shared" si="215"/>
        <v>727659.57447699318</v>
      </c>
      <c r="BD200" s="601"/>
      <c r="BE200" s="654">
        <f t="shared" si="187"/>
        <v>727659.57447699318</v>
      </c>
      <c r="BF200" s="654">
        <f t="shared" si="216"/>
        <v>280.73286052353131</v>
      </c>
      <c r="BG200" s="601"/>
      <c r="BH200" s="601"/>
      <c r="BI200" s="654">
        <f t="shared" si="188"/>
        <v>414720</v>
      </c>
      <c r="BJ200" s="596">
        <f t="shared" si="229"/>
        <v>160</v>
      </c>
      <c r="BK200" s="596">
        <f t="shared" si="189"/>
        <v>1718547.8823808739</v>
      </c>
      <c r="BL200" s="596">
        <f t="shared" si="190"/>
        <v>663.02001635064585</v>
      </c>
      <c r="BM200" s="604">
        <f t="shared" si="191"/>
        <v>22508.117637489457</v>
      </c>
      <c r="BN200" s="604">
        <f t="shared" si="192"/>
        <v>8.6836873601425371</v>
      </c>
      <c r="BO200" s="654">
        <f t="shared" si="230"/>
        <v>694442.27376547642</v>
      </c>
      <c r="BP200" s="13"/>
      <c r="BQ200" s="8"/>
      <c r="BR200" s="8">
        <f t="shared" si="193"/>
        <v>1741056.0000183634</v>
      </c>
      <c r="BT200" s="8">
        <f t="shared" si="194"/>
        <v>1156503.6192288981</v>
      </c>
      <c r="BU200" s="8">
        <f t="shared" si="195"/>
        <v>1584754.351611418</v>
      </c>
      <c r="BW200" s="597">
        <f>IF(BZ198&lt;200000,"0",FORECAST(BZ198,bombas!$E$16:$E$17,bombas!$D$16:$D$17))</f>
        <v>59.324336085190531</v>
      </c>
      <c r="BX200" s="8">
        <f t="shared" si="196"/>
        <v>153768.67913281388</v>
      </c>
      <c r="BY200" s="8">
        <f t="shared" si="217"/>
        <v>2532.969274131523</v>
      </c>
      <c r="BZ200" s="8">
        <f t="shared" si="231"/>
        <v>271419.84417812747</v>
      </c>
      <c r="CB200" s="8">
        <f t="shared" si="218"/>
        <v>1741056.0000183634</v>
      </c>
      <c r="CC200">
        <f t="shared" si="219"/>
        <v>671.70370371078832</v>
      </c>
      <c r="CD200" s="8">
        <f t="shared" si="197"/>
        <v>893617.02128753578</v>
      </c>
      <c r="CE200" s="598">
        <f t="shared" si="220"/>
        <v>344.75965327451229</v>
      </c>
      <c r="CF200" s="8">
        <f t="shared" si="198"/>
        <v>1321867.7536700557</v>
      </c>
      <c r="CG200" s="597">
        <f t="shared" si="221"/>
        <v>509.97984323690417</v>
      </c>
      <c r="CH200" s="597">
        <f>IF(CM199&lt;200000,"0",FORECAST(CM199,bombas!$G$16:$G$17,bombas!$F$16:$F$17))</f>
        <v>156.82929675384045</v>
      </c>
      <c r="CI200" s="597">
        <f t="shared" si="222"/>
        <v>666.8091399907446</v>
      </c>
      <c r="CJ200" s="8">
        <f t="shared" si="199"/>
        <v>406501.53718595445</v>
      </c>
      <c r="CK200" s="8">
        <f t="shared" si="200"/>
        <v>12686.709162353247</v>
      </c>
      <c r="CL200" s="598">
        <f t="shared" si="223"/>
        <v>4.8945637200436911</v>
      </c>
      <c r="CM200" s="8">
        <f t="shared" si="232"/>
        <v>629042.63697228464</v>
      </c>
      <c r="CN200" s="595">
        <f t="shared" si="201"/>
        <v>0.5874967794017214</v>
      </c>
      <c r="CO200" s="8">
        <f t="shared" si="224"/>
        <v>419188.24634830764</v>
      </c>
      <c r="CP200" s="670">
        <f t="shared" si="225"/>
        <v>161.72386047388414</v>
      </c>
    </row>
    <row r="201" spans="1:94" ht="15.75" thickBot="1">
      <c r="A201">
        <f t="shared" si="202"/>
        <v>31</v>
      </c>
      <c r="B201" s="876">
        <v>47484</v>
      </c>
      <c r="D201" s="13">
        <f t="shared" si="226"/>
        <v>60</v>
      </c>
      <c r="E201" s="13"/>
      <c r="F201" s="8">
        <f t="shared" si="203"/>
        <v>72580.645162178858</v>
      </c>
      <c r="G201" s="8"/>
      <c r="H201" s="13"/>
      <c r="I201" s="8">
        <v>2250000.0000275448</v>
      </c>
      <c r="J201" s="879">
        <f t="shared" si="204"/>
        <v>1500000.0000183634</v>
      </c>
      <c r="K201" s="939"/>
      <c r="L201" s="813">
        <v>22000</v>
      </c>
      <c r="M201" s="1000"/>
      <c r="N201" s="13"/>
      <c r="O201" s="598"/>
      <c r="P201" s="598"/>
      <c r="Q201" s="598"/>
      <c r="R201" s="598"/>
      <c r="S201" s="598"/>
      <c r="T201" s="598"/>
      <c r="U201" s="598"/>
      <c r="V201" s="598"/>
      <c r="W201" s="598"/>
      <c r="X201" s="598"/>
      <c r="Y201" s="598"/>
      <c r="Z201" s="598"/>
      <c r="AA201" s="598"/>
      <c r="AB201" s="598"/>
      <c r="AC201" s="670"/>
      <c r="AD201" s="887">
        <f t="shared" si="205"/>
        <v>670460.23802345898</v>
      </c>
      <c r="AE201" s="598"/>
      <c r="AF201" s="653">
        <v>0</v>
      </c>
      <c r="AG201" s="653">
        <f t="shared" si="184"/>
        <v>1500000.0000183634</v>
      </c>
      <c r="AH201" s="653">
        <f t="shared" si="206"/>
        <v>560.03584230076285</v>
      </c>
      <c r="AI201" s="653">
        <f t="shared" si="207"/>
        <v>249091.20000000001</v>
      </c>
      <c r="AJ201" s="653">
        <v>93</v>
      </c>
      <c r="AK201" s="653"/>
      <c r="AL201" s="653"/>
      <c r="AM201" s="653">
        <f t="shared" si="208"/>
        <v>1749091.2000183633</v>
      </c>
      <c r="AN201" s="653">
        <f t="shared" si="209"/>
        <v>653.03584230076285</v>
      </c>
      <c r="AO201" s="653">
        <f t="shared" si="210"/>
        <v>603314.24947398249</v>
      </c>
      <c r="AP201" s="653">
        <f>IF(AD200&lt;350000,"0",FORECAST(AD200,bombas!$I$16:$I$17,bombas!$H$16:$H$17))</f>
        <v>225.25173591471869</v>
      </c>
      <c r="AQ201" s="1027"/>
      <c r="AR201" s="822"/>
      <c r="AS201" s="885">
        <f t="shared" si="183"/>
        <v>10</v>
      </c>
      <c r="AT201" s="15">
        <f>[14]!interpolin(playas!$C$20:$C$39,playas!$F$20:$F$39,'WB (sensib)'!B201)</f>
        <v>1912313.7354233742</v>
      </c>
      <c r="AU201" s="791">
        <f t="shared" si="227"/>
        <v>660000</v>
      </c>
      <c r="AV201" s="15">
        <f t="shared" si="185"/>
        <v>4950</v>
      </c>
      <c r="AW201" s="15">
        <f t="shared" si="211"/>
        <v>57.291666666666664</v>
      </c>
      <c r="AX201" s="653">
        <f t="shared" si="212"/>
        <v>8605.4118094051846</v>
      </c>
      <c r="AY201" s="653">
        <f t="shared" si="186"/>
        <v>99.599673719967427</v>
      </c>
      <c r="AZ201" s="653">
        <f t="shared" si="213"/>
        <v>13555.411809405185</v>
      </c>
      <c r="BA201" s="653">
        <f t="shared" si="214"/>
        <v>156.89134038663408</v>
      </c>
      <c r="BB201" s="814">
        <f t="shared" si="228"/>
        <v>0.76</v>
      </c>
      <c r="BC201" s="2">
        <f t="shared" si="215"/>
        <v>727659.57447699318</v>
      </c>
      <c r="BD201" s="601"/>
      <c r="BE201" s="654">
        <f t="shared" si="187"/>
        <v>727659.57447699318</v>
      </c>
      <c r="BF201" s="654">
        <f t="shared" si="216"/>
        <v>271.67696179696583</v>
      </c>
      <c r="BG201" s="601"/>
      <c r="BH201" s="601"/>
      <c r="BI201" s="654">
        <f t="shared" si="188"/>
        <v>428544</v>
      </c>
      <c r="BJ201" s="596">
        <f t="shared" si="229"/>
        <v>160</v>
      </c>
      <c r="BK201" s="596">
        <f t="shared" si="189"/>
        <v>1773073.2357603807</v>
      </c>
      <c r="BL201" s="596">
        <f t="shared" si="190"/>
        <v>661.98970869189839</v>
      </c>
      <c r="BM201" s="604">
        <f t="shared" si="191"/>
        <v>-23982.03574201744</v>
      </c>
      <c r="BN201" s="604">
        <f t="shared" si="192"/>
        <v>-8.9538663911355432</v>
      </c>
      <c r="BO201" s="654">
        <f t="shared" si="230"/>
        <v>670460.23802345898</v>
      </c>
      <c r="BP201" s="13"/>
      <c r="BQ201" s="8"/>
      <c r="BR201" s="8">
        <f t="shared" si="193"/>
        <v>1749091.2000183633</v>
      </c>
      <c r="BT201" s="8">
        <f t="shared" si="194"/>
        <v>1156503.6192288981</v>
      </c>
      <c r="BU201" s="8">
        <f t="shared" si="195"/>
        <v>1598603.0310383032</v>
      </c>
      <c r="BW201" s="597">
        <f>IF(BZ199&lt;200000,"0",FORECAST(BZ199,bombas!$E$16:$E$17,bombas!$D$16:$D$17))</f>
        <v>58.610859362999491</v>
      </c>
      <c r="BX201" s="8">
        <f t="shared" si="196"/>
        <v>156983.32571785784</v>
      </c>
      <c r="BY201" s="8">
        <f t="shared" si="217"/>
        <v>-6495.1567377976899</v>
      </c>
      <c r="BZ201" s="8">
        <f t="shared" si="231"/>
        <v>264924.68744032981</v>
      </c>
      <c r="CB201" s="8">
        <f t="shared" si="218"/>
        <v>1749091.2000183633</v>
      </c>
      <c r="CC201">
        <f t="shared" si="219"/>
        <v>653.03584230076285</v>
      </c>
      <c r="CD201" s="8">
        <f t="shared" si="197"/>
        <v>893617.02128753578</v>
      </c>
      <c r="CE201" s="598">
        <f t="shared" si="220"/>
        <v>333.63837413662475</v>
      </c>
      <c r="CF201" s="8">
        <f t="shared" si="198"/>
        <v>1335716.4330969411</v>
      </c>
      <c r="CG201" s="597">
        <f t="shared" si="221"/>
        <v>498.69938511683876</v>
      </c>
      <c r="CH201" s="597">
        <f>IF(CM200&lt;200000,"0",FORECAST(CM200,bombas!$G$16:$G$17,bombas!$F$16:$F$17))</f>
        <v>159.91035469326911</v>
      </c>
      <c r="CI201" s="597">
        <f t="shared" si="222"/>
        <v>658.60973981010784</v>
      </c>
      <c r="CJ201" s="8">
        <f t="shared" si="199"/>
        <v>428303.89401045197</v>
      </c>
      <c r="CK201" s="8">
        <f t="shared" si="200"/>
        <v>-14929.12708902976</v>
      </c>
      <c r="CL201" s="598">
        <f t="shared" si="223"/>
        <v>-5.5738975093450414</v>
      </c>
      <c r="CM201" s="8">
        <f t="shared" si="232"/>
        <v>614113.50988325488</v>
      </c>
      <c r="CN201" s="595">
        <f t="shared" si="201"/>
        <v>0.59365174803581733</v>
      </c>
      <c r="CO201" s="8">
        <f t="shared" si="224"/>
        <v>413374.76692142233</v>
      </c>
      <c r="CP201" s="670">
        <f t="shared" si="225"/>
        <v>154.3364571839241</v>
      </c>
    </row>
    <row r="202" spans="1:94" ht="15.75" thickBot="1">
      <c r="A202">
        <f t="shared" si="202"/>
        <v>31</v>
      </c>
      <c r="B202" s="876">
        <v>47515</v>
      </c>
      <c r="D202" s="13">
        <f t="shared" si="226"/>
        <v>60</v>
      </c>
      <c r="E202" s="13"/>
      <c r="F202" s="8">
        <f t="shared" si="203"/>
        <v>72580.645162178858</v>
      </c>
      <c r="G202" s="8"/>
      <c r="H202" s="13"/>
      <c r="I202" s="8">
        <v>2250000.0000275448</v>
      </c>
      <c r="J202" s="879">
        <f t="shared" si="204"/>
        <v>1500000.0000183634</v>
      </c>
      <c r="K202" s="939"/>
      <c r="L202" s="813">
        <v>22000</v>
      </c>
      <c r="M202" s="1000"/>
      <c r="N202" s="13"/>
      <c r="O202" s="598"/>
      <c r="P202" s="598"/>
      <c r="Q202" s="598"/>
      <c r="R202" s="598"/>
      <c r="S202" s="598"/>
      <c r="T202" s="598"/>
      <c r="U202" s="598"/>
      <c r="V202" s="598"/>
      <c r="W202" s="598"/>
      <c r="X202" s="598"/>
      <c r="Y202" s="598"/>
      <c r="Z202" s="598"/>
      <c r="AA202" s="598"/>
      <c r="AB202" s="598"/>
      <c r="AC202" s="670"/>
      <c r="AD202" s="887">
        <f t="shared" si="205"/>
        <v>671168.78245908301</v>
      </c>
      <c r="AE202" s="598"/>
      <c r="AF202" s="653">
        <v>0</v>
      </c>
      <c r="AG202" s="653">
        <f t="shared" si="184"/>
        <v>1500000.0000183634</v>
      </c>
      <c r="AH202" s="653">
        <f t="shared" si="206"/>
        <v>560.03584230076285</v>
      </c>
      <c r="AI202" s="653">
        <f t="shared" si="207"/>
        <v>249091.20000000001</v>
      </c>
      <c r="AJ202" s="653">
        <v>93</v>
      </c>
      <c r="AK202" s="653"/>
      <c r="AL202" s="653"/>
      <c r="AM202" s="653">
        <f t="shared" si="208"/>
        <v>1749091.2000183633</v>
      </c>
      <c r="AN202" s="653">
        <f t="shared" si="209"/>
        <v>653.03584230076285</v>
      </c>
      <c r="AO202" s="653">
        <f t="shared" si="210"/>
        <v>579956.61873528454</v>
      </c>
      <c r="AP202" s="653">
        <f>IF(AD201&lt;350000,"0",FORECAST(AD201,bombas!$I$16:$I$17,bombas!$H$16:$H$17))</f>
        <v>216.53099564489418</v>
      </c>
      <c r="AQ202" s="1027"/>
      <c r="AR202" s="822"/>
      <c r="AS202" s="885">
        <f t="shared" si="183"/>
        <v>9</v>
      </c>
      <c r="AT202" s="15">
        <f>[14]!interpolin(playas!$C$20:$C$39,playas!$F$20:$F$39,'WB (sensib)'!B202)</f>
        <v>1917891.9433238602</v>
      </c>
      <c r="AU202" s="791">
        <f t="shared" si="227"/>
        <v>660000</v>
      </c>
      <c r="AV202" s="15">
        <f t="shared" si="185"/>
        <v>4455</v>
      </c>
      <c r="AW202" s="15">
        <f t="shared" si="211"/>
        <v>51.5625</v>
      </c>
      <c r="AX202" s="653">
        <f t="shared" si="212"/>
        <v>7767.4623704616333</v>
      </c>
      <c r="AY202" s="653">
        <f t="shared" si="186"/>
        <v>89.901184843305941</v>
      </c>
      <c r="AZ202" s="653">
        <f t="shared" si="213"/>
        <v>12222.462370461633</v>
      </c>
      <c r="BA202" s="653">
        <f t="shared" si="214"/>
        <v>141.46368484330594</v>
      </c>
      <c r="BB202" s="814">
        <f t="shared" si="228"/>
        <v>0.76</v>
      </c>
      <c r="BC202" s="2">
        <f t="shared" si="215"/>
        <v>727659.57447699318</v>
      </c>
      <c r="BD202" s="601"/>
      <c r="BE202" s="654">
        <f t="shared" si="187"/>
        <v>727659.57447699318</v>
      </c>
      <c r="BF202" s="654">
        <f t="shared" si="216"/>
        <v>271.67696179696583</v>
      </c>
      <c r="BG202" s="601"/>
      <c r="BH202" s="601"/>
      <c r="BI202" s="654">
        <f t="shared" si="188"/>
        <v>428544</v>
      </c>
      <c r="BJ202" s="596">
        <f t="shared" si="229"/>
        <v>160</v>
      </c>
      <c r="BK202" s="596">
        <f t="shared" si="189"/>
        <v>1748382.6555827393</v>
      </c>
      <c r="BL202" s="596">
        <f t="shared" si="190"/>
        <v>652.77130211422468</v>
      </c>
      <c r="BM202" s="604">
        <f t="shared" si="191"/>
        <v>708.54443562403321</v>
      </c>
      <c r="BN202" s="604">
        <f t="shared" si="192"/>
        <v>0.26454018653824418</v>
      </c>
      <c r="BO202" s="654">
        <f t="shared" si="230"/>
        <v>671168.78245908301</v>
      </c>
      <c r="BP202" s="13"/>
      <c r="BQ202" s="8"/>
      <c r="BR202" s="8">
        <f t="shared" si="193"/>
        <v>1749091.2000183633</v>
      </c>
      <c r="BT202" s="8">
        <f t="shared" si="194"/>
        <v>1156503.6192288981</v>
      </c>
      <c r="BU202" s="8">
        <f t="shared" si="195"/>
        <v>1597270.0815993596</v>
      </c>
      <c r="BW202" s="597">
        <f>IF(BZ200&lt;200000,"0",FORECAST(BZ200,bombas!$E$16:$E$17,bombas!$D$16:$D$17))</f>
        <v>58.927480522265938</v>
      </c>
      <c r="BX202" s="8">
        <f t="shared" si="196"/>
        <v>157831.3638308371</v>
      </c>
      <c r="BY202" s="8">
        <f t="shared" si="217"/>
        <v>-6010.2454118334281</v>
      </c>
      <c r="BZ202" s="8">
        <f t="shared" si="231"/>
        <v>258914.44202849639</v>
      </c>
      <c r="CB202" s="8">
        <f t="shared" si="218"/>
        <v>1749091.2000183633</v>
      </c>
      <c r="CC202">
        <f t="shared" si="219"/>
        <v>653.03584230076285</v>
      </c>
      <c r="CD202" s="8">
        <f t="shared" si="197"/>
        <v>893617.02128753578</v>
      </c>
      <c r="CE202" s="598">
        <f t="shared" si="220"/>
        <v>333.63837413662475</v>
      </c>
      <c r="CF202" s="8">
        <f t="shared" si="198"/>
        <v>1334383.4836579976</v>
      </c>
      <c r="CG202" s="597">
        <f t="shared" si="221"/>
        <v>498.20171880898954</v>
      </c>
      <c r="CH202" s="597">
        <f>IF(CM201&lt;200000,"0",FORECAST(CM201,bombas!$G$16:$G$17,bombas!$F$16:$F$17))</f>
        <v>156.28470954307619</v>
      </c>
      <c r="CI202" s="597">
        <f t="shared" si="222"/>
        <v>654.48642835206579</v>
      </c>
      <c r="CJ202" s="8">
        <f t="shared" si="199"/>
        <v>418592.96604017529</v>
      </c>
      <c r="CK202" s="8">
        <f t="shared" si="200"/>
        <v>-3885.2496798095526</v>
      </c>
      <c r="CL202" s="598">
        <f t="shared" si="223"/>
        <v>-1.4505860513028497</v>
      </c>
      <c r="CM202" s="8">
        <f t="shared" si="232"/>
        <v>610228.26020344533</v>
      </c>
      <c r="CN202" s="595">
        <f t="shared" si="201"/>
        <v>0.59305932606296086</v>
      </c>
      <c r="CO202" s="8">
        <f t="shared" si="224"/>
        <v>414707.71636036591</v>
      </c>
      <c r="CP202" s="670">
        <f t="shared" si="225"/>
        <v>154.83412349177343</v>
      </c>
    </row>
    <row r="203" spans="1:94" ht="15.75" thickBot="1">
      <c r="A203">
        <f t="shared" si="202"/>
        <v>28</v>
      </c>
      <c r="B203" s="876">
        <v>47543</v>
      </c>
      <c r="D203" s="13">
        <f t="shared" si="226"/>
        <v>60</v>
      </c>
      <c r="E203" s="13"/>
      <c r="F203" s="8">
        <f t="shared" si="203"/>
        <v>80357.142858126594</v>
      </c>
      <c r="G203" s="8"/>
      <c r="H203" s="13"/>
      <c r="I203" s="8">
        <v>2250000.0000275448</v>
      </c>
      <c r="J203" s="879">
        <f t="shared" si="204"/>
        <v>1500000.0000183634</v>
      </c>
      <c r="K203" s="939"/>
      <c r="L203" s="813">
        <v>22000</v>
      </c>
      <c r="M203" s="1000"/>
      <c r="N203" s="13"/>
      <c r="O203" s="598"/>
      <c r="P203" s="598"/>
      <c r="Q203" s="598"/>
      <c r="R203" s="598"/>
      <c r="S203" s="598"/>
      <c r="T203" s="598"/>
      <c r="U203" s="598"/>
      <c r="V203" s="598"/>
      <c r="W203" s="598"/>
      <c r="X203" s="598"/>
      <c r="Y203" s="598"/>
      <c r="Z203" s="598"/>
      <c r="AA203" s="598"/>
      <c r="AB203" s="598"/>
      <c r="AC203" s="670"/>
      <c r="AD203" s="887">
        <f t="shared" si="205"/>
        <v>746085.16118624154</v>
      </c>
      <c r="AE203" s="598"/>
      <c r="AF203" s="653">
        <v>0</v>
      </c>
      <c r="AG203" s="653">
        <f t="shared" si="184"/>
        <v>1500000.0000183634</v>
      </c>
      <c r="AH203" s="653">
        <f t="shared" si="206"/>
        <v>620.03968254727317</v>
      </c>
      <c r="AI203" s="653">
        <f t="shared" si="207"/>
        <v>224985.60000000001</v>
      </c>
      <c r="AJ203" s="653">
        <v>93</v>
      </c>
      <c r="AK203" s="653"/>
      <c r="AL203" s="653"/>
      <c r="AM203" s="653">
        <f t="shared" si="208"/>
        <v>1724985.6000183634</v>
      </c>
      <c r="AN203" s="653">
        <f t="shared" si="209"/>
        <v>713.03968254727329</v>
      </c>
      <c r="AO203" s="653">
        <f t="shared" si="210"/>
        <v>524455.09764545958</v>
      </c>
      <c r="AP203" s="653">
        <f>IF(AD202&lt;350000,"0",FORECAST(AD202,bombas!$I$16:$I$17,bombas!$H$16:$H$17))</f>
        <v>216.78864816693928</v>
      </c>
      <c r="AQ203" s="1027"/>
      <c r="AR203" s="822"/>
      <c r="AS203" s="885">
        <f t="shared" si="183"/>
        <v>8</v>
      </c>
      <c r="AT203" s="15">
        <f>[14]!interpolin(playas!$C$20:$C$39,playas!$F$20:$F$39,'WB (sensib)'!B203)</f>
        <v>1922930.3246533312</v>
      </c>
      <c r="AU203" s="791">
        <f t="shared" si="227"/>
        <v>660000</v>
      </c>
      <c r="AV203" s="15">
        <f t="shared" si="185"/>
        <v>3960</v>
      </c>
      <c r="AW203" s="15">
        <f t="shared" si="211"/>
        <v>45.833333333333336</v>
      </c>
      <c r="AX203" s="653">
        <f t="shared" si="212"/>
        <v>6922.5491687519925</v>
      </c>
      <c r="AY203" s="653">
        <f t="shared" si="186"/>
        <v>80.122096860555473</v>
      </c>
      <c r="AZ203" s="653">
        <f t="shared" si="213"/>
        <v>10882.549168751993</v>
      </c>
      <c r="BA203" s="653">
        <f t="shared" si="214"/>
        <v>125.95543019388882</v>
      </c>
      <c r="BB203" s="814">
        <f t="shared" si="228"/>
        <v>0.76</v>
      </c>
      <c r="BC203" s="2">
        <f t="shared" si="215"/>
        <v>727659.57447699318</v>
      </c>
      <c r="BD203" s="601"/>
      <c r="BE203" s="654">
        <f t="shared" si="187"/>
        <v>727659.57447699318</v>
      </c>
      <c r="BF203" s="654">
        <f t="shared" si="216"/>
        <v>300.78520770378356</v>
      </c>
      <c r="BG203" s="601"/>
      <c r="BH203" s="601"/>
      <c r="BI203" s="654">
        <f t="shared" si="188"/>
        <v>387072</v>
      </c>
      <c r="BJ203" s="596">
        <f t="shared" si="229"/>
        <v>160</v>
      </c>
      <c r="BK203" s="596">
        <f t="shared" si="189"/>
        <v>1650069.2212912049</v>
      </c>
      <c r="BL203" s="596">
        <f t="shared" si="190"/>
        <v>682.07226409193322</v>
      </c>
      <c r="BM203" s="604">
        <f t="shared" si="191"/>
        <v>74916.378727158532</v>
      </c>
      <c r="BN203" s="604">
        <f t="shared" si="192"/>
        <v>30.967418455340002</v>
      </c>
      <c r="BO203" s="654">
        <f t="shared" si="230"/>
        <v>746085.16118624154</v>
      </c>
      <c r="BP203" s="13"/>
      <c r="BQ203" s="8"/>
      <c r="BR203" s="8">
        <f t="shared" si="193"/>
        <v>1724985.6000183634</v>
      </c>
      <c r="BT203" s="8">
        <f t="shared" si="194"/>
        <v>1156503.6192288981</v>
      </c>
      <c r="BU203" s="8">
        <f t="shared" si="195"/>
        <v>1554458.1683976501</v>
      </c>
      <c r="BW203" s="597">
        <f>IF(BZ201&lt;200000,"0",FORECAST(BZ201,bombas!$E$16:$E$17,bombas!$D$16:$D$17))</f>
        <v>58.115585930041227</v>
      </c>
      <c r="BX203" s="8">
        <f t="shared" si="196"/>
        <v>140593.22548195574</v>
      </c>
      <c r="BY203" s="8">
        <f t="shared" si="217"/>
        <v>29934.206138757581</v>
      </c>
      <c r="BZ203" s="8">
        <f t="shared" si="231"/>
        <v>288848.64816725394</v>
      </c>
      <c r="CB203" s="8">
        <f t="shared" si="218"/>
        <v>1724985.6000183634</v>
      </c>
      <c r="CC203">
        <f t="shared" si="219"/>
        <v>713.03968254727329</v>
      </c>
      <c r="CD203" s="8">
        <f t="shared" si="197"/>
        <v>893617.02128753578</v>
      </c>
      <c r="CE203" s="598">
        <f t="shared" si="220"/>
        <v>369.38534279412028</v>
      </c>
      <c r="CF203" s="8">
        <f t="shared" si="198"/>
        <v>1291571.5704562878</v>
      </c>
      <c r="CG203" s="597">
        <f t="shared" si="221"/>
        <v>533.88375101533063</v>
      </c>
      <c r="CH203" s="597">
        <f>IF(CM202&lt;200000,"0",FORECAST(CM202,bombas!$G$16:$G$17,bombas!$F$16:$F$17))</f>
        <v>155.34114890655101</v>
      </c>
      <c r="CI203" s="597">
        <f t="shared" si="222"/>
        <v>689.22489992188162</v>
      </c>
      <c r="CJ203" s="8">
        <f t="shared" si="199"/>
        <v>375801.30743472819</v>
      </c>
      <c r="CK203" s="8">
        <f t="shared" si="200"/>
        <v>57612.722127347428</v>
      </c>
      <c r="CL203" s="598">
        <f t="shared" si="223"/>
        <v>23.814782625391626</v>
      </c>
      <c r="CM203" s="8">
        <f t="shared" si="232"/>
        <v>667840.98233079282</v>
      </c>
      <c r="CN203" s="595">
        <f t="shared" si="201"/>
        <v>0.57403180908465612</v>
      </c>
      <c r="CO203" s="8">
        <f t="shared" si="224"/>
        <v>433414.02956207568</v>
      </c>
      <c r="CP203" s="670">
        <f t="shared" si="225"/>
        <v>179.15593153194266</v>
      </c>
    </row>
    <row r="204" spans="1:94" ht="15.75" thickBot="1">
      <c r="A204">
        <f t="shared" si="202"/>
        <v>31</v>
      </c>
      <c r="B204" s="876">
        <v>47574</v>
      </c>
      <c r="D204" s="13">
        <f t="shared" si="226"/>
        <v>60</v>
      </c>
      <c r="E204" s="13"/>
      <c r="F204" s="8">
        <f t="shared" si="203"/>
        <v>72580.645162178858</v>
      </c>
      <c r="G204" s="8"/>
      <c r="H204" s="13"/>
      <c r="I204" s="8">
        <v>2250000.0000275448</v>
      </c>
      <c r="J204" s="879">
        <f t="shared" si="204"/>
        <v>1500000.0000183634</v>
      </c>
      <c r="K204" s="939"/>
      <c r="L204" s="813">
        <v>22000</v>
      </c>
      <c r="M204" s="1000"/>
      <c r="N204" s="13"/>
      <c r="O204" s="598"/>
      <c r="P204" s="598"/>
      <c r="Q204" s="598"/>
      <c r="R204" s="598"/>
      <c r="S204" s="598"/>
      <c r="T204" s="598"/>
      <c r="U204" s="598"/>
      <c r="V204" s="598"/>
      <c r="W204" s="598"/>
      <c r="X204" s="598"/>
      <c r="Y204" s="598"/>
      <c r="Z204" s="598"/>
      <c r="AA204" s="598"/>
      <c r="AB204" s="598"/>
      <c r="AC204" s="670"/>
      <c r="AD204" s="887">
        <f t="shared" si="205"/>
        <v>675820.44095143816</v>
      </c>
      <c r="AE204" s="598"/>
      <c r="AF204" s="653">
        <v>0</v>
      </c>
      <c r="AG204" s="653">
        <f t="shared" si="184"/>
        <v>1500000.0000183634</v>
      </c>
      <c r="AH204" s="653">
        <f t="shared" si="206"/>
        <v>560.03584230076285</v>
      </c>
      <c r="AI204" s="653">
        <f t="shared" si="207"/>
        <v>249091.20000000001</v>
      </c>
      <c r="AJ204" s="653">
        <v>93</v>
      </c>
      <c r="AK204" s="653"/>
      <c r="AL204" s="653"/>
      <c r="AM204" s="653">
        <f t="shared" si="208"/>
        <v>1749091.2000183633</v>
      </c>
      <c r="AN204" s="653">
        <f t="shared" si="209"/>
        <v>653.03584230076285</v>
      </c>
      <c r="AO204" s="653">
        <f t="shared" si="210"/>
        <v>653612.54389862891</v>
      </c>
      <c r="AP204" s="653">
        <f>IF(AD203&lt;350000,"0",FORECAST(AD203,bombas!$I$16:$I$17,bombas!$H$16:$H$17))</f>
        <v>244.03096770408786</v>
      </c>
      <c r="AQ204" s="1027"/>
      <c r="AR204" s="822"/>
      <c r="AS204" s="885">
        <f t="shared" si="183"/>
        <v>7</v>
      </c>
      <c r="AT204" s="15">
        <f>[14]!interpolin(playas!$C$20:$C$39,playas!$F$20:$F$39,'WB (sensib)'!B204)</f>
        <v>1928508.5325538171</v>
      </c>
      <c r="AU204" s="791">
        <f t="shared" si="227"/>
        <v>660000</v>
      </c>
      <c r="AV204" s="15">
        <f t="shared" si="185"/>
        <v>3465</v>
      </c>
      <c r="AW204" s="15">
        <f t="shared" si="211"/>
        <v>40.104166666666664</v>
      </c>
      <c r="AX204" s="653">
        <f t="shared" si="212"/>
        <v>6074.8018775445234</v>
      </c>
      <c r="AY204" s="653">
        <f t="shared" si="186"/>
        <v>70.310206916024569</v>
      </c>
      <c r="AZ204" s="653">
        <f t="shared" si="213"/>
        <v>9539.8018775445234</v>
      </c>
      <c r="BA204" s="653">
        <f t="shared" si="214"/>
        <v>110.41437358269125</v>
      </c>
      <c r="BB204" s="814">
        <f t="shared" si="228"/>
        <v>0.76</v>
      </c>
      <c r="BC204" s="2">
        <f t="shared" si="215"/>
        <v>727659.57447699318</v>
      </c>
      <c r="BD204" s="601"/>
      <c r="BE204" s="654">
        <f t="shared" si="187"/>
        <v>727659.57447699318</v>
      </c>
      <c r="BF204" s="654">
        <f t="shared" si="216"/>
        <v>271.67696179696583</v>
      </c>
      <c r="BG204" s="601"/>
      <c r="BH204" s="601"/>
      <c r="BI204" s="654">
        <f t="shared" si="188"/>
        <v>428544</v>
      </c>
      <c r="BJ204" s="596">
        <f t="shared" si="229"/>
        <v>160</v>
      </c>
      <c r="BK204" s="596">
        <f t="shared" si="189"/>
        <v>1819355.9202531667</v>
      </c>
      <c r="BL204" s="596">
        <f t="shared" si="190"/>
        <v>679.26968348759215</v>
      </c>
      <c r="BM204" s="604">
        <f t="shared" si="191"/>
        <v>-70264.72023480339</v>
      </c>
      <c r="BN204" s="604">
        <f t="shared" si="192"/>
        <v>-26.233841186829224</v>
      </c>
      <c r="BO204" s="654">
        <f t="shared" si="230"/>
        <v>675820.44095143816</v>
      </c>
      <c r="BP204" s="13"/>
      <c r="BQ204" s="8"/>
      <c r="BR204" s="8">
        <f t="shared" si="193"/>
        <v>1749091.2000183633</v>
      </c>
      <c r="BT204" s="8">
        <f t="shared" si="194"/>
        <v>1156503.6192288981</v>
      </c>
      <c r="BU204" s="8">
        <f t="shared" si="195"/>
        <v>1594587.4211064426</v>
      </c>
      <c r="BW204" s="597">
        <f>IF(BZ202&lt;200000,"0",FORECAST(BZ202,bombas!$E$16:$E$17,bombas!$D$16:$D$17))</f>
        <v>57.364305253562051</v>
      </c>
      <c r="BX204" s="8">
        <f t="shared" si="196"/>
        <v>153644.55519114059</v>
      </c>
      <c r="BY204" s="8">
        <f t="shared" si="217"/>
        <v>859.22372078013723</v>
      </c>
      <c r="BZ204" s="8">
        <f t="shared" si="231"/>
        <v>289707.87188803405</v>
      </c>
      <c r="CB204" s="8">
        <f t="shared" si="218"/>
        <v>1749091.2000183633</v>
      </c>
      <c r="CC204">
        <f t="shared" si="219"/>
        <v>653.03584230076285</v>
      </c>
      <c r="CD204" s="8">
        <f t="shared" si="197"/>
        <v>893617.02128753578</v>
      </c>
      <c r="CE204" s="598">
        <f t="shared" si="220"/>
        <v>333.63837413662475</v>
      </c>
      <c r="CF204" s="8">
        <f t="shared" si="198"/>
        <v>1331700.8231650803</v>
      </c>
      <c r="CG204" s="597">
        <f t="shared" si="221"/>
        <v>497.20012812316321</v>
      </c>
      <c r="CH204" s="597">
        <f>IF(CM203&lt;200000,"0",FORECAST(CM203,bombas!$G$16:$G$17,bombas!$F$16:$F$17))</f>
        <v>169.3328099946211</v>
      </c>
      <c r="CI204" s="597">
        <f t="shared" si="222"/>
        <v>666.53293811778428</v>
      </c>
      <c r="CJ204" s="8">
        <f t="shared" si="199"/>
        <v>453540.9982895932</v>
      </c>
      <c r="CK204" s="8">
        <f t="shared" si="200"/>
        <v>-36150.621436310175</v>
      </c>
      <c r="CL204" s="598">
        <f t="shared" si="223"/>
        <v>-13.497095817021421</v>
      </c>
      <c r="CM204" s="8">
        <f t="shared" si="232"/>
        <v>631690.36089448258</v>
      </c>
      <c r="CN204" s="595">
        <f t="shared" si="201"/>
        <v>0.59186703251056771</v>
      </c>
      <c r="CO204" s="8">
        <f t="shared" si="224"/>
        <v>417390.37685328303</v>
      </c>
      <c r="CP204" s="670">
        <f t="shared" si="225"/>
        <v>155.8357141775997</v>
      </c>
    </row>
    <row r="205" spans="1:94" ht="15.75" thickBot="1">
      <c r="A205">
        <f t="shared" si="202"/>
        <v>30</v>
      </c>
      <c r="B205" s="876">
        <v>47604</v>
      </c>
      <c r="D205" s="13">
        <f t="shared" si="226"/>
        <v>60</v>
      </c>
      <c r="E205" s="13"/>
      <c r="F205" s="8">
        <f t="shared" si="203"/>
        <v>75000.000000918153</v>
      </c>
      <c r="G205" s="8"/>
      <c r="H205" s="13"/>
      <c r="I205" s="8">
        <v>2250000.0000275448</v>
      </c>
      <c r="J205" s="879">
        <f t="shared" si="204"/>
        <v>1500000.0000183634</v>
      </c>
      <c r="K205" s="939"/>
      <c r="L205" s="813">
        <v>22000</v>
      </c>
      <c r="M205" s="1000"/>
      <c r="N205" s="13"/>
      <c r="O205" s="598"/>
      <c r="P205" s="598"/>
      <c r="Q205" s="598"/>
      <c r="R205" s="598"/>
      <c r="S205" s="598"/>
      <c r="T205" s="598"/>
      <c r="U205" s="598"/>
      <c r="V205" s="598"/>
      <c r="W205" s="598"/>
      <c r="X205" s="598"/>
      <c r="Y205" s="598"/>
      <c r="Z205" s="598"/>
      <c r="AA205" s="598"/>
      <c r="AB205" s="598"/>
      <c r="AC205" s="670"/>
      <c r="AD205" s="887">
        <f t="shared" si="205"/>
        <v>698639.4844615031</v>
      </c>
      <c r="AE205" s="598"/>
      <c r="AF205" s="653">
        <v>0</v>
      </c>
      <c r="AG205" s="653">
        <f t="shared" si="184"/>
        <v>1500000.0000183634</v>
      </c>
      <c r="AH205" s="653">
        <f t="shared" si="206"/>
        <v>578.70370371078832</v>
      </c>
      <c r="AI205" s="653">
        <f t="shared" si="207"/>
        <v>241056</v>
      </c>
      <c r="AJ205" s="653">
        <v>93</v>
      </c>
      <c r="AK205" s="653"/>
      <c r="AL205" s="653"/>
      <c r="AM205" s="653">
        <f t="shared" si="208"/>
        <v>1741056.0000183634</v>
      </c>
      <c r="AN205" s="653">
        <f t="shared" si="209"/>
        <v>671.70370371078832</v>
      </c>
      <c r="AO205" s="653">
        <f t="shared" si="210"/>
        <v>566300.57561677368</v>
      </c>
      <c r="AP205" s="653">
        <f>IF(AD204&lt;350000,"0",FORECAST(AD204,bombas!$I$16:$I$17,bombas!$H$16:$H$17))</f>
        <v>218.48016034597751</v>
      </c>
      <c r="AQ205" s="1027"/>
      <c r="AR205" s="822"/>
      <c r="AS205" s="885">
        <f t="shared" si="183"/>
        <v>7</v>
      </c>
      <c r="AT205" s="15">
        <f>[14]!interpolin(playas!$C$20:$C$39,playas!$F$20:$F$39,'WB (sensib)'!B205)</f>
        <v>1933906.7982639647</v>
      </c>
      <c r="AU205" s="791">
        <f t="shared" si="227"/>
        <v>660000</v>
      </c>
      <c r="AV205" s="15">
        <f t="shared" si="185"/>
        <v>3465</v>
      </c>
      <c r="AW205" s="15">
        <f t="shared" si="211"/>
        <v>40.104166666666664</v>
      </c>
      <c r="AX205" s="653">
        <f t="shared" si="212"/>
        <v>6091.8064145314884</v>
      </c>
      <c r="AY205" s="653">
        <f t="shared" si="186"/>
        <v>70.507018686707042</v>
      </c>
      <c r="AZ205" s="653">
        <f t="shared" si="213"/>
        <v>9556.8064145314893</v>
      </c>
      <c r="BA205" s="653">
        <f t="shared" si="214"/>
        <v>110.61118535337373</v>
      </c>
      <c r="BB205" s="814">
        <f t="shared" si="228"/>
        <v>0.76</v>
      </c>
      <c r="BC205" s="2">
        <f t="shared" si="215"/>
        <v>727659.57447699318</v>
      </c>
      <c r="BD205" s="601"/>
      <c r="BE205" s="654">
        <f t="shared" si="187"/>
        <v>727659.57447699318</v>
      </c>
      <c r="BF205" s="654">
        <f t="shared" si="216"/>
        <v>280.73286052353131</v>
      </c>
      <c r="BG205" s="601"/>
      <c r="BH205" s="601"/>
      <c r="BI205" s="654">
        <f t="shared" si="188"/>
        <v>414720</v>
      </c>
      <c r="BJ205" s="596">
        <f t="shared" si="229"/>
        <v>160</v>
      </c>
      <c r="BK205" s="596">
        <f t="shared" si="189"/>
        <v>1718236.9565082984</v>
      </c>
      <c r="BL205" s="596">
        <f t="shared" si="190"/>
        <v>662.90006038128797</v>
      </c>
      <c r="BM205" s="604">
        <f t="shared" si="191"/>
        <v>22819.043510064948</v>
      </c>
      <c r="BN205" s="604">
        <f t="shared" si="192"/>
        <v>8.8036433295003658</v>
      </c>
      <c r="BO205" s="654">
        <f t="shared" si="230"/>
        <v>698639.4844615031</v>
      </c>
      <c r="BP205" s="13"/>
      <c r="BQ205" s="8"/>
      <c r="BR205" s="8">
        <f t="shared" si="193"/>
        <v>1741056.0000183634</v>
      </c>
      <c r="BT205" s="8">
        <f t="shared" si="194"/>
        <v>1156503.6192288981</v>
      </c>
      <c r="BU205" s="8">
        <f t="shared" si="195"/>
        <v>1580780.4256434296</v>
      </c>
      <c r="BW205" s="597">
        <f>IF(BZ203&lt;200000,"0",FORECAST(BZ203,bombas!$E$16:$E$17,bombas!$D$16:$D$17))</f>
        <v>61.106081020906743</v>
      </c>
      <c r="BX205" s="8">
        <f t="shared" si="196"/>
        <v>158386.96200619027</v>
      </c>
      <c r="BY205" s="8">
        <f t="shared" si="217"/>
        <v>1888.6123687434592</v>
      </c>
      <c r="BZ205" s="8">
        <f t="shared" si="231"/>
        <v>291596.4842567775</v>
      </c>
      <c r="CB205" s="8">
        <f t="shared" si="218"/>
        <v>1741056.0000183634</v>
      </c>
      <c r="CC205">
        <f t="shared" si="219"/>
        <v>671.70370371078832</v>
      </c>
      <c r="CD205" s="8">
        <f t="shared" si="197"/>
        <v>893617.02128753578</v>
      </c>
      <c r="CE205" s="598">
        <f t="shared" si="220"/>
        <v>344.75965327451229</v>
      </c>
      <c r="CF205" s="8">
        <f t="shared" si="198"/>
        <v>1317893.8277020673</v>
      </c>
      <c r="CG205" s="597">
        <f t="shared" si="221"/>
        <v>508.44669278629141</v>
      </c>
      <c r="CH205" s="597">
        <f>IF(CM204&lt;200000,"0",FORECAST(CM204,bombas!$G$16:$G$17,bombas!$F$16:$F$17))</f>
        <v>160.55337336008861</v>
      </c>
      <c r="CI205" s="597">
        <f t="shared" si="222"/>
        <v>669.00006614638005</v>
      </c>
      <c r="CJ205" s="8">
        <f t="shared" si="199"/>
        <v>416154.34374934965</v>
      </c>
      <c r="CK205" s="8">
        <f t="shared" si="200"/>
        <v>7007.8285669463803</v>
      </c>
      <c r="CL205" s="598">
        <f t="shared" si="223"/>
        <v>2.7036375644083255</v>
      </c>
      <c r="CM205" s="8">
        <f t="shared" si="232"/>
        <v>638698.1894614289</v>
      </c>
      <c r="CN205" s="595">
        <f t="shared" si="201"/>
        <v>0.58573059008263706</v>
      </c>
      <c r="CO205" s="8">
        <f t="shared" si="224"/>
        <v>423162.17231629608</v>
      </c>
      <c r="CP205" s="670">
        <f t="shared" si="225"/>
        <v>163.25701092449694</v>
      </c>
    </row>
    <row r="206" spans="1:94" ht="15.75" thickBot="1">
      <c r="A206">
        <f t="shared" si="202"/>
        <v>31</v>
      </c>
      <c r="B206" s="876">
        <v>47635</v>
      </c>
      <c r="D206" s="13">
        <f t="shared" si="226"/>
        <v>60</v>
      </c>
      <c r="E206" s="13"/>
      <c r="F206" s="8">
        <f t="shared" si="203"/>
        <v>72580.645162178858</v>
      </c>
      <c r="G206" s="8"/>
      <c r="H206" s="13"/>
      <c r="I206" s="8">
        <v>2250000.0000275448</v>
      </c>
      <c r="J206" s="879">
        <f t="shared" si="204"/>
        <v>1500000.0000183634</v>
      </c>
      <c r="K206" s="939"/>
      <c r="L206" s="813">
        <v>22000</v>
      </c>
      <c r="M206" s="1000"/>
      <c r="N206" s="13"/>
      <c r="O206" s="598"/>
      <c r="P206" s="598"/>
      <c r="Q206" s="598"/>
      <c r="R206" s="598"/>
      <c r="S206" s="598"/>
      <c r="T206" s="598"/>
      <c r="U206" s="598"/>
      <c r="V206" s="598"/>
      <c r="W206" s="598"/>
      <c r="X206" s="598"/>
      <c r="Y206" s="598"/>
      <c r="Z206" s="598"/>
      <c r="AA206" s="598"/>
      <c r="AB206" s="598"/>
      <c r="AC206" s="670"/>
      <c r="AD206" s="887">
        <f t="shared" si="205"/>
        <v>675918.32042016019</v>
      </c>
      <c r="AE206" s="598"/>
      <c r="AF206" s="653">
        <v>0</v>
      </c>
      <c r="AG206" s="653">
        <f t="shared" si="184"/>
        <v>1500000.0000183634</v>
      </c>
      <c r="AH206" s="653">
        <f t="shared" si="206"/>
        <v>560.03584230076285</v>
      </c>
      <c r="AI206" s="653">
        <f t="shared" si="207"/>
        <v>249091.20000000001</v>
      </c>
      <c r="AJ206" s="653">
        <v>93</v>
      </c>
      <c r="AK206" s="653"/>
      <c r="AL206" s="653"/>
      <c r="AM206" s="653">
        <f t="shared" si="208"/>
        <v>1749091.2000183633</v>
      </c>
      <c r="AN206" s="653">
        <f t="shared" si="209"/>
        <v>653.03584230076285</v>
      </c>
      <c r="AO206" s="653">
        <f t="shared" si="210"/>
        <v>607402.18006606912</v>
      </c>
      <c r="AP206" s="653">
        <f>IF(AD205&lt;350000,"0",FORECAST(AD205,bombas!$I$16:$I$17,bombas!$H$16:$H$17))</f>
        <v>226.77799434963751</v>
      </c>
      <c r="AQ206" s="1027"/>
      <c r="AR206" s="822"/>
      <c r="AS206" s="885">
        <f t="shared" si="183"/>
        <v>6</v>
      </c>
      <c r="AT206" s="15">
        <f>[14]!interpolin(playas!$C$20:$C$39,playas!$F$20:$F$39,'WB (sensib)'!B206)</f>
        <v>1939485.0061644507</v>
      </c>
      <c r="AU206" s="791">
        <f t="shared" si="227"/>
        <v>660000</v>
      </c>
      <c r="AV206" s="15">
        <f t="shared" si="185"/>
        <v>2970</v>
      </c>
      <c r="AW206" s="15">
        <f t="shared" si="211"/>
        <v>34.375</v>
      </c>
      <c r="AX206" s="653">
        <f t="shared" si="212"/>
        <v>5236.6095166440164</v>
      </c>
      <c r="AY206" s="653">
        <f t="shared" si="186"/>
        <v>60.608906442639075</v>
      </c>
      <c r="AZ206" s="653">
        <f t="shared" si="213"/>
        <v>8206.6095166440173</v>
      </c>
      <c r="BA206" s="653">
        <f t="shared" si="214"/>
        <v>94.983906442639082</v>
      </c>
      <c r="BB206" s="814">
        <f t="shared" si="228"/>
        <v>0.76</v>
      </c>
      <c r="BC206" s="2">
        <f t="shared" si="215"/>
        <v>727659.57447699318</v>
      </c>
      <c r="BD206" s="601"/>
      <c r="BE206" s="654">
        <f t="shared" si="187"/>
        <v>727659.57447699318</v>
      </c>
      <c r="BF206" s="654">
        <f t="shared" si="216"/>
        <v>271.67696179696583</v>
      </c>
      <c r="BG206" s="601"/>
      <c r="BH206" s="601"/>
      <c r="BI206" s="654">
        <f t="shared" si="188"/>
        <v>428544</v>
      </c>
      <c r="BJ206" s="596">
        <f t="shared" si="229"/>
        <v>160</v>
      </c>
      <c r="BK206" s="596">
        <f t="shared" si="189"/>
        <v>1771812.3640597062</v>
      </c>
      <c r="BL206" s="596">
        <f t="shared" si="190"/>
        <v>661.51895312862393</v>
      </c>
      <c r="BM206" s="604">
        <f t="shared" si="191"/>
        <v>-22721.164041342912</v>
      </c>
      <c r="BN206" s="604">
        <f t="shared" si="192"/>
        <v>-8.4831108278610046</v>
      </c>
      <c r="BO206" s="654">
        <f t="shared" si="230"/>
        <v>675918.32042016019</v>
      </c>
      <c r="BP206" s="13"/>
      <c r="BQ206" s="8"/>
      <c r="BR206" s="8">
        <f t="shared" si="193"/>
        <v>1749091.2000183633</v>
      </c>
      <c r="BT206" s="8">
        <f t="shared" si="194"/>
        <v>1156503.6192288981</v>
      </c>
      <c r="BU206" s="8">
        <f t="shared" si="195"/>
        <v>1593254.228745542</v>
      </c>
      <c r="BW206" s="597">
        <f>IF(BZ204&lt;200000,"0",FORECAST(BZ204,bombas!$E$16:$E$17,bombas!$D$16:$D$17))</f>
        <v>61.213483986004256</v>
      </c>
      <c r="BX206" s="8">
        <f t="shared" si="196"/>
        <v>163954.19550811377</v>
      </c>
      <c r="BY206" s="8">
        <f t="shared" si="217"/>
        <v>-8117.2242352924659</v>
      </c>
      <c r="BZ206" s="8">
        <f t="shared" si="231"/>
        <v>283479.26002148504</v>
      </c>
      <c r="CB206" s="8">
        <f t="shared" si="218"/>
        <v>1749091.2000183633</v>
      </c>
      <c r="CC206">
        <f t="shared" si="219"/>
        <v>653.03584230076285</v>
      </c>
      <c r="CD206" s="8">
        <f t="shared" si="197"/>
        <v>893617.02128753578</v>
      </c>
      <c r="CE206" s="598">
        <f t="shared" si="220"/>
        <v>333.63837413662475</v>
      </c>
      <c r="CF206" s="8">
        <f t="shared" si="198"/>
        <v>1330367.6308041797</v>
      </c>
      <c r="CG206" s="597">
        <f t="shared" si="221"/>
        <v>496.70237111864532</v>
      </c>
      <c r="CH206" s="597">
        <f>IF(CM205&lt;200000,"0",FORECAST(CM205,bombas!$G$16:$G$17,bombas!$F$16:$F$17))</f>
        <v>162.25527458348986</v>
      </c>
      <c r="CI206" s="597">
        <f t="shared" si="222"/>
        <v>658.95764570213521</v>
      </c>
      <c r="CJ206" s="8">
        <f t="shared" si="199"/>
        <v>434584.52744441933</v>
      </c>
      <c r="CK206" s="8">
        <f t="shared" si="200"/>
        <v>-15860.95823023573</v>
      </c>
      <c r="CL206" s="598">
        <f t="shared" si="223"/>
        <v>-5.9218034013723599</v>
      </c>
      <c r="CM206" s="8">
        <f t="shared" si="232"/>
        <v>622837.23123119317</v>
      </c>
      <c r="CN206" s="595">
        <f t="shared" si="201"/>
        <v>0.591274502572397</v>
      </c>
      <c r="CO206" s="8">
        <f t="shared" si="224"/>
        <v>418723.56921418349</v>
      </c>
      <c r="CP206" s="670">
        <f t="shared" si="225"/>
        <v>156.33347118211751</v>
      </c>
    </row>
    <row r="207" spans="1:94" ht="15.75" thickBot="1">
      <c r="A207">
        <f t="shared" si="202"/>
        <v>30</v>
      </c>
      <c r="B207" s="876">
        <v>47665</v>
      </c>
      <c r="D207" s="13">
        <f t="shared" si="226"/>
        <v>60</v>
      </c>
      <c r="E207" s="13"/>
      <c r="F207" s="8">
        <f t="shared" si="203"/>
        <v>75000.000000918153</v>
      </c>
      <c r="G207" s="8"/>
      <c r="H207" s="13"/>
      <c r="I207" s="8">
        <v>2250000.0000275448</v>
      </c>
      <c r="J207" s="879">
        <f t="shared" si="204"/>
        <v>1500000.0000183634</v>
      </c>
      <c r="K207" s="939"/>
      <c r="L207" s="813">
        <v>22000</v>
      </c>
      <c r="M207" s="1000"/>
      <c r="N207" s="13"/>
      <c r="O207" s="598"/>
      <c r="P207" s="598"/>
      <c r="Q207" s="598"/>
      <c r="R207" s="598"/>
      <c r="S207" s="598"/>
      <c r="T207" s="598"/>
      <c r="U207" s="598"/>
      <c r="V207" s="598"/>
      <c r="W207" s="598"/>
      <c r="X207" s="598"/>
      <c r="Y207" s="598"/>
      <c r="Z207" s="598"/>
      <c r="AA207" s="598"/>
      <c r="AB207" s="598"/>
      <c r="AC207" s="670"/>
      <c r="AD207" s="887">
        <f t="shared" si="205"/>
        <v>699980.72966235783</v>
      </c>
      <c r="AE207" s="598"/>
      <c r="AF207" s="653">
        <v>0</v>
      </c>
      <c r="AG207" s="653">
        <f t="shared" si="184"/>
        <v>1500000.0000183634</v>
      </c>
      <c r="AH207" s="653">
        <f t="shared" si="206"/>
        <v>578.70370371078832</v>
      </c>
      <c r="AI207" s="653">
        <f t="shared" si="207"/>
        <v>241056</v>
      </c>
      <c r="AJ207" s="653">
        <v>93</v>
      </c>
      <c r="AK207" s="653"/>
      <c r="AL207" s="653"/>
      <c r="AM207" s="653">
        <f t="shared" si="208"/>
        <v>1741056.0000183634</v>
      </c>
      <c r="AN207" s="653">
        <f t="shared" si="209"/>
        <v>671.70370371078832</v>
      </c>
      <c r="AO207" s="653">
        <f t="shared" si="210"/>
        <v>566392.831465111</v>
      </c>
      <c r="AP207" s="653">
        <f>IF(AD206&lt;350000,"0",FORECAST(AD206,bombas!$I$16:$I$17,bombas!$H$16:$H$17))</f>
        <v>218.51575288005824</v>
      </c>
      <c r="AQ207" s="1027"/>
      <c r="AR207" s="822"/>
      <c r="AS207" s="885">
        <f t="shared" si="183"/>
        <v>6</v>
      </c>
      <c r="AT207" s="15">
        <f>[14]!interpolin(playas!$C$20:$C$39,playas!$F$20:$F$39,'WB (sensib)'!B207)</f>
        <v>1944883.2718745982</v>
      </c>
      <c r="AU207" s="791">
        <f t="shared" si="227"/>
        <v>660000</v>
      </c>
      <c r="AV207" s="15">
        <f t="shared" si="185"/>
        <v>2970</v>
      </c>
      <c r="AW207" s="15">
        <f t="shared" si="211"/>
        <v>34.375</v>
      </c>
      <c r="AX207" s="653">
        <f t="shared" si="212"/>
        <v>5251.1848340614151</v>
      </c>
      <c r="AY207" s="653">
        <f t="shared" si="186"/>
        <v>60.777602246081194</v>
      </c>
      <c r="AZ207" s="653">
        <f t="shared" si="213"/>
        <v>8221.184834061416</v>
      </c>
      <c r="BA207" s="653">
        <f t="shared" si="214"/>
        <v>95.152602246081202</v>
      </c>
      <c r="BB207" s="814">
        <f t="shared" si="228"/>
        <v>0.76</v>
      </c>
      <c r="BC207" s="2">
        <f t="shared" si="215"/>
        <v>727659.57447699318</v>
      </c>
      <c r="BD207" s="601"/>
      <c r="BE207" s="654">
        <f t="shared" si="187"/>
        <v>727659.57447699318</v>
      </c>
      <c r="BF207" s="654">
        <f t="shared" si="216"/>
        <v>280.73286052353131</v>
      </c>
      <c r="BG207" s="601"/>
      <c r="BH207" s="601"/>
      <c r="BI207" s="654">
        <f t="shared" si="188"/>
        <v>414720</v>
      </c>
      <c r="BJ207" s="596">
        <f t="shared" si="229"/>
        <v>160</v>
      </c>
      <c r="BK207" s="596">
        <f t="shared" si="189"/>
        <v>1716993.5907761657</v>
      </c>
      <c r="BL207" s="596">
        <f t="shared" si="190"/>
        <v>662.42036681179229</v>
      </c>
      <c r="BM207" s="604">
        <f t="shared" si="191"/>
        <v>24062.409242197638</v>
      </c>
      <c r="BN207" s="604">
        <f t="shared" si="192"/>
        <v>9.2833368989960032</v>
      </c>
      <c r="BO207" s="654">
        <f t="shared" si="230"/>
        <v>699980.72966235783</v>
      </c>
      <c r="BP207" s="13"/>
      <c r="BQ207" s="8"/>
      <c r="BR207" s="8">
        <f t="shared" si="193"/>
        <v>1741056.0000183634</v>
      </c>
      <c r="BT207" s="8">
        <f t="shared" si="194"/>
        <v>1156503.6192288981</v>
      </c>
      <c r="BU207" s="8">
        <f t="shared" si="195"/>
        <v>1579444.8040629595</v>
      </c>
      <c r="BW207" s="597">
        <f>IF(BZ205&lt;200000,"0",FORECAST(BZ205,bombas!$E$16:$E$17,bombas!$D$16:$D$17))</f>
        <v>61.449560532097188</v>
      </c>
      <c r="BX207" s="8">
        <f t="shared" si="196"/>
        <v>159277.26089919594</v>
      </c>
      <c r="BY207" s="8">
        <f t="shared" si="217"/>
        <v>2333.9350562079053</v>
      </c>
      <c r="BZ207" s="8">
        <f t="shared" si="231"/>
        <v>285813.19507769297</v>
      </c>
      <c r="CB207" s="8">
        <f t="shared" si="218"/>
        <v>1741056.0000183634</v>
      </c>
      <c r="CC207">
        <f t="shared" si="219"/>
        <v>671.70370371078832</v>
      </c>
      <c r="CD207" s="8">
        <f t="shared" si="197"/>
        <v>893617.02128753578</v>
      </c>
      <c r="CE207" s="598">
        <f t="shared" si="220"/>
        <v>344.75965327451229</v>
      </c>
      <c r="CF207" s="8">
        <f t="shared" si="198"/>
        <v>1316558.2061215972</v>
      </c>
      <c r="CG207" s="597">
        <f t="shared" si="221"/>
        <v>507.93140668271502</v>
      </c>
      <c r="CH207" s="597">
        <f>IF(CM206&lt;200000,"0",FORECAST(CM206,bombas!$G$16:$G$17,bombas!$F$16:$F$17))</f>
        <v>158.40332758471834</v>
      </c>
      <c r="CI207" s="597">
        <f t="shared" si="222"/>
        <v>666.3347342674333</v>
      </c>
      <c r="CJ207" s="8">
        <f t="shared" si="199"/>
        <v>410581.42509958992</v>
      </c>
      <c r="CK207" s="8">
        <f t="shared" si="200"/>
        <v>13916.368797176227</v>
      </c>
      <c r="CL207" s="598">
        <f t="shared" si="223"/>
        <v>5.3689694433550255</v>
      </c>
      <c r="CM207" s="8">
        <f t="shared" si="232"/>
        <v>636753.60002836934</v>
      </c>
      <c r="CN207" s="595">
        <f t="shared" si="201"/>
        <v>0.58513698049132434</v>
      </c>
      <c r="CO207" s="8">
        <f t="shared" si="224"/>
        <v>424497.79389676615</v>
      </c>
      <c r="CP207" s="670">
        <f t="shared" si="225"/>
        <v>163.77229702807335</v>
      </c>
    </row>
    <row r="208" spans="1:94" ht="15.75" thickBot="1">
      <c r="A208">
        <f t="shared" si="202"/>
        <v>31</v>
      </c>
      <c r="B208" s="876">
        <v>47696</v>
      </c>
      <c r="D208" s="13">
        <f t="shared" si="226"/>
        <v>60</v>
      </c>
      <c r="E208" s="13"/>
      <c r="F208" s="8">
        <f t="shared" si="203"/>
        <v>72580.645162178858</v>
      </c>
      <c r="G208" s="8"/>
      <c r="H208" s="13"/>
      <c r="I208" s="8">
        <v>2250000.0000275448</v>
      </c>
      <c r="J208" s="879">
        <f t="shared" si="204"/>
        <v>1500000.0000183634</v>
      </c>
      <c r="K208" s="939"/>
      <c r="L208" s="813">
        <v>22000</v>
      </c>
      <c r="M208" s="1000"/>
      <c r="N208" s="13"/>
      <c r="O208" s="598"/>
      <c r="P208" s="598"/>
      <c r="Q208" s="598"/>
      <c r="R208" s="598"/>
      <c r="S208" s="598"/>
      <c r="T208" s="598"/>
      <c r="U208" s="598"/>
      <c r="V208" s="598"/>
      <c r="W208" s="598"/>
      <c r="X208" s="598"/>
      <c r="Y208" s="598"/>
      <c r="Z208" s="598"/>
      <c r="AA208" s="598"/>
      <c r="AB208" s="598"/>
      <c r="AC208" s="670"/>
      <c r="AD208" s="887">
        <f t="shared" si="205"/>
        <v>674550.89742328739</v>
      </c>
      <c r="AE208" s="598"/>
      <c r="AF208" s="653">
        <v>0</v>
      </c>
      <c r="AG208" s="653">
        <f t="shared" si="184"/>
        <v>1500000.0000183634</v>
      </c>
      <c r="AH208" s="653">
        <f t="shared" si="206"/>
        <v>560.03584230076285</v>
      </c>
      <c r="AI208" s="653">
        <f t="shared" si="207"/>
        <v>249091.20000000001</v>
      </c>
      <c r="AJ208" s="653">
        <v>93</v>
      </c>
      <c r="AK208" s="653"/>
      <c r="AL208" s="653"/>
      <c r="AM208" s="653">
        <f t="shared" si="208"/>
        <v>1749091.2000183633</v>
      </c>
      <c r="AN208" s="653">
        <f t="shared" si="209"/>
        <v>653.03584230076285</v>
      </c>
      <c r="AO208" s="653">
        <f t="shared" si="210"/>
        <v>608708.50411914883</v>
      </c>
      <c r="AP208" s="653">
        <f>IF(AD207&lt;350000,"0",FORECAST(AD207,bombas!$I$16:$I$17,bombas!$H$16:$H$17))</f>
        <v>227.26571987722104</v>
      </c>
      <c r="AQ208" s="1027"/>
      <c r="AR208" s="822"/>
      <c r="AS208" s="885">
        <f t="shared" si="183"/>
        <v>7</v>
      </c>
      <c r="AT208" s="15">
        <f>[14]!interpolin(playas!$C$20:$C$39,playas!$F$20:$F$39,'WB (sensib)'!B208)</f>
        <v>1950461.4797750842</v>
      </c>
      <c r="AU208" s="791">
        <f t="shared" si="227"/>
        <v>660000</v>
      </c>
      <c r="AV208" s="15">
        <f t="shared" si="185"/>
        <v>3465</v>
      </c>
      <c r="AW208" s="15">
        <f t="shared" si="211"/>
        <v>40.104166666666664</v>
      </c>
      <c r="AX208" s="653">
        <f t="shared" si="212"/>
        <v>6143.9536612915153</v>
      </c>
      <c r="AY208" s="653">
        <f t="shared" si="186"/>
        <v>71.110574783466618</v>
      </c>
      <c r="AZ208" s="653">
        <f t="shared" si="213"/>
        <v>9608.9536612915144</v>
      </c>
      <c r="BA208" s="653">
        <f t="shared" si="214"/>
        <v>111.21474145013326</v>
      </c>
      <c r="BB208" s="814">
        <f t="shared" si="228"/>
        <v>0.76</v>
      </c>
      <c r="BC208" s="2">
        <f t="shared" si="215"/>
        <v>727659.57447699318</v>
      </c>
      <c r="BD208" s="601"/>
      <c r="BE208" s="654">
        <f t="shared" si="187"/>
        <v>727659.57447699318</v>
      </c>
      <c r="BF208" s="654">
        <f t="shared" si="216"/>
        <v>271.67696179696583</v>
      </c>
      <c r="BG208" s="601"/>
      <c r="BH208" s="601"/>
      <c r="BI208" s="654">
        <f t="shared" si="188"/>
        <v>428544</v>
      </c>
      <c r="BJ208" s="596">
        <f t="shared" si="229"/>
        <v>160</v>
      </c>
      <c r="BK208" s="596">
        <f t="shared" si="189"/>
        <v>1774521.0322574337</v>
      </c>
      <c r="BL208" s="596">
        <f t="shared" si="190"/>
        <v>662.53025397902991</v>
      </c>
      <c r="BM208" s="604">
        <f t="shared" si="191"/>
        <v>-25429.832239070442</v>
      </c>
      <c r="BN208" s="604">
        <f t="shared" si="192"/>
        <v>-9.4944116782670402</v>
      </c>
      <c r="BO208" s="654">
        <f t="shared" si="230"/>
        <v>674550.89742328739</v>
      </c>
      <c r="BP208" s="13"/>
      <c r="BQ208" s="8"/>
      <c r="BR208" s="8">
        <f t="shared" si="193"/>
        <v>1749091.2000183633</v>
      </c>
      <c r="BT208" s="8">
        <f t="shared" si="194"/>
        <v>1156503.6192288981</v>
      </c>
      <c r="BU208" s="8">
        <f t="shared" si="195"/>
        <v>1594656.5728901897</v>
      </c>
      <c r="BW208" s="597">
        <f>IF(BZ206&lt;200000,"0",FORECAST(BZ206,bombas!$E$16:$E$17,bombas!$D$16:$D$17))</f>
        <v>60.434907502685633</v>
      </c>
      <c r="BX208" s="8">
        <f t="shared" si="196"/>
        <v>161868.85625519321</v>
      </c>
      <c r="BY208" s="8">
        <f t="shared" si="217"/>
        <v>-7434.2291270196147</v>
      </c>
      <c r="BZ208" s="8">
        <f t="shared" si="231"/>
        <v>278378.96595067333</v>
      </c>
      <c r="CB208" s="8">
        <f t="shared" si="218"/>
        <v>1749091.2000183633</v>
      </c>
      <c r="CC208">
        <f t="shared" si="219"/>
        <v>653.03584230076285</v>
      </c>
      <c r="CD208" s="8">
        <f t="shared" si="197"/>
        <v>893617.02128753578</v>
      </c>
      <c r="CE208" s="598">
        <f t="shared" si="220"/>
        <v>333.63837413662475</v>
      </c>
      <c r="CF208" s="8">
        <f t="shared" si="198"/>
        <v>1331769.9749488272</v>
      </c>
      <c r="CG208" s="597">
        <f t="shared" si="221"/>
        <v>497.22594644146778</v>
      </c>
      <c r="CH208" s="597">
        <f>IF(CM207&lt;200000,"0",FORECAST(CM207,bombas!$G$16:$G$17,bombas!$F$16:$F$17))</f>
        <v>161.78301714974683</v>
      </c>
      <c r="CI208" s="597">
        <f t="shared" si="222"/>
        <v>659.00896359121464</v>
      </c>
      <c r="CJ208" s="8">
        <f t="shared" si="199"/>
        <v>433319.63313388184</v>
      </c>
      <c r="CK208" s="8">
        <f t="shared" si="200"/>
        <v>-15998.408064345713</v>
      </c>
      <c r="CL208" s="598">
        <f t="shared" si="223"/>
        <v>-5.9731212904516555</v>
      </c>
      <c r="CM208" s="8">
        <f t="shared" si="232"/>
        <v>620755.19196402363</v>
      </c>
      <c r="CN208" s="595">
        <f t="shared" si="201"/>
        <v>0.59189776663667715</v>
      </c>
      <c r="CO208" s="8">
        <f t="shared" si="224"/>
        <v>417321.22506953601</v>
      </c>
      <c r="CP208" s="670">
        <f t="shared" si="225"/>
        <v>155.80989585929512</v>
      </c>
    </row>
    <row r="209" spans="1:94" ht="15.75" thickBot="1">
      <c r="A209">
        <f t="shared" si="202"/>
        <v>31</v>
      </c>
      <c r="B209" s="876">
        <v>47727</v>
      </c>
      <c r="D209" s="13">
        <f t="shared" si="226"/>
        <v>60</v>
      </c>
      <c r="E209" s="13"/>
      <c r="F209" s="8">
        <f t="shared" si="203"/>
        <v>72580.645162178858</v>
      </c>
      <c r="G209" s="8"/>
      <c r="H209" s="13"/>
      <c r="I209" s="8">
        <v>2250000.0000275448</v>
      </c>
      <c r="J209" s="879">
        <f t="shared" si="204"/>
        <v>1500000.0000183634</v>
      </c>
      <c r="K209" s="939"/>
      <c r="L209" s="813">
        <v>22000</v>
      </c>
      <c r="M209" s="1000"/>
      <c r="N209" s="13"/>
      <c r="O209" s="598"/>
      <c r="P209" s="598"/>
      <c r="Q209" s="598"/>
      <c r="R209" s="598"/>
      <c r="S209" s="598"/>
      <c r="T209" s="598"/>
      <c r="U209" s="598"/>
      <c r="V209" s="598"/>
      <c r="W209" s="598"/>
      <c r="X209" s="598"/>
      <c r="Y209" s="598"/>
      <c r="Z209" s="598"/>
      <c r="AA209" s="598"/>
      <c r="AB209" s="598"/>
      <c r="AC209" s="670"/>
      <c r="AD209" s="887">
        <f t="shared" si="205"/>
        <v>673871.22570901271</v>
      </c>
      <c r="AE209" s="598"/>
      <c r="AF209" s="653">
        <v>0</v>
      </c>
      <c r="AG209" s="653">
        <f t="shared" si="184"/>
        <v>1500000.0000183634</v>
      </c>
      <c r="AH209" s="653">
        <f t="shared" si="206"/>
        <v>560.03584230076285</v>
      </c>
      <c r="AI209" s="653">
        <f t="shared" si="207"/>
        <v>249091.20000000001</v>
      </c>
      <c r="AJ209" s="653">
        <v>93</v>
      </c>
      <c r="AK209" s="653"/>
      <c r="AL209" s="653"/>
      <c r="AM209" s="653">
        <f t="shared" si="208"/>
        <v>1749091.2000183633</v>
      </c>
      <c r="AN209" s="653">
        <f t="shared" si="209"/>
        <v>653.03584230076285</v>
      </c>
      <c r="AO209" s="653">
        <f t="shared" si="210"/>
        <v>583940.77223946655</v>
      </c>
      <c r="AP209" s="653">
        <f>IF(AD208&lt;350000,"0",FORECAST(AD208,bombas!$I$16:$I$17,bombas!$H$16:$H$17))</f>
        <v>218.01850815392268</v>
      </c>
      <c r="AQ209" s="1027"/>
      <c r="AR209" s="822"/>
      <c r="AS209" s="885">
        <f t="shared" si="183"/>
        <v>7</v>
      </c>
      <c r="AT209" s="15">
        <f>[14]!interpolin(playas!$C$20:$C$39,playas!$F$20:$F$39,'WB (sensib)'!B209)</f>
        <v>1956039.6876755701</v>
      </c>
      <c r="AU209" s="791">
        <f t="shared" si="227"/>
        <v>660000</v>
      </c>
      <c r="AV209" s="15">
        <f t="shared" si="185"/>
        <v>3465</v>
      </c>
      <c r="AW209" s="15">
        <f t="shared" si="211"/>
        <v>40.104166666666664</v>
      </c>
      <c r="AX209" s="653">
        <f t="shared" si="212"/>
        <v>6161.5250161780459</v>
      </c>
      <c r="AY209" s="653">
        <f t="shared" si="186"/>
        <v>71.313946946505169</v>
      </c>
      <c r="AZ209" s="653">
        <f t="shared" si="213"/>
        <v>9626.5250161780459</v>
      </c>
      <c r="BA209" s="653">
        <f t="shared" si="214"/>
        <v>111.41811361317183</v>
      </c>
      <c r="BB209" s="814">
        <f t="shared" si="228"/>
        <v>0.76</v>
      </c>
      <c r="BC209" s="2">
        <f t="shared" si="215"/>
        <v>727659.57447699318</v>
      </c>
      <c r="BD209" s="601"/>
      <c r="BE209" s="654">
        <f t="shared" si="187"/>
        <v>727659.57447699318</v>
      </c>
      <c r="BF209" s="654">
        <f t="shared" si="216"/>
        <v>271.67696179696583</v>
      </c>
      <c r="BG209" s="601"/>
      <c r="BH209" s="601"/>
      <c r="BI209" s="654">
        <f t="shared" si="188"/>
        <v>428544</v>
      </c>
      <c r="BJ209" s="596">
        <f t="shared" si="229"/>
        <v>160</v>
      </c>
      <c r="BK209" s="596">
        <f t="shared" si="189"/>
        <v>1749770.871732638</v>
      </c>
      <c r="BL209" s="596">
        <f t="shared" si="190"/>
        <v>653.28960264808757</v>
      </c>
      <c r="BM209" s="604">
        <f t="shared" si="191"/>
        <v>-679.67171427467838</v>
      </c>
      <c r="BN209" s="604">
        <f t="shared" si="192"/>
        <v>-0.25376034732477537</v>
      </c>
      <c r="BO209" s="654">
        <f t="shared" si="230"/>
        <v>673871.22570901271</v>
      </c>
      <c r="BP209" s="13"/>
      <c r="BQ209" s="8"/>
      <c r="BR209" s="8">
        <f t="shared" si="193"/>
        <v>1749091.2000183633</v>
      </c>
      <c r="BT209" s="8">
        <f t="shared" si="194"/>
        <v>1156503.6192288981</v>
      </c>
      <c r="BU209" s="8">
        <f t="shared" si="195"/>
        <v>1594674.1442450762</v>
      </c>
      <c r="BW209" s="597">
        <f>IF(BZ207&lt;200000,"0",FORECAST(BZ207,bombas!$E$16:$E$17,bombas!$D$16:$D$17))</f>
        <v>60.726649384711621</v>
      </c>
      <c r="BX209" s="8">
        <f t="shared" si="196"/>
        <v>162650.25771201157</v>
      </c>
      <c r="BY209" s="8">
        <f t="shared" si="217"/>
        <v>-8233.2019387244945</v>
      </c>
      <c r="BZ209" s="8">
        <f t="shared" si="231"/>
        <v>270145.76401194884</v>
      </c>
      <c r="CB209" s="8">
        <f t="shared" si="218"/>
        <v>1749091.2000183633</v>
      </c>
      <c r="CC209">
        <f t="shared" si="219"/>
        <v>653.03584230076285</v>
      </c>
      <c r="CD209" s="8">
        <f t="shared" si="197"/>
        <v>893617.02128753578</v>
      </c>
      <c r="CE209" s="598">
        <f t="shared" si="220"/>
        <v>333.63837413662475</v>
      </c>
      <c r="CF209" s="8">
        <f t="shared" si="198"/>
        <v>1331787.5463037137</v>
      </c>
      <c r="CG209" s="597">
        <f t="shared" si="221"/>
        <v>497.23250683382383</v>
      </c>
      <c r="CH209" s="597">
        <f>IF(CM208&lt;200000,"0",FORECAST(CM208,bombas!$G$16:$G$17,bombas!$F$16:$F$17))</f>
        <v>157.89768947697718</v>
      </c>
      <c r="CI209" s="597">
        <f t="shared" si="222"/>
        <v>655.13019631080101</v>
      </c>
      <c r="CJ209" s="8">
        <f t="shared" si="199"/>
        <v>422913.17149513564</v>
      </c>
      <c r="CK209" s="8">
        <f t="shared" si="200"/>
        <v>-5609.5177804860286</v>
      </c>
      <c r="CL209" s="598">
        <f t="shared" si="223"/>
        <v>-2.0943540100380931</v>
      </c>
      <c r="CM209" s="8">
        <f t="shared" si="232"/>
        <v>615145.6741835376</v>
      </c>
      <c r="CN209" s="595">
        <f t="shared" si="201"/>
        <v>0.59190557612773764</v>
      </c>
      <c r="CO209" s="8">
        <f t="shared" si="224"/>
        <v>417303.6537146495</v>
      </c>
      <c r="CP209" s="670">
        <f t="shared" si="225"/>
        <v>155.80333546693902</v>
      </c>
    </row>
    <row r="210" spans="1:94" ht="15.75" thickBot="1">
      <c r="A210">
        <f t="shared" si="202"/>
        <v>30</v>
      </c>
      <c r="B210" s="876">
        <v>47757</v>
      </c>
      <c r="D210" s="13">
        <f t="shared" si="226"/>
        <v>60</v>
      </c>
      <c r="E210" s="13"/>
      <c r="F210" s="8">
        <f t="shared" si="203"/>
        <v>75000.000000918153</v>
      </c>
      <c r="G210" s="8"/>
      <c r="H210" s="13"/>
      <c r="I210" s="8">
        <v>2250000.0000275448</v>
      </c>
      <c r="J210" s="879">
        <f t="shared" si="204"/>
        <v>1500000.0000183634</v>
      </c>
      <c r="K210" s="939"/>
      <c r="L210" s="813">
        <v>22000</v>
      </c>
      <c r="M210" s="1000"/>
      <c r="N210" s="13"/>
      <c r="O210" s="598"/>
      <c r="P210" s="598"/>
      <c r="Q210" s="598"/>
      <c r="R210" s="598"/>
      <c r="S210" s="598"/>
      <c r="T210" s="598"/>
      <c r="U210" s="598"/>
      <c r="V210" s="598"/>
      <c r="W210" s="598"/>
      <c r="X210" s="598"/>
      <c r="Y210" s="598"/>
      <c r="Z210" s="598"/>
      <c r="AA210" s="598"/>
      <c r="AB210" s="598"/>
      <c r="AC210" s="670"/>
      <c r="AD210" s="887">
        <f t="shared" si="205"/>
        <v>697063.12296809955</v>
      </c>
      <c r="AE210" s="598"/>
      <c r="AF210" s="653">
        <v>0</v>
      </c>
      <c r="AG210" s="653">
        <f t="shared" si="184"/>
        <v>1500000.0000183634</v>
      </c>
      <c r="AH210" s="653">
        <f t="shared" si="206"/>
        <v>578.70370371078832</v>
      </c>
      <c r="AI210" s="653">
        <f t="shared" si="207"/>
        <v>241056</v>
      </c>
      <c r="AJ210" s="653">
        <v>93</v>
      </c>
      <c r="AK210" s="653"/>
      <c r="AL210" s="653"/>
      <c r="AM210" s="653">
        <f t="shared" si="208"/>
        <v>1741056.0000183634</v>
      </c>
      <c r="AN210" s="653">
        <f t="shared" si="209"/>
        <v>671.70370371078832</v>
      </c>
      <c r="AO210" s="653">
        <f t="shared" si="210"/>
        <v>564463.35165009485</v>
      </c>
      <c r="AP210" s="653">
        <f>IF(AD209&lt;350000,"0",FORECAST(AD209,bombas!$I$16:$I$17,bombas!$H$16:$H$17))</f>
        <v>217.77135480327735</v>
      </c>
      <c r="AQ210" s="1027"/>
      <c r="AR210" s="822"/>
      <c r="AS210" s="885">
        <f t="shared" ref="AS210:AS273" si="233">+AS198</f>
        <v>8</v>
      </c>
      <c r="AT210" s="15">
        <f>[14]!interpolin(playas!$C$20:$C$39,playas!$F$20:$F$39,'WB (sensib)'!B210)</f>
        <v>1961437.9533857177</v>
      </c>
      <c r="AU210" s="791">
        <f t="shared" si="227"/>
        <v>660000</v>
      </c>
      <c r="AV210" s="15">
        <f t="shared" si="185"/>
        <v>3960</v>
      </c>
      <c r="AW210" s="15">
        <f t="shared" si="211"/>
        <v>45.833333333333336</v>
      </c>
      <c r="AX210" s="653">
        <f t="shared" si="212"/>
        <v>7061.1766321885843</v>
      </c>
      <c r="AY210" s="653">
        <f t="shared" si="186"/>
        <v>81.726581391071576</v>
      </c>
      <c r="AZ210" s="653">
        <f t="shared" si="213"/>
        <v>11021.176632188584</v>
      </c>
      <c r="BA210" s="653">
        <f t="shared" si="214"/>
        <v>127.55991472440492</v>
      </c>
      <c r="BB210" s="814">
        <f t="shared" si="228"/>
        <v>0.76</v>
      </c>
      <c r="BC210" s="2">
        <f t="shared" si="215"/>
        <v>727659.57447699318</v>
      </c>
      <c r="BD210" s="601"/>
      <c r="BE210" s="654">
        <f t="shared" si="187"/>
        <v>727659.57447699318</v>
      </c>
      <c r="BF210" s="654">
        <f t="shared" si="216"/>
        <v>280.73286052353131</v>
      </c>
      <c r="BG210" s="601"/>
      <c r="BH210" s="601"/>
      <c r="BI210" s="654">
        <f t="shared" si="188"/>
        <v>414720</v>
      </c>
      <c r="BJ210" s="596">
        <f t="shared" si="229"/>
        <v>160</v>
      </c>
      <c r="BK210" s="596">
        <f t="shared" si="189"/>
        <v>1717864.1027592765</v>
      </c>
      <c r="BL210" s="596">
        <f t="shared" si="190"/>
        <v>662.75621248428877</v>
      </c>
      <c r="BM210" s="604">
        <f t="shared" si="191"/>
        <v>23191.897259086836</v>
      </c>
      <c r="BN210" s="604">
        <f t="shared" si="192"/>
        <v>8.947491226499551</v>
      </c>
      <c r="BO210" s="654">
        <f t="shared" si="230"/>
        <v>697063.12296809955</v>
      </c>
      <c r="BP210" s="13"/>
      <c r="BQ210" s="8"/>
      <c r="BR210" s="8">
        <f t="shared" si="193"/>
        <v>1741056.0000183634</v>
      </c>
      <c r="BT210" s="8">
        <f t="shared" si="194"/>
        <v>1156503.6192288981</v>
      </c>
      <c r="BU210" s="8">
        <f t="shared" si="195"/>
        <v>1582244.7958610866</v>
      </c>
      <c r="BW210" s="597">
        <f>IF(BZ208&lt;200000,"0",FORECAST(BZ208,bombas!$E$16:$E$17,bombas!$D$16:$D$17))</f>
        <v>59.797370743834165</v>
      </c>
      <c r="BX210" s="8">
        <f t="shared" si="196"/>
        <v>154994.78496801815</v>
      </c>
      <c r="BY210" s="8">
        <f t="shared" si="217"/>
        <v>3816.4191892586241</v>
      </c>
      <c r="BZ210" s="8">
        <f t="shared" si="231"/>
        <v>273962.18320120743</v>
      </c>
      <c r="CB210" s="8">
        <f t="shared" si="218"/>
        <v>1741056.0000183634</v>
      </c>
      <c r="CC210">
        <f t="shared" si="219"/>
        <v>671.70370371078832</v>
      </c>
      <c r="CD210" s="8">
        <f t="shared" si="197"/>
        <v>893617.02128753578</v>
      </c>
      <c r="CE210" s="598">
        <f t="shared" si="220"/>
        <v>344.75965327451229</v>
      </c>
      <c r="CF210" s="8">
        <f t="shared" si="198"/>
        <v>1319358.1979197245</v>
      </c>
      <c r="CG210" s="597">
        <f t="shared" si="221"/>
        <v>509.01165043199245</v>
      </c>
      <c r="CH210" s="597">
        <f>IF(CM209&lt;200000,"0",FORECAST(CM209,bombas!$G$16:$G$17,bombas!$F$16:$F$17))</f>
        <v>156.535378016002</v>
      </c>
      <c r="CI210" s="597">
        <f t="shared" si="222"/>
        <v>665.54702844799442</v>
      </c>
      <c r="CJ210" s="8">
        <f t="shared" si="199"/>
        <v>405739.69981747714</v>
      </c>
      <c r="CK210" s="8">
        <f t="shared" si="200"/>
        <v>15958.1022811617</v>
      </c>
      <c r="CL210" s="598">
        <f t="shared" si="223"/>
        <v>6.1566752627938657</v>
      </c>
      <c r="CM210" s="8">
        <f t="shared" si="232"/>
        <v>631103.7764646993</v>
      </c>
      <c r="CN210" s="595">
        <f t="shared" si="201"/>
        <v>0.58638142129047677</v>
      </c>
      <c r="CO210" s="8">
        <f t="shared" si="224"/>
        <v>421697.80209863896</v>
      </c>
      <c r="CP210" s="670">
        <f t="shared" si="225"/>
        <v>162.6920532787959</v>
      </c>
    </row>
    <row r="211" spans="1:94" ht="15.75" thickBot="1">
      <c r="A211">
        <f t="shared" si="202"/>
        <v>31</v>
      </c>
      <c r="B211" s="876">
        <v>47788</v>
      </c>
      <c r="D211" s="13">
        <f t="shared" si="226"/>
        <v>60</v>
      </c>
      <c r="E211" s="13"/>
      <c r="F211" s="8">
        <f t="shared" si="203"/>
        <v>72580.645162178858</v>
      </c>
      <c r="G211" s="8"/>
      <c r="H211" s="13"/>
      <c r="I211" s="8">
        <v>2250000.0000275448</v>
      </c>
      <c r="J211" s="879">
        <f t="shared" si="204"/>
        <v>1500000.0000183634</v>
      </c>
      <c r="K211" s="939"/>
      <c r="L211" s="813">
        <v>22000</v>
      </c>
      <c r="M211" s="1000"/>
      <c r="N211" s="13"/>
      <c r="O211" s="598"/>
      <c r="P211" s="598"/>
      <c r="Q211" s="598"/>
      <c r="R211" s="598"/>
      <c r="S211" s="598"/>
      <c r="T211" s="598"/>
      <c r="U211" s="598"/>
      <c r="V211" s="598"/>
      <c r="W211" s="598"/>
      <c r="X211" s="598"/>
      <c r="Y211" s="598"/>
      <c r="Z211" s="598"/>
      <c r="AA211" s="598"/>
      <c r="AB211" s="598"/>
      <c r="AC211" s="670"/>
      <c r="AD211" s="887">
        <f t="shared" si="205"/>
        <v>671662.47176253074</v>
      </c>
      <c r="AE211" s="598"/>
      <c r="AF211" s="653">
        <v>0</v>
      </c>
      <c r="AG211" s="653">
        <f t="shared" si="184"/>
        <v>1500000.0000183634</v>
      </c>
      <c r="AH211" s="653">
        <f t="shared" si="206"/>
        <v>560.03584230076285</v>
      </c>
      <c r="AI211" s="653">
        <f t="shared" si="207"/>
        <v>249091.20000000001</v>
      </c>
      <c r="AJ211" s="653">
        <v>93</v>
      </c>
      <c r="AK211" s="653"/>
      <c r="AL211" s="653"/>
      <c r="AM211" s="653">
        <f t="shared" si="208"/>
        <v>1749091.2000183633</v>
      </c>
      <c r="AN211" s="653">
        <f t="shared" si="209"/>
        <v>653.03584230076285</v>
      </c>
      <c r="AO211" s="653">
        <f t="shared" si="210"/>
        <v>605866.86129372998</v>
      </c>
      <c r="AP211" s="653">
        <f>IF(AD210&lt;350000,"0",FORECAST(AD210,bombas!$I$16:$I$17,bombas!$H$16:$H$17))</f>
        <v>226.20477198839984</v>
      </c>
      <c r="AQ211" s="1027"/>
      <c r="AR211" s="822"/>
      <c r="AS211" s="885">
        <f t="shared" si="233"/>
        <v>9</v>
      </c>
      <c r="AT211" s="15">
        <f>[14]!interpolin(playas!$C$20:$C$39,playas!$F$20:$F$39,'WB (sensib)'!B211)</f>
        <v>1967016.1612862037</v>
      </c>
      <c r="AU211" s="791">
        <f t="shared" si="227"/>
        <v>660000</v>
      </c>
      <c r="AV211" s="15">
        <f t="shared" si="185"/>
        <v>4455</v>
      </c>
      <c r="AW211" s="15">
        <f t="shared" si="211"/>
        <v>51.5625</v>
      </c>
      <c r="AX211" s="653">
        <f t="shared" si="212"/>
        <v>7966.4154532091234</v>
      </c>
      <c r="AY211" s="653">
        <f t="shared" si="186"/>
        <v>92.203882560290779</v>
      </c>
      <c r="AZ211" s="653">
        <f t="shared" si="213"/>
        <v>12421.415453209123</v>
      </c>
      <c r="BA211" s="653">
        <f t="shared" si="214"/>
        <v>143.76638256029077</v>
      </c>
      <c r="BB211" s="814">
        <f t="shared" si="228"/>
        <v>0.76</v>
      </c>
      <c r="BC211" s="2">
        <f t="shared" si="215"/>
        <v>727659.57447699318</v>
      </c>
      <c r="BD211" s="601"/>
      <c r="BE211" s="654">
        <f t="shared" si="187"/>
        <v>727659.57447699318</v>
      </c>
      <c r="BF211" s="654">
        <f t="shared" si="216"/>
        <v>271.67696179696583</v>
      </c>
      <c r="BG211" s="601"/>
      <c r="BH211" s="601"/>
      <c r="BI211" s="654">
        <f t="shared" si="188"/>
        <v>428544</v>
      </c>
      <c r="BJ211" s="596">
        <f t="shared" si="229"/>
        <v>160</v>
      </c>
      <c r="BK211" s="596">
        <f t="shared" si="189"/>
        <v>1774491.8512239321</v>
      </c>
      <c r="BL211" s="596">
        <f t="shared" si="190"/>
        <v>662.51935902924583</v>
      </c>
      <c r="BM211" s="604">
        <f t="shared" si="191"/>
        <v>-25400.651205568807</v>
      </c>
      <c r="BN211" s="604">
        <f t="shared" si="192"/>
        <v>-9.4835167284829769</v>
      </c>
      <c r="BO211" s="654">
        <f t="shared" si="230"/>
        <v>671662.47176253074</v>
      </c>
      <c r="BP211" s="13"/>
      <c r="BQ211" s="8"/>
      <c r="BR211" s="8">
        <f t="shared" si="193"/>
        <v>1749091.2000183633</v>
      </c>
      <c r="BT211" s="8">
        <f t="shared" si="194"/>
        <v>1156503.6192288981</v>
      </c>
      <c r="BU211" s="8">
        <f t="shared" si="195"/>
        <v>1597469.0346821072</v>
      </c>
      <c r="BW211" s="597">
        <f>IF(BZ209&lt;200000,"0",FORECAST(BZ209,bombas!$E$16:$E$17,bombas!$D$16:$D$17))</f>
        <v>58.768220501493602</v>
      </c>
      <c r="BX211" s="8">
        <f t="shared" si="196"/>
        <v>157404.8017912005</v>
      </c>
      <c r="BY211" s="8">
        <f t="shared" si="217"/>
        <v>-5782.6364549443533</v>
      </c>
      <c r="BZ211" s="8">
        <f t="shared" si="231"/>
        <v>268179.54674626305</v>
      </c>
      <c r="CB211" s="8">
        <f t="shared" si="218"/>
        <v>1749091.2000183633</v>
      </c>
      <c r="CC211">
        <f t="shared" si="219"/>
        <v>653.03584230076285</v>
      </c>
      <c r="CD211" s="8">
        <f t="shared" si="197"/>
        <v>893617.02128753578</v>
      </c>
      <c r="CE211" s="598">
        <f t="shared" si="220"/>
        <v>333.63837413662475</v>
      </c>
      <c r="CF211" s="8">
        <f t="shared" si="198"/>
        <v>1334582.4367407449</v>
      </c>
      <c r="CG211" s="597">
        <f t="shared" si="221"/>
        <v>498.27599938050508</v>
      </c>
      <c r="CH211" s="597">
        <f>IF(CM210&lt;200000,"0",FORECAST(CM210,bombas!$G$16:$G$17,bombas!$F$16:$F$17))</f>
        <v>160.41091714142698</v>
      </c>
      <c r="CI211" s="597">
        <f t="shared" si="222"/>
        <v>658.68691652193206</v>
      </c>
      <c r="CJ211" s="8">
        <f t="shared" si="199"/>
        <v>429644.60047159804</v>
      </c>
      <c r="CK211" s="8">
        <f t="shared" si="200"/>
        <v>-15135.837193979591</v>
      </c>
      <c r="CL211" s="598">
        <f t="shared" si="223"/>
        <v>-5.6510742211692024</v>
      </c>
      <c r="CM211" s="8">
        <f t="shared" si="232"/>
        <v>615967.93927071965</v>
      </c>
      <c r="CN211" s="595">
        <f t="shared" si="201"/>
        <v>0.59314774965529182</v>
      </c>
      <c r="CO211" s="8">
        <f t="shared" si="224"/>
        <v>414508.76327761839</v>
      </c>
      <c r="CP211" s="670">
        <f t="shared" si="225"/>
        <v>154.75984292025777</v>
      </c>
    </row>
    <row r="212" spans="1:94" ht="15.75" thickBot="1">
      <c r="A212">
        <f t="shared" si="202"/>
        <v>30</v>
      </c>
      <c r="B212" s="876">
        <v>47818</v>
      </c>
      <c r="D212" s="13">
        <f t="shared" si="226"/>
        <v>60</v>
      </c>
      <c r="E212" s="13"/>
      <c r="F212" s="8">
        <f t="shared" si="203"/>
        <v>75000.000000918153</v>
      </c>
      <c r="G212" s="8"/>
      <c r="H212" s="13"/>
      <c r="I212" s="8">
        <v>2250000.0000275448</v>
      </c>
      <c r="J212" s="879">
        <f t="shared" si="204"/>
        <v>1500000.0000183634</v>
      </c>
      <c r="K212" s="939"/>
      <c r="L212" s="813">
        <v>22000</v>
      </c>
      <c r="M212" s="1000"/>
      <c r="N212" s="13"/>
      <c r="O212" s="598"/>
      <c r="P212" s="598"/>
      <c r="Q212" s="598"/>
      <c r="R212" s="598"/>
      <c r="S212" s="598"/>
      <c r="T212" s="598"/>
      <c r="U212" s="598"/>
      <c r="V212" s="598"/>
      <c r="W212" s="598"/>
      <c r="X212" s="598"/>
      <c r="Y212" s="598"/>
      <c r="Z212" s="598"/>
      <c r="AA212" s="598"/>
      <c r="AB212" s="598"/>
      <c r="AC212" s="670"/>
      <c r="AD212" s="887">
        <f t="shared" si="205"/>
        <v>694131.53172478825</v>
      </c>
      <c r="AE212" s="598"/>
      <c r="AF212" s="653">
        <v>0</v>
      </c>
      <c r="AG212" s="653">
        <f t="shared" si="184"/>
        <v>1500000.0000183634</v>
      </c>
      <c r="AH212" s="653">
        <f t="shared" si="206"/>
        <v>578.70370371078832</v>
      </c>
      <c r="AI212" s="653">
        <f t="shared" si="207"/>
        <v>241056</v>
      </c>
      <c r="AJ212" s="653">
        <v>93</v>
      </c>
      <c r="AK212" s="653"/>
      <c r="AL212" s="653"/>
      <c r="AM212" s="653">
        <f t="shared" si="208"/>
        <v>1741056.0000183634</v>
      </c>
      <c r="AN212" s="653">
        <f t="shared" si="209"/>
        <v>671.70370371078832</v>
      </c>
      <c r="AO212" s="653">
        <f t="shared" si="210"/>
        <v>562381.50065762899</v>
      </c>
      <c r="AP212" s="653">
        <f>IF(AD211&lt;350000,"0",FORECAST(AD211,bombas!$I$16:$I$17,bombas!$H$16:$H$17))</f>
        <v>216.96817155001119</v>
      </c>
      <c r="AQ212" s="1027"/>
      <c r="AR212" s="822"/>
      <c r="AS212" s="885">
        <f t="shared" si="233"/>
        <v>10</v>
      </c>
      <c r="AT212" s="15">
        <f>[14]!interpolin(playas!$C$20:$C$39,playas!$F$20:$F$39,'WB (sensib)'!B212)</f>
        <v>1972414.4269963512</v>
      </c>
      <c r="AU212" s="791">
        <f t="shared" si="227"/>
        <v>660000</v>
      </c>
      <c r="AV212" s="15">
        <f t="shared" si="185"/>
        <v>4950</v>
      </c>
      <c r="AW212" s="15">
        <f t="shared" si="211"/>
        <v>57.291666666666664</v>
      </c>
      <c r="AX212" s="653">
        <f t="shared" si="212"/>
        <v>8875.8649214835805</v>
      </c>
      <c r="AY212" s="653">
        <f t="shared" si="186"/>
        <v>102.72991807272662</v>
      </c>
      <c r="AZ212" s="653">
        <f t="shared" si="213"/>
        <v>13825.86492148358</v>
      </c>
      <c r="BA212" s="653">
        <f t="shared" si="214"/>
        <v>160.02158473939329</v>
      </c>
      <c r="BB212" s="814">
        <f t="shared" si="228"/>
        <v>0.76</v>
      </c>
      <c r="BC212" s="2">
        <f t="shared" si="215"/>
        <v>727659.57447699318</v>
      </c>
      <c r="BD212" s="601"/>
      <c r="BE212" s="654">
        <f t="shared" si="187"/>
        <v>727659.57447699318</v>
      </c>
      <c r="BF212" s="654">
        <f t="shared" si="216"/>
        <v>280.73286052353131</v>
      </c>
      <c r="BG212" s="601"/>
      <c r="BH212" s="601"/>
      <c r="BI212" s="654">
        <f t="shared" si="188"/>
        <v>414720</v>
      </c>
      <c r="BJ212" s="596">
        <f t="shared" si="229"/>
        <v>160</v>
      </c>
      <c r="BK212" s="596">
        <f t="shared" si="189"/>
        <v>1718586.9400561058</v>
      </c>
      <c r="BL212" s="596">
        <f t="shared" si="190"/>
        <v>663.03508489818898</v>
      </c>
      <c r="BM212" s="604">
        <f t="shared" si="191"/>
        <v>22469.05996225751</v>
      </c>
      <c r="BN212" s="604">
        <f t="shared" si="192"/>
        <v>8.6686188125993482</v>
      </c>
      <c r="BO212" s="654">
        <f t="shared" si="230"/>
        <v>694131.53172478825</v>
      </c>
      <c r="BP212" s="13"/>
      <c r="BQ212" s="8"/>
      <c r="BR212" s="8">
        <f t="shared" si="193"/>
        <v>1741056.0000183634</v>
      </c>
      <c r="BT212" s="8">
        <f t="shared" si="194"/>
        <v>1156503.6192288981</v>
      </c>
      <c r="BU212" s="8">
        <f t="shared" si="195"/>
        <v>1585049.4841503818</v>
      </c>
      <c r="BW212" s="597">
        <f>IF(BZ210&lt;200000,"0",FORECAST(BZ210,bombas!$E$16:$E$17,bombas!$D$16:$D$17))</f>
        <v>59.24527290015093</v>
      </c>
      <c r="BX212" s="8">
        <f t="shared" si="196"/>
        <v>153563.7473571912</v>
      </c>
      <c r="BY212" s="8">
        <f t="shared" si="217"/>
        <v>2442.7685107903962</v>
      </c>
      <c r="BZ212" s="8">
        <f t="shared" si="231"/>
        <v>270622.31525705347</v>
      </c>
      <c r="CB212" s="8">
        <f t="shared" si="218"/>
        <v>1741056.0000183634</v>
      </c>
      <c r="CC212">
        <f t="shared" si="219"/>
        <v>671.70370371078832</v>
      </c>
      <c r="CD212" s="8">
        <f t="shared" si="197"/>
        <v>893617.02128753578</v>
      </c>
      <c r="CE212" s="598">
        <f t="shared" si="220"/>
        <v>344.75965327451229</v>
      </c>
      <c r="CF212" s="8">
        <f t="shared" si="198"/>
        <v>1322162.8862090195</v>
      </c>
      <c r="CG212" s="597">
        <f t="shared" si="221"/>
        <v>510.09370609915874</v>
      </c>
      <c r="CH212" s="597">
        <f>IF(CM211&lt;200000,"0",FORECAST(CM211,bombas!$G$16:$G$17,bombas!$F$16:$F$17))</f>
        <v>156.73507096574619</v>
      </c>
      <c r="CI212" s="597">
        <f t="shared" si="222"/>
        <v>666.8287770649049</v>
      </c>
      <c r="CJ212" s="8">
        <f t="shared" si="199"/>
        <v>406257.30394321418</v>
      </c>
      <c r="CK212" s="8">
        <f t="shared" si="200"/>
        <v>12635.809866129712</v>
      </c>
      <c r="CL212" s="598">
        <f t="shared" si="223"/>
        <v>4.8749266458833764</v>
      </c>
      <c r="CM212" s="8">
        <f t="shared" si="232"/>
        <v>628603.74913684931</v>
      </c>
      <c r="CN212" s="595">
        <f t="shared" si="201"/>
        <v>0.58762794941903707</v>
      </c>
      <c r="CO212" s="8">
        <f t="shared" si="224"/>
        <v>418893.11380934401</v>
      </c>
      <c r="CP212" s="670">
        <f t="shared" si="225"/>
        <v>161.60999761162964</v>
      </c>
    </row>
    <row r="213" spans="1:94" ht="15.75" thickBot="1">
      <c r="A213">
        <f t="shared" si="202"/>
        <v>31</v>
      </c>
      <c r="B213" s="876">
        <v>47849</v>
      </c>
      <c r="D213" s="13">
        <f t="shared" si="226"/>
        <v>60</v>
      </c>
      <c r="E213" s="13"/>
      <c r="F213" s="8">
        <f t="shared" si="203"/>
        <v>72580.645159668464</v>
      </c>
      <c r="G213" s="8"/>
      <c r="H213" s="13"/>
      <c r="I213" s="8">
        <v>2249999.9999497226</v>
      </c>
      <c r="J213" s="879">
        <f t="shared" si="204"/>
        <v>1499999.9999664817</v>
      </c>
      <c r="K213" s="939"/>
      <c r="L213" s="813">
        <v>22000</v>
      </c>
      <c r="M213" s="1000"/>
      <c r="N213" s="13"/>
      <c r="O213" s="598"/>
      <c r="P213" s="598"/>
      <c r="Q213" s="598"/>
      <c r="R213" s="598"/>
      <c r="S213" s="598"/>
      <c r="T213" s="598"/>
      <c r="U213" s="598"/>
      <c r="V213" s="598"/>
      <c r="W213" s="598"/>
      <c r="X213" s="598"/>
      <c r="Y213" s="598"/>
      <c r="Z213" s="598"/>
      <c r="AA213" s="598"/>
      <c r="AB213" s="598"/>
      <c r="AC213" s="670"/>
      <c r="AD213" s="887">
        <f t="shared" si="205"/>
        <v>670156.58897794108</v>
      </c>
      <c r="AE213" s="598"/>
      <c r="AF213" s="653">
        <v>0</v>
      </c>
      <c r="AG213" s="653">
        <f t="shared" si="184"/>
        <v>1499999.9999664817</v>
      </c>
      <c r="AH213" s="653">
        <f t="shared" si="206"/>
        <v>560.03584228139255</v>
      </c>
      <c r="AI213" s="653">
        <f t="shared" si="207"/>
        <v>249091.20000000001</v>
      </c>
      <c r="AJ213" s="653">
        <v>93</v>
      </c>
      <c r="AK213" s="653"/>
      <c r="AL213" s="653"/>
      <c r="AM213" s="653">
        <f t="shared" si="208"/>
        <v>1749091.1999664817</v>
      </c>
      <c r="AN213" s="653">
        <f t="shared" si="209"/>
        <v>653.03584228139255</v>
      </c>
      <c r="AO213" s="653">
        <f t="shared" si="210"/>
        <v>603011.59802606283</v>
      </c>
      <c r="AP213" s="653">
        <f>IF(AD212&lt;350000,"0",FORECAST(AD212,bombas!$I$16:$I$17,bombas!$H$16:$H$17))</f>
        <v>225.13873880901392</v>
      </c>
      <c r="AQ213" s="1027"/>
      <c r="AR213" s="822"/>
      <c r="AS213" s="885">
        <f t="shared" si="233"/>
        <v>10</v>
      </c>
      <c r="AT213" s="15">
        <f>[14]!interpolin(playas!$C$20:$C$39,playas!$F$20:$F$39,'WB (sensib)'!B213)</f>
        <v>1977993.3856535298</v>
      </c>
      <c r="AU213" s="791">
        <f t="shared" si="227"/>
        <v>660000</v>
      </c>
      <c r="AV213" s="15">
        <f t="shared" si="185"/>
        <v>4950</v>
      </c>
      <c r="AW213" s="15">
        <f t="shared" si="211"/>
        <v>57.291666666666664</v>
      </c>
      <c r="AX213" s="653">
        <f t="shared" si="212"/>
        <v>8900.9702354408855</v>
      </c>
      <c r="AY213" s="653">
        <f t="shared" si="186"/>
        <v>103.02048883612136</v>
      </c>
      <c r="AZ213" s="653">
        <f t="shared" si="213"/>
        <v>13850.970235440886</v>
      </c>
      <c r="BA213" s="653">
        <f t="shared" si="214"/>
        <v>160.31215550278802</v>
      </c>
      <c r="BB213" s="814">
        <f t="shared" si="228"/>
        <v>0.76</v>
      </c>
      <c r="BC213" s="2">
        <f t="shared" si="215"/>
        <v>727659.57445182512</v>
      </c>
      <c r="BD213" s="601"/>
      <c r="BE213" s="654">
        <f t="shared" si="187"/>
        <v>727659.57445182512</v>
      </c>
      <c r="BF213" s="654">
        <f t="shared" si="216"/>
        <v>271.6769617875691</v>
      </c>
      <c r="BG213" s="601"/>
      <c r="BH213" s="601"/>
      <c r="BI213" s="654">
        <f t="shared" si="188"/>
        <v>428544</v>
      </c>
      <c r="BJ213" s="596">
        <f t="shared" si="229"/>
        <v>160</v>
      </c>
      <c r="BK213" s="596">
        <f t="shared" si="189"/>
        <v>1773066.1427133288</v>
      </c>
      <c r="BL213" s="596">
        <f t="shared" si="190"/>
        <v>661.98706045151164</v>
      </c>
      <c r="BM213" s="604">
        <f t="shared" si="191"/>
        <v>-23974.942746847169</v>
      </c>
      <c r="BN213" s="604">
        <f t="shared" si="192"/>
        <v>-8.951218170119164</v>
      </c>
      <c r="BO213" s="654">
        <f t="shared" si="230"/>
        <v>670156.58897794108</v>
      </c>
      <c r="BP213" s="13"/>
      <c r="BQ213" s="8"/>
      <c r="BR213" s="8">
        <f t="shared" si="193"/>
        <v>1749091.1999664817</v>
      </c>
      <c r="BT213" s="8">
        <f t="shared" si="194"/>
        <v>1156503.6191888975</v>
      </c>
      <c r="BU213" s="8">
        <f t="shared" si="195"/>
        <v>1598898.5894243384</v>
      </c>
      <c r="BW213" s="597">
        <f>IF(BZ211&lt;200000,"0",FORECAST(BZ211,bombas!$E$16:$E$17,bombas!$D$16:$D$17))</f>
        <v>58.52244334328288</v>
      </c>
      <c r="BX213" s="8">
        <f t="shared" si="196"/>
        <v>156746.51225064887</v>
      </c>
      <c r="BY213" s="8">
        <f t="shared" si="217"/>
        <v>-6553.9017085056403</v>
      </c>
      <c r="BZ213" s="8">
        <f t="shared" si="231"/>
        <v>264068.41354854783</v>
      </c>
      <c r="CB213" s="8">
        <f t="shared" si="218"/>
        <v>1749091.1999664817</v>
      </c>
      <c r="CC213">
        <f t="shared" si="219"/>
        <v>653.03584228139255</v>
      </c>
      <c r="CD213" s="8">
        <f t="shared" si="197"/>
        <v>893617.02125662751</v>
      </c>
      <c r="CE213" s="598">
        <f t="shared" si="220"/>
        <v>333.63837412508497</v>
      </c>
      <c r="CF213" s="8">
        <f t="shared" si="198"/>
        <v>1336011.9914920684</v>
      </c>
      <c r="CG213" s="597">
        <f t="shared" si="221"/>
        <v>498.80973398001356</v>
      </c>
      <c r="CH213" s="597">
        <f>IF(CM212&lt;200000,"0",FORECAST(CM212,bombas!$G$16:$G$17,bombas!$F$16:$F$17))</f>
        <v>159.80376764752054</v>
      </c>
      <c r="CI213" s="597">
        <f t="shared" si="222"/>
        <v>658.61350162753411</v>
      </c>
      <c r="CJ213" s="8">
        <f t="shared" si="199"/>
        <v>428018.41126711905</v>
      </c>
      <c r="CK213" s="8">
        <f t="shared" si="200"/>
        <v>-14939.202792705793</v>
      </c>
      <c r="CL213" s="598">
        <f t="shared" si="223"/>
        <v>-5.5776593461416493</v>
      </c>
      <c r="CM213" s="8">
        <f t="shared" si="232"/>
        <v>613664.54634414357</v>
      </c>
      <c r="CN213" s="595">
        <f t="shared" si="201"/>
        <v>0.5937831073430766</v>
      </c>
      <c r="CO213" s="8">
        <f t="shared" si="224"/>
        <v>413079.20847441326</v>
      </c>
      <c r="CP213" s="670">
        <f t="shared" si="225"/>
        <v>154.2261083013789</v>
      </c>
    </row>
    <row r="214" spans="1:94" ht="15.75" thickBot="1">
      <c r="A214">
        <f t="shared" si="202"/>
        <v>31</v>
      </c>
      <c r="B214" s="876">
        <v>47880</v>
      </c>
      <c r="D214" s="13">
        <f t="shared" si="226"/>
        <v>60</v>
      </c>
      <c r="E214" s="13"/>
      <c r="F214" s="8">
        <f t="shared" si="203"/>
        <v>72580.645159668464</v>
      </c>
      <c r="G214" s="8"/>
      <c r="H214" s="13"/>
      <c r="I214" s="8">
        <v>2249999.9999497226</v>
      </c>
      <c r="J214" s="879">
        <f t="shared" si="204"/>
        <v>1499999.9999664817</v>
      </c>
      <c r="K214" s="939"/>
      <c r="L214" s="813">
        <v>22000</v>
      </c>
      <c r="M214" s="1000"/>
      <c r="N214" s="13"/>
      <c r="O214" s="598"/>
      <c r="P214" s="598"/>
      <c r="Q214" s="598"/>
      <c r="R214" s="598"/>
      <c r="S214" s="598"/>
      <c r="T214" s="598"/>
      <c r="U214" s="598"/>
      <c r="V214" s="598"/>
      <c r="W214" s="598"/>
      <c r="X214" s="598"/>
      <c r="Y214" s="598"/>
      <c r="Z214" s="598"/>
      <c r="AA214" s="598"/>
      <c r="AB214" s="598"/>
      <c r="AC214" s="670"/>
      <c r="AD214" s="887">
        <f t="shared" si="205"/>
        <v>670894.7796744674</v>
      </c>
      <c r="AE214" s="598"/>
      <c r="AF214" s="653">
        <v>0</v>
      </c>
      <c r="AG214" s="653">
        <f t="shared" si="184"/>
        <v>1499999.9999664817</v>
      </c>
      <c r="AH214" s="653">
        <f t="shared" si="206"/>
        <v>560.03584228139255</v>
      </c>
      <c r="AI214" s="653">
        <f t="shared" si="207"/>
        <v>249091.20000000001</v>
      </c>
      <c r="AJ214" s="653">
        <v>93</v>
      </c>
      <c r="AK214" s="653"/>
      <c r="AL214" s="653"/>
      <c r="AM214" s="653">
        <f t="shared" si="208"/>
        <v>1749091.1999664817</v>
      </c>
      <c r="AN214" s="653">
        <f t="shared" si="209"/>
        <v>653.03584228139255</v>
      </c>
      <c r="AO214" s="653">
        <f t="shared" si="210"/>
        <v>579660.87560673361</v>
      </c>
      <c r="AP214" s="653">
        <f>IF(AD213&lt;350000,"0",FORECAST(AD213,bombas!$I$16:$I$17,bombas!$H$16:$H$17))</f>
        <v>216.42057781016041</v>
      </c>
      <c r="AQ214" s="1027"/>
      <c r="AR214" s="822"/>
      <c r="AS214" s="885">
        <f t="shared" si="233"/>
        <v>9</v>
      </c>
      <c r="AT214" s="15">
        <f>[14]!interpolin(playas!$C$20:$C$39,playas!$F$20:$F$39,'WB (sensib)'!B214)</f>
        <v>1983594.8670114919</v>
      </c>
      <c r="AU214" s="791">
        <f t="shared" si="227"/>
        <v>660000</v>
      </c>
      <c r="AV214" s="15">
        <f t="shared" si="185"/>
        <v>4455</v>
      </c>
      <c r="AW214" s="15">
        <f t="shared" si="211"/>
        <v>51.5625</v>
      </c>
      <c r="AX214" s="653">
        <f t="shared" si="212"/>
        <v>8033.5592113965413</v>
      </c>
      <c r="AY214" s="653">
        <f t="shared" si="186"/>
        <v>92.981009391163681</v>
      </c>
      <c r="AZ214" s="653">
        <f t="shared" si="213"/>
        <v>12488.559211396541</v>
      </c>
      <c r="BA214" s="653">
        <f t="shared" si="214"/>
        <v>144.54350939116367</v>
      </c>
      <c r="BB214" s="814">
        <f t="shared" si="228"/>
        <v>0.76</v>
      </c>
      <c r="BC214" s="2">
        <f t="shared" si="215"/>
        <v>727659.57445182512</v>
      </c>
      <c r="BD214" s="601"/>
      <c r="BE214" s="654">
        <f t="shared" si="187"/>
        <v>727659.57445182512</v>
      </c>
      <c r="BF214" s="654">
        <f t="shared" si="216"/>
        <v>271.6769617875691</v>
      </c>
      <c r="BG214" s="601"/>
      <c r="BH214" s="601"/>
      <c r="BI214" s="654">
        <f t="shared" si="188"/>
        <v>428544</v>
      </c>
      <c r="BJ214" s="596">
        <f t="shared" si="229"/>
        <v>160</v>
      </c>
      <c r="BK214" s="596">
        <f t="shared" si="189"/>
        <v>1748353.0092699553</v>
      </c>
      <c r="BL214" s="596">
        <f t="shared" si="190"/>
        <v>652.76023344905741</v>
      </c>
      <c r="BM214" s="604">
        <f t="shared" si="191"/>
        <v>738.19069652631879</v>
      </c>
      <c r="BN214" s="604">
        <f t="shared" si="192"/>
        <v>0.27560883233509514</v>
      </c>
      <c r="BO214" s="654">
        <f t="shared" si="230"/>
        <v>670894.7796744674</v>
      </c>
      <c r="BP214" s="13"/>
      <c r="BQ214" s="8"/>
      <c r="BR214" s="8">
        <f t="shared" si="193"/>
        <v>1749091.1999664817</v>
      </c>
      <c r="BT214" s="8">
        <f t="shared" si="194"/>
        <v>1156503.6191888975</v>
      </c>
      <c r="BU214" s="8">
        <f t="shared" si="195"/>
        <v>1597536.1784002942</v>
      </c>
      <c r="BW214" s="597">
        <f>IF(BZ212&lt;200000,"0",FORECAST(BZ212,bombas!$E$16:$E$17,bombas!$D$16:$D$17))</f>
        <v>58.827789407131682</v>
      </c>
      <c r="BX214" s="8">
        <f t="shared" si="196"/>
        <v>157564.35114806148</v>
      </c>
      <c r="BY214" s="8">
        <f t="shared" si="217"/>
        <v>-6009.3295818739862</v>
      </c>
      <c r="BZ214" s="8">
        <f t="shared" si="231"/>
        <v>258059.08396667385</v>
      </c>
      <c r="CB214" s="8">
        <f t="shared" si="218"/>
        <v>1749091.1999664817</v>
      </c>
      <c r="CC214">
        <f t="shared" si="219"/>
        <v>653.03584228139255</v>
      </c>
      <c r="CD214" s="8">
        <f t="shared" si="197"/>
        <v>893617.02125662751</v>
      </c>
      <c r="CE214" s="598">
        <f t="shared" si="220"/>
        <v>333.63837412508497</v>
      </c>
      <c r="CF214" s="8">
        <f t="shared" si="198"/>
        <v>1334649.5804680241</v>
      </c>
      <c r="CG214" s="597">
        <f t="shared" si="221"/>
        <v>498.30106797641281</v>
      </c>
      <c r="CH214" s="597">
        <f>IF(CM213&lt;200000,"0",FORECAST(CM213,bombas!$G$16:$G$17,bombas!$F$16:$F$17))</f>
        <v>156.17567554072059</v>
      </c>
      <c r="CI214" s="597">
        <f t="shared" si="222"/>
        <v>654.4767435171334</v>
      </c>
      <c r="CJ214" s="8">
        <f t="shared" si="199"/>
        <v>418300.92936826602</v>
      </c>
      <c r="CK214" s="8">
        <f t="shared" si="200"/>
        <v>-3859.3098698084941</v>
      </c>
      <c r="CL214" s="598">
        <f t="shared" si="223"/>
        <v>-1.4409012357409252</v>
      </c>
      <c r="CM214" s="8">
        <f t="shared" si="232"/>
        <v>609805.23647433508</v>
      </c>
      <c r="CN214" s="595">
        <f t="shared" si="201"/>
        <v>0.59317759133237669</v>
      </c>
      <c r="CO214" s="8">
        <f t="shared" si="224"/>
        <v>414441.61949845758</v>
      </c>
      <c r="CP214" s="670">
        <f t="shared" si="225"/>
        <v>154.73477430497968</v>
      </c>
    </row>
    <row r="215" spans="1:94" ht="15.75" thickBot="1">
      <c r="A215">
        <f t="shared" si="202"/>
        <v>28</v>
      </c>
      <c r="B215" s="876">
        <v>47908</v>
      </c>
      <c r="D215" s="13">
        <f t="shared" si="226"/>
        <v>60</v>
      </c>
      <c r="E215" s="13"/>
      <c r="F215" s="8">
        <f t="shared" si="203"/>
        <v>80357.142855347236</v>
      </c>
      <c r="G215" s="8"/>
      <c r="H215" s="13"/>
      <c r="I215" s="8">
        <v>2249999.9999497226</v>
      </c>
      <c r="J215" s="879">
        <f t="shared" si="204"/>
        <v>1499999.9999664817</v>
      </c>
      <c r="K215" s="939"/>
      <c r="L215" s="813">
        <v>22000</v>
      </c>
      <c r="M215" s="1000"/>
      <c r="N215" s="13"/>
      <c r="O215" s="598"/>
      <c r="P215" s="598"/>
      <c r="Q215" s="598"/>
      <c r="R215" s="598"/>
      <c r="S215" s="598"/>
      <c r="T215" s="598"/>
      <c r="U215" s="598"/>
      <c r="V215" s="598"/>
      <c r="W215" s="598"/>
      <c r="X215" s="598"/>
      <c r="Y215" s="598"/>
      <c r="Z215" s="598"/>
      <c r="AA215" s="598"/>
      <c r="AB215" s="598"/>
      <c r="AC215" s="670"/>
      <c r="AD215" s="887">
        <f t="shared" si="205"/>
        <v>745815.59491392341</v>
      </c>
      <c r="AE215" s="598"/>
      <c r="AF215" s="653">
        <v>0</v>
      </c>
      <c r="AG215" s="653">
        <f t="shared" si="184"/>
        <v>1499999.9999664817</v>
      </c>
      <c r="AH215" s="653">
        <f t="shared" si="206"/>
        <v>620.0396825258274</v>
      </c>
      <c r="AI215" s="653">
        <f t="shared" si="207"/>
        <v>224985.60000000001</v>
      </c>
      <c r="AJ215" s="653">
        <v>93</v>
      </c>
      <c r="AK215" s="653"/>
      <c r="AL215" s="653"/>
      <c r="AM215" s="653">
        <f t="shared" si="208"/>
        <v>1724985.5999664818</v>
      </c>
      <c r="AN215" s="653">
        <f t="shared" si="209"/>
        <v>713.0396825258274</v>
      </c>
      <c r="AO215" s="653">
        <f t="shared" si="210"/>
        <v>524214.05490489875</v>
      </c>
      <c r="AP215" s="653">
        <f>IF(AD214&lt;350000,"0",FORECAST(AD214,bombas!$I$16:$I$17,bombas!$H$16:$H$17))</f>
        <v>216.68901079071543</v>
      </c>
      <c r="AQ215" s="1027"/>
      <c r="AR215" s="822"/>
      <c r="AS215" s="885">
        <f t="shared" si="233"/>
        <v>8</v>
      </c>
      <c r="AT215" s="15">
        <f>[14]!interpolin(playas!$C$20:$C$39,playas!$F$20:$F$39,'WB (sensib)'!B215)</f>
        <v>1988654.2695283608</v>
      </c>
      <c r="AU215" s="791">
        <f t="shared" si="227"/>
        <v>660000</v>
      </c>
      <c r="AV215" s="15">
        <f t="shared" si="185"/>
        <v>3960</v>
      </c>
      <c r="AW215" s="15">
        <f t="shared" si="211"/>
        <v>45.833333333333336</v>
      </c>
      <c r="AX215" s="653">
        <f t="shared" si="212"/>
        <v>7159.1553703020991</v>
      </c>
      <c r="AY215" s="653">
        <f t="shared" si="186"/>
        <v>82.860594563681701</v>
      </c>
      <c r="AZ215" s="653">
        <f t="shared" si="213"/>
        <v>11119.155370302098</v>
      </c>
      <c r="BA215" s="653">
        <f t="shared" si="214"/>
        <v>128.69392789701502</v>
      </c>
      <c r="BB215" s="814">
        <f t="shared" si="228"/>
        <v>0.76</v>
      </c>
      <c r="BC215" s="2">
        <f t="shared" si="215"/>
        <v>727659.57445182512</v>
      </c>
      <c r="BD215" s="601"/>
      <c r="BE215" s="654">
        <f t="shared" si="187"/>
        <v>727659.57445182512</v>
      </c>
      <c r="BF215" s="654">
        <f t="shared" si="216"/>
        <v>300.78520769338013</v>
      </c>
      <c r="BG215" s="601"/>
      <c r="BH215" s="601"/>
      <c r="BI215" s="654">
        <f t="shared" si="188"/>
        <v>387072</v>
      </c>
      <c r="BJ215" s="596">
        <f t="shared" si="229"/>
        <v>160</v>
      </c>
      <c r="BK215" s="596">
        <f t="shared" si="189"/>
        <v>1650064.7847270258</v>
      </c>
      <c r="BL215" s="596">
        <f t="shared" si="190"/>
        <v>682.07043019470314</v>
      </c>
      <c r="BM215" s="604">
        <f t="shared" si="191"/>
        <v>74920.815239456017</v>
      </c>
      <c r="BN215" s="604">
        <f t="shared" si="192"/>
        <v>30.969252331124345</v>
      </c>
      <c r="BO215" s="654">
        <f t="shared" si="230"/>
        <v>745815.59491392341</v>
      </c>
      <c r="BP215" s="13"/>
      <c r="BQ215" s="8"/>
      <c r="BR215" s="8">
        <f t="shared" si="193"/>
        <v>1724985.5999664818</v>
      </c>
      <c r="BT215" s="8">
        <f t="shared" si="194"/>
        <v>1156503.6191888975</v>
      </c>
      <c r="BU215" s="8">
        <f t="shared" si="195"/>
        <v>1554694.7745591996</v>
      </c>
      <c r="BW215" s="597">
        <f>IF(BZ213&lt;200000,"0",FORECAST(BZ213,bombas!$E$16:$E$17,bombas!$D$16:$D$17))</f>
        <v>58.008551693568478</v>
      </c>
      <c r="BX215" s="8">
        <f t="shared" si="196"/>
        <v>140334.28825708086</v>
      </c>
      <c r="BY215" s="8">
        <f t="shared" si="217"/>
        <v>29956.537150201359</v>
      </c>
      <c r="BZ215" s="8">
        <f t="shared" si="231"/>
        <v>288015.62111687521</v>
      </c>
      <c r="CB215" s="8">
        <f t="shared" si="218"/>
        <v>1724985.5999664818</v>
      </c>
      <c r="CC215">
        <f t="shared" si="219"/>
        <v>713.0396825258274</v>
      </c>
      <c r="CD215" s="8">
        <f t="shared" si="197"/>
        <v>893617.02125662751</v>
      </c>
      <c r="CE215" s="598">
        <f t="shared" si="220"/>
        <v>369.38534278134404</v>
      </c>
      <c r="CF215" s="8">
        <f t="shared" si="198"/>
        <v>1291808.1766269295</v>
      </c>
      <c r="CG215" s="597">
        <f t="shared" si="221"/>
        <v>533.98155449195167</v>
      </c>
      <c r="CH215" s="597">
        <f>IF(CM214&lt;200000,"0",FORECAST(CM214,bombas!$G$16:$G$17,bombas!$F$16:$F$17))</f>
        <v>155.23841457233851</v>
      </c>
      <c r="CI215" s="597">
        <f t="shared" si="222"/>
        <v>689.21996906429013</v>
      </c>
      <c r="CJ215" s="8">
        <f t="shared" si="199"/>
        <v>375552.77253340132</v>
      </c>
      <c r="CK215" s="8">
        <f t="shared" si="200"/>
        <v>57624.650806150923</v>
      </c>
      <c r="CL215" s="598">
        <f t="shared" si="223"/>
        <v>23.819713461537251</v>
      </c>
      <c r="CM215" s="8">
        <f t="shared" si="232"/>
        <v>667429.88728048606</v>
      </c>
      <c r="CN215" s="595">
        <f t="shared" si="201"/>
        <v>0.57413696740257592</v>
      </c>
      <c r="CO215" s="8">
        <f t="shared" si="224"/>
        <v>433177.42333955219</v>
      </c>
      <c r="CP215" s="670">
        <f t="shared" si="225"/>
        <v>179.05812803387573</v>
      </c>
    </row>
    <row r="216" spans="1:94" ht="15.75" thickBot="1">
      <c r="A216">
        <f t="shared" si="202"/>
        <v>31</v>
      </c>
      <c r="B216" s="876">
        <v>47939</v>
      </c>
      <c r="D216" s="13">
        <f t="shared" si="226"/>
        <v>60</v>
      </c>
      <c r="E216" s="13"/>
      <c r="F216" s="8">
        <f t="shared" si="203"/>
        <v>72580.645159668464</v>
      </c>
      <c r="G216" s="8"/>
      <c r="H216" s="13"/>
      <c r="I216" s="8">
        <v>2249999.9999497226</v>
      </c>
      <c r="J216" s="879">
        <f t="shared" si="204"/>
        <v>1499999.9999664817</v>
      </c>
      <c r="K216" s="939"/>
      <c r="L216" s="813">
        <v>22000</v>
      </c>
      <c r="M216" s="1000"/>
      <c r="N216" s="13"/>
      <c r="O216" s="598"/>
      <c r="P216" s="598"/>
      <c r="Q216" s="598"/>
      <c r="R216" s="598"/>
      <c r="S216" s="598"/>
      <c r="T216" s="598"/>
      <c r="U216" s="598"/>
      <c r="V216" s="598"/>
      <c r="W216" s="598"/>
      <c r="X216" s="598"/>
      <c r="Y216" s="598"/>
      <c r="Z216" s="598"/>
      <c r="AA216" s="598"/>
      <c r="AB216" s="598"/>
      <c r="AC216" s="670"/>
      <c r="AD216" s="887">
        <f t="shared" si="205"/>
        <v>675606.31866148696</v>
      </c>
      <c r="AE216" s="598"/>
      <c r="AF216" s="653">
        <v>0</v>
      </c>
      <c r="AG216" s="653">
        <f t="shared" si="184"/>
        <v>1499999.9999664817</v>
      </c>
      <c r="AH216" s="653">
        <f t="shared" si="206"/>
        <v>560.03584228139255</v>
      </c>
      <c r="AI216" s="653">
        <f t="shared" si="207"/>
        <v>249091.20000000001</v>
      </c>
      <c r="AJ216" s="653">
        <v>93</v>
      </c>
      <c r="AK216" s="653"/>
      <c r="AL216" s="653"/>
      <c r="AM216" s="653">
        <f t="shared" si="208"/>
        <v>1749091.1999664817</v>
      </c>
      <c r="AN216" s="653">
        <f t="shared" si="209"/>
        <v>653.03584228139255</v>
      </c>
      <c r="AO216" s="653">
        <f t="shared" si="210"/>
        <v>653349.99615180097</v>
      </c>
      <c r="AP216" s="653">
        <f>IF(AD215&lt;350000,"0",FORECAST(AD215,bombas!$I$16:$I$17,bombas!$H$16:$H$17))</f>
        <v>243.93294360506309</v>
      </c>
      <c r="AQ216" s="1027"/>
      <c r="AR216" s="822"/>
      <c r="AS216" s="885">
        <f t="shared" si="233"/>
        <v>7</v>
      </c>
      <c r="AT216" s="15">
        <f>[14]!interpolin(playas!$C$20:$C$39,playas!$F$20:$F$39,'WB (sensib)'!B216)</f>
        <v>1994255.7508863227</v>
      </c>
      <c r="AU216" s="791">
        <f t="shared" si="227"/>
        <v>660000</v>
      </c>
      <c r="AV216" s="15">
        <f t="shared" si="185"/>
        <v>3465</v>
      </c>
      <c r="AW216" s="15">
        <f t="shared" si="211"/>
        <v>40.104166666666664</v>
      </c>
      <c r="AX216" s="653">
        <f t="shared" si="212"/>
        <v>6281.9056152919175</v>
      </c>
      <c r="AY216" s="653">
        <f t="shared" si="186"/>
        <v>72.70724091773053</v>
      </c>
      <c r="AZ216" s="653">
        <f t="shared" si="213"/>
        <v>9746.9056152919184</v>
      </c>
      <c r="BA216" s="653">
        <f t="shared" si="214"/>
        <v>112.8114075843972</v>
      </c>
      <c r="BB216" s="814">
        <f t="shared" si="228"/>
        <v>0.76</v>
      </c>
      <c r="BC216" s="2">
        <f t="shared" si="215"/>
        <v>727659.57445182512</v>
      </c>
      <c r="BD216" s="601"/>
      <c r="BE216" s="654">
        <f t="shared" si="187"/>
        <v>727659.57445182512</v>
      </c>
      <c r="BF216" s="654">
        <f t="shared" si="216"/>
        <v>271.6769617875691</v>
      </c>
      <c r="BG216" s="601"/>
      <c r="BH216" s="601"/>
      <c r="BI216" s="654">
        <f t="shared" si="188"/>
        <v>428544</v>
      </c>
      <c r="BJ216" s="596">
        <f t="shared" si="229"/>
        <v>160</v>
      </c>
      <c r="BK216" s="596">
        <f t="shared" si="189"/>
        <v>1819300.4762189181</v>
      </c>
      <c r="BL216" s="596">
        <f t="shared" si="190"/>
        <v>679.24898305664499</v>
      </c>
      <c r="BM216" s="604">
        <f t="shared" si="191"/>
        <v>-70209.276252436452</v>
      </c>
      <c r="BN216" s="604">
        <f t="shared" si="192"/>
        <v>-26.213140775252562</v>
      </c>
      <c r="BO216" s="654">
        <f t="shared" si="230"/>
        <v>675606.31866148696</v>
      </c>
      <c r="BP216" s="13"/>
      <c r="BQ216" s="8"/>
      <c r="BR216" s="8">
        <f t="shared" si="193"/>
        <v>1749091.1999664817</v>
      </c>
      <c r="BT216" s="8">
        <f t="shared" si="194"/>
        <v>1156503.6191888975</v>
      </c>
      <c r="BU216" s="8">
        <f t="shared" si="195"/>
        <v>1594794.5248041896</v>
      </c>
      <c r="BW216" s="597">
        <f>IF(BZ214&lt;200000,"0",FORECAST(BZ214,bombas!$E$16:$E$17,bombas!$D$16:$D$17))</f>
        <v>57.257385495834228</v>
      </c>
      <c r="BX216" s="8">
        <f t="shared" si="196"/>
        <v>153358.18131204238</v>
      </c>
      <c r="BY216" s="8">
        <f t="shared" si="217"/>
        <v>938.49385024970979</v>
      </c>
      <c r="BZ216" s="8">
        <f t="shared" si="231"/>
        <v>288954.11496712489</v>
      </c>
      <c r="CB216" s="8">
        <f t="shared" si="218"/>
        <v>1749091.1999664817</v>
      </c>
      <c r="CC216">
        <f t="shared" si="219"/>
        <v>653.03584228139255</v>
      </c>
      <c r="CD216" s="8">
        <f t="shared" si="197"/>
        <v>893617.02125662751</v>
      </c>
      <c r="CE216" s="598">
        <f t="shared" si="220"/>
        <v>333.63837412508497</v>
      </c>
      <c r="CF216" s="8">
        <f t="shared" si="198"/>
        <v>1331907.9268719195</v>
      </c>
      <c r="CG216" s="597">
        <f t="shared" si="221"/>
        <v>497.27745178909782</v>
      </c>
      <c r="CH216" s="597">
        <f>IF(CM215&lt;200000,"0",FORECAST(CM215,bombas!$G$16:$G$17,bombas!$F$16:$F$17))</f>
        <v>169.23297262526089</v>
      </c>
      <c r="CI216" s="597">
        <f t="shared" si="222"/>
        <v>666.51042441435868</v>
      </c>
      <c r="CJ216" s="8">
        <f t="shared" si="199"/>
        <v>453273.59387949872</v>
      </c>
      <c r="CK216" s="8">
        <f t="shared" si="200"/>
        <v>-36090.320784936601</v>
      </c>
      <c r="CL216" s="598">
        <f t="shared" si="223"/>
        <v>-13.474582132966173</v>
      </c>
      <c r="CM216" s="8">
        <f t="shared" si="232"/>
        <v>631339.5664955494</v>
      </c>
      <c r="CN216" s="595">
        <f t="shared" si="201"/>
        <v>0.5919590786229697</v>
      </c>
      <c r="CO216" s="8">
        <f t="shared" si="224"/>
        <v>417183.27309456223</v>
      </c>
      <c r="CP216" s="670">
        <f t="shared" si="225"/>
        <v>155.75839049229475</v>
      </c>
    </row>
    <row r="217" spans="1:94" ht="15.75" thickBot="1">
      <c r="A217">
        <f t="shared" si="202"/>
        <v>30</v>
      </c>
      <c r="B217" s="876">
        <v>47969</v>
      </c>
      <c r="D217" s="13">
        <f t="shared" si="226"/>
        <v>60</v>
      </c>
      <c r="E217" s="13"/>
      <c r="F217" s="8">
        <f t="shared" si="203"/>
        <v>74999.999998324085</v>
      </c>
      <c r="G217" s="8"/>
      <c r="H217" s="13"/>
      <c r="I217" s="8">
        <v>2249999.9999497226</v>
      </c>
      <c r="J217" s="879">
        <f t="shared" si="204"/>
        <v>1499999.9999664817</v>
      </c>
      <c r="K217" s="939"/>
      <c r="L217" s="813">
        <v>22000</v>
      </c>
      <c r="M217" s="1000"/>
      <c r="N217" s="13"/>
      <c r="O217" s="598"/>
      <c r="P217" s="598"/>
      <c r="Q217" s="598"/>
      <c r="R217" s="598"/>
      <c r="S217" s="598"/>
      <c r="T217" s="598"/>
      <c r="U217" s="598"/>
      <c r="V217" s="598"/>
      <c r="W217" s="598"/>
      <c r="X217" s="598"/>
      <c r="Y217" s="598"/>
      <c r="Z217" s="598"/>
      <c r="AA217" s="598"/>
      <c r="AB217" s="598"/>
      <c r="AC217" s="670"/>
      <c r="AD217" s="887">
        <f t="shared" si="205"/>
        <v>698420.00745169376</v>
      </c>
      <c r="AE217" s="598"/>
      <c r="AF217" s="653">
        <v>0</v>
      </c>
      <c r="AG217" s="653">
        <f t="shared" si="184"/>
        <v>1499999.9999664817</v>
      </c>
      <c r="AH217" s="653">
        <f t="shared" si="206"/>
        <v>578.70370369077227</v>
      </c>
      <c r="AI217" s="653">
        <f t="shared" si="207"/>
        <v>241056</v>
      </c>
      <c r="AJ217" s="653">
        <v>93</v>
      </c>
      <c r="AK217" s="653"/>
      <c r="AL217" s="653"/>
      <c r="AM217" s="653">
        <f t="shared" si="208"/>
        <v>1741055.9999664817</v>
      </c>
      <c r="AN217" s="653">
        <f t="shared" si="209"/>
        <v>671.70370369077227</v>
      </c>
      <c r="AO217" s="653">
        <f t="shared" si="210"/>
        <v>566098.75562566344</v>
      </c>
      <c r="AP217" s="653">
        <f>IF(AD216&lt;350000,"0",FORECAST(AD216,bombas!$I$16:$I$17,bombas!$H$16:$H$17))</f>
        <v>218.40229769508616</v>
      </c>
      <c r="AQ217" s="1027"/>
      <c r="AR217" s="822"/>
      <c r="AS217" s="885">
        <f t="shared" si="233"/>
        <v>7</v>
      </c>
      <c r="AT217" s="15">
        <f>[14]!interpolin(playas!$C$20:$C$39,playas!$F$20:$F$39,'WB (sensib)'!B217)</f>
        <v>1999676.5392972538</v>
      </c>
      <c r="AU217" s="791">
        <f t="shared" si="227"/>
        <v>660000</v>
      </c>
      <c r="AV217" s="15">
        <f t="shared" si="185"/>
        <v>3465</v>
      </c>
      <c r="AW217" s="15">
        <f t="shared" si="211"/>
        <v>40.104166666666664</v>
      </c>
      <c r="AX217" s="653">
        <f t="shared" si="212"/>
        <v>6298.9810987863493</v>
      </c>
      <c r="AY217" s="653">
        <f t="shared" si="186"/>
        <v>72.904873828545718</v>
      </c>
      <c r="AZ217" s="653">
        <f t="shared" si="213"/>
        <v>9763.9810987863493</v>
      </c>
      <c r="BA217" s="653">
        <f t="shared" si="214"/>
        <v>113.00904049521236</v>
      </c>
      <c r="BB217" s="814">
        <f t="shared" si="228"/>
        <v>0.76</v>
      </c>
      <c r="BC217" s="2">
        <f t="shared" si="215"/>
        <v>727659.57445182512</v>
      </c>
      <c r="BD217" s="601"/>
      <c r="BE217" s="654">
        <f t="shared" si="187"/>
        <v>727659.57445182512</v>
      </c>
      <c r="BF217" s="654">
        <f t="shared" si="216"/>
        <v>280.73286051382144</v>
      </c>
      <c r="BG217" s="601"/>
      <c r="BH217" s="601"/>
      <c r="BI217" s="654">
        <f t="shared" si="188"/>
        <v>414720</v>
      </c>
      <c r="BJ217" s="596">
        <f t="shared" si="229"/>
        <v>160</v>
      </c>
      <c r="BK217" s="596">
        <f t="shared" si="189"/>
        <v>1718242.3111762749</v>
      </c>
      <c r="BL217" s="596">
        <f t="shared" si="190"/>
        <v>662.90212622541469</v>
      </c>
      <c r="BM217" s="604">
        <f t="shared" si="191"/>
        <v>22813.688790206797</v>
      </c>
      <c r="BN217" s="604">
        <f t="shared" si="192"/>
        <v>8.8015774653575605</v>
      </c>
      <c r="BO217" s="654">
        <f t="shared" si="230"/>
        <v>698420.00745169376</v>
      </c>
      <c r="BP217" s="13"/>
      <c r="BQ217" s="8"/>
      <c r="BR217" s="8">
        <f t="shared" si="193"/>
        <v>1741055.9999664817</v>
      </c>
      <c r="BT217" s="8">
        <f t="shared" si="194"/>
        <v>1156503.6191888975</v>
      </c>
      <c r="BU217" s="8">
        <f t="shared" si="195"/>
        <v>1580987.600287684</v>
      </c>
      <c r="BW217" s="597">
        <f>IF(BZ215&lt;200000,"0",FORECAST(BZ215,bombas!$E$16:$E$17,bombas!$D$16:$D$17))</f>
        <v>61.001952639609399</v>
      </c>
      <c r="BX217" s="8">
        <f t="shared" si="196"/>
        <v>158117.06124186757</v>
      </c>
      <c r="BY217" s="8">
        <f t="shared" si="217"/>
        <v>1951.3384369301202</v>
      </c>
      <c r="BZ217" s="8">
        <f t="shared" si="231"/>
        <v>290905.45340405498</v>
      </c>
      <c r="CB217" s="8">
        <f t="shared" si="218"/>
        <v>1741055.9999664817</v>
      </c>
      <c r="CC217">
        <f t="shared" si="219"/>
        <v>671.70370369077227</v>
      </c>
      <c r="CD217" s="8">
        <f t="shared" si="197"/>
        <v>893617.02125662751</v>
      </c>
      <c r="CE217" s="598">
        <f t="shared" si="220"/>
        <v>344.75965326258779</v>
      </c>
      <c r="CF217" s="8">
        <f t="shared" si="198"/>
        <v>1318101.002355414</v>
      </c>
      <c r="CG217" s="597">
        <f t="shared" si="221"/>
        <v>508.52662127909485</v>
      </c>
      <c r="CH217" s="597">
        <f>IF(CM216&lt;200000,"0",FORECAST(CM216,bombas!$G$16:$G$17,bombas!$F$16:$F$17))</f>
        <v>160.46818043463341</v>
      </c>
      <c r="CI217" s="597">
        <f t="shared" si="222"/>
        <v>668.99480171372829</v>
      </c>
      <c r="CJ217" s="8">
        <f t="shared" si="199"/>
        <v>415933.52368656977</v>
      </c>
      <c r="CK217" s="8">
        <f t="shared" si="200"/>
        <v>7021.4739244979573</v>
      </c>
      <c r="CL217" s="598">
        <f t="shared" si="223"/>
        <v>2.7089019770439648</v>
      </c>
      <c r="CM217" s="8">
        <f t="shared" si="232"/>
        <v>638361.04042004736</v>
      </c>
      <c r="CN217" s="595">
        <f t="shared" si="201"/>
        <v>0.58582266772660785</v>
      </c>
      <c r="CO217" s="8">
        <f t="shared" si="224"/>
        <v>422954.99761106784</v>
      </c>
      <c r="CP217" s="670">
        <f t="shared" si="225"/>
        <v>163.17708241167742</v>
      </c>
    </row>
    <row r="218" spans="1:94" ht="15.75" thickBot="1">
      <c r="A218">
        <f t="shared" si="202"/>
        <v>31</v>
      </c>
      <c r="B218" s="876">
        <v>48000</v>
      </c>
      <c r="D218" s="13">
        <f t="shared" si="226"/>
        <v>60</v>
      </c>
      <c r="E218" s="13"/>
      <c r="F218" s="8">
        <f t="shared" si="203"/>
        <v>72580.645159668464</v>
      </c>
      <c r="G218" s="8"/>
      <c r="H218" s="13"/>
      <c r="I218" s="8">
        <v>2249999.9999497226</v>
      </c>
      <c r="J218" s="879">
        <f t="shared" si="204"/>
        <v>1499999.9999664817</v>
      </c>
      <c r="K218" s="939"/>
      <c r="L218" s="813">
        <v>22000</v>
      </c>
      <c r="M218" s="1000"/>
      <c r="N218" s="13"/>
      <c r="O218" s="598"/>
      <c r="P218" s="598"/>
      <c r="Q218" s="598"/>
      <c r="R218" s="598"/>
      <c r="S218" s="598"/>
      <c r="T218" s="598"/>
      <c r="U218" s="598"/>
      <c r="V218" s="598"/>
      <c r="W218" s="598"/>
      <c r="X218" s="598"/>
      <c r="Y218" s="598"/>
      <c r="Z218" s="598"/>
      <c r="AA218" s="598"/>
      <c r="AB218" s="598"/>
      <c r="AC218" s="670"/>
      <c r="AD218" s="887">
        <f t="shared" si="205"/>
        <v>675734.96487108408</v>
      </c>
      <c r="AE218" s="598"/>
      <c r="AF218" s="653">
        <v>0</v>
      </c>
      <c r="AG218" s="653">
        <f t="shared" si="184"/>
        <v>1499999.9999664817</v>
      </c>
      <c r="AH218" s="653">
        <f t="shared" si="206"/>
        <v>560.03584228139255</v>
      </c>
      <c r="AI218" s="653">
        <f t="shared" si="207"/>
        <v>249091.20000000001</v>
      </c>
      <c r="AJ218" s="653">
        <v>93</v>
      </c>
      <c r="AK218" s="653"/>
      <c r="AL218" s="653"/>
      <c r="AM218" s="653">
        <f t="shared" si="208"/>
        <v>1749091.1999664817</v>
      </c>
      <c r="AN218" s="653">
        <f t="shared" si="209"/>
        <v>653.03584228139255</v>
      </c>
      <c r="AO218" s="653">
        <f t="shared" si="210"/>
        <v>607188.41743949696</v>
      </c>
      <c r="AP218" s="653">
        <f>IF(AD217&lt;350000,"0",FORECAST(AD217,bombas!$I$16:$I$17,bombas!$H$16:$H$17))</f>
        <v>226.69818452788866</v>
      </c>
      <c r="AQ218" s="1027"/>
      <c r="AR218" s="822"/>
      <c r="AS218" s="885">
        <f t="shared" si="233"/>
        <v>6</v>
      </c>
      <c r="AT218" s="15">
        <f>[14]!interpolin(playas!$C$20:$C$39,playas!$F$20:$F$39,'WB (sensib)'!B218)</f>
        <v>2005278.0206552157</v>
      </c>
      <c r="AU218" s="791">
        <f t="shared" si="227"/>
        <v>660000</v>
      </c>
      <c r="AV218" s="15">
        <f t="shared" si="185"/>
        <v>2970</v>
      </c>
      <c r="AW218" s="15">
        <f t="shared" si="211"/>
        <v>34.375</v>
      </c>
      <c r="AX218" s="653">
        <f t="shared" si="212"/>
        <v>5414.2506557690822</v>
      </c>
      <c r="AY218" s="653">
        <f t="shared" si="186"/>
        <v>62.664938145475482</v>
      </c>
      <c r="AZ218" s="653">
        <f t="shared" si="213"/>
        <v>8384.2506557690831</v>
      </c>
      <c r="BA218" s="653">
        <f t="shared" si="214"/>
        <v>97.039938145475489</v>
      </c>
      <c r="BB218" s="814">
        <f t="shared" si="228"/>
        <v>0.76</v>
      </c>
      <c r="BC218" s="2">
        <f t="shared" si="215"/>
        <v>727659.57445182512</v>
      </c>
      <c r="BD218" s="601"/>
      <c r="BE218" s="654">
        <f t="shared" si="187"/>
        <v>727659.57445182512</v>
      </c>
      <c r="BF218" s="654">
        <f t="shared" si="216"/>
        <v>271.6769617875691</v>
      </c>
      <c r="BG218" s="601"/>
      <c r="BH218" s="601"/>
      <c r="BI218" s="654">
        <f t="shared" si="188"/>
        <v>428544</v>
      </c>
      <c r="BJ218" s="596">
        <f t="shared" si="229"/>
        <v>160</v>
      </c>
      <c r="BK218" s="596">
        <f t="shared" si="189"/>
        <v>1771776.2425470913</v>
      </c>
      <c r="BL218" s="596">
        <f t="shared" si="190"/>
        <v>661.50546690079568</v>
      </c>
      <c r="BM218" s="604">
        <f t="shared" si="191"/>
        <v>-22685.042580609675</v>
      </c>
      <c r="BN218" s="604">
        <f t="shared" si="192"/>
        <v>-8.4696246194032536</v>
      </c>
      <c r="BO218" s="654">
        <f t="shared" si="230"/>
        <v>675734.96487108408</v>
      </c>
      <c r="BP218" s="13"/>
      <c r="BQ218" s="8"/>
      <c r="BR218" s="8">
        <f t="shared" si="193"/>
        <v>1749091.1999664817</v>
      </c>
      <c r="BT218" s="8">
        <f t="shared" si="194"/>
        <v>1156503.6191888975</v>
      </c>
      <c r="BU218" s="8">
        <f t="shared" si="195"/>
        <v>1593431.8698446667</v>
      </c>
      <c r="BW218" s="597">
        <f>IF(BZ216&lt;200000,"0",FORECAST(BZ216,bombas!$E$16:$E$17,bombas!$D$16:$D$17))</f>
        <v>61.119264370890612</v>
      </c>
      <c r="BX218" s="8">
        <f t="shared" si="196"/>
        <v>163701.83769099342</v>
      </c>
      <c r="BY218" s="8">
        <f t="shared" si="217"/>
        <v>-8042.5075691784441</v>
      </c>
      <c r="BZ218" s="8">
        <f t="shared" si="231"/>
        <v>282862.9458348765</v>
      </c>
      <c r="CB218" s="8">
        <f t="shared" si="218"/>
        <v>1749091.1999664817</v>
      </c>
      <c r="CC218">
        <f t="shared" si="219"/>
        <v>653.03584228139255</v>
      </c>
      <c r="CD218" s="8">
        <f t="shared" si="197"/>
        <v>893617.02125662751</v>
      </c>
      <c r="CE218" s="598">
        <f t="shared" si="220"/>
        <v>333.63837412508497</v>
      </c>
      <c r="CF218" s="8">
        <f t="shared" si="198"/>
        <v>1330545.2719123967</v>
      </c>
      <c r="CG218" s="597">
        <f t="shared" si="221"/>
        <v>496.76869471042289</v>
      </c>
      <c r="CH218" s="597">
        <f>IF(CM217&lt;200000,"0",FORECAST(CM217,bombas!$G$16:$G$17,bombas!$F$16:$F$17))</f>
        <v>162.17339553058292</v>
      </c>
      <c r="CI218" s="597">
        <f t="shared" si="222"/>
        <v>658.94209024100587</v>
      </c>
      <c r="CJ218" s="8">
        <f t="shared" si="199"/>
        <v>434365.22258911334</v>
      </c>
      <c r="CK218" s="8">
        <f t="shared" si="200"/>
        <v>-15819.294535028341</v>
      </c>
      <c r="CL218" s="598">
        <f t="shared" si="223"/>
        <v>-5.9062479596133288</v>
      </c>
      <c r="CM218" s="8">
        <f t="shared" si="232"/>
        <v>622541.74588501896</v>
      </c>
      <c r="CN218" s="595">
        <f t="shared" si="201"/>
        <v>0.59135345419650154</v>
      </c>
      <c r="CO218" s="8">
        <f t="shared" si="224"/>
        <v>418545.92805408506</v>
      </c>
      <c r="CP218" s="670">
        <f t="shared" si="225"/>
        <v>156.26714757096963</v>
      </c>
    </row>
    <row r="219" spans="1:94" ht="15.75" thickBot="1">
      <c r="A219">
        <f t="shared" si="202"/>
        <v>30</v>
      </c>
      <c r="B219" s="876">
        <v>48030</v>
      </c>
      <c r="D219" s="13">
        <f t="shared" si="226"/>
        <v>60</v>
      </c>
      <c r="E219" s="13"/>
      <c r="F219" s="8">
        <f t="shared" si="203"/>
        <v>74999.999998324085</v>
      </c>
      <c r="G219" s="8"/>
      <c r="H219" s="13"/>
      <c r="I219" s="8">
        <v>2249999.9999497226</v>
      </c>
      <c r="J219" s="879">
        <f t="shared" si="204"/>
        <v>1499999.9999664817</v>
      </c>
      <c r="K219" s="939"/>
      <c r="L219" s="813">
        <v>22000</v>
      </c>
      <c r="M219" s="1000"/>
      <c r="N219" s="13"/>
      <c r="O219" s="598"/>
      <c r="P219" s="598"/>
      <c r="Q219" s="598"/>
      <c r="R219" s="598"/>
      <c r="S219" s="598"/>
      <c r="T219" s="598"/>
      <c r="U219" s="598"/>
      <c r="V219" s="598"/>
      <c r="W219" s="598"/>
      <c r="X219" s="598"/>
      <c r="Y219" s="598"/>
      <c r="Z219" s="598"/>
      <c r="AA219" s="598"/>
      <c r="AB219" s="598"/>
      <c r="AC219" s="670"/>
      <c r="AD219" s="887">
        <f t="shared" si="205"/>
        <v>699792.49307549861</v>
      </c>
      <c r="AE219" s="598"/>
      <c r="AF219" s="653">
        <v>0</v>
      </c>
      <c r="AG219" s="653">
        <f t="shared" si="184"/>
        <v>1499999.9999664817</v>
      </c>
      <c r="AH219" s="653">
        <f t="shared" si="206"/>
        <v>578.70370369077227</v>
      </c>
      <c r="AI219" s="653">
        <f t="shared" si="207"/>
        <v>241056</v>
      </c>
      <c r="AJ219" s="653">
        <v>93</v>
      </c>
      <c r="AK219" s="653"/>
      <c r="AL219" s="653"/>
      <c r="AM219" s="653">
        <f t="shared" si="208"/>
        <v>1741055.9999664817</v>
      </c>
      <c r="AN219" s="653">
        <f t="shared" si="209"/>
        <v>671.70370369077227</v>
      </c>
      <c r="AO219" s="653">
        <f t="shared" si="210"/>
        <v>566220.01052576362</v>
      </c>
      <c r="AP219" s="653">
        <f>IF(AD218&lt;350000,"0",FORECAST(AD218,bombas!$I$16:$I$17,bombas!$H$16:$H$17))</f>
        <v>218.44907813493967</v>
      </c>
      <c r="AQ219" s="1027"/>
      <c r="AR219" s="822"/>
      <c r="AS219" s="885">
        <f t="shared" si="233"/>
        <v>6</v>
      </c>
      <c r="AT219" s="15">
        <f>[14]!interpolin(playas!$C$20:$C$39,playas!$F$20:$F$39,'WB (sensib)'!B219)</f>
        <v>2010698.8090661468</v>
      </c>
      <c r="AU219" s="791">
        <f t="shared" si="227"/>
        <v>660000</v>
      </c>
      <c r="AV219" s="15">
        <f t="shared" si="185"/>
        <v>2970</v>
      </c>
      <c r="AW219" s="15">
        <f t="shared" si="211"/>
        <v>34.375</v>
      </c>
      <c r="AX219" s="653">
        <f t="shared" si="212"/>
        <v>5428.8867844785955</v>
      </c>
      <c r="AY219" s="653">
        <f t="shared" si="186"/>
        <v>62.834337783317075</v>
      </c>
      <c r="AZ219" s="653">
        <f t="shared" si="213"/>
        <v>8398.8867844785964</v>
      </c>
      <c r="BA219" s="653">
        <f t="shared" si="214"/>
        <v>97.209337783317082</v>
      </c>
      <c r="BB219" s="814">
        <f t="shared" si="228"/>
        <v>0.76</v>
      </c>
      <c r="BC219" s="2">
        <f t="shared" si="215"/>
        <v>727659.57445182512</v>
      </c>
      <c r="BD219" s="601"/>
      <c r="BE219" s="654">
        <f t="shared" si="187"/>
        <v>727659.57445182512</v>
      </c>
      <c r="BF219" s="654">
        <f t="shared" si="216"/>
        <v>280.73286051382144</v>
      </c>
      <c r="BG219" s="601"/>
      <c r="BH219" s="601"/>
      <c r="BI219" s="654">
        <f t="shared" si="188"/>
        <v>414720</v>
      </c>
      <c r="BJ219" s="596">
        <f t="shared" si="229"/>
        <v>160</v>
      </c>
      <c r="BK219" s="596">
        <f t="shared" si="189"/>
        <v>1716998.4717620672</v>
      </c>
      <c r="BL219" s="596">
        <f t="shared" si="190"/>
        <v>662.42224990820489</v>
      </c>
      <c r="BM219" s="604">
        <f t="shared" si="191"/>
        <v>24057.528204414528</v>
      </c>
      <c r="BN219" s="604">
        <f t="shared" si="192"/>
        <v>9.2814537825673327</v>
      </c>
      <c r="BO219" s="654">
        <f t="shared" si="230"/>
        <v>699792.49307549861</v>
      </c>
      <c r="BP219" s="13"/>
      <c r="BQ219" s="8"/>
      <c r="BR219" s="8">
        <f t="shared" si="193"/>
        <v>1741055.9999664817</v>
      </c>
      <c r="BT219" s="8">
        <f t="shared" si="194"/>
        <v>1156503.6191888975</v>
      </c>
      <c r="BU219" s="8">
        <f t="shared" si="195"/>
        <v>1579622.5059733761</v>
      </c>
      <c r="BW219" s="597">
        <f>IF(BZ217&lt;200000,"0",FORECAST(BZ217,bombas!$E$16:$E$17,bombas!$D$16:$D$17))</f>
        <v>61.363181675506873</v>
      </c>
      <c r="BX219" s="8">
        <f t="shared" si="196"/>
        <v>159053.36690291381</v>
      </c>
      <c r="BY219" s="8">
        <f t="shared" si="217"/>
        <v>2380.1270901917887</v>
      </c>
      <c r="BZ219" s="8">
        <f t="shared" si="231"/>
        <v>285243.07292506832</v>
      </c>
      <c r="CB219" s="8">
        <f t="shared" si="218"/>
        <v>1741055.9999664817</v>
      </c>
      <c r="CC219">
        <f t="shared" si="219"/>
        <v>671.70370369077227</v>
      </c>
      <c r="CD219" s="8">
        <f t="shared" si="197"/>
        <v>893617.02125662751</v>
      </c>
      <c r="CE219" s="598">
        <f t="shared" si="220"/>
        <v>344.75965326258779</v>
      </c>
      <c r="CF219" s="8">
        <f t="shared" si="198"/>
        <v>1316735.9080411061</v>
      </c>
      <c r="CG219" s="597">
        <f t="shared" si="221"/>
        <v>507.99996452203163</v>
      </c>
      <c r="CH219" s="597">
        <f>IF(CM218&lt;200000,"0",FORECAST(CM218,bombas!$G$16:$G$17,bombas!$F$16:$F$17))</f>
        <v>158.33156685779031</v>
      </c>
      <c r="CI219" s="597">
        <f t="shared" si="222"/>
        <v>666.33153137982197</v>
      </c>
      <c r="CJ219" s="8">
        <f t="shared" si="199"/>
        <v>410395.42129539244</v>
      </c>
      <c r="CK219" s="8">
        <f t="shared" si="200"/>
        <v>13924.670629983186</v>
      </c>
      <c r="CL219" s="598">
        <f t="shared" si="223"/>
        <v>5.3721723109503037</v>
      </c>
      <c r="CM219" s="8">
        <f t="shared" si="232"/>
        <v>636466.41651500214</v>
      </c>
      <c r="CN219" s="595">
        <f t="shared" si="201"/>
        <v>0.58521595914245739</v>
      </c>
      <c r="CO219" s="8">
        <f t="shared" si="224"/>
        <v>424320.09192537557</v>
      </c>
      <c r="CP219" s="670">
        <f t="shared" si="225"/>
        <v>163.70373916874058</v>
      </c>
    </row>
    <row r="220" spans="1:94" ht="15.75" thickBot="1">
      <c r="A220">
        <f t="shared" si="202"/>
        <v>31</v>
      </c>
      <c r="B220" s="876">
        <v>48061</v>
      </c>
      <c r="D220" s="13">
        <f t="shared" si="226"/>
        <v>60</v>
      </c>
      <c r="E220" s="13"/>
      <c r="F220" s="8">
        <f t="shared" si="203"/>
        <v>72580.645159668464</v>
      </c>
      <c r="G220" s="8"/>
      <c r="H220" s="13"/>
      <c r="I220" s="8">
        <v>2249999.9999497226</v>
      </c>
      <c r="J220" s="879">
        <f t="shared" si="204"/>
        <v>1499999.9999664817</v>
      </c>
      <c r="K220" s="939"/>
      <c r="L220" s="813">
        <v>22000</v>
      </c>
      <c r="M220" s="1000"/>
      <c r="N220" s="13"/>
      <c r="O220" s="598"/>
      <c r="P220" s="598"/>
      <c r="Q220" s="598"/>
      <c r="R220" s="598"/>
      <c r="S220" s="598"/>
      <c r="T220" s="598"/>
      <c r="U220" s="598"/>
      <c r="V220" s="598"/>
      <c r="W220" s="598"/>
      <c r="X220" s="598"/>
      <c r="Y220" s="598"/>
      <c r="Z220" s="598"/>
      <c r="AA220" s="598"/>
      <c r="AB220" s="598"/>
      <c r="AC220" s="670"/>
      <c r="AD220" s="887">
        <f t="shared" si="205"/>
        <v>674338.60414680419</v>
      </c>
      <c r="AE220" s="598"/>
      <c r="AF220" s="653">
        <v>0</v>
      </c>
      <c r="AG220" s="653">
        <f t="shared" si="184"/>
        <v>1499999.9999664817</v>
      </c>
      <c r="AH220" s="653">
        <f t="shared" si="206"/>
        <v>560.03584228139255</v>
      </c>
      <c r="AI220" s="653">
        <f t="shared" si="207"/>
        <v>249091.20000000001</v>
      </c>
      <c r="AJ220" s="653">
        <v>93</v>
      </c>
      <c r="AK220" s="653"/>
      <c r="AL220" s="653"/>
      <c r="AM220" s="653">
        <f t="shared" si="208"/>
        <v>1749091.1999664817</v>
      </c>
      <c r="AN220" s="653">
        <f t="shared" si="209"/>
        <v>653.03584228139255</v>
      </c>
      <c r="AO220" s="653">
        <f t="shared" si="210"/>
        <v>608525.1685285148</v>
      </c>
      <c r="AP220" s="653">
        <f>IF(AD219&lt;350000,"0",FORECAST(AD219,bombas!$I$16:$I$17,bombas!$H$16:$H$17))</f>
        <v>227.19727020927223</v>
      </c>
      <c r="AQ220" s="1027"/>
      <c r="AR220" s="822"/>
      <c r="AS220" s="885">
        <f t="shared" si="233"/>
        <v>7</v>
      </c>
      <c r="AT220" s="15">
        <f>[14]!interpolin(playas!$C$20:$C$39,playas!$F$20:$F$39,'WB (sensib)'!B220)</f>
        <v>2016300.290424109</v>
      </c>
      <c r="AU220" s="791">
        <f t="shared" si="227"/>
        <v>660000</v>
      </c>
      <c r="AV220" s="15">
        <f t="shared" si="185"/>
        <v>3465</v>
      </c>
      <c r="AW220" s="15">
        <f t="shared" si="211"/>
        <v>40.104166666666664</v>
      </c>
      <c r="AX220" s="653">
        <f t="shared" si="212"/>
        <v>6351.3459148359443</v>
      </c>
      <c r="AY220" s="653">
        <f t="shared" si="186"/>
        <v>73.510948088378996</v>
      </c>
      <c r="AZ220" s="653">
        <f t="shared" si="213"/>
        <v>9816.3459148359434</v>
      </c>
      <c r="BA220" s="653">
        <f t="shared" si="214"/>
        <v>113.61511475504564</v>
      </c>
      <c r="BB220" s="814">
        <f t="shared" si="228"/>
        <v>0.76</v>
      </c>
      <c r="BC220" s="2">
        <f t="shared" si="215"/>
        <v>727659.57445182512</v>
      </c>
      <c r="BD220" s="601"/>
      <c r="BE220" s="654">
        <f t="shared" si="187"/>
        <v>727659.57445182512</v>
      </c>
      <c r="BF220" s="654">
        <f t="shared" si="216"/>
        <v>271.6769617875691</v>
      </c>
      <c r="BG220" s="601"/>
      <c r="BH220" s="601"/>
      <c r="BI220" s="654">
        <f t="shared" si="188"/>
        <v>428544</v>
      </c>
      <c r="BJ220" s="596">
        <f t="shared" si="229"/>
        <v>160</v>
      </c>
      <c r="BK220" s="596">
        <f t="shared" si="189"/>
        <v>1774545.0888951761</v>
      </c>
      <c r="BL220" s="596">
        <f t="shared" si="190"/>
        <v>662.53923569861718</v>
      </c>
      <c r="BM220" s="604">
        <f t="shared" si="191"/>
        <v>-25453.888928694418</v>
      </c>
      <c r="BN220" s="604">
        <f t="shared" si="192"/>
        <v>-9.5033934172246184</v>
      </c>
      <c r="BO220" s="654">
        <f t="shared" si="230"/>
        <v>674338.60414680419</v>
      </c>
      <c r="BP220" s="13"/>
      <c r="BQ220" s="8"/>
      <c r="BR220" s="8">
        <f t="shared" si="193"/>
        <v>1749091.1999664817</v>
      </c>
      <c r="BT220" s="8">
        <f t="shared" si="194"/>
        <v>1156503.6191888975</v>
      </c>
      <c r="BU220" s="8">
        <f t="shared" si="195"/>
        <v>1594863.9651037336</v>
      </c>
      <c r="BW220" s="597">
        <f>IF(BZ218&lt;200000,"0",FORECAST(BZ218,bombas!$E$16:$E$17,bombas!$D$16:$D$17))</f>
        <v>60.357868229359561</v>
      </c>
      <c r="BX220" s="8">
        <f t="shared" si="196"/>
        <v>161662.51426551666</v>
      </c>
      <c r="BY220" s="8">
        <f t="shared" si="217"/>
        <v>-7435.2794027685886</v>
      </c>
      <c r="BZ220" s="8">
        <f t="shared" si="231"/>
        <v>277807.79352229973</v>
      </c>
      <c r="CB220" s="8">
        <f t="shared" si="218"/>
        <v>1749091.1999664817</v>
      </c>
      <c r="CC220">
        <f t="shared" si="219"/>
        <v>653.03584228139255</v>
      </c>
      <c r="CD220" s="8">
        <f t="shared" si="197"/>
        <v>893617.02125662751</v>
      </c>
      <c r="CE220" s="598">
        <f t="shared" si="220"/>
        <v>333.63837412508497</v>
      </c>
      <c r="CF220" s="8">
        <f t="shared" si="198"/>
        <v>1331977.3671714636</v>
      </c>
      <c r="CG220" s="597">
        <f t="shared" si="221"/>
        <v>497.30337782686064</v>
      </c>
      <c r="CH220" s="597">
        <f>IF(CM219&lt;200000,"0",FORECAST(CM219,bombas!$G$16:$G$17,bombas!$F$16:$F$17))</f>
        <v>161.71327258221481</v>
      </c>
      <c r="CI220" s="597">
        <f t="shared" si="222"/>
        <v>659.01665040907551</v>
      </c>
      <c r="CJ220" s="8">
        <f t="shared" si="199"/>
        <v>433132.82928420417</v>
      </c>
      <c r="CK220" s="8">
        <f t="shared" si="200"/>
        <v>-16018.996489186073</v>
      </c>
      <c r="CL220" s="598">
        <f t="shared" si="223"/>
        <v>-5.9808081276829723</v>
      </c>
      <c r="CM220" s="8">
        <f t="shared" si="232"/>
        <v>620447.42002581607</v>
      </c>
      <c r="CN220" s="595">
        <f t="shared" si="201"/>
        <v>0.59198994097832325</v>
      </c>
      <c r="CO220" s="8">
        <f t="shared" si="224"/>
        <v>417113.83279501821</v>
      </c>
      <c r="CP220" s="670">
        <f t="shared" si="225"/>
        <v>155.73246445453188</v>
      </c>
    </row>
    <row r="221" spans="1:94" ht="15.75" thickBot="1">
      <c r="A221">
        <f t="shared" si="202"/>
        <v>31</v>
      </c>
      <c r="B221" s="876">
        <v>48092</v>
      </c>
      <c r="D221" s="13">
        <f t="shared" si="226"/>
        <v>60</v>
      </c>
      <c r="E221" s="13"/>
      <c r="F221" s="8">
        <f t="shared" si="203"/>
        <v>72580.645159668464</v>
      </c>
      <c r="G221" s="8"/>
      <c r="H221" s="13"/>
      <c r="I221" s="8">
        <v>2249999.9999497226</v>
      </c>
      <c r="J221" s="879">
        <f t="shared" si="204"/>
        <v>1499999.9999664817</v>
      </c>
      <c r="K221" s="939"/>
      <c r="L221" s="813">
        <v>22000</v>
      </c>
      <c r="M221" s="1000"/>
      <c r="N221" s="13"/>
      <c r="O221" s="598"/>
      <c r="P221" s="598"/>
      <c r="Q221" s="598"/>
      <c r="R221" s="598"/>
      <c r="S221" s="598"/>
      <c r="T221" s="598"/>
      <c r="U221" s="598"/>
      <c r="V221" s="598"/>
      <c r="W221" s="598"/>
      <c r="X221" s="598"/>
      <c r="Y221" s="598"/>
      <c r="Z221" s="598"/>
      <c r="AA221" s="598"/>
      <c r="AB221" s="598"/>
      <c r="AC221" s="670"/>
      <c r="AD221" s="887">
        <f t="shared" si="205"/>
        <v>673658.23277241969</v>
      </c>
      <c r="AE221" s="598"/>
      <c r="AF221" s="653">
        <v>0</v>
      </c>
      <c r="AG221" s="653">
        <f t="shared" si="184"/>
        <v>1499999.9999664817</v>
      </c>
      <c r="AH221" s="653">
        <f t="shared" si="206"/>
        <v>560.03584228139255</v>
      </c>
      <c r="AI221" s="653">
        <f t="shared" si="207"/>
        <v>249091.20000000001</v>
      </c>
      <c r="AJ221" s="653">
        <v>93</v>
      </c>
      <c r="AK221" s="653"/>
      <c r="AL221" s="653"/>
      <c r="AM221" s="653">
        <f t="shared" si="208"/>
        <v>1749091.1999664817</v>
      </c>
      <c r="AN221" s="653">
        <f t="shared" si="209"/>
        <v>653.03584228139255</v>
      </c>
      <c r="AO221" s="653">
        <f t="shared" si="210"/>
        <v>583734.00630792754</v>
      </c>
      <c r="AP221" s="653">
        <f>IF(AD220&lt;350000,"0",FORECAST(AD220,bombas!$I$16:$I$17,bombas!$H$16:$H$17))</f>
        <v>217.9413105988379</v>
      </c>
      <c r="AQ221" s="1027"/>
      <c r="AR221" s="822"/>
      <c r="AS221" s="885">
        <f t="shared" si="233"/>
        <v>7</v>
      </c>
      <c r="AT221" s="15">
        <f>[14]!interpolin(playas!$C$20:$C$39,playas!$F$20:$F$39,'WB (sensib)'!B221)</f>
        <v>2021901.7717820709</v>
      </c>
      <c r="AU221" s="791">
        <f t="shared" si="227"/>
        <v>660000</v>
      </c>
      <c r="AV221" s="15">
        <f t="shared" si="185"/>
        <v>3465</v>
      </c>
      <c r="AW221" s="15">
        <f t="shared" si="211"/>
        <v>40.104166666666664</v>
      </c>
      <c r="AX221" s="653">
        <f t="shared" si="212"/>
        <v>6368.9905811135222</v>
      </c>
      <c r="AY221" s="653">
        <f t="shared" si="186"/>
        <v>73.715168762887984</v>
      </c>
      <c r="AZ221" s="653">
        <f t="shared" si="213"/>
        <v>9833.9905811135213</v>
      </c>
      <c r="BA221" s="653">
        <f t="shared" si="214"/>
        <v>113.81933542955464</v>
      </c>
      <c r="BB221" s="814">
        <f t="shared" si="228"/>
        <v>0.76</v>
      </c>
      <c r="BC221" s="2">
        <f t="shared" si="215"/>
        <v>727659.57445182512</v>
      </c>
      <c r="BD221" s="601"/>
      <c r="BE221" s="654">
        <f t="shared" si="187"/>
        <v>727659.57445182512</v>
      </c>
      <c r="BF221" s="654">
        <f t="shared" si="216"/>
        <v>271.6769617875691</v>
      </c>
      <c r="BG221" s="601"/>
      <c r="BH221" s="601"/>
      <c r="BI221" s="654">
        <f t="shared" si="188"/>
        <v>428544</v>
      </c>
      <c r="BJ221" s="596">
        <f t="shared" si="229"/>
        <v>160</v>
      </c>
      <c r="BK221" s="596">
        <f t="shared" si="189"/>
        <v>1749771.5713408662</v>
      </c>
      <c r="BL221" s="596">
        <f t="shared" si="190"/>
        <v>653.28986385187648</v>
      </c>
      <c r="BM221" s="604">
        <f t="shared" si="191"/>
        <v>-680.37137438450009</v>
      </c>
      <c r="BN221" s="604">
        <f t="shared" si="192"/>
        <v>-0.25402157048405766</v>
      </c>
      <c r="BO221" s="654">
        <f t="shared" si="230"/>
        <v>673658.23277241969</v>
      </c>
      <c r="BP221" s="13"/>
      <c r="BQ221" s="8"/>
      <c r="BR221" s="8">
        <f t="shared" si="193"/>
        <v>1749091.1999664817</v>
      </c>
      <c r="BT221" s="8">
        <f t="shared" si="194"/>
        <v>1156503.6191888975</v>
      </c>
      <c r="BU221" s="8">
        <f t="shared" si="195"/>
        <v>1594881.6097700112</v>
      </c>
      <c r="BW221" s="597">
        <f>IF(BZ219&lt;200000,"0",FORECAST(BZ219,bombas!$E$16:$E$17,bombas!$D$16:$D$17))</f>
        <v>60.655384115633538</v>
      </c>
      <c r="BX221" s="8">
        <f t="shared" si="196"/>
        <v>162459.38081531285</v>
      </c>
      <c r="BY221" s="8">
        <f t="shared" si="217"/>
        <v>-8249.7906188423513</v>
      </c>
      <c r="BZ221" s="8">
        <f t="shared" si="231"/>
        <v>269558.00290345738</v>
      </c>
      <c r="CB221" s="8">
        <f t="shared" si="218"/>
        <v>1749091.1999664817</v>
      </c>
      <c r="CC221">
        <f t="shared" si="219"/>
        <v>653.03584228139255</v>
      </c>
      <c r="CD221" s="8">
        <f t="shared" si="197"/>
        <v>893617.02125662751</v>
      </c>
      <c r="CE221" s="598">
        <f t="shared" si="220"/>
        <v>333.63837412508497</v>
      </c>
      <c r="CF221" s="8">
        <f t="shared" si="198"/>
        <v>1331995.0118377409</v>
      </c>
      <c r="CG221" s="597">
        <f t="shared" si="221"/>
        <v>497.30996559055438</v>
      </c>
      <c r="CH221" s="597">
        <f>IF(CM220&lt;200000,"0",FORECAST(CM220,bombas!$G$16:$G$17,bombas!$F$16:$F$17))</f>
        <v>157.82294486341246</v>
      </c>
      <c r="CI221" s="597">
        <f t="shared" si="222"/>
        <v>655.13291045396682</v>
      </c>
      <c r="CJ221" s="8">
        <f t="shared" si="199"/>
        <v>422712.97552216385</v>
      </c>
      <c r="CK221" s="8">
        <f t="shared" si="200"/>
        <v>-5616.7873934230884</v>
      </c>
      <c r="CL221" s="598">
        <f t="shared" si="223"/>
        <v>-2.097068172574331</v>
      </c>
      <c r="CM221" s="8">
        <f t="shared" si="232"/>
        <v>614830.63263239292</v>
      </c>
      <c r="CN221" s="595">
        <f t="shared" si="201"/>
        <v>0.5919977830522245</v>
      </c>
      <c r="CO221" s="8">
        <f t="shared" si="224"/>
        <v>417096.18812874064</v>
      </c>
      <c r="CP221" s="670">
        <f t="shared" si="225"/>
        <v>155.72587669083805</v>
      </c>
    </row>
    <row r="222" spans="1:94" ht="15.75" thickBot="1">
      <c r="A222">
        <f t="shared" si="202"/>
        <v>30</v>
      </c>
      <c r="B222" s="876">
        <v>48122</v>
      </c>
      <c r="D222" s="13">
        <f t="shared" si="226"/>
        <v>60</v>
      </c>
      <c r="E222" s="13"/>
      <c r="F222" s="8">
        <f t="shared" si="203"/>
        <v>74999.999998324085</v>
      </c>
      <c r="G222" s="8"/>
      <c r="H222" s="13"/>
      <c r="I222" s="8">
        <v>2249999.9999497226</v>
      </c>
      <c r="J222" s="879">
        <f t="shared" si="204"/>
        <v>1499999.9999664817</v>
      </c>
      <c r="K222" s="939"/>
      <c r="L222" s="813">
        <v>22000</v>
      </c>
      <c r="M222" s="1000"/>
      <c r="N222" s="13"/>
      <c r="O222" s="598"/>
      <c r="P222" s="598"/>
      <c r="Q222" s="598"/>
      <c r="R222" s="598"/>
      <c r="S222" s="598"/>
      <c r="T222" s="598"/>
      <c r="U222" s="598"/>
      <c r="V222" s="598"/>
      <c r="W222" s="598"/>
      <c r="X222" s="598"/>
      <c r="Y222" s="598"/>
      <c r="Z222" s="598"/>
      <c r="AA222" s="598"/>
      <c r="AB222" s="598"/>
      <c r="AC222" s="670"/>
      <c r="AD222" s="887">
        <f t="shared" si="205"/>
        <v>696813.70094452263</v>
      </c>
      <c r="AE222" s="598"/>
      <c r="AF222" s="653">
        <v>0</v>
      </c>
      <c r="AG222" s="653">
        <f t="shared" si="184"/>
        <v>1499999.9999664817</v>
      </c>
      <c r="AH222" s="653">
        <f t="shared" si="206"/>
        <v>578.70370369077227</v>
      </c>
      <c r="AI222" s="653">
        <f t="shared" si="207"/>
        <v>241056</v>
      </c>
      <c r="AJ222" s="653">
        <v>93</v>
      </c>
      <c r="AK222" s="653"/>
      <c r="AL222" s="653"/>
      <c r="AM222" s="653">
        <f t="shared" si="208"/>
        <v>1741055.9999664817</v>
      </c>
      <c r="AN222" s="653">
        <f t="shared" si="209"/>
        <v>671.70370369077227</v>
      </c>
      <c r="AO222" s="653">
        <f t="shared" si="210"/>
        <v>564262.59612585884</v>
      </c>
      <c r="AP222" s="653">
        <f>IF(AD221&lt;350000,"0",FORECAST(AD221,bombas!$I$16:$I$17,bombas!$H$16:$H$17))</f>
        <v>217.69390282633444</v>
      </c>
      <c r="AQ222" s="1027"/>
      <c r="AR222" s="822"/>
      <c r="AS222" s="885">
        <f t="shared" si="233"/>
        <v>8</v>
      </c>
      <c r="AT222" s="15">
        <f>[14]!interpolin(playas!$C$20:$C$39,playas!$F$20:$F$39,'WB (sensib)'!B222)</f>
        <v>2027322.560193002</v>
      </c>
      <c r="AU222" s="791">
        <f t="shared" si="227"/>
        <v>660000</v>
      </c>
      <c r="AV222" s="15">
        <f t="shared" si="185"/>
        <v>3960</v>
      </c>
      <c r="AW222" s="15">
        <f t="shared" si="211"/>
        <v>45.833333333333336</v>
      </c>
      <c r="AX222" s="653">
        <f t="shared" si="212"/>
        <v>7298.3612166948069</v>
      </c>
      <c r="AY222" s="653">
        <f t="shared" si="186"/>
        <v>84.471773341375084</v>
      </c>
      <c r="AZ222" s="653">
        <f t="shared" si="213"/>
        <v>11258.361216694808</v>
      </c>
      <c r="BA222" s="653">
        <f t="shared" si="214"/>
        <v>130.30510667470841</v>
      </c>
      <c r="BB222" s="814">
        <f t="shared" si="228"/>
        <v>0.76</v>
      </c>
      <c r="BC222" s="2">
        <f t="shared" si="215"/>
        <v>727659.57445182512</v>
      </c>
      <c r="BD222" s="601"/>
      <c r="BE222" s="654">
        <f t="shared" si="187"/>
        <v>727659.57445182512</v>
      </c>
      <c r="BF222" s="654">
        <f t="shared" si="216"/>
        <v>280.73286051382144</v>
      </c>
      <c r="BG222" s="601"/>
      <c r="BH222" s="601"/>
      <c r="BI222" s="654">
        <f t="shared" si="188"/>
        <v>414720</v>
      </c>
      <c r="BJ222" s="596">
        <f t="shared" si="229"/>
        <v>160</v>
      </c>
      <c r="BK222" s="596">
        <f t="shared" si="189"/>
        <v>1717900.5317943788</v>
      </c>
      <c r="BL222" s="596">
        <f t="shared" si="190"/>
        <v>662.77026689597949</v>
      </c>
      <c r="BM222" s="604">
        <f t="shared" si="191"/>
        <v>23155.468172102934</v>
      </c>
      <c r="BN222" s="604">
        <f t="shared" si="192"/>
        <v>8.9334367947927991</v>
      </c>
      <c r="BO222" s="654">
        <f t="shared" si="230"/>
        <v>696813.70094452263</v>
      </c>
      <c r="BP222" s="13"/>
      <c r="BQ222" s="8"/>
      <c r="BR222" s="8">
        <f t="shared" si="193"/>
        <v>1741055.9999664817</v>
      </c>
      <c r="BT222" s="8">
        <f t="shared" si="194"/>
        <v>1156503.6191888975</v>
      </c>
      <c r="BU222" s="8">
        <f t="shared" si="195"/>
        <v>1582481.9804055924</v>
      </c>
      <c r="BW222" s="597">
        <f>IF(BZ220&lt;200000,"0",FORECAST(BZ220,bombas!$E$16:$E$17,bombas!$D$16:$D$17))</f>
        <v>59.725974190287467</v>
      </c>
      <c r="BX222" s="8">
        <f t="shared" si="196"/>
        <v>154809.72510122514</v>
      </c>
      <c r="BY222" s="8">
        <f t="shared" si="217"/>
        <v>3764.2944596642046</v>
      </c>
      <c r="BZ222" s="8">
        <f t="shared" si="231"/>
        <v>273322.29736312159</v>
      </c>
      <c r="CB222" s="8">
        <f t="shared" si="218"/>
        <v>1741055.9999664817</v>
      </c>
      <c r="CC222">
        <f t="shared" si="219"/>
        <v>671.70370369077227</v>
      </c>
      <c r="CD222" s="8">
        <f t="shared" si="197"/>
        <v>893617.02125662751</v>
      </c>
      <c r="CE222" s="598">
        <f t="shared" si="220"/>
        <v>344.75965326258779</v>
      </c>
      <c r="CF222" s="8">
        <f t="shared" si="198"/>
        <v>1319595.3824733223</v>
      </c>
      <c r="CG222" s="597">
        <f t="shared" si="221"/>
        <v>509.10315681841143</v>
      </c>
      <c r="CH222" s="597">
        <f>IF(CM221&lt;200000,"0",FORECAST(CM221,bombas!$G$16:$G$17,bombas!$F$16:$F$17))</f>
        <v>156.45886792500971</v>
      </c>
      <c r="CI222" s="597">
        <f t="shared" si="222"/>
        <v>665.56202474342115</v>
      </c>
      <c r="CJ222" s="8">
        <f t="shared" si="199"/>
        <v>405541.38566162519</v>
      </c>
      <c r="CK222" s="8">
        <f t="shared" si="200"/>
        <v>15919.231831534184</v>
      </c>
      <c r="CL222" s="598">
        <f t="shared" si="223"/>
        <v>6.1416789473511511</v>
      </c>
      <c r="CM222" s="8">
        <f t="shared" si="232"/>
        <v>630749.86446392711</v>
      </c>
      <c r="CN222" s="595">
        <f t="shared" si="201"/>
        <v>0.58648683666791523</v>
      </c>
      <c r="CO222" s="8">
        <f t="shared" si="224"/>
        <v>421460.61749315937</v>
      </c>
      <c r="CP222" s="670">
        <f t="shared" si="225"/>
        <v>162.60054687236087</v>
      </c>
    </row>
    <row r="223" spans="1:94" ht="15.75" thickBot="1">
      <c r="A223">
        <f t="shared" si="202"/>
        <v>31</v>
      </c>
      <c r="B223" s="876">
        <v>48153</v>
      </c>
      <c r="D223" s="13">
        <f t="shared" si="226"/>
        <v>60</v>
      </c>
      <c r="E223" s="13"/>
      <c r="F223" s="8">
        <f t="shared" si="203"/>
        <v>72580.645159668464</v>
      </c>
      <c r="G223" s="8"/>
      <c r="H223" s="13"/>
      <c r="I223" s="8">
        <v>2249999.9999497226</v>
      </c>
      <c r="J223" s="879">
        <f t="shared" si="204"/>
        <v>1499999.9999664817</v>
      </c>
      <c r="K223" s="939"/>
      <c r="L223" s="813">
        <v>22000</v>
      </c>
      <c r="M223" s="1000"/>
      <c r="N223" s="13"/>
      <c r="O223" s="598"/>
      <c r="P223" s="598"/>
      <c r="Q223" s="598"/>
      <c r="R223" s="598"/>
      <c r="S223" s="598"/>
      <c r="T223" s="598"/>
      <c r="U223" s="598"/>
      <c r="V223" s="598"/>
      <c r="W223" s="598"/>
      <c r="X223" s="598"/>
      <c r="Y223" s="598"/>
      <c r="Z223" s="598"/>
      <c r="AA223" s="598"/>
      <c r="AB223" s="598"/>
      <c r="AC223" s="670"/>
      <c r="AD223" s="887">
        <f t="shared" si="205"/>
        <v>671389.05077823973</v>
      </c>
      <c r="AE223" s="598"/>
      <c r="AF223" s="653">
        <v>0</v>
      </c>
      <c r="AG223" s="653">
        <f t="shared" si="184"/>
        <v>1499999.9999664817</v>
      </c>
      <c r="AH223" s="653">
        <f t="shared" si="206"/>
        <v>560.03584228139255</v>
      </c>
      <c r="AI223" s="653">
        <f t="shared" si="207"/>
        <v>249091.20000000001</v>
      </c>
      <c r="AJ223" s="653">
        <v>93</v>
      </c>
      <c r="AK223" s="653"/>
      <c r="AL223" s="653"/>
      <c r="AM223" s="653">
        <f t="shared" si="208"/>
        <v>1749091.1999664817</v>
      </c>
      <c r="AN223" s="653">
        <f t="shared" si="209"/>
        <v>653.03584228139255</v>
      </c>
      <c r="AO223" s="653">
        <f t="shared" si="210"/>
        <v>605623.93331265799</v>
      </c>
      <c r="AP223" s="653">
        <f>IF(AD222&lt;350000,"0",FORECAST(AD222,bombas!$I$16:$I$17,bombas!$H$16:$H$17))</f>
        <v>226.11407307073551</v>
      </c>
      <c r="AQ223" s="1027"/>
      <c r="AR223" s="822"/>
      <c r="AS223" s="885">
        <f t="shared" si="233"/>
        <v>9</v>
      </c>
      <c r="AT223" s="15">
        <f>[14]!interpolin(playas!$C$20:$C$39,playas!$F$20:$F$39,'WB (sensib)'!B223)</f>
        <v>2032924.0415509639</v>
      </c>
      <c r="AU223" s="791">
        <f t="shared" si="227"/>
        <v>660000</v>
      </c>
      <c r="AV223" s="15">
        <f t="shared" si="185"/>
        <v>4455</v>
      </c>
      <c r="AW223" s="15">
        <f t="shared" si="211"/>
        <v>51.5625</v>
      </c>
      <c r="AX223" s="653">
        <f t="shared" si="212"/>
        <v>8233.3423682814027</v>
      </c>
      <c r="AY223" s="653">
        <f t="shared" si="186"/>
        <v>95.29331444770142</v>
      </c>
      <c r="AZ223" s="653">
        <f t="shared" si="213"/>
        <v>12688.342368281403</v>
      </c>
      <c r="BA223" s="653">
        <f t="shared" si="214"/>
        <v>146.85581444770142</v>
      </c>
      <c r="BB223" s="814">
        <f t="shared" si="228"/>
        <v>0.76</v>
      </c>
      <c r="BC223" s="2">
        <f t="shared" si="215"/>
        <v>727659.57445182512</v>
      </c>
      <c r="BD223" s="601"/>
      <c r="BE223" s="654">
        <f t="shared" si="187"/>
        <v>727659.57445182512</v>
      </c>
      <c r="BF223" s="654">
        <f t="shared" si="216"/>
        <v>271.6769617875691</v>
      </c>
      <c r="BG223" s="601"/>
      <c r="BH223" s="601"/>
      <c r="BI223" s="654">
        <f t="shared" si="188"/>
        <v>428544</v>
      </c>
      <c r="BJ223" s="596">
        <f t="shared" si="229"/>
        <v>160</v>
      </c>
      <c r="BK223" s="596">
        <f t="shared" si="189"/>
        <v>1774515.8501327645</v>
      </c>
      <c r="BL223" s="596">
        <f t="shared" si="190"/>
        <v>662.5283191953273</v>
      </c>
      <c r="BM223" s="604">
        <f t="shared" si="191"/>
        <v>-25424.650166282896</v>
      </c>
      <c r="BN223" s="604">
        <f t="shared" si="192"/>
        <v>-9.4924769139347731</v>
      </c>
      <c r="BO223" s="654">
        <f t="shared" si="230"/>
        <v>671389.05077823973</v>
      </c>
      <c r="BP223" s="13"/>
      <c r="BQ223" s="8"/>
      <c r="BR223" s="8">
        <f t="shared" si="193"/>
        <v>1749091.1999664817</v>
      </c>
      <c r="BT223" s="8">
        <f t="shared" si="194"/>
        <v>1156503.6191888975</v>
      </c>
      <c r="BU223" s="8">
        <f t="shared" si="195"/>
        <v>1597735.961557179</v>
      </c>
      <c r="BW223" s="597">
        <f>IF(BZ221&lt;200000,"0",FORECAST(BZ221,bombas!$E$16:$E$17,bombas!$D$16:$D$17))</f>
        <v>58.694750362932176</v>
      </c>
      <c r="BX223" s="8">
        <f t="shared" si="196"/>
        <v>157208.01937207751</v>
      </c>
      <c r="BY223" s="8">
        <f t="shared" si="217"/>
        <v>-5852.7809627748502</v>
      </c>
      <c r="BZ223" s="8">
        <f t="shared" si="231"/>
        <v>267469.51640034677</v>
      </c>
      <c r="CB223" s="8">
        <f t="shared" si="218"/>
        <v>1749091.1999664817</v>
      </c>
      <c r="CC223">
        <f t="shared" si="219"/>
        <v>653.03584228139255</v>
      </c>
      <c r="CD223" s="8">
        <f t="shared" si="197"/>
        <v>893617.02125662751</v>
      </c>
      <c r="CE223" s="598">
        <f t="shared" si="220"/>
        <v>333.63837412508497</v>
      </c>
      <c r="CF223" s="8">
        <f t="shared" si="198"/>
        <v>1334849.363624909</v>
      </c>
      <c r="CG223" s="597">
        <f t="shared" si="221"/>
        <v>498.37565846210759</v>
      </c>
      <c r="CH223" s="597">
        <f>IF(CM222&lt;200000,"0",FORECAST(CM222,bombas!$G$16:$G$17,bombas!$F$16:$F$17))</f>
        <v>160.32496708409658</v>
      </c>
      <c r="CI223" s="597">
        <f t="shared" si="222"/>
        <v>658.70062554620415</v>
      </c>
      <c r="CJ223" s="8">
        <f t="shared" si="199"/>
        <v>429414.39183804428</v>
      </c>
      <c r="CK223" s="8">
        <f t="shared" si="200"/>
        <v>-15172.555496471585</v>
      </c>
      <c r="CL223" s="598">
        <f t="shared" si="223"/>
        <v>-5.6647832648116729</v>
      </c>
      <c r="CM223" s="8">
        <f t="shared" si="232"/>
        <v>615577.30896745552</v>
      </c>
      <c r="CN223" s="595">
        <f t="shared" si="201"/>
        <v>0.59326638384654973</v>
      </c>
      <c r="CO223" s="8">
        <f t="shared" si="224"/>
        <v>414241.83634157275</v>
      </c>
      <c r="CP223" s="670">
        <f t="shared" si="225"/>
        <v>154.66018381928492</v>
      </c>
    </row>
    <row r="224" spans="1:94" ht="15.75" thickBot="1">
      <c r="A224">
        <f t="shared" si="202"/>
        <v>30</v>
      </c>
      <c r="B224" s="876">
        <v>48183</v>
      </c>
      <c r="D224" s="13">
        <f t="shared" si="226"/>
        <v>60</v>
      </c>
      <c r="E224" s="13"/>
      <c r="F224" s="8">
        <f t="shared" si="203"/>
        <v>74999.999998324085</v>
      </c>
      <c r="G224" s="8"/>
      <c r="H224" s="13"/>
      <c r="I224" s="8">
        <v>2249999.9999497226</v>
      </c>
      <c r="J224" s="879">
        <f t="shared" si="204"/>
        <v>1499999.9999664817</v>
      </c>
      <c r="K224" s="939"/>
      <c r="L224" s="813">
        <v>22000</v>
      </c>
      <c r="M224" s="1000"/>
      <c r="N224" s="13"/>
      <c r="O224" s="598"/>
      <c r="P224" s="598"/>
      <c r="Q224" s="598"/>
      <c r="R224" s="598"/>
      <c r="S224" s="598"/>
      <c r="T224" s="598"/>
      <c r="U224" s="598"/>
      <c r="V224" s="598"/>
      <c r="W224" s="598"/>
      <c r="X224" s="598"/>
      <c r="Y224" s="598"/>
      <c r="Z224" s="598"/>
      <c r="AA224" s="598"/>
      <c r="AB224" s="598"/>
      <c r="AC224" s="670"/>
      <c r="AD224" s="887">
        <f t="shared" si="205"/>
        <v>693819.13560635946</v>
      </c>
      <c r="AE224" s="598"/>
      <c r="AF224" s="653">
        <v>0</v>
      </c>
      <c r="AG224" s="653">
        <f t="shared" si="184"/>
        <v>1499999.9999664817</v>
      </c>
      <c r="AH224" s="653">
        <f t="shared" si="206"/>
        <v>578.70370369077227</v>
      </c>
      <c r="AI224" s="653">
        <f t="shared" si="207"/>
        <v>241056</v>
      </c>
      <c r="AJ224" s="653">
        <v>93</v>
      </c>
      <c r="AK224" s="653"/>
      <c r="AL224" s="653"/>
      <c r="AM224" s="653">
        <f t="shared" si="208"/>
        <v>1741055.9999664817</v>
      </c>
      <c r="AN224" s="653">
        <f t="shared" si="209"/>
        <v>671.70370369077227</v>
      </c>
      <c r="AO224" s="653">
        <f t="shared" si="210"/>
        <v>562123.78895170824</v>
      </c>
      <c r="AP224" s="653">
        <f>IF(AD223&lt;350000,"0",FORECAST(AD223,bombas!$I$16:$I$17,bombas!$H$16:$H$17))</f>
        <v>216.86874573754173</v>
      </c>
      <c r="AQ224" s="1027"/>
      <c r="AR224" s="822"/>
      <c r="AS224" s="885">
        <f t="shared" si="233"/>
        <v>10</v>
      </c>
      <c r="AT224" s="15">
        <f>[14]!interpolin(playas!$C$20:$C$39,playas!$F$20:$F$39,'WB (sensib)'!B224)</f>
        <v>2038344.829961895</v>
      </c>
      <c r="AU224" s="791">
        <f t="shared" si="227"/>
        <v>660000</v>
      </c>
      <c r="AV224" s="15">
        <f t="shared" si="185"/>
        <v>4950</v>
      </c>
      <c r="AW224" s="15">
        <f t="shared" si="211"/>
        <v>57.291666666666664</v>
      </c>
      <c r="AX224" s="653">
        <f t="shared" si="212"/>
        <v>9172.5517348285284</v>
      </c>
      <c r="AY224" s="653">
        <f t="shared" si="186"/>
        <v>106.16379322718204</v>
      </c>
      <c r="AZ224" s="653">
        <f t="shared" si="213"/>
        <v>14122.551734828528</v>
      </c>
      <c r="BA224" s="653">
        <f t="shared" si="214"/>
        <v>163.45545989384871</v>
      </c>
      <c r="BB224" s="814">
        <f t="shared" si="228"/>
        <v>0.76</v>
      </c>
      <c r="BC224" s="2">
        <f t="shared" si="215"/>
        <v>727659.57445182512</v>
      </c>
      <c r="BD224" s="601"/>
      <c r="BE224" s="654">
        <f t="shared" si="187"/>
        <v>727659.57445182512</v>
      </c>
      <c r="BF224" s="654">
        <f t="shared" si="216"/>
        <v>280.73286051382144</v>
      </c>
      <c r="BG224" s="601"/>
      <c r="BH224" s="601"/>
      <c r="BI224" s="654">
        <f t="shared" si="188"/>
        <v>414720</v>
      </c>
      <c r="BJ224" s="596">
        <f t="shared" si="229"/>
        <v>160</v>
      </c>
      <c r="BK224" s="596">
        <f t="shared" si="189"/>
        <v>1718625.915138362</v>
      </c>
      <c r="BL224" s="596">
        <f t="shared" si="190"/>
        <v>663.05012158115812</v>
      </c>
      <c r="BM224" s="604">
        <f t="shared" si="191"/>
        <v>22430.084828119725</v>
      </c>
      <c r="BN224" s="604">
        <f t="shared" si="192"/>
        <v>8.6535821096140921</v>
      </c>
      <c r="BO224" s="654">
        <f t="shared" si="230"/>
        <v>693819.13560635946</v>
      </c>
      <c r="BP224" s="13"/>
      <c r="BQ224" s="8"/>
      <c r="BR224" s="8">
        <f t="shared" si="193"/>
        <v>1741055.9999664817</v>
      </c>
      <c r="BT224" s="8">
        <f t="shared" si="194"/>
        <v>1156503.6191888975</v>
      </c>
      <c r="BU224" s="8">
        <f t="shared" si="195"/>
        <v>1585346.1709237262</v>
      </c>
      <c r="BW224" s="597">
        <f>IF(BZ222&lt;200000,"0",FORECAST(BZ222,bombas!$E$16:$E$17,bombas!$D$16:$D$17))</f>
        <v>59.165287170390201</v>
      </c>
      <c r="BX224" s="8">
        <f t="shared" si="196"/>
        <v>153356.42434565141</v>
      </c>
      <c r="BY224" s="8">
        <f t="shared" si="217"/>
        <v>2353.4046971041244</v>
      </c>
      <c r="BZ224" s="8">
        <f t="shared" si="231"/>
        <v>269822.92109745089</v>
      </c>
      <c r="CB224" s="8">
        <f t="shared" si="218"/>
        <v>1741055.9999664817</v>
      </c>
      <c r="CC224">
        <f t="shared" si="219"/>
        <v>671.70370369077227</v>
      </c>
      <c r="CD224" s="8">
        <f t="shared" si="197"/>
        <v>893617.02125662751</v>
      </c>
      <c r="CE224" s="598">
        <f t="shared" si="220"/>
        <v>344.75965326258779</v>
      </c>
      <c r="CF224" s="8">
        <f t="shared" si="198"/>
        <v>1322459.5729914559</v>
      </c>
      <c r="CG224" s="597">
        <f t="shared" si="221"/>
        <v>510.20816859238266</v>
      </c>
      <c r="CH224" s="597">
        <f>IF(CM223&lt;200000,"0",FORECAST(CM223,bombas!$G$16:$G$17,bombas!$F$16:$F$17))</f>
        <v>156.64020360638204</v>
      </c>
      <c r="CI224" s="597">
        <f t="shared" si="222"/>
        <v>666.84837219876476</v>
      </c>
      <c r="CJ224" s="8">
        <f t="shared" si="199"/>
        <v>406011.4077477422</v>
      </c>
      <c r="CK224" s="8">
        <f t="shared" si="200"/>
        <v>12585.019227283599</v>
      </c>
      <c r="CL224" s="598">
        <f t="shared" si="223"/>
        <v>4.8553314920075614</v>
      </c>
      <c r="CM224" s="8">
        <f t="shared" si="232"/>
        <v>628162.32819473906</v>
      </c>
      <c r="CN224" s="595">
        <f t="shared" si="201"/>
        <v>0.58775981023155865</v>
      </c>
      <c r="CO224" s="8">
        <f t="shared" si="224"/>
        <v>418596.42697502568</v>
      </c>
      <c r="CP224" s="670">
        <f t="shared" si="225"/>
        <v>161.49553509838952</v>
      </c>
    </row>
    <row r="225" spans="1:94" ht="15.75" thickBot="1">
      <c r="A225">
        <f t="shared" si="202"/>
        <v>31</v>
      </c>
      <c r="B225" s="876">
        <v>48214</v>
      </c>
      <c r="D225" s="13">
        <f t="shared" si="226"/>
        <v>60</v>
      </c>
      <c r="E225" s="13"/>
      <c r="F225" s="8">
        <f t="shared" si="203"/>
        <v>72782.25806565446</v>
      </c>
      <c r="G225" s="8"/>
      <c r="H225" s="13"/>
      <c r="I225" s="8">
        <v>2256250.0000352883</v>
      </c>
      <c r="J225" s="879">
        <f t="shared" si="204"/>
        <v>1504166.6666901924</v>
      </c>
      <c r="K225" s="939"/>
      <c r="L225" s="813">
        <v>22000</v>
      </c>
      <c r="M225" s="1000"/>
      <c r="N225" s="13"/>
      <c r="O225" s="598"/>
      <c r="P225" s="598"/>
      <c r="Q225" s="598"/>
      <c r="R225" s="598"/>
      <c r="S225" s="598"/>
      <c r="T225" s="598"/>
      <c r="U225" s="598"/>
      <c r="V225" s="598"/>
      <c r="W225" s="598"/>
      <c r="X225" s="598"/>
      <c r="Y225" s="598"/>
      <c r="Z225" s="598"/>
      <c r="AA225" s="598"/>
      <c r="AB225" s="598"/>
      <c r="AC225" s="670"/>
      <c r="AD225" s="887">
        <f t="shared" si="205"/>
        <v>671997.05526571884</v>
      </c>
      <c r="AE225" s="598"/>
      <c r="AF225" s="653">
        <v>0</v>
      </c>
      <c r="AG225" s="653">
        <f t="shared" si="184"/>
        <v>1504166.6666901924</v>
      </c>
      <c r="AH225" s="653">
        <f t="shared" si="206"/>
        <v>561.59149742017337</v>
      </c>
      <c r="AI225" s="653">
        <f t="shared" si="207"/>
        <v>249091.20000000001</v>
      </c>
      <c r="AJ225" s="653">
        <v>93</v>
      </c>
      <c r="AK225" s="653"/>
      <c r="AL225" s="653"/>
      <c r="AM225" s="653">
        <f t="shared" si="208"/>
        <v>1753257.8666901924</v>
      </c>
      <c r="AN225" s="653">
        <f t="shared" si="209"/>
        <v>654.59149742017337</v>
      </c>
      <c r="AO225" s="653">
        <f t="shared" si="210"/>
        <v>602707.33556657203</v>
      </c>
      <c r="AP225" s="653">
        <f>IF(AD224&lt;350000,"0",FORECAST(AD224,bombas!$I$16:$I$17,bombas!$H$16:$H$17))</f>
        <v>225.02514022049436</v>
      </c>
      <c r="AQ225" s="1027"/>
      <c r="AR225" s="822"/>
      <c r="AS225" s="885">
        <f t="shared" si="233"/>
        <v>10</v>
      </c>
      <c r="AT225" s="15">
        <f>[14]!interpolin(playas!$C$20:$C$39,playas!$F$20:$F$39,'WB (sensib)'!B225)</f>
        <v>2043946.7531152677</v>
      </c>
      <c r="AU225" s="791">
        <f t="shared" si="227"/>
        <v>660000</v>
      </c>
      <c r="AV225" s="15">
        <f t="shared" si="185"/>
        <v>4950</v>
      </c>
      <c r="AW225" s="15">
        <f t="shared" si="211"/>
        <v>57.291666666666664</v>
      </c>
      <c r="AX225" s="653">
        <f t="shared" si="212"/>
        <v>9197.7603890187038</v>
      </c>
      <c r="AY225" s="653">
        <f t="shared" si="186"/>
        <v>106.45556005808685</v>
      </c>
      <c r="AZ225" s="653">
        <f t="shared" si="213"/>
        <v>14147.760389018704</v>
      </c>
      <c r="BA225" s="653">
        <f t="shared" si="214"/>
        <v>163.74722672475352</v>
      </c>
      <c r="BB225" s="814">
        <f t="shared" si="228"/>
        <v>0.76</v>
      </c>
      <c r="BC225" s="2">
        <f t="shared" si="215"/>
        <v>729680.85107524216</v>
      </c>
      <c r="BD225" s="601"/>
      <c r="BE225" s="654">
        <f t="shared" si="187"/>
        <v>729680.85107524216</v>
      </c>
      <c r="BF225" s="654">
        <f t="shared" si="216"/>
        <v>272.43162002510536</v>
      </c>
      <c r="BG225" s="601"/>
      <c r="BH225" s="601"/>
      <c r="BI225" s="654">
        <f t="shared" si="188"/>
        <v>428544</v>
      </c>
      <c r="BJ225" s="596">
        <f t="shared" si="229"/>
        <v>160</v>
      </c>
      <c r="BK225" s="596">
        <f t="shared" si="189"/>
        <v>1775079.947030833</v>
      </c>
      <c r="BL225" s="596">
        <f t="shared" si="190"/>
        <v>662.73892884962402</v>
      </c>
      <c r="BM225" s="604">
        <f t="shared" si="191"/>
        <v>-21822.080340640619</v>
      </c>
      <c r="BN225" s="604">
        <f t="shared" si="192"/>
        <v>-8.1474314294506502</v>
      </c>
      <c r="BO225" s="654">
        <f t="shared" si="230"/>
        <v>671997.05526571884</v>
      </c>
      <c r="BP225" s="13"/>
      <c r="BQ225" s="8"/>
      <c r="BR225" s="8">
        <f t="shared" si="193"/>
        <v>1753257.8666901924</v>
      </c>
      <c r="BT225" s="8">
        <f t="shared" si="194"/>
        <v>1159716.1292862527</v>
      </c>
      <c r="BU225" s="8">
        <f t="shared" si="195"/>
        <v>1602407.8896752715</v>
      </c>
      <c r="BW225" s="597">
        <f>IF(BZ223&lt;200000,"0",FORECAST(BZ223,bombas!$E$16:$E$17,bombas!$D$16:$D$17))</f>
        <v>58.433689550043347</v>
      </c>
      <c r="BX225" s="8">
        <f t="shared" si="196"/>
        <v>156508.79409083611</v>
      </c>
      <c r="BY225" s="8">
        <f t="shared" si="217"/>
        <v>-5658.8170759151981</v>
      </c>
      <c r="BZ225" s="8">
        <f t="shared" si="231"/>
        <v>264164.10402153572</v>
      </c>
      <c r="CB225" s="8">
        <f t="shared" si="218"/>
        <v>1753257.8666901924</v>
      </c>
      <c r="CC225">
        <f t="shared" si="219"/>
        <v>654.59149742017337</v>
      </c>
      <c r="CD225" s="8">
        <f t="shared" si="197"/>
        <v>896099.29079415731</v>
      </c>
      <c r="CE225" s="598">
        <f t="shared" si="220"/>
        <v>334.56514739925228</v>
      </c>
      <c r="CF225" s="8">
        <f t="shared" si="198"/>
        <v>1338791.051183176</v>
      </c>
      <c r="CG225" s="597">
        <f t="shared" si="221"/>
        <v>499.8473160032766</v>
      </c>
      <c r="CH225" s="597">
        <f>IF(CM224&lt;200000,"0",FORECAST(CM224,bombas!$G$16:$G$17,bombas!$F$16:$F$17))</f>
        <v>159.69656541872234</v>
      </c>
      <c r="CI225" s="597">
        <f t="shared" si="222"/>
        <v>659.543881421999</v>
      </c>
      <c r="CJ225" s="8">
        <f t="shared" si="199"/>
        <v>427731.2808175059</v>
      </c>
      <c r="CK225" s="8">
        <f t="shared" si="200"/>
        <v>-13264.465310489526</v>
      </c>
      <c r="CL225" s="598">
        <f t="shared" si="223"/>
        <v>-4.9523840018255401</v>
      </c>
      <c r="CM225" s="8">
        <f t="shared" si="232"/>
        <v>614897.86288424954</v>
      </c>
      <c r="CN225" s="595">
        <f t="shared" si="201"/>
        <v>0.59336999497495269</v>
      </c>
      <c r="CO225" s="8">
        <f t="shared" si="224"/>
        <v>414466.81550701638</v>
      </c>
      <c r="CP225" s="670">
        <f t="shared" si="225"/>
        <v>154.74418141689679</v>
      </c>
    </row>
    <row r="226" spans="1:94" ht="15.75" thickBot="1">
      <c r="A226">
        <f t="shared" si="202"/>
        <v>31</v>
      </c>
      <c r="B226" s="876">
        <v>48245</v>
      </c>
      <c r="D226" s="13">
        <f t="shared" si="226"/>
        <v>60</v>
      </c>
      <c r="E226" s="13"/>
      <c r="F226" s="8">
        <f t="shared" si="203"/>
        <v>72782.25806565446</v>
      </c>
      <c r="G226" s="8"/>
      <c r="H226" s="13"/>
      <c r="I226" s="8">
        <v>2256250.0000352883</v>
      </c>
      <c r="J226" s="879">
        <f t="shared" si="204"/>
        <v>1504166.6666901924</v>
      </c>
      <c r="K226" s="939"/>
      <c r="L226" s="813">
        <v>22000</v>
      </c>
      <c r="M226" s="1000"/>
      <c r="N226" s="13"/>
      <c r="O226" s="598"/>
      <c r="P226" s="598"/>
      <c r="Q226" s="598"/>
      <c r="R226" s="598"/>
      <c r="S226" s="598"/>
      <c r="T226" s="598"/>
      <c r="U226" s="598"/>
      <c r="V226" s="598"/>
      <c r="W226" s="598"/>
      <c r="X226" s="598"/>
      <c r="Y226" s="598"/>
      <c r="Z226" s="598"/>
      <c r="AA226" s="598"/>
      <c r="AB226" s="598"/>
      <c r="AC226" s="670"/>
      <c r="AD226" s="887">
        <f t="shared" si="205"/>
        <v>672820.9222186564</v>
      </c>
      <c r="AE226" s="598"/>
      <c r="AF226" s="653">
        <v>0</v>
      </c>
      <c r="AG226" s="653">
        <f t="shared" si="184"/>
        <v>1504166.6666901924</v>
      </c>
      <c r="AH226" s="653">
        <f t="shared" si="206"/>
        <v>561.59149742017337</v>
      </c>
      <c r="AI226" s="653">
        <f t="shared" si="207"/>
        <v>249091.20000000001</v>
      </c>
      <c r="AJ226" s="653">
        <v>93</v>
      </c>
      <c r="AK226" s="653"/>
      <c r="AL226" s="653"/>
      <c r="AM226" s="653">
        <f t="shared" si="208"/>
        <v>1753257.8666901924</v>
      </c>
      <c r="AN226" s="653">
        <f t="shared" si="209"/>
        <v>654.59149742017337</v>
      </c>
      <c r="AO226" s="653">
        <f t="shared" si="210"/>
        <v>581453.42284498236</v>
      </c>
      <c r="AP226" s="653">
        <f>IF(AD225&lt;350000,"0",FORECAST(AD225,bombas!$I$16:$I$17,bombas!$H$16:$H$17))</f>
        <v>217.08983827844321</v>
      </c>
      <c r="AQ226" s="1027"/>
      <c r="AR226" s="822"/>
      <c r="AS226" s="885">
        <f t="shared" si="233"/>
        <v>9</v>
      </c>
      <c r="AT226" s="15">
        <f>[14]!interpolin(playas!$C$20:$C$39,playas!$F$20:$F$39,'WB (sensib)'!B226)</f>
        <v>2049561.930130963</v>
      </c>
      <c r="AU226" s="791">
        <f t="shared" si="227"/>
        <v>660000</v>
      </c>
      <c r="AV226" s="15">
        <f t="shared" si="185"/>
        <v>4455</v>
      </c>
      <c r="AW226" s="15">
        <f t="shared" si="211"/>
        <v>51.5625</v>
      </c>
      <c r="AX226" s="653">
        <f t="shared" si="212"/>
        <v>8300.7258170303976</v>
      </c>
      <c r="AY226" s="653">
        <f t="shared" si="186"/>
        <v>96.073215474888855</v>
      </c>
      <c r="AZ226" s="653">
        <f t="shared" si="213"/>
        <v>12755.725817030398</v>
      </c>
      <c r="BA226" s="653">
        <f t="shared" si="214"/>
        <v>147.63571547488885</v>
      </c>
      <c r="BB226" s="814">
        <f t="shared" si="228"/>
        <v>0.76</v>
      </c>
      <c r="BC226" s="2">
        <f t="shared" si="215"/>
        <v>729680.85107524216</v>
      </c>
      <c r="BD226" s="601"/>
      <c r="BE226" s="654">
        <f t="shared" si="187"/>
        <v>729680.85107524216</v>
      </c>
      <c r="BF226" s="654">
        <f t="shared" si="216"/>
        <v>272.43162002510536</v>
      </c>
      <c r="BG226" s="601"/>
      <c r="BH226" s="601"/>
      <c r="BI226" s="654">
        <f t="shared" si="188"/>
        <v>428544</v>
      </c>
      <c r="BJ226" s="596">
        <f t="shared" si="229"/>
        <v>160</v>
      </c>
      <c r="BK226" s="596">
        <f t="shared" si="189"/>
        <v>1752433.9997372548</v>
      </c>
      <c r="BL226" s="596">
        <f t="shared" si="190"/>
        <v>654.28390073822243</v>
      </c>
      <c r="BM226" s="604">
        <f t="shared" si="191"/>
        <v>823.86695293756202</v>
      </c>
      <c r="BN226" s="604">
        <f t="shared" si="192"/>
        <v>0.30759668195100137</v>
      </c>
      <c r="BO226" s="654">
        <f t="shared" si="230"/>
        <v>672820.9222186564</v>
      </c>
      <c r="BP226" s="13"/>
      <c r="BQ226" s="8"/>
      <c r="BR226" s="8">
        <f t="shared" si="193"/>
        <v>1753257.8666901924</v>
      </c>
      <c r="BT226" s="8">
        <f t="shared" si="194"/>
        <v>1159716.1292862527</v>
      </c>
      <c r="BU226" s="8">
        <f t="shared" si="195"/>
        <v>1601015.855103283</v>
      </c>
      <c r="BW226" s="597">
        <f>IF(BZ224&lt;200000,"0",FORECAST(BZ224,bombas!$E$16:$E$17,bombas!$D$16:$D$17))</f>
        <v>58.727865137181361</v>
      </c>
      <c r="BX226" s="8">
        <f t="shared" si="196"/>
        <v>157296.71398342657</v>
      </c>
      <c r="BY226" s="8">
        <f t="shared" si="217"/>
        <v>-5054.7023965171538</v>
      </c>
      <c r="BZ226" s="8">
        <f t="shared" si="231"/>
        <v>259109.40162501857</v>
      </c>
      <c r="CB226" s="8">
        <f t="shared" si="218"/>
        <v>1753257.8666901924</v>
      </c>
      <c r="CC226">
        <f t="shared" si="219"/>
        <v>654.59149742017337</v>
      </c>
      <c r="CD226" s="8">
        <f t="shared" si="197"/>
        <v>896099.29079415731</v>
      </c>
      <c r="CE226" s="598">
        <f t="shared" si="220"/>
        <v>334.56514739925228</v>
      </c>
      <c r="CF226" s="8">
        <f t="shared" si="198"/>
        <v>1337399.0166111877</v>
      </c>
      <c r="CG226" s="597">
        <f t="shared" si="221"/>
        <v>499.32758983392608</v>
      </c>
      <c r="CH226" s="597">
        <f>IF(CM225&lt;200000,"0",FORECAST(CM225,bombas!$G$16:$G$17,bombas!$F$16:$F$17))</f>
        <v>156.47519527188916</v>
      </c>
      <c r="CI226" s="597">
        <f t="shared" si="222"/>
        <v>655.80278510581525</v>
      </c>
      <c r="CJ226" s="8">
        <f t="shared" si="199"/>
        <v>419103.16301622795</v>
      </c>
      <c r="CK226" s="8">
        <f t="shared" si="200"/>
        <v>-3244.3129372232943</v>
      </c>
      <c r="CL226" s="598">
        <f t="shared" si="223"/>
        <v>-1.211287685641911</v>
      </c>
      <c r="CM226" s="8">
        <f t="shared" si="232"/>
        <v>611653.54994702619</v>
      </c>
      <c r="CN226" s="595">
        <f t="shared" si="201"/>
        <v>0.59275302674361019</v>
      </c>
      <c r="CO226" s="8">
        <f t="shared" si="224"/>
        <v>415858.85007900465</v>
      </c>
      <c r="CP226" s="670">
        <f t="shared" si="225"/>
        <v>155.26390758624726</v>
      </c>
    </row>
    <row r="227" spans="1:94" ht="15.75" thickBot="1">
      <c r="A227">
        <f t="shared" si="202"/>
        <v>29</v>
      </c>
      <c r="B227" s="876">
        <v>48274</v>
      </c>
      <c r="D227" s="13">
        <f t="shared" si="226"/>
        <v>60</v>
      </c>
      <c r="E227" s="13"/>
      <c r="F227" s="8">
        <f t="shared" si="203"/>
        <v>77801.724139147875</v>
      </c>
      <c r="G227" s="8"/>
      <c r="H227" s="13"/>
      <c r="I227" s="8">
        <v>2256250.0000352883</v>
      </c>
      <c r="J227" s="879">
        <f t="shared" si="204"/>
        <v>1504166.6666901924</v>
      </c>
      <c r="K227" s="939"/>
      <c r="L227" s="813">
        <v>22000</v>
      </c>
      <c r="M227" s="1000"/>
      <c r="N227" s="13"/>
      <c r="O227" s="598"/>
      <c r="P227" s="598"/>
      <c r="Q227" s="598"/>
      <c r="R227" s="598"/>
      <c r="S227" s="598"/>
      <c r="T227" s="598"/>
      <c r="U227" s="598"/>
      <c r="V227" s="598"/>
      <c r="W227" s="598"/>
      <c r="X227" s="598"/>
      <c r="Y227" s="598"/>
      <c r="Z227" s="598"/>
      <c r="AA227" s="598"/>
      <c r="AB227" s="598"/>
      <c r="AC227" s="670"/>
      <c r="AD227" s="887">
        <f t="shared" si="205"/>
        <v>723383.25797763676</v>
      </c>
      <c r="AE227" s="598"/>
      <c r="AF227" s="653">
        <v>0</v>
      </c>
      <c r="AG227" s="653">
        <f t="shared" si="184"/>
        <v>1504166.6666901924</v>
      </c>
      <c r="AH227" s="653">
        <f t="shared" si="206"/>
        <v>600.32194551811642</v>
      </c>
      <c r="AI227" s="653">
        <f t="shared" si="207"/>
        <v>233020.79999999999</v>
      </c>
      <c r="AJ227" s="653">
        <v>93</v>
      </c>
      <c r="AK227" s="653"/>
      <c r="AL227" s="653"/>
      <c r="AM227" s="653">
        <f t="shared" si="208"/>
        <v>1737187.4666901925</v>
      </c>
      <c r="AN227" s="653">
        <f t="shared" si="209"/>
        <v>693.32194551811642</v>
      </c>
      <c r="AO227" s="653">
        <f t="shared" si="210"/>
        <v>544690.94644038752</v>
      </c>
      <c r="AP227" s="653">
        <f>IF(AD226&lt;350000,"0",FORECAST(AD226,bombas!$I$16:$I$17,bombas!$H$16:$H$17))</f>
        <v>217.38942626132962</v>
      </c>
      <c r="AQ227" s="1027"/>
      <c r="AR227" s="822"/>
      <c r="AS227" s="885">
        <f t="shared" si="233"/>
        <v>8</v>
      </c>
      <c r="AT227" s="15">
        <f>[14]!interpolin(playas!$C$20:$C$39,playas!$F$20:$F$39,'WB (sensib)'!B227)</f>
        <v>2054814.8376617748</v>
      </c>
      <c r="AU227" s="791">
        <f t="shared" si="227"/>
        <v>660000</v>
      </c>
      <c r="AV227" s="15">
        <f t="shared" si="185"/>
        <v>3960</v>
      </c>
      <c r="AW227" s="15">
        <f t="shared" si="211"/>
        <v>45.833333333333336</v>
      </c>
      <c r="AX227" s="653">
        <f t="shared" si="212"/>
        <v>7397.3334155823895</v>
      </c>
      <c r="AY227" s="653">
        <f t="shared" si="186"/>
        <v>85.617284902573957</v>
      </c>
      <c r="AZ227" s="653">
        <f t="shared" si="213"/>
        <v>11357.33341558239</v>
      </c>
      <c r="BA227" s="653">
        <f t="shared" si="214"/>
        <v>131.45061823590729</v>
      </c>
      <c r="BB227" s="814">
        <f t="shared" si="228"/>
        <v>0.76</v>
      </c>
      <c r="BC227" s="2">
        <f t="shared" si="215"/>
        <v>729680.85107524216</v>
      </c>
      <c r="BD227" s="601"/>
      <c r="BE227" s="654">
        <f t="shared" si="187"/>
        <v>729680.85107524216</v>
      </c>
      <c r="BF227" s="654">
        <f t="shared" si="216"/>
        <v>291.22000761304366</v>
      </c>
      <c r="BG227" s="601"/>
      <c r="BH227" s="601"/>
      <c r="BI227" s="654">
        <f t="shared" si="188"/>
        <v>400896</v>
      </c>
      <c r="BJ227" s="596">
        <f t="shared" si="229"/>
        <v>160</v>
      </c>
      <c r="BK227" s="596">
        <f t="shared" si="189"/>
        <v>1686625.1309312121</v>
      </c>
      <c r="BL227" s="596">
        <f t="shared" si="190"/>
        <v>673.14221381354253</v>
      </c>
      <c r="BM227" s="604">
        <f t="shared" si="191"/>
        <v>50562.335758980364</v>
      </c>
      <c r="BN227" s="604">
        <f t="shared" si="192"/>
        <v>20.1797317045739</v>
      </c>
      <c r="BO227" s="654">
        <f t="shared" si="230"/>
        <v>723383.25797763676</v>
      </c>
      <c r="BP227" s="13"/>
      <c r="BQ227" s="8"/>
      <c r="BR227" s="8">
        <f t="shared" si="193"/>
        <v>1737187.4666901925</v>
      </c>
      <c r="BT227" s="8">
        <f t="shared" si="194"/>
        <v>1159716.1292862527</v>
      </c>
      <c r="BU227" s="8">
        <f t="shared" si="195"/>
        <v>1571969.462701835</v>
      </c>
      <c r="BW227" s="597">
        <f>IF(BZ225&lt;200000,"0",FORECAST(BZ225,bombas!$E$16:$E$17,bombas!$D$16:$D$17))</f>
        <v>58.020513002691963</v>
      </c>
      <c r="BX227" s="8">
        <f t="shared" si="196"/>
        <v>145376.19737954502</v>
      </c>
      <c r="BY227" s="8">
        <f t="shared" si="217"/>
        <v>19841.806608812476</v>
      </c>
      <c r="BZ227" s="8">
        <f t="shared" si="231"/>
        <v>278951.20823383104</v>
      </c>
      <c r="CB227" s="8">
        <f t="shared" si="218"/>
        <v>1737187.4666901925</v>
      </c>
      <c r="CC227">
        <f t="shared" si="219"/>
        <v>693.32194551811642</v>
      </c>
      <c r="CD227" s="8">
        <f t="shared" si="197"/>
        <v>896099.29079415731</v>
      </c>
      <c r="CE227" s="598">
        <f t="shared" si="220"/>
        <v>357.63860584058</v>
      </c>
      <c r="CF227" s="8">
        <f t="shared" si="198"/>
        <v>1308352.6242097397</v>
      </c>
      <c r="CG227" s="597">
        <f t="shared" si="221"/>
        <v>522.17138577974924</v>
      </c>
      <c r="CH227" s="597">
        <f>IF(CM226&lt;200000,"0",FORECAST(CM226,bombas!$G$16:$G$17,bombas!$F$16:$F$17))</f>
        <v>155.68729070142064</v>
      </c>
      <c r="CI227" s="597">
        <f t="shared" si="222"/>
        <v>677.85867648116982</v>
      </c>
      <c r="CJ227" s="8">
        <f t="shared" si="199"/>
        <v>390090.07558147947</v>
      </c>
      <c r="CK227" s="8">
        <f t="shared" si="200"/>
        <v>38744.766898973263</v>
      </c>
      <c r="CL227" s="598">
        <f t="shared" si="223"/>
        <v>15.463269036946546</v>
      </c>
      <c r="CM227" s="8">
        <f t="shared" si="232"/>
        <v>650398.31684599945</v>
      </c>
      <c r="CN227" s="595">
        <f t="shared" si="201"/>
        <v>0.57987927941907003</v>
      </c>
      <c r="CO227" s="8">
        <f t="shared" si="224"/>
        <v>428834.84248045279</v>
      </c>
      <c r="CP227" s="670">
        <f t="shared" si="225"/>
        <v>171.15055973836718</v>
      </c>
    </row>
    <row r="228" spans="1:94" ht="15.75" thickBot="1">
      <c r="A228">
        <f t="shared" si="202"/>
        <v>31</v>
      </c>
      <c r="B228" s="876">
        <v>48305</v>
      </c>
      <c r="D228" s="13">
        <f t="shared" si="226"/>
        <v>60</v>
      </c>
      <c r="E228" s="13"/>
      <c r="F228" s="8">
        <f t="shared" si="203"/>
        <v>72782.25806565446</v>
      </c>
      <c r="G228" s="8"/>
      <c r="H228" s="13"/>
      <c r="I228" s="8">
        <v>2256250.0000352883</v>
      </c>
      <c r="J228" s="879">
        <f t="shared" si="204"/>
        <v>1504166.6666901924</v>
      </c>
      <c r="K228" s="939"/>
      <c r="L228" s="813">
        <v>22000</v>
      </c>
      <c r="M228" s="1000"/>
      <c r="N228" s="13"/>
      <c r="O228" s="598"/>
      <c r="P228" s="598"/>
      <c r="Q228" s="598"/>
      <c r="R228" s="598"/>
      <c r="S228" s="598"/>
      <c r="T228" s="598"/>
      <c r="U228" s="598"/>
      <c r="V228" s="598"/>
      <c r="W228" s="598"/>
      <c r="X228" s="598"/>
      <c r="Y228" s="598"/>
      <c r="Z228" s="598"/>
      <c r="AA228" s="598"/>
      <c r="AB228" s="598"/>
      <c r="AC228" s="670"/>
      <c r="AD228" s="887">
        <f t="shared" si="205"/>
        <v>676959.20334915211</v>
      </c>
      <c r="AE228" s="598"/>
      <c r="AF228" s="653">
        <v>0</v>
      </c>
      <c r="AG228" s="653">
        <f t="shared" si="184"/>
        <v>1504166.6666901924</v>
      </c>
      <c r="AH228" s="653">
        <f t="shared" si="206"/>
        <v>561.59149742017337</v>
      </c>
      <c r="AI228" s="653">
        <f t="shared" si="207"/>
        <v>249091.20000000001</v>
      </c>
      <c r="AJ228" s="653">
        <v>93</v>
      </c>
      <c r="AK228" s="653"/>
      <c r="AL228" s="653"/>
      <c r="AM228" s="653">
        <f t="shared" si="208"/>
        <v>1753257.8666901924</v>
      </c>
      <c r="AN228" s="653">
        <f t="shared" si="209"/>
        <v>654.59149742017337</v>
      </c>
      <c r="AO228" s="653">
        <f t="shared" si="210"/>
        <v>631501.71569720085</v>
      </c>
      <c r="AP228" s="653">
        <f>IF(AD227&lt;350000,"0",FORECAST(AD227,bombas!$I$16:$I$17,bombas!$H$16:$H$17))</f>
        <v>235.7757301736861</v>
      </c>
      <c r="AQ228" s="1027"/>
      <c r="AR228" s="822"/>
      <c r="AS228" s="885">
        <f t="shared" si="233"/>
        <v>7</v>
      </c>
      <c r="AT228" s="15">
        <f>[14]!interpolin(playas!$C$20:$C$39,playas!$F$20:$F$39,'WB (sensib)'!B228)</f>
        <v>2060430.0146774701</v>
      </c>
      <c r="AU228" s="791">
        <f t="shared" si="227"/>
        <v>660000</v>
      </c>
      <c r="AV228" s="15">
        <f t="shared" si="185"/>
        <v>3465</v>
      </c>
      <c r="AW228" s="15">
        <f t="shared" si="211"/>
        <v>40.104166666666664</v>
      </c>
      <c r="AX228" s="653">
        <f t="shared" si="212"/>
        <v>6490.3545462340307</v>
      </c>
      <c r="AY228" s="653">
        <f t="shared" si="186"/>
        <v>75.119844285116102</v>
      </c>
      <c r="AZ228" s="653">
        <f t="shared" si="213"/>
        <v>9955.3545462340298</v>
      </c>
      <c r="BA228" s="653">
        <f t="shared" si="214"/>
        <v>115.22401095178276</v>
      </c>
      <c r="BB228" s="814">
        <f t="shared" si="228"/>
        <v>0.76</v>
      </c>
      <c r="BC228" s="2">
        <f t="shared" si="215"/>
        <v>729680.85107524216</v>
      </c>
      <c r="BD228" s="601"/>
      <c r="BE228" s="654">
        <f t="shared" si="187"/>
        <v>729680.85107524216</v>
      </c>
      <c r="BF228" s="654">
        <f t="shared" si="216"/>
        <v>272.43162002510536</v>
      </c>
      <c r="BG228" s="601"/>
      <c r="BH228" s="601"/>
      <c r="BI228" s="654">
        <f t="shared" si="188"/>
        <v>428544</v>
      </c>
      <c r="BJ228" s="596">
        <f t="shared" si="229"/>
        <v>160</v>
      </c>
      <c r="BK228" s="596">
        <f t="shared" si="189"/>
        <v>1799681.921318677</v>
      </c>
      <c r="BL228" s="596">
        <f t="shared" si="190"/>
        <v>671.92425377788118</v>
      </c>
      <c r="BM228" s="604">
        <f t="shared" si="191"/>
        <v>-46424.05462848465</v>
      </c>
      <c r="BN228" s="604">
        <f t="shared" si="192"/>
        <v>-17.332756357707829</v>
      </c>
      <c r="BO228" s="654">
        <f t="shared" si="230"/>
        <v>676959.20334915211</v>
      </c>
      <c r="BP228" s="13"/>
      <c r="BQ228" s="8"/>
      <c r="BR228" s="8">
        <f t="shared" si="193"/>
        <v>1753257.8666901924</v>
      </c>
      <c r="BT228" s="8">
        <f t="shared" si="194"/>
        <v>1159716.1292862527</v>
      </c>
      <c r="BU228" s="8">
        <f t="shared" si="195"/>
        <v>1598215.4838324867</v>
      </c>
      <c r="BW228" s="597">
        <f>IF(BZ226&lt;200000,"0",FORECAST(BZ226,bombas!$E$16:$E$17,bombas!$D$16:$D$17))</f>
        <v>57.38867520312732</v>
      </c>
      <c r="BX228" s="8">
        <f t="shared" si="196"/>
        <v>153709.82766405618</v>
      </c>
      <c r="BY228" s="8">
        <f t="shared" si="217"/>
        <v>1332.5551936495176</v>
      </c>
      <c r="BZ228" s="8">
        <f t="shared" si="231"/>
        <v>280283.76342748059</v>
      </c>
      <c r="CB228" s="8">
        <f t="shared" si="218"/>
        <v>1753257.8666901924</v>
      </c>
      <c r="CC228">
        <f t="shared" si="219"/>
        <v>654.59149742017337</v>
      </c>
      <c r="CD228" s="8">
        <f t="shared" si="197"/>
        <v>896099.29079415731</v>
      </c>
      <c r="CE228" s="598">
        <f t="shared" si="220"/>
        <v>334.56514739925228</v>
      </c>
      <c r="CF228" s="8">
        <f t="shared" si="198"/>
        <v>1334598.6453403914</v>
      </c>
      <c r="CG228" s="597">
        <f t="shared" si="221"/>
        <v>498.28205097834206</v>
      </c>
      <c r="CH228" s="597">
        <f>IF(CM227&lt;200000,"0",FORECAST(CM227,bombas!$G$16:$G$17,bombas!$F$16:$F$17))</f>
        <v>165.0967340911713</v>
      </c>
      <c r="CI228" s="597">
        <f t="shared" si="222"/>
        <v>663.37878506951336</v>
      </c>
      <c r="CJ228" s="8">
        <f t="shared" si="199"/>
        <v>442195.09258979326</v>
      </c>
      <c r="CK228" s="8">
        <f t="shared" si="200"/>
        <v>-23535.871239992324</v>
      </c>
      <c r="CL228" s="598">
        <f t="shared" si="223"/>
        <v>-8.7872876493400263</v>
      </c>
      <c r="CM228" s="8">
        <f t="shared" si="232"/>
        <v>626862.44560600712</v>
      </c>
      <c r="CN228" s="595">
        <f t="shared" si="201"/>
        <v>0.59151186496155927</v>
      </c>
      <c r="CO228" s="8">
        <f t="shared" si="224"/>
        <v>418659.22134980105</v>
      </c>
      <c r="CP228" s="670">
        <f t="shared" si="225"/>
        <v>156.30944644183134</v>
      </c>
    </row>
    <row r="229" spans="1:94" ht="15.75" thickBot="1">
      <c r="A229">
        <f t="shared" si="202"/>
        <v>30</v>
      </c>
      <c r="B229" s="876">
        <v>48335</v>
      </c>
      <c r="D229" s="13">
        <f t="shared" si="226"/>
        <v>60</v>
      </c>
      <c r="E229" s="13"/>
      <c r="F229" s="8">
        <f t="shared" si="203"/>
        <v>75208.333334509603</v>
      </c>
      <c r="G229" s="8"/>
      <c r="H229" s="13"/>
      <c r="I229" s="8">
        <v>2256250.0000352883</v>
      </c>
      <c r="J229" s="879">
        <f t="shared" si="204"/>
        <v>1504166.6666901924</v>
      </c>
      <c r="K229" s="939"/>
      <c r="L229" s="813">
        <v>22000</v>
      </c>
      <c r="M229" s="1000"/>
      <c r="N229" s="13"/>
      <c r="O229" s="598"/>
      <c r="P229" s="598"/>
      <c r="Q229" s="598"/>
      <c r="R229" s="598"/>
      <c r="S229" s="598"/>
      <c r="T229" s="598"/>
      <c r="U229" s="598"/>
      <c r="V229" s="598"/>
      <c r="W229" s="598"/>
      <c r="X229" s="598"/>
      <c r="Y229" s="598"/>
      <c r="Z229" s="598"/>
      <c r="AA229" s="598"/>
      <c r="AB229" s="598"/>
      <c r="AC229" s="670"/>
      <c r="AD229" s="887">
        <f t="shared" si="205"/>
        <v>700434.6362461613</v>
      </c>
      <c r="AE229" s="598"/>
      <c r="AF229" s="653">
        <v>0</v>
      </c>
      <c r="AG229" s="653">
        <f t="shared" si="184"/>
        <v>1504166.6666901924</v>
      </c>
      <c r="AH229" s="653">
        <f t="shared" si="206"/>
        <v>580.31121400084589</v>
      </c>
      <c r="AI229" s="653">
        <f t="shared" si="207"/>
        <v>241056</v>
      </c>
      <c r="AJ229" s="653">
        <v>93</v>
      </c>
      <c r="AK229" s="653"/>
      <c r="AL229" s="653"/>
      <c r="AM229" s="653">
        <f t="shared" si="208"/>
        <v>1745222.6666901924</v>
      </c>
      <c r="AN229" s="653">
        <f t="shared" si="209"/>
        <v>673.31121400084589</v>
      </c>
      <c r="AO229" s="653">
        <f t="shared" si="210"/>
        <v>567373.91093854629</v>
      </c>
      <c r="AP229" s="653">
        <f>IF(AD228&lt;350000,"0",FORECAST(AD228,bombas!$I$16:$I$17,bombas!$H$16:$H$17))</f>
        <v>218.89425576332806</v>
      </c>
      <c r="AQ229" s="1027"/>
      <c r="AR229" s="822"/>
      <c r="AS229" s="885">
        <f t="shared" si="233"/>
        <v>7</v>
      </c>
      <c r="AT229" s="15">
        <f>[14]!interpolin(playas!$C$20:$C$39,playas!$F$20:$F$39,'WB (sensib)'!B229)</f>
        <v>2065864.0569507238</v>
      </c>
      <c r="AU229" s="791">
        <f t="shared" si="227"/>
        <v>660000</v>
      </c>
      <c r="AV229" s="15">
        <f t="shared" si="185"/>
        <v>3465</v>
      </c>
      <c r="AW229" s="15">
        <f t="shared" si="211"/>
        <v>40.104166666666664</v>
      </c>
      <c r="AX229" s="653">
        <f t="shared" si="212"/>
        <v>6507.4717793947793</v>
      </c>
      <c r="AY229" s="653">
        <f t="shared" si="186"/>
        <v>75.317960409661794</v>
      </c>
      <c r="AZ229" s="653">
        <f t="shared" si="213"/>
        <v>9972.4717793947784</v>
      </c>
      <c r="BA229" s="653">
        <f t="shared" si="214"/>
        <v>115.42212707632847</v>
      </c>
      <c r="BB229" s="814">
        <f t="shared" si="228"/>
        <v>0.76</v>
      </c>
      <c r="BC229" s="2">
        <f t="shared" si="215"/>
        <v>729680.85107524216</v>
      </c>
      <c r="BD229" s="601"/>
      <c r="BE229" s="654">
        <f t="shared" si="187"/>
        <v>729680.85107524216</v>
      </c>
      <c r="BF229" s="654">
        <f t="shared" si="216"/>
        <v>281.5126740259422</v>
      </c>
      <c r="BG229" s="601"/>
      <c r="BH229" s="601"/>
      <c r="BI229" s="654">
        <f t="shared" si="188"/>
        <v>414720</v>
      </c>
      <c r="BJ229" s="596">
        <f t="shared" si="229"/>
        <v>160</v>
      </c>
      <c r="BK229" s="596">
        <f t="shared" si="189"/>
        <v>1721747.2337931832</v>
      </c>
      <c r="BL229" s="596">
        <f t="shared" si="190"/>
        <v>664.25433402514784</v>
      </c>
      <c r="BM229" s="604">
        <f t="shared" si="191"/>
        <v>23475.432897009188</v>
      </c>
      <c r="BN229" s="604">
        <f t="shared" si="192"/>
        <v>9.0568799756979885</v>
      </c>
      <c r="BO229" s="654">
        <f t="shared" si="230"/>
        <v>700434.6362461613</v>
      </c>
      <c r="BP229" s="13"/>
      <c r="BQ229" s="8"/>
      <c r="BR229" s="8">
        <f t="shared" si="193"/>
        <v>1745222.6666901924</v>
      </c>
      <c r="BT229" s="8">
        <f t="shared" si="194"/>
        <v>1159716.1292862527</v>
      </c>
      <c r="BU229" s="8">
        <f t="shared" si="195"/>
        <v>1584408.6010656473</v>
      </c>
      <c r="BW229" s="597">
        <f>IF(BZ227&lt;200000,"0",FORECAST(BZ227,bombas!$E$16:$E$17,bombas!$D$16:$D$17))</f>
        <v>59.86890102922888</v>
      </c>
      <c r="BX229" s="8">
        <f t="shared" si="196"/>
        <v>155180.19146776127</v>
      </c>
      <c r="BY229" s="8">
        <f t="shared" si="217"/>
        <v>5633.8741567838297</v>
      </c>
      <c r="BZ229" s="8">
        <f t="shared" si="231"/>
        <v>285917.63758426439</v>
      </c>
      <c r="CB229" s="8">
        <f t="shared" si="218"/>
        <v>1745222.6666901924</v>
      </c>
      <c r="CC229">
        <f t="shared" si="219"/>
        <v>673.31121400084589</v>
      </c>
      <c r="CD229" s="8">
        <f t="shared" si="197"/>
        <v>896099.29079415731</v>
      </c>
      <c r="CE229" s="598">
        <f t="shared" si="220"/>
        <v>345.71731897922734</v>
      </c>
      <c r="CF229" s="8">
        <f t="shared" si="198"/>
        <v>1320791.7625735521</v>
      </c>
      <c r="CG229" s="597">
        <f t="shared" si="221"/>
        <v>509.564723215105</v>
      </c>
      <c r="CH229" s="597">
        <f>IF(CM228&lt;200000,"0",FORECAST(CM228,bombas!$G$16:$G$17,bombas!$F$16:$F$17))</f>
        <v>159.38087964717315</v>
      </c>
      <c r="CI229" s="597">
        <f t="shared" si="222"/>
        <v>668.94560286227818</v>
      </c>
      <c r="CJ229" s="8">
        <f t="shared" si="199"/>
        <v>413115.24004547286</v>
      </c>
      <c r="CK229" s="8">
        <f t="shared" si="200"/>
        <v>11315.66407116747</v>
      </c>
      <c r="CL229" s="598">
        <f t="shared" si="223"/>
        <v>4.3656111385676963</v>
      </c>
      <c r="CM229" s="8">
        <f t="shared" si="232"/>
        <v>638178.10967717459</v>
      </c>
      <c r="CN229" s="595">
        <f t="shared" si="201"/>
        <v>0.58539247093757096</v>
      </c>
      <c r="CO229" s="8">
        <f t="shared" si="224"/>
        <v>424430.90411664033</v>
      </c>
      <c r="CP229" s="670">
        <f t="shared" si="225"/>
        <v>163.74649078574086</v>
      </c>
    </row>
    <row r="230" spans="1:94" ht="15.75" thickBot="1">
      <c r="A230">
        <f t="shared" si="202"/>
        <v>31</v>
      </c>
      <c r="B230" s="876">
        <v>48366</v>
      </c>
      <c r="D230" s="13">
        <f t="shared" si="226"/>
        <v>60</v>
      </c>
      <c r="E230" s="13"/>
      <c r="F230" s="8">
        <f t="shared" si="203"/>
        <v>72782.25806565446</v>
      </c>
      <c r="G230" s="8"/>
      <c r="H230" s="13"/>
      <c r="I230" s="8">
        <v>2256250.0000352883</v>
      </c>
      <c r="J230" s="879">
        <f t="shared" si="204"/>
        <v>1504166.6666901924</v>
      </c>
      <c r="K230" s="939"/>
      <c r="L230" s="813">
        <v>22000</v>
      </c>
      <c r="M230" s="1000"/>
      <c r="N230" s="13"/>
      <c r="O230" s="598"/>
      <c r="P230" s="598"/>
      <c r="Q230" s="598"/>
      <c r="R230" s="598"/>
      <c r="S230" s="598"/>
      <c r="T230" s="598"/>
      <c r="U230" s="598"/>
      <c r="V230" s="598"/>
      <c r="W230" s="598"/>
      <c r="X230" s="598"/>
      <c r="Y230" s="598"/>
      <c r="Z230" s="598"/>
      <c r="AA230" s="598"/>
      <c r="AB230" s="598"/>
      <c r="AC230" s="670"/>
      <c r="AD230" s="887">
        <f t="shared" si="205"/>
        <v>677754.06530332263</v>
      </c>
      <c r="AE230" s="598"/>
      <c r="AF230" s="653">
        <v>0</v>
      </c>
      <c r="AG230" s="653">
        <f t="shared" si="184"/>
        <v>1504166.6666901924</v>
      </c>
      <c r="AH230" s="653">
        <f t="shared" si="206"/>
        <v>561.59149742017337</v>
      </c>
      <c r="AI230" s="653">
        <f t="shared" si="207"/>
        <v>249091.20000000001</v>
      </c>
      <c r="AJ230" s="653">
        <v>93</v>
      </c>
      <c r="AK230" s="653"/>
      <c r="AL230" s="653"/>
      <c r="AM230" s="653">
        <f t="shared" si="208"/>
        <v>1753257.8666901924</v>
      </c>
      <c r="AN230" s="653">
        <f t="shared" si="209"/>
        <v>654.59149742017337</v>
      </c>
      <c r="AO230" s="653">
        <f t="shared" si="210"/>
        <v>609150.59262607945</v>
      </c>
      <c r="AP230" s="653">
        <f>IF(AD229&lt;350000,"0",FORECAST(AD229,bombas!$I$16:$I$17,bombas!$H$16:$H$17))</f>
        <v>227.43077681678594</v>
      </c>
      <c r="AQ230" s="1027"/>
      <c r="AR230" s="822"/>
      <c r="AS230" s="885">
        <f t="shared" si="233"/>
        <v>6</v>
      </c>
      <c r="AT230" s="15">
        <f>[14]!interpolin(playas!$C$20:$C$39,playas!$F$20:$F$39,'WB (sensib)'!B230)</f>
        <v>2071479.233966419</v>
      </c>
      <c r="AU230" s="791">
        <f t="shared" si="227"/>
        <v>660000</v>
      </c>
      <c r="AV230" s="15">
        <f t="shared" si="185"/>
        <v>2970</v>
      </c>
      <c r="AW230" s="15">
        <f t="shared" si="211"/>
        <v>34.375</v>
      </c>
      <c r="AX230" s="653">
        <f t="shared" si="212"/>
        <v>5592.9939317093313</v>
      </c>
      <c r="AY230" s="653">
        <f t="shared" si="186"/>
        <v>64.733726061450596</v>
      </c>
      <c r="AZ230" s="653">
        <f t="shared" si="213"/>
        <v>8562.9939317093304</v>
      </c>
      <c r="BA230" s="653">
        <f t="shared" si="214"/>
        <v>99.108726061450582</v>
      </c>
      <c r="BB230" s="814">
        <f t="shared" si="228"/>
        <v>0.76</v>
      </c>
      <c r="BC230" s="2">
        <f t="shared" si="215"/>
        <v>729680.85107524216</v>
      </c>
      <c r="BD230" s="601"/>
      <c r="BE230" s="654">
        <f t="shared" si="187"/>
        <v>729680.85107524216</v>
      </c>
      <c r="BF230" s="654">
        <f t="shared" si="216"/>
        <v>272.43162002510536</v>
      </c>
      <c r="BG230" s="601"/>
      <c r="BH230" s="601"/>
      <c r="BI230" s="654">
        <f t="shared" si="188"/>
        <v>428544</v>
      </c>
      <c r="BJ230" s="596">
        <f t="shared" si="229"/>
        <v>160</v>
      </c>
      <c r="BK230" s="596">
        <f t="shared" si="189"/>
        <v>1775938.437633031</v>
      </c>
      <c r="BL230" s="596">
        <f t="shared" si="190"/>
        <v>663.059452521293</v>
      </c>
      <c r="BM230" s="604">
        <f t="shared" si="191"/>
        <v>-22680.570942838676</v>
      </c>
      <c r="BN230" s="604">
        <f t="shared" si="192"/>
        <v>-8.4679551011195766</v>
      </c>
      <c r="BO230" s="654">
        <f t="shared" si="230"/>
        <v>677754.06530332263</v>
      </c>
      <c r="BP230" s="13"/>
      <c r="BQ230" s="8"/>
      <c r="BR230" s="8">
        <f t="shared" si="193"/>
        <v>1753257.8666901924</v>
      </c>
      <c r="BT230" s="8">
        <f t="shared" si="194"/>
        <v>1159716.1292862527</v>
      </c>
      <c r="BU230" s="8">
        <f t="shared" si="195"/>
        <v>1596823.123217962</v>
      </c>
      <c r="BW230" s="597">
        <f>IF(BZ228&lt;200000,"0",FORECAST(BZ228,bombas!$E$16:$E$17,bombas!$D$16:$D$17))</f>
        <v>60.035470428435076</v>
      </c>
      <c r="BX230" s="8">
        <f t="shared" si="196"/>
        <v>160799.0039955205</v>
      </c>
      <c r="BY230" s="8">
        <f t="shared" si="217"/>
        <v>-4364.2605232901115</v>
      </c>
      <c r="BZ230" s="8">
        <f t="shared" si="231"/>
        <v>281553.37706097425</v>
      </c>
      <c r="CB230" s="8">
        <f t="shared" si="218"/>
        <v>1753257.8666901924</v>
      </c>
      <c r="CC230">
        <f t="shared" si="219"/>
        <v>654.59149742017337</v>
      </c>
      <c r="CD230" s="8">
        <f t="shared" si="197"/>
        <v>896099.29079415731</v>
      </c>
      <c r="CE230" s="598">
        <f t="shared" si="220"/>
        <v>334.56514739925228</v>
      </c>
      <c r="CF230" s="8">
        <f t="shared" si="198"/>
        <v>1333206.2847258667</v>
      </c>
      <c r="CG230" s="597">
        <f t="shared" si="221"/>
        <v>497.76220307865395</v>
      </c>
      <c r="CH230" s="597">
        <f>IF(CM229&lt;200000,"0",FORECAST(CM229,bombas!$G$16:$G$17,bombas!$F$16:$F$17))</f>
        <v>162.12896949302811</v>
      </c>
      <c r="CI230" s="597">
        <f t="shared" si="222"/>
        <v>659.89117257168209</v>
      </c>
      <c r="CJ230" s="8">
        <f t="shared" si="199"/>
        <v>434246.23189012648</v>
      </c>
      <c r="CK230" s="8">
        <f t="shared" si="200"/>
        <v>-14194.649925800855</v>
      </c>
      <c r="CL230" s="598">
        <f t="shared" si="223"/>
        <v>-5.2996751515086826</v>
      </c>
      <c r="CM230" s="8">
        <f t="shared" si="232"/>
        <v>623983.45975137374</v>
      </c>
      <c r="CN230" s="595">
        <f t="shared" si="201"/>
        <v>0.59089475222382937</v>
      </c>
      <c r="CO230" s="8">
        <f t="shared" si="224"/>
        <v>420051.58196432574</v>
      </c>
      <c r="CP230" s="670">
        <f t="shared" si="225"/>
        <v>156.82929434151947</v>
      </c>
    </row>
    <row r="231" spans="1:94" ht="15.75" thickBot="1">
      <c r="A231">
        <f t="shared" si="202"/>
        <v>30</v>
      </c>
      <c r="B231" s="876">
        <v>48396</v>
      </c>
      <c r="D231" s="13">
        <f t="shared" si="226"/>
        <v>60</v>
      </c>
      <c r="E231" s="13"/>
      <c r="F231" s="8">
        <f t="shared" si="203"/>
        <v>75208.333334509603</v>
      </c>
      <c r="G231" s="8"/>
      <c r="H231" s="13"/>
      <c r="I231" s="8">
        <v>2256250.0000352883</v>
      </c>
      <c r="J231" s="879">
        <f t="shared" si="204"/>
        <v>1504166.6666901924</v>
      </c>
      <c r="K231" s="939"/>
      <c r="L231" s="813">
        <v>22000</v>
      </c>
      <c r="M231" s="1000"/>
      <c r="N231" s="13"/>
      <c r="O231" s="598"/>
      <c r="P231" s="598"/>
      <c r="Q231" s="598"/>
      <c r="R231" s="598"/>
      <c r="S231" s="598"/>
      <c r="T231" s="598"/>
      <c r="U231" s="598"/>
      <c r="V231" s="598"/>
      <c r="W231" s="598"/>
      <c r="X231" s="598"/>
      <c r="Y231" s="598"/>
      <c r="Z231" s="598"/>
      <c r="AA231" s="598"/>
      <c r="AB231" s="598"/>
      <c r="AC231" s="670"/>
      <c r="AD231" s="887">
        <f t="shared" si="205"/>
        <v>701875.11061198474</v>
      </c>
      <c r="AE231" s="598"/>
      <c r="AF231" s="653">
        <v>0</v>
      </c>
      <c r="AG231" s="653">
        <f t="shared" si="184"/>
        <v>1504166.6666901924</v>
      </c>
      <c r="AH231" s="653">
        <f t="shared" si="206"/>
        <v>580.31121400084589</v>
      </c>
      <c r="AI231" s="653">
        <f t="shared" si="207"/>
        <v>241056</v>
      </c>
      <c r="AJ231" s="653">
        <v>93</v>
      </c>
      <c r="AK231" s="653"/>
      <c r="AL231" s="653"/>
      <c r="AM231" s="653">
        <f t="shared" si="208"/>
        <v>1745222.6666901924</v>
      </c>
      <c r="AN231" s="653">
        <f t="shared" si="209"/>
        <v>673.31121400084589</v>
      </c>
      <c r="AO231" s="653">
        <f t="shared" si="210"/>
        <v>568123.10446044093</v>
      </c>
      <c r="AP231" s="653">
        <f>IF(AD230&lt;350000,"0",FORECAST(AD230,bombas!$I$16:$I$17,bombas!$H$16:$H$17))</f>
        <v>219.18329647393551</v>
      </c>
      <c r="AQ231" s="1027"/>
      <c r="AR231" s="822"/>
      <c r="AS231" s="885">
        <f t="shared" si="233"/>
        <v>6</v>
      </c>
      <c r="AT231" s="15">
        <f>[14]!interpolin(playas!$C$20:$C$39,playas!$F$20:$F$39,'WB (sensib)'!B231)</f>
        <v>2076913.2762396727</v>
      </c>
      <c r="AU231" s="791">
        <f t="shared" si="227"/>
        <v>660000</v>
      </c>
      <c r="AV231" s="15">
        <f t="shared" si="185"/>
        <v>2970</v>
      </c>
      <c r="AW231" s="15">
        <f t="shared" si="211"/>
        <v>34.375</v>
      </c>
      <c r="AX231" s="653">
        <f t="shared" si="212"/>
        <v>5607.6658458471156</v>
      </c>
      <c r="AY231" s="653">
        <f t="shared" si="186"/>
        <v>64.903539882489767</v>
      </c>
      <c r="AZ231" s="653">
        <f t="shared" si="213"/>
        <v>8577.6658458471156</v>
      </c>
      <c r="BA231" s="653">
        <f t="shared" si="214"/>
        <v>99.278539882489753</v>
      </c>
      <c r="BB231" s="814">
        <f t="shared" si="228"/>
        <v>0.76</v>
      </c>
      <c r="BC231" s="2">
        <f t="shared" si="215"/>
        <v>729680.85107524216</v>
      </c>
      <c r="BD231" s="601"/>
      <c r="BE231" s="654">
        <f t="shared" si="187"/>
        <v>729680.85107524216</v>
      </c>
      <c r="BF231" s="654">
        <f t="shared" si="216"/>
        <v>281.5126740259422</v>
      </c>
      <c r="BG231" s="601"/>
      <c r="BH231" s="601"/>
      <c r="BI231" s="654">
        <f t="shared" si="188"/>
        <v>414720</v>
      </c>
      <c r="BJ231" s="596">
        <f t="shared" si="229"/>
        <v>160</v>
      </c>
      <c r="BK231" s="596">
        <f t="shared" si="189"/>
        <v>1721101.6213815303</v>
      </c>
      <c r="BL231" s="596">
        <f t="shared" si="190"/>
        <v>664.00525516262746</v>
      </c>
      <c r="BM231" s="604">
        <f t="shared" si="191"/>
        <v>24121.045308662113</v>
      </c>
      <c r="BN231" s="604">
        <f t="shared" si="192"/>
        <v>9.3059588382184071</v>
      </c>
      <c r="BO231" s="654">
        <f t="shared" si="230"/>
        <v>701875.11061198474</v>
      </c>
      <c r="BP231" s="13"/>
      <c r="BQ231" s="8"/>
      <c r="BR231" s="8">
        <f t="shared" si="193"/>
        <v>1745222.6666901924</v>
      </c>
      <c r="BT231" s="8">
        <f t="shared" si="194"/>
        <v>1159716.1292862527</v>
      </c>
      <c r="BU231" s="8">
        <f t="shared" si="195"/>
        <v>1583013.7951320999</v>
      </c>
      <c r="BW231" s="597">
        <f>IF(BZ229&lt;200000,"0",FORECAST(BZ229,bombas!$E$16:$E$17,bombas!$D$16:$D$17))</f>
        <v>60.739704698033051</v>
      </c>
      <c r="BX231" s="8">
        <f t="shared" si="196"/>
        <v>157437.31457730167</v>
      </c>
      <c r="BY231" s="8">
        <f t="shared" si="217"/>
        <v>4771.5569807908614</v>
      </c>
      <c r="BZ231" s="8">
        <f t="shared" si="231"/>
        <v>286324.93404176511</v>
      </c>
      <c r="CB231" s="8">
        <f t="shared" si="218"/>
        <v>1745222.6666901924</v>
      </c>
      <c r="CC231">
        <f t="shared" si="219"/>
        <v>673.31121400084589</v>
      </c>
      <c r="CD231" s="8">
        <f t="shared" si="197"/>
        <v>896099.29079415731</v>
      </c>
      <c r="CE231" s="598">
        <f t="shared" si="220"/>
        <v>345.71731897922734</v>
      </c>
      <c r="CF231" s="8">
        <f t="shared" si="198"/>
        <v>1319396.9566400044</v>
      </c>
      <c r="CG231" s="597">
        <f t="shared" si="221"/>
        <v>509.02660364197703</v>
      </c>
      <c r="CH231" s="597">
        <f>IF(CM230&lt;200000,"0",FORECAST(CM230,bombas!$G$16:$G$17,bombas!$F$16:$F$17))</f>
        <v>158.68169736819075</v>
      </c>
      <c r="CI231" s="597">
        <f t="shared" si="222"/>
        <v>667.70830101016782</v>
      </c>
      <c r="CJ231" s="8">
        <f t="shared" si="199"/>
        <v>411302.95957835048</v>
      </c>
      <c r="CK231" s="8">
        <f t="shared" si="200"/>
        <v>14522.750471837528</v>
      </c>
      <c r="CL231" s="598">
        <f t="shared" si="223"/>
        <v>5.6029129906780586</v>
      </c>
      <c r="CM231" s="8">
        <f t="shared" si="232"/>
        <v>638506.21022321121</v>
      </c>
      <c r="CN231" s="595">
        <f t="shared" si="201"/>
        <v>0.5847742744019363</v>
      </c>
      <c r="CO231" s="8">
        <f t="shared" si="224"/>
        <v>425825.710050188</v>
      </c>
      <c r="CP231" s="670">
        <f t="shared" si="225"/>
        <v>164.28461035886883</v>
      </c>
    </row>
    <row r="232" spans="1:94" ht="15.75" thickBot="1">
      <c r="A232">
        <f t="shared" si="202"/>
        <v>31</v>
      </c>
      <c r="B232" s="876">
        <v>48427</v>
      </c>
      <c r="D232" s="13">
        <f t="shared" si="226"/>
        <v>60</v>
      </c>
      <c r="E232" s="13"/>
      <c r="F232" s="8">
        <f t="shared" si="203"/>
        <v>72782.25806565446</v>
      </c>
      <c r="G232" s="8"/>
      <c r="H232" s="13"/>
      <c r="I232" s="8">
        <v>2256250.0000352883</v>
      </c>
      <c r="J232" s="879">
        <f t="shared" si="204"/>
        <v>1504166.6666901924</v>
      </c>
      <c r="K232" s="939"/>
      <c r="L232" s="813">
        <v>22000</v>
      </c>
      <c r="M232" s="1000"/>
      <c r="N232" s="13"/>
      <c r="O232" s="598"/>
      <c r="P232" s="598"/>
      <c r="Q232" s="598"/>
      <c r="R232" s="598"/>
      <c r="S232" s="598"/>
      <c r="T232" s="598"/>
      <c r="U232" s="598"/>
      <c r="V232" s="598"/>
      <c r="W232" s="598"/>
      <c r="X232" s="598"/>
      <c r="Y232" s="598"/>
      <c r="Z232" s="598"/>
      <c r="AA232" s="598"/>
      <c r="AB232" s="598"/>
      <c r="AC232" s="670"/>
      <c r="AD232" s="887">
        <f t="shared" si="205"/>
        <v>676329.59932167525</v>
      </c>
      <c r="AE232" s="598"/>
      <c r="AF232" s="653">
        <v>0</v>
      </c>
      <c r="AG232" s="653">
        <f t="shared" si="184"/>
        <v>1504166.6666901924</v>
      </c>
      <c r="AH232" s="653">
        <f t="shared" si="206"/>
        <v>561.59149742017337</v>
      </c>
      <c r="AI232" s="653">
        <f t="shared" si="207"/>
        <v>249091.20000000001</v>
      </c>
      <c r="AJ232" s="653">
        <v>93</v>
      </c>
      <c r="AK232" s="653"/>
      <c r="AL232" s="653"/>
      <c r="AM232" s="653">
        <f t="shared" si="208"/>
        <v>1753257.8666901924</v>
      </c>
      <c r="AN232" s="653">
        <f t="shared" si="209"/>
        <v>654.59149742017337</v>
      </c>
      <c r="AO232" s="653">
        <f t="shared" si="210"/>
        <v>610553.56227750541</v>
      </c>
      <c r="AP232" s="653">
        <f>IF(AD231&lt;350000,"0",FORECAST(AD231,bombas!$I$16:$I$17,bombas!$H$16:$H$17))</f>
        <v>227.95458567708536</v>
      </c>
      <c r="AQ232" s="1027"/>
      <c r="AR232" s="822"/>
      <c r="AS232" s="885">
        <f t="shared" si="233"/>
        <v>7</v>
      </c>
      <c r="AT232" s="15">
        <f>[14]!interpolin(playas!$C$20:$C$39,playas!$F$20:$F$39,'WB (sensib)'!B232)</f>
        <v>2082528.4532553679</v>
      </c>
      <c r="AU232" s="791">
        <f t="shared" si="227"/>
        <v>660000</v>
      </c>
      <c r="AV232" s="15">
        <f t="shared" si="185"/>
        <v>3465</v>
      </c>
      <c r="AW232" s="15">
        <f t="shared" si="211"/>
        <v>40.104166666666664</v>
      </c>
      <c r="AX232" s="653">
        <f t="shared" si="212"/>
        <v>6559.9646277544098</v>
      </c>
      <c r="AY232" s="653">
        <f t="shared" si="186"/>
        <v>75.925516524935304</v>
      </c>
      <c r="AZ232" s="653">
        <f t="shared" si="213"/>
        <v>10024.964627754409</v>
      </c>
      <c r="BA232" s="653">
        <f t="shared" si="214"/>
        <v>116.02968319160196</v>
      </c>
      <c r="BB232" s="814">
        <f t="shared" si="228"/>
        <v>0.76</v>
      </c>
      <c r="BC232" s="2">
        <f t="shared" si="215"/>
        <v>729680.85107524216</v>
      </c>
      <c r="BD232" s="601"/>
      <c r="BE232" s="654">
        <f t="shared" si="187"/>
        <v>729680.85107524216</v>
      </c>
      <c r="BF232" s="654">
        <f t="shared" si="216"/>
        <v>272.43162002510536</v>
      </c>
      <c r="BG232" s="601"/>
      <c r="BH232" s="601"/>
      <c r="BI232" s="654">
        <f t="shared" si="188"/>
        <v>428544</v>
      </c>
      <c r="BJ232" s="596">
        <f t="shared" si="229"/>
        <v>160</v>
      </c>
      <c r="BK232" s="596">
        <f t="shared" si="189"/>
        <v>1778803.3779805019</v>
      </c>
      <c r="BL232" s="596">
        <f t="shared" si="190"/>
        <v>664.12909870837143</v>
      </c>
      <c r="BM232" s="604">
        <f t="shared" si="191"/>
        <v>-25545.511290309485</v>
      </c>
      <c r="BN232" s="604">
        <f t="shared" si="192"/>
        <v>-9.537601288197985</v>
      </c>
      <c r="BO232" s="654">
        <f t="shared" si="230"/>
        <v>676329.59932167525</v>
      </c>
      <c r="BP232" s="13"/>
      <c r="BQ232" s="8"/>
      <c r="BR232" s="8">
        <f t="shared" si="193"/>
        <v>1753257.8666901924</v>
      </c>
      <c r="BT232" s="8">
        <f t="shared" si="194"/>
        <v>1159716.1292862527</v>
      </c>
      <c r="BU232" s="8">
        <f t="shared" si="195"/>
        <v>1598285.0939140071</v>
      </c>
      <c r="BW232" s="597">
        <f>IF(BZ230&lt;200000,"0",FORECAST(BZ230,bombas!$E$16:$E$17,bombas!$D$16:$D$17))</f>
        <v>60.19417213262178</v>
      </c>
      <c r="BX232" s="8">
        <f t="shared" si="196"/>
        <v>161224.07064001416</v>
      </c>
      <c r="BY232" s="8">
        <f t="shared" si="217"/>
        <v>-6251.2978638288623</v>
      </c>
      <c r="BZ232" s="8">
        <f t="shared" si="231"/>
        <v>280073.63617793622</v>
      </c>
      <c r="CB232" s="8">
        <f t="shared" si="218"/>
        <v>1753257.8666901924</v>
      </c>
      <c r="CC232">
        <f t="shared" si="219"/>
        <v>654.59149742017337</v>
      </c>
      <c r="CD232" s="8">
        <f t="shared" si="197"/>
        <v>896099.29079415731</v>
      </c>
      <c r="CE232" s="598">
        <f t="shared" si="220"/>
        <v>334.56514739925228</v>
      </c>
      <c r="CF232" s="8">
        <f t="shared" si="198"/>
        <v>1334668.2554219118</v>
      </c>
      <c r="CG232" s="597">
        <f t="shared" si="221"/>
        <v>498.30804040543296</v>
      </c>
      <c r="CH232" s="597">
        <f>IF(CM231&lt;200000,"0",FORECAST(CM231,bombas!$G$16:$G$17,bombas!$F$16:$F$17))</f>
        <v>162.20865105420845</v>
      </c>
      <c r="CI232" s="597">
        <f t="shared" si="222"/>
        <v>660.51669145964138</v>
      </c>
      <c r="CJ232" s="8">
        <f t="shared" si="199"/>
        <v>434459.65098359197</v>
      </c>
      <c r="CK232" s="8">
        <f t="shared" si="200"/>
        <v>-15870.039715311432</v>
      </c>
      <c r="CL232" s="598">
        <f t="shared" si="223"/>
        <v>-5.9251940394681277</v>
      </c>
      <c r="CM232" s="8">
        <f t="shared" si="232"/>
        <v>622636.17050789972</v>
      </c>
      <c r="CN232" s="595">
        <f t="shared" si="201"/>
        <v>0.59154271707525197</v>
      </c>
      <c r="CO232" s="8">
        <f t="shared" si="224"/>
        <v>418589.61126828066</v>
      </c>
      <c r="CP232" s="670">
        <f t="shared" si="225"/>
        <v>156.28345701474041</v>
      </c>
    </row>
    <row r="233" spans="1:94" ht="15.75" thickBot="1">
      <c r="A233">
        <f t="shared" si="202"/>
        <v>31</v>
      </c>
      <c r="B233" s="876">
        <v>48458</v>
      </c>
      <c r="D233" s="13">
        <f t="shared" si="226"/>
        <v>60</v>
      </c>
      <c r="E233" s="13"/>
      <c r="F233" s="8">
        <f t="shared" si="203"/>
        <v>72782.25806565446</v>
      </c>
      <c r="G233" s="8"/>
      <c r="H233" s="13"/>
      <c r="I233" s="8">
        <v>2256250.0000352883</v>
      </c>
      <c r="J233" s="879">
        <f t="shared" si="204"/>
        <v>1504166.6666901924</v>
      </c>
      <c r="K233" s="939"/>
      <c r="L233" s="813">
        <v>22000</v>
      </c>
      <c r="M233" s="1000"/>
      <c r="N233" s="13"/>
      <c r="O233" s="598"/>
      <c r="P233" s="598"/>
      <c r="Q233" s="598"/>
      <c r="R233" s="598"/>
      <c r="S233" s="598"/>
      <c r="T233" s="598"/>
      <c r="U233" s="598"/>
      <c r="V233" s="598"/>
      <c r="W233" s="598"/>
      <c r="X233" s="598"/>
      <c r="Y233" s="598"/>
      <c r="Z233" s="598"/>
      <c r="AA233" s="598"/>
      <c r="AB233" s="598"/>
      <c r="AC233" s="670"/>
      <c r="AD233" s="887">
        <f t="shared" si="205"/>
        <v>675646.79929284449</v>
      </c>
      <c r="AE233" s="598"/>
      <c r="AF233" s="653">
        <v>0</v>
      </c>
      <c r="AG233" s="653">
        <f t="shared" si="184"/>
        <v>1504166.6666901924</v>
      </c>
      <c r="AH233" s="653">
        <f t="shared" si="206"/>
        <v>561.59149742017337</v>
      </c>
      <c r="AI233" s="653">
        <f t="shared" si="207"/>
        <v>249091.20000000001</v>
      </c>
      <c r="AJ233" s="653">
        <v>93</v>
      </c>
      <c r="AK233" s="653"/>
      <c r="AL233" s="653"/>
      <c r="AM233" s="653">
        <f t="shared" si="208"/>
        <v>1753257.8666901924</v>
      </c>
      <c r="AN233" s="653">
        <f t="shared" si="209"/>
        <v>654.59149742017337</v>
      </c>
      <c r="AO233" s="653">
        <f t="shared" si="210"/>
        <v>585673.16320842714</v>
      </c>
      <c r="AP233" s="653">
        <f>IF(AD232&lt;350000,"0",FORECAST(AD232,bombas!$I$16:$I$17,bombas!$H$16:$H$17))</f>
        <v>218.66530884424554</v>
      </c>
      <c r="AQ233" s="1027"/>
      <c r="AR233" s="822"/>
      <c r="AS233" s="885">
        <f t="shared" si="233"/>
        <v>7</v>
      </c>
      <c r="AT233" s="15">
        <f>[14]!interpolin(playas!$C$20:$C$39,playas!$F$20:$F$39,'WB (sensib)'!B233)</f>
        <v>2088143.6302710634</v>
      </c>
      <c r="AU233" s="791">
        <f t="shared" si="227"/>
        <v>660000</v>
      </c>
      <c r="AV233" s="15">
        <f t="shared" si="185"/>
        <v>3465</v>
      </c>
      <c r="AW233" s="15">
        <f t="shared" si="211"/>
        <v>40.104166666666664</v>
      </c>
      <c r="AX233" s="653">
        <f t="shared" si="212"/>
        <v>6577.6524353538498</v>
      </c>
      <c r="AY233" s="653">
        <f t="shared" si="186"/>
        <v>76.130236520299192</v>
      </c>
      <c r="AZ233" s="653">
        <f t="shared" si="213"/>
        <v>10042.65243535385</v>
      </c>
      <c r="BA233" s="653">
        <f t="shared" si="214"/>
        <v>116.23440318696585</v>
      </c>
      <c r="BB233" s="814">
        <f t="shared" si="228"/>
        <v>0.76</v>
      </c>
      <c r="BC233" s="2">
        <f t="shared" si="215"/>
        <v>729680.85107524216</v>
      </c>
      <c r="BD233" s="601"/>
      <c r="BE233" s="654">
        <f t="shared" si="187"/>
        <v>729680.85107524216</v>
      </c>
      <c r="BF233" s="654">
        <f t="shared" si="216"/>
        <v>272.43162002510536</v>
      </c>
      <c r="BG233" s="601"/>
      <c r="BH233" s="601"/>
      <c r="BI233" s="654">
        <f t="shared" si="188"/>
        <v>428544</v>
      </c>
      <c r="BJ233" s="596">
        <f t="shared" si="229"/>
        <v>160</v>
      </c>
      <c r="BK233" s="596">
        <f t="shared" si="189"/>
        <v>1753940.6667190231</v>
      </c>
      <c r="BL233" s="596">
        <f t="shared" si="190"/>
        <v>654.84642574634972</v>
      </c>
      <c r="BM233" s="604">
        <f t="shared" si="191"/>
        <v>-682.80002883076668</v>
      </c>
      <c r="BN233" s="604">
        <f t="shared" si="192"/>
        <v>-0.25492832617636152</v>
      </c>
      <c r="BO233" s="654">
        <f t="shared" si="230"/>
        <v>675646.79929284449</v>
      </c>
      <c r="BP233" s="13"/>
      <c r="BQ233" s="8"/>
      <c r="BR233" s="8">
        <f t="shared" si="193"/>
        <v>1753257.8666901924</v>
      </c>
      <c r="BT233" s="8">
        <f t="shared" si="194"/>
        <v>1159716.1292862527</v>
      </c>
      <c r="BU233" s="8">
        <f t="shared" si="195"/>
        <v>1598302.7817216066</v>
      </c>
      <c r="BW233" s="597">
        <f>IF(BZ231&lt;200000,"0",FORECAST(BZ231,bombas!$E$16:$E$17,bombas!$D$16:$D$17))</f>
        <v>60.79061675522064</v>
      </c>
      <c r="BX233" s="8">
        <f t="shared" si="196"/>
        <v>162821.58791718297</v>
      </c>
      <c r="BY233" s="8">
        <f t="shared" si="217"/>
        <v>-7866.5029485972191</v>
      </c>
      <c r="BZ233" s="8">
        <f t="shared" si="231"/>
        <v>272207.13322933903</v>
      </c>
      <c r="CB233" s="8">
        <f t="shared" si="218"/>
        <v>1753257.8666901924</v>
      </c>
      <c r="CC233">
        <f t="shared" si="219"/>
        <v>654.59149742017337</v>
      </c>
      <c r="CD233" s="8">
        <f t="shared" si="197"/>
        <v>896099.29079415731</v>
      </c>
      <c r="CE233" s="598">
        <f t="shared" si="220"/>
        <v>334.56514739925228</v>
      </c>
      <c r="CF233" s="8">
        <f t="shared" si="198"/>
        <v>1334685.9432295111</v>
      </c>
      <c r="CG233" s="597">
        <f t="shared" si="221"/>
        <v>498.31464427625122</v>
      </c>
      <c r="CH233" s="597">
        <f>IF(CM232&lt;200000,"0",FORECAST(CM232,bombas!$G$16:$G$17,bombas!$F$16:$F$17))</f>
        <v>158.35449855191851</v>
      </c>
      <c r="CI233" s="597">
        <f t="shared" si="222"/>
        <v>656.6691428281697</v>
      </c>
      <c r="CJ233" s="8">
        <f t="shared" si="199"/>
        <v>424136.6889214585</v>
      </c>
      <c r="CK233" s="8">
        <f t="shared" si="200"/>
        <v>-5564.7654607772711</v>
      </c>
      <c r="CL233" s="598">
        <f t="shared" si="223"/>
        <v>-2.0776454079962932</v>
      </c>
      <c r="CM233" s="8">
        <f t="shared" si="232"/>
        <v>617071.40504712239</v>
      </c>
      <c r="CN233" s="595">
        <f t="shared" si="201"/>
        <v>0.59155055654676403</v>
      </c>
      <c r="CO233" s="8">
        <f t="shared" si="224"/>
        <v>418571.92346068122</v>
      </c>
      <c r="CP233" s="670">
        <f t="shared" si="225"/>
        <v>156.27685314392218</v>
      </c>
    </row>
    <row r="234" spans="1:94" ht="15.75" thickBot="1">
      <c r="A234">
        <f t="shared" si="202"/>
        <v>30</v>
      </c>
      <c r="B234" s="876">
        <v>48488</v>
      </c>
      <c r="D234" s="13">
        <f t="shared" si="226"/>
        <v>60</v>
      </c>
      <c r="E234" s="13"/>
      <c r="F234" s="8">
        <f t="shared" si="203"/>
        <v>75208.333334509603</v>
      </c>
      <c r="G234" s="8"/>
      <c r="H234" s="13"/>
      <c r="I234" s="8">
        <v>2256250.0000352883</v>
      </c>
      <c r="J234" s="879">
        <f t="shared" si="204"/>
        <v>1504166.6666901924</v>
      </c>
      <c r="K234" s="939"/>
      <c r="L234" s="813">
        <v>22000</v>
      </c>
      <c r="M234" s="1000"/>
      <c r="N234" s="13"/>
      <c r="O234" s="598"/>
      <c r="P234" s="598"/>
      <c r="Q234" s="598"/>
      <c r="R234" s="598"/>
      <c r="S234" s="598"/>
      <c r="T234" s="598"/>
      <c r="U234" s="598"/>
      <c r="V234" s="598"/>
      <c r="W234" s="598"/>
      <c r="X234" s="598"/>
      <c r="Y234" s="598"/>
      <c r="Z234" s="598"/>
      <c r="AA234" s="598"/>
      <c r="AB234" s="598"/>
      <c r="AC234" s="670"/>
      <c r="AD234" s="887">
        <f t="shared" si="205"/>
        <v>698834.82482588873</v>
      </c>
      <c r="AE234" s="598"/>
      <c r="AF234" s="653">
        <v>0</v>
      </c>
      <c r="AG234" s="653">
        <f t="shared" si="184"/>
        <v>1504166.6666901924</v>
      </c>
      <c r="AH234" s="653">
        <f t="shared" si="206"/>
        <v>580.31121400084589</v>
      </c>
      <c r="AI234" s="653">
        <f t="shared" si="207"/>
        <v>241056</v>
      </c>
      <c r="AJ234" s="653">
        <v>93</v>
      </c>
      <c r="AK234" s="653"/>
      <c r="AL234" s="653"/>
      <c r="AM234" s="653">
        <f t="shared" si="208"/>
        <v>1745222.6666901924</v>
      </c>
      <c r="AN234" s="653">
        <f t="shared" si="209"/>
        <v>673.31121400084589</v>
      </c>
      <c r="AO234" s="653">
        <f t="shared" si="210"/>
        <v>566136.9104607465</v>
      </c>
      <c r="AP234" s="653">
        <f>IF(AD233&lt;350000,"0",FORECAST(AD233,bombas!$I$16:$I$17,bombas!$H$16:$H$17))</f>
        <v>218.41701792467072</v>
      </c>
      <c r="AQ234" s="1027"/>
      <c r="AR234" s="822"/>
      <c r="AS234" s="885">
        <f t="shared" si="233"/>
        <v>8</v>
      </c>
      <c r="AT234" s="15">
        <f>[14]!interpolin(playas!$C$20:$C$39,playas!$F$20:$F$39,'WB (sensib)'!B234)</f>
        <v>2093577.6725443169</v>
      </c>
      <c r="AU234" s="791">
        <f t="shared" si="227"/>
        <v>660000</v>
      </c>
      <c r="AV234" s="15">
        <f t="shared" si="185"/>
        <v>3960</v>
      </c>
      <c r="AW234" s="15">
        <f t="shared" si="211"/>
        <v>45.833333333333336</v>
      </c>
      <c r="AX234" s="653">
        <f t="shared" si="212"/>
        <v>7536.87962115954</v>
      </c>
      <c r="AY234" s="653">
        <f t="shared" si="186"/>
        <v>87.232403022679861</v>
      </c>
      <c r="AZ234" s="653">
        <f t="shared" si="213"/>
        <v>11496.87962115954</v>
      </c>
      <c r="BA234" s="653">
        <f t="shared" si="214"/>
        <v>133.06573635601319</v>
      </c>
      <c r="BB234" s="814">
        <f t="shared" si="228"/>
        <v>0.76</v>
      </c>
      <c r="BC234" s="2">
        <f t="shared" si="215"/>
        <v>729680.85107524216</v>
      </c>
      <c r="BD234" s="601"/>
      <c r="BE234" s="654">
        <f t="shared" si="187"/>
        <v>729680.85107524216</v>
      </c>
      <c r="BF234" s="654">
        <f t="shared" si="216"/>
        <v>281.5126740259422</v>
      </c>
      <c r="BG234" s="601"/>
      <c r="BH234" s="601"/>
      <c r="BI234" s="654">
        <f t="shared" si="188"/>
        <v>414720</v>
      </c>
      <c r="BJ234" s="596">
        <f t="shared" si="229"/>
        <v>160</v>
      </c>
      <c r="BK234" s="596">
        <f t="shared" si="189"/>
        <v>1722034.6411571482</v>
      </c>
      <c r="BL234" s="596">
        <f t="shared" si="190"/>
        <v>664.36521649581334</v>
      </c>
      <c r="BM234" s="604">
        <f t="shared" si="191"/>
        <v>23188.025533044245</v>
      </c>
      <c r="BN234" s="604">
        <f t="shared" si="192"/>
        <v>8.9459975050325014</v>
      </c>
      <c r="BO234" s="654">
        <f t="shared" si="230"/>
        <v>698834.82482588873</v>
      </c>
      <c r="BP234" s="13"/>
      <c r="BQ234" s="8"/>
      <c r="BR234" s="8">
        <f t="shared" si="193"/>
        <v>1745222.6666901924</v>
      </c>
      <c r="BT234" s="8">
        <f t="shared" si="194"/>
        <v>1159716.1292862527</v>
      </c>
      <c r="BU234" s="8">
        <f t="shared" si="195"/>
        <v>1585933.0089074122</v>
      </c>
      <c r="BW234" s="597">
        <f>IF(BZ232&lt;200000,"0",FORECAST(BZ232,bombas!$E$16:$E$17,bombas!$D$16:$D$17))</f>
        <v>60.00920452224203</v>
      </c>
      <c r="BX234" s="8">
        <f t="shared" si="196"/>
        <v>155543.85812165134</v>
      </c>
      <c r="BY234" s="8">
        <f t="shared" si="217"/>
        <v>3745.7996611288982</v>
      </c>
      <c r="BZ234" s="8">
        <f t="shared" si="231"/>
        <v>275952.93289046793</v>
      </c>
      <c r="CB234" s="8">
        <f t="shared" si="218"/>
        <v>1745222.6666901924</v>
      </c>
      <c r="CC234">
        <f t="shared" si="219"/>
        <v>673.31121400084589</v>
      </c>
      <c r="CD234" s="8">
        <f t="shared" si="197"/>
        <v>896099.29079415731</v>
      </c>
      <c r="CE234" s="598">
        <f t="shared" si="220"/>
        <v>345.71731897922734</v>
      </c>
      <c r="CF234" s="8">
        <f t="shared" si="198"/>
        <v>1322316.1704153167</v>
      </c>
      <c r="CG234" s="597">
        <f t="shared" si="221"/>
        <v>510.15284352442779</v>
      </c>
      <c r="CH234" s="597">
        <f>IF(CM233&lt;200000,"0",FORECAST(CM233,bombas!$G$16:$G$17,bombas!$F$16:$F$17))</f>
        <v>157.00305551144402</v>
      </c>
      <c r="CI234" s="597">
        <f t="shared" si="222"/>
        <v>667.15589903587181</v>
      </c>
      <c r="CJ234" s="8">
        <f t="shared" si="199"/>
        <v>406951.91988566291</v>
      </c>
      <c r="CK234" s="8">
        <f t="shared" si="200"/>
        <v>15954.576389212802</v>
      </c>
      <c r="CL234" s="598">
        <f t="shared" si="223"/>
        <v>6.1553149649740746</v>
      </c>
      <c r="CM234" s="8">
        <f t="shared" si="232"/>
        <v>633025.98143633525</v>
      </c>
      <c r="CN234" s="595">
        <f t="shared" si="201"/>
        <v>0.58606810876216531</v>
      </c>
      <c r="CO234" s="8">
        <f t="shared" si="224"/>
        <v>422906.49627487559</v>
      </c>
      <c r="CP234" s="670">
        <f t="shared" si="225"/>
        <v>163.15837047641804</v>
      </c>
    </row>
    <row r="235" spans="1:94" ht="15.75" thickBot="1">
      <c r="A235">
        <f t="shared" si="202"/>
        <v>31</v>
      </c>
      <c r="B235" s="876">
        <v>48519</v>
      </c>
      <c r="D235" s="13">
        <f t="shared" si="226"/>
        <v>60</v>
      </c>
      <c r="E235" s="13"/>
      <c r="F235" s="8">
        <f t="shared" si="203"/>
        <v>72782.25806565446</v>
      </c>
      <c r="G235" s="8"/>
      <c r="H235" s="13"/>
      <c r="I235" s="8">
        <v>2256250.0000352883</v>
      </c>
      <c r="J235" s="879">
        <f t="shared" si="204"/>
        <v>1504166.6666901924</v>
      </c>
      <c r="K235" s="939"/>
      <c r="L235" s="813">
        <v>22000</v>
      </c>
      <c r="M235" s="1000"/>
      <c r="N235" s="13"/>
      <c r="O235" s="598"/>
      <c r="P235" s="598"/>
      <c r="Q235" s="598"/>
      <c r="R235" s="598"/>
      <c r="S235" s="598"/>
      <c r="T235" s="598"/>
      <c r="U235" s="598"/>
      <c r="V235" s="598"/>
      <c r="W235" s="598"/>
      <c r="X235" s="598"/>
      <c r="Y235" s="598"/>
      <c r="Z235" s="598"/>
      <c r="AA235" s="598"/>
      <c r="AB235" s="598"/>
      <c r="AC235" s="670"/>
      <c r="AD235" s="887">
        <f t="shared" si="205"/>
        <v>673318.67492242623</v>
      </c>
      <c r="AE235" s="598"/>
      <c r="AF235" s="653">
        <v>0</v>
      </c>
      <c r="AG235" s="653">
        <f t="shared" si="184"/>
        <v>1504166.6666901924</v>
      </c>
      <c r="AH235" s="653">
        <f t="shared" si="206"/>
        <v>561.59149742017337</v>
      </c>
      <c r="AI235" s="653">
        <f t="shared" si="207"/>
        <v>249091.20000000001</v>
      </c>
      <c r="AJ235" s="653">
        <v>93</v>
      </c>
      <c r="AK235" s="653"/>
      <c r="AL235" s="653"/>
      <c r="AM235" s="653">
        <f t="shared" si="208"/>
        <v>1753257.8666901924</v>
      </c>
      <c r="AN235" s="653">
        <f t="shared" si="209"/>
        <v>654.59149742017337</v>
      </c>
      <c r="AO235" s="653">
        <f t="shared" si="210"/>
        <v>607592.43447769468</v>
      </c>
      <c r="AP235" s="653">
        <f>IF(AD234&lt;350000,"0",FORECAST(AD234,bombas!$I$16:$I$17,bombas!$H$16:$H$17))</f>
        <v>226.84902720941409</v>
      </c>
      <c r="AQ235" s="1027"/>
      <c r="AR235" s="822"/>
      <c r="AS235" s="885">
        <f t="shared" si="233"/>
        <v>9</v>
      </c>
      <c r="AT235" s="15">
        <f>[14]!interpolin(playas!$C$20:$C$39,playas!$F$20:$F$39,'WB (sensib)'!B235)</f>
        <v>2099192.8495600121</v>
      </c>
      <c r="AU235" s="791">
        <f t="shared" si="227"/>
        <v>660000</v>
      </c>
      <c r="AV235" s="15">
        <f t="shared" si="185"/>
        <v>4455</v>
      </c>
      <c r="AW235" s="15">
        <f t="shared" si="211"/>
        <v>51.5625</v>
      </c>
      <c r="AX235" s="653">
        <f t="shared" si="212"/>
        <v>8501.7310407180466</v>
      </c>
      <c r="AY235" s="653">
        <f t="shared" si="186"/>
        <v>98.399664823125548</v>
      </c>
      <c r="AZ235" s="653">
        <f t="shared" si="213"/>
        <v>12956.731040718047</v>
      </c>
      <c r="BA235" s="653">
        <f t="shared" si="214"/>
        <v>149.96216482312553</v>
      </c>
      <c r="BB235" s="814">
        <f t="shared" si="228"/>
        <v>0.76</v>
      </c>
      <c r="BC235" s="2">
        <f t="shared" si="215"/>
        <v>729680.85107524216</v>
      </c>
      <c r="BD235" s="601"/>
      <c r="BE235" s="654">
        <f t="shared" si="187"/>
        <v>729680.85107524216</v>
      </c>
      <c r="BF235" s="654">
        <f t="shared" si="216"/>
        <v>272.43162002510536</v>
      </c>
      <c r="BG235" s="601"/>
      <c r="BH235" s="601"/>
      <c r="BI235" s="654">
        <f t="shared" si="188"/>
        <v>428544</v>
      </c>
      <c r="BJ235" s="596">
        <f t="shared" si="229"/>
        <v>160</v>
      </c>
      <c r="BK235" s="596">
        <f t="shared" si="189"/>
        <v>1778774.0165936549</v>
      </c>
      <c r="BL235" s="596">
        <f t="shared" si="190"/>
        <v>664.11813642236223</v>
      </c>
      <c r="BM235" s="604">
        <f t="shared" si="191"/>
        <v>-25516.149903462501</v>
      </c>
      <c r="BN235" s="604">
        <f t="shared" si="192"/>
        <v>-9.5266390021888068</v>
      </c>
      <c r="BO235" s="654">
        <f t="shared" si="230"/>
        <v>673318.67492242623</v>
      </c>
      <c r="BP235" s="13"/>
      <c r="BQ235" s="8"/>
      <c r="BR235" s="8">
        <f t="shared" si="193"/>
        <v>1753257.8666901924</v>
      </c>
      <c r="BT235" s="8">
        <f t="shared" si="194"/>
        <v>1159716.1292862527</v>
      </c>
      <c r="BU235" s="8">
        <f t="shared" si="195"/>
        <v>1601216.8603269707</v>
      </c>
      <c r="BW235" s="597">
        <f>IF(BZ233&lt;200000,"0",FORECAST(BZ233,bombas!$E$16:$E$17,bombas!$D$16:$D$17))</f>
        <v>59.025891653667379</v>
      </c>
      <c r="BX235" s="8">
        <f t="shared" si="196"/>
        <v>158094.94820518271</v>
      </c>
      <c r="BY235" s="8">
        <f t="shared" si="217"/>
        <v>-6053.9418419610301</v>
      </c>
      <c r="BZ235" s="8">
        <f t="shared" si="231"/>
        <v>269898.99104850693</v>
      </c>
      <c r="CB235" s="8">
        <f t="shared" si="218"/>
        <v>1753257.8666901924</v>
      </c>
      <c r="CC235">
        <f t="shared" si="219"/>
        <v>654.59149742017337</v>
      </c>
      <c r="CD235" s="8">
        <f t="shared" si="197"/>
        <v>896099.29079415731</v>
      </c>
      <c r="CE235" s="598">
        <f t="shared" si="220"/>
        <v>334.56514739925228</v>
      </c>
      <c r="CF235" s="8">
        <f t="shared" si="198"/>
        <v>1337600.0218348755</v>
      </c>
      <c r="CG235" s="597">
        <f t="shared" si="221"/>
        <v>499.40263658709506</v>
      </c>
      <c r="CH235" s="597">
        <f>IF(CM234&lt;200000,"0",FORECAST(CM234,bombas!$G$16:$G$17,bombas!$F$16:$F$17))</f>
        <v>160.87773834882427</v>
      </c>
      <c r="CI235" s="597">
        <f t="shared" si="222"/>
        <v>660.28037493591933</v>
      </c>
      <c r="CJ235" s="8">
        <f t="shared" si="199"/>
        <v>430894.9343934909</v>
      </c>
      <c r="CK235" s="8">
        <f t="shared" si="200"/>
        <v>-15237.089538173983</v>
      </c>
      <c r="CL235" s="598">
        <f t="shared" si="223"/>
        <v>-5.6888775157459612</v>
      </c>
      <c r="CM235" s="8">
        <f t="shared" si="232"/>
        <v>617788.89189816127</v>
      </c>
      <c r="CN235" s="595">
        <f t="shared" si="201"/>
        <v>0.59284211493139283</v>
      </c>
      <c r="CO235" s="8">
        <f t="shared" si="224"/>
        <v>415657.84485531703</v>
      </c>
      <c r="CP235" s="670">
        <f t="shared" si="225"/>
        <v>155.18886083307837</v>
      </c>
    </row>
    <row r="236" spans="1:94" ht="15.75" thickBot="1">
      <c r="A236">
        <f t="shared" si="202"/>
        <v>30</v>
      </c>
      <c r="B236" s="876">
        <v>48549</v>
      </c>
      <c r="D236" s="13">
        <f t="shared" si="226"/>
        <v>60</v>
      </c>
      <c r="E236" s="13"/>
      <c r="F236" s="8">
        <f t="shared" si="203"/>
        <v>75208.333334509603</v>
      </c>
      <c r="G236" s="8"/>
      <c r="H236" s="13"/>
      <c r="I236" s="8">
        <v>2256250.0000352883</v>
      </c>
      <c r="J236" s="879">
        <f t="shared" si="204"/>
        <v>1504166.6666901924</v>
      </c>
      <c r="K236" s="939"/>
      <c r="L236" s="813">
        <v>22000</v>
      </c>
      <c r="M236" s="1000"/>
      <c r="N236" s="13"/>
      <c r="O236" s="598"/>
      <c r="P236" s="598"/>
      <c r="Q236" s="598"/>
      <c r="R236" s="598"/>
      <c r="S236" s="598"/>
      <c r="T236" s="598"/>
      <c r="U236" s="598"/>
      <c r="V236" s="598"/>
      <c r="W236" s="598"/>
      <c r="X236" s="598"/>
      <c r="Y236" s="598"/>
      <c r="Z236" s="598"/>
      <c r="AA236" s="598"/>
      <c r="AB236" s="598"/>
      <c r="AC236" s="670"/>
      <c r="AD236" s="887">
        <f t="shared" si="205"/>
        <v>695777.12210633443</v>
      </c>
      <c r="AE236" s="598"/>
      <c r="AF236" s="653">
        <v>0</v>
      </c>
      <c r="AG236" s="653">
        <f t="shared" si="184"/>
        <v>1504166.6666901924</v>
      </c>
      <c r="AH236" s="653">
        <f t="shared" si="206"/>
        <v>580.31121400084589</v>
      </c>
      <c r="AI236" s="653">
        <f t="shared" si="207"/>
        <v>241056</v>
      </c>
      <c r="AJ236" s="653">
        <v>93</v>
      </c>
      <c r="AK236" s="653"/>
      <c r="AL236" s="653"/>
      <c r="AM236" s="653">
        <f t="shared" si="208"/>
        <v>1745222.6666901924</v>
      </c>
      <c r="AN236" s="653">
        <f t="shared" si="209"/>
        <v>673.31121400084589</v>
      </c>
      <c r="AO236" s="653">
        <f t="shared" si="210"/>
        <v>563942.54741779238</v>
      </c>
      <c r="AP236" s="653">
        <f>IF(AD235&lt;350000,"0",FORECAST(AD235,bombas!$I$16:$I$17,bombas!$H$16:$H$17))</f>
        <v>217.57042724451864</v>
      </c>
      <c r="AQ236" s="1027"/>
      <c r="AR236" s="822"/>
      <c r="AS236" s="885">
        <f t="shared" si="233"/>
        <v>10</v>
      </c>
      <c r="AT236" s="15">
        <f>[14]!interpolin(playas!$C$20:$C$39,playas!$F$20:$F$39,'WB (sensib)'!B236)</f>
        <v>2104626.8918332658</v>
      </c>
      <c r="AU236" s="791">
        <f t="shared" si="227"/>
        <v>660000</v>
      </c>
      <c r="AV236" s="15">
        <f t="shared" si="185"/>
        <v>4950</v>
      </c>
      <c r="AW236" s="15">
        <f t="shared" si="211"/>
        <v>57.291666666666664</v>
      </c>
      <c r="AX236" s="653">
        <f t="shared" si="212"/>
        <v>9470.8210132496952</v>
      </c>
      <c r="AY236" s="653">
        <f t="shared" si="186"/>
        <v>109.61598394964925</v>
      </c>
      <c r="AZ236" s="653">
        <f t="shared" si="213"/>
        <v>14420.821013249695</v>
      </c>
      <c r="BA236" s="653">
        <f t="shared" si="214"/>
        <v>166.90765061631592</v>
      </c>
      <c r="BB236" s="814">
        <f t="shared" si="228"/>
        <v>0.76</v>
      </c>
      <c r="BC236" s="2">
        <f t="shared" si="215"/>
        <v>729680.85107524216</v>
      </c>
      <c r="BD236" s="601"/>
      <c r="BE236" s="654">
        <f t="shared" si="187"/>
        <v>729680.85107524216</v>
      </c>
      <c r="BF236" s="654">
        <f t="shared" si="216"/>
        <v>281.5126740259422</v>
      </c>
      <c r="BG236" s="601"/>
      <c r="BH236" s="601"/>
      <c r="BI236" s="654">
        <f t="shared" si="188"/>
        <v>414720</v>
      </c>
      <c r="BJ236" s="596">
        <f t="shared" si="229"/>
        <v>160</v>
      </c>
      <c r="BK236" s="596">
        <f t="shared" si="189"/>
        <v>1722764.2195062842</v>
      </c>
      <c r="BL236" s="596">
        <f t="shared" si="190"/>
        <v>664.64668962433802</v>
      </c>
      <c r="BM236" s="604">
        <f t="shared" si="191"/>
        <v>22458.447183908196</v>
      </c>
      <c r="BN236" s="604">
        <f t="shared" si="192"/>
        <v>8.6645243765077904</v>
      </c>
      <c r="BO236" s="654">
        <f t="shared" si="230"/>
        <v>695777.12210633443</v>
      </c>
      <c r="BP236" s="13"/>
      <c r="BQ236" s="8"/>
      <c r="BR236" s="8">
        <f t="shared" si="193"/>
        <v>1745222.6666901924</v>
      </c>
      <c r="BT236" s="8">
        <f t="shared" si="194"/>
        <v>1159716.1292862527</v>
      </c>
      <c r="BU236" s="8">
        <f t="shared" si="195"/>
        <v>1588856.9502995024</v>
      </c>
      <c r="BW236" s="597">
        <f>IF(BZ234&lt;200000,"0",FORECAST(BZ234,bombas!$E$16:$E$17,bombas!$D$16:$D$17))</f>
        <v>59.494116611308492</v>
      </c>
      <c r="BX236" s="8">
        <f t="shared" si="196"/>
        <v>154208.75025651162</v>
      </c>
      <c r="BY236" s="8">
        <f t="shared" si="217"/>
        <v>2156.9661341784522</v>
      </c>
      <c r="BZ236" s="8">
        <f t="shared" si="231"/>
        <v>272055.95718268538</v>
      </c>
      <c r="CB236" s="8">
        <f t="shared" si="218"/>
        <v>1745222.6666901924</v>
      </c>
      <c r="CC236">
        <f t="shared" si="219"/>
        <v>673.31121400084589</v>
      </c>
      <c r="CD236" s="8">
        <f t="shared" si="197"/>
        <v>896099.29079415731</v>
      </c>
      <c r="CE236" s="598">
        <f t="shared" si="220"/>
        <v>345.71731897922734</v>
      </c>
      <c r="CF236" s="8">
        <f t="shared" si="198"/>
        <v>1325240.1118074069</v>
      </c>
      <c r="CG236" s="597">
        <f t="shared" si="221"/>
        <v>511.28090733310449</v>
      </c>
      <c r="CH236" s="597">
        <f>IF(CM235&lt;200000,"0",FORECAST(CM235,bombas!$G$16:$G$17,bombas!$F$16:$F$17))</f>
        <v>157.17730231812487</v>
      </c>
      <c r="CI236" s="597">
        <f t="shared" si="222"/>
        <v>668.45820965122937</v>
      </c>
      <c r="CJ236" s="8">
        <f t="shared" si="199"/>
        <v>407403.56760857964</v>
      </c>
      <c r="CK236" s="8">
        <f t="shared" si="200"/>
        <v>12578.987274205894</v>
      </c>
      <c r="CL236" s="598">
        <f t="shared" si="223"/>
        <v>4.8530043496164712</v>
      </c>
      <c r="CM236" s="8">
        <f t="shared" si="232"/>
        <v>630367.87917236716</v>
      </c>
      <c r="CN236" s="595">
        <f t="shared" si="201"/>
        <v>0.5873640384650104</v>
      </c>
      <c r="CO236" s="8">
        <f t="shared" si="224"/>
        <v>419982.55488278542</v>
      </c>
      <c r="CP236" s="670">
        <f t="shared" si="225"/>
        <v>162.03030666774129</v>
      </c>
    </row>
    <row r="237" spans="1:94" ht="15.75" thickBot="1">
      <c r="A237">
        <f t="shared" si="202"/>
        <v>31</v>
      </c>
      <c r="B237" s="876">
        <v>48580</v>
      </c>
      <c r="D237" s="13">
        <f t="shared" si="226"/>
        <v>60</v>
      </c>
      <c r="E237" s="13"/>
      <c r="F237" s="8">
        <f t="shared" si="203"/>
        <v>72580.645162085217</v>
      </c>
      <c r="G237" s="8"/>
      <c r="H237" s="13"/>
      <c r="I237" s="8">
        <v>2250000.0000246419</v>
      </c>
      <c r="J237" s="879">
        <f t="shared" si="204"/>
        <v>1500000.0000164281</v>
      </c>
      <c r="K237" s="939"/>
      <c r="L237" s="813">
        <v>22000</v>
      </c>
      <c r="M237" s="1000"/>
      <c r="N237" s="13"/>
      <c r="O237" s="598"/>
      <c r="P237" s="598"/>
      <c r="Q237" s="598"/>
      <c r="R237" s="598"/>
      <c r="S237" s="598"/>
      <c r="T237" s="598"/>
      <c r="U237" s="598"/>
      <c r="V237" s="598"/>
      <c r="W237" s="598"/>
      <c r="X237" s="598"/>
      <c r="Y237" s="598"/>
      <c r="Z237" s="598"/>
      <c r="AA237" s="598"/>
      <c r="AB237" s="598"/>
      <c r="AC237" s="670"/>
      <c r="AD237" s="887">
        <f t="shared" si="205"/>
        <v>669604.44208468543</v>
      </c>
      <c r="AE237" s="598"/>
      <c r="AF237" s="653">
        <v>0</v>
      </c>
      <c r="AG237" s="653">
        <f t="shared" si="184"/>
        <v>1500000.0000164281</v>
      </c>
      <c r="AH237" s="653">
        <f t="shared" si="206"/>
        <v>560.03584230004037</v>
      </c>
      <c r="AI237" s="653">
        <f t="shared" si="207"/>
        <v>249091.20000000001</v>
      </c>
      <c r="AJ237" s="653">
        <v>93</v>
      </c>
      <c r="AK237" s="653"/>
      <c r="AL237" s="653"/>
      <c r="AM237" s="653">
        <f t="shared" si="208"/>
        <v>1749091.200016428</v>
      </c>
      <c r="AN237" s="653">
        <f t="shared" si="209"/>
        <v>653.03584230004037</v>
      </c>
      <c r="AO237" s="653">
        <f t="shared" si="210"/>
        <v>604614.34321803867</v>
      </c>
      <c r="AP237" s="653">
        <f>IF(AD236&lt;350000,"0",FORECAST(AD236,bombas!$I$16:$I$17,bombas!$H$16:$H$17))</f>
        <v>225.73713531139435</v>
      </c>
      <c r="AQ237" s="1027"/>
      <c r="AR237" s="822"/>
      <c r="AS237" s="885">
        <f t="shared" si="233"/>
        <v>10</v>
      </c>
      <c r="AT237" s="15">
        <f>[14]!interpolin(playas!$C$20:$C$39,playas!$F$20:$F$39,'WB (sensib)'!B237)</f>
        <v>2110213.8542186134</v>
      </c>
      <c r="AU237" s="791">
        <f t="shared" si="227"/>
        <v>660000</v>
      </c>
      <c r="AV237" s="15">
        <f t="shared" si="185"/>
        <v>4950</v>
      </c>
      <c r="AW237" s="15">
        <f t="shared" si="211"/>
        <v>57.291666666666664</v>
      </c>
      <c r="AX237" s="653">
        <f t="shared" si="212"/>
        <v>9495.9623439837596</v>
      </c>
      <c r="AY237" s="653">
        <f t="shared" si="186"/>
        <v>109.90697157388611</v>
      </c>
      <c r="AZ237" s="653">
        <f t="shared" si="213"/>
        <v>14445.96234398376</v>
      </c>
      <c r="BA237" s="653">
        <f t="shared" si="214"/>
        <v>167.19863824055278</v>
      </c>
      <c r="BB237" s="814">
        <f t="shared" si="228"/>
        <v>0.76</v>
      </c>
      <c r="BC237" s="2">
        <f t="shared" si="215"/>
        <v>727659.5744760544</v>
      </c>
      <c r="BD237" s="601"/>
      <c r="BE237" s="654">
        <f t="shared" si="187"/>
        <v>727659.5744760544</v>
      </c>
      <c r="BF237" s="654">
        <f t="shared" si="216"/>
        <v>271.67696179661533</v>
      </c>
      <c r="BG237" s="601"/>
      <c r="BH237" s="601"/>
      <c r="BI237" s="654">
        <f t="shared" si="188"/>
        <v>428544</v>
      </c>
      <c r="BJ237" s="596">
        <f t="shared" si="229"/>
        <v>160</v>
      </c>
      <c r="BK237" s="596">
        <f t="shared" si="189"/>
        <v>1775263.880038077</v>
      </c>
      <c r="BL237" s="596">
        <f t="shared" si="190"/>
        <v>662.80760156738245</v>
      </c>
      <c r="BM237" s="604">
        <f t="shared" si="191"/>
        <v>-26172.680021648994</v>
      </c>
      <c r="BN237" s="604">
        <f t="shared" si="192"/>
        <v>-9.7717592673420679</v>
      </c>
      <c r="BO237" s="654">
        <f t="shared" si="230"/>
        <v>669604.44208468543</v>
      </c>
      <c r="BP237" s="13"/>
      <c r="BQ237" s="8"/>
      <c r="BR237" s="8">
        <f t="shared" si="193"/>
        <v>1749091.200016428</v>
      </c>
      <c r="BT237" s="8">
        <f t="shared" si="194"/>
        <v>1156503.6192274061</v>
      </c>
      <c r="BU237" s="8">
        <f t="shared" si="195"/>
        <v>1599493.5815713899</v>
      </c>
      <c r="BW237" s="597">
        <f>IF(BZ235&lt;200000,"0",FORECAST(BZ235,bombas!$E$16:$E$17,bombas!$D$16:$D$17))</f>
        <v>58.73737388106337</v>
      </c>
      <c r="BX237" s="8">
        <f t="shared" si="196"/>
        <v>157322.18220304011</v>
      </c>
      <c r="BY237" s="8">
        <f t="shared" si="217"/>
        <v>-7724.563758002012</v>
      </c>
      <c r="BZ237" s="8">
        <f t="shared" si="231"/>
        <v>264331.39342468337</v>
      </c>
      <c r="CB237" s="8">
        <f t="shared" si="218"/>
        <v>1749091.200016428</v>
      </c>
      <c r="CC237">
        <f t="shared" si="219"/>
        <v>653.03584230004037</v>
      </c>
      <c r="CD237" s="8">
        <f t="shared" si="197"/>
        <v>893617.02128638281</v>
      </c>
      <c r="CE237" s="598">
        <f t="shared" si="220"/>
        <v>333.63837413619427</v>
      </c>
      <c r="CF237" s="8">
        <f t="shared" si="198"/>
        <v>1336606.9836303666</v>
      </c>
      <c r="CG237" s="597">
        <f t="shared" si="221"/>
        <v>499.03187859556698</v>
      </c>
      <c r="CH237" s="597">
        <f>IF(CM236&lt;200000,"0",FORECAST(CM236,bombas!$G$16:$G$17,bombas!$F$16:$F$17))</f>
        <v>160.23219922757488</v>
      </c>
      <c r="CI237" s="597">
        <f t="shared" si="222"/>
        <v>659.26407782314186</v>
      </c>
      <c r="CJ237" s="8">
        <f t="shared" si="199"/>
        <v>429165.92241113656</v>
      </c>
      <c r="CK237" s="8">
        <f t="shared" si="200"/>
        <v>-16681.706025075167</v>
      </c>
      <c r="CL237" s="598">
        <f t="shared" si="223"/>
        <v>-6.2282355231015414</v>
      </c>
      <c r="CM237" s="8">
        <f t="shared" si="232"/>
        <v>613686.17314729199</v>
      </c>
      <c r="CN237" s="595">
        <f t="shared" si="201"/>
        <v>0.59404754827365702</v>
      </c>
      <c r="CO237" s="8">
        <f t="shared" si="224"/>
        <v>412484.21638606145</v>
      </c>
      <c r="CP237" s="670">
        <f t="shared" si="225"/>
        <v>154.00396370447336</v>
      </c>
    </row>
    <row r="238" spans="1:94" ht="15.75" thickBot="1">
      <c r="A238">
        <f t="shared" si="202"/>
        <v>31</v>
      </c>
      <c r="B238" s="876">
        <v>48611</v>
      </c>
      <c r="D238" s="13">
        <f t="shared" si="226"/>
        <v>60</v>
      </c>
      <c r="E238" s="13"/>
      <c r="F238" s="8">
        <f t="shared" si="203"/>
        <v>72580.645162085217</v>
      </c>
      <c r="G238" s="8"/>
      <c r="H238" s="13"/>
      <c r="I238" s="8">
        <v>2250000.0000246419</v>
      </c>
      <c r="J238" s="879">
        <f t="shared" si="204"/>
        <v>1500000.0000164281</v>
      </c>
      <c r="K238" s="939"/>
      <c r="L238" s="813">
        <v>22000</v>
      </c>
      <c r="M238" s="1000"/>
      <c r="N238" s="13"/>
      <c r="O238" s="598"/>
      <c r="P238" s="598"/>
      <c r="Q238" s="598"/>
      <c r="R238" s="598"/>
      <c r="S238" s="598"/>
      <c r="T238" s="598"/>
      <c r="U238" s="598"/>
      <c r="V238" s="598"/>
      <c r="W238" s="598"/>
      <c r="X238" s="598"/>
      <c r="Y238" s="598"/>
      <c r="Z238" s="598"/>
      <c r="AA238" s="598"/>
      <c r="AB238" s="598"/>
      <c r="AC238" s="670"/>
      <c r="AD238" s="887">
        <f t="shared" si="205"/>
        <v>670348.39778462891</v>
      </c>
      <c r="AE238" s="598"/>
      <c r="AF238" s="653">
        <v>0</v>
      </c>
      <c r="AG238" s="653">
        <f t="shared" si="184"/>
        <v>1500000.0000164281</v>
      </c>
      <c r="AH238" s="653">
        <f t="shared" si="206"/>
        <v>560.03584230004037</v>
      </c>
      <c r="AI238" s="653">
        <f t="shared" si="207"/>
        <v>249091.20000000001</v>
      </c>
      <c r="AJ238" s="653">
        <v>93</v>
      </c>
      <c r="AK238" s="653"/>
      <c r="AL238" s="653"/>
      <c r="AM238" s="653">
        <f t="shared" si="208"/>
        <v>1749091.200016428</v>
      </c>
      <c r="AN238" s="653">
        <f t="shared" si="209"/>
        <v>653.03584230004037</v>
      </c>
      <c r="AO238" s="653">
        <f t="shared" si="210"/>
        <v>579123.10461077141</v>
      </c>
      <c r="AP238" s="653">
        <f>IF(AD237&lt;350000,"0",FORECAST(AD237,bombas!$I$16:$I$17,bombas!$H$16:$H$17))</f>
        <v>216.21979712170381</v>
      </c>
      <c r="AQ238" s="1027"/>
      <c r="AR238" s="822"/>
      <c r="AS238" s="885">
        <f t="shared" si="233"/>
        <v>9</v>
      </c>
      <c r="AT238" s="15">
        <f>[14]!interpolin(playas!$C$20:$C$39,playas!$F$20:$F$39,'WB (sensib)'!B238)</f>
        <v>2114954.3776935199</v>
      </c>
      <c r="AU238" s="791">
        <f t="shared" si="227"/>
        <v>660000</v>
      </c>
      <c r="AV238" s="15">
        <f t="shared" si="185"/>
        <v>4455</v>
      </c>
      <c r="AW238" s="15">
        <f t="shared" si="211"/>
        <v>51.5625</v>
      </c>
      <c r="AX238" s="653">
        <f t="shared" si="212"/>
        <v>8565.5652296587541</v>
      </c>
      <c r="AY238" s="653">
        <f t="shared" si="186"/>
        <v>99.138486454383738</v>
      </c>
      <c r="AZ238" s="653">
        <f t="shared" si="213"/>
        <v>13020.565229658754</v>
      </c>
      <c r="BA238" s="653">
        <f t="shared" si="214"/>
        <v>150.70098645438372</v>
      </c>
      <c r="BB238" s="814">
        <f t="shared" si="228"/>
        <v>0.76</v>
      </c>
      <c r="BC238" s="2">
        <f t="shared" si="215"/>
        <v>727659.5744760544</v>
      </c>
      <c r="BD238" s="601"/>
      <c r="BE238" s="654">
        <f t="shared" si="187"/>
        <v>727659.5744760544</v>
      </c>
      <c r="BF238" s="654">
        <f t="shared" si="216"/>
        <v>271.67696179661533</v>
      </c>
      <c r="BG238" s="601"/>
      <c r="BH238" s="601"/>
      <c r="BI238" s="654">
        <f t="shared" si="188"/>
        <v>428544</v>
      </c>
      <c r="BJ238" s="596">
        <f t="shared" si="229"/>
        <v>160</v>
      </c>
      <c r="BK238" s="596">
        <f t="shared" si="189"/>
        <v>1748347.2443164845</v>
      </c>
      <c r="BL238" s="596">
        <f t="shared" si="190"/>
        <v>652.75808106200884</v>
      </c>
      <c r="BM238" s="604">
        <f t="shared" si="191"/>
        <v>743.9556999434717</v>
      </c>
      <c r="BN238" s="604">
        <f t="shared" si="192"/>
        <v>0.27776123803146346</v>
      </c>
      <c r="BO238" s="654">
        <f t="shared" si="230"/>
        <v>670348.39778462891</v>
      </c>
      <c r="BP238" s="13"/>
      <c r="BQ238" s="8"/>
      <c r="BR238" s="8">
        <f t="shared" si="193"/>
        <v>1749091.200016428</v>
      </c>
      <c r="BT238" s="8">
        <f t="shared" si="194"/>
        <v>1156503.6192274061</v>
      </c>
      <c r="BU238" s="8">
        <f t="shared" si="195"/>
        <v>1598068.1844570648</v>
      </c>
      <c r="BW238" s="597">
        <f>IF(BZ236&lt;200000,"0",FORECAST(BZ236,bombas!$E$16:$E$17,bombas!$D$16:$D$17))</f>
        <v>59.006994647835675</v>
      </c>
      <c r="BX238" s="8">
        <f t="shared" si="196"/>
        <v>158044.33446476309</v>
      </c>
      <c r="BY238" s="8">
        <f t="shared" si="217"/>
        <v>-7021.3189053999085</v>
      </c>
      <c r="BZ238" s="8">
        <f t="shared" si="231"/>
        <v>257310.07451928346</v>
      </c>
      <c r="CB238" s="8">
        <f t="shared" si="218"/>
        <v>1749091.200016428</v>
      </c>
      <c r="CC238">
        <f t="shared" si="219"/>
        <v>653.03584230004037</v>
      </c>
      <c r="CD238" s="8">
        <f t="shared" si="197"/>
        <v>893617.02128638281</v>
      </c>
      <c r="CE238" s="598">
        <f t="shared" si="220"/>
        <v>333.63837413619427</v>
      </c>
      <c r="CF238" s="8">
        <f t="shared" si="198"/>
        <v>1335181.5865160415</v>
      </c>
      <c r="CG238" s="597">
        <f t="shared" si="221"/>
        <v>498.49969627988406</v>
      </c>
      <c r="CH238" s="597">
        <f>IF(CM237&lt;200000,"0",FORECAST(CM237,bombas!$G$16:$G$17,bombas!$F$16:$F$17))</f>
        <v>156.18092776434233</v>
      </c>
      <c r="CI238" s="597">
        <f t="shared" si="222"/>
        <v>654.68062404422642</v>
      </c>
      <c r="CJ238" s="8">
        <f t="shared" si="199"/>
        <v>418314.99692401453</v>
      </c>
      <c r="CK238" s="8">
        <f t="shared" si="200"/>
        <v>-4405.3834236280527</v>
      </c>
      <c r="CL238" s="598">
        <f t="shared" si="223"/>
        <v>-1.644781744186101</v>
      </c>
      <c r="CM238" s="8">
        <f t="shared" si="232"/>
        <v>609280.78972366394</v>
      </c>
      <c r="CN238" s="595">
        <f t="shared" si="201"/>
        <v>0.59341403844507501</v>
      </c>
      <c r="CO238" s="8">
        <f t="shared" si="224"/>
        <v>413909.61350038648</v>
      </c>
      <c r="CP238" s="670">
        <f t="shared" si="225"/>
        <v>154.53614602015625</v>
      </c>
    </row>
    <row r="239" spans="1:94" ht="15.75" thickBot="1">
      <c r="A239">
        <f t="shared" si="202"/>
        <v>28</v>
      </c>
      <c r="B239" s="876">
        <v>48639</v>
      </c>
      <c r="D239" s="13">
        <f t="shared" si="226"/>
        <v>60</v>
      </c>
      <c r="E239" s="13"/>
      <c r="F239" s="8">
        <f t="shared" si="203"/>
        <v>80357.142858022926</v>
      </c>
      <c r="G239" s="8"/>
      <c r="H239" s="13"/>
      <c r="I239" s="8">
        <v>2250000.0000246419</v>
      </c>
      <c r="J239" s="879">
        <f t="shared" si="204"/>
        <v>1500000.0000164281</v>
      </c>
      <c r="K239" s="939"/>
      <c r="L239" s="813">
        <v>22000</v>
      </c>
      <c r="M239" s="1000"/>
      <c r="N239" s="13"/>
      <c r="O239" s="598"/>
      <c r="P239" s="598"/>
      <c r="Q239" s="598"/>
      <c r="R239" s="598"/>
      <c r="S239" s="598"/>
      <c r="T239" s="598"/>
      <c r="U239" s="598"/>
      <c r="V239" s="598"/>
      <c r="W239" s="598"/>
      <c r="X239" s="598"/>
      <c r="Y239" s="598"/>
      <c r="Z239" s="598"/>
      <c r="AA239" s="598"/>
      <c r="AB239" s="598"/>
      <c r="AC239" s="670"/>
      <c r="AD239" s="887">
        <f t="shared" si="205"/>
        <v>745279.77542870725</v>
      </c>
      <c r="AE239" s="598"/>
      <c r="AF239" s="653">
        <v>0</v>
      </c>
      <c r="AG239" s="653">
        <f t="shared" si="184"/>
        <v>1500000.0000164281</v>
      </c>
      <c r="AH239" s="653">
        <f t="shared" si="206"/>
        <v>620.03968254647316</v>
      </c>
      <c r="AI239" s="653">
        <f t="shared" si="207"/>
        <v>224985.60000000001</v>
      </c>
      <c r="AJ239" s="653">
        <v>93</v>
      </c>
      <c r="AK239" s="653"/>
      <c r="AL239" s="653"/>
      <c r="AM239" s="653">
        <f t="shared" si="208"/>
        <v>1724985.6000164282</v>
      </c>
      <c r="AN239" s="653">
        <f t="shared" si="209"/>
        <v>713.03968254647327</v>
      </c>
      <c r="AO239" s="653">
        <f t="shared" si="210"/>
        <v>523733.39778929972</v>
      </c>
      <c r="AP239" s="653">
        <f>IF(AD238&lt;350000,"0",FORECAST(AD238,bombas!$I$16:$I$17,bombas!$H$16:$H$17))</f>
        <v>216.49032646713778</v>
      </c>
      <c r="AQ239" s="1027"/>
      <c r="AR239" s="822"/>
      <c r="AS239" s="885">
        <f t="shared" si="233"/>
        <v>8</v>
      </c>
      <c r="AT239" s="15">
        <f>[14]!interpolin(playas!$C$20:$C$39,playas!$F$20:$F$39,'WB (sensib)'!B239)</f>
        <v>2119236.1408321448</v>
      </c>
      <c r="AU239" s="791">
        <f t="shared" si="227"/>
        <v>660000</v>
      </c>
      <c r="AV239" s="15">
        <f t="shared" si="185"/>
        <v>3960</v>
      </c>
      <c r="AW239" s="15">
        <f t="shared" si="211"/>
        <v>45.833333333333336</v>
      </c>
      <c r="AX239" s="653">
        <f t="shared" si="212"/>
        <v>7629.2501069957216</v>
      </c>
      <c r="AY239" s="653">
        <f t="shared" si="186"/>
        <v>88.301505868006032</v>
      </c>
      <c r="AZ239" s="653">
        <f t="shared" si="213"/>
        <v>11589.250106995722</v>
      </c>
      <c r="BA239" s="653">
        <f t="shared" si="214"/>
        <v>134.13483920133939</v>
      </c>
      <c r="BB239" s="814">
        <f t="shared" si="228"/>
        <v>0.76</v>
      </c>
      <c r="BC239" s="2">
        <f t="shared" si="215"/>
        <v>727659.5744760544</v>
      </c>
      <c r="BD239" s="601"/>
      <c r="BE239" s="654">
        <f t="shared" si="187"/>
        <v>727659.5744760544</v>
      </c>
      <c r="BF239" s="654">
        <f t="shared" si="216"/>
        <v>300.78520770339554</v>
      </c>
      <c r="BG239" s="601"/>
      <c r="BH239" s="601"/>
      <c r="BI239" s="654">
        <f t="shared" si="188"/>
        <v>387072</v>
      </c>
      <c r="BJ239" s="596">
        <f t="shared" si="229"/>
        <v>160</v>
      </c>
      <c r="BK239" s="596">
        <f t="shared" si="189"/>
        <v>1650054.2223723498</v>
      </c>
      <c r="BL239" s="596">
        <f t="shared" si="190"/>
        <v>682.06606414200962</v>
      </c>
      <c r="BM239" s="604">
        <f t="shared" si="191"/>
        <v>74931.37764407834</v>
      </c>
      <c r="BN239" s="604">
        <f t="shared" si="192"/>
        <v>30.9736184044636</v>
      </c>
      <c r="BO239" s="654">
        <f t="shared" si="230"/>
        <v>745279.77542870725</v>
      </c>
      <c r="BP239" s="13"/>
      <c r="BQ239" s="8"/>
      <c r="BR239" s="8">
        <f t="shared" si="193"/>
        <v>1724985.6000164282</v>
      </c>
      <c r="BT239" s="8">
        <f t="shared" si="194"/>
        <v>1156503.6192274061</v>
      </c>
      <c r="BU239" s="8">
        <f t="shared" si="195"/>
        <v>1555164.8693344018</v>
      </c>
      <c r="BW239" s="597">
        <f>IF(BZ237&lt;200000,"0",FORECAST(BZ237,bombas!$E$16:$E$17,bombas!$D$16:$D$17))</f>
        <v>58.041424178085421</v>
      </c>
      <c r="BX239" s="8">
        <f t="shared" si="196"/>
        <v>140413.81337162424</v>
      </c>
      <c r="BY239" s="8">
        <f t="shared" si="217"/>
        <v>29406.917310402117</v>
      </c>
      <c r="BZ239" s="8">
        <f t="shared" si="231"/>
        <v>286716.99182968558</v>
      </c>
      <c r="CB239" s="8">
        <f t="shared" si="218"/>
        <v>1724985.6000164282</v>
      </c>
      <c r="CC239">
        <f t="shared" si="219"/>
        <v>713.03968254647327</v>
      </c>
      <c r="CD239" s="8">
        <f t="shared" si="197"/>
        <v>893617.02128638281</v>
      </c>
      <c r="CE239" s="598">
        <f t="shared" si="220"/>
        <v>369.3853427936437</v>
      </c>
      <c r="CF239" s="8">
        <f t="shared" si="198"/>
        <v>1292278.2713933785</v>
      </c>
      <c r="CG239" s="597">
        <f t="shared" si="221"/>
        <v>534.17587276512006</v>
      </c>
      <c r="CH239" s="597">
        <f>IF(CM238&lt;200000,"0",FORECAST(CM238,bombas!$G$16:$G$17,bombas!$F$16:$F$17))</f>
        <v>155.11104893288982</v>
      </c>
      <c r="CI239" s="597">
        <f t="shared" si="222"/>
        <v>689.28692169800991</v>
      </c>
      <c r="CJ239" s="8">
        <f t="shared" si="199"/>
        <v>375244.64957844705</v>
      </c>
      <c r="CK239" s="8">
        <f t="shared" si="200"/>
        <v>57462.679044602613</v>
      </c>
      <c r="CL239" s="598">
        <f t="shared" si="223"/>
        <v>23.752760848463382</v>
      </c>
      <c r="CM239" s="8">
        <f t="shared" si="232"/>
        <v>666743.4687682665</v>
      </c>
      <c r="CN239" s="595">
        <f t="shared" si="201"/>
        <v>0.57434589839076688</v>
      </c>
      <c r="CO239" s="8">
        <f t="shared" si="224"/>
        <v>432707.32862304966</v>
      </c>
      <c r="CP239" s="670">
        <f t="shared" si="225"/>
        <v>178.86380978135321</v>
      </c>
    </row>
    <row r="240" spans="1:94" ht="15.75" thickBot="1">
      <c r="A240">
        <f t="shared" si="202"/>
        <v>31</v>
      </c>
      <c r="B240" s="876">
        <v>48670</v>
      </c>
      <c r="D240" s="13">
        <f t="shared" si="226"/>
        <v>60</v>
      </c>
      <c r="E240" s="13"/>
      <c r="F240" s="8">
        <f t="shared" si="203"/>
        <v>72580.645162085217</v>
      </c>
      <c r="G240" s="8"/>
      <c r="H240" s="13"/>
      <c r="I240" s="8">
        <v>2250000.0000246419</v>
      </c>
      <c r="J240" s="879">
        <f t="shared" si="204"/>
        <v>1500000.0000164281</v>
      </c>
      <c r="K240" s="939"/>
      <c r="L240" s="813">
        <v>22000</v>
      </c>
      <c r="M240" s="1000"/>
      <c r="N240" s="13"/>
      <c r="O240" s="598"/>
      <c r="P240" s="598"/>
      <c r="Q240" s="598"/>
      <c r="R240" s="598"/>
      <c r="S240" s="598"/>
      <c r="T240" s="598"/>
      <c r="U240" s="598"/>
      <c r="V240" s="598"/>
      <c r="W240" s="598"/>
      <c r="X240" s="598"/>
      <c r="Y240" s="598"/>
      <c r="Z240" s="598"/>
      <c r="AA240" s="598"/>
      <c r="AB240" s="598"/>
      <c r="AC240" s="670"/>
      <c r="AD240" s="887">
        <f t="shared" si="205"/>
        <v>675183.74701896845</v>
      </c>
      <c r="AE240" s="598"/>
      <c r="AF240" s="653">
        <v>0</v>
      </c>
      <c r="AG240" s="653">
        <f t="shared" si="184"/>
        <v>1500000.0000164281</v>
      </c>
      <c r="AH240" s="653">
        <f t="shared" si="206"/>
        <v>560.03584230004037</v>
      </c>
      <c r="AI240" s="653">
        <f t="shared" si="207"/>
        <v>249091.20000000001</v>
      </c>
      <c r="AJ240" s="653">
        <v>93</v>
      </c>
      <c r="AK240" s="653"/>
      <c r="AL240" s="653"/>
      <c r="AM240" s="653">
        <f t="shared" si="208"/>
        <v>1749091.200016428</v>
      </c>
      <c r="AN240" s="653">
        <f t="shared" si="209"/>
        <v>653.03584230004037</v>
      </c>
      <c r="AO240" s="653">
        <f t="shared" si="210"/>
        <v>652828.12745754526</v>
      </c>
      <c r="AP240" s="653">
        <f>IF(AD239&lt;350000,"0",FORECAST(AD239,bombas!$I$16:$I$17,bombas!$H$16:$H$17))</f>
        <v>243.73810015589356</v>
      </c>
      <c r="AQ240" s="1027"/>
      <c r="AR240" s="822"/>
      <c r="AS240" s="885">
        <f t="shared" si="233"/>
        <v>7</v>
      </c>
      <c r="AT240" s="15">
        <f>[14]!interpolin(playas!$C$20:$C$39,playas!$F$20:$F$39,'WB (sensib)'!B240)</f>
        <v>2123976.6643070513</v>
      </c>
      <c r="AU240" s="791">
        <f t="shared" si="227"/>
        <v>660000</v>
      </c>
      <c r="AV240" s="15">
        <f t="shared" si="185"/>
        <v>3465</v>
      </c>
      <c r="AW240" s="15">
        <f t="shared" si="211"/>
        <v>40.104166666666664</v>
      </c>
      <c r="AX240" s="653">
        <f t="shared" si="212"/>
        <v>6690.5264925672118</v>
      </c>
      <c r="AY240" s="653">
        <f t="shared" si="186"/>
        <v>77.436649219527908</v>
      </c>
      <c r="AZ240" s="653">
        <f t="shared" si="213"/>
        <v>10155.526492567213</v>
      </c>
      <c r="BA240" s="653">
        <f t="shared" si="214"/>
        <v>117.54081588619459</v>
      </c>
      <c r="BB240" s="814">
        <f t="shared" si="228"/>
        <v>0.76</v>
      </c>
      <c r="BC240" s="2">
        <f t="shared" si="215"/>
        <v>727659.5744760544</v>
      </c>
      <c r="BD240" s="601"/>
      <c r="BE240" s="654">
        <f t="shared" si="187"/>
        <v>727659.5744760544</v>
      </c>
      <c r="BF240" s="654">
        <f t="shared" si="216"/>
        <v>271.67696179661533</v>
      </c>
      <c r="BG240" s="601"/>
      <c r="BH240" s="601"/>
      <c r="BI240" s="654">
        <f t="shared" si="188"/>
        <v>428544</v>
      </c>
      <c r="BJ240" s="596">
        <f t="shared" si="229"/>
        <v>160</v>
      </c>
      <c r="BK240" s="596">
        <f t="shared" si="189"/>
        <v>1819187.2284261668</v>
      </c>
      <c r="BL240" s="596">
        <f t="shared" si="190"/>
        <v>679.20670117464408</v>
      </c>
      <c r="BM240" s="604">
        <f t="shared" si="191"/>
        <v>-70096.028409738792</v>
      </c>
      <c r="BN240" s="604">
        <f t="shared" si="192"/>
        <v>-26.170858874603791</v>
      </c>
      <c r="BO240" s="654">
        <f t="shared" si="230"/>
        <v>675183.74701896845</v>
      </c>
      <c r="BP240" s="13"/>
      <c r="BQ240" s="8"/>
      <c r="BR240" s="8">
        <f t="shared" si="193"/>
        <v>1749091.200016428</v>
      </c>
      <c r="BT240" s="8">
        <f t="shared" si="194"/>
        <v>1156503.6192274061</v>
      </c>
      <c r="BU240" s="8">
        <f t="shared" si="195"/>
        <v>1595203.1457199734</v>
      </c>
      <c r="BW240" s="597">
        <f>IF(BZ238&lt;200000,"0",FORECAST(BZ238,bombas!$E$16:$E$17,bombas!$D$16:$D$17))</f>
        <v>57.163759314910436</v>
      </c>
      <c r="BX240" s="8">
        <f t="shared" si="196"/>
        <v>153107.41294905613</v>
      </c>
      <c r="BY240" s="8">
        <f t="shared" si="217"/>
        <v>780.64134739851579</v>
      </c>
      <c r="BZ240" s="8">
        <f t="shared" si="231"/>
        <v>287497.63317708409</v>
      </c>
      <c r="CB240" s="8">
        <f t="shared" si="218"/>
        <v>1749091.200016428</v>
      </c>
      <c r="CC240">
        <f t="shared" si="219"/>
        <v>653.03584230004037</v>
      </c>
      <c r="CD240" s="8">
        <f t="shared" si="197"/>
        <v>893617.02128638281</v>
      </c>
      <c r="CE240" s="598">
        <f t="shared" si="220"/>
        <v>333.63837413619427</v>
      </c>
      <c r="CF240" s="8">
        <f t="shared" si="198"/>
        <v>1332316.5477789501</v>
      </c>
      <c r="CG240" s="597">
        <f t="shared" si="221"/>
        <v>497.43001335832957</v>
      </c>
      <c r="CH240" s="597">
        <f>IF(CM239&lt;200000,"0",FORECAST(CM239,bombas!$G$16:$G$17,bombas!$F$16:$F$17))</f>
        <v>169.06627098657901</v>
      </c>
      <c r="CI240" s="597">
        <f t="shared" si="222"/>
        <v>666.49628434490864</v>
      </c>
      <c r="CJ240" s="8">
        <f t="shared" si="199"/>
        <v>452827.10021045327</v>
      </c>
      <c r="CK240" s="8">
        <f t="shared" si="200"/>
        <v>-36052.447972975322</v>
      </c>
      <c r="CL240" s="598">
        <f t="shared" si="223"/>
        <v>-13.460442044868325</v>
      </c>
      <c r="CM240" s="8">
        <f t="shared" si="232"/>
        <v>630691.02079529117</v>
      </c>
      <c r="CN240" s="595">
        <f t="shared" si="201"/>
        <v>0.59214068789527052</v>
      </c>
      <c r="CO240" s="8">
        <f t="shared" si="224"/>
        <v>416774.652237478</v>
      </c>
      <c r="CP240" s="670">
        <f t="shared" si="225"/>
        <v>155.60582894171074</v>
      </c>
    </row>
    <row r="241" spans="1:94" ht="15.75" thickBot="1">
      <c r="A241">
        <f t="shared" si="202"/>
        <v>30</v>
      </c>
      <c r="B241" s="876">
        <v>48700</v>
      </c>
      <c r="D241" s="13">
        <f t="shared" si="226"/>
        <v>60</v>
      </c>
      <c r="E241" s="13"/>
      <c r="F241" s="8">
        <f t="shared" si="203"/>
        <v>75000.000000821397</v>
      </c>
      <c r="G241" s="8"/>
      <c r="H241" s="13"/>
      <c r="I241" s="8">
        <v>2250000.0000246419</v>
      </c>
      <c r="J241" s="879">
        <f t="shared" si="204"/>
        <v>1500000.0000164281</v>
      </c>
      <c r="K241" s="939"/>
      <c r="L241" s="813">
        <v>22000</v>
      </c>
      <c r="M241" s="1000"/>
      <c r="N241" s="13"/>
      <c r="O241" s="598"/>
      <c r="P241" s="598"/>
      <c r="Q241" s="598"/>
      <c r="R241" s="598"/>
      <c r="S241" s="598"/>
      <c r="T241" s="598"/>
      <c r="U241" s="598"/>
      <c r="V241" s="598"/>
      <c r="W241" s="598"/>
      <c r="X241" s="598"/>
      <c r="Y241" s="598"/>
      <c r="Z241" s="598"/>
      <c r="AA241" s="598"/>
      <c r="AB241" s="598"/>
      <c r="AC241" s="670"/>
      <c r="AD241" s="887">
        <f t="shared" si="205"/>
        <v>697989.73247139435</v>
      </c>
      <c r="AE241" s="598"/>
      <c r="AF241" s="653">
        <v>0</v>
      </c>
      <c r="AG241" s="653">
        <f t="shared" si="184"/>
        <v>1500000.0000164281</v>
      </c>
      <c r="AH241" s="653">
        <f t="shared" si="206"/>
        <v>578.70370371004162</v>
      </c>
      <c r="AI241" s="653">
        <f t="shared" si="207"/>
        <v>241056</v>
      </c>
      <c r="AJ241" s="653">
        <v>93</v>
      </c>
      <c r="AK241" s="653"/>
      <c r="AL241" s="653"/>
      <c r="AM241" s="653">
        <f t="shared" si="208"/>
        <v>1741056.0000164281</v>
      </c>
      <c r="AN241" s="653">
        <f t="shared" si="209"/>
        <v>671.70370371004162</v>
      </c>
      <c r="AO241" s="653">
        <f t="shared" si="210"/>
        <v>565700.46264478774</v>
      </c>
      <c r="AP241" s="653">
        <f>IF(AD240&lt;350000,"0",FORECAST(AD240,bombas!$I$16:$I$17,bombas!$H$16:$H$17))</f>
        <v>218.24863527962489</v>
      </c>
      <c r="AQ241" s="1027"/>
      <c r="AR241" s="822"/>
      <c r="AS241" s="885">
        <f t="shared" si="233"/>
        <v>7</v>
      </c>
      <c r="AT241" s="15">
        <f>[14]!interpolin(playas!$C$20:$C$39,playas!$F$20:$F$39,'WB (sensib)'!B241)</f>
        <v>2128564.2676698645</v>
      </c>
      <c r="AU241" s="791">
        <f t="shared" si="227"/>
        <v>660000</v>
      </c>
      <c r="AV241" s="15">
        <f t="shared" si="185"/>
        <v>3465</v>
      </c>
      <c r="AW241" s="15">
        <f t="shared" si="211"/>
        <v>40.104166666666664</v>
      </c>
      <c r="AX241" s="653">
        <f t="shared" si="212"/>
        <v>6704.9774431600727</v>
      </c>
      <c r="AY241" s="653">
        <f t="shared" si="186"/>
        <v>77.603905592130474</v>
      </c>
      <c r="AZ241" s="653">
        <f t="shared" si="213"/>
        <v>10169.977443160073</v>
      </c>
      <c r="BA241" s="653">
        <f t="shared" si="214"/>
        <v>117.70807225879713</v>
      </c>
      <c r="BB241" s="814">
        <f t="shared" si="228"/>
        <v>0.76</v>
      </c>
      <c r="BC241" s="2">
        <f t="shared" si="215"/>
        <v>727659.5744760544</v>
      </c>
      <c r="BD241" s="601"/>
      <c r="BE241" s="654">
        <f t="shared" si="187"/>
        <v>727659.5744760544</v>
      </c>
      <c r="BF241" s="654">
        <f t="shared" si="216"/>
        <v>280.73286052316917</v>
      </c>
      <c r="BG241" s="601"/>
      <c r="BH241" s="601"/>
      <c r="BI241" s="654">
        <f t="shared" si="188"/>
        <v>414720</v>
      </c>
      <c r="BJ241" s="596">
        <f t="shared" si="229"/>
        <v>160</v>
      </c>
      <c r="BK241" s="596">
        <f t="shared" si="189"/>
        <v>1718250.0145640022</v>
      </c>
      <c r="BL241" s="596">
        <f t="shared" si="190"/>
        <v>662.90509821142064</v>
      </c>
      <c r="BM241" s="604">
        <f t="shared" si="191"/>
        <v>22805.985452425899</v>
      </c>
      <c r="BN241" s="604">
        <f t="shared" si="192"/>
        <v>8.798605498621102</v>
      </c>
      <c r="BO241" s="654">
        <f t="shared" si="230"/>
        <v>697989.73247139435</v>
      </c>
      <c r="BP241" s="13"/>
      <c r="BQ241" s="8"/>
      <c r="BR241" s="8">
        <f t="shared" si="193"/>
        <v>1741056.0000164281</v>
      </c>
      <c r="BT241" s="8">
        <f t="shared" si="194"/>
        <v>1156503.6192274061</v>
      </c>
      <c r="BU241" s="8">
        <f t="shared" si="195"/>
        <v>1581393.5966705661</v>
      </c>
      <c r="BW241" s="597">
        <f>IF(BZ239&lt;200000,"0",FORECAST(BZ239,bombas!$E$16:$E$17,bombas!$D$16:$D$17))</f>
        <v>60.839623978710698</v>
      </c>
      <c r="BX241" s="8">
        <f t="shared" si="196"/>
        <v>157696.30535281813</v>
      </c>
      <c r="BY241" s="8">
        <f t="shared" si="217"/>
        <v>1966.0979930438043</v>
      </c>
      <c r="BZ241" s="8">
        <f t="shared" si="231"/>
        <v>289463.73117012787</v>
      </c>
      <c r="CB241" s="8">
        <f t="shared" si="218"/>
        <v>1741056.0000164281</v>
      </c>
      <c r="CC241">
        <f t="shared" si="219"/>
        <v>671.70370371004162</v>
      </c>
      <c r="CD241" s="8">
        <f t="shared" si="197"/>
        <v>893617.02128638281</v>
      </c>
      <c r="CE241" s="598">
        <f t="shared" si="220"/>
        <v>344.75965327406743</v>
      </c>
      <c r="CF241" s="8">
        <f t="shared" si="198"/>
        <v>1318506.9987295428</v>
      </c>
      <c r="CG241" s="597">
        <f t="shared" si="221"/>
        <v>508.68325568269398</v>
      </c>
      <c r="CH241" s="597">
        <f>IF(CM240&lt;200000,"0",FORECAST(CM240,bombas!$G$16:$G$17,bombas!$F$16:$F$17))</f>
        <v>160.31067647885644</v>
      </c>
      <c r="CI241" s="597">
        <f t="shared" si="222"/>
        <v>668.99393216155045</v>
      </c>
      <c r="CJ241" s="8">
        <f t="shared" si="199"/>
        <v>415525.27343319589</v>
      </c>
      <c r="CK241" s="8">
        <f t="shared" si="200"/>
        <v>7023.7278536893427</v>
      </c>
      <c r="CL241" s="598">
        <f t="shared" si="223"/>
        <v>2.7097715484912586</v>
      </c>
      <c r="CM241" s="8">
        <f t="shared" si="232"/>
        <v>637714.74864898052</v>
      </c>
      <c r="CN241" s="595">
        <f t="shared" si="201"/>
        <v>0.58600311054004561</v>
      </c>
      <c r="CO241" s="8">
        <f t="shared" si="224"/>
        <v>422549.00128688518</v>
      </c>
      <c r="CP241" s="670">
        <f t="shared" si="225"/>
        <v>163.0204480273477</v>
      </c>
    </row>
    <row r="242" spans="1:94" ht="15.75" thickBot="1">
      <c r="A242">
        <f t="shared" si="202"/>
        <v>31</v>
      </c>
      <c r="B242" s="876">
        <v>48731</v>
      </c>
      <c r="D242" s="13">
        <f t="shared" si="226"/>
        <v>60</v>
      </c>
      <c r="E242" s="13"/>
      <c r="F242" s="8">
        <f t="shared" si="203"/>
        <v>72580.645162085217</v>
      </c>
      <c r="G242" s="8"/>
      <c r="H242" s="13"/>
      <c r="I242" s="8">
        <v>2250000.0000246419</v>
      </c>
      <c r="J242" s="879">
        <f t="shared" si="204"/>
        <v>1500000.0000164281</v>
      </c>
      <c r="K242" s="939"/>
      <c r="L242" s="813">
        <v>22000</v>
      </c>
      <c r="M242" s="1000"/>
      <c r="N242" s="13"/>
      <c r="O242" s="598"/>
      <c r="P242" s="598"/>
      <c r="Q242" s="598"/>
      <c r="R242" s="598"/>
      <c r="S242" s="598"/>
      <c r="T242" s="598"/>
      <c r="U242" s="598"/>
      <c r="V242" s="598"/>
      <c r="W242" s="598"/>
      <c r="X242" s="598"/>
      <c r="Y242" s="598"/>
      <c r="Z242" s="598"/>
      <c r="AA242" s="598"/>
      <c r="AB242" s="598"/>
      <c r="AC242" s="670"/>
      <c r="AD242" s="887">
        <f t="shared" si="205"/>
        <v>675378.08982062899</v>
      </c>
      <c r="AE242" s="598"/>
      <c r="AF242" s="653">
        <v>0</v>
      </c>
      <c r="AG242" s="653">
        <f t="shared" si="184"/>
        <v>1500000.0000164281</v>
      </c>
      <c r="AH242" s="653">
        <f t="shared" si="206"/>
        <v>560.03584230004037</v>
      </c>
      <c r="AI242" s="653">
        <f t="shared" si="207"/>
        <v>249091.20000000001</v>
      </c>
      <c r="AJ242" s="653">
        <v>93</v>
      </c>
      <c r="AK242" s="653"/>
      <c r="AL242" s="653"/>
      <c r="AM242" s="653">
        <f t="shared" si="208"/>
        <v>1749091.200016428</v>
      </c>
      <c r="AN242" s="653">
        <f t="shared" si="209"/>
        <v>653.03584230004037</v>
      </c>
      <c r="AO242" s="653">
        <f t="shared" si="210"/>
        <v>606769.34525504813</v>
      </c>
      <c r="AP242" s="653">
        <f>IF(AD241&lt;350000,"0",FORECAST(AD241,bombas!$I$16:$I$17,bombas!$H$16:$H$17))</f>
        <v>226.54172089868885</v>
      </c>
      <c r="AQ242" s="1027"/>
      <c r="AR242" s="822"/>
      <c r="AS242" s="885">
        <f t="shared" si="233"/>
        <v>6</v>
      </c>
      <c r="AT242" s="15">
        <f>[14]!interpolin(playas!$C$20:$C$39,playas!$F$20:$F$39,'WB (sensib)'!B242)</f>
        <v>2133304.7911447706</v>
      </c>
      <c r="AU242" s="791">
        <f t="shared" si="227"/>
        <v>660000</v>
      </c>
      <c r="AV242" s="15">
        <f t="shared" si="185"/>
        <v>2970</v>
      </c>
      <c r="AW242" s="15">
        <f t="shared" si="211"/>
        <v>34.375</v>
      </c>
      <c r="AX242" s="653">
        <f t="shared" si="212"/>
        <v>5759.9229360908803</v>
      </c>
      <c r="AY242" s="653">
        <f t="shared" si="186"/>
        <v>66.665774723274069</v>
      </c>
      <c r="AZ242" s="653">
        <f t="shared" si="213"/>
        <v>8729.9229360908794</v>
      </c>
      <c r="BA242" s="653">
        <f t="shared" si="214"/>
        <v>101.04077472327407</v>
      </c>
      <c r="BB242" s="814">
        <f t="shared" si="228"/>
        <v>0.76</v>
      </c>
      <c r="BC242" s="2">
        <f t="shared" si="215"/>
        <v>727659.5744760544</v>
      </c>
      <c r="BD242" s="601"/>
      <c r="BE242" s="654">
        <f t="shared" si="187"/>
        <v>727659.5744760544</v>
      </c>
      <c r="BF242" s="654">
        <f t="shared" si="216"/>
        <v>271.67696179661533</v>
      </c>
      <c r="BG242" s="601"/>
      <c r="BH242" s="601"/>
      <c r="BI242" s="654">
        <f t="shared" si="188"/>
        <v>428544</v>
      </c>
      <c r="BJ242" s="596">
        <f t="shared" si="229"/>
        <v>160</v>
      </c>
      <c r="BK242" s="596">
        <f t="shared" si="189"/>
        <v>1771702.8426671934</v>
      </c>
      <c r="BL242" s="596">
        <f t="shared" si="190"/>
        <v>661.47806252508713</v>
      </c>
      <c r="BM242" s="604">
        <f t="shared" si="191"/>
        <v>-22611.642650765367</v>
      </c>
      <c r="BN242" s="604">
        <f t="shared" si="192"/>
        <v>-8.4422202250468068</v>
      </c>
      <c r="BO242" s="654">
        <f t="shared" si="230"/>
        <v>675378.08982062899</v>
      </c>
      <c r="BP242" s="13"/>
      <c r="BQ242" s="8"/>
      <c r="BR242" s="8">
        <f t="shared" si="193"/>
        <v>1749091.200016428</v>
      </c>
      <c r="BT242" s="8">
        <f t="shared" si="194"/>
        <v>1156503.6192274061</v>
      </c>
      <c r="BU242" s="8">
        <f t="shared" si="195"/>
        <v>1593777.5421634971</v>
      </c>
      <c r="BW242" s="597">
        <f>IF(BZ240&lt;200000,"0",FORECAST(BZ240,bombas!$E$16:$E$17,bombas!$D$16:$D$17))</f>
        <v>60.93720414713551</v>
      </c>
      <c r="BX242" s="8">
        <f t="shared" si="196"/>
        <v>163214.20758768776</v>
      </c>
      <c r="BY242" s="8">
        <f t="shared" si="217"/>
        <v>-7900.5497347568162</v>
      </c>
      <c r="BZ242" s="8">
        <f t="shared" si="231"/>
        <v>281563.18143537105</v>
      </c>
      <c r="CB242" s="8">
        <f t="shared" si="218"/>
        <v>1749091.200016428</v>
      </c>
      <c r="CC242">
        <f t="shared" si="219"/>
        <v>653.03584230004037</v>
      </c>
      <c r="CD242" s="8">
        <f t="shared" si="197"/>
        <v>893617.02128638281</v>
      </c>
      <c r="CE242" s="598">
        <f t="shared" si="220"/>
        <v>333.63837413619427</v>
      </c>
      <c r="CF242" s="8">
        <f t="shared" si="198"/>
        <v>1330890.9442224735</v>
      </c>
      <c r="CG242" s="597">
        <f t="shared" si="221"/>
        <v>496.8977539659773</v>
      </c>
      <c r="CH242" s="597">
        <f>IF(CM241&lt;200000,"0",FORECAST(CM241,bombas!$G$16:$G$17,bombas!$F$16:$F$17))</f>
        <v>162.01643895760955</v>
      </c>
      <c r="CI242" s="597">
        <f t="shared" si="222"/>
        <v>658.91419292358682</v>
      </c>
      <c r="CJ242" s="8">
        <f t="shared" si="199"/>
        <v>433944.8301040614</v>
      </c>
      <c r="CK242" s="8">
        <f t="shared" si="200"/>
        <v>-15744.574310106924</v>
      </c>
      <c r="CL242" s="598">
        <f t="shared" si="223"/>
        <v>-5.878350623546492</v>
      </c>
      <c r="CM242" s="8">
        <f t="shared" si="232"/>
        <v>621970.17433887359</v>
      </c>
      <c r="CN242" s="595">
        <f t="shared" si="201"/>
        <v>0.59150708631462123</v>
      </c>
      <c r="CO242" s="8">
        <f t="shared" si="224"/>
        <v>418200.25579395436</v>
      </c>
      <c r="CP242" s="670">
        <f t="shared" si="225"/>
        <v>156.13808833406301</v>
      </c>
    </row>
    <row r="243" spans="1:94" ht="15.75" thickBot="1">
      <c r="A243">
        <f t="shared" si="202"/>
        <v>30</v>
      </c>
      <c r="B243" s="876">
        <v>48761</v>
      </c>
      <c r="D243" s="13">
        <f t="shared" si="226"/>
        <v>60</v>
      </c>
      <c r="E243" s="13"/>
      <c r="F243" s="8">
        <f t="shared" si="203"/>
        <v>75000.000000821397</v>
      </c>
      <c r="G243" s="8"/>
      <c r="H243" s="13"/>
      <c r="I243" s="8">
        <v>2250000.0000246419</v>
      </c>
      <c r="J243" s="879">
        <f t="shared" si="204"/>
        <v>1500000.0000164281</v>
      </c>
      <c r="K243" s="939"/>
      <c r="L243" s="813">
        <v>22000</v>
      </c>
      <c r="M243" s="1000"/>
      <c r="N243" s="13"/>
      <c r="O243" s="598"/>
      <c r="P243" s="598"/>
      <c r="Q243" s="598"/>
      <c r="R243" s="598"/>
      <c r="S243" s="598"/>
      <c r="T243" s="598"/>
      <c r="U243" s="598"/>
      <c r="V243" s="598"/>
      <c r="W243" s="598"/>
      <c r="X243" s="598"/>
      <c r="Y243" s="598"/>
      <c r="Z243" s="598"/>
      <c r="AA243" s="598"/>
      <c r="AB243" s="598"/>
      <c r="AC243" s="670"/>
      <c r="AD243" s="887">
        <f t="shared" si="205"/>
        <v>699428.56632671575</v>
      </c>
      <c r="AE243" s="598"/>
      <c r="AF243" s="653">
        <v>0</v>
      </c>
      <c r="AG243" s="653">
        <f t="shared" si="184"/>
        <v>1500000.0000164281</v>
      </c>
      <c r="AH243" s="653">
        <f t="shared" si="206"/>
        <v>578.70370371004162</v>
      </c>
      <c r="AI243" s="653">
        <f t="shared" si="207"/>
        <v>241056</v>
      </c>
      <c r="AJ243" s="653">
        <v>93</v>
      </c>
      <c r="AK243" s="653"/>
      <c r="AL243" s="653"/>
      <c r="AM243" s="653">
        <f t="shared" si="208"/>
        <v>1741056.0000164281</v>
      </c>
      <c r="AN243" s="653">
        <f t="shared" si="209"/>
        <v>671.70370371004162</v>
      </c>
      <c r="AO243" s="653">
        <f t="shared" si="210"/>
        <v>565883.63956911652</v>
      </c>
      <c r="AP243" s="653">
        <f>IF(AD242&lt;350000,"0",FORECAST(AD242,bombas!$I$16:$I$17,bombas!$H$16:$H$17))</f>
        <v>218.31930538931962</v>
      </c>
      <c r="AQ243" s="1027"/>
      <c r="AR243" s="822"/>
      <c r="AS243" s="885">
        <f t="shared" si="233"/>
        <v>6</v>
      </c>
      <c r="AT243" s="15">
        <f>[14]!interpolin(playas!$C$20:$C$39,playas!$F$20:$F$39,'WB (sensib)'!B243)</f>
        <v>2137892.3945075837</v>
      </c>
      <c r="AU243" s="791">
        <f t="shared" si="227"/>
        <v>660000</v>
      </c>
      <c r="AV243" s="15">
        <f t="shared" si="185"/>
        <v>2970</v>
      </c>
      <c r="AW243" s="15">
        <f t="shared" si="211"/>
        <v>34.375</v>
      </c>
      <c r="AX243" s="653">
        <f t="shared" si="212"/>
        <v>5772.3094651704751</v>
      </c>
      <c r="AY243" s="653">
        <f t="shared" si="186"/>
        <v>66.80913732836197</v>
      </c>
      <c r="AZ243" s="653">
        <f t="shared" si="213"/>
        <v>8742.3094651704741</v>
      </c>
      <c r="BA243" s="653">
        <f t="shared" si="214"/>
        <v>101.18413732836197</v>
      </c>
      <c r="BB243" s="814">
        <f t="shared" si="228"/>
        <v>0.76</v>
      </c>
      <c r="BC243" s="2">
        <f t="shared" si="215"/>
        <v>727659.5744760544</v>
      </c>
      <c r="BD243" s="601"/>
      <c r="BE243" s="654">
        <f t="shared" si="187"/>
        <v>727659.5744760544</v>
      </c>
      <c r="BF243" s="654">
        <f t="shared" si="216"/>
        <v>280.73286052316917</v>
      </c>
      <c r="BG243" s="601"/>
      <c r="BH243" s="601"/>
      <c r="BI243" s="654">
        <f t="shared" si="188"/>
        <v>414720</v>
      </c>
      <c r="BJ243" s="596">
        <f t="shared" si="229"/>
        <v>160</v>
      </c>
      <c r="BK243" s="596">
        <f t="shared" si="189"/>
        <v>1717005.5235103413</v>
      </c>
      <c r="BL243" s="596">
        <f t="shared" si="190"/>
        <v>662.4249704901008</v>
      </c>
      <c r="BM243" s="604">
        <f t="shared" si="191"/>
        <v>24050.476506086765</v>
      </c>
      <c r="BN243" s="604">
        <f t="shared" si="192"/>
        <v>9.2787332199408823</v>
      </c>
      <c r="BO243" s="654">
        <f t="shared" si="230"/>
        <v>699428.56632671575</v>
      </c>
      <c r="BP243" s="13"/>
      <c r="BQ243" s="8"/>
      <c r="BR243" s="8">
        <f t="shared" si="193"/>
        <v>1741056.0000164281</v>
      </c>
      <c r="BT243" s="8">
        <f t="shared" si="194"/>
        <v>1156503.6192274061</v>
      </c>
      <c r="BU243" s="8">
        <f t="shared" si="195"/>
        <v>1579965.9286925765</v>
      </c>
      <c r="BW243" s="597">
        <f>IF(BZ241&lt;200000,"0",FORECAST(BZ241,bombas!$E$16:$E$17,bombas!$D$16:$D$17))</f>
        <v>61.182966396265982</v>
      </c>
      <c r="BX243" s="8">
        <f t="shared" si="196"/>
        <v>158586.24889912139</v>
      </c>
      <c r="BY243" s="8">
        <f t="shared" si="217"/>
        <v>2503.8224247301987</v>
      </c>
      <c r="BZ243" s="8">
        <f t="shared" si="231"/>
        <v>284067.00386010122</v>
      </c>
      <c r="CB243" s="8">
        <f t="shared" si="218"/>
        <v>1741056.0000164281</v>
      </c>
      <c r="CC243">
        <f t="shared" si="219"/>
        <v>671.70370371004162</v>
      </c>
      <c r="CD243" s="8">
        <f t="shared" si="197"/>
        <v>893617.02128638281</v>
      </c>
      <c r="CE243" s="598">
        <f t="shared" si="220"/>
        <v>344.75965327406743</v>
      </c>
      <c r="CF243" s="8">
        <f t="shared" si="198"/>
        <v>1317079.3307515532</v>
      </c>
      <c r="CG243" s="597">
        <f t="shared" si="221"/>
        <v>508.13245785167942</v>
      </c>
      <c r="CH243" s="597">
        <f>IF(CM242&lt;200000,"0",FORECAST(CM242,bombas!$G$16:$G$17,bombas!$F$16:$F$17))</f>
        <v>158.192756625155</v>
      </c>
      <c r="CI243" s="597">
        <f t="shared" si="222"/>
        <v>666.32521447683439</v>
      </c>
      <c r="CJ243" s="8">
        <f t="shared" si="199"/>
        <v>410035.62517240178</v>
      </c>
      <c r="CK243" s="8">
        <f t="shared" si="200"/>
        <v>13941.044092473108</v>
      </c>
      <c r="CL243" s="598">
        <f t="shared" si="223"/>
        <v>5.3784892332072181</v>
      </c>
      <c r="CM243" s="8">
        <f t="shared" si="232"/>
        <v>635911.2184313467</v>
      </c>
      <c r="CN243" s="595">
        <f t="shared" si="201"/>
        <v>0.58536859143872377</v>
      </c>
      <c r="CO243" s="8">
        <f t="shared" si="224"/>
        <v>423976.66926487477</v>
      </c>
      <c r="CP243" s="670">
        <f t="shared" si="225"/>
        <v>163.57124585836218</v>
      </c>
    </row>
    <row r="244" spans="1:94" ht="15.75" thickBot="1">
      <c r="A244">
        <f t="shared" si="202"/>
        <v>31</v>
      </c>
      <c r="B244" s="876">
        <v>48792</v>
      </c>
      <c r="D244" s="13">
        <f t="shared" si="226"/>
        <v>60</v>
      </c>
      <c r="E244" s="13"/>
      <c r="F244" s="8">
        <f t="shared" si="203"/>
        <v>72580.645162085217</v>
      </c>
      <c r="G244" s="8"/>
      <c r="H244" s="13"/>
      <c r="I244" s="8">
        <v>2250000.0000246419</v>
      </c>
      <c r="J244" s="879">
        <f t="shared" si="204"/>
        <v>1500000.0000164281</v>
      </c>
      <c r="K244" s="939"/>
      <c r="L244" s="813">
        <v>22000</v>
      </c>
      <c r="M244" s="1000"/>
      <c r="N244" s="13"/>
      <c r="O244" s="598"/>
      <c r="P244" s="598"/>
      <c r="Q244" s="598"/>
      <c r="R244" s="598"/>
      <c r="S244" s="598"/>
      <c r="T244" s="598"/>
      <c r="U244" s="598"/>
      <c r="V244" s="598"/>
      <c r="W244" s="598"/>
      <c r="X244" s="598"/>
      <c r="Y244" s="598"/>
      <c r="Z244" s="598"/>
      <c r="AA244" s="598"/>
      <c r="AB244" s="598"/>
      <c r="AC244" s="670"/>
      <c r="AD244" s="887">
        <f t="shared" si="205"/>
        <v>673931.18106654426</v>
      </c>
      <c r="AE244" s="598"/>
      <c r="AF244" s="653">
        <v>0</v>
      </c>
      <c r="AG244" s="653">
        <f t="shared" si="184"/>
        <v>1500000.0000164281</v>
      </c>
      <c r="AH244" s="653">
        <f t="shared" si="206"/>
        <v>560.03584230004037</v>
      </c>
      <c r="AI244" s="653">
        <f t="shared" si="207"/>
        <v>249091.20000000001</v>
      </c>
      <c r="AJ244" s="653">
        <v>93</v>
      </c>
      <c r="AK244" s="653"/>
      <c r="AL244" s="653"/>
      <c r="AM244" s="653">
        <f t="shared" si="208"/>
        <v>1749091.200016428</v>
      </c>
      <c r="AN244" s="653">
        <f t="shared" si="209"/>
        <v>653.03584230004037</v>
      </c>
      <c r="AO244" s="653">
        <f t="shared" si="210"/>
        <v>608170.71710890031</v>
      </c>
      <c r="AP244" s="653">
        <f>IF(AD243&lt;350000,"0",FORECAST(AD243,bombas!$I$16:$I$17,bombas!$H$16:$H$17))</f>
        <v>227.06493320971484</v>
      </c>
      <c r="AQ244" s="1027"/>
      <c r="AR244" s="822"/>
      <c r="AS244" s="885">
        <f t="shared" si="233"/>
        <v>7</v>
      </c>
      <c r="AT244" s="15">
        <f>[14]!interpolin(playas!$C$20:$C$39,playas!$F$20:$F$39,'WB (sensib)'!B244)</f>
        <v>2142632.9179824903</v>
      </c>
      <c r="AU244" s="791">
        <f t="shared" si="227"/>
        <v>660000</v>
      </c>
      <c r="AV244" s="15">
        <f t="shared" si="185"/>
        <v>3465</v>
      </c>
      <c r="AW244" s="15">
        <f t="shared" si="211"/>
        <v>40.104166666666664</v>
      </c>
      <c r="AX244" s="653">
        <f t="shared" si="212"/>
        <v>6749.2936916448434</v>
      </c>
      <c r="AY244" s="653">
        <f t="shared" si="186"/>
        <v>78.116825134778281</v>
      </c>
      <c r="AZ244" s="653">
        <f t="shared" si="213"/>
        <v>10214.293691644843</v>
      </c>
      <c r="BA244" s="653">
        <f t="shared" si="214"/>
        <v>118.22099180144495</v>
      </c>
      <c r="BB244" s="814">
        <f t="shared" si="228"/>
        <v>0.76</v>
      </c>
      <c r="BC244" s="2">
        <f t="shared" si="215"/>
        <v>727659.5744760544</v>
      </c>
      <c r="BD244" s="601"/>
      <c r="BE244" s="654">
        <f t="shared" si="187"/>
        <v>727659.5744760544</v>
      </c>
      <c r="BF244" s="654">
        <f t="shared" si="216"/>
        <v>271.67696179661533</v>
      </c>
      <c r="BG244" s="601"/>
      <c r="BH244" s="601"/>
      <c r="BI244" s="654">
        <f t="shared" si="188"/>
        <v>428544</v>
      </c>
      <c r="BJ244" s="596">
        <f t="shared" si="229"/>
        <v>160</v>
      </c>
      <c r="BK244" s="596">
        <f t="shared" si="189"/>
        <v>1774588.5852765995</v>
      </c>
      <c r="BL244" s="596">
        <f t="shared" si="190"/>
        <v>662.55547538702183</v>
      </c>
      <c r="BM244" s="604">
        <f t="shared" si="191"/>
        <v>-25497.38526017149</v>
      </c>
      <c r="BN244" s="604">
        <f t="shared" si="192"/>
        <v>-9.5196330869815888</v>
      </c>
      <c r="BO244" s="654">
        <f t="shared" si="230"/>
        <v>673931.18106654426</v>
      </c>
      <c r="BP244" s="13"/>
      <c r="BQ244" s="8"/>
      <c r="BR244" s="8">
        <f t="shared" si="193"/>
        <v>1749091.200016428</v>
      </c>
      <c r="BT244" s="8">
        <f t="shared" si="194"/>
        <v>1156503.6192274061</v>
      </c>
      <c r="BU244" s="8">
        <f t="shared" si="195"/>
        <v>1595261.912919051</v>
      </c>
      <c r="BW244" s="597">
        <f>IF(BZ242&lt;200000,"0",FORECAST(BZ242,bombas!$E$16:$E$17,bombas!$D$16:$D$17))</f>
        <v>60.195397679421383</v>
      </c>
      <c r="BX244" s="8">
        <f t="shared" si="196"/>
        <v>161227.35314456222</v>
      </c>
      <c r="BY244" s="8">
        <f t="shared" si="217"/>
        <v>-7398.066047185217</v>
      </c>
      <c r="BZ244" s="8">
        <f t="shared" si="231"/>
        <v>276668.937812916</v>
      </c>
      <c r="CB244" s="8">
        <f t="shared" si="218"/>
        <v>1749091.200016428</v>
      </c>
      <c r="CC244">
        <f t="shared" si="219"/>
        <v>653.03584230004037</v>
      </c>
      <c r="CD244" s="8">
        <f t="shared" si="197"/>
        <v>893617.02128638281</v>
      </c>
      <c r="CE244" s="598">
        <f t="shared" si="220"/>
        <v>333.63837413619427</v>
      </c>
      <c r="CF244" s="8">
        <f t="shared" si="198"/>
        <v>1332375.3149780277</v>
      </c>
      <c r="CG244" s="597">
        <f t="shared" si="221"/>
        <v>497.45195451688613</v>
      </c>
      <c r="CH244" s="597">
        <f>IF(CM243&lt;200000,"0",FORECAST(CM243,bombas!$G$16:$G$17,bombas!$F$16:$F$17))</f>
        <v>161.57843876189847</v>
      </c>
      <c r="CI244" s="597">
        <f t="shared" si="222"/>
        <v>659.03039327878457</v>
      </c>
      <c r="CJ244" s="8">
        <f t="shared" si="199"/>
        <v>432771.69037986879</v>
      </c>
      <c r="CK244" s="8">
        <f t="shared" si="200"/>
        <v>-16055.805341468484</v>
      </c>
      <c r="CL244" s="598">
        <f t="shared" si="223"/>
        <v>-5.9945509787442068</v>
      </c>
      <c r="CM244" s="8">
        <f t="shared" si="232"/>
        <v>619855.41308987816</v>
      </c>
      <c r="CN244" s="595">
        <f t="shared" si="201"/>
        <v>0.59216680665041588</v>
      </c>
      <c r="CO244" s="8">
        <f t="shared" si="224"/>
        <v>416715.88503840036</v>
      </c>
      <c r="CP244" s="670">
        <f t="shared" si="225"/>
        <v>155.58388778315427</v>
      </c>
    </row>
    <row r="245" spans="1:94" ht="15.75" thickBot="1">
      <c r="A245">
        <f t="shared" si="202"/>
        <v>31</v>
      </c>
      <c r="B245" s="876">
        <v>48823</v>
      </c>
      <c r="D245" s="13">
        <f t="shared" si="226"/>
        <v>60</v>
      </c>
      <c r="E245" s="13"/>
      <c r="F245" s="8">
        <f t="shared" si="203"/>
        <v>72580.645162085217</v>
      </c>
      <c r="G245" s="8"/>
      <c r="H245" s="13"/>
      <c r="I245" s="8">
        <v>2250000.0000246419</v>
      </c>
      <c r="J245" s="879">
        <f t="shared" si="204"/>
        <v>1500000.0000164281</v>
      </c>
      <c r="K245" s="939"/>
      <c r="L245" s="813">
        <v>22000</v>
      </c>
      <c r="M245" s="1000"/>
      <c r="N245" s="13"/>
      <c r="O245" s="598"/>
      <c r="P245" s="598"/>
      <c r="Q245" s="598"/>
      <c r="R245" s="598"/>
      <c r="S245" s="598"/>
      <c r="T245" s="598"/>
      <c r="U245" s="598"/>
      <c r="V245" s="598"/>
      <c r="W245" s="598"/>
      <c r="X245" s="598"/>
      <c r="Y245" s="598"/>
      <c r="Z245" s="598"/>
      <c r="AA245" s="598"/>
      <c r="AB245" s="598"/>
      <c r="AC245" s="670"/>
      <c r="AD245" s="887">
        <f t="shared" si="205"/>
        <v>673252.38922318816</v>
      </c>
      <c r="AE245" s="598"/>
      <c r="AF245" s="653">
        <v>0</v>
      </c>
      <c r="AG245" s="653">
        <f t="shared" si="184"/>
        <v>1500000.0000164281</v>
      </c>
      <c r="AH245" s="653">
        <f t="shared" si="206"/>
        <v>560.03584230004037</v>
      </c>
      <c r="AI245" s="653">
        <f t="shared" si="207"/>
        <v>249091.20000000001</v>
      </c>
      <c r="AJ245" s="653">
        <v>93</v>
      </c>
      <c r="AK245" s="653"/>
      <c r="AL245" s="653"/>
      <c r="AM245" s="653">
        <f t="shared" si="208"/>
        <v>1749091.200016428</v>
      </c>
      <c r="AN245" s="653">
        <f t="shared" si="209"/>
        <v>653.03584230004037</v>
      </c>
      <c r="AO245" s="653">
        <f t="shared" si="210"/>
        <v>583337.19104313897</v>
      </c>
      <c r="AP245" s="653">
        <f>IF(AD244&lt;350000,"0",FORECAST(AD244,bombas!$I$16:$I$17,bombas!$H$16:$H$17))</f>
        <v>217.79315675147063</v>
      </c>
      <c r="AQ245" s="1027"/>
      <c r="AR245" s="822"/>
      <c r="AS245" s="885">
        <f t="shared" si="233"/>
        <v>7</v>
      </c>
      <c r="AT245" s="15">
        <f>[14]!interpolin(playas!$C$20:$C$39,playas!$F$20:$F$39,'WB (sensib)'!B245)</f>
        <v>2147373.4414573964</v>
      </c>
      <c r="AU245" s="791">
        <f t="shared" si="227"/>
        <v>660000</v>
      </c>
      <c r="AV245" s="15">
        <f t="shared" si="185"/>
        <v>3465</v>
      </c>
      <c r="AW245" s="15">
        <f t="shared" si="211"/>
        <v>40.104166666666664</v>
      </c>
      <c r="AX245" s="653">
        <f t="shared" si="212"/>
        <v>6764.2263405907988</v>
      </c>
      <c r="AY245" s="653">
        <f t="shared" si="186"/>
        <v>78.289656719800917</v>
      </c>
      <c r="AZ245" s="653">
        <f t="shared" si="213"/>
        <v>10229.226340590798</v>
      </c>
      <c r="BA245" s="653">
        <f t="shared" si="214"/>
        <v>118.39382338646756</v>
      </c>
      <c r="BB245" s="814">
        <f t="shared" si="228"/>
        <v>0.76</v>
      </c>
      <c r="BC245" s="2">
        <f t="shared" si="215"/>
        <v>727659.5744760544</v>
      </c>
      <c r="BD245" s="601"/>
      <c r="BE245" s="654">
        <f t="shared" si="187"/>
        <v>727659.5744760544</v>
      </c>
      <c r="BF245" s="654">
        <f t="shared" si="216"/>
        <v>271.67696179661533</v>
      </c>
      <c r="BG245" s="601"/>
      <c r="BH245" s="601"/>
      <c r="BI245" s="654">
        <f t="shared" si="188"/>
        <v>428544</v>
      </c>
      <c r="BJ245" s="596">
        <f t="shared" si="229"/>
        <v>160</v>
      </c>
      <c r="BK245" s="596">
        <f t="shared" si="189"/>
        <v>1749769.9918597841</v>
      </c>
      <c r="BL245" s="596">
        <f t="shared" si="190"/>
        <v>653.28927414119778</v>
      </c>
      <c r="BM245" s="604">
        <f t="shared" si="191"/>
        <v>-678.79184335609898</v>
      </c>
      <c r="BN245" s="604">
        <f t="shared" si="192"/>
        <v>-0.25343184115744438</v>
      </c>
      <c r="BO245" s="654">
        <f t="shared" si="230"/>
        <v>673252.38922318816</v>
      </c>
      <c r="BP245" s="13"/>
      <c r="BQ245" s="8"/>
      <c r="BR245" s="8">
        <f t="shared" si="193"/>
        <v>1749091.200016428</v>
      </c>
      <c r="BT245" s="8">
        <f t="shared" si="194"/>
        <v>1156503.6192274061</v>
      </c>
      <c r="BU245" s="8">
        <f t="shared" si="195"/>
        <v>1595276.8455679968</v>
      </c>
      <c r="BW245" s="597">
        <f>IF(BZ243&lt;200000,"0",FORECAST(BZ243,bombas!$E$16:$E$17,bombas!$D$16:$D$17))</f>
        <v>60.508375482512655</v>
      </c>
      <c r="BX245" s="8">
        <f t="shared" si="196"/>
        <v>162065.6328923619</v>
      </c>
      <c r="BY245" s="8">
        <f t="shared" si="217"/>
        <v>-8251.2784439307288</v>
      </c>
      <c r="BZ245" s="8">
        <f t="shared" si="231"/>
        <v>268417.65936898527</v>
      </c>
      <c r="CB245" s="8">
        <f t="shared" si="218"/>
        <v>1749091.200016428</v>
      </c>
      <c r="CC245">
        <f t="shared" si="219"/>
        <v>653.03584230004037</v>
      </c>
      <c r="CD245" s="8">
        <f t="shared" si="197"/>
        <v>893617.02128638281</v>
      </c>
      <c r="CE245" s="598">
        <f t="shared" si="220"/>
        <v>333.63837413619427</v>
      </c>
      <c r="CF245" s="8">
        <f t="shared" si="198"/>
        <v>1332390.2476269735</v>
      </c>
      <c r="CG245" s="597">
        <f t="shared" si="221"/>
        <v>497.45752972930615</v>
      </c>
      <c r="CH245" s="597">
        <f>IF(CM244&lt;200000,"0",FORECAST(CM244,bombas!$G$16:$G$17,bombas!$F$16:$F$17))</f>
        <v>157.67917175039898</v>
      </c>
      <c r="CI245" s="597">
        <f t="shared" si="222"/>
        <v>655.13670147970515</v>
      </c>
      <c r="CJ245" s="8">
        <f t="shared" si="199"/>
        <v>422327.89361626864</v>
      </c>
      <c r="CK245" s="8">
        <f t="shared" si="200"/>
        <v>-5626.941226814175</v>
      </c>
      <c r="CL245" s="598">
        <f t="shared" si="223"/>
        <v>-2.1008591796647904</v>
      </c>
      <c r="CM245" s="8">
        <f t="shared" si="232"/>
        <v>614228.47186306398</v>
      </c>
      <c r="CN245" s="595">
        <f t="shared" si="201"/>
        <v>0.5921734433832806</v>
      </c>
      <c r="CO245" s="8">
        <f t="shared" si="224"/>
        <v>416700.95238945441</v>
      </c>
      <c r="CP245" s="670">
        <f t="shared" si="225"/>
        <v>155.57831257073417</v>
      </c>
    </row>
    <row r="246" spans="1:94" ht="15.75" thickBot="1">
      <c r="A246">
        <f t="shared" si="202"/>
        <v>30</v>
      </c>
      <c r="B246" s="876">
        <v>48853</v>
      </c>
      <c r="D246" s="13">
        <f t="shared" si="226"/>
        <v>60</v>
      </c>
      <c r="E246" s="13"/>
      <c r="F246" s="8">
        <f t="shared" si="203"/>
        <v>75000.000000821397</v>
      </c>
      <c r="G246" s="8"/>
      <c r="H246" s="13"/>
      <c r="I246" s="8">
        <v>2250000.0000246419</v>
      </c>
      <c r="J246" s="879">
        <f t="shared" si="204"/>
        <v>1500000.0000164281</v>
      </c>
      <c r="K246" s="939"/>
      <c r="L246" s="813">
        <v>22000</v>
      </c>
      <c r="M246" s="1000"/>
      <c r="N246" s="13"/>
      <c r="O246" s="598"/>
      <c r="P246" s="598"/>
      <c r="Q246" s="598"/>
      <c r="R246" s="598"/>
      <c r="S246" s="598"/>
      <c r="T246" s="598"/>
      <c r="U246" s="598"/>
      <c r="V246" s="598"/>
      <c r="W246" s="598"/>
      <c r="X246" s="598"/>
      <c r="Y246" s="598"/>
      <c r="Z246" s="598"/>
      <c r="AA246" s="598"/>
      <c r="AB246" s="598"/>
      <c r="AC246" s="670"/>
      <c r="AD246" s="887">
        <f t="shared" si="205"/>
        <v>696341.68486893503</v>
      </c>
      <c r="AE246" s="598"/>
      <c r="AF246" s="653">
        <v>0</v>
      </c>
      <c r="AG246" s="653">
        <f t="shared" si="184"/>
        <v>1500000.0000164281</v>
      </c>
      <c r="AH246" s="653">
        <f t="shared" si="206"/>
        <v>578.70370371004162</v>
      </c>
      <c r="AI246" s="653">
        <f t="shared" si="207"/>
        <v>241056</v>
      </c>
      <c r="AJ246" s="653">
        <v>93</v>
      </c>
      <c r="AK246" s="653"/>
      <c r="AL246" s="653"/>
      <c r="AM246" s="653">
        <f t="shared" si="208"/>
        <v>1741056.0000164281</v>
      </c>
      <c r="AN246" s="653">
        <f t="shared" si="209"/>
        <v>671.70370371004162</v>
      </c>
      <c r="AO246" s="653">
        <f t="shared" si="210"/>
        <v>563880.07013327407</v>
      </c>
      <c r="AP246" s="653">
        <f>IF(AD245&lt;350000,"0",FORECAST(AD245,bombas!$I$16:$I$17,bombas!$H$16:$H$17))</f>
        <v>217.54632335388661</v>
      </c>
      <c r="AQ246" s="1027"/>
      <c r="AR246" s="822"/>
      <c r="AS246" s="885">
        <f t="shared" si="233"/>
        <v>8</v>
      </c>
      <c r="AT246" s="15">
        <f>[14]!interpolin(playas!$C$20:$C$39,playas!$F$20:$F$39,'WB (sensib)'!B246)</f>
        <v>2151961.0448202095</v>
      </c>
      <c r="AU246" s="791">
        <f t="shared" si="227"/>
        <v>660000</v>
      </c>
      <c r="AV246" s="15">
        <f t="shared" si="185"/>
        <v>3960</v>
      </c>
      <c r="AW246" s="15">
        <f t="shared" si="211"/>
        <v>45.833333333333336</v>
      </c>
      <c r="AX246" s="653">
        <f t="shared" si="212"/>
        <v>7747.0597613527552</v>
      </c>
      <c r="AY246" s="653">
        <f t="shared" si="186"/>
        <v>89.66504353417541</v>
      </c>
      <c r="AZ246" s="653">
        <f t="shared" si="213"/>
        <v>11707.059761352755</v>
      </c>
      <c r="BA246" s="653">
        <f t="shared" si="214"/>
        <v>135.49837686750874</v>
      </c>
      <c r="BB246" s="814">
        <f t="shared" si="228"/>
        <v>0.76</v>
      </c>
      <c r="BC246" s="2">
        <f t="shared" si="215"/>
        <v>727659.5744760544</v>
      </c>
      <c r="BD246" s="601"/>
      <c r="BE246" s="654">
        <f t="shared" si="187"/>
        <v>727659.5744760544</v>
      </c>
      <c r="BF246" s="654">
        <f t="shared" si="216"/>
        <v>280.73286052316917</v>
      </c>
      <c r="BG246" s="601"/>
      <c r="BH246" s="601"/>
      <c r="BI246" s="654">
        <f t="shared" si="188"/>
        <v>414720</v>
      </c>
      <c r="BJ246" s="596">
        <f t="shared" si="229"/>
        <v>160</v>
      </c>
      <c r="BK246" s="596">
        <f t="shared" si="189"/>
        <v>1717966.7043706812</v>
      </c>
      <c r="BL246" s="596">
        <f t="shared" si="190"/>
        <v>662.79579643930606</v>
      </c>
      <c r="BM246" s="604">
        <f t="shared" si="191"/>
        <v>23089.295645746868</v>
      </c>
      <c r="BN246" s="604">
        <f t="shared" si="192"/>
        <v>8.9079072707356737</v>
      </c>
      <c r="BO246" s="654">
        <f t="shared" si="230"/>
        <v>696341.68486893503</v>
      </c>
      <c r="BP246" s="13"/>
      <c r="BQ246" s="8"/>
      <c r="BR246" s="8">
        <f t="shared" si="193"/>
        <v>1741056.0000164281</v>
      </c>
      <c r="BT246" s="8">
        <f t="shared" si="194"/>
        <v>1156503.6192274061</v>
      </c>
      <c r="BU246" s="8">
        <f t="shared" si="195"/>
        <v>1582930.6789887589</v>
      </c>
      <c r="BW246" s="597">
        <f>IF(BZ244&lt;200000,"0",FORECAST(BZ244,bombas!$E$16:$E$17,bombas!$D$16:$D$17))</f>
        <v>59.5836172266145</v>
      </c>
      <c r="BX246" s="8">
        <f t="shared" si="196"/>
        <v>154440.73585138476</v>
      </c>
      <c r="BY246" s="8">
        <f t="shared" si="217"/>
        <v>3684.5851762843668</v>
      </c>
      <c r="BZ246" s="8">
        <f t="shared" si="231"/>
        <v>272102.24454526964</v>
      </c>
      <c r="CB246" s="8">
        <f t="shared" si="218"/>
        <v>1741056.0000164281</v>
      </c>
      <c r="CC246">
        <f t="shared" si="219"/>
        <v>671.70370371004162</v>
      </c>
      <c r="CD246" s="8">
        <f t="shared" si="197"/>
        <v>893617.02128638281</v>
      </c>
      <c r="CE246" s="598">
        <f t="shared" si="220"/>
        <v>344.75965327406743</v>
      </c>
      <c r="CF246" s="8">
        <f t="shared" si="198"/>
        <v>1320044.0810477356</v>
      </c>
      <c r="CG246" s="597">
        <f t="shared" si="221"/>
        <v>509.2762658363178</v>
      </c>
      <c r="CH246" s="597">
        <f>IF(CM245&lt;200000,"0",FORECAST(CM245,bombas!$G$16:$G$17,bombas!$F$16:$F$17))</f>
        <v>156.31262888102981</v>
      </c>
      <c r="CI246" s="597">
        <f t="shared" si="222"/>
        <v>665.58889471734756</v>
      </c>
      <c r="CJ246" s="8">
        <f t="shared" si="199"/>
        <v>405162.33405962924</v>
      </c>
      <c r="CK246" s="8">
        <f t="shared" si="200"/>
        <v>15849.584909063182</v>
      </c>
      <c r="CL246" s="598">
        <f t="shared" si="223"/>
        <v>6.1148089926941296</v>
      </c>
      <c r="CM246" s="8">
        <f t="shared" si="232"/>
        <v>630078.05677212717</v>
      </c>
      <c r="CN246" s="595">
        <f t="shared" si="201"/>
        <v>0.5866862582370127</v>
      </c>
      <c r="CO246" s="8">
        <f t="shared" si="224"/>
        <v>421011.91896869248</v>
      </c>
      <c r="CP246" s="670">
        <f t="shared" si="225"/>
        <v>162.42743787372396</v>
      </c>
    </row>
    <row r="247" spans="1:94" ht="15.75" thickBot="1">
      <c r="A247">
        <f t="shared" si="202"/>
        <v>31</v>
      </c>
      <c r="B247" s="876">
        <v>48884</v>
      </c>
      <c r="D247" s="13">
        <f t="shared" si="226"/>
        <v>60</v>
      </c>
      <c r="E247" s="13"/>
      <c r="F247" s="8">
        <f t="shared" si="203"/>
        <v>72580.645162085217</v>
      </c>
      <c r="G247" s="8"/>
      <c r="H247" s="13"/>
      <c r="I247" s="8">
        <v>2250000.0000246419</v>
      </c>
      <c r="J247" s="879">
        <f t="shared" si="204"/>
        <v>1500000.0000164281</v>
      </c>
      <c r="K247" s="939"/>
      <c r="L247" s="813">
        <v>22000</v>
      </c>
      <c r="M247" s="1000"/>
      <c r="N247" s="13"/>
      <c r="O247" s="598"/>
      <c r="P247" s="598"/>
      <c r="Q247" s="598"/>
      <c r="R247" s="598"/>
      <c r="S247" s="598"/>
      <c r="T247" s="598"/>
      <c r="U247" s="598"/>
      <c r="V247" s="598"/>
      <c r="W247" s="598"/>
      <c r="X247" s="598"/>
      <c r="Y247" s="598"/>
      <c r="Z247" s="598"/>
      <c r="AA247" s="598"/>
      <c r="AB247" s="598"/>
      <c r="AC247" s="670"/>
      <c r="AD247" s="887">
        <f t="shared" si="205"/>
        <v>670875.46223845659</v>
      </c>
      <c r="AE247" s="598"/>
      <c r="AF247" s="653">
        <v>0</v>
      </c>
      <c r="AG247" s="653">
        <f t="shared" si="184"/>
        <v>1500000.0000164281</v>
      </c>
      <c r="AH247" s="653">
        <f t="shared" si="206"/>
        <v>560.03584230004037</v>
      </c>
      <c r="AI247" s="653">
        <f t="shared" si="207"/>
        <v>249091.20000000001</v>
      </c>
      <c r="AJ247" s="653">
        <v>93</v>
      </c>
      <c r="AK247" s="653"/>
      <c r="AL247" s="653"/>
      <c r="AM247" s="653">
        <f t="shared" si="208"/>
        <v>1749091.200016428</v>
      </c>
      <c r="AN247" s="653">
        <f t="shared" si="209"/>
        <v>653.03584230004037</v>
      </c>
      <c r="AO247" s="653">
        <f t="shared" si="210"/>
        <v>605164.20681925665</v>
      </c>
      <c r="AP247" s="653">
        <f>IF(AD246&lt;350000,"0",FORECAST(AD246,bombas!$I$16:$I$17,bombas!$H$16:$H$17))</f>
        <v>225.94243086143092</v>
      </c>
      <c r="AQ247" s="1027"/>
      <c r="AR247" s="822"/>
      <c r="AS247" s="885">
        <f t="shared" si="233"/>
        <v>9</v>
      </c>
      <c r="AT247" s="15">
        <f>[14]!interpolin(playas!$C$20:$C$39,playas!$F$20:$F$39,'WB (sensib)'!B247)</f>
        <v>2156701.5682951161</v>
      </c>
      <c r="AU247" s="791">
        <f t="shared" si="227"/>
        <v>660000</v>
      </c>
      <c r="AV247" s="15">
        <f t="shared" si="185"/>
        <v>4455</v>
      </c>
      <c r="AW247" s="15">
        <f t="shared" si="211"/>
        <v>51.5625</v>
      </c>
      <c r="AX247" s="653">
        <f t="shared" si="212"/>
        <v>8734.641351595219</v>
      </c>
      <c r="AY247" s="653">
        <f t="shared" si="186"/>
        <v>101.09538601383356</v>
      </c>
      <c r="AZ247" s="653">
        <f t="shared" si="213"/>
        <v>13189.641351595219</v>
      </c>
      <c r="BA247" s="653">
        <f t="shared" si="214"/>
        <v>152.65788601383355</v>
      </c>
      <c r="BB247" s="814">
        <f t="shared" si="228"/>
        <v>0.76</v>
      </c>
      <c r="BC247" s="2">
        <f t="shared" si="215"/>
        <v>727659.5744760544</v>
      </c>
      <c r="BD247" s="601"/>
      <c r="BE247" s="654">
        <f t="shared" si="187"/>
        <v>727659.5744760544</v>
      </c>
      <c r="BF247" s="654">
        <f t="shared" si="216"/>
        <v>271.67696179661533</v>
      </c>
      <c r="BG247" s="601"/>
      <c r="BH247" s="601"/>
      <c r="BI247" s="654">
        <f t="shared" si="188"/>
        <v>428544</v>
      </c>
      <c r="BJ247" s="596">
        <f t="shared" si="229"/>
        <v>160</v>
      </c>
      <c r="BK247" s="596">
        <f t="shared" si="189"/>
        <v>1774557.4226469065</v>
      </c>
      <c r="BL247" s="596">
        <f t="shared" si="190"/>
        <v>662.54384059397637</v>
      </c>
      <c r="BM247" s="604">
        <f t="shared" si="191"/>
        <v>-25466.222630478442</v>
      </c>
      <c r="BN247" s="604">
        <f t="shared" si="192"/>
        <v>-9.5079982939360974</v>
      </c>
      <c r="BO247" s="654">
        <f t="shared" si="230"/>
        <v>670875.46223845659</v>
      </c>
      <c r="BP247" s="13"/>
      <c r="BQ247" s="8"/>
      <c r="BR247" s="8">
        <f t="shared" si="193"/>
        <v>1749091.200016428</v>
      </c>
      <c r="BT247" s="8">
        <f t="shared" si="194"/>
        <v>1156503.6192274061</v>
      </c>
      <c r="BU247" s="8">
        <f t="shared" si="195"/>
        <v>1598237.2605790014</v>
      </c>
      <c r="BW247" s="597">
        <f>IF(BZ245&lt;200000,"0",FORECAST(BZ245,bombas!$E$16:$E$17,bombas!$D$16:$D$17))</f>
        <v>58.552207421123157</v>
      </c>
      <c r="BX247" s="8">
        <f t="shared" si="196"/>
        <v>156826.23235673626</v>
      </c>
      <c r="BY247" s="8">
        <f t="shared" si="217"/>
        <v>-5972.2929193096352</v>
      </c>
      <c r="BZ247" s="8">
        <f t="shared" si="231"/>
        <v>266129.95162596001</v>
      </c>
      <c r="CB247" s="8">
        <f t="shared" si="218"/>
        <v>1749091.200016428</v>
      </c>
      <c r="CC247">
        <f t="shared" si="219"/>
        <v>653.03584230004037</v>
      </c>
      <c r="CD247" s="8">
        <f t="shared" si="197"/>
        <v>893617.02128638281</v>
      </c>
      <c r="CE247" s="598">
        <f t="shared" si="220"/>
        <v>333.63837413619427</v>
      </c>
      <c r="CF247" s="8">
        <f t="shared" si="198"/>
        <v>1335350.6626379779</v>
      </c>
      <c r="CG247" s="597">
        <f t="shared" si="221"/>
        <v>498.56282207212433</v>
      </c>
      <c r="CH247" s="597">
        <f>IF(CM246&lt;200000,"0",FORECAST(CM246,bombas!$G$16:$G$17,bombas!$F$16:$F$17))</f>
        <v>160.16181378751659</v>
      </c>
      <c r="CI247" s="597">
        <f t="shared" si="222"/>
        <v>658.7246358596409</v>
      </c>
      <c r="CJ247" s="8">
        <f t="shared" si="199"/>
        <v>428977.40204848448</v>
      </c>
      <c r="CK247" s="8">
        <f t="shared" si="200"/>
        <v>-15236.864670034323</v>
      </c>
      <c r="CL247" s="598">
        <f t="shared" si="223"/>
        <v>-5.6887935596006285</v>
      </c>
      <c r="CM247" s="8">
        <f t="shared" si="232"/>
        <v>614841.19210209278</v>
      </c>
      <c r="CN247" s="595">
        <f t="shared" si="201"/>
        <v>0.59348918338815693</v>
      </c>
      <c r="CO247" s="8">
        <f t="shared" si="224"/>
        <v>413740.53737844998</v>
      </c>
      <c r="CP247" s="670">
        <f t="shared" si="225"/>
        <v>154.47302022791592</v>
      </c>
    </row>
    <row r="248" spans="1:94" ht="15.75" thickBot="1">
      <c r="A248">
        <f t="shared" si="202"/>
        <v>30</v>
      </c>
      <c r="B248" s="876">
        <v>48914</v>
      </c>
      <c r="D248" s="13">
        <f t="shared" si="226"/>
        <v>60</v>
      </c>
      <c r="E248" s="13"/>
      <c r="F248" s="8">
        <f t="shared" si="203"/>
        <v>75000.000000821397</v>
      </c>
      <c r="G248" s="8"/>
      <c r="H248" s="13"/>
      <c r="I248" s="8">
        <v>2250000.0000246419</v>
      </c>
      <c r="J248" s="879">
        <f t="shared" si="204"/>
        <v>1500000.0000164281</v>
      </c>
      <c r="K248" s="939"/>
      <c r="L248" s="813">
        <v>22000</v>
      </c>
      <c r="M248" s="1000"/>
      <c r="N248" s="13"/>
      <c r="O248" s="598"/>
      <c r="P248" s="598"/>
      <c r="Q248" s="598"/>
      <c r="R248" s="598"/>
      <c r="S248" s="598"/>
      <c r="T248" s="598"/>
      <c r="U248" s="598"/>
      <c r="V248" s="598"/>
      <c r="W248" s="598"/>
      <c r="X248" s="598"/>
      <c r="Y248" s="598"/>
      <c r="Z248" s="598"/>
      <c r="AA248" s="598"/>
      <c r="AB248" s="598"/>
      <c r="AC248" s="670"/>
      <c r="AD248" s="887">
        <f t="shared" si="205"/>
        <v>693236.37809834071</v>
      </c>
      <c r="AE248" s="598"/>
      <c r="AF248" s="653">
        <v>0</v>
      </c>
      <c r="AG248" s="653">
        <f t="shared" si="184"/>
        <v>1500000.0000164281</v>
      </c>
      <c r="AH248" s="653">
        <f t="shared" si="206"/>
        <v>578.70370371004162</v>
      </c>
      <c r="AI248" s="653">
        <f t="shared" si="207"/>
        <v>241056</v>
      </c>
      <c r="AJ248" s="653">
        <v>93</v>
      </c>
      <c r="AK248" s="653"/>
      <c r="AL248" s="653"/>
      <c r="AM248" s="653">
        <f t="shared" si="208"/>
        <v>1741056.0000164281</v>
      </c>
      <c r="AN248" s="653">
        <f t="shared" si="209"/>
        <v>671.70370371004162</v>
      </c>
      <c r="AO248" s="653">
        <f t="shared" si="210"/>
        <v>561639.70840802882</v>
      </c>
      <c r="AP248" s="653">
        <f>IF(AD247&lt;350000,"0",FORECAST(AD247,bombas!$I$16:$I$17,bombas!$H$16:$H$17))</f>
        <v>216.68198626852967</v>
      </c>
      <c r="AQ248" s="1027"/>
      <c r="AR248" s="822"/>
      <c r="AS248" s="885">
        <f t="shared" si="233"/>
        <v>10</v>
      </c>
      <c r="AT248" s="15">
        <f>[14]!interpolin(playas!$C$20:$C$39,playas!$F$20:$F$39,'WB (sensib)'!B248)</f>
        <v>2161289.1716579287</v>
      </c>
      <c r="AU248" s="791">
        <f t="shared" si="227"/>
        <v>660000</v>
      </c>
      <c r="AV248" s="15">
        <f t="shared" si="185"/>
        <v>4950</v>
      </c>
      <c r="AW248" s="15">
        <f t="shared" si="211"/>
        <v>57.291666666666664</v>
      </c>
      <c r="AX248" s="653">
        <f t="shared" si="212"/>
        <v>9725.8012724606797</v>
      </c>
      <c r="AY248" s="653">
        <f t="shared" si="186"/>
        <v>112.56714435718381</v>
      </c>
      <c r="AZ248" s="653">
        <f t="shared" si="213"/>
        <v>14675.80127246068</v>
      </c>
      <c r="BA248" s="653">
        <f t="shared" si="214"/>
        <v>169.85881102385048</v>
      </c>
      <c r="BB248" s="814">
        <f t="shared" si="228"/>
        <v>0.76</v>
      </c>
      <c r="BC248" s="2">
        <f t="shared" si="215"/>
        <v>727659.5744760544</v>
      </c>
      <c r="BD248" s="601"/>
      <c r="BE248" s="654">
        <f t="shared" si="187"/>
        <v>727659.5744760544</v>
      </c>
      <c r="BF248" s="654">
        <f t="shared" si="216"/>
        <v>280.73286052316917</v>
      </c>
      <c r="BG248" s="601"/>
      <c r="BH248" s="601"/>
      <c r="BI248" s="654">
        <f t="shared" si="188"/>
        <v>414720</v>
      </c>
      <c r="BJ248" s="596">
        <f t="shared" si="229"/>
        <v>160</v>
      </c>
      <c r="BK248" s="596">
        <f t="shared" si="189"/>
        <v>1718695.0841565439</v>
      </c>
      <c r="BL248" s="596">
        <f t="shared" si="190"/>
        <v>663.07680715916047</v>
      </c>
      <c r="BM248" s="604">
        <f t="shared" si="191"/>
        <v>22360.915859884117</v>
      </c>
      <c r="BN248" s="604">
        <f t="shared" si="192"/>
        <v>8.6268965508812183</v>
      </c>
      <c r="BO248" s="654">
        <f t="shared" si="230"/>
        <v>693236.37809834071</v>
      </c>
      <c r="BP248" s="13"/>
      <c r="BQ248" s="8"/>
      <c r="BR248" s="8">
        <f t="shared" si="193"/>
        <v>1741056.0000164281</v>
      </c>
      <c r="BT248" s="8">
        <f t="shared" si="194"/>
        <v>1156503.6192274061</v>
      </c>
      <c r="BU248" s="8">
        <f t="shared" si="195"/>
        <v>1585899.4204998668</v>
      </c>
      <c r="BW248" s="597">
        <f>IF(BZ246&lt;200000,"0",FORECAST(BZ246,bombas!$E$16:$E$17,bombas!$D$16:$D$17))</f>
        <v>59.012780568158703</v>
      </c>
      <c r="BX248" s="8">
        <f t="shared" si="196"/>
        <v>152961.12723266735</v>
      </c>
      <c r="BY248" s="8">
        <f t="shared" si="217"/>
        <v>2195.4522838938865</v>
      </c>
      <c r="BZ248" s="8">
        <f t="shared" si="231"/>
        <v>268325.40390985389</v>
      </c>
      <c r="CB248" s="8">
        <f t="shared" si="218"/>
        <v>1741056.0000164281</v>
      </c>
      <c r="CC248">
        <f t="shared" si="219"/>
        <v>671.70370371004162</v>
      </c>
      <c r="CD248" s="8">
        <f t="shared" si="197"/>
        <v>893617.02128638281</v>
      </c>
      <c r="CE248" s="598">
        <f t="shared" si="220"/>
        <v>344.75965327406743</v>
      </c>
      <c r="CF248" s="8">
        <f t="shared" si="198"/>
        <v>1323012.8225588435</v>
      </c>
      <c r="CG248" s="597">
        <f t="shared" si="221"/>
        <v>510.42161364152918</v>
      </c>
      <c r="CH248" s="597">
        <f>IF(CM247&lt;200000,"0",FORECAST(CM247,bombas!$G$16:$G$17,bombas!$F$16:$F$17))</f>
        <v>156.4614323676511</v>
      </c>
      <c r="CI248" s="597">
        <f t="shared" si="222"/>
        <v>666.88304600918025</v>
      </c>
      <c r="CJ248" s="8">
        <f t="shared" si="199"/>
        <v>405548.0326969517</v>
      </c>
      <c r="CK248" s="8">
        <f t="shared" si="200"/>
        <v>12495.144760632829</v>
      </c>
      <c r="CL248" s="598">
        <f t="shared" si="223"/>
        <v>4.8206577008614309</v>
      </c>
      <c r="CM248" s="8">
        <f t="shared" si="232"/>
        <v>627336.33686272567</v>
      </c>
      <c r="CN248" s="595">
        <f t="shared" si="201"/>
        <v>0.58800569890860177</v>
      </c>
      <c r="CO248" s="8">
        <f t="shared" si="224"/>
        <v>418043.17745758459</v>
      </c>
      <c r="CP248" s="670">
        <f t="shared" si="225"/>
        <v>161.28209006851259</v>
      </c>
    </row>
    <row r="249" spans="1:94" ht="15.75" thickBot="1">
      <c r="A249">
        <f t="shared" si="202"/>
        <v>31</v>
      </c>
      <c r="B249" s="876">
        <v>48945</v>
      </c>
      <c r="D249" s="13">
        <f t="shared" si="226"/>
        <v>60</v>
      </c>
      <c r="E249" s="13"/>
      <c r="F249" s="8">
        <f t="shared" si="203"/>
        <v>72580.645160277345</v>
      </c>
      <c r="G249" s="8"/>
      <c r="H249" s="13"/>
      <c r="I249" s="8">
        <v>2249999.9999685977</v>
      </c>
      <c r="J249" s="879">
        <f t="shared" si="204"/>
        <v>1499999.9999790653</v>
      </c>
      <c r="K249" s="939"/>
      <c r="L249" s="813">
        <v>22000</v>
      </c>
      <c r="M249" s="1000"/>
      <c r="N249" s="13"/>
      <c r="O249" s="598"/>
      <c r="P249" s="598"/>
      <c r="Q249" s="598"/>
      <c r="R249" s="598"/>
      <c r="S249" s="598"/>
      <c r="T249" s="598"/>
      <c r="U249" s="598"/>
      <c r="V249" s="598"/>
      <c r="W249" s="598"/>
      <c r="X249" s="598"/>
      <c r="Y249" s="598"/>
      <c r="Z249" s="598"/>
      <c r="AA249" s="598"/>
      <c r="AB249" s="598"/>
      <c r="AC249" s="670"/>
      <c r="AD249" s="887">
        <f t="shared" si="205"/>
        <v>669287.36160516716</v>
      </c>
      <c r="AE249" s="598"/>
      <c r="AF249" s="653">
        <v>0</v>
      </c>
      <c r="AG249" s="653">
        <f t="shared" si="184"/>
        <v>1499999.9999790653</v>
      </c>
      <c r="AH249" s="653">
        <f t="shared" si="206"/>
        <v>560.03584228609066</v>
      </c>
      <c r="AI249" s="653">
        <f t="shared" si="207"/>
        <v>249091.20000000001</v>
      </c>
      <c r="AJ249" s="653">
        <v>93</v>
      </c>
      <c r="AK249" s="653"/>
      <c r="AL249" s="653"/>
      <c r="AM249" s="653">
        <f t="shared" si="208"/>
        <v>1749091.1999790652</v>
      </c>
      <c r="AN249" s="653">
        <f t="shared" si="209"/>
        <v>653.03584228609066</v>
      </c>
      <c r="AO249" s="653">
        <f t="shared" si="210"/>
        <v>602139.75094494398</v>
      </c>
      <c r="AP249" s="653">
        <f>IF(AD248&lt;350000,"0",FORECAST(AD248,bombas!$I$16:$I$17,bombas!$H$16:$H$17))</f>
        <v>224.81322839939662</v>
      </c>
      <c r="AQ249" s="1027"/>
      <c r="AR249" s="822"/>
      <c r="AS249" s="885">
        <f t="shared" si="233"/>
        <v>10</v>
      </c>
      <c r="AT249" s="15">
        <f>[14]!interpolin(playas!$C$20:$C$39,playas!$F$20:$F$39,'WB (sensib)'!B249)</f>
        <v>2165975.7931922856</v>
      </c>
      <c r="AU249" s="791">
        <f t="shared" si="227"/>
        <v>660000</v>
      </c>
      <c r="AV249" s="15">
        <f t="shared" si="185"/>
        <v>4950</v>
      </c>
      <c r="AW249" s="15">
        <f t="shared" si="211"/>
        <v>57.291666666666664</v>
      </c>
      <c r="AX249" s="653">
        <f t="shared" si="212"/>
        <v>9746.8910693652851</v>
      </c>
      <c r="AY249" s="653">
        <f t="shared" si="186"/>
        <v>112.81123922876488</v>
      </c>
      <c r="AZ249" s="653">
        <f t="shared" si="213"/>
        <v>14696.891069365285</v>
      </c>
      <c r="BA249" s="653">
        <f t="shared" si="214"/>
        <v>170.10290589543155</v>
      </c>
      <c r="BB249" s="814">
        <f t="shared" si="228"/>
        <v>0.76</v>
      </c>
      <c r="BC249" s="2">
        <f t="shared" si="215"/>
        <v>727659.57445792947</v>
      </c>
      <c r="BD249" s="601"/>
      <c r="BE249" s="654">
        <f t="shared" si="187"/>
        <v>727659.57445792947</v>
      </c>
      <c r="BF249" s="654">
        <f t="shared" si="216"/>
        <v>271.67696178984824</v>
      </c>
      <c r="BG249" s="601"/>
      <c r="BH249" s="601"/>
      <c r="BI249" s="654">
        <f t="shared" si="188"/>
        <v>428544</v>
      </c>
      <c r="BJ249" s="596">
        <f t="shared" si="229"/>
        <v>160</v>
      </c>
      <c r="BK249" s="596">
        <f t="shared" si="189"/>
        <v>1773040.2164722388</v>
      </c>
      <c r="BL249" s="596">
        <f t="shared" si="190"/>
        <v>661.97738070200069</v>
      </c>
      <c r="BM249" s="604">
        <f t="shared" si="191"/>
        <v>-23949.016493173549</v>
      </c>
      <c r="BN249" s="604">
        <f t="shared" si="192"/>
        <v>-8.9415384159100757</v>
      </c>
      <c r="BO249" s="654">
        <f t="shared" si="230"/>
        <v>669287.36160516716</v>
      </c>
      <c r="BP249" s="13"/>
      <c r="BQ249" s="8"/>
      <c r="BR249" s="8">
        <f t="shared" si="193"/>
        <v>1749091.1999790652</v>
      </c>
      <c r="BT249" s="8">
        <f t="shared" si="194"/>
        <v>1156503.6191985994</v>
      </c>
      <c r="BU249" s="8">
        <f t="shared" si="195"/>
        <v>1599744.5102679646</v>
      </c>
      <c r="BW249" s="597">
        <f>IF(BZ247&lt;200000,"0",FORECAST(BZ247,bombas!$E$16:$E$17,bombas!$D$16:$D$17))</f>
        <v>58.266243953245002</v>
      </c>
      <c r="BX249" s="8">
        <f t="shared" si="196"/>
        <v>156060.3078043714</v>
      </c>
      <c r="BY249" s="8">
        <f t="shared" si="217"/>
        <v>-6713.6180932707503</v>
      </c>
      <c r="BZ249" s="8">
        <f t="shared" si="231"/>
        <v>261611.78581658314</v>
      </c>
      <c r="CB249" s="8">
        <f t="shared" si="218"/>
        <v>1749091.1999790652</v>
      </c>
      <c r="CC249">
        <f t="shared" si="219"/>
        <v>653.03584228609066</v>
      </c>
      <c r="CD249" s="8">
        <f t="shared" si="197"/>
        <v>893617.02126412408</v>
      </c>
      <c r="CE249" s="598">
        <f t="shared" si="220"/>
        <v>333.63837412788382</v>
      </c>
      <c r="CF249" s="8">
        <f t="shared" si="198"/>
        <v>1336857.9123334894</v>
      </c>
      <c r="CG249" s="597">
        <f t="shared" si="221"/>
        <v>499.12556464063971</v>
      </c>
      <c r="CH249" s="597">
        <f>IF(CM248&lt;200000,"0",FORECAST(CM248,bombas!$G$16:$G$17,bombas!$F$16:$F$17))</f>
        <v>159.49596752380481</v>
      </c>
      <c r="CI249" s="597">
        <f t="shared" si="222"/>
        <v>658.62153216444449</v>
      </c>
      <c r="CJ249" s="8">
        <f t="shared" si="199"/>
        <v>427193.99941575876</v>
      </c>
      <c r="CK249" s="8">
        <f t="shared" si="200"/>
        <v>-14960.711770182941</v>
      </c>
      <c r="CL249" s="598">
        <f t="shared" si="223"/>
        <v>-5.585689878353846</v>
      </c>
      <c r="CM249" s="8">
        <f t="shared" si="232"/>
        <v>612375.62509254273</v>
      </c>
      <c r="CN249" s="595">
        <f t="shared" si="201"/>
        <v>0.59415907215650998</v>
      </c>
      <c r="CO249" s="8">
        <f t="shared" si="224"/>
        <v>412233.28764557588</v>
      </c>
      <c r="CP249" s="670">
        <f t="shared" si="225"/>
        <v>153.91027764545098</v>
      </c>
    </row>
    <row r="250" spans="1:94" ht="15.75" thickBot="1">
      <c r="A250">
        <f t="shared" si="202"/>
        <v>31</v>
      </c>
      <c r="B250" s="876">
        <v>48976</v>
      </c>
      <c r="D250" s="13">
        <f t="shared" si="226"/>
        <v>60</v>
      </c>
      <c r="E250" s="13"/>
      <c r="F250" s="8">
        <f t="shared" si="203"/>
        <v>72580.645160277345</v>
      </c>
      <c r="G250" s="8"/>
      <c r="H250" s="13"/>
      <c r="I250" s="8">
        <v>2249999.9999685977</v>
      </c>
      <c r="J250" s="879">
        <f t="shared" si="204"/>
        <v>1499999.9999790653</v>
      </c>
      <c r="K250" s="939"/>
      <c r="L250" s="813">
        <v>22000</v>
      </c>
      <c r="M250" s="1000"/>
      <c r="N250" s="13"/>
      <c r="O250" s="598"/>
      <c r="P250" s="598"/>
      <c r="Q250" s="598"/>
      <c r="R250" s="598"/>
      <c r="S250" s="598"/>
      <c r="T250" s="598"/>
      <c r="U250" s="598"/>
      <c r="V250" s="598"/>
      <c r="W250" s="598"/>
      <c r="X250" s="598"/>
      <c r="Y250" s="598"/>
      <c r="Z250" s="598"/>
      <c r="AA250" s="598"/>
      <c r="AB250" s="598"/>
      <c r="AC250" s="670"/>
      <c r="AD250" s="887">
        <f t="shared" si="205"/>
        <v>670121.07367851678</v>
      </c>
      <c r="AE250" s="598"/>
      <c r="AF250" s="653">
        <v>0</v>
      </c>
      <c r="AG250" s="653">
        <f t="shared" si="184"/>
        <v>1499999.9999790653</v>
      </c>
      <c r="AH250" s="653">
        <f t="shared" si="206"/>
        <v>560.03584228609066</v>
      </c>
      <c r="AI250" s="653">
        <f t="shared" si="207"/>
        <v>249091.20000000001</v>
      </c>
      <c r="AJ250" s="653">
        <v>93</v>
      </c>
      <c r="AK250" s="653"/>
      <c r="AL250" s="653"/>
      <c r="AM250" s="653">
        <f t="shared" si="208"/>
        <v>1749091.1999790652</v>
      </c>
      <c r="AN250" s="653">
        <f t="shared" si="209"/>
        <v>653.03584228609066</v>
      </c>
      <c r="AO250" s="653">
        <f t="shared" si="210"/>
        <v>578814.27975391992</v>
      </c>
      <c r="AP250" s="653">
        <f>IF(AD249&lt;350000,"0",FORECAST(AD249,bombas!$I$16:$I$17,bombas!$H$16:$H$17))</f>
        <v>216.1044951291517</v>
      </c>
      <c r="AQ250" s="1027"/>
      <c r="AR250" s="822"/>
      <c r="AS250" s="885">
        <f t="shared" si="233"/>
        <v>9</v>
      </c>
      <c r="AT250" s="15">
        <f>[14]!interpolin(playas!$C$20:$C$39,playas!$F$20:$F$39,'WB (sensib)'!B250)</f>
        <v>2169045.3565101502</v>
      </c>
      <c r="AU250" s="791">
        <f t="shared" si="227"/>
        <v>660000</v>
      </c>
      <c r="AV250" s="15">
        <f t="shared" si="185"/>
        <v>4455</v>
      </c>
      <c r="AW250" s="15">
        <f t="shared" si="211"/>
        <v>51.5625</v>
      </c>
      <c r="AX250" s="653">
        <f t="shared" si="212"/>
        <v>8784.6336938661061</v>
      </c>
      <c r="AY250" s="653">
        <f t="shared" si="186"/>
        <v>101.67400108641326</v>
      </c>
      <c r="AZ250" s="653">
        <f t="shared" si="213"/>
        <v>13239.633693866106</v>
      </c>
      <c r="BA250" s="653">
        <f t="shared" si="214"/>
        <v>153.23650108641326</v>
      </c>
      <c r="BB250" s="814">
        <f t="shared" si="228"/>
        <v>0.76</v>
      </c>
      <c r="BC250" s="2">
        <f t="shared" si="215"/>
        <v>727659.57445792947</v>
      </c>
      <c r="BD250" s="601"/>
      <c r="BE250" s="654">
        <f t="shared" si="187"/>
        <v>727659.57445792947</v>
      </c>
      <c r="BF250" s="654">
        <f t="shared" si="216"/>
        <v>271.67696178984824</v>
      </c>
      <c r="BG250" s="601"/>
      <c r="BH250" s="601"/>
      <c r="BI250" s="654">
        <f t="shared" si="188"/>
        <v>428544</v>
      </c>
      <c r="BJ250" s="596">
        <f t="shared" si="229"/>
        <v>160</v>
      </c>
      <c r="BK250" s="596">
        <f t="shared" si="189"/>
        <v>1748257.4879057156</v>
      </c>
      <c r="BL250" s="596">
        <f t="shared" si="190"/>
        <v>652.72456985727138</v>
      </c>
      <c r="BM250" s="604">
        <f t="shared" si="191"/>
        <v>833.71207334962673</v>
      </c>
      <c r="BN250" s="604">
        <f t="shared" si="192"/>
        <v>0.31127242881930506</v>
      </c>
      <c r="BO250" s="654">
        <f t="shared" si="230"/>
        <v>670121.07367851678</v>
      </c>
      <c r="BP250" s="13"/>
      <c r="BQ250" s="8"/>
      <c r="BR250" s="8">
        <f t="shared" si="193"/>
        <v>1749091.1999790652</v>
      </c>
      <c r="BT250" s="8">
        <f t="shared" si="194"/>
        <v>1156503.6191985994</v>
      </c>
      <c r="BU250" s="8">
        <f t="shared" si="195"/>
        <v>1598287.2528924656</v>
      </c>
      <c r="BW250" s="597">
        <f>IF(BZ248&lt;200000,"0",FORECAST(BZ248,bombas!$E$16:$E$17,bombas!$D$16:$D$17))</f>
        <v>58.540675488731736</v>
      </c>
      <c r="BX250" s="8">
        <f t="shared" si="196"/>
        <v>156795.34522901906</v>
      </c>
      <c r="BY250" s="8">
        <f t="shared" si="217"/>
        <v>-5991.3981424194062</v>
      </c>
      <c r="BZ250" s="8">
        <f t="shared" si="231"/>
        <v>255620.38767416374</v>
      </c>
      <c r="CB250" s="8">
        <f t="shared" si="218"/>
        <v>1749091.1999790652</v>
      </c>
      <c r="CC250">
        <f t="shared" si="219"/>
        <v>653.03584228609066</v>
      </c>
      <c r="CD250" s="8">
        <f t="shared" si="197"/>
        <v>893617.02126412408</v>
      </c>
      <c r="CE250" s="598">
        <f t="shared" si="220"/>
        <v>333.63837412788382</v>
      </c>
      <c r="CF250" s="8">
        <f t="shared" si="198"/>
        <v>1335400.6549579902</v>
      </c>
      <c r="CG250" s="597">
        <f t="shared" si="221"/>
        <v>498.5814870661552</v>
      </c>
      <c r="CH250" s="597">
        <f>IF(CM249&lt;200000,"0",FORECAST(CM249,bombas!$G$16:$G$17,bombas!$F$16:$F$17))</f>
        <v>155.86265180818896</v>
      </c>
      <c r="CI250" s="597">
        <f t="shared" si="222"/>
        <v>654.44413887434416</v>
      </c>
      <c r="CJ250" s="8">
        <f t="shared" si="199"/>
        <v>417462.52660305332</v>
      </c>
      <c r="CK250" s="8">
        <f t="shared" si="200"/>
        <v>-3771.9815819782671</v>
      </c>
      <c r="CL250" s="598">
        <f t="shared" si="223"/>
        <v>-1.4082965882535345</v>
      </c>
      <c r="CM250" s="8">
        <f t="shared" si="232"/>
        <v>608603.64351056446</v>
      </c>
      <c r="CN250" s="595">
        <f t="shared" si="201"/>
        <v>0.59351140221183463</v>
      </c>
      <c r="CO250" s="8">
        <f t="shared" si="224"/>
        <v>413690.54502107506</v>
      </c>
      <c r="CP250" s="670">
        <f t="shared" si="225"/>
        <v>154.45435521993542</v>
      </c>
    </row>
    <row r="251" spans="1:94" ht="15.75" thickBot="1">
      <c r="A251">
        <f t="shared" si="202"/>
        <v>28</v>
      </c>
      <c r="B251" s="876">
        <v>49004</v>
      </c>
      <c r="D251" s="13">
        <f t="shared" si="226"/>
        <v>60</v>
      </c>
      <c r="E251" s="13"/>
      <c r="F251" s="8">
        <f t="shared" si="203"/>
        <v>80357.142856021339</v>
      </c>
      <c r="G251" s="8"/>
      <c r="H251" s="13"/>
      <c r="I251" s="8">
        <v>2249999.9999685977</v>
      </c>
      <c r="J251" s="879">
        <f t="shared" si="204"/>
        <v>1499999.9999790653</v>
      </c>
      <c r="K251" s="939"/>
      <c r="L251" s="813">
        <v>22000</v>
      </c>
      <c r="M251" s="1000"/>
      <c r="N251" s="13"/>
      <c r="O251" s="598"/>
      <c r="P251" s="598"/>
      <c r="Q251" s="598"/>
      <c r="R251" s="598"/>
      <c r="S251" s="598"/>
      <c r="T251" s="598"/>
      <c r="U251" s="598"/>
      <c r="V251" s="598"/>
      <c r="W251" s="598"/>
      <c r="X251" s="598"/>
      <c r="Y251" s="598"/>
      <c r="Z251" s="598"/>
      <c r="AA251" s="598"/>
      <c r="AB251" s="598"/>
      <c r="AC251" s="670"/>
      <c r="AD251" s="887">
        <f t="shared" si="205"/>
        <v>745063.1361779545</v>
      </c>
      <c r="AE251" s="598"/>
      <c r="AF251" s="653">
        <v>0</v>
      </c>
      <c r="AG251" s="653">
        <f t="shared" si="184"/>
        <v>1499999.9999790653</v>
      </c>
      <c r="AH251" s="653">
        <f t="shared" si="206"/>
        <v>620.03968253102892</v>
      </c>
      <c r="AI251" s="653">
        <f t="shared" si="207"/>
        <v>224985.60000000001</v>
      </c>
      <c r="AJ251" s="653">
        <v>93</v>
      </c>
      <c r="AK251" s="653"/>
      <c r="AL251" s="653"/>
      <c r="AM251" s="653">
        <f t="shared" si="208"/>
        <v>1724985.5999790654</v>
      </c>
      <c r="AN251" s="653">
        <f t="shared" si="209"/>
        <v>713.03968253102903</v>
      </c>
      <c r="AO251" s="653">
        <f t="shared" si="210"/>
        <v>523533.41870657011</v>
      </c>
      <c r="AP251" s="653">
        <f>IF(AD250&lt;350000,"0",FORECAST(AD250,bombas!$I$16:$I$17,bombas!$H$16:$H$17))</f>
        <v>216.40766315582428</v>
      </c>
      <c r="AQ251" s="1027"/>
      <c r="AR251" s="822"/>
      <c r="AS251" s="885">
        <f t="shared" si="233"/>
        <v>8</v>
      </c>
      <c r="AT251" s="15">
        <f>[14]!interpolin(playas!$C$20:$C$39,playas!$F$20:$F$39,'WB (sensib)'!B251)</f>
        <v>2171817.8653133833</v>
      </c>
      <c r="AU251" s="791">
        <f t="shared" si="227"/>
        <v>660000</v>
      </c>
      <c r="AV251" s="15">
        <f t="shared" si="185"/>
        <v>3960</v>
      </c>
      <c r="AW251" s="15">
        <f t="shared" si="211"/>
        <v>45.833333333333336</v>
      </c>
      <c r="AX251" s="653">
        <f t="shared" si="212"/>
        <v>7818.5443151281788</v>
      </c>
      <c r="AY251" s="653">
        <f t="shared" si="186"/>
        <v>90.4924110547243</v>
      </c>
      <c r="AZ251" s="653">
        <f t="shared" si="213"/>
        <v>11778.54431512818</v>
      </c>
      <c r="BA251" s="653">
        <f t="shared" si="214"/>
        <v>136.32574438805764</v>
      </c>
      <c r="BB251" s="814">
        <f t="shared" si="228"/>
        <v>0.76</v>
      </c>
      <c r="BC251" s="2">
        <f t="shared" si="215"/>
        <v>727659.57445792947</v>
      </c>
      <c r="BD251" s="601"/>
      <c r="BE251" s="654">
        <f t="shared" si="187"/>
        <v>727659.57445792947</v>
      </c>
      <c r="BF251" s="654">
        <f t="shared" si="216"/>
        <v>300.78520769590341</v>
      </c>
      <c r="BG251" s="601"/>
      <c r="BH251" s="601"/>
      <c r="BI251" s="654">
        <f t="shared" si="188"/>
        <v>387072</v>
      </c>
      <c r="BJ251" s="596">
        <f t="shared" si="229"/>
        <v>160</v>
      </c>
      <c r="BK251" s="596">
        <f t="shared" si="189"/>
        <v>1650043.5374796276</v>
      </c>
      <c r="BL251" s="596">
        <f t="shared" si="190"/>
        <v>682.06164743701538</v>
      </c>
      <c r="BM251" s="604">
        <f t="shared" si="191"/>
        <v>74942.062499437714</v>
      </c>
      <c r="BN251" s="604">
        <f t="shared" si="192"/>
        <v>30.978035094013606</v>
      </c>
      <c r="BO251" s="654">
        <f t="shared" si="230"/>
        <v>745063.1361779545</v>
      </c>
      <c r="BP251" s="13"/>
      <c r="BQ251" s="8"/>
      <c r="BR251" s="8">
        <f t="shared" si="193"/>
        <v>1724985.5999790654</v>
      </c>
      <c r="BT251" s="8">
        <f t="shared" si="194"/>
        <v>1156503.6191985994</v>
      </c>
      <c r="BU251" s="8">
        <f t="shared" si="195"/>
        <v>1555354.1635137275</v>
      </c>
      <c r="BW251" s="597">
        <f>IF(BZ249&lt;200000,"0",FORECAST(BZ249,bombas!$E$16:$E$17,bombas!$D$16:$D$17))</f>
        <v>57.701473227072896</v>
      </c>
      <c r="BX251" s="8">
        <f t="shared" si="196"/>
        <v>139591.40403093476</v>
      </c>
      <c r="BY251" s="8">
        <f t="shared" si="217"/>
        <v>30040.032434403111</v>
      </c>
      <c r="BZ251" s="8">
        <f t="shared" si="231"/>
        <v>285660.42010856688</v>
      </c>
      <c r="CB251" s="8">
        <f t="shared" si="218"/>
        <v>1724985.5999790654</v>
      </c>
      <c r="CC251">
        <f t="shared" si="219"/>
        <v>713.03968253102903</v>
      </c>
      <c r="CD251" s="8">
        <f t="shared" si="197"/>
        <v>893617.02126412408</v>
      </c>
      <c r="CE251" s="598">
        <f t="shared" si="220"/>
        <v>369.3853427844428</v>
      </c>
      <c r="CF251" s="8">
        <f t="shared" si="198"/>
        <v>1292467.5655792523</v>
      </c>
      <c r="CG251" s="597">
        <f t="shared" si="221"/>
        <v>534.25411936973057</v>
      </c>
      <c r="CH251" s="597">
        <f>IF(CM250&lt;200000,"0",FORECAST(CM250,bombas!$G$16:$G$17,bombas!$F$16:$F$17))</f>
        <v>154.94659913827994</v>
      </c>
      <c r="CI251" s="597">
        <f t="shared" si="222"/>
        <v>689.20071850801048</v>
      </c>
      <c r="CJ251" s="8">
        <f t="shared" si="199"/>
        <v>374846.81263532687</v>
      </c>
      <c r="CK251" s="8">
        <f t="shared" si="200"/>
        <v>57671.221764486167</v>
      </c>
      <c r="CL251" s="598">
        <f t="shared" si="223"/>
        <v>23.83896402301842</v>
      </c>
      <c r="CM251" s="8">
        <f t="shared" si="232"/>
        <v>666274.86527505063</v>
      </c>
      <c r="CN251" s="595">
        <f t="shared" si="201"/>
        <v>0.57443002915435148</v>
      </c>
      <c r="CO251" s="8">
        <f t="shared" si="224"/>
        <v>432518.0343998131</v>
      </c>
      <c r="CP251" s="670">
        <f t="shared" si="225"/>
        <v>178.7855631612984</v>
      </c>
    </row>
    <row r="252" spans="1:94" ht="15.75" thickBot="1">
      <c r="A252">
        <f t="shared" si="202"/>
        <v>31</v>
      </c>
      <c r="B252" s="876">
        <v>49035</v>
      </c>
      <c r="D252" s="13">
        <f t="shared" si="226"/>
        <v>60</v>
      </c>
      <c r="E252" s="13"/>
      <c r="F252" s="8">
        <f t="shared" si="203"/>
        <v>72580.645160277345</v>
      </c>
      <c r="G252" s="8"/>
      <c r="H252" s="13"/>
      <c r="I252" s="8">
        <v>2249999.9999685977</v>
      </c>
      <c r="J252" s="879">
        <f t="shared" si="204"/>
        <v>1499999.9999790653</v>
      </c>
      <c r="K252" s="939"/>
      <c r="L252" s="813">
        <v>22000</v>
      </c>
      <c r="M252" s="1000"/>
      <c r="N252" s="13"/>
      <c r="O252" s="598"/>
      <c r="P252" s="598"/>
      <c r="Q252" s="598"/>
      <c r="R252" s="598"/>
      <c r="S252" s="598"/>
      <c r="T252" s="598"/>
      <c r="U252" s="598"/>
      <c r="V252" s="598"/>
      <c r="W252" s="598"/>
      <c r="X252" s="598"/>
      <c r="Y252" s="598"/>
      <c r="Z252" s="598"/>
      <c r="AA252" s="598"/>
      <c r="AB252" s="598"/>
      <c r="AC252" s="670"/>
      <c r="AD252" s="887">
        <f t="shared" si="205"/>
        <v>675017.73759379867</v>
      </c>
      <c r="AE252" s="598"/>
      <c r="AF252" s="653">
        <v>0</v>
      </c>
      <c r="AG252" s="653">
        <f t="shared" si="184"/>
        <v>1499999.9999790653</v>
      </c>
      <c r="AH252" s="653">
        <f t="shared" si="206"/>
        <v>560.03584228609066</v>
      </c>
      <c r="AI252" s="653">
        <f t="shared" si="207"/>
        <v>249091.20000000001</v>
      </c>
      <c r="AJ252" s="653">
        <v>93</v>
      </c>
      <c r="AK252" s="653"/>
      <c r="AL252" s="653"/>
      <c r="AM252" s="653">
        <f t="shared" si="208"/>
        <v>1749091.1999790652</v>
      </c>
      <c r="AN252" s="653">
        <f t="shared" si="209"/>
        <v>653.03584228609066</v>
      </c>
      <c r="AO252" s="653">
        <f t="shared" si="210"/>
        <v>652617.12870510318</v>
      </c>
      <c r="AP252" s="653">
        <f>IF(AD251&lt;350000,"0",FORECAST(AD251,bombas!$I$16:$I$17,bombas!$H$16:$H$17))</f>
        <v>243.65932224652892</v>
      </c>
      <c r="AQ252" s="1027"/>
      <c r="AR252" s="822"/>
      <c r="AS252" s="885">
        <f t="shared" si="233"/>
        <v>7</v>
      </c>
      <c r="AT252" s="15">
        <f>[14]!interpolin(playas!$C$20:$C$39,playas!$F$20:$F$39,'WB (sensib)'!B252)</f>
        <v>2174887.428631248</v>
      </c>
      <c r="AU252" s="791">
        <f t="shared" si="227"/>
        <v>660000</v>
      </c>
      <c r="AV252" s="15">
        <f t="shared" si="185"/>
        <v>3465</v>
      </c>
      <c r="AW252" s="15">
        <f t="shared" si="211"/>
        <v>40.104166666666664</v>
      </c>
      <c r="AX252" s="653">
        <f t="shared" si="212"/>
        <v>6850.8954001884313</v>
      </c>
      <c r="AY252" s="653">
        <f t="shared" si="186"/>
        <v>79.292770835514247</v>
      </c>
      <c r="AZ252" s="653">
        <f t="shared" si="213"/>
        <v>10315.89540018843</v>
      </c>
      <c r="BA252" s="653">
        <f t="shared" si="214"/>
        <v>119.39693750218092</v>
      </c>
      <c r="BB252" s="814">
        <f t="shared" si="228"/>
        <v>0.76</v>
      </c>
      <c r="BC252" s="2">
        <f t="shared" si="215"/>
        <v>727659.57445792947</v>
      </c>
      <c r="BD252" s="601"/>
      <c r="BE252" s="654">
        <f t="shared" si="187"/>
        <v>727659.57445792947</v>
      </c>
      <c r="BF252" s="654">
        <f t="shared" si="216"/>
        <v>271.67696178984824</v>
      </c>
      <c r="BG252" s="601"/>
      <c r="BH252" s="601"/>
      <c r="BI252" s="654">
        <f t="shared" si="188"/>
        <v>428544</v>
      </c>
      <c r="BJ252" s="596">
        <f t="shared" si="229"/>
        <v>160</v>
      </c>
      <c r="BK252" s="596">
        <f t="shared" si="189"/>
        <v>1819136.5985632211</v>
      </c>
      <c r="BL252" s="596">
        <f t="shared" si="190"/>
        <v>679.18779814935067</v>
      </c>
      <c r="BM252" s="604">
        <f t="shared" si="191"/>
        <v>-70045.398584155831</v>
      </c>
      <c r="BN252" s="604">
        <f t="shared" si="192"/>
        <v>-26.151955863260092</v>
      </c>
      <c r="BO252" s="654">
        <f t="shared" si="230"/>
        <v>675017.73759379867</v>
      </c>
      <c r="BP252" s="13"/>
      <c r="BQ252" s="8"/>
      <c r="BR252" s="8">
        <f t="shared" si="193"/>
        <v>1749091.1999790652</v>
      </c>
      <c r="BT252" s="8">
        <f t="shared" si="194"/>
        <v>1156503.6191985994</v>
      </c>
      <c r="BU252" s="8">
        <f t="shared" si="195"/>
        <v>1595363.5145987878</v>
      </c>
      <c r="BW252" s="597">
        <f>IF(BZ250&lt;200000,"0",FORECAST(BZ250,bombas!$E$16:$E$17,bombas!$D$16:$D$17))</f>
        <v>56.952548459270467</v>
      </c>
      <c r="BX252" s="8">
        <f t="shared" si="196"/>
        <v>152541.70579331001</v>
      </c>
      <c r="BY252" s="8">
        <f t="shared" si="217"/>
        <v>1185.9795869674417</v>
      </c>
      <c r="BZ252" s="8">
        <f t="shared" si="231"/>
        <v>286846.39969553432</v>
      </c>
      <c r="CB252" s="8">
        <f t="shared" si="218"/>
        <v>1749091.1999790652</v>
      </c>
      <c r="CC252">
        <f t="shared" si="219"/>
        <v>653.03584228609066</v>
      </c>
      <c r="CD252" s="8">
        <f t="shared" si="197"/>
        <v>893617.02126412408</v>
      </c>
      <c r="CE252" s="598">
        <f t="shared" si="220"/>
        <v>333.63837412788382</v>
      </c>
      <c r="CF252" s="8">
        <f t="shared" si="198"/>
        <v>1332476.9166643126</v>
      </c>
      <c r="CG252" s="597">
        <f t="shared" si="221"/>
        <v>497.48988824085745</v>
      </c>
      <c r="CH252" s="597">
        <f>IF(CM251&lt;200000,"0",FORECAST(CM251,bombas!$G$16:$G$17,bombas!$F$16:$F$17))</f>
        <v>168.95246728108373</v>
      </c>
      <c r="CI252" s="597">
        <f t="shared" si="222"/>
        <v>666.44235552194118</v>
      </c>
      <c r="CJ252" s="8">
        <f t="shared" si="199"/>
        <v>452522.28836565465</v>
      </c>
      <c r="CK252" s="8">
        <f t="shared" si="200"/>
        <v>-35908.005050902022</v>
      </c>
      <c r="CL252" s="598">
        <f t="shared" si="223"/>
        <v>-13.406513235850516</v>
      </c>
      <c r="CM252" s="8">
        <f t="shared" si="232"/>
        <v>630366.86022414861</v>
      </c>
      <c r="CN252" s="595">
        <f t="shared" si="201"/>
        <v>0.59221196297018197</v>
      </c>
      <c r="CO252" s="8">
        <f t="shared" si="224"/>
        <v>416614.28331475268</v>
      </c>
      <c r="CP252" s="670">
        <f t="shared" si="225"/>
        <v>155.54595404523323</v>
      </c>
    </row>
    <row r="253" spans="1:94" ht="15.75" thickBot="1">
      <c r="A253">
        <f t="shared" si="202"/>
        <v>30</v>
      </c>
      <c r="B253" s="876">
        <v>49065</v>
      </c>
      <c r="D253" s="13">
        <f t="shared" si="226"/>
        <v>60</v>
      </c>
      <c r="E253" s="13"/>
      <c r="F253" s="8">
        <f t="shared" si="203"/>
        <v>74999.999998953252</v>
      </c>
      <c r="G253" s="8"/>
      <c r="H253" s="13"/>
      <c r="I253" s="8">
        <v>2249999.9999685977</v>
      </c>
      <c r="J253" s="879">
        <f t="shared" si="204"/>
        <v>1499999.9999790653</v>
      </c>
      <c r="K253" s="939"/>
      <c r="L253" s="813">
        <v>22000</v>
      </c>
      <c r="M253" s="1000"/>
      <c r="N253" s="13"/>
      <c r="O253" s="598"/>
      <c r="P253" s="598"/>
      <c r="Q253" s="598"/>
      <c r="R253" s="598"/>
      <c r="S253" s="598"/>
      <c r="T253" s="598"/>
      <c r="U253" s="598"/>
      <c r="V253" s="598"/>
      <c r="W253" s="598"/>
      <c r="X253" s="598"/>
      <c r="Y253" s="598"/>
      <c r="Z253" s="598"/>
      <c r="AA253" s="598"/>
      <c r="AB253" s="598"/>
      <c r="AC253" s="670"/>
      <c r="AD253" s="887">
        <f t="shared" si="205"/>
        <v>697824.9192818529</v>
      </c>
      <c r="AE253" s="598"/>
      <c r="AF253" s="653">
        <v>0</v>
      </c>
      <c r="AG253" s="653">
        <f t="shared" si="184"/>
        <v>1499999.9999790653</v>
      </c>
      <c r="AH253" s="653">
        <f t="shared" si="206"/>
        <v>578.70370369562704</v>
      </c>
      <c r="AI253" s="653">
        <f t="shared" si="207"/>
        <v>241056</v>
      </c>
      <c r="AJ253" s="653">
        <v>93</v>
      </c>
      <c r="AK253" s="653"/>
      <c r="AL253" s="653"/>
      <c r="AM253" s="653">
        <f t="shared" si="208"/>
        <v>1741055.9999790653</v>
      </c>
      <c r="AN253" s="653">
        <f t="shared" si="209"/>
        <v>671.70370369562704</v>
      </c>
      <c r="AO253" s="653">
        <f t="shared" si="210"/>
        <v>565543.99121568224</v>
      </c>
      <c r="AP253" s="653">
        <f>IF(AD252&lt;350000,"0",FORECAST(AD252,bombas!$I$16:$I$17,bombas!$H$16:$H$17))</f>
        <v>218.1882682159268</v>
      </c>
      <c r="AQ253" s="1027"/>
      <c r="AR253" s="822"/>
      <c r="AS253" s="885">
        <f t="shared" si="233"/>
        <v>7</v>
      </c>
      <c r="AT253" s="15">
        <f>[14]!interpolin(playas!$C$20:$C$39,playas!$F$20:$F$39,'WB (sensib)'!B253)</f>
        <v>2177857.9737775689</v>
      </c>
      <c r="AU253" s="791">
        <f t="shared" si="227"/>
        <v>660000</v>
      </c>
      <c r="AV253" s="15">
        <f t="shared" si="185"/>
        <v>3465</v>
      </c>
      <c r="AW253" s="15">
        <f t="shared" si="211"/>
        <v>40.104166666666664</v>
      </c>
      <c r="AX253" s="653">
        <f t="shared" si="212"/>
        <v>6860.2526173993429</v>
      </c>
      <c r="AY253" s="653">
        <f t="shared" si="186"/>
        <v>79.40107196064055</v>
      </c>
      <c r="AZ253" s="653">
        <f t="shared" si="213"/>
        <v>10325.252617399343</v>
      </c>
      <c r="BA253" s="653">
        <f t="shared" si="214"/>
        <v>119.50523862730721</v>
      </c>
      <c r="BB253" s="814">
        <f t="shared" si="228"/>
        <v>0.76</v>
      </c>
      <c r="BC253" s="2">
        <f t="shared" si="215"/>
        <v>727659.57445792947</v>
      </c>
      <c r="BD253" s="601"/>
      <c r="BE253" s="654">
        <f t="shared" si="187"/>
        <v>727659.57445792947</v>
      </c>
      <c r="BF253" s="654">
        <f t="shared" si="216"/>
        <v>280.73286051617652</v>
      </c>
      <c r="BG253" s="601"/>
      <c r="BH253" s="601"/>
      <c r="BI253" s="654">
        <f t="shared" si="188"/>
        <v>414720</v>
      </c>
      <c r="BJ253" s="596">
        <f t="shared" si="229"/>
        <v>160</v>
      </c>
      <c r="BK253" s="596">
        <f t="shared" si="189"/>
        <v>1718248.818291011</v>
      </c>
      <c r="BL253" s="596">
        <f t="shared" si="190"/>
        <v>662.90463668634686</v>
      </c>
      <c r="BM253" s="604">
        <f t="shared" si="191"/>
        <v>22807.181688054232</v>
      </c>
      <c r="BN253" s="604">
        <f t="shared" si="192"/>
        <v>8.7990670092801828</v>
      </c>
      <c r="BO253" s="654">
        <f t="shared" si="230"/>
        <v>697824.9192818529</v>
      </c>
      <c r="BP253" s="13"/>
      <c r="BQ253" s="8"/>
      <c r="BR253" s="8">
        <f t="shared" si="193"/>
        <v>1741055.9999790653</v>
      </c>
      <c r="BT253" s="8">
        <f t="shared" si="194"/>
        <v>1156503.6191985994</v>
      </c>
      <c r="BU253" s="8">
        <f t="shared" si="195"/>
        <v>1581548.8718159988</v>
      </c>
      <c r="BW253" s="597">
        <f>IF(BZ251&lt;200000,"0",FORECAST(BZ251,bombas!$E$16:$E$17,bombas!$D$16:$D$17))</f>
        <v>60.70755251357086</v>
      </c>
      <c r="BX253" s="8">
        <f t="shared" si="196"/>
        <v>157353.97611517567</v>
      </c>
      <c r="BY253" s="8">
        <f t="shared" si="217"/>
        <v>2153.1520478907914</v>
      </c>
      <c r="BZ253" s="8">
        <f t="shared" si="231"/>
        <v>288999.55174342508</v>
      </c>
      <c r="CB253" s="8">
        <f t="shared" si="218"/>
        <v>1741055.9999790653</v>
      </c>
      <c r="CC253">
        <f t="shared" si="219"/>
        <v>671.70370369562704</v>
      </c>
      <c r="CD253" s="8">
        <f t="shared" si="197"/>
        <v>893617.02126412408</v>
      </c>
      <c r="CE253" s="598">
        <f t="shared" si="220"/>
        <v>344.75965326547993</v>
      </c>
      <c r="CF253" s="8">
        <f t="shared" si="198"/>
        <v>1318662.2738815234</v>
      </c>
      <c r="CG253" s="597">
        <f t="shared" si="221"/>
        <v>508.7431612197235</v>
      </c>
      <c r="CH253" s="597">
        <f>IF(CM252&lt;200000,"0",FORECAST(CM252,bombas!$G$16:$G$17,bombas!$F$16:$F$17))</f>
        <v>160.23195176872181</v>
      </c>
      <c r="CI253" s="597">
        <f t="shared" si="222"/>
        <v>668.97511298844529</v>
      </c>
      <c r="CJ253" s="8">
        <f t="shared" si="199"/>
        <v>415321.21898452699</v>
      </c>
      <c r="CK253" s="8">
        <f t="shared" si="200"/>
        <v>7072.5071130148717</v>
      </c>
      <c r="CL253" s="598">
        <f t="shared" si="223"/>
        <v>2.7285907071816631</v>
      </c>
      <c r="CM253" s="8">
        <f t="shared" si="232"/>
        <v>637439.36733716354</v>
      </c>
      <c r="CN253" s="595">
        <f t="shared" si="201"/>
        <v>0.58607212173330103</v>
      </c>
      <c r="CO253" s="8">
        <f t="shared" si="224"/>
        <v>422393.72609754186</v>
      </c>
      <c r="CP253" s="670">
        <f t="shared" si="225"/>
        <v>162.96054247590351</v>
      </c>
    </row>
    <row r="254" spans="1:94" ht="15.75" thickBot="1">
      <c r="A254">
        <f t="shared" si="202"/>
        <v>31</v>
      </c>
      <c r="B254" s="876">
        <v>49096</v>
      </c>
      <c r="D254" s="13">
        <f t="shared" si="226"/>
        <v>60</v>
      </c>
      <c r="E254" s="13"/>
      <c r="F254" s="8">
        <f t="shared" si="203"/>
        <v>72580.645160277345</v>
      </c>
      <c r="G254" s="8"/>
      <c r="H254" s="13"/>
      <c r="I254" s="8">
        <v>2249999.9999685977</v>
      </c>
      <c r="J254" s="879">
        <f t="shared" si="204"/>
        <v>1499999.9999790653</v>
      </c>
      <c r="K254" s="939"/>
      <c r="L254" s="813">
        <v>22000</v>
      </c>
      <c r="M254" s="1000"/>
      <c r="N254" s="13"/>
      <c r="O254" s="598"/>
      <c r="P254" s="598"/>
      <c r="Q254" s="598"/>
      <c r="R254" s="598"/>
      <c r="S254" s="598"/>
      <c r="T254" s="598"/>
      <c r="U254" s="598"/>
      <c r="V254" s="598"/>
      <c r="W254" s="598"/>
      <c r="X254" s="598"/>
      <c r="Y254" s="598"/>
      <c r="Z254" s="598"/>
      <c r="AA254" s="598"/>
      <c r="AB254" s="598"/>
      <c r="AC254" s="670"/>
      <c r="AD254" s="887">
        <f t="shared" si="205"/>
        <v>675245.21725118929</v>
      </c>
      <c r="AE254" s="598"/>
      <c r="AF254" s="653">
        <v>0</v>
      </c>
      <c r="AG254" s="653">
        <f t="shared" si="184"/>
        <v>1499999.9999790653</v>
      </c>
      <c r="AH254" s="653">
        <f t="shared" si="206"/>
        <v>560.03584228609066</v>
      </c>
      <c r="AI254" s="653">
        <f t="shared" si="207"/>
        <v>249091.20000000001</v>
      </c>
      <c r="AJ254" s="653">
        <v>93</v>
      </c>
      <c r="AK254" s="653"/>
      <c r="AL254" s="653"/>
      <c r="AM254" s="653">
        <f t="shared" si="208"/>
        <v>1749091.1999790652</v>
      </c>
      <c r="AN254" s="653">
        <f t="shared" si="209"/>
        <v>653.03584228609066</v>
      </c>
      <c r="AO254" s="653">
        <f t="shared" si="210"/>
        <v>606608.82320164167</v>
      </c>
      <c r="AP254" s="653">
        <f>IF(AD253&lt;350000,"0",FORECAST(AD253,bombas!$I$16:$I$17,bombas!$H$16:$H$17))</f>
        <v>226.4817888297647</v>
      </c>
      <c r="AQ254" s="1027"/>
      <c r="AR254" s="822"/>
      <c r="AS254" s="885">
        <f t="shared" si="233"/>
        <v>6</v>
      </c>
      <c r="AT254" s="15">
        <f>[14]!interpolin(playas!$C$20:$C$39,playas!$F$20:$F$39,'WB (sensib)'!B254)</f>
        <v>2180927.537095434</v>
      </c>
      <c r="AU254" s="791">
        <f t="shared" si="227"/>
        <v>660000</v>
      </c>
      <c r="AV254" s="15">
        <f t="shared" si="185"/>
        <v>2970</v>
      </c>
      <c r="AW254" s="15">
        <f t="shared" si="211"/>
        <v>34.375</v>
      </c>
      <c r="AX254" s="653">
        <f t="shared" si="212"/>
        <v>5888.5043501576711</v>
      </c>
      <c r="AY254" s="653">
        <f t="shared" si="186"/>
        <v>68.153985534232305</v>
      </c>
      <c r="AZ254" s="653">
        <f t="shared" si="213"/>
        <v>8858.5043501576711</v>
      </c>
      <c r="BA254" s="653">
        <f t="shared" si="214"/>
        <v>102.52898553423231</v>
      </c>
      <c r="BB254" s="814">
        <f t="shared" si="228"/>
        <v>0.76</v>
      </c>
      <c r="BC254" s="2">
        <f t="shared" si="215"/>
        <v>727659.57445792947</v>
      </c>
      <c r="BD254" s="601"/>
      <c r="BE254" s="654">
        <f t="shared" si="187"/>
        <v>727659.57445792947</v>
      </c>
      <c r="BF254" s="654">
        <f t="shared" si="216"/>
        <v>271.67696178984824</v>
      </c>
      <c r="BG254" s="601"/>
      <c r="BH254" s="601"/>
      <c r="BI254" s="654">
        <f t="shared" si="188"/>
        <v>428544</v>
      </c>
      <c r="BJ254" s="596">
        <f t="shared" si="229"/>
        <v>160</v>
      </c>
      <c r="BK254" s="596">
        <f t="shared" si="189"/>
        <v>1771670.9020097288</v>
      </c>
      <c r="BL254" s="596">
        <f t="shared" si="190"/>
        <v>661.46613724974941</v>
      </c>
      <c r="BM254" s="604">
        <f t="shared" si="191"/>
        <v>-22579.702030663611</v>
      </c>
      <c r="BN254" s="604">
        <f t="shared" si="192"/>
        <v>-8.4302949636587545</v>
      </c>
      <c r="BO254" s="654">
        <f t="shared" si="230"/>
        <v>675245.21725118929</v>
      </c>
      <c r="BP254" s="13"/>
      <c r="BQ254" s="8"/>
      <c r="BR254" s="8">
        <f t="shared" si="193"/>
        <v>1749091.1999790652</v>
      </c>
      <c r="BT254" s="8">
        <f t="shared" si="194"/>
        <v>1156503.6191985994</v>
      </c>
      <c r="BU254" s="8">
        <f t="shared" si="195"/>
        <v>1593906.1235487571</v>
      </c>
      <c r="BW254" s="597">
        <f>IF(BZ252&lt;200000,"0",FORECAST(BZ252,bombas!$E$16:$E$17,bombas!$D$16:$D$17))</f>
        <v>60.855799961941791</v>
      </c>
      <c r="BX254" s="8">
        <f t="shared" si="196"/>
        <v>162996.17461806492</v>
      </c>
      <c r="BY254" s="8">
        <f t="shared" si="217"/>
        <v>-7811.0981877567538</v>
      </c>
      <c r="BZ254" s="8">
        <f t="shared" si="231"/>
        <v>281188.45355566835</v>
      </c>
      <c r="CB254" s="8">
        <f t="shared" si="218"/>
        <v>1749091.1999790652</v>
      </c>
      <c r="CC254">
        <f t="shared" si="219"/>
        <v>653.03584228609066</v>
      </c>
      <c r="CD254" s="8">
        <f t="shared" si="197"/>
        <v>893617.02126412408</v>
      </c>
      <c r="CE254" s="598">
        <f t="shared" si="220"/>
        <v>333.63837412788382</v>
      </c>
      <c r="CF254" s="8">
        <f t="shared" si="198"/>
        <v>1331019.5256142817</v>
      </c>
      <c r="CG254" s="597">
        <f t="shared" si="221"/>
        <v>496.94576075802036</v>
      </c>
      <c r="CH254" s="597">
        <f>IF(CM253&lt;200000,"0",FORECAST(CM253,bombas!$G$16:$G$17,bombas!$F$16:$F$17))</f>
        <v>161.94956063902544</v>
      </c>
      <c r="CI254" s="597">
        <f t="shared" si="222"/>
        <v>658.89532139704579</v>
      </c>
      <c r="CJ254" s="8">
        <f t="shared" si="199"/>
        <v>433765.70321556571</v>
      </c>
      <c r="CK254" s="8">
        <f t="shared" si="200"/>
        <v>-15694.028850782139</v>
      </c>
      <c r="CL254" s="598">
        <f t="shared" si="223"/>
        <v>-5.8594791109550997</v>
      </c>
      <c r="CM254" s="8">
        <f t="shared" si="232"/>
        <v>621745.33848638134</v>
      </c>
      <c r="CN254" s="595">
        <f t="shared" si="201"/>
        <v>0.59156423361460364</v>
      </c>
      <c r="CO254" s="8">
        <f t="shared" si="224"/>
        <v>418071.67436478345</v>
      </c>
      <c r="CP254" s="670">
        <f t="shared" si="225"/>
        <v>156.0900815280703</v>
      </c>
    </row>
    <row r="255" spans="1:94" ht="15.75" thickBot="1">
      <c r="A255">
        <f t="shared" si="202"/>
        <v>30</v>
      </c>
      <c r="B255" s="876">
        <v>49126</v>
      </c>
      <c r="D255" s="13">
        <f t="shared" si="226"/>
        <v>60</v>
      </c>
      <c r="E255" s="13"/>
      <c r="F255" s="8">
        <f t="shared" si="203"/>
        <v>74999.999998953252</v>
      </c>
      <c r="G255" s="8"/>
      <c r="H255" s="13"/>
      <c r="I255" s="8">
        <v>2249999.9999685977</v>
      </c>
      <c r="J255" s="879">
        <f t="shared" si="204"/>
        <v>1499999.9999790653</v>
      </c>
      <c r="K255" s="939"/>
      <c r="L255" s="813">
        <v>22000</v>
      </c>
      <c r="M255" s="1000"/>
      <c r="N255" s="13"/>
      <c r="O255" s="598"/>
      <c r="P255" s="598"/>
      <c r="Q255" s="598"/>
      <c r="R255" s="598"/>
      <c r="S255" s="598"/>
      <c r="T255" s="598"/>
      <c r="U255" s="598"/>
      <c r="V255" s="598"/>
      <c r="W255" s="598"/>
      <c r="X255" s="598"/>
      <c r="Y255" s="598"/>
      <c r="Z255" s="598"/>
      <c r="AA255" s="598"/>
      <c r="AB255" s="598"/>
      <c r="AC255" s="670"/>
      <c r="AD255" s="887">
        <f t="shared" si="205"/>
        <v>699296.71681751497</v>
      </c>
      <c r="AE255" s="598"/>
      <c r="AF255" s="653">
        <v>0</v>
      </c>
      <c r="AG255" s="653">
        <f t="shared" si="184"/>
        <v>1499999.9999790653</v>
      </c>
      <c r="AH255" s="653">
        <f t="shared" si="206"/>
        <v>578.70370369562704</v>
      </c>
      <c r="AI255" s="653">
        <f t="shared" si="207"/>
        <v>241056</v>
      </c>
      <c r="AJ255" s="653">
        <v>93</v>
      </c>
      <c r="AK255" s="653"/>
      <c r="AL255" s="653"/>
      <c r="AM255" s="653">
        <f t="shared" si="208"/>
        <v>1741055.9999790653</v>
      </c>
      <c r="AN255" s="653">
        <f t="shared" si="209"/>
        <v>671.70370369562704</v>
      </c>
      <c r="AO255" s="653">
        <f t="shared" si="210"/>
        <v>565758.40113275731</v>
      </c>
      <c r="AP255" s="653">
        <f>IF(AD254&lt;350000,"0",FORECAST(AD254,bombas!$I$16:$I$17,bombas!$H$16:$H$17))</f>
        <v>218.27098809134156</v>
      </c>
      <c r="AQ255" s="1027"/>
      <c r="AR255" s="822"/>
      <c r="AS255" s="885">
        <f t="shared" si="233"/>
        <v>6</v>
      </c>
      <c r="AT255" s="15">
        <f>[14]!interpolin(playas!$C$20:$C$39,playas!$F$20:$F$39,'WB (sensib)'!B255)</f>
        <v>2183898.082241755</v>
      </c>
      <c r="AU255" s="791">
        <f t="shared" si="227"/>
        <v>660000</v>
      </c>
      <c r="AV255" s="15">
        <f t="shared" si="185"/>
        <v>2970</v>
      </c>
      <c r="AW255" s="15">
        <f t="shared" si="211"/>
        <v>34.375</v>
      </c>
      <c r="AX255" s="653">
        <f t="shared" si="212"/>
        <v>5896.5248220527374</v>
      </c>
      <c r="AY255" s="653">
        <f t="shared" si="186"/>
        <v>68.246815070054836</v>
      </c>
      <c r="AZ255" s="653">
        <f t="shared" si="213"/>
        <v>8866.5248220527374</v>
      </c>
      <c r="BA255" s="653">
        <f t="shared" si="214"/>
        <v>102.62181507005484</v>
      </c>
      <c r="BB255" s="814">
        <f t="shared" si="228"/>
        <v>0.76</v>
      </c>
      <c r="BC255" s="2">
        <f t="shared" si="215"/>
        <v>727659.57445792947</v>
      </c>
      <c r="BD255" s="601"/>
      <c r="BE255" s="654">
        <f t="shared" si="187"/>
        <v>727659.57445792947</v>
      </c>
      <c r="BF255" s="654">
        <f t="shared" si="216"/>
        <v>280.73286051617652</v>
      </c>
      <c r="BG255" s="601"/>
      <c r="BH255" s="601"/>
      <c r="BI255" s="654">
        <f t="shared" si="188"/>
        <v>414720</v>
      </c>
      <c r="BJ255" s="596">
        <f t="shared" si="229"/>
        <v>160</v>
      </c>
      <c r="BK255" s="596">
        <f t="shared" si="189"/>
        <v>1717004.5004127396</v>
      </c>
      <c r="BL255" s="596">
        <f t="shared" si="190"/>
        <v>662.42457577651987</v>
      </c>
      <c r="BM255" s="604">
        <f t="shared" si="191"/>
        <v>24051.499566325685</v>
      </c>
      <c r="BN255" s="604">
        <f t="shared" si="192"/>
        <v>9.2791279191071325</v>
      </c>
      <c r="BO255" s="654">
        <f t="shared" si="230"/>
        <v>699296.71681751497</v>
      </c>
      <c r="BP255" s="13"/>
      <c r="BQ255" s="8"/>
      <c r="BR255" s="8">
        <f t="shared" si="193"/>
        <v>1741055.9999790653</v>
      </c>
      <c r="BT255" s="8">
        <f t="shared" si="194"/>
        <v>1156503.6191985994</v>
      </c>
      <c r="BU255" s="8">
        <f t="shared" si="195"/>
        <v>1580090.1440206522</v>
      </c>
      <c r="BW255" s="597">
        <f>IF(BZ253&lt;200000,"0",FORECAST(BZ253,bombas!$E$16:$E$17,bombas!$D$16:$D$17))</f>
        <v>61.124943967928132</v>
      </c>
      <c r="BX255" s="8">
        <f t="shared" si="196"/>
        <v>158435.85476486973</v>
      </c>
      <c r="BY255" s="8">
        <f t="shared" si="217"/>
        <v>2530.0011935433722</v>
      </c>
      <c r="BZ255" s="8">
        <f t="shared" si="231"/>
        <v>283718.45474921173</v>
      </c>
      <c r="CB255" s="8">
        <f t="shared" si="218"/>
        <v>1741055.9999790653</v>
      </c>
      <c r="CC255">
        <f t="shared" si="219"/>
        <v>671.70370369562704</v>
      </c>
      <c r="CD255" s="8">
        <f t="shared" si="197"/>
        <v>893617.02126412408</v>
      </c>
      <c r="CE255" s="598">
        <f t="shared" si="220"/>
        <v>344.75965326547993</v>
      </c>
      <c r="CF255" s="8">
        <f t="shared" si="198"/>
        <v>1317203.5460861768</v>
      </c>
      <c r="CG255" s="597">
        <f t="shared" si="221"/>
        <v>508.18038043448183</v>
      </c>
      <c r="CH255" s="597">
        <f>IF(CM254&lt;200000,"0",FORECAST(CM254,bombas!$G$16:$G$17,bombas!$F$16:$F$17))</f>
        <v>158.1381536324069</v>
      </c>
      <c r="CI255" s="597">
        <f t="shared" si="222"/>
        <v>666.31853406688879</v>
      </c>
      <c r="CJ255" s="8">
        <f t="shared" si="199"/>
        <v>409894.09421519871</v>
      </c>
      <c r="CK255" s="8">
        <f t="shared" si="200"/>
        <v>13958.35967768979</v>
      </c>
      <c r="CL255" s="598">
        <f t="shared" si="223"/>
        <v>5.3851696287383453</v>
      </c>
      <c r="CM255" s="8">
        <f t="shared" si="232"/>
        <v>635703.69816407119</v>
      </c>
      <c r="CN255" s="595">
        <f t="shared" si="201"/>
        <v>0.58542379826869351</v>
      </c>
      <c r="CO255" s="8">
        <f t="shared" si="224"/>
        <v>423852.45389288844</v>
      </c>
      <c r="CP255" s="670">
        <f t="shared" si="225"/>
        <v>163.52332326114524</v>
      </c>
    </row>
    <row r="256" spans="1:94" ht="15.75" thickBot="1">
      <c r="A256">
        <f t="shared" si="202"/>
        <v>31</v>
      </c>
      <c r="B256" s="876">
        <v>49157</v>
      </c>
      <c r="D256" s="13">
        <f t="shared" si="226"/>
        <v>60</v>
      </c>
      <c r="E256" s="13"/>
      <c r="F256" s="8">
        <f t="shared" si="203"/>
        <v>72580.645160277345</v>
      </c>
      <c r="G256" s="8"/>
      <c r="H256" s="13"/>
      <c r="I256" s="8">
        <v>2249999.9999685977</v>
      </c>
      <c r="J256" s="879">
        <f t="shared" si="204"/>
        <v>1499999.9999790653</v>
      </c>
      <c r="K256" s="939"/>
      <c r="L256" s="813">
        <v>22000</v>
      </c>
      <c r="M256" s="1000"/>
      <c r="N256" s="13"/>
      <c r="O256" s="598"/>
      <c r="P256" s="598"/>
      <c r="Q256" s="598"/>
      <c r="R256" s="598"/>
      <c r="S256" s="598"/>
      <c r="T256" s="598"/>
      <c r="U256" s="598"/>
      <c r="V256" s="598"/>
      <c r="W256" s="598"/>
      <c r="X256" s="598"/>
      <c r="Y256" s="598"/>
      <c r="Z256" s="598"/>
      <c r="AA256" s="598"/>
      <c r="AB256" s="598"/>
      <c r="AC256" s="670"/>
      <c r="AD256" s="887">
        <f t="shared" si="205"/>
        <v>673788.09377367189</v>
      </c>
      <c r="AE256" s="598"/>
      <c r="AF256" s="653">
        <v>0</v>
      </c>
      <c r="AG256" s="653">
        <f t="shared" si="184"/>
        <v>1499999.9999790653</v>
      </c>
      <c r="AH256" s="653">
        <f t="shared" si="206"/>
        <v>560.03584228609066</v>
      </c>
      <c r="AI256" s="653">
        <f t="shared" si="207"/>
        <v>249091.20000000001</v>
      </c>
      <c r="AJ256" s="653">
        <v>93</v>
      </c>
      <c r="AK256" s="653"/>
      <c r="AL256" s="653"/>
      <c r="AM256" s="653">
        <f t="shared" si="208"/>
        <v>1749091.1999790652</v>
      </c>
      <c r="AN256" s="653">
        <f t="shared" si="209"/>
        <v>653.03584228609066</v>
      </c>
      <c r="AO256" s="653">
        <f t="shared" si="210"/>
        <v>608042.30048146623</v>
      </c>
      <c r="AP256" s="653">
        <f>IF(AD255&lt;350000,"0",FORECAST(AD255,bombas!$I$16:$I$17,bombas!$H$16:$H$17))</f>
        <v>227.01698793364181</v>
      </c>
      <c r="AQ256" s="1027"/>
      <c r="AR256" s="822"/>
      <c r="AS256" s="885">
        <f t="shared" si="233"/>
        <v>7</v>
      </c>
      <c r="AT256" s="15">
        <f>[14]!interpolin(playas!$C$20:$C$39,playas!$F$20:$F$39,'WB (sensib)'!B256)</f>
        <v>2186967.6455596196</v>
      </c>
      <c r="AU256" s="791">
        <f t="shared" si="227"/>
        <v>660000</v>
      </c>
      <c r="AV256" s="15">
        <f t="shared" si="185"/>
        <v>3465</v>
      </c>
      <c r="AW256" s="15">
        <f t="shared" si="211"/>
        <v>40.104166666666664</v>
      </c>
      <c r="AX256" s="653">
        <f t="shared" si="212"/>
        <v>6888.9480835128015</v>
      </c>
      <c r="AY256" s="653">
        <f t="shared" si="186"/>
        <v>79.733195411027793</v>
      </c>
      <c r="AZ256" s="653">
        <f t="shared" si="213"/>
        <v>10353.948083512802</v>
      </c>
      <c r="BA256" s="653">
        <f t="shared" si="214"/>
        <v>119.83736207769446</v>
      </c>
      <c r="BB256" s="814">
        <f t="shared" si="228"/>
        <v>0.76</v>
      </c>
      <c r="BC256" s="2">
        <f t="shared" si="215"/>
        <v>727659.57445792947</v>
      </c>
      <c r="BD256" s="601"/>
      <c r="BE256" s="654">
        <f t="shared" si="187"/>
        <v>727659.57445792947</v>
      </c>
      <c r="BF256" s="654">
        <f t="shared" si="216"/>
        <v>271.67696178984824</v>
      </c>
      <c r="BG256" s="601"/>
      <c r="BH256" s="601"/>
      <c r="BI256" s="654">
        <f t="shared" si="188"/>
        <v>428544</v>
      </c>
      <c r="BJ256" s="596">
        <f t="shared" si="229"/>
        <v>160</v>
      </c>
      <c r="BK256" s="596">
        <f t="shared" si="189"/>
        <v>1774599.8230229083</v>
      </c>
      <c r="BL256" s="596">
        <f t="shared" si="190"/>
        <v>662.55967108083496</v>
      </c>
      <c r="BM256" s="604">
        <f t="shared" si="191"/>
        <v>-25508.623043843079</v>
      </c>
      <c r="BN256" s="604">
        <f t="shared" si="192"/>
        <v>-9.5238287947442792</v>
      </c>
      <c r="BO256" s="654">
        <f t="shared" si="230"/>
        <v>673788.09377367189</v>
      </c>
      <c r="BP256" s="13"/>
      <c r="BQ256" s="8"/>
      <c r="BR256" s="8">
        <f t="shared" si="193"/>
        <v>1749091.1999790652</v>
      </c>
      <c r="BT256" s="8">
        <f t="shared" si="194"/>
        <v>1156503.6191985994</v>
      </c>
      <c r="BU256" s="8">
        <f t="shared" si="195"/>
        <v>1595401.5672821121</v>
      </c>
      <c r="BW256" s="597">
        <f>IF(BZ254&lt;200000,"0",FORECAST(BZ254,bombas!$E$16:$E$17,bombas!$D$16:$D$17))</f>
        <v>60.148556694458549</v>
      </c>
      <c r="BX256" s="8">
        <f t="shared" si="196"/>
        <v>161101.89425043776</v>
      </c>
      <c r="BY256" s="8">
        <f t="shared" si="217"/>
        <v>-7412.2615534846263</v>
      </c>
      <c r="BZ256" s="8">
        <f t="shared" si="231"/>
        <v>276306.19319572707</v>
      </c>
      <c r="CB256" s="8">
        <f t="shared" si="218"/>
        <v>1749091.1999790652</v>
      </c>
      <c r="CC256">
        <f t="shared" si="219"/>
        <v>653.03584228609066</v>
      </c>
      <c r="CD256" s="8">
        <f t="shared" si="197"/>
        <v>893617.02126412408</v>
      </c>
      <c r="CE256" s="598">
        <f t="shared" si="220"/>
        <v>333.63837412788382</v>
      </c>
      <c r="CF256" s="8">
        <f t="shared" si="198"/>
        <v>1332514.9693476369</v>
      </c>
      <c r="CG256" s="597">
        <f t="shared" si="221"/>
        <v>497.50409548522885</v>
      </c>
      <c r="CH256" s="597">
        <f>IF(CM255&lt;200000,"0",FORECAST(CM255,bombas!$G$16:$G$17,bombas!$F$16:$F$17))</f>
        <v>161.528040982703</v>
      </c>
      <c r="CI256" s="597">
        <f t="shared" si="222"/>
        <v>659.03213646793188</v>
      </c>
      <c r="CJ256" s="8">
        <f t="shared" si="199"/>
        <v>432636.70496807172</v>
      </c>
      <c r="CK256" s="8">
        <f t="shared" si="200"/>
        <v>-16060.474336643412</v>
      </c>
      <c r="CL256" s="598">
        <f t="shared" si="223"/>
        <v>-5.9962941818411784</v>
      </c>
      <c r="CM256" s="8">
        <f t="shared" si="232"/>
        <v>619643.22382742772</v>
      </c>
      <c r="CN256" s="595">
        <f t="shared" si="201"/>
        <v>0.59222887527388191</v>
      </c>
      <c r="CO256" s="8">
        <f t="shared" si="224"/>
        <v>416576.23063142836</v>
      </c>
      <c r="CP256" s="670">
        <f t="shared" si="225"/>
        <v>155.53174680086184</v>
      </c>
    </row>
    <row r="257" spans="1:94" ht="15.75" thickBot="1">
      <c r="A257">
        <f t="shared" si="202"/>
        <v>31</v>
      </c>
      <c r="B257" s="876">
        <v>49188</v>
      </c>
      <c r="D257" s="13">
        <f t="shared" si="226"/>
        <v>60</v>
      </c>
      <c r="E257" s="13"/>
      <c r="F257" s="8">
        <f t="shared" si="203"/>
        <v>72580.645160277345</v>
      </c>
      <c r="G257" s="8"/>
      <c r="H257" s="13"/>
      <c r="I257" s="8">
        <v>2249999.9999685977</v>
      </c>
      <c r="J257" s="879">
        <f t="shared" si="204"/>
        <v>1499999.9999790653</v>
      </c>
      <c r="K257" s="939"/>
      <c r="L257" s="813">
        <v>22000</v>
      </c>
      <c r="M257" s="1000"/>
      <c r="N257" s="13"/>
      <c r="O257" s="598"/>
      <c r="P257" s="598"/>
      <c r="Q257" s="598"/>
      <c r="R257" s="598"/>
      <c r="S257" s="598"/>
      <c r="T257" s="598"/>
      <c r="U257" s="598"/>
      <c r="V257" s="598"/>
      <c r="W257" s="598"/>
      <c r="X257" s="598"/>
      <c r="Y257" s="598"/>
      <c r="Z257" s="598"/>
      <c r="AA257" s="598"/>
      <c r="AB257" s="598"/>
      <c r="AC257" s="670"/>
      <c r="AD257" s="887">
        <f t="shared" si="205"/>
        <v>673114.2728637876</v>
      </c>
      <c r="AE257" s="598"/>
      <c r="AF257" s="653">
        <v>0</v>
      </c>
      <c r="AG257" s="653">
        <f t="shared" si="184"/>
        <v>1499999.9999790653</v>
      </c>
      <c r="AH257" s="653">
        <f t="shared" si="206"/>
        <v>560.03584228609066</v>
      </c>
      <c r="AI257" s="653">
        <f t="shared" si="207"/>
        <v>249091.20000000001</v>
      </c>
      <c r="AJ257" s="653">
        <v>93</v>
      </c>
      <c r="AK257" s="653"/>
      <c r="AL257" s="653"/>
      <c r="AM257" s="653">
        <f t="shared" si="208"/>
        <v>1749091.1999790652</v>
      </c>
      <c r="AN257" s="653">
        <f t="shared" si="209"/>
        <v>653.03584228609066</v>
      </c>
      <c r="AO257" s="653">
        <f t="shared" si="210"/>
        <v>583197.82922305574</v>
      </c>
      <c r="AP257" s="653">
        <f>IF(AD256&lt;350000,"0",FORECAST(AD256,bombas!$I$16:$I$17,bombas!$H$16:$H$17))</f>
        <v>217.74112500860798</v>
      </c>
      <c r="AQ257" s="1027"/>
      <c r="AR257" s="822"/>
      <c r="AS257" s="885">
        <f t="shared" si="233"/>
        <v>7</v>
      </c>
      <c r="AT257" s="15">
        <f>[14]!interpolin(playas!$C$20:$C$39,playas!$F$20:$F$39,'WB (sensib)'!B257)</f>
        <v>2190037.2088774848</v>
      </c>
      <c r="AU257" s="791">
        <f t="shared" si="227"/>
        <v>660000</v>
      </c>
      <c r="AV257" s="15">
        <f t="shared" si="185"/>
        <v>3465</v>
      </c>
      <c r="AW257" s="15">
        <f t="shared" si="211"/>
        <v>40.104166666666664</v>
      </c>
      <c r="AX257" s="653">
        <f t="shared" si="212"/>
        <v>6898.6172079640774</v>
      </c>
      <c r="AY257" s="653">
        <f t="shared" si="186"/>
        <v>79.845106573658299</v>
      </c>
      <c r="AZ257" s="653">
        <f t="shared" si="213"/>
        <v>10363.617207964078</v>
      </c>
      <c r="BA257" s="653">
        <f t="shared" si="214"/>
        <v>119.94927324032497</v>
      </c>
      <c r="BB257" s="814">
        <f t="shared" si="228"/>
        <v>0.76</v>
      </c>
      <c r="BC257" s="2">
        <f t="shared" si="215"/>
        <v>727659.57445792947</v>
      </c>
      <c r="BD257" s="601"/>
      <c r="BE257" s="654">
        <f t="shared" si="187"/>
        <v>727659.57445792947</v>
      </c>
      <c r="BF257" s="654">
        <f t="shared" si="216"/>
        <v>271.67696178984824</v>
      </c>
      <c r="BG257" s="601"/>
      <c r="BH257" s="601"/>
      <c r="BI257" s="654">
        <f t="shared" si="188"/>
        <v>428544</v>
      </c>
      <c r="BJ257" s="596">
        <f t="shared" si="229"/>
        <v>160</v>
      </c>
      <c r="BK257" s="596">
        <f t="shared" si="189"/>
        <v>1749765.0208889495</v>
      </c>
      <c r="BL257" s="596">
        <f t="shared" si="190"/>
        <v>653.28741819330548</v>
      </c>
      <c r="BM257" s="604">
        <f t="shared" si="191"/>
        <v>-673.82090988429263</v>
      </c>
      <c r="BN257" s="604">
        <f t="shared" si="192"/>
        <v>-0.25157590721486434</v>
      </c>
      <c r="BO257" s="654">
        <f t="shared" si="230"/>
        <v>673114.2728637876</v>
      </c>
      <c r="BP257" s="13"/>
      <c r="BQ257" s="8"/>
      <c r="BR257" s="8">
        <f t="shared" si="193"/>
        <v>1749091.1999790652</v>
      </c>
      <c r="BT257" s="8">
        <f t="shared" si="194"/>
        <v>1156503.6191985994</v>
      </c>
      <c r="BU257" s="8">
        <f t="shared" si="195"/>
        <v>1595411.2364065635</v>
      </c>
      <c r="BW257" s="597">
        <f>IF(BZ255&lt;200000,"0",FORECAST(BZ255,bombas!$E$16:$E$17,bombas!$D$16:$D$17))</f>
        <v>60.464806843651466</v>
      </c>
      <c r="BX257" s="8">
        <f t="shared" si="196"/>
        <v>161948.93865003609</v>
      </c>
      <c r="BY257" s="8">
        <f t="shared" si="217"/>
        <v>-8268.9750775344146</v>
      </c>
      <c r="BZ257" s="8">
        <f t="shared" si="231"/>
        <v>268037.21811819263</v>
      </c>
      <c r="CB257" s="8">
        <f t="shared" si="218"/>
        <v>1749091.1999790652</v>
      </c>
      <c r="CC257">
        <f t="shared" si="219"/>
        <v>653.03584228609066</v>
      </c>
      <c r="CD257" s="8">
        <f t="shared" si="197"/>
        <v>893617.02126412408</v>
      </c>
      <c r="CE257" s="598">
        <f t="shared" si="220"/>
        <v>333.63837412788382</v>
      </c>
      <c r="CF257" s="8">
        <f t="shared" si="198"/>
        <v>1332524.6384720881</v>
      </c>
      <c r="CG257" s="597">
        <f t="shared" si="221"/>
        <v>497.50770552273303</v>
      </c>
      <c r="CH257" s="597">
        <f>IF(CM256&lt;200000,"0",FORECAST(CM256,bombas!$G$16:$G$17,bombas!$F$16:$F$17))</f>
        <v>157.6276400723753</v>
      </c>
      <c r="CI257" s="597">
        <f t="shared" si="222"/>
        <v>655.13534559510833</v>
      </c>
      <c r="CJ257" s="8">
        <f t="shared" si="199"/>
        <v>422189.87116985</v>
      </c>
      <c r="CK257" s="8">
        <f t="shared" si="200"/>
        <v>-5623.3096628729254</v>
      </c>
      <c r="CL257" s="598">
        <f t="shared" si="223"/>
        <v>-2.0995033090176691</v>
      </c>
      <c r="CM257" s="8">
        <f t="shared" si="232"/>
        <v>614019.91416455479</v>
      </c>
      <c r="CN257" s="595">
        <f t="shared" si="201"/>
        <v>0.59223317266252695</v>
      </c>
      <c r="CO257" s="8">
        <f t="shared" si="224"/>
        <v>416566.56150697707</v>
      </c>
      <c r="CP257" s="670">
        <f t="shared" si="225"/>
        <v>155.52813676335762</v>
      </c>
    </row>
    <row r="258" spans="1:94" ht="15.75" thickBot="1">
      <c r="A258">
        <f t="shared" si="202"/>
        <v>30</v>
      </c>
      <c r="B258" s="876">
        <v>49218</v>
      </c>
      <c r="D258" s="13">
        <f t="shared" si="226"/>
        <v>60</v>
      </c>
      <c r="E258" s="13"/>
      <c r="F258" s="8">
        <f t="shared" si="203"/>
        <v>74999.999998953252</v>
      </c>
      <c r="G258" s="8"/>
      <c r="H258" s="13"/>
      <c r="I258" s="8">
        <v>2249999.9999685977</v>
      </c>
      <c r="J258" s="879">
        <f t="shared" si="204"/>
        <v>1499999.9999790653</v>
      </c>
      <c r="K258" s="939"/>
      <c r="L258" s="813">
        <v>22000</v>
      </c>
      <c r="M258" s="1000"/>
      <c r="N258" s="13"/>
      <c r="O258" s="598"/>
      <c r="P258" s="598"/>
      <c r="Q258" s="598"/>
      <c r="R258" s="598"/>
      <c r="S258" s="598"/>
      <c r="T258" s="598"/>
      <c r="U258" s="598"/>
      <c r="V258" s="598"/>
      <c r="W258" s="598"/>
      <c r="X258" s="598"/>
      <c r="Y258" s="598"/>
      <c r="Z258" s="598"/>
      <c r="AA258" s="598"/>
      <c r="AB258" s="598"/>
      <c r="AC258" s="670"/>
      <c r="AD258" s="887">
        <f t="shared" si="205"/>
        <v>696185.981283915</v>
      </c>
      <c r="AE258" s="598"/>
      <c r="AF258" s="653">
        <v>0</v>
      </c>
      <c r="AG258" s="653">
        <f t="shared" si="184"/>
        <v>1499999.9999790653</v>
      </c>
      <c r="AH258" s="653">
        <f t="shared" si="206"/>
        <v>578.70370369562704</v>
      </c>
      <c r="AI258" s="653">
        <f t="shared" si="207"/>
        <v>241056</v>
      </c>
      <c r="AJ258" s="653">
        <v>93</v>
      </c>
      <c r="AK258" s="653"/>
      <c r="AL258" s="653"/>
      <c r="AM258" s="653">
        <f t="shared" si="208"/>
        <v>1741055.9999790653</v>
      </c>
      <c r="AN258" s="653">
        <f t="shared" si="209"/>
        <v>671.70370369562704</v>
      </c>
      <c r="AO258" s="653">
        <f t="shared" si="210"/>
        <v>563749.88918652269</v>
      </c>
      <c r="AP258" s="653">
        <f>IF(AD257&lt;350000,"0",FORECAST(AD257,bombas!$I$16:$I$17,bombas!$H$16:$H$17))</f>
        <v>217.4960992231955</v>
      </c>
      <c r="AQ258" s="1027"/>
      <c r="AR258" s="822"/>
      <c r="AS258" s="885">
        <f t="shared" si="233"/>
        <v>8</v>
      </c>
      <c r="AT258" s="15">
        <f>[14]!interpolin(playas!$C$20:$C$39,playas!$F$20:$F$39,'WB (sensib)'!B258)</f>
        <v>2193007.7540238057</v>
      </c>
      <c r="AU258" s="791">
        <f t="shared" si="227"/>
        <v>660000</v>
      </c>
      <c r="AV258" s="15">
        <f t="shared" si="185"/>
        <v>3960</v>
      </c>
      <c r="AW258" s="15">
        <f t="shared" si="211"/>
        <v>45.833333333333336</v>
      </c>
      <c r="AX258" s="653">
        <f t="shared" si="212"/>
        <v>7894.8279144857006</v>
      </c>
      <c r="AY258" s="653">
        <f t="shared" si="186"/>
        <v>91.375323084325231</v>
      </c>
      <c r="AZ258" s="653">
        <f t="shared" si="213"/>
        <v>11854.827914485701</v>
      </c>
      <c r="BA258" s="653">
        <f t="shared" si="214"/>
        <v>137.20865641765857</v>
      </c>
      <c r="BB258" s="814">
        <f t="shared" si="228"/>
        <v>0.76</v>
      </c>
      <c r="BC258" s="2">
        <f t="shared" si="215"/>
        <v>727659.57445792947</v>
      </c>
      <c r="BD258" s="601"/>
      <c r="BE258" s="654">
        <f t="shared" si="187"/>
        <v>727659.57445792947</v>
      </c>
      <c r="BF258" s="654">
        <f t="shared" si="216"/>
        <v>280.73286051617652</v>
      </c>
      <c r="BG258" s="601"/>
      <c r="BH258" s="601"/>
      <c r="BI258" s="654">
        <f t="shared" si="188"/>
        <v>414720</v>
      </c>
      <c r="BJ258" s="596">
        <f t="shared" si="229"/>
        <v>160</v>
      </c>
      <c r="BK258" s="596">
        <f t="shared" si="189"/>
        <v>1717984.2915589379</v>
      </c>
      <c r="BL258" s="596">
        <f t="shared" si="190"/>
        <v>662.80258161996062</v>
      </c>
      <c r="BM258" s="604">
        <f t="shared" si="191"/>
        <v>23071.708420127397</v>
      </c>
      <c r="BN258" s="604">
        <f t="shared" si="192"/>
        <v>8.9011220756664358</v>
      </c>
      <c r="BO258" s="654">
        <f t="shared" si="230"/>
        <v>696185.981283915</v>
      </c>
      <c r="BP258" s="13"/>
      <c r="BQ258" s="8"/>
      <c r="BR258" s="8">
        <f t="shared" si="193"/>
        <v>1741055.9999790653</v>
      </c>
      <c r="BT258" s="8">
        <f t="shared" si="194"/>
        <v>1156503.6191985994</v>
      </c>
      <c r="BU258" s="8">
        <f t="shared" si="195"/>
        <v>1583078.4471130851</v>
      </c>
      <c r="BW258" s="597">
        <f>IF(BZ256&lt;200000,"0",FORECAST(BZ256,bombas!$E$16:$E$17,bombas!$D$16:$D$17))</f>
        <v>59.538274149465884</v>
      </c>
      <c r="BX258" s="8">
        <f t="shared" si="196"/>
        <v>154323.20659541557</v>
      </c>
      <c r="BY258" s="8">
        <f t="shared" si="217"/>
        <v>3654.3462705646234</v>
      </c>
      <c r="BZ258" s="8">
        <f t="shared" si="231"/>
        <v>271691.56438875722</v>
      </c>
      <c r="CB258" s="8">
        <f t="shared" si="218"/>
        <v>1741055.9999790653</v>
      </c>
      <c r="CC258">
        <f t="shared" si="219"/>
        <v>671.70370369562704</v>
      </c>
      <c r="CD258" s="8">
        <f t="shared" si="197"/>
        <v>893617.02126412408</v>
      </c>
      <c r="CE258" s="598">
        <f t="shared" si="220"/>
        <v>344.75965326547993</v>
      </c>
      <c r="CF258" s="8">
        <f t="shared" si="198"/>
        <v>1320191.8491786099</v>
      </c>
      <c r="CG258" s="597">
        <f t="shared" si="221"/>
        <v>509.33327514606862</v>
      </c>
      <c r="CH258" s="597">
        <f>IF(CM257&lt;200000,"0",FORECAST(CM257,bombas!$G$16:$G$17,bombas!$F$16:$F$17))</f>
        <v>156.26197915424902</v>
      </c>
      <c r="CI258" s="597">
        <f t="shared" si="222"/>
        <v>665.59525430031761</v>
      </c>
      <c r="CJ258" s="8">
        <f t="shared" si="199"/>
        <v>405031.04996781348</v>
      </c>
      <c r="CK258" s="8">
        <f t="shared" si="200"/>
        <v>15833.100832641881</v>
      </c>
      <c r="CL258" s="598">
        <f t="shared" si="223"/>
        <v>6.1084493953093677</v>
      </c>
      <c r="CM258" s="8">
        <f t="shared" si="232"/>
        <v>629853.01499719662</v>
      </c>
      <c r="CN258" s="595">
        <f t="shared" si="201"/>
        <v>0.58675193297646011</v>
      </c>
      <c r="CO258" s="8">
        <f t="shared" si="224"/>
        <v>420864.15080045548</v>
      </c>
      <c r="CP258" s="670">
        <f t="shared" si="225"/>
        <v>162.37042854955843</v>
      </c>
    </row>
    <row r="259" spans="1:94" ht="15.75" thickBot="1">
      <c r="A259">
        <f t="shared" si="202"/>
        <v>31</v>
      </c>
      <c r="B259" s="876">
        <v>49249</v>
      </c>
      <c r="D259" s="13">
        <f t="shared" si="226"/>
        <v>60</v>
      </c>
      <c r="E259" s="13"/>
      <c r="F259" s="8">
        <f t="shared" si="203"/>
        <v>72580.645160277345</v>
      </c>
      <c r="G259" s="8"/>
      <c r="H259" s="13"/>
      <c r="I259" s="8">
        <v>2249999.9999685977</v>
      </c>
      <c r="J259" s="879">
        <f t="shared" si="204"/>
        <v>1499999.9999790653</v>
      </c>
      <c r="K259" s="939"/>
      <c r="L259" s="813">
        <v>22000</v>
      </c>
      <c r="M259" s="1000"/>
      <c r="N259" s="13"/>
      <c r="O259" s="598"/>
      <c r="P259" s="598"/>
      <c r="Q259" s="598"/>
      <c r="R259" s="598"/>
      <c r="S259" s="598"/>
      <c r="T259" s="598"/>
      <c r="U259" s="598"/>
      <c r="V259" s="598"/>
      <c r="W259" s="598"/>
      <c r="X259" s="598"/>
      <c r="Y259" s="598"/>
      <c r="Z259" s="598"/>
      <c r="AA259" s="598"/>
      <c r="AB259" s="598"/>
      <c r="AC259" s="670"/>
      <c r="AD259" s="887">
        <f t="shared" si="205"/>
        <v>670711.93648042134</v>
      </c>
      <c r="AE259" s="598"/>
      <c r="AF259" s="653">
        <v>0</v>
      </c>
      <c r="AG259" s="653">
        <f t="shared" si="184"/>
        <v>1499999.9999790653</v>
      </c>
      <c r="AH259" s="653">
        <f t="shared" si="206"/>
        <v>560.03584228609066</v>
      </c>
      <c r="AI259" s="653">
        <f t="shared" si="207"/>
        <v>249091.20000000001</v>
      </c>
      <c r="AJ259" s="653">
        <v>93</v>
      </c>
      <c r="AK259" s="653"/>
      <c r="AL259" s="653"/>
      <c r="AM259" s="653">
        <f t="shared" si="208"/>
        <v>1749091.1999790652</v>
      </c>
      <c r="AN259" s="653">
        <f t="shared" si="209"/>
        <v>653.03584228609066</v>
      </c>
      <c r="AO259" s="653">
        <f t="shared" si="210"/>
        <v>605012.55718939565</v>
      </c>
      <c r="AP259" s="653">
        <f>IF(AD258&lt;350000,"0",FORECAST(AD258,bombas!$I$16:$I$17,bombas!$H$16:$H$17))</f>
        <v>225.8858113759691</v>
      </c>
      <c r="AQ259" s="1027"/>
      <c r="AR259" s="822"/>
      <c r="AS259" s="885">
        <f t="shared" si="233"/>
        <v>9</v>
      </c>
      <c r="AT259" s="15">
        <f>[14]!interpolin(playas!$C$20:$C$39,playas!$F$20:$F$39,'WB (sensib)'!B259)</f>
        <v>2196077.3173416704</v>
      </c>
      <c r="AU259" s="791">
        <f t="shared" si="227"/>
        <v>660000</v>
      </c>
      <c r="AV259" s="15">
        <f t="shared" si="185"/>
        <v>4455</v>
      </c>
      <c r="AW259" s="15">
        <f t="shared" si="211"/>
        <v>51.5625</v>
      </c>
      <c r="AX259" s="653">
        <f t="shared" si="212"/>
        <v>8894.1131352337634</v>
      </c>
      <c r="AY259" s="653">
        <f t="shared" si="186"/>
        <v>102.94112425039079</v>
      </c>
      <c r="AZ259" s="653">
        <f t="shared" si="213"/>
        <v>13349.113135233763</v>
      </c>
      <c r="BA259" s="653">
        <f t="shared" si="214"/>
        <v>154.50362425039077</v>
      </c>
      <c r="BB259" s="814">
        <f t="shared" si="228"/>
        <v>0.76</v>
      </c>
      <c r="BC259" s="2">
        <f t="shared" si="215"/>
        <v>727659.57445792947</v>
      </c>
      <c r="BD259" s="601"/>
      <c r="BE259" s="654">
        <f t="shared" si="187"/>
        <v>727659.57445792947</v>
      </c>
      <c r="BF259" s="654">
        <f t="shared" si="216"/>
        <v>271.67696178984824</v>
      </c>
      <c r="BG259" s="601"/>
      <c r="BH259" s="601"/>
      <c r="BI259" s="654">
        <f t="shared" si="188"/>
        <v>428544</v>
      </c>
      <c r="BJ259" s="596">
        <f t="shared" si="229"/>
        <v>160</v>
      </c>
      <c r="BK259" s="596">
        <f t="shared" si="189"/>
        <v>1774565.2447825589</v>
      </c>
      <c r="BL259" s="596">
        <f t="shared" si="190"/>
        <v>662.54676104486225</v>
      </c>
      <c r="BM259" s="604">
        <f t="shared" si="191"/>
        <v>-25474.044803493656</v>
      </c>
      <c r="BN259" s="604">
        <f t="shared" si="192"/>
        <v>-9.5109187587715258</v>
      </c>
      <c r="BO259" s="654">
        <f t="shared" si="230"/>
        <v>670711.93648042134</v>
      </c>
      <c r="BP259" s="13"/>
      <c r="BQ259" s="8"/>
      <c r="BR259" s="8">
        <f t="shared" si="193"/>
        <v>1749091.1999790652</v>
      </c>
      <c r="BT259" s="8">
        <f t="shared" si="194"/>
        <v>1156503.6191985994</v>
      </c>
      <c r="BU259" s="8">
        <f t="shared" si="195"/>
        <v>1598396.7323338331</v>
      </c>
      <c r="BW259" s="597">
        <f>IF(BZ257&lt;200000,"0",FORECAST(BZ257,bombas!$E$16:$E$17,bombas!$D$16:$D$17))</f>
        <v>58.50465226477408</v>
      </c>
      <c r="BX259" s="8">
        <f t="shared" si="196"/>
        <v>156698.8606259709</v>
      </c>
      <c r="BY259" s="8">
        <f t="shared" si="217"/>
        <v>-6004.3929807388049</v>
      </c>
      <c r="BZ259" s="8">
        <f t="shared" si="231"/>
        <v>265687.17140801845</v>
      </c>
      <c r="CB259" s="8">
        <f t="shared" si="218"/>
        <v>1749091.1999790652</v>
      </c>
      <c r="CC259">
        <f t="shared" si="219"/>
        <v>653.03584228609066</v>
      </c>
      <c r="CD259" s="8">
        <f t="shared" si="197"/>
        <v>893617.02126412408</v>
      </c>
      <c r="CE259" s="598">
        <f t="shared" si="220"/>
        <v>333.63837412788382</v>
      </c>
      <c r="CF259" s="8">
        <f t="shared" si="198"/>
        <v>1335510.1343993577</v>
      </c>
      <c r="CG259" s="597">
        <f t="shared" si="221"/>
        <v>498.62236200692871</v>
      </c>
      <c r="CH259" s="597">
        <f>IF(CM258&lt;200000,"0",FORECAST(CM258,bombas!$G$16:$G$17,bombas!$F$16:$F$17))</f>
        <v>160.10716078503347</v>
      </c>
      <c r="CI259" s="597">
        <f t="shared" si="222"/>
        <v>658.72952279196215</v>
      </c>
      <c r="CJ259" s="8">
        <f t="shared" si="199"/>
        <v>428831.0194466337</v>
      </c>
      <c r="CK259" s="8">
        <f t="shared" si="200"/>
        <v>-15249.953866926196</v>
      </c>
      <c r="CL259" s="598">
        <f t="shared" si="223"/>
        <v>-5.6936805058714892</v>
      </c>
      <c r="CM259" s="8">
        <f t="shared" si="232"/>
        <v>614603.06113027036</v>
      </c>
      <c r="CN259" s="595">
        <f t="shared" si="201"/>
        <v>0.59356005974133197</v>
      </c>
      <c r="CO259" s="8">
        <f t="shared" si="224"/>
        <v>413581.06557970739</v>
      </c>
      <c r="CP259" s="670">
        <f t="shared" si="225"/>
        <v>154.41348027916194</v>
      </c>
    </row>
    <row r="260" spans="1:94" ht="15.75" thickBot="1">
      <c r="A260">
        <f t="shared" si="202"/>
        <v>30</v>
      </c>
      <c r="B260" s="876">
        <v>49279</v>
      </c>
      <c r="D260" s="13">
        <f t="shared" si="226"/>
        <v>60</v>
      </c>
      <c r="E260" s="13"/>
      <c r="F260" s="8">
        <f t="shared" si="203"/>
        <v>74999.999998953252</v>
      </c>
      <c r="G260" s="8"/>
      <c r="H260" s="13"/>
      <c r="I260" s="8">
        <v>2249999.9999685977</v>
      </c>
      <c r="J260" s="879">
        <f t="shared" si="204"/>
        <v>1499999.9999790653</v>
      </c>
      <c r="K260" s="939"/>
      <c r="L260" s="813">
        <v>22000</v>
      </c>
      <c r="M260" s="1000"/>
      <c r="N260" s="13"/>
      <c r="O260" s="598"/>
      <c r="P260" s="598"/>
      <c r="Q260" s="598"/>
      <c r="R260" s="598"/>
      <c r="S260" s="598"/>
      <c r="T260" s="598"/>
      <c r="U260" s="598"/>
      <c r="V260" s="598"/>
      <c r="W260" s="598"/>
      <c r="X260" s="598"/>
      <c r="Y260" s="598"/>
      <c r="Z260" s="598"/>
      <c r="AA260" s="598"/>
      <c r="AB260" s="598"/>
      <c r="AC260" s="670"/>
      <c r="AD260" s="887">
        <f t="shared" si="205"/>
        <v>693057.06867226958</v>
      </c>
      <c r="AE260" s="598"/>
      <c r="AF260" s="653">
        <v>0</v>
      </c>
      <c r="AG260" s="653">
        <f t="shared" si="184"/>
        <v>1499999.9999790653</v>
      </c>
      <c r="AH260" s="653">
        <f t="shared" si="206"/>
        <v>578.70370369562704</v>
      </c>
      <c r="AI260" s="653">
        <f t="shared" si="207"/>
        <v>241056</v>
      </c>
      <c r="AJ260" s="653">
        <v>93</v>
      </c>
      <c r="AK260" s="653"/>
      <c r="AL260" s="653"/>
      <c r="AM260" s="653">
        <f t="shared" si="208"/>
        <v>1741055.9999790653</v>
      </c>
      <c r="AN260" s="653">
        <f t="shared" si="209"/>
        <v>671.70370369562704</v>
      </c>
      <c r="AO260" s="653">
        <f t="shared" si="210"/>
        <v>561485.57794809167</v>
      </c>
      <c r="AP260" s="653">
        <f>IF(AD259&lt;350000,"0",FORECAST(AD259,bombas!$I$16:$I$17,bombas!$H$16:$H$17))</f>
        <v>216.62252235651687</v>
      </c>
      <c r="AQ260" s="1027"/>
      <c r="AR260" s="822"/>
      <c r="AS260" s="885">
        <f t="shared" si="233"/>
        <v>10</v>
      </c>
      <c r="AT260" s="15">
        <f>[14]!interpolin(playas!$C$20:$C$39,playas!$F$20:$F$39,'WB (sensib)'!B260)</f>
        <v>2199047.8624879913</v>
      </c>
      <c r="AU260" s="791">
        <f t="shared" si="227"/>
        <v>660000</v>
      </c>
      <c r="AV260" s="15">
        <f t="shared" si="185"/>
        <v>4950</v>
      </c>
      <c r="AW260" s="15">
        <f t="shared" si="211"/>
        <v>57.291666666666664</v>
      </c>
      <c r="AX260" s="653">
        <f t="shared" si="212"/>
        <v>9895.7153811959615</v>
      </c>
      <c r="AY260" s="653">
        <f t="shared" si="186"/>
        <v>114.53374283791624</v>
      </c>
      <c r="AZ260" s="653">
        <f t="shared" si="213"/>
        <v>14845.715381195962</v>
      </c>
      <c r="BA260" s="653">
        <f t="shared" si="214"/>
        <v>171.82540950458289</v>
      </c>
      <c r="BB260" s="814">
        <f t="shared" si="228"/>
        <v>0.76</v>
      </c>
      <c r="BC260" s="2">
        <f t="shared" si="215"/>
        <v>727659.57445792947</v>
      </c>
      <c r="BD260" s="601"/>
      <c r="BE260" s="654">
        <f t="shared" si="187"/>
        <v>727659.57445792947</v>
      </c>
      <c r="BF260" s="654">
        <f t="shared" si="216"/>
        <v>280.73286051617652</v>
      </c>
      <c r="BG260" s="601"/>
      <c r="BH260" s="601"/>
      <c r="BI260" s="654">
        <f t="shared" si="188"/>
        <v>414720</v>
      </c>
      <c r="BJ260" s="596">
        <f t="shared" si="229"/>
        <v>160</v>
      </c>
      <c r="BK260" s="596">
        <f t="shared" si="189"/>
        <v>1718710.867787217</v>
      </c>
      <c r="BL260" s="596">
        <f t="shared" si="190"/>
        <v>663.08289652284611</v>
      </c>
      <c r="BM260" s="604">
        <f t="shared" si="191"/>
        <v>22345.132191848243</v>
      </c>
      <c r="BN260" s="604">
        <f t="shared" si="192"/>
        <v>8.6208071727809568</v>
      </c>
      <c r="BO260" s="654">
        <f t="shared" si="230"/>
        <v>693057.06867226958</v>
      </c>
      <c r="BP260" s="13"/>
      <c r="BQ260" s="8"/>
      <c r="BR260" s="8">
        <f t="shared" si="193"/>
        <v>1741055.9999790653</v>
      </c>
      <c r="BT260" s="8">
        <f t="shared" si="194"/>
        <v>1156503.6191985994</v>
      </c>
      <c r="BU260" s="8">
        <f t="shared" si="195"/>
        <v>1586069.3345797954</v>
      </c>
      <c r="BW260" s="597">
        <f>IF(BZ258&lt;200000,"0",FORECAST(BZ258,bombas!$E$16:$E$17,bombas!$D$16:$D$17))</f>
        <v>58.961445548594654</v>
      </c>
      <c r="BX260" s="8">
        <f t="shared" si="196"/>
        <v>152828.06686195734</v>
      </c>
      <c r="BY260" s="8">
        <f t="shared" si="217"/>
        <v>2158.5985373125586</v>
      </c>
      <c r="BZ260" s="8">
        <f t="shared" si="231"/>
        <v>267845.76994533103</v>
      </c>
      <c r="CB260" s="8">
        <f t="shared" si="218"/>
        <v>1741055.9999790653</v>
      </c>
      <c r="CC260">
        <f t="shared" si="219"/>
        <v>671.70370369562704</v>
      </c>
      <c r="CD260" s="8">
        <f t="shared" si="197"/>
        <v>893617.02126412408</v>
      </c>
      <c r="CE260" s="598">
        <f t="shared" si="220"/>
        <v>344.75965326547993</v>
      </c>
      <c r="CF260" s="8">
        <f t="shared" si="198"/>
        <v>1323182.73664532</v>
      </c>
      <c r="CG260" s="597">
        <f t="shared" si="221"/>
        <v>510.48716691563271</v>
      </c>
      <c r="CH260" s="597">
        <f>IF(CM259&lt;200000,"0",FORECAST(CM259,bombas!$G$16:$G$17,bombas!$F$16:$F$17))</f>
        <v>156.4036005602085</v>
      </c>
      <c r="CI260" s="597">
        <f t="shared" si="222"/>
        <v>666.89076747584124</v>
      </c>
      <c r="CJ260" s="8">
        <f t="shared" si="199"/>
        <v>405398.13265206048</v>
      </c>
      <c r="CK260" s="8">
        <f t="shared" si="200"/>
        <v>12475.130681684823</v>
      </c>
      <c r="CL260" s="598">
        <f t="shared" si="223"/>
        <v>4.8129362197858105</v>
      </c>
      <c r="CM260" s="8">
        <f t="shared" si="232"/>
        <v>627078.19181195518</v>
      </c>
      <c r="CN260" s="595">
        <f t="shared" si="201"/>
        <v>0.58808121629501653</v>
      </c>
      <c r="CO260" s="8">
        <f t="shared" si="224"/>
        <v>417873.26333374524</v>
      </c>
      <c r="CP260" s="670">
        <f t="shared" si="225"/>
        <v>161.2165367799943</v>
      </c>
    </row>
    <row r="261" spans="1:94" ht="15.75" thickBot="1">
      <c r="A261">
        <f t="shared" si="202"/>
        <v>31</v>
      </c>
      <c r="B261" s="876">
        <v>49310</v>
      </c>
      <c r="D261" s="13">
        <f t="shared" si="226"/>
        <v>60</v>
      </c>
      <c r="E261" s="13"/>
      <c r="F261" s="8">
        <f t="shared" si="203"/>
        <v>72580.64516166455</v>
      </c>
      <c r="G261" s="8"/>
      <c r="H261" s="13"/>
      <c r="I261" s="8">
        <v>2250000.000011601</v>
      </c>
      <c r="J261" s="879">
        <f t="shared" si="204"/>
        <v>1500000.0000077342</v>
      </c>
      <c r="K261" s="939"/>
      <c r="L261" s="813">
        <v>22000</v>
      </c>
      <c r="M261" s="1000"/>
      <c r="N261" s="13"/>
      <c r="O261" s="598"/>
      <c r="P261" s="598"/>
      <c r="Q261" s="598"/>
      <c r="R261" s="598"/>
      <c r="S261" s="598"/>
      <c r="T261" s="598"/>
      <c r="U261" s="598"/>
      <c r="V261" s="598"/>
      <c r="W261" s="598"/>
      <c r="X261" s="598"/>
      <c r="Y261" s="598"/>
      <c r="Z261" s="598"/>
      <c r="AA261" s="598"/>
      <c r="AB261" s="598"/>
      <c r="AC261" s="670"/>
      <c r="AD261" s="887">
        <f t="shared" si="205"/>
        <v>669120.05570774712</v>
      </c>
      <c r="AE261" s="598"/>
      <c r="AF261" s="653">
        <v>0</v>
      </c>
      <c r="AG261" s="653">
        <f t="shared" ref="AG261:AG296" si="234">+J261</f>
        <v>1500000.0000077342</v>
      </c>
      <c r="AH261" s="653">
        <f t="shared" si="206"/>
        <v>560.03584229679439</v>
      </c>
      <c r="AI261" s="653">
        <f t="shared" si="207"/>
        <v>249091.20000000001</v>
      </c>
      <c r="AJ261" s="653">
        <v>93</v>
      </c>
      <c r="AK261" s="653"/>
      <c r="AL261" s="653"/>
      <c r="AM261" s="653">
        <f t="shared" si="208"/>
        <v>1749091.2000077341</v>
      </c>
      <c r="AN261" s="653">
        <f t="shared" si="209"/>
        <v>653.03584229679439</v>
      </c>
      <c r="AO261" s="653">
        <f t="shared" si="210"/>
        <v>601965.11008429341</v>
      </c>
      <c r="AP261" s="653">
        <f>IF(AD260&lt;350000,"0",FORECAST(AD260,bombas!$I$16:$I$17,bombas!$H$16:$H$17))</f>
        <v>224.7480249717344</v>
      </c>
      <c r="AQ261" s="1027"/>
      <c r="AR261" s="822"/>
      <c r="AS261" s="885">
        <f t="shared" si="233"/>
        <v>10</v>
      </c>
      <c r="AT261" s="15">
        <f>[14]!interpolin(playas!$C$20:$C$39,playas!$F$20:$F$39,'WB (sensib)'!B261)</f>
        <v>2202117.4258058565</v>
      </c>
      <c r="AU261" s="791">
        <f t="shared" si="227"/>
        <v>660000</v>
      </c>
      <c r="AV261" s="15">
        <f t="shared" ref="AV261:AV296" si="235">+(AS261/1000)*AU261*$BA$2</f>
        <v>4950</v>
      </c>
      <c r="AW261" s="15">
        <f t="shared" si="211"/>
        <v>57.291666666666664</v>
      </c>
      <c r="AX261" s="653">
        <f t="shared" si="212"/>
        <v>9909.5284161263535</v>
      </c>
      <c r="AY261" s="653">
        <f t="shared" ref="AY261:AY296" si="236">+AX261*1000/(3600*24)</f>
        <v>114.69361592738835</v>
      </c>
      <c r="AZ261" s="653">
        <f t="shared" si="213"/>
        <v>14859.528416126353</v>
      </c>
      <c r="BA261" s="653">
        <f t="shared" si="214"/>
        <v>171.98528259405501</v>
      </c>
      <c r="BB261" s="814">
        <f t="shared" si="228"/>
        <v>0.76</v>
      </c>
      <c r="BC261" s="2">
        <f t="shared" si="215"/>
        <v>727659.57447183691</v>
      </c>
      <c r="BD261" s="601"/>
      <c r="BE261" s="654">
        <f t="shared" ref="BE261:BE296" si="237">+BD261+BC261</f>
        <v>727659.57447183691</v>
      </c>
      <c r="BF261" s="654">
        <f t="shared" si="216"/>
        <v>271.67696179504065</v>
      </c>
      <c r="BG261" s="601"/>
      <c r="BH261" s="601"/>
      <c r="BI261" s="654">
        <f t="shared" ref="BI261:BI296" si="238">+BJ261*3600*24*A261/1000</f>
        <v>428544</v>
      </c>
      <c r="BJ261" s="596">
        <f t="shared" si="229"/>
        <v>160</v>
      </c>
      <c r="BK261" s="596">
        <f t="shared" ref="BK261:BK296" si="239">+BE261+AO261+AZ261+BI261</f>
        <v>1773028.2129722566</v>
      </c>
      <c r="BL261" s="596">
        <f t="shared" ref="BL261:BL296" si="240">+BK261*1000/(3600*24*A261)</f>
        <v>661.97289910851873</v>
      </c>
      <c r="BM261" s="604">
        <f t="shared" ref="BM261:BM296" si="241">+AM261-BK261</f>
        <v>-23937.012964522466</v>
      </c>
      <c r="BN261" s="604">
        <f t="shared" ref="BN261:BN296" si="242">+BM261*1000/(3600*24*A261)</f>
        <v>-8.9370568117243376</v>
      </c>
      <c r="BO261" s="654">
        <f t="shared" si="230"/>
        <v>669120.05570774712</v>
      </c>
      <c r="BP261" s="13"/>
      <c r="BQ261" s="8"/>
      <c r="BR261" s="8">
        <f t="shared" ref="BR261:BR296" si="243">+AM261</f>
        <v>1749091.2000077341</v>
      </c>
      <c r="BT261" s="8">
        <f t="shared" ref="BT261:BT296" si="244">+I261*$BX$3*$BZ$3</f>
        <v>1156503.6192207031</v>
      </c>
      <c r="BU261" s="8">
        <f t="shared" ref="BU261:BU296" si="245">+BT261+AZ261+BI261</f>
        <v>1599907.1476368294</v>
      </c>
      <c r="BW261" s="597">
        <f>IF(BZ259&lt;200000,"0",FORECAST(BZ259,bombas!$E$16:$E$17,bombas!$D$16:$D$17))</f>
        <v>58.210896426002307</v>
      </c>
      <c r="BX261" s="8">
        <f t="shared" ref="BX261:BX296" si="246">+BW261*3600*24*A261/1000</f>
        <v>155912.06498740459</v>
      </c>
      <c r="BY261" s="8">
        <f t="shared" si="217"/>
        <v>-6728.0126164998801</v>
      </c>
      <c r="BZ261" s="8">
        <f t="shared" si="231"/>
        <v>261117.75732883115</v>
      </c>
      <c r="CB261" s="8">
        <f t="shared" si="218"/>
        <v>1749091.2000077341</v>
      </c>
      <c r="CC261">
        <f t="shared" si="219"/>
        <v>653.03584229679439</v>
      </c>
      <c r="CD261" s="8">
        <f t="shared" ref="CD261:CD296" si="247">+I261*$CJ$3*$CM$3</f>
        <v>893617.02128120337</v>
      </c>
      <c r="CE261" s="598">
        <f t="shared" si="220"/>
        <v>333.63837413426052</v>
      </c>
      <c r="CF261" s="8">
        <f t="shared" ref="CF261:CF296" si="248">+CD261+AZ261+BI261</f>
        <v>1337020.5496973298</v>
      </c>
      <c r="CG261" s="597">
        <f t="shared" si="221"/>
        <v>499.18628647600423</v>
      </c>
      <c r="CH261" s="597">
        <f>IF(CM260&lt;200000,"0",FORECAST(CM260,bombas!$G$16:$G$17,bombas!$F$16:$F$17))</f>
        <v>159.43327515433197</v>
      </c>
      <c r="CI261" s="597">
        <f t="shared" si="222"/>
        <v>658.61956163033619</v>
      </c>
      <c r="CJ261" s="8">
        <f t="shared" ref="CJ261:CJ296" si="249">+CH261*3600*24*A261/1000</f>
        <v>427026.08417336276</v>
      </c>
      <c r="CK261" s="8">
        <f t="shared" ref="CK261:CK296" si="250">+CB261-CF261-CJ261</f>
        <v>-14955.433862958394</v>
      </c>
      <c r="CL261" s="598">
        <f t="shared" si="223"/>
        <v>-5.583719333541814</v>
      </c>
      <c r="CM261" s="8">
        <f t="shared" si="232"/>
        <v>612122.75794899673</v>
      </c>
      <c r="CN261" s="595">
        <f t="shared" ref="CN261:CN296" si="251">+CF261/I261</f>
        <v>0.59423135541797156</v>
      </c>
      <c r="CO261" s="8">
        <f t="shared" si="224"/>
        <v>412070.65031040442</v>
      </c>
      <c r="CP261" s="670">
        <f t="shared" si="225"/>
        <v>153.84955582079019</v>
      </c>
    </row>
    <row r="262" spans="1:94" ht="15.75" thickBot="1">
      <c r="A262">
        <f t="shared" ref="A262:A296" si="252">+_xlfn.DAYS(B262,B261)</f>
        <v>31</v>
      </c>
      <c r="B262" s="876">
        <v>49341</v>
      </c>
      <c r="D262" s="13">
        <f t="shared" si="226"/>
        <v>60</v>
      </c>
      <c r="E262" s="13"/>
      <c r="F262" s="8">
        <f t="shared" ref="F262:F296" si="253">+I262/A262</f>
        <v>72580.64516166455</v>
      </c>
      <c r="G262" s="8"/>
      <c r="H262" s="13"/>
      <c r="I262" s="8">
        <v>2250000.000011601</v>
      </c>
      <c r="J262" s="879">
        <f t="shared" ref="J262:J296" si="254">+I262*(1-(D262/100))/(D262/100)</f>
        <v>1500000.0000077342</v>
      </c>
      <c r="K262" s="939"/>
      <c r="L262" s="813">
        <v>22000</v>
      </c>
      <c r="M262" s="1000"/>
      <c r="N262" s="13"/>
      <c r="O262" s="598"/>
      <c r="P262" s="598"/>
      <c r="Q262" s="598"/>
      <c r="R262" s="598"/>
      <c r="S262" s="598"/>
      <c r="T262" s="598"/>
      <c r="U262" s="598"/>
      <c r="V262" s="598"/>
      <c r="W262" s="598"/>
      <c r="X262" s="598"/>
      <c r="Y262" s="598"/>
      <c r="Z262" s="598"/>
      <c r="AA262" s="598"/>
      <c r="AB262" s="598"/>
      <c r="AC262" s="670"/>
      <c r="AD262" s="887">
        <f t="shared" ref="AD262:AD296" si="255">+BO262</f>
        <v>669970.34404400969</v>
      </c>
      <c r="AE262" s="598"/>
      <c r="AF262" s="653">
        <v>0</v>
      </c>
      <c r="AG262" s="653">
        <f t="shared" si="234"/>
        <v>1500000.0000077342</v>
      </c>
      <c r="AH262" s="653">
        <f t="shared" ref="AH262:AH296" si="256">+AG262*1000/(3600*24*A262)</f>
        <v>560.03584229679439</v>
      </c>
      <c r="AI262" s="653">
        <f t="shared" ref="AI262:AI296" si="257">+AJ262*3600*24*A262/1000</f>
        <v>249091.20000000001</v>
      </c>
      <c r="AJ262" s="653">
        <v>93</v>
      </c>
      <c r="AK262" s="653"/>
      <c r="AL262" s="653"/>
      <c r="AM262" s="653">
        <f t="shared" ref="AM262:AM296" si="258">+AG262+AI262+AF262</f>
        <v>1749091.2000077341</v>
      </c>
      <c r="AN262" s="653">
        <f t="shared" ref="AN262:AN296" si="259">+AM262*1000/(3600*24*A262)</f>
        <v>653.03584229679439</v>
      </c>
      <c r="AO262" s="653">
        <f t="shared" ref="AO262:AO296" si="260">+AP262*3600*24*A262/1000</f>
        <v>578651.32989368355</v>
      </c>
      <c r="AP262" s="653">
        <f>IF(AD261&lt;350000,"0",FORECAST(AD261,bombas!$I$16:$I$17,bombas!$H$16:$H$17))</f>
        <v>216.04365662099895</v>
      </c>
      <c r="AQ262" s="1027"/>
      <c r="AR262" s="822"/>
      <c r="AS262" s="885">
        <f t="shared" si="233"/>
        <v>9</v>
      </c>
      <c r="AT262" s="15">
        <f>[14]!interpolin(playas!$C$20:$C$39,playas!$F$20:$F$39,'WB (sensib)'!B262)</f>
        <v>2205186.9891237211</v>
      </c>
      <c r="AU262" s="791">
        <f t="shared" si="227"/>
        <v>660000</v>
      </c>
      <c r="AV262" s="15">
        <f t="shared" si="235"/>
        <v>4455</v>
      </c>
      <c r="AW262" s="15">
        <f t="shared" ref="AW262:AW296" si="261">+AV262*1000/(3600*24)</f>
        <v>51.5625</v>
      </c>
      <c r="AX262" s="653">
        <f t="shared" ref="AX262:AX296" si="262">+(AS262/1000)*AT262*$BA$2*$BA$3</f>
        <v>8931.0073059510687</v>
      </c>
      <c r="AY262" s="653">
        <f t="shared" si="236"/>
        <v>103.3681401151744</v>
      </c>
      <c r="AZ262" s="653">
        <f t="shared" ref="AZ262:AZ296" si="263">+AV262+AX262</f>
        <v>13386.007305951069</v>
      </c>
      <c r="BA262" s="653">
        <f t="shared" ref="BA262:BA296" si="264">+AZ262*1000/(3600*24)</f>
        <v>154.93064011517441</v>
      </c>
      <c r="BB262" s="814">
        <f t="shared" si="228"/>
        <v>0.76</v>
      </c>
      <c r="BC262" s="2">
        <f t="shared" ref="BC262:BC296" si="265">I262*$BC$2*BB262</f>
        <v>727659.57447183691</v>
      </c>
      <c r="BD262" s="601"/>
      <c r="BE262" s="654">
        <f t="shared" si="237"/>
        <v>727659.57447183691</v>
      </c>
      <c r="BF262" s="654">
        <f t="shared" ref="BF262:BF296" si="266">+BE262*1000/(3600*24*A262)</f>
        <v>271.67696179504065</v>
      </c>
      <c r="BG262" s="601"/>
      <c r="BH262" s="601"/>
      <c r="BI262" s="654">
        <f t="shared" si="238"/>
        <v>428544</v>
      </c>
      <c r="BJ262" s="596">
        <f t="shared" si="229"/>
        <v>160</v>
      </c>
      <c r="BK262" s="596">
        <f t="shared" si="239"/>
        <v>1748240.9116714715</v>
      </c>
      <c r="BL262" s="596">
        <f t="shared" si="240"/>
        <v>652.71838100040009</v>
      </c>
      <c r="BM262" s="604">
        <f t="shared" si="241"/>
        <v>850.28833626257256</v>
      </c>
      <c r="BN262" s="604">
        <f t="shared" si="242"/>
        <v>0.31746129639432968</v>
      </c>
      <c r="BO262" s="654">
        <f t="shared" si="230"/>
        <v>669970.34404400969</v>
      </c>
      <c r="BP262" s="13"/>
      <c r="BQ262" s="8"/>
      <c r="BR262" s="8">
        <f t="shared" si="243"/>
        <v>1749091.2000077341</v>
      </c>
      <c r="BT262" s="8">
        <f t="shared" si="244"/>
        <v>1156503.6192207031</v>
      </c>
      <c r="BU262" s="8">
        <f t="shared" si="245"/>
        <v>1598433.6265266542</v>
      </c>
      <c r="BW262" s="597">
        <f>IF(BZ260&lt;200000,"0",FORECAST(BZ260,bombas!$E$16:$E$17,bombas!$D$16:$D$17))</f>
        <v>58.480721243166379</v>
      </c>
      <c r="BX262" s="8">
        <f t="shared" si="246"/>
        <v>156634.76377769682</v>
      </c>
      <c r="BY262" s="8">
        <f t="shared" ref="BY262:BY296" si="267">+BR262-BU262-BX262</f>
        <v>-5977.1902966169291</v>
      </c>
      <c r="BZ262" s="8">
        <f t="shared" si="231"/>
        <v>255140.56703221423</v>
      </c>
      <c r="CB262" s="8">
        <f t="shared" ref="CB262:CB296" si="268">+BR262</f>
        <v>1749091.2000077341</v>
      </c>
      <c r="CC262">
        <f t="shared" ref="CC262:CC296" si="269">+CB262*1000/(3600*24*A262)</f>
        <v>653.03584229679439</v>
      </c>
      <c r="CD262" s="8">
        <f t="shared" si="247"/>
        <v>893617.02128120337</v>
      </c>
      <c r="CE262" s="598">
        <f t="shared" ref="CE262:CE296" si="270">+CD262*1000/(3600*24*A262)</f>
        <v>333.63837413426052</v>
      </c>
      <c r="CF262" s="8">
        <f t="shared" si="248"/>
        <v>1335547.0285871546</v>
      </c>
      <c r="CG262" s="597">
        <f t="shared" ref="CG262:CG296" si="271">CF262*1000/(3600*24*A262)</f>
        <v>498.63613671862106</v>
      </c>
      <c r="CH262" s="597">
        <f>IF(CM261&lt;200000,"0",FORECAST(CM261,bombas!$G$16:$G$17,bombas!$F$16:$F$17))</f>
        <v>155.80124121618491</v>
      </c>
      <c r="CI262" s="597">
        <f t="shared" ref="CI262:CI296" si="272">+CH262+CG262</f>
        <v>654.43737793480591</v>
      </c>
      <c r="CJ262" s="8">
        <f t="shared" si="249"/>
        <v>417298.04447342962</v>
      </c>
      <c r="CK262" s="8">
        <f t="shared" si="250"/>
        <v>-3753.8730528500746</v>
      </c>
      <c r="CL262" s="598">
        <f t="shared" ref="CL262:CL296" si="273">+CK262*1000/(3600*24*A262)</f>
        <v>-1.4015356380115274</v>
      </c>
      <c r="CM262" s="8">
        <f t="shared" si="232"/>
        <v>608368.8848961466</v>
      </c>
      <c r="CN262" s="595">
        <f t="shared" si="251"/>
        <v>0.59357645714678597</v>
      </c>
      <c r="CO262" s="8">
        <f t="shared" ref="CO262:CO296" si="274">+CB262-CD262-BI262-AZ262</f>
        <v>413544.17142057966</v>
      </c>
      <c r="CP262" s="670">
        <f t="shared" ref="CP262:CP296" si="275">+CO262*1000/(3600*24*A262)</f>
        <v>154.39970557817341</v>
      </c>
    </row>
    <row r="263" spans="1:94" ht="15.75" thickBot="1">
      <c r="A263">
        <f t="shared" si="252"/>
        <v>28</v>
      </c>
      <c r="B263" s="876">
        <v>49369</v>
      </c>
      <c r="D263" s="13">
        <f t="shared" ref="D263:D296" si="276">+D262</f>
        <v>60</v>
      </c>
      <c r="E263" s="13"/>
      <c r="F263" s="8">
        <f t="shared" si="253"/>
        <v>80357.142857557177</v>
      </c>
      <c r="G263" s="8"/>
      <c r="H263" s="13"/>
      <c r="I263" s="8">
        <v>2250000.000011601</v>
      </c>
      <c r="J263" s="879">
        <f t="shared" si="254"/>
        <v>1500000.0000077342</v>
      </c>
      <c r="K263" s="939"/>
      <c r="L263" s="813">
        <v>22000</v>
      </c>
      <c r="M263" s="1000"/>
      <c r="N263" s="13"/>
      <c r="O263" s="598"/>
      <c r="P263" s="598"/>
      <c r="Q263" s="598"/>
      <c r="R263" s="598"/>
      <c r="S263" s="598"/>
      <c r="T263" s="598"/>
      <c r="U263" s="598"/>
      <c r="V263" s="598"/>
      <c r="W263" s="598"/>
      <c r="X263" s="598"/>
      <c r="Y263" s="598"/>
      <c r="Z263" s="598"/>
      <c r="AA263" s="598"/>
      <c r="AB263" s="598"/>
      <c r="AC263" s="670"/>
      <c r="AD263" s="887">
        <f t="shared" si="255"/>
        <v>744914.89491054509</v>
      </c>
      <c r="AE263" s="598"/>
      <c r="AF263" s="653">
        <v>0</v>
      </c>
      <c r="AG263" s="653">
        <f t="shared" si="234"/>
        <v>1500000.0000077342</v>
      </c>
      <c r="AH263" s="653">
        <f t="shared" si="256"/>
        <v>620.03968254287952</v>
      </c>
      <c r="AI263" s="653">
        <f t="shared" si="257"/>
        <v>224985.60000000001</v>
      </c>
      <c r="AJ263" s="653">
        <v>93</v>
      </c>
      <c r="AK263" s="653"/>
      <c r="AL263" s="653"/>
      <c r="AM263" s="653">
        <f t="shared" si="258"/>
        <v>1724985.6000077343</v>
      </c>
      <c r="AN263" s="653">
        <f t="shared" si="259"/>
        <v>713.03968254287963</v>
      </c>
      <c r="AO263" s="653">
        <f t="shared" si="260"/>
        <v>523400.82047682488</v>
      </c>
      <c r="AP263" s="653">
        <f>IF(AD262&lt;350000,"0",FORECAST(AD262,bombas!$I$16:$I$17,bombas!$H$16:$H$17))</f>
        <v>216.3528523796399</v>
      </c>
      <c r="AQ263" s="1027"/>
      <c r="AR263" s="822"/>
      <c r="AS263" s="885">
        <f t="shared" si="233"/>
        <v>8</v>
      </c>
      <c r="AT263" s="15">
        <f>[14]!interpolin(playas!$C$20:$C$39,playas!$F$20:$F$39,'WB (sensib)'!B263)</f>
        <v>2207959.4979269542</v>
      </c>
      <c r="AU263" s="791">
        <f t="shared" ref="AU263:AU296" si="277">+AU262</f>
        <v>660000</v>
      </c>
      <c r="AV263" s="15">
        <f t="shared" si="235"/>
        <v>3960</v>
      </c>
      <c r="AW263" s="15">
        <f t="shared" si="261"/>
        <v>45.833333333333336</v>
      </c>
      <c r="AX263" s="653">
        <f t="shared" si="262"/>
        <v>7948.6541925370348</v>
      </c>
      <c r="AY263" s="653">
        <f t="shared" si="236"/>
        <v>91.998312413623083</v>
      </c>
      <c r="AZ263" s="653">
        <f t="shared" si="263"/>
        <v>11908.654192537035</v>
      </c>
      <c r="BA263" s="653">
        <f t="shared" si="264"/>
        <v>137.83164574695641</v>
      </c>
      <c r="BB263" s="814">
        <f t="shared" ref="BB263:BB296" si="278">+BB262</f>
        <v>0.76</v>
      </c>
      <c r="BC263" s="2">
        <f t="shared" si="265"/>
        <v>727659.57447183691</v>
      </c>
      <c r="BD263" s="601"/>
      <c r="BE263" s="654">
        <f t="shared" si="237"/>
        <v>727659.57447183691</v>
      </c>
      <c r="BF263" s="654">
        <f t="shared" si="266"/>
        <v>300.78520770165215</v>
      </c>
      <c r="BG263" s="601"/>
      <c r="BH263" s="601"/>
      <c r="BI263" s="654">
        <f t="shared" si="238"/>
        <v>387072</v>
      </c>
      <c r="BJ263" s="596">
        <f t="shared" ref="BJ263:BJ296" si="279">+BJ262</f>
        <v>160</v>
      </c>
      <c r="BK263" s="596">
        <f t="shared" si="239"/>
        <v>1650041.0491411989</v>
      </c>
      <c r="BL263" s="596">
        <f t="shared" si="240"/>
        <v>682.06061885796908</v>
      </c>
      <c r="BM263" s="604">
        <f t="shared" si="241"/>
        <v>74944.550866535399</v>
      </c>
      <c r="BN263" s="604">
        <f t="shared" si="242"/>
        <v>30.979063684910464</v>
      </c>
      <c r="BO263" s="654">
        <f t="shared" ref="BO263:BO296" si="280">+BM263+BO262</f>
        <v>744914.89491054509</v>
      </c>
      <c r="BP263" s="13"/>
      <c r="BQ263" s="8"/>
      <c r="BR263" s="8">
        <f t="shared" si="243"/>
        <v>1724985.6000077343</v>
      </c>
      <c r="BT263" s="8">
        <f t="shared" si="244"/>
        <v>1156503.6192207031</v>
      </c>
      <c r="BU263" s="8">
        <f t="shared" si="245"/>
        <v>1555484.2734132402</v>
      </c>
      <c r="BW263" s="597">
        <f>IF(BZ261&lt;200000,"0",FORECAST(BZ261,bombas!$E$16:$E$17,bombas!$D$16:$D$17))</f>
        <v>57.639719666103893</v>
      </c>
      <c r="BX263" s="8">
        <f t="shared" si="246"/>
        <v>139442.00981623851</v>
      </c>
      <c r="BY263" s="8">
        <f t="shared" si="267"/>
        <v>30059.316778255539</v>
      </c>
      <c r="BZ263" s="8">
        <f t="shared" ref="BZ263:BZ296" si="281">BY263+BZ262</f>
        <v>285199.88381046976</v>
      </c>
      <c r="CB263" s="8">
        <f t="shared" si="268"/>
        <v>1724985.6000077343</v>
      </c>
      <c r="CC263">
        <f t="shared" si="269"/>
        <v>713.03968254287963</v>
      </c>
      <c r="CD263" s="8">
        <f t="shared" si="247"/>
        <v>893617.02128120337</v>
      </c>
      <c r="CE263" s="598">
        <f t="shared" si="270"/>
        <v>369.38534279150275</v>
      </c>
      <c r="CF263" s="8">
        <f t="shared" si="248"/>
        <v>1292597.6754737403</v>
      </c>
      <c r="CG263" s="597">
        <f t="shared" si="271"/>
        <v>534.30790156817966</v>
      </c>
      <c r="CH263" s="597">
        <f>IF(CM262&lt;200000,"0",FORECAST(CM262,bombas!$G$16:$G$17,bombas!$F$16:$F$17))</f>
        <v>154.88958633192132</v>
      </c>
      <c r="CI263" s="597">
        <f t="shared" si="272"/>
        <v>689.19748790010101</v>
      </c>
      <c r="CJ263" s="8">
        <f t="shared" si="249"/>
        <v>374708.88725418411</v>
      </c>
      <c r="CK263" s="8">
        <f t="shared" si="250"/>
        <v>57679.037279809825</v>
      </c>
      <c r="CL263" s="598">
        <f t="shared" si="273"/>
        <v>23.842194642778534</v>
      </c>
      <c r="CM263" s="8">
        <f t="shared" ref="CM263:CM296" si="282">CK263+CM262</f>
        <v>666047.92217595642</v>
      </c>
      <c r="CN263" s="595">
        <f t="shared" si="251"/>
        <v>0.57448785576314476</v>
      </c>
      <c r="CO263" s="8">
        <f t="shared" si="274"/>
        <v>432387.92453399388</v>
      </c>
      <c r="CP263" s="670">
        <f t="shared" si="275"/>
        <v>178.73178097469986</v>
      </c>
    </row>
    <row r="264" spans="1:94" ht="15.75" thickBot="1">
      <c r="A264">
        <f t="shared" si="252"/>
        <v>31</v>
      </c>
      <c r="B264" s="876">
        <v>49400</v>
      </c>
      <c r="D264" s="13">
        <f t="shared" si="276"/>
        <v>60</v>
      </c>
      <c r="E264" s="13"/>
      <c r="F264" s="8">
        <f t="shared" si="253"/>
        <v>72580.64516166455</v>
      </c>
      <c r="G264" s="8"/>
      <c r="H264" s="13"/>
      <c r="I264" s="8">
        <v>2250000.000011601</v>
      </c>
      <c r="J264" s="879">
        <f t="shared" si="254"/>
        <v>1500000.0000077342</v>
      </c>
      <c r="K264" s="939"/>
      <c r="L264" s="813">
        <v>22000</v>
      </c>
      <c r="M264" s="1000"/>
      <c r="N264" s="13"/>
      <c r="O264" s="598"/>
      <c r="P264" s="598"/>
      <c r="Q264" s="598"/>
      <c r="R264" s="598"/>
      <c r="S264" s="598"/>
      <c r="T264" s="598"/>
      <c r="U264" s="598"/>
      <c r="V264" s="598"/>
      <c r="W264" s="598"/>
      <c r="X264" s="598"/>
      <c r="Y264" s="598"/>
      <c r="Z264" s="598"/>
      <c r="AA264" s="598"/>
      <c r="AB264" s="598"/>
      <c r="AC264" s="670"/>
      <c r="AD264" s="887">
        <f t="shared" si="255"/>
        <v>674900.03180228313</v>
      </c>
      <c r="AE264" s="598"/>
      <c r="AF264" s="653">
        <v>0</v>
      </c>
      <c r="AG264" s="653">
        <f t="shared" si="234"/>
        <v>1500000.0000077342</v>
      </c>
      <c r="AH264" s="653">
        <f t="shared" si="256"/>
        <v>560.03584229679439</v>
      </c>
      <c r="AI264" s="653">
        <f t="shared" si="257"/>
        <v>249091.20000000001</v>
      </c>
      <c r="AJ264" s="653">
        <v>93</v>
      </c>
      <c r="AK264" s="653"/>
      <c r="AL264" s="653"/>
      <c r="AM264" s="653">
        <f t="shared" si="258"/>
        <v>1749091.2000077341</v>
      </c>
      <c r="AN264" s="653">
        <f t="shared" si="259"/>
        <v>653.03584229679439</v>
      </c>
      <c r="AO264" s="653">
        <f t="shared" si="260"/>
        <v>652472.74710123788</v>
      </c>
      <c r="AP264" s="653">
        <f>IF(AD263&lt;350000,"0",FORECAST(AD263,bombas!$I$16:$I$17,bombas!$H$16:$H$17))</f>
        <v>243.60541633110734</v>
      </c>
      <c r="AQ264" s="1027"/>
      <c r="AR264" s="822"/>
      <c r="AS264" s="885">
        <f t="shared" si="233"/>
        <v>7</v>
      </c>
      <c r="AT264" s="15">
        <f>[14]!interpolin(playas!$C$20:$C$39,playas!$F$20:$F$39,'WB (sensib)'!B264)</f>
        <v>2211029.0612448188</v>
      </c>
      <c r="AU264" s="791">
        <f t="shared" si="277"/>
        <v>660000</v>
      </c>
      <c r="AV264" s="15">
        <f t="shared" si="235"/>
        <v>3465</v>
      </c>
      <c r="AW264" s="15">
        <f t="shared" si="261"/>
        <v>40.104166666666664</v>
      </c>
      <c r="AX264" s="653">
        <f t="shared" si="262"/>
        <v>6964.7415429211787</v>
      </c>
      <c r="AY264" s="653">
        <f t="shared" si="236"/>
        <v>80.610434524550683</v>
      </c>
      <c r="AZ264" s="653">
        <f t="shared" si="263"/>
        <v>10429.74154292118</v>
      </c>
      <c r="BA264" s="653">
        <f t="shared" si="264"/>
        <v>120.71460119121735</v>
      </c>
      <c r="BB264" s="814">
        <f t="shared" si="278"/>
        <v>0.76</v>
      </c>
      <c r="BC264" s="2">
        <f t="shared" si="265"/>
        <v>727659.57447183691</v>
      </c>
      <c r="BD264" s="601"/>
      <c r="BE264" s="654">
        <f t="shared" si="237"/>
        <v>727659.57447183691</v>
      </c>
      <c r="BF264" s="654">
        <f t="shared" si="266"/>
        <v>271.67696179504065</v>
      </c>
      <c r="BG264" s="601"/>
      <c r="BH264" s="601"/>
      <c r="BI264" s="654">
        <f t="shared" si="238"/>
        <v>428544</v>
      </c>
      <c r="BJ264" s="596">
        <f t="shared" si="279"/>
        <v>160</v>
      </c>
      <c r="BK264" s="596">
        <f t="shared" si="239"/>
        <v>1819106.0631159961</v>
      </c>
      <c r="BL264" s="596">
        <f t="shared" si="240"/>
        <v>679.17639751941317</v>
      </c>
      <c r="BM264" s="604">
        <f t="shared" si="241"/>
        <v>-70014.863108261954</v>
      </c>
      <c r="BN264" s="604">
        <f t="shared" si="242"/>
        <v>-26.140555222618712</v>
      </c>
      <c r="BO264" s="654">
        <f t="shared" si="280"/>
        <v>674900.03180228313</v>
      </c>
      <c r="BP264" s="13"/>
      <c r="BQ264" s="8"/>
      <c r="BR264" s="8">
        <f t="shared" si="243"/>
        <v>1749091.2000077341</v>
      </c>
      <c r="BT264" s="8">
        <f t="shared" si="244"/>
        <v>1156503.6192207031</v>
      </c>
      <c r="BU264" s="8">
        <f t="shared" si="245"/>
        <v>1595477.3607636243</v>
      </c>
      <c r="BW264" s="597">
        <f>IF(BZ262&lt;200000,"0",FORECAST(BZ262,bombas!$E$16:$E$17,bombas!$D$16:$D$17))</f>
        <v>56.892570879026778</v>
      </c>
      <c r="BX264" s="8">
        <f t="shared" si="246"/>
        <v>152381.06184238533</v>
      </c>
      <c r="BY264" s="8">
        <f t="shared" si="267"/>
        <v>1232.777401724481</v>
      </c>
      <c r="BZ264" s="8">
        <f t="shared" si="281"/>
        <v>286432.66121219425</v>
      </c>
      <c r="CB264" s="8">
        <f t="shared" si="268"/>
        <v>1749091.2000077341</v>
      </c>
      <c r="CC264">
        <f t="shared" si="269"/>
        <v>653.03584229679439</v>
      </c>
      <c r="CD264" s="8">
        <f t="shared" si="247"/>
        <v>893617.02128120337</v>
      </c>
      <c r="CE264" s="598">
        <f t="shared" si="270"/>
        <v>333.63837413426052</v>
      </c>
      <c r="CF264" s="8">
        <f t="shared" si="248"/>
        <v>1332590.7628241247</v>
      </c>
      <c r="CG264" s="597">
        <f t="shared" si="271"/>
        <v>497.53239352752558</v>
      </c>
      <c r="CH264" s="597">
        <f>IF(CM263&lt;200000,"0",FORECAST(CM263,bombas!$G$16:$G$17,bombas!$F$16:$F$17))</f>
        <v>168.89735252844656</v>
      </c>
      <c r="CI264" s="597">
        <f t="shared" si="272"/>
        <v>666.42974605597215</v>
      </c>
      <c r="CJ264" s="8">
        <f t="shared" si="249"/>
        <v>452374.66901219124</v>
      </c>
      <c r="CK264" s="8">
        <f t="shared" si="250"/>
        <v>-35874.231828581775</v>
      </c>
      <c r="CL264" s="598">
        <f t="shared" si="273"/>
        <v>-13.393903759177782</v>
      </c>
      <c r="CM264" s="8">
        <f t="shared" si="282"/>
        <v>630173.69034737465</v>
      </c>
      <c r="CN264" s="595">
        <f t="shared" si="251"/>
        <v>0.59226256125211285</v>
      </c>
      <c r="CO264" s="8">
        <f t="shared" si="274"/>
        <v>416500.43718360958</v>
      </c>
      <c r="CP264" s="670">
        <f t="shared" si="275"/>
        <v>155.50344876926883</v>
      </c>
    </row>
    <row r="265" spans="1:94" ht="15.75" thickBot="1">
      <c r="A265">
        <f t="shared" si="252"/>
        <v>30</v>
      </c>
      <c r="B265" s="876">
        <v>49430</v>
      </c>
      <c r="D265" s="13">
        <f t="shared" si="276"/>
        <v>60</v>
      </c>
      <c r="E265" s="13"/>
      <c r="F265" s="8">
        <f t="shared" si="253"/>
        <v>75000.000000386703</v>
      </c>
      <c r="G265" s="8"/>
      <c r="H265" s="13"/>
      <c r="I265" s="8">
        <v>2250000.000011601</v>
      </c>
      <c r="J265" s="879">
        <f t="shared" si="254"/>
        <v>1500000.0000077342</v>
      </c>
      <c r="K265" s="939"/>
      <c r="L265" s="813">
        <v>22000</v>
      </c>
      <c r="M265" s="1000"/>
      <c r="N265" s="13"/>
      <c r="O265" s="598"/>
      <c r="P265" s="598"/>
      <c r="Q265" s="598"/>
      <c r="R265" s="598"/>
      <c r="S265" s="598"/>
      <c r="T265" s="598"/>
      <c r="U265" s="598"/>
      <c r="V265" s="598"/>
      <c r="W265" s="598"/>
      <c r="X265" s="598"/>
      <c r="Y265" s="598"/>
      <c r="Z265" s="598"/>
      <c r="AA265" s="598"/>
      <c r="AB265" s="598"/>
      <c r="AC265" s="670"/>
      <c r="AD265" s="887">
        <f t="shared" si="255"/>
        <v>697704.31042113272</v>
      </c>
      <c r="AE265" s="598"/>
      <c r="AF265" s="653">
        <v>0</v>
      </c>
      <c r="AG265" s="653">
        <f t="shared" si="234"/>
        <v>1500000.0000077342</v>
      </c>
      <c r="AH265" s="653">
        <f t="shared" si="256"/>
        <v>578.70370370668752</v>
      </c>
      <c r="AI265" s="653">
        <f t="shared" si="257"/>
        <v>241056</v>
      </c>
      <c r="AJ265" s="653">
        <v>93</v>
      </c>
      <c r="AK265" s="653"/>
      <c r="AL265" s="653"/>
      <c r="AM265" s="653">
        <f t="shared" si="258"/>
        <v>1741056.0000077342</v>
      </c>
      <c r="AN265" s="653">
        <f t="shared" si="259"/>
        <v>671.70370370668752</v>
      </c>
      <c r="AO265" s="653">
        <f t="shared" si="260"/>
        <v>565433.0481569157</v>
      </c>
      <c r="AP265" s="653">
        <f>IF(AD264&lt;350000,"0",FORECAST(AD264,bombas!$I$16:$I$17,bombas!$H$16:$H$17))</f>
        <v>218.14546610992116</v>
      </c>
      <c r="AQ265" s="1027"/>
      <c r="AR265" s="822"/>
      <c r="AS265" s="885">
        <f t="shared" si="233"/>
        <v>7</v>
      </c>
      <c r="AT265" s="15">
        <f>[14]!interpolin(playas!$C$20:$C$39,playas!$F$20:$F$39,'WB (sensib)'!B265)</f>
        <v>2213999.6063911398</v>
      </c>
      <c r="AU265" s="791">
        <f t="shared" si="277"/>
        <v>660000</v>
      </c>
      <c r="AV265" s="15">
        <f t="shared" si="235"/>
        <v>3465</v>
      </c>
      <c r="AW265" s="15">
        <f t="shared" si="261"/>
        <v>40.104166666666664</v>
      </c>
      <c r="AX265" s="653">
        <f t="shared" si="262"/>
        <v>6974.0987601320903</v>
      </c>
      <c r="AY265" s="653">
        <f t="shared" si="236"/>
        <v>80.718735649676972</v>
      </c>
      <c r="AZ265" s="653">
        <f t="shared" si="263"/>
        <v>10439.09876013209</v>
      </c>
      <c r="BA265" s="653">
        <f t="shared" si="264"/>
        <v>120.82290231634364</v>
      </c>
      <c r="BB265" s="814">
        <f t="shared" si="278"/>
        <v>0.76</v>
      </c>
      <c r="BC265" s="2">
        <f t="shared" si="265"/>
        <v>727659.57447183691</v>
      </c>
      <c r="BD265" s="601"/>
      <c r="BE265" s="654">
        <f t="shared" si="237"/>
        <v>727659.57447183691</v>
      </c>
      <c r="BF265" s="654">
        <f t="shared" si="266"/>
        <v>280.73286052154202</v>
      </c>
      <c r="BG265" s="601"/>
      <c r="BH265" s="601"/>
      <c r="BI265" s="654">
        <f t="shared" si="238"/>
        <v>414720</v>
      </c>
      <c r="BJ265" s="596">
        <f t="shared" si="279"/>
        <v>160</v>
      </c>
      <c r="BK265" s="596">
        <f t="shared" si="239"/>
        <v>1718251.7213888846</v>
      </c>
      <c r="BL265" s="596">
        <f t="shared" si="240"/>
        <v>662.90575670867463</v>
      </c>
      <c r="BM265" s="604">
        <f t="shared" si="241"/>
        <v>22804.278618849581</v>
      </c>
      <c r="BN265" s="604">
        <f t="shared" si="242"/>
        <v>8.7979469980129572</v>
      </c>
      <c r="BO265" s="654">
        <f t="shared" si="280"/>
        <v>697704.31042113272</v>
      </c>
      <c r="BP265" s="13"/>
      <c r="BQ265" s="8"/>
      <c r="BR265" s="8">
        <f t="shared" si="243"/>
        <v>1741056.0000077342</v>
      </c>
      <c r="BT265" s="8">
        <f t="shared" si="244"/>
        <v>1156503.6192207031</v>
      </c>
      <c r="BU265" s="8">
        <f t="shared" si="245"/>
        <v>1581662.7179808351</v>
      </c>
      <c r="BW265" s="597">
        <f>IF(BZ263&lt;200000,"0",FORECAST(BZ263,bombas!$E$16:$E$17,bombas!$D$16:$D$17))</f>
        <v>60.649985476308721</v>
      </c>
      <c r="BX265" s="8">
        <f t="shared" si="246"/>
        <v>157204.76235459221</v>
      </c>
      <c r="BY265" s="8">
        <f t="shared" si="267"/>
        <v>2188.5196723068366</v>
      </c>
      <c r="BZ265" s="8">
        <f t="shared" si="281"/>
        <v>288621.18088450108</v>
      </c>
      <c r="CB265" s="8">
        <f t="shared" si="268"/>
        <v>1741056.0000077342</v>
      </c>
      <c r="CC265">
        <f t="shared" si="269"/>
        <v>671.70370370668752</v>
      </c>
      <c r="CD265" s="8">
        <f t="shared" si="247"/>
        <v>893617.02128120337</v>
      </c>
      <c r="CE265" s="598">
        <f t="shared" si="270"/>
        <v>344.75965327206922</v>
      </c>
      <c r="CF265" s="8">
        <f t="shared" si="248"/>
        <v>1318776.1200413355</v>
      </c>
      <c r="CG265" s="597">
        <f t="shared" si="271"/>
        <v>508.78708334928069</v>
      </c>
      <c r="CH265" s="597">
        <f>IF(CM264&lt;200000,"0",FORECAST(CM264,bombas!$G$16:$G$17,bombas!$F$16:$F$17))</f>
        <v>160.18503908436242</v>
      </c>
      <c r="CI265" s="597">
        <f t="shared" si="272"/>
        <v>668.97212243364311</v>
      </c>
      <c r="CJ265" s="8">
        <f t="shared" si="249"/>
        <v>415199.6213066674</v>
      </c>
      <c r="CK265" s="8">
        <f t="shared" si="250"/>
        <v>7080.2586597313057</v>
      </c>
      <c r="CL265" s="598">
        <f t="shared" si="273"/>
        <v>2.7315812730444855</v>
      </c>
      <c r="CM265" s="8">
        <f t="shared" si="282"/>
        <v>637253.94900710601</v>
      </c>
      <c r="CN265" s="595">
        <f t="shared" si="251"/>
        <v>0.58612272001534926</v>
      </c>
      <c r="CO265" s="8">
        <f t="shared" si="274"/>
        <v>422279.8799663987</v>
      </c>
      <c r="CP265" s="670">
        <f t="shared" si="275"/>
        <v>162.91662035740691</v>
      </c>
    </row>
    <row r="266" spans="1:94" ht="15.75" thickBot="1">
      <c r="A266">
        <f t="shared" si="252"/>
        <v>31</v>
      </c>
      <c r="B266" s="876">
        <v>49461</v>
      </c>
      <c r="D266" s="13">
        <f t="shared" si="276"/>
        <v>60</v>
      </c>
      <c r="E266" s="13"/>
      <c r="F266" s="8">
        <f t="shared" si="253"/>
        <v>72580.64516166455</v>
      </c>
      <c r="G266" s="8"/>
      <c r="H266" s="13"/>
      <c r="I266" s="8">
        <v>2250000.000011601</v>
      </c>
      <c r="J266" s="879">
        <f t="shared" si="254"/>
        <v>1500000.0000077342</v>
      </c>
      <c r="K266" s="939"/>
      <c r="L266" s="813">
        <v>22000</v>
      </c>
      <c r="M266" s="1000"/>
      <c r="N266" s="13"/>
      <c r="O266" s="598"/>
      <c r="P266" s="598"/>
      <c r="Q266" s="598"/>
      <c r="R266" s="598"/>
      <c r="S266" s="598"/>
      <c r="T266" s="598"/>
      <c r="U266" s="598"/>
      <c r="V266" s="598"/>
      <c r="W266" s="598"/>
      <c r="X266" s="598"/>
      <c r="Y266" s="598"/>
      <c r="Z266" s="598"/>
      <c r="AA266" s="598"/>
      <c r="AB266" s="598"/>
      <c r="AC266" s="670"/>
      <c r="AD266" s="887">
        <f t="shared" si="255"/>
        <v>675144.49464173871</v>
      </c>
      <c r="AE266" s="598"/>
      <c r="AF266" s="653">
        <v>0</v>
      </c>
      <c r="AG266" s="653">
        <f t="shared" si="234"/>
        <v>1500000.0000077342</v>
      </c>
      <c r="AH266" s="653">
        <f t="shared" si="256"/>
        <v>560.03584229679439</v>
      </c>
      <c r="AI266" s="653">
        <f t="shared" si="257"/>
        <v>249091.20000000001</v>
      </c>
      <c r="AJ266" s="653">
        <v>93</v>
      </c>
      <c r="AK266" s="653"/>
      <c r="AL266" s="653"/>
      <c r="AM266" s="653">
        <f t="shared" si="258"/>
        <v>1749091.2000077341</v>
      </c>
      <c r="AN266" s="653">
        <f t="shared" si="259"/>
        <v>653.03584229679439</v>
      </c>
      <c r="AO266" s="653">
        <f t="shared" si="260"/>
        <v>606491.35455707705</v>
      </c>
      <c r="AP266" s="653">
        <f>IF(AD265&lt;350000,"0",FORECAST(AD265,bombas!$I$16:$I$17,bombas!$H$16:$H$17))</f>
        <v>226.43793106223009</v>
      </c>
      <c r="AQ266" s="1027"/>
      <c r="AR266" s="822"/>
      <c r="AS266" s="885">
        <f t="shared" si="233"/>
        <v>6</v>
      </c>
      <c r="AT266" s="15">
        <f>[14]!interpolin(playas!$C$20:$C$39,playas!$F$20:$F$39,'WB (sensib)'!B266)</f>
        <v>2217069.1697090049</v>
      </c>
      <c r="AU266" s="791">
        <f t="shared" si="277"/>
        <v>660000</v>
      </c>
      <c r="AV266" s="15">
        <f t="shared" si="235"/>
        <v>2970</v>
      </c>
      <c r="AW266" s="15">
        <f t="shared" si="261"/>
        <v>34.375</v>
      </c>
      <c r="AX266" s="653">
        <f t="shared" si="262"/>
        <v>5986.0867582143137</v>
      </c>
      <c r="AY266" s="653">
        <f t="shared" si="236"/>
        <v>69.28341155340641</v>
      </c>
      <c r="AZ266" s="653">
        <f t="shared" si="263"/>
        <v>8956.0867582143146</v>
      </c>
      <c r="BA266" s="653">
        <f t="shared" si="264"/>
        <v>103.65841155340642</v>
      </c>
      <c r="BB266" s="814">
        <f t="shared" si="278"/>
        <v>0.76</v>
      </c>
      <c r="BC266" s="2">
        <f t="shared" si="265"/>
        <v>727659.57447183691</v>
      </c>
      <c r="BD266" s="601"/>
      <c r="BE266" s="654">
        <f t="shared" si="237"/>
        <v>727659.57447183691</v>
      </c>
      <c r="BF266" s="654">
        <f t="shared" si="266"/>
        <v>271.67696179504065</v>
      </c>
      <c r="BG266" s="601"/>
      <c r="BH266" s="601"/>
      <c r="BI266" s="654">
        <f t="shared" si="238"/>
        <v>428544</v>
      </c>
      <c r="BJ266" s="596">
        <f t="shared" si="279"/>
        <v>160</v>
      </c>
      <c r="BK266" s="596">
        <f t="shared" si="239"/>
        <v>1771651.0157871281</v>
      </c>
      <c r="BL266" s="596">
        <f t="shared" si="240"/>
        <v>661.45871258479997</v>
      </c>
      <c r="BM266" s="604">
        <f t="shared" si="241"/>
        <v>-22559.815779394004</v>
      </c>
      <c r="BN266" s="604">
        <f t="shared" si="242"/>
        <v>-8.4228702880055266</v>
      </c>
      <c r="BO266" s="654">
        <f t="shared" si="280"/>
        <v>675144.49464173871</v>
      </c>
      <c r="BP266" s="13"/>
      <c r="BQ266" s="8"/>
      <c r="BR266" s="8">
        <f t="shared" si="243"/>
        <v>1749091.2000077341</v>
      </c>
      <c r="BT266" s="8">
        <f t="shared" si="244"/>
        <v>1156503.6192207031</v>
      </c>
      <c r="BU266" s="8">
        <f t="shared" si="245"/>
        <v>1594003.7059789174</v>
      </c>
      <c r="BW266" s="597">
        <f>IF(BZ264&lt;200000,"0",FORECAST(BZ264,bombas!$E$16:$E$17,bombas!$D$16:$D$17))</f>
        <v>60.804082651524283</v>
      </c>
      <c r="BX266" s="8">
        <f t="shared" si="246"/>
        <v>162857.65497384261</v>
      </c>
      <c r="BY266" s="8">
        <f t="shared" si="267"/>
        <v>-7770.160945025913</v>
      </c>
      <c r="BZ266" s="8">
        <f t="shared" si="281"/>
        <v>280851.01993947517</v>
      </c>
      <c r="CB266" s="8">
        <f t="shared" si="268"/>
        <v>1749091.2000077341</v>
      </c>
      <c r="CC266">
        <f t="shared" si="269"/>
        <v>653.03584229679439</v>
      </c>
      <c r="CD266" s="8">
        <f t="shared" si="247"/>
        <v>893617.02128120337</v>
      </c>
      <c r="CE266" s="598">
        <f t="shared" si="270"/>
        <v>333.63837413426052</v>
      </c>
      <c r="CF266" s="8">
        <f t="shared" si="248"/>
        <v>1331117.1080394178</v>
      </c>
      <c r="CG266" s="597">
        <f t="shared" si="271"/>
        <v>496.98219386178977</v>
      </c>
      <c r="CH266" s="597">
        <f>IF(CM265&lt;200000,"0",FORECAST(CM265,bombas!$G$16:$G$17,bombas!$F$16:$F$17))</f>
        <v>161.90453047315432</v>
      </c>
      <c r="CI266" s="597">
        <f t="shared" si="272"/>
        <v>658.88672433494412</v>
      </c>
      <c r="CJ266" s="8">
        <f t="shared" si="249"/>
        <v>433645.09441929648</v>
      </c>
      <c r="CK266" s="8">
        <f t="shared" si="250"/>
        <v>-15671.00245098013</v>
      </c>
      <c r="CL266" s="598">
        <f t="shared" si="273"/>
        <v>-5.85088203814969</v>
      </c>
      <c r="CM266" s="8">
        <f t="shared" si="282"/>
        <v>621582.94655612588</v>
      </c>
      <c r="CN266" s="595">
        <f t="shared" si="251"/>
        <v>0.59160760357002418</v>
      </c>
      <c r="CO266" s="8">
        <f t="shared" si="274"/>
        <v>417974.09196831641</v>
      </c>
      <c r="CP266" s="670">
        <f t="shared" si="275"/>
        <v>156.05364843500465</v>
      </c>
    </row>
    <row r="267" spans="1:94" ht="15.75" thickBot="1">
      <c r="A267">
        <f t="shared" si="252"/>
        <v>30</v>
      </c>
      <c r="B267" s="876">
        <v>49491</v>
      </c>
      <c r="D267" s="13">
        <f t="shared" si="276"/>
        <v>60</v>
      </c>
      <c r="E267" s="13"/>
      <c r="F267" s="8">
        <f t="shared" si="253"/>
        <v>75000.000000386703</v>
      </c>
      <c r="G267" s="8"/>
      <c r="H267" s="13"/>
      <c r="I267" s="8">
        <v>2250000.000011601</v>
      </c>
      <c r="J267" s="879">
        <f t="shared" si="254"/>
        <v>1500000.0000077342</v>
      </c>
      <c r="K267" s="939"/>
      <c r="L267" s="813">
        <v>22000</v>
      </c>
      <c r="M267" s="1000"/>
      <c r="N267" s="13"/>
      <c r="O267" s="598"/>
      <c r="P267" s="598"/>
      <c r="Q267" s="598"/>
      <c r="R267" s="598"/>
      <c r="S267" s="598"/>
      <c r="T267" s="598"/>
      <c r="U267" s="598"/>
      <c r="V267" s="598"/>
      <c r="W267" s="598"/>
      <c r="X267" s="598"/>
      <c r="Y267" s="598"/>
      <c r="Z267" s="598"/>
      <c r="AA267" s="598"/>
      <c r="AB267" s="598"/>
      <c r="AC267" s="670"/>
      <c r="AD267" s="887">
        <f t="shared" si="255"/>
        <v>699193.34745247662</v>
      </c>
      <c r="AE267" s="598"/>
      <c r="AF267" s="653">
        <v>0</v>
      </c>
      <c r="AG267" s="653">
        <f t="shared" si="234"/>
        <v>1500000.0000077342</v>
      </c>
      <c r="AH267" s="653">
        <f t="shared" si="256"/>
        <v>578.70370370668752</v>
      </c>
      <c r="AI267" s="653">
        <f t="shared" si="257"/>
        <v>241056</v>
      </c>
      <c r="AJ267" s="653">
        <v>93</v>
      </c>
      <c r="AK267" s="653"/>
      <c r="AL267" s="653"/>
      <c r="AM267" s="653">
        <f t="shared" si="258"/>
        <v>1741056.0000077342</v>
      </c>
      <c r="AN267" s="653">
        <f t="shared" si="259"/>
        <v>671.70370370668752</v>
      </c>
      <c r="AO267" s="653">
        <f t="shared" si="260"/>
        <v>565663.46549504984</v>
      </c>
      <c r="AP267" s="653">
        <f>IF(AD266&lt;350000,"0",FORECAST(AD266,bombas!$I$16:$I$17,bombas!$H$16:$H$17))</f>
        <v>218.23436168790499</v>
      </c>
      <c r="AQ267" s="1027"/>
      <c r="AR267" s="822"/>
      <c r="AS267" s="885">
        <f t="shared" si="233"/>
        <v>6</v>
      </c>
      <c r="AT267" s="15">
        <f>[14]!interpolin(playas!$C$20:$C$39,playas!$F$20:$F$39,'WB (sensib)'!B267)</f>
        <v>2220039.7148553259</v>
      </c>
      <c r="AU267" s="791">
        <f t="shared" si="277"/>
        <v>660000</v>
      </c>
      <c r="AV267" s="15">
        <f t="shared" si="235"/>
        <v>2970</v>
      </c>
      <c r="AW267" s="15">
        <f t="shared" si="261"/>
        <v>34.375</v>
      </c>
      <c r="AX267" s="653">
        <f t="shared" si="262"/>
        <v>5994.10723010938</v>
      </c>
      <c r="AY267" s="653">
        <f t="shared" si="236"/>
        <v>69.376241089228927</v>
      </c>
      <c r="AZ267" s="653">
        <f t="shared" si="263"/>
        <v>8964.1072301093809</v>
      </c>
      <c r="BA267" s="653">
        <f t="shared" si="264"/>
        <v>103.75124108922894</v>
      </c>
      <c r="BB267" s="814">
        <f t="shared" si="278"/>
        <v>0.76</v>
      </c>
      <c r="BC267" s="2">
        <f t="shared" si="265"/>
        <v>727659.57447183691</v>
      </c>
      <c r="BD267" s="601"/>
      <c r="BE267" s="654">
        <f t="shared" si="237"/>
        <v>727659.57447183691</v>
      </c>
      <c r="BF267" s="654">
        <f t="shared" si="266"/>
        <v>280.73286052154202</v>
      </c>
      <c r="BG267" s="601"/>
      <c r="BH267" s="601"/>
      <c r="BI267" s="654">
        <f t="shared" si="238"/>
        <v>414720</v>
      </c>
      <c r="BJ267" s="596">
        <f t="shared" si="279"/>
        <v>160</v>
      </c>
      <c r="BK267" s="596">
        <f t="shared" si="239"/>
        <v>1717007.1471969963</v>
      </c>
      <c r="BL267" s="596">
        <f t="shared" si="240"/>
        <v>662.42559691242138</v>
      </c>
      <c r="BM267" s="604">
        <f t="shared" si="241"/>
        <v>24048.85281073791</v>
      </c>
      <c r="BN267" s="604">
        <f t="shared" si="242"/>
        <v>9.2781067942661686</v>
      </c>
      <c r="BO267" s="654">
        <f t="shared" si="280"/>
        <v>699193.34745247662</v>
      </c>
      <c r="BP267" s="13"/>
      <c r="BQ267" s="8"/>
      <c r="BR267" s="8">
        <f t="shared" si="243"/>
        <v>1741056.0000077342</v>
      </c>
      <c r="BT267" s="8">
        <f t="shared" si="244"/>
        <v>1156503.6192207031</v>
      </c>
      <c r="BU267" s="8">
        <f t="shared" si="245"/>
        <v>1580187.7264508125</v>
      </c>
      <c r="BW267" s="597">
        <f>IF(BZ265&lt;200000,"0",FORECAST(BZ265,bombas!$E$16:$E$17,bombas!$D$16:$D$17))</f>
        <v>61.077647610562636</v>
      </c>
      <c r="BX267" s="8">
        <f t="shared" si="246"/>
        <v>158313.26260657836</v>
      </c>
      <c r="BY267" s="8">
        <f t="shared" si="267"/>
        <v>2555.0109503432759</v>
      </c>
      <c r="BZ267" s="8">
        <f t="shared" si="281"/>
        <v>283406.03088981844</v>
      </c>
      <c r="CB267" s="8">
        <f t="shared" si="268"/>
        <v>1741056.0000077342</v>
      </c>
      <c r="CC267">
        <f t="shared" si="269"/>
        <v>671.70370370668752</v>
      </c>
      <c r="CD267" s="8">
        <f t="shared" si="247"/>
        <v>893617.02128120337</v>
      </c>
      <c r="CE267" s="598">
        <f t="shared" si="270"/>
        <v>344.75965327206922</v>
      </c>
      <c r="CF267" s="8">
        <f t="shared" si="248"/>
        <v>1317301.1285113129</v>
      </c>
      <c r="CG267" s="597">
        <f t="shared" si="271"/>
        <v>508.21802797504358</v>
      </c>
      <c r="CH267" s="597">
        <f>IF(CM266&lt;200000,"0",FORECAST(CM266,bombas!$G$16:$G$17,bombas!$F$16:$F$17))</f>
        <v>158.09871559220198</v>
      </c>
      <c r="CI267" s="597">
        <f t="shared" si="272"/>
        <v>666.31674356724557</v>
      </c>
      <c r="CJ267" s="8">
        <f t="shared" si="249"/>
        <v>409791.87081498752</v>
      </c>
      <c r="CK267" s="8">
        <f t="shared" si="250"/>
        <v>13963.000681433768</v>
      </c>
      <c r="CL267" s="598">
        <f t="shared" si="273"/>
        <v>5.3869601394420403</v>
      </c>
      <c r="CM267" s="8">
        <f t="shared" si="282"/>
        <v>635545.94723755959</v>
      </c>
      <c r="CN267" s="595">
        <f t="shared" si="251"/>
        <v>0.5854671682242315</v>
      </c>
      <c r="CO267" s="8">
        <f t="shared" si="274"/>
        <v>423754.8714964214</v>
      </c>
      <c r="CP267" s="670">
        <f t="shared" si="275"/>
        <v>163.48567573164405</v>
      </c>
    </row>
    <row r="268" spans="1:94" ht="15.75" thickBot="1">
      <c r="A268">
        <f t="shared" si="252"/>
        <v>31</v>
      </c>
      <c r="B268" s="876">
        <v>49522</v>
      </c>
      <c r="D268" s="13">
        <f t="shared" si="276"/>
        <v>60</v>
      </c>
      <c r="E268" s="13"/>
      <c r="F268" s="8">
        <f t="shared" si="253"/>
        <v>72580.64516166455</v>
      </c>
      <c r="G268" s="8"/>
      <c r="H268" s="13"/>
      <c r="I268" s="8">
        <v>2250000.000011601</v>
      </c>
      <c r="J268" s="879">
        <f t="shared" si="254"/>
        <v>1500000.0000077342</v>
      </c>
      <c r="K268" s="939"/>
      <c r="L268" s="813">
        <v>22000</v>
      </c>
      <c r="M268" s="1000"/>
      <c r="N268" s="13"/>
      <c r="O268" s="598"/>
      <c r="P268" s="598"/>
      <c r="Q268" s="598"/>
      <c r="R268" s="598"/>
      <c r="S268" s="598"/>
      <c r="T268" s="598"/>
      <c r="U268" s="598"/>
      <c r="V268" s="598"/>
      <c r="W268" s="598"/>
      <c r="X268" s="598"/>
      <c r="Y268" s="598"/>
      <c r="Z268" s="598"/>
      <c r="AA268" s="598"/>
      <c r="AB268" s="598"/>
      <c r="AC268" s="670"/>
      <c r="AD268" s="887">
        <f t="shared" si="255"/>
        <v>673671.55628332356</v>
      </c>
      <c r="AE268" s="598"/>
      <c r="AF268" s="653">
        <v>0</v>
      </c>
      <c r="AG268" s="653">
        <f t="shared" si="234"/>
        <v>1500000.0000077342</v>
      </c>
      <c r="AH268" s="653">
        <f t="shared" si="256"/>
        <v>560.03584229679439</v>
      </c>
      <c r="AI268" s="653">
        <f t="shared" si="257"/>
        <v>249091.20000000001</v>
      </c>
      <c r="AJ268" s="653">
        <v>93</v>
      </c>
      <c r="AK268" s="653"/>
      <c r="AL268" s="653"/>
      <c r="AM268" s="653">
        <f t="shared" si="258"/>
        <v>1749091.2000077341</v>
      </c>
      <c r="AN268" s="653">
        <f t="shared" si="259"/>
        <v>653.03584229679439</v>
      </c>
      <c r="AO268" s="653">
        <f t="shared" si="260"/>
        <v>607941.62247880478</v>
      </c>
      <c r="AP268" s="653">
        <f>IF(AD267&lt;350000,"0",FORECAST(AD267,bombas!$I$16:$I$17,bombas!$H$16:$H$17))</f>
        <v>226.97939907362786</v>
      </c>
      <c r="AQ268" s="1027"/>
      <c r="AR268" s="822"/>
      <c r="AS268" s="885">
        <f t="shared" si="233"/>
        <v>7</v>
      </c>
      <c r="AT268" s="15">
        <f>[14]!interpolin(playas!$C$20:$C$39,playas!$F$20:$F$39,'WB (sensib)'!B268)</f>
        <v>2223109.2781731905</v>
      </c>
      <c r="AU268" s="791">
        <f t="shared" si="277"/>
        <v>660000</v>
      </c>
      <c r="AV268" s="15">
        <f t="shared" si="235"/>
        <v>3465</v>
      </c>
      <c r="AW268" s="15">
        <f t="shared" si="261"/>
        <v>40.104166666666664</v>
      </c>
      <c r="AX268" s="653">
        <f t="shared" si="262"/>
        <v>7002.7942262455508</v>
      </c>
      <c r="AY268" s="653">
        <f t="shared" si="236"/>
        <v>81.050859100064244</v>
      </c>
      <c r="AZ268" s="653">
        <f t="shared" si="263"/>
        <v>10467.794226245551</v>
      </c>
      <c r="BA268" s="653">
        <f t="shared" si="264"/>
        <v>121.1550257667309</v>
      </c>
      <c r="BB268" s="814">
        <f t="shared" si="278"/>
        <v>0.76</v>
      </c>
      <c r="BC268" s="2">
        <f t="shared" si="265"/>
        <v>727659.57447183691</v>
      </c>
      <c r="BD268" s="601"/>
      <c r="BE268" s="654">
        <f t="shared" si="237"/>
        <v>727659.57447183691</v>
      </c>
      <c r="BF268" s="654">
        <f t="shared" si="266"/>
        <v>271.67696179504065</v>
      </c>
      <c r="BG268" s="601"/>
      <c r="BH268" s="601"/>
      <c r="BI268" s="654">
        <f t="shared" si="238"/>
        <v>428544</v>
      </c>
      <c r="BJ268" s="596">
        <f t="shared" si="279"/>
        <v>160</v>
      </c>
      <c r="BK268" s="596">
        <f t="shared" si="239"/>
        <v>1774612.9911768872</v>
      </c>
      <c r="BL268" s="596">
        <f t="shared" si="240"/>
        <v>662.56458750630497</v>
      </c>
      <c r="BM268" s="604">
        <f t="shared" si="241"/>
        <v>-25521.791169153061</v>
      </c>
      <c r="BN268" s="604">
        <f t="shared" si="242"/>
        <v>-9.5287452095105518</v>
      </c>
      <c r="BO268" s="654">
        <f t="shared" si="280"/>
        <v>673671.55628332356</v>
      </c>
      <c r="BP268" s="13"/>
      <c r="BQ268" s="8"/>
      <c r="BR268" s="8">
        <f t="shared" si="243"/>
        <v>1749091.2000077341</v>
      </c>
      <c r="BT268" s="8">
        <f t="shared" si="244"/>
        <v>1156503.6192207031</v>
      </c>
      <c r="BU268" s="8">
        <f t="shared" si="245"/>
        <v>1595515.4134469486</v>
      </c>
      <c r="BW268" s="597">
        <f>IF(BZ266&lt;200000,"0",FORECAST(BZ266,bombas!$E$16:$E$17,bombas!$D$16:$D$17))</f>
        <v>60.106377492434397</v>
      </c>
      <c r="BX268" s="8">
        <f t="shared" si="246"/>
        <v>160988.92147573628</v>
      </c>
      <c r="BY268" s="8">
        <f t="shared" si="267"/>
        <v>-7413.1349149507878</v>
      </c>
      <c r="BZ268" s="8">
        <f t="shared" si="281"/>
        <v>275992.89597486763</v>
      </c>
      <c r="CB268" s="8">
        <f t="shared" si="268"/>
        <v>1749091.2000077341</v>
      </c>
      <c r="CC268">
        <f t="shared" si="269"/>
        <v>653.03584229679439</v>
      </c>
      <c r="CD268" s="8">
        <f t="shared" si="247"/>
        <v>893617.02128120337</v>
      </c>
      <c r="CE268" s="598">
        <f t="shared" si="270"/>
        <v>333.63837413426052</v>
      </c>
      <c r="CF268" s="8">
        <f t="shared" si="248"/>
        <v>1332628.815507449</v>
      </c>
      <c r="CG268" s="597">
        <f t="shared" si="271"/>
        <v>497.54660077189698</v>
      </c>
      <c r="CH268" s="597">
        <f>IF(CM267&lt;200000,"0",FORECAST(CM267,bombas!$G$16:$G$17,bombas!$F$16:$F$17))</f>
        <v>161.48973004340732</v>
      </c>
      <c r="CI268" s="597">
        <f t="shared" si="272"/>
        <v>659.03633081530427</v>
      </c>
      <c r="CJ268" s="8">
        <f t="shared" si="249"/>
        <v>432534.09294826217</v>
      </c>
      <c r="CK268" s="8">
        <f t="shared" si="250"/>
        <v>-16071.708447977027</v>
      </c>
      <c r="CL268" s="598">
        <f t="shared" si="273"/>
        <v>-6.0004885185099415</v>
      </c>
      <c r="CM268" s="8">
        <f t="shared" si="282"/>
        <v>619474.23878958263</v>
      </c>
      <c r="CN268" s="595">
        <f t="shared" si="251"/>
        <v>0.59227947355581245</v>
      </c>
      <c r="CO268" s="8">
        <f t="shared" si="274"/>
        <v>416462.3845002852</v>
      </c>
      <c r="CP268" s="670">
        <f t="shared" si="275"/>
        <v>155.48924152489741</v>
      </c>
    </row>
    <row r="269" spans="1:94" ht="15.75" thickBot="1">
      <c r="A269">
        <f t="shared" si="252"/>
        <v>31</v>
      </c>
      <c r="B269" s="876">
        <v>49553</v>
      </c>
      <c r="D269" s="13">
        <f t="shared" si="276"/>
        <v>60</v>
      </c>
      <c r="E269" s="13"/>
      <c r="F269" s="8">
        <f t="shared" si="253"/>
        <v>72580.64516166455</v>
      </c>
      <c r="G269" s="8"/>
      <c r="H269" s="13"/>
      <c r="I269" s="8">
        <v>2250000.000011601</v>
      </c>
      <c r="J269" s="879">
        <f t="shared" si="254"/>
        <v>1500000.0000077342</v>
      </c>
      <c r="K269" s="939"/>
      <c r="L269" s="813">
        <v>22000</v>
      </c>
      <c r="M269" s="1000"/>
      <c r="N269" s="13"/>
      <c r="O269" s="598"/>
      <c r="P269" s="598"/>
      <c r="Q269" s="598"/>
      <c r="R269" s="598"/>
      <c r="S269" s="598"/>
      <c r="T269" s="598"/>
      <c r="U269" s="598"/>
      <c r="V269" s="598"/>
      <c r="W269" s="598"/>
      <c r="X269" s="598"/>
      <c r="Y269" s="598"/>
      <c r="Z269" s="598"/>
      <c r="AA269" s="598"/>
      <c r="AB269" s="598"/>
      <c r="AC269" s="670"/>
      <c r="AD269" s="887">
        <f t="shared" si="255"/>
        <v>672997.39252334088</v>
      </c>
      <c r="AE269" s="598"/>
      <c r="AF269" s="653">
        <v>0</v>
      </c>
      <c r="AG269" s="653">
        <f t="shared" si="234"/>
        <v>1500000.0000077342</v>
      </c>
      <c r="AH269" s="653">
        <f t="shared" si="256"/>
        <v>560.03584229679439</v>
      </c>
      <c r="AI269" s="653">
        <f t="shared" si="257"/>
        <v>249091.20000000001</v>
      </c>
      <c r="AJ269" s="653">
        <v>93</v>
      </c>
      <c r="AK269" s="653"/>
      <c r="AL269" s="653"/>
      <c r="AM269" s="653">
        <f t="shared" si="258"/>
        <v>1749091.2000077341</v>
      </c>
      <c r="AN269" s="653">
        <f t="shared" si="259"/>
        <v>653.03584229679439</v>
      </c>
      <c r="AO269" s="653">
        <f t="shared" si="260"/>
        <v>583084.32594518329</v>
      </c>
      <c r="AP269" s="653">
        <f>IF(AD268&lt;350000,"0",FORECAST(AD268,bombas!$I$16:$I$17,bombas!$H$16:$H$17))</f>
        <v>217.6987477393904</v>
      </c>
      <c r="AQ269" s="1027"/>
      <c r="AR269" s="822"/>
      <c r="AS269" s="885">
        <f t="shared" si="233"/>
        <v>7</v>
      </c>
      <c r="AT269" s="15">
        <f>[14]!interpolin(playas!$C$20:$C$39,playas!$F$20:$F$39,'WB (sensib)'!B269)</f>
        <v>2226178.8414910557</v>
      </c>
      <c r="AU269" s="791">
        <f t="shared" si="277"/>
        <v>660000</v>
      </c>
      <c r="AV269" s="15">
        <f t="shared" si="235"/>
        <v>3465</v>
      </c>
      <c r="AW269" s="15">
        <f t="shared" si="261"/>
        <v>40.104166666666664</v>
      </c>
      <c r="AX269" s="653">
        <f t="shared" si="262"/>
        <v>7012.4633506968257</v>
      </c>
      <c r="AY269" s="653">
        <f t="shared" si="236"/>
        <v>81.162770262694735</v>
      </c>
      <c r="AZ269" s="653">
        <f t="shared" si="263"/>
        <v>10477.463350696826</v>
      </c>
      <c r="BA269" s="653">
        <f t="shared" si="264"/>
        <v>121.26693692936142</v>
      </c>
      <c r="BB269" s="814">
        <f t="shared" si="278"/>
        <v>0.76</v>
      </c>
      <c r="BC269" s="2">
        <f t="shared" si="265"/>
        <v>727659.57447183691</v>
      </c>
      <c r="BD269" s="601"/>
      <c r="BE269" s="654">
        <f t="shared" si="237"/>
        <v>727659.57447183691</v>
      </c>
      <c r="BF269" s="654">
        <f t="shared" si="266"/>
        <v>271.67696179504065</v>
      </c>
      <c r="BG269" s="601"/>
      <c r="BH269" s="601"/>
      <c r="BI269" s="654">
        <f t="shared" si="238"/>
        <v>428544</v>
      </c>
      <c r="BJ269" s="596">
        <f t="shared" si="279"/>
        <v>160</v>
      </c>
      <c r="BK269" s="596">
        <f t="shared" si="239"/>
        <v>1749765.3637677168</v>
      </c>
      <c r="BL269" s="596">
        <f t="shared" si="240"/>
        <v>653.2875462095717</v>
      </c>
      <c r="BM269" s="604">
        <f t="shared" si="241"/>
        <v>-674.16375998267904</v>
      </c>
      <c r="BN269" s="604">
        <f t="shared" si="242"/>
        <v>-0.2517039127772846</v>
      </c>
      <c r="BO269" s="654">
        <f t="shared" si="280"/>
        <v>672997.39252334088</v>
      </c>
      <c r="BP269" s="13"/>
      <c r="BQ269" s="8"/>
      <c r="BR269" s="8">
        <f t="shared" si="243"/>
        <v>1749091.2000077341</v>
      </c>
      <c r="BT269" s="8">
        <f t="shared" si="244"/>
        <v>1156503.6192207031</v>
      </c>
      <c r="BU269" s="8">
        <f t="shared" si="245"/>
        <v>1595525.0825713999</v>
      </c>
      <c r="BW269" s="597">
        <f>IF(BZ267&lt;200000,"0",FORECAST(BZ267,bombas!$E$16:$E$17,bombas!$D$16:$D$17))</f>
        <v>60.425753861227307</v>
      </c>
      <c r="BX269" s="8">
        <f t="shared" si="246"/>
        <v>161844.33914191124</v>
      </c>
      <c r="BY269" s="8">
        <f t="shared" si="267"/>
        <v>-8278.221705576987</v>
      </c>
      <c r="BZ269" s="8">
        <f t="shared" si="281"/>
        <v>267714.67426929064</v>
      </c>
      <c r="CB269" s="8">
        <f t="shared" si="268"/>
        <v>1749091.2000077341</v>
      </c>
      <c r="CC269">
        <f t="shared" si="269"/>
        <v>653.03584229679439</v>
      </c>
      <c r="CD269" s="8">
        <f t="shared" si="247"/>
        <v>893617.02128120337</v>
      </c>
      <c r="CE269" s="598">
        <f t="shared" si="270"/>
        <v>333.63837413426052</v>
      </c>
      <c r="CF269" s="8">
        <f t="shared" si="248"/>
        <v>1332638.4846319002</v>
      </c>
      <c r="CG269" s="597">
        <f t="shared" si="271"/>
        <v>497.55021080940128</v>
      </c>
      <c r="CH269" s="597">
        <f>IF(CM268&lt;200000,"0",FORECAST(CM268,bombas!$G$16:$G$17,bombas!$F$16:$F$17))</f>
        <v>157.58660084889863</v>
      </c>
      <c r="CI269" s="597">
        <f t="shared" si="272"/>
        <v>655.13681165829985</v>
      </c>
      <c r="CJ269" s="8">
        <f t="shared" si="249"/>
        <v>422079.95171369007</v>
      </c>
      <c r="CK269" s="8">
        <f t="shared" si="250"/>
        <v>-5627.2363378561568</v>
      </c>
      <c r="CL269" s="598">
        <f t="shared" si="273"/>
        <v>-2.100969361505435</v>
      </c>
      <c r="CM269" s="8">
        <f t="shared" si="282"/>
        <v>613847.00245172647</v>
      </c>
      <c r="CN269" s="595">
        <f t="shared" si="251"/>
        <v>0.59228377094445739</v>
      </c>
      <c r="CO269" s="8">
        <f t="shared" si="274"/>
        <v>416452.71537583391</v>
      </c>
      <c r="CP269" s="670">
        <f t="shared" si="275"/>
        <v>155.48563148739319</v>
      </c>
    </row>
    <row r="270" spans="1:94" ht="15.75" thickBot="1">
      <c r="A270">
        <f t="shared" si="252"/>
        <v>30</v>
      </c>
      <c r="B270" s="876">
        <v>49583</v>
      </c>
      <c r="D270" s="13">
        <f t="shared" si="276"/>
        <v>60</v>
      </c>
      <c r="E270" s="13"/>
      <c r="F270" s="8">
        <f t="shared" si="253"/>
        <v>75000.000000386703</v>
      </c>
      <c r="G270" s="8"/>
      <c r="H270" s="13"/>
      <c r="I270" s="8">
        <v>2250000.000011601</v>
      </c>
      <c r="J270" s="879">
        <f t="shared" si="254"/>
        <v>1500000.0000077342</v>
      </c>
      <c r="K270" s="939"/>
      <c r="L270" s="813">
        <v>22000</v>
      </c>
      <c r="M270" s="1000"/>
      <c r="N270" s="13"/>
      <c r="O270" s="598"/>
      <c r="P270" s="598"/>
      <c r="Q270" s="598"/>
      <c r="R270" s="598"/>
      <c r="S270" s="598"/>
      <c r="T270" s="598"/>
      <c r="U270" s="598"/>
      <c r="V270" s="598"/>
      <c r="W270" s="598"/>
      <c r="X270" s="598"/>
      <c r="Y270" s="598"/>
      <c r="Z270" s="598"/>
      <c r="AA270" s="598"/>
      <c r="AB270" s="598"/>
      <c r="AC270" s="670"/>
      <c r="AD270" s="887">
        <f t="shared" si="255"/>
        <v>696049.15611443436</v>
      </c>
      <c r="AE270" s="598"/>
      <c r="AF270" s="653">
        <v>0</v>
      </c>
      <c r="AG270" s="653">
        <f t="shared" si="234"/>
        <v>1500000.0000077342</v>
      </c>
      <c r="AH270" s="653">
        <f t="shared" si="256"/>
        <v>578.70370370668752</v>
      </c>
      <c r="AI270" s="653">
        <f t="shared" si="257"/>
        <v>241056</v>
      </c>
      <c r="AJ270" s="653">
        <v>93</v>
      </c>
      <c r="AK270" s="653"/>
      <c r="AL270" s="653"/>
      <c r="AM270" s="653">
        <f t="shared" si="258"/>
        <v>1741056.0000077342</v>
      </c>
      <c r="AN270" s="653">
        <f t="shared" si="259"/>
        <v>671.70370370668752</v>
      </c>
      <c r="AO270" s="653">
        <f t="shared" si="260"/>
        <v>563639.72415290901</v>
      </c>
      <c r="AP270" s="653">
        <f>IF(AD269&lt;350000,"0",FORECAST(AD269,bombas!$I$16:$I$17,bombas!$H$16:$H$17))</f>
        <v>217.45359728121488</v>
      </c>
      <c r="AQ270" s="1027"/>
      <c r="AR270" s="822"/>
      <c r="AS270" s="885">
        <f t="shared" si="233"/>
        <v>8</v>
      </c>
      <c r="AT270" s="15">
        <f>[14]!interpolin(playas!$C$20:$C$39,playas!$F$20:$F$39,'WB (sensib)'!B270)</f>
        <v>2229149.3866373766</v>
      </c>
      <c r="AU270" s="791">
        <f t="shared" si="277"/>
        <v>660000</v>
      </c>
      <c r="AV270" s="15">
        <f t="shared" si="235"/>
        <v>3960</v>
      </c>
      <c r="AW270" s="15">
        <f t="shared" si="261"/>
        <v>45.833333333333336</v>
      </c>
      <c r="AX270" s="653">
        <f t="shared" si="262"/>
        <v>8024.9377918945556</v>
      </c>
      <c r="AY270" s="653">
        <f t="shared" si="236"/>
        <v>92.881224443224028</v>
      </c>
      <c r="AZ270" s="653">
        <f t="shared" si="263"/>
        <v>11984.937791894556</v>
      </c>
      <c r="BA270" s="653">
        <f t="shared" si="264"/>
        <v>138.71455777655734</v>
      </c>
      <c r="BB270" s="814">
        <f t="shared" si="278"/>
        <v>0.76</v>
      </c>
      <c r="BC270" s="2">
        <f t="shared" si="265"/>
        <v>727659.57447183691</v>
      </c>
      <c r="BD270" s="601"/>
      <c r="BE270" s="654">
        <f t="shared" si="237"/>
        <v>727659.57447183691</v>
      </c>
      <c r="BF270" s="654">
        <f t="shared" si="266"/>
        <v>280.73286052154202</v>
      </c>
      <c r="BG270" s="601"/>
      <c r="BH270" s="601"/>
      <c r="BI270" s="654">
        <f t="shared" si="238"/>
        <v>414720</v>
      </c>
      <c r="BJ270" s="596">
        <f t="shared" si="279"/>
        <v>160</v>
      </c>
      <c r="BK270" s="596">
        <f t="shared" si="239"/>
        <v>1718004.2364166407</v>
      </c>
      <c r="BL270" s="596">
        <f t="shared" si="240"/>
        <v>662.81027639530896</v>
      </c>
      <c r="BM270" s="604">
        <f t="shared" si="241"/>
        <v>23051.763591093477</v>
      </c>
      <c r="BN270" s="604">
        <f t="shared" si="242"/>
        <v>8.8934273113786571</v>
      </c>
      <c r="BO270" s="654">
        <f t="shared" si="280"/>
        <v>696049.15611443436</v>
      </c>
      <c r="BP270" s="13"/>
      <c r="BQ270" s="8"/>
      <c r="BR270" s="8">
        <f t="shared" si="243"/>
        <v>1741056.0000077342</v>
      </c>
      <c r="BT270" s="8">
        <f t="shared" si="244"/>
        <v>1156503.6192207031</v>
      </c>
      <c r="BU270" s="8">
        <f t="shared" si="245"/>
        <v>1583208.5570125978</v>
      </c>
      <c r="BW270" s="597">
        <f>IF(BZ268&lt;200000,"0",FORECAST(BZ268,bombas!$E$16:$E$17,bombas!$D$16:$D$17))</f>
        <v>59.499111996858453</v>
      </c>
      <c r="BX270" s="8">
        <f t="shared" si="246"/>
        <v>154221.69829585709</v>
      </c>
      <c r="BY270" s="8">
        <f t="shared" si="267"/>
        <v>3625.7446992792829</v>
      </c>
      <c r="BZ270" s="8">
        <f t="shared" si="281"/>
        <v>271340.41896856995</v>
      </c>
      <c r="CB270" s="8">
        <f t="shared" si="268"/>
        <v>1741056.0000077342</v>
      </c>
      <c r="CC270">
        <f t="shared" si="269"/>
        <v>671.70370370668752</v>
      </c>
      <c r="CD270" s="8">
        <f t="shared" si="247"/>
        <v>893617.02128120337</v>
      </c>
      <c r="CE270" s="598">
        <f t="shared" si="270"/>
        <v>344.75965327206922</v>
      </c>
      <c r="CF270" s="8">
        <f t="shared" si="248"/>
        <v>1320321.9590730979</v>
      </c>
      <c r="CG270" s="597">
        <f t="shared" si="271"/>
        <v>509.38347186462113</v>
      </c>
      <c r="CH270" s="597">
        <f>IF(CM269&lt;200000,"0",FORECAST(CM269,bombas!$G$16:$G$17,bombas!$F$16:$F$17))</f>
        <v>156.21998630970501</v>
      </c>
      <c r="CI270" s="597">
        <f t="shared" si="272"/>
        <v>665.60345817432608</v>
      </c>
      <c r="CJ270" s="8">
        <f t="shared" si="249"/>
        <v>404922.20451475534</v>
      </c>
      <c r="CK270" s="8">
        <f t="shared" si="250"/>
        <v>15811.836419880914</v>
      </c>
      <c r="CL270" s="598">
        <f t="shared" si="273"/>
        <v>6.1002455323614635</v>
      </c>
      <c r="CM270" s="8">
        <f t="shared" si="282"/>
        <v>629658.83887160732</v>
      </c>
      <c r="CN270" s="595">
        <f t="shared" si="251"/>
        <v>0.58680975958501791</v>
      </c>
      <c r="CO270" s="8">
        <f t="shared" si="274"/>
        <v>420734.04093463626</v>
      </c>
      <c r="CP270" s="670">
        <f t="shared" si="275"/>
        <v>162.32023184206645</v>
      </c>
    </row>
    <row r="271" spans="1:94" ht="15.75" thickBot="1">
      <c r="A271">
        <f t="shared" si="252"/>
        <v>31</v>
      </c>
      <c r="B271" s="876">
        <v>49614</v>
      </c>
      <c r="D271" s="13">
        <f t="shared" si="276"/>
        <v>60</v>
      </c>
      <c r="E271" s="13"/>
      <c r="F271" s="8">
        <f t="shared" si="253"/>
        <v>72580.64516166455</v>
      </c>
      <c r="G271" s="8"/>
      <c r="H271" s="13"/>
      <c r="I271" s="8">
        <v>2250000.000011601</v>
      </c>
      <c r="J271" s="879">
        <f t="shared" si="254"/>
        <v>1500000.0000077342</v>
      </c>
      <c r="K271" s="939"/>
      <c r="L271" s="813">
        <v>22000</v>
      </c>
      <c r="M271" s="1000"/>
      <c r="N271" s="13"/>
      <c r="O271" s="598"/>
      <c r="P271" s="598"/>
      <c r="Q271" s="598"/>
      <c r="R271" s="598"/>
      <c r="S271" s="598"/>
      <c r="T271" s="598"/>
      <c r="U271" s="598"/>
      <c r="V271" s="598"/>
      <c r="W271" s="598"/>
      <c r="X271" s="598"/>
      <c r="Y271" s="598"/>
      <c r="Z271" s="598"/>
      <c r="AA271" s="598"/>
      <c r="AB271" s="598"/>
      <c r="AC271" s="670"/>
      <c r="AD271" s="887">
        <f t="shared" si="255"/>
        <v>670562.00045323092</v>
      </c>
      <c r="AE271" s="598"/>
      <c r="AF271" s="653">
        <v>0</v>
      </c>
      <c r="AG271" s="653">
        <f t="shared" si="234"/>
        <v>1500000.0000077342</v>
      </c>
      <c r="AH271" s="653">
        <f t="shared" si="256"/>
        <v>560.03584229679439</v>
      </c>
      <c r="AI271" s="653">
        <f t="shared" si="257"/>
        <v>249091.20000000001</v>
      </c>
      <c r="AJ271" s="653">
        <v>93</v>
      </c>
      <c r="AK271" s="653"/>
      <c r="AL271" s="653"/>
      <c r="AM271" s="653">
        <f t="shared" si="258"/>
        <v>1749091.2000077341</v>
      </c>
      <c r="AN271" s="653">
        <f t="shared" si="259"/>
        <v>653.03584229679439</v>
      </c>
      <c r="AO271" s="653">
        <f t="shared" si="260"/>
        <v>604879.29444978212</v>
      </c>
      <c r="AP271" s="653">
        <f>IF(AD270&lt;350000,"0",FORECAST(AD270,bombas!$I$16:$I$17,bombas!$H$16:$H$17))</f>
        <v>225.83605676888521</v>
      </c>
      <c r="AQ271" s="1027"/>
      <c r="AR271" s="822"/>
      <c r="AS271" s="885">
        <f t="shared" si="233"/>
        <v>9</v>
      </c>
      <c r="AT271" s="15">
        <f>[14]!interpolin(playas!$C$20:$C$39,playas!$F$20:$F$39,'WB (sensib)'!B271)</f>
        <v>2232218.9499552413</v>
      </c>
      <c r="AU271" s="791">
        <f t="shared" si="277"/>
        <v>660000</v>
      </c>
      <c r="AV271" s="15">
        <f t="shared" si="235"/>
        <v>4455</v>
      </c>
      <c r="AW271" s="15">
        <f t="shared" si="261"/>
        <v>51.5625</v>
      </c>
      <c r="AX271" s="653">
        <f t="shared" si="262"/>
        <v>9040.4867473187242</v>
      </c>
      <c r="AY271" s="653">
        <f t="shared" si="236"/>
        <v>104.6352632791519</v>
      </c>
      <c r="AZ271" s="653">
        <f t="shared" si="263"/>
        <v>13495.486747318724</v>
      </c>
      <c r="BA271" s="653">
        <f t="shared" si="264"/>
        <v>156.1977632791519</v>
      </c>
      <c r="BB271" s="814">
        <f t="shared" si="278"/>
        <v>0.76</v>
      </c>
      <c r="BC271" s="2">
        <f t="shared" si="265"/>
        <v>727659.57447183691</v>
      </c>
      <c r="BD271" s="601"/>
      <c r="BE271" s="654">
        <f t="shared" si="237"/>
        <v>727659.57447183691</v>
      </c>
      <c r="BF271" s="654">
        <f t="shared" si="266"/>
        <v>271.67696179504065</v>
      </c>
      <c r="BG271" s="601"/>
      <c r="BH271" s="601"/>
      <c r="BI271" s="654">
        <f t="shared" si="238"/>
        <v>428544</v>
      </c>
      <c r="BJ271" s="596">
        <f t="shared" si="279"/>
        <v>160</v>
      </c>
      <c r="BK271" s="596">
        <f t="shared" si="239"/>
        <v>1774578.3556689376</v>
      </c>
      <c r="BL271" s="596">
        <f t="shared" si="240"/>
        <v>662.55165608905963</v>
      </c>
      <c r="BM271" s="604">
        <f t="shared" si="241"/>
        <v>-25487.155661203433</v>
      </c>
      <c r="BN271" s="604">
        <f t="shared" si="242"/>
        <v>-9.5158137922653196</v>
      </c>
      <c r="BO271" s="654">
        <f t="shared" si="280"/>
        <v>670562.00045323092</v>
      </c>
      <c r="BP271" s="13"/>
      <c r="BQ271" s="8"/>
      <c r="BR271" s="8">
        <f t="shared" si="243"/>
        <v>1749091.2000077341</v>
      </c>
      <c r="BT271" s="8">
        <f t="shared" si="244"/>
        <v>1156503.6192207031</v>
      </c>
      <c r="BU271" s="8">
        <f t="shared" si="245"/>
        <v>1598543.1059680218</v>
      </c>
      <c r="BW271" s="597">
        <f>IF(BZ269&lt;200000,"0",FORECAST(BZ269,bombas!$E$16:$E$17,bombas!$D$16:$D$17))</f>
        <v>58.46433428366133</v>
      </c>
      <c r="BX271" s="8">
        <f t="shared" si="246"/>
        <v>156590.87294535851</v>
      </c>
      <c r="BY271" s="8">
        <f t="shared" si="267"/>
        <v>-6042.778905646177</v>
      </c>
      <c r="BZ271" s="8">
        <f t="shared" si="281"/>
        <v>265297.64006292378</v>
      </c>
      <c r="CB271" s="8">
        <f t="shared" si="268"/>
        <v>1749091.2000077341</v>
      </c>
      <c r="CC271">
        <f t="shared" si="269"/>
        <v>653.03584229679439</v>
      </c>
      <c r="CD271" s="8">
        <f t="shared" si="247"/>
        <v>893617.02128120337</v>
      </c>
      <c r="CE271" s="598">
        <f t="shared" si="270"/>
        <v>333.63837413426052</v>
      </c>
      <c r="CF271" s="8">
        <f t="shared" si="248"/>
        <v>1335656.5080285221</v>
      </c>
      <c r="CG271" s="597">
        <f t="shared" si="271"/>
        <v>498.6770116593944</v>
      </c>
      <c r="CH271" s="597">
        <f>IF(CM270&lt;200000,"0",FORECAST(CM270,bombas!$G$16:$G$17,bombas!$F$16:$F$17))</f>
        <v>160.06000372596176</v>
      </c>
      <c r="CI271" s="597">
        <f t="shared" si="272"/>
        <v>658.73701538535613</v>
      </c>
      <c r="CJ271" s="8">
        <f t="shared" si="249"/>
        <v>428704.713979616</v>
      </c>
      <c r="CK271" s="8">
        <f t="shared" si="250"/>
        <v>-15270.022000404017</v>
      </c>
      <c r="CL271" s="598">
        <f t="shared" si="273"/>
        <v>-5.7011730885618341</v>
      </c>
      <c r="CM271" s="8">
        <f t="shared" si="282"/>
        <v>614388.81687120325</v>
      </c>
      <c r="CN271" s="595">
        <f t="shared" si="251"/>
        <v>0.59362511467628243</v>
      </c>
      <c r="CO271" s="8">
        <f t="shared" si="274"/>
        <v>413434.69197921205</v>
      </c>
      <c r="CP271" s="670">
        <f t="shared" si="275"/>
        <v>154.35883063739996</v>
      </c>
    </row>
    <row r="272" spans="1:94" ht="15.75" thickBot="1">
      <c r="A272">
        <f t="shared" si="252"/>
        <v>30</v>
      </c>
      <c r="B272" s="876">
        <v>49644</v>
      </c>
      <c r="D272" s="13">
        <f t="shared" si="276"/>
        <v>60</v>
      </c>
      <c r="E272" s="13"/>
      <c r="F272" s="8">
        <f t="shared" si="253"/>
        <v>75000.000000386703</v>
      </c>
      <c r="G272" s="8"/>
      <c r="H272" s="13"/>
      <c r="I272" s="8">
        <v>2250000.000011601</v>
      </c>
      <c r="J272" s="879">
        <f t="shared" si="254"/>
        <v>1500000.0000077342</v>
      </c>
      <c r="K272" s="939"/>
      <c r="L272" s="813">
        <v>22000</v>
      </c>
      <c r="M272" s="1000"/>
      <c r="N272" s="13"/>
      <c r="O272" s="598"/>
      <c r="P272" s="598"/>
      <c r="Q272" s="598"/>
      <c r="R272" s="598"/>
      <c r="S272" s="598"/>
      <c r="T272" s="598"/>
      <c r="U272" s="598"/>
      <c r="V272" s="598"/>
      <c r="W272" s="598"/>
      <c r="X272" s="598"/>
      <c r="Y272" s="598"/>
      <c r="Z272" s="598"/>
      <c r="AA272" s="598"/>
      <c r="AB272" s="598"/>
      <c r="AC272" s="670"/>
      <c r="AD272" s="887">
        <f t="shared" si="255"/>
        <v>692885.81683398038</v>
      </c>
      <c r="AE272" s="598"/>
      <c r="AF272" s="653">
        <v>0</v>
      </c>
      <c r="AG272" s="653">
        <f t="shared" si="234"/>
        <v>1500000.0000077342</v>
      </c>
      <c r="AH272" s="653">
        <f t="shared" si="256"/>
        <v>578.70370370668752</v>
      </c>
      <c r="AI272" s="653">
        <f t="shared" si="257"/>
        <v>241056</v>
      </c>
      <c r="AJ272" s="653">
        <v>93</v>
      </c>
      <c r="AK272" s="653"/>
      <c r="AL272" s="653"/>
      <c r="AM272" s="653">
        <f t="shared" si="258"/>
        <v>1741056.0000077342</v>
      </c>
      <c r="AN272" s="653">
        <f t="shared" si="259"/>
        <v>671.70370370668752</v>
      </c>
      <c r="AO272" s="653">
        <f t="shared" si="260"/>
        <v>561344.25642719073</v>
      </c>
      <c r="AP272" s="653">
        <f>IF(AD271&lt;350000,"0",FORECAST(AD271,bombas!$I$16:$I$17,bombas!$H$16:$H$17))</f>
        <v>216.56800016481125</v>
      </c>
      <c r="AQ272" s="1027"/>
      <c r="AR272" s="822"/>
      <c r="AS272" s="885">
        <f t="shared" si="233"/>
        <v>10</v>
      </c>
      <c r="AT272" s="15">
        <f>[14]!interpolin(playas!$C$20:$C$39,playas!$F$20:$F$39,'WB (sensib)'!B272)</f>
        <v>2235189.4951015622</v>
      </c>
      <c r="AU272" s="791">
        <f t="shared" si="277"/>
        <v>660000</v>
      </c>
      <c r="AV272" s="15">
        <f t="shared" si="235"/>
        <v>4950</v>
      </c>
      <c r="AW272" s="15">
        <f t="shared" si="261"/>
        <v>57.291666666666664</v>
      </c>
      <c r="AX272" s="653">
        <f t="shared" si="262"/>
        <v>10058.35272795703</v>
      </c>
      <c r="AY272" s="653">
        <f t="shared" si="236"/>
        <v>116.41611953653971</v>
      </c>
      <c r="AZ272" s="653">
        <f t="shared" si="263"/>
        <v>15008.35272795703</v>
      </c>
      <c r="BA272" s="653">
        <f t="shared" si="264"/>
        <v>173.70778620320638</v>
      </c>
      <c r="BB272" s="814">
        <f t="shared" si="278"/>
        <v>0.76</v>
      </c>
      <c r="BC272" s="2">
        <f t="shared" si="265"/>
        <v>727659.57447183691</v>
      </c>
      <c r="BD272" s="601"/>
      <c r="BE272" s="654">
        <f t="shared" si="237"/>
        <v>727659.57447183691</v>
      </c>
      <c r="BF272" s="654">
        <f t="shared" si="266"/>
        <v>280.73286052154202</v>
      </c>
      <c r="BG272" s="601"/>
      <c r="BH272" s="601"/>
      <c r="BI272" s="654">
        <f t="shared" si="238"/>
        <v>414720</v>
      </c>
      <c r="BJ272" s="596">
        <f t="shared" si="279"/>
        <v>160</v>
      </c>
      <c r="BK272" s="596">
        <f t="shared" si="239"/>
        <v>1718732.1836269847</v>
      </c>
      <c r="BL272" s="596">
        <f t="shared" si="240"/>
        <v>663.09112022646013</v>
      </c>
      <c r="BM272" s="604">
        <f t="shared" si="241"/>
        <v>22323.816380749457</v>
      </c>
      <c r="BN272" s="604">
        <f t="shared" si="242"/>
        <v>8.6125834802274142</v>
      </c>
      <c r="BO272" s="654">
        <f t="shared" si="280"/>
        <v>692885.81683398038</v>
      </c>
      <c r="BP272" s="13"/>
      <c r="BQ272" s="8"/>
      <c r="BR272" s="8">
        <f t="shared" si="243"/>
        <v>1741056.0000077342</v>
      </c>
      <c r="BT272" s="8">
        <f t="shared" si="244"/>
        <v>1156503.6192207031</v>
      </c>
      <c r="BU272" s="8">
        <f t="shared" si="245"/>
        <v>1586231.9719486602</v>
      </c>
      <c r="BW272" s="597">
        <f>IF(BZ270&lt;200000,"0",FORECAST(BZ270,bombas!$E$16:$E$17,bombas!$D$16:$D$17))</f>
        <v>58.917552371071245</v>
      </c>
      <c r="BX272" s="8">
        <f t="shared" si="246"/>
        <v>152714.29574581663</v>
      </c>
      <c r="BY272" s="8">
        <f t="shared" si="267"/>
        <v>2109.7323132573219</v>
      </c>
      <c r="BZ272" s="8">
        <f t="shared" si="281"/>
        <v>267407.37237618107</v>
      </c>
      <c r="CB272" s="8">
        <f t="shared" si="268"/>
        <v>1741056.0000077342</v>
      </c>
      <c r="CC272">
        <f t="shared" si="269"/>
        <v>671.70370370668752</v>
      </c>
      <c r="CD272" s="8">
        <f t="shared" si="247"/>
        <v>893617.02128120337</v>
      </c>
      <c r="CE272" s="598">
        <f t="shared" si="270"/>
        <v>344.75965327206922</v>
      </c>
      <c r="CF272" s="8">
        <f t="shared" si="248"/>
        <v>1323345.3740091603</v>
      </c>
      <c r="CG272" s="597">
        <f t="shared" si="271"/>
        <v>510.54991281217605</v>
      </c>
      <c r="CH272" s="597">
        <f>IF(CM271&lt;200000,"0",FORECAST(CM271,bombas!$G$16:$G$17,bombas!$F$16:$F$17))</f>
        <v>156.35156981157792</v>
      </c>
      <c r="CI272" s="597">
        <f t="shared" si="272"/>
        <v>666.90148262375396</v>
      </c>
      <c r="CJ272" s="8">
        <f t="shared" si="249"/>
        <v>405263.26895160996</v>
      </c>
      <c r="CK272" s="8">
        <f t="shared" si="250"/>
        <v>12447.35704696388</v>
      </c>
      <c r="CL272" s="598">
        <f t="shared" si="273"/>
        <v>4.8022210829335954</v>
      </c>
      <c r="CM272" s="8">
        <f t="shared" si="282"/>
        <v>626836.17391816713</v>
      </c>
      <c r="CN272" s="595">
        <f t="shared" si="251"/>
        <v>0.58815349955659424</v>
      </c>
      <c r="CO272" s="8">
        <f t="shared" si="274"/>
        <v>417710.62599857379</v>
      </c>
      <c r="CP272" s="670">
        <f t="shared" si="275"/>
        <v>161.1537908945115</v>
      </c>
    </row>
    <row r="273" spans="1:94" ht="15.75" thickBot="1">
      <c r="A273">
        <f t="shared" si="252"/>
        <v>31</v>
      </c>
      <c r="B273" s="876">
        <v>49675</v>
      </c>
      <c r="D273" s="13">
        <f t="shared" si="276"/>
        <v>60</v>
      </c>
      <c r="E273" s="13"/>
      <c r="F273" s="8">
        <f t="shared" si="253"/>
        <v>72782.258064625275</v>
      </c>
      <c r="G273" s="8"/>
      <c r="H273" s="13"/>
      <c r="I273" s="8">
        <v>2256250.0000033835</v>
      </c>
      <c r="J273" s="879">
        <f t="shared" si="254"/>
        <v>1504166.6666689224</v>
      </c>
      <c r="K273" s="939"/>
      <c r="L273" s="813">
        <v>22000</v>
      </c>
      <c r="M273" s="1000"/>
      <c r="N273" s="13"/>
      <c r="O273" s="598"/>
      <c r="P273" s="598"/>
      <c r="Q273" s="598"/>
      <c r="R273" s="598"/>
      <c r="S273" s="598"/>
      <c r="T273" s="598"/>
      <c r="U273" s="598"/>
      <c r="V273" s="598"/>
      <c r="W273" s="598"/>
      <c r="X273" s="598"/>
      <c r="Y273" s="598"/>
      <c r="Z273" s="598"/>
      <c r="AA273" s="598"/>
      <c r="AB273" s="598"/>
      <c r="AC273" s="670"/>
      <c r="AD273" s="887">
        <f t="shared" si="255"/>
        <v>671098.36722555151</v>
      </c>
      <c r="AE273" s="598"/>
      <c r="AF273" s="653">
        <v>0</v>
      </c>
      <c r="AG273" s="653">
        <f t="shared" si="234"/>
        <v>1504166.6666689224</v>
      </c>
      <c r="AH273" s="653">
        <f t="shared" si="256"/>
        <v>561.59149741223212</v>
      </c>
      <c r="AI273" s="653">
        <f t="shared" si="257"/>
        <v>249091.20000000001</v>
      </c>
      <c r="AJ273" s="653">
        <v>93</v>
      </c>
      <c r="AK273" s="653"/>
      <c r="AL273" s="653"/>
      <c r="AM273" s="653">
        <f t="shared" si="258"/>
        <v>1753257.8666689224</v>
      </c>
      <c r="AN273" s="653">
        <f t="shared" si="259"/>
        <v>654.59149741223212</v>
      </c>
      <c r="AO273" s="653">
        <f t="shared" si="260"/>
        <v>601798.31702113932</v>
      </c>
      <c r="AP273" s="653">
        <f>IF(AD272&lt;350000,"0",FORECAST(AD272,bombas!$I$16:$I$17,bombas!$H$16:$H$17))</f>
        <v>224.68575157599287</v>
      </c>
      <c r="AQ273" s="1027"/>
      <c r="AR273" s="822"/>
      <c r="AS273" s="885">
        <f t="shared" si="233"/>
        <v>10</v>
      </c>
      <c r="AT273" s="15">
        <f>[14]!interpolin(playas!$C$20:$C$39,playas!$F$20:$F$39,'WB (sensib)'!B273)</f>
        <v>2238255.1536195399</v>
      </c>
      <c r="AU273" s="791">
        <f t="shared" si="277"/>
        <v>660000</v>
      </c>
      <c r="AV273" s="15">
        <f t="shared" si="235"/>
        <v>4950</v>
      </c>
      <c r="AW273" s="15">
        <f t="shared" si="261"/>
        <v>57.291666666666664</v>
      </c>
      <c r="AX273" s="653">
        <f t="shared" si="262"/>
        <v>10072.148191287928</v>
      </c>
      <c r="AY273" s="653">
        <f t="shared" si="236"/>
        <v>116.57578925101768</v>
      </c>
      <c r="AZ273" s="653">
        <f t="shared" si="263"/>
        <v>15022.148191287928</v>
      </c>
      <c r="BA273" s="653">
        <f t="shared" si="264"/>
        <v>173.86745591768434</v>
      </c>
      <c r="BB273" s="814">
        <f t="shared" si="278"/>
        <v>0.76</v>
      </c>
      <c r="BC273" s="2">
        <f t="shared" si="265"/>
        <v>729680.85106492403</v>
      </c>
      <c r="BD273" s="601"/>
      <c r="BE273" s="654">
        <f t="shared" si="237"/>
        <v>729680.85106492403</v>
      </c>
      <c r="BF273" s="654">
        <f t="shared" si="266"/>
        <v>272.43162002125297</v>
      </c>
      <c r="BG273" s="601"/>
      <c r="BH273" s="601"/>
      <c r="BI273" s="654">
        <f t="shared" si="238"/>
        <v>428544</v>
      </c>
      <c r="BJ273" s="596">
        <f t="shared" si="279"/>
        <v>160</v>
      </c>
      <c r="BK273" s="596">
        <f t="shared" si="239"/>
        <v>1775045.3162773512</v>
      </c>
      <c r="BL273" s="596">
        <f t="shared" si="240"/>
        <v>662.72599920749371</v>
      </c>
      <c r="BM273" s="604">
        <f t="shared" si="241"/>
        <v>-21787.449608428869</v>
      </c>
      <c r="BN273" s="604">
        <f t="shared" si="242"/>
        <v>-8.1345017952616754</v>
      </c>
      <c r="BO273" s="654">
        <f t="shared" si="280"/>
        <v>671098.36722555151</v>
      </c>
      <c r="BP273" s="13"/>
      <c r="BQ273" s="8"/>
      <c r="BR273" s="8">
        <f t="shared" si="243"/>
        <v>1753257.8666689224</v>
      </c>
      <c r="BT273" s="8">
        <f t="shared" si="244"/>
        <v>1159716.1292698535</v>
      </c>
      <c r="BU273" s="8">
        <f t="shared" si="245"/>
        <v>1603282.2774611413</v>
      </c>
      <c r="BW273" s="597">
        <f>IF(BZ271&lt;200000,"0",FORECAST(BZ271,bombas!$E$16:$E$17,bombas!$D$16:$D$17))</f>
        <v>58.162205007865474</v>
      </c>
      <c r="BX273" s="8">
        <f t="shared" si="246"/>
        <v>155781.64989306687</v>
      </c>
      <c r="BY273" s="8">
        <f t="shared" si="267"/>
        <v>-5806.0606852858618</v>
      </c>
      <c r="BZ273" s="8">
        <f t="shared" si="281"/>
        <v>261601.31169089521</v>
      </c>
      <c r="CB273" s="8">
        <f t="shared" si="268"/>
        <v>1753257.8666689224</v>
      </c>
      <c r="CC273">
        <f t="shared" si="269"/>
        <v>654.59149741223212</v>
      </c>
      <c r="CD273" s="8">
        <f t="shared" si="247"/>
        <v>896099.29078148585</v>
      </c>
      <c r="CE273" s="598">
        <f t="shared" si="270"/>
        <v>334.56514739452126</v>
      </c>
      <c r="CF273" s="8">
        <f t="shared" si="248"/>
        <v>1339665.4389727737</v>
      </c>
      <c r="CG273" s="597">
        <f t="shared" si="271"/>
        <v>500.1737750047692</v>
      </c>
      <c r="CH273" s="597">
        <f>IF(CM272&lt;200000,"0",FORECAST(CM272,bombas!$G$16:$G$17,bombas!$F$16:$F$17))</f>
        <v>159.37449938012631</v>
      </c>
      <c r="CI273" s="597">
        <f t="shared" si="272"/>
        <v>659.54827438489554</v>
      </c>
      <c r="CJ273" s="8">
        <f t="shared" si="249"/>
        <v>426868.65913973027</v>
      </c>
      <c r="CK273" s="8">
        <f t="shared" si="250"/>
        <v>-13276.231443581637</v>
      </c>
      <c r="CL273" s="598">
        <f t="shared" si="273"/>
        <v>-4.9567769726633948</v>
      </c>
      <c r="CM273" s="8">
        <f t="shared" si="282"/>
        <v>613559.94247458549</v>
      </c>
      <c r="CN273" s="595">
        <f t="shared" si="251"/>
        <v>0.59375753527790132</v>
      </c>
      <c r="CO273" s="8">
        <f t="shared" si="274"/>
        <v>413592.42769614857</v>
      </c>
      <c r="CP273" s="670">
        <f t="shared" si="275"/>
        <v>154.41772240746289</v>
      </c>
    </row>
    <row r="274" spans="1:94" ht="15.75" thickBot="1">
      <c r="A274">
        <f t="shared" si="252"/>
        <v>31</v>
      </c>
      <c r="B274" s="876">
        <v>49706</v>
      </c>
      <c r="D274" s="13">
        <f t="shared" si="276"/>
        <v>60</v>
      </c>
      <c r="E274" s="13"/>
      <c r="F274" s="8">
        <f t="shared" si="253"/>
        <v>72782.258064625275</v>
      </c>
      <c r="G274" s="8"/>
      <c r="H274" s="13"/>
      <c r="I274" s="8">
        <v>2256250.0000033835</v>
      </c>
      <c r="J274" s="879">
        <f t="shared" si="254"/>
        <v>1504166.6666689224</v>
      </c>
      <c r="K274" s="939"/>
      <c r="L274" s="813">
        <v>22000</v>
      </c>
      <c r="M274" s="1000"/>
      <c r="N274" s="13"/>
      <c r="O274" s="598"/>
      <c r="P274" s="598"/>
      <c r="Q274" s="598"/>
      <c r="R274" s="598"/>
      <c r="S274" s="598"/>
      <c r="T274" s="598"/>
      <c r="U274" s="598"/>
      <c r="V274" s="598"/>
      <c r="W274" s="598"/>
      <c r="X274" s="598"/>
      <c r="Y274" s="598"/>
      <c r="Z274" s="598"/>
      <c r="AA274" s="598"/>
      <c r="AB274" s="598"/>
      <c r="AC274" s="670"/>
      <c r="AD274" s="887">
        <f t="shared" si="255"/>
        <v>672021.37460015458</v>
      </c>
      <c r="AE274" s="598"/>
      <c r="AF274" s="653">
        <v>0</v>
      </c>
      <c r="AG274" s="653">
        <f t="shared" si="234"/>
        <v>1504166.6666689224</v>
      </c>
      <c r="AH274" s="653">
        <f t="shared" si="256"/>
        <v>561.59149741223212</v>
      </c>
      <c r="AI274" s="653">
        <f t="shared" si="257"/>
        <v>249091.20000000001</v>
      </c>
      <c r="AJ274" s="653">
        <v>93</v>
      </c>
      <c r="AK274" s="653"/>
      <c r="AL274" s="653"/>
      <c r="AM274" s="653">
        <f t="shared" si="258"/>
        <v>1753257.8666689224</v>
      </c>
      <c r="AN274" s="653">
        <f t="shared" si="259"/>
        <v>654.59149741223212</v>
      </c>
      <c r="AO274" s="653">
        <f t="shared" si="260"/>
        <v>580578.13337342441</v>
      </c>
      <c r="AP274" s="653">
        <f>IF(AD273&lt;350000,"0",FORECAST(AD273,bombas!$I$16:$I$17,bombas!$H$16:$H$17))</f>
        <v>216.76304262747328</v>
      </c>
      <c r="AQ274" s="1027"/>
      <c r="AR274" s="822"/>
      <c r="AS274" s="885">
        <f t="shared" ref="AS274:AS296" si="283">+AS262</f>
        <v>9</v>
      </c>
      <c r="AT274" s="15">
        <f>[14]!interpolin(playas!$C$20:$C$39,playas!$F$20:$F$39,'WB (sensib)'!B274)</f>
        <v>2241203.6681409059</v>
      </c>
      <c r="AU274" s="791">
        <f t="shared" si="277"/>
        <v>660000</v>
      </c>
      <c r="AV274" s="15">
        <f t="shared" si="235"/>
        <v>4455</v>
      </c>
      <c r="AW274" s="15">
        <f t="shared" si="261"/>
        <v>51.5625</v>
      </c>
      <c r="AX274" s="653">
        <f t="shared" si="262"/>
        <v>9076.8748559706673</v>
      </c>
      <c r="AY274" s="653">
        <f t="shared" si="236"/>
        <v>105.05642194410495</v>
      </c>
      <c r="AZ274" s="653">
        <f t="shared" si="263"/>
        <v>13531.874855970667</v>
      </c>
      <c r="BA274" s="653">
        <f t="shared" si="264"/>
        <v>156.61892194410495</v>
      </c>
      <c r="BB274" s="814">
        <f t="shared" si="278"/>
        <v>0.76</v>
      </c>
      <c r="BC274" s="2">
        <f t="shared" si="265"/>
        <v>729680.85106492403</v>
      </c>
      <c r="BD274" s="601"/>
      <c r="BE274" s="654">
        <f t="shared" si="237"/>
        <v>729680.85106492403</v>
      </c>
      <c r="BF274" s="654">
        <f t="shared" si="266"/>
        <v>272.43162002125297</v>
      </c>
      <c r="BG274" s="601"/>
      <c r="BH274" s="601"/>
      <c r="BI274" s="654">
        <f t="shared" si="238"/>
        <v>428544</v>
      </c>
      <c r="BJ274" s="596">
        <f t="shared" si="279"/>
        <v>160</v>
      </c>
      <c r="BK274" s="596">
        <f t="shared" si="239"/>
        <v>1752334.8592943193</v>
      </c>
      <c r="BL274" s="596">
        <f t="shared" si="240"/>
        <v>654.24688593724591</v>
      </c>
      <c r="BM274" s="604">
        <f t="shared" si="241"/>
        <v>923.00737460306846</v>
      </c>
      <c r="BN274" s="604">
        <f t="shared" si="242"/>
        <v>0.34461147498621136</v>
      </c>
      <c r="BO274" s="654">
        <f t="shared" si="280"/>
        <v>672021.37460015458</v>
      </c>
      <c r="BP274" s="13"/>
      <c r="BQ274" s="8"/>
      <c r="BR274" s="8">
        <f t="shared" si="243"/>
        <v>1753257.8666689224</v>
      </c>
      <c r="BT274" s="8">
        <f t="shared" si="244"/>
        <v>1159716.1292698535</v>
      </c>
      <c r="BU274" s="8">
        <f t="shared" si="245"/>
        <v>1601792.0041258242</v>
      </c>
      <c r="BW274" s="597">
        <f>IF(BZ272&lt;200000,"0",FORECAST(BZ272,bombas!$E$16:$E$17,bombas!$D$16:$D$17))</f>
        <v>58.425921547022632</v>
      </c>
      <c r="BX274" s="8">
        <f t="shared" si="246"/>
        <v>156487.98827154542</v>
      </c>
      <c r="BY274" s="8">
        <f t="shared" si="267"/>
        <v>-5022.1257284472522</v>
      </c>
      <c r="BZ274" s="8">
        <f t="shared" si="281"/>
        <v>256579.18596244795</v>
      </c>
      <c r="CB274" s="8">
        <f t="shared" si="268"/>
        <v>1753257.8666689224</v>
      </c>
      <c r="CC274">
        <f t="shared" si="269"/>
        <v>654.59149741223212</v>
      </c>
      <c r="CD274" s="8">
        <f t="shared" si="247"/>
        <v>896099.29078148585</v>
      </c>
      <c r="CE274" s="598">
        <f t="shared" si="270"/>
        <v>334.56514739452126</v>
      </c>
      <c r="CF274" s="8">
        <f t="shared" si="248"/>
        <v>1338175.1656374563</v>
      </c>
      <c r="CG274" s="597">
        <f t="shared" si="271"/>
        <v>499.6173706830408</v>
      </c>
      <c r="CH274" s="597">
        <f>IF(CM273&lt;200000,"0",FORECAST(CM273,bombas!$G$16:$G$17,bombas!$F$16:$F$17))</f>
        <v>156.15027174382791</v>
      </c>
      <c r="CI274" s="597">
        <f t="shared" si="272"/>
        <v>655.76764242686875</v>
      </c>
      <c r="CJ274" s="8">
        <f t="shared" si="249"/>
        <v>418232.88783866866</v>
      </c>
      <c r="CK274" s="8">
        <f t="shared" si="250"/>
        <v>-3150.1868072026409</v>
      </c>
      <c r="CL274" s="598">
        <f t="shared" si="273"/>
        <v>-1.1761450146365893</v>
      </c>
      <c r="CM274" s="8">
        <f t="shared" si="282"/>
        <v>610409.75566738285</v>
      </c>
      <c r="CN274" s="595">
        <f t="shared" si="251"/>
        <v>0.59309702632042083</v>
      </c>
      <c r="CO274" s="8">
        <f t="shared" si="274"/>
        <v>415082.70103146584</v>
      </c>
      <c r="CP274" s="670">
        <f t="shared" si="275"/>
        <v>154.97412672919125</v>
      </c>
    </row>
    <row r="275" spans="1:94" ht="15.75" thickBot="1">
      <c r="A275">
        <f t="shared" si="252"/>
        <v>29</v>
      </c>
      <c r="B275" s="876">
        <v>49735</v>
      </c>
      <c r="D275" s="13">
        <f t="shared" si="276"/>
        <v>60</v>
      </c>
      <c r="E275" s="13"/>
      <c r="F275" s="8">
        <f t="shared" si="253"/>
        <v>77801.724138047706</v>
      </c>
      <c r="G275" s="8"/>
      <c r="H275" s="13"/>
      <c r="I275" s="8">
        <v>2256250.0000033835</v>
      </c>
      <c r="J275" s="879">
        <f t="shared" si="254"/>
        <v>1504166.6666689224</v>
      </c>
      <c r="K275" s="939"/>
      <c r="L275" s="813">
        <v>22000</v>
      </c>
      <c r="M275" s="1000"/>
      <c r="N275" s="13"/>
      <c r="O275" s="598"/>
      <c r="P275" s="598"/>
      <c r="Q275" s="598"/>
      <c r="R275" s="598"/>
      <c r="S275" s="598"/>
      <c r="T275" s="598"/>
      <c r="U275" s="598"/>
      <c r="V275" s="598"/>
      <c r="W275" s="598"/>
      <c r="X275" s="598"/>
      <c r="Y275" s="598"/>
      <c r="Z275" s="598"/>
      <c r="AA275" s="598"/>
      <c r="AB275" s="598"/>
      <c r="AC275" s="670"/>
      <c r="AD275" s="887">
        <f t="shared" si="255"/>
        <v>722631.2703635185</v>
      </c>
      <c r="AE275" s="598"/>
      <c r="AF275" s="653">
        <v>0</v>
      </c>
      <c r="AG275" s="653">
        <f t="shared" si="234"/>
        <v>1504166.6666689224</v>
      </c>
      <c r="AH275" s="653">
        <f t="shared" si="256"/>
        <v>600.32194550962743</v>
      </c>
      <c r="AI275" s="653">
        <f t="shared" si="257"/>
        <v>233020.79999999999</v>
      </c>
      <c r="AJ275" s="653">
        <v>93</v>
      </c>
      <c r="AK275" s="653"/>
      <c r="AL275" s="653"/>
      <c r="AM275" s="653">
        <f t="shared" si="258"/>
        <v>1737187.4666689225</v>
      </c>
      <c r="AN275" s="653">
        <f t="shared" si="259"/>
        <v>693.32194550962743</v>
      </c>
      <c r="AO275" s="653">
        <f t="shared" si="260"/>
        <v>543962.45679932635</v>
      </c>
      <c r="AP275" s="653">
        <f>IF(AD274&lt;350000,"0",FORECAST(AD274,bombas!$I$16:$I$17,bombas!$H$16:$H$17))</f>
        <v>217.0986816727835</v>
      </c>
      <c r="AQ275" s="1027"/>
      <c r="AR275" s="822"/>
      <c r="AS275" s="885">
        <f t="shared" si="283"/>
        <v>8</v>
      </c>
      <c r="AT275" s="15">
        <f>[14]!interpolin(playas!$C$20:$C$39,playas!$F$20:$F$39,'WB (sensib)'!B275)</f>
        <v>2243961.9559189584</v>
      </c>
      <c r="AU275" s="791">
        <f t="shared" si="277"/>
        <v>660000</v>
      </c>
      <c r="AV275" s="15">
        <f t="shared" si="235"/>
        <v>3960</v>
      </c>
      <c r="AW275" s="15">
        <f t="shared" si="261"/>
        <v>45.833333333333336</v>
      </c>
      <c r="AX275" s="653">
        <f t="shared" si="262"/>
        <v>8078.2630413082506</v>
      </c>
      <c r="AY275" s="653">
        <f t="shared" si="236"/>
        <v>93.498414829956602</v>
      </c>
      <c r="AZ275" s="653">
        <f t="shared" si="263"/>
        <v>12038.263041308252</v>
      </c>
      <c r="BA275" s="653">
        <f t="shared" si="264"/>
        <v>139.33174816328994</v>
      </c>
      <c r="BB275" s="814">
        <f t="shared" si="278"/>
        <v>0.76</v>
      </c>
      <c r="BC275" s="2">
        <f t="shared" si="265"/>
        <v>729680.85106492403</v>
      </c>
      <c r="BD275" s="601"/>
      <c r="BE275" s="654">
        <f t="shared" si="237"/>
        <v>729680.85106492403</v>
      </c>
      <c r="BF275" s="654">
        <f t="shared" si="266"/>
        <v>291.22000760892558</v>
      </c>
      <c r="BG275" s="601"/>
      <c r="BH275" s="601"/>
      <c r="BI275" s="654">
        <f t="shared" si="238"/>
        <v>400896</v>
      </c>
      <c r="BJ275" s="596">
        <f t="shared" si="279"/>
        <v>160</v>
      </c>
      <c r="BK275" s="596">
        <f t="shared" si="239"/>
        <v>1686577.5709055585</v>
      </c>
      <c r="BL275" s="596">
        <f t="shared" si="240"/>
        <v>673.12323232182257</v>
      </c>
      <c r="BM275" s="604">
        <f t="shared" si="241"/>
        <v>50609.895763363922</v>
      </c>
      <c r="BN275" s="604">
        <f t="shared" si="242"/>
        <v>20.198713187804884</v>
      </c>
      <c r="BO275" s="654">
        <f t="shared" si="280"/>
        <v>722631.2703635185</v>
      </c>
      <c r="BP275" s="13"/>
      <c r="BQ275" s="8"/>
      <c r="BR275" s="8">
        <f t="shared" si="243"/>
        <v>1737187.4666689225</v>
      </c>
      <c r="BT275" s="8">
        <f t="shared" si="244"/>
        <v>1159716.1292698535</v>
      </c>
      <c r="BU275" s="8">
        <f t="shared" si="245"/>
        <v>1572650.3923111616</v>
      </c>
      <c r="BW275" s="597">
        <f>IF(BZ273&lt;200000,"0",FORECAST(BZ273,bombas!$E$16:$E$17,bombas!$D$16:$D$17))</f>
        <v>57.700163961361902</v>
      </c>
      <c r="BX275" s="8">
        <f t="shared" si="246"/>
        <v>144573.53082158836</v>
      </c>
      <c r="BY275" s="8">
        <f t="shared" si="267"/>
        <v>19963.543536172481</v>
      </c>
      <c r="BZ275" s="8">
        <f t="shared" si="281"/>
        <v>276542.72949862044</v>
      </c>
      <c r="CB275" s="8">
        <f t="shared" si="268"/>
        <v>1737187.4666689225</v>
      </c>
      <c r="CC275">
        <f t="shared" si="269"/>
        <v>693.32194550962743</v>
      </c>
      <c r="CD275" s="8">
        <f t="shared" si="247"/>
        <v>896099.29078148585</v>
      </c>
      <c r="CE275" s="598">
        <f t="shared" si="270"/>
        <v>357.63860583552275</v>
      </c>
      <c r="CF275" s="8">
        <f t="shared" si="248"/>
        <v>1309033.553822794</v>
      </c>
      <c r="CG275" s="597">
        <f t="shared" si="271"/>
        <v>522.44314887563621</v>
      </c>
      <c r="CH275" s="597">
        <f>IF(CM274&lt;200000,"0",FORECAST(CM274,bombas!$G$16:$G$17,bombas!$F$16:$F$17))</f>
        <v>155.38522637636441</v>
      </c>
      <c r="CI275" s="597">
        <f t="shared" si="272"/>
        <v>677.82837525200057</v>
      </c>
      <c r="CJ275" s="8">
        <f t="shared" si="249"/>
        <v>389333.22320861876</v>
      </c>
      <c r="CK275" s="8">
        <f t="shared" si="250"/>
        <v>38820.689637509699</v>
      </c>
      <c r="CL275" s="598">
        <f t="shared" si="273"/>
        <v>15.493570257626795</v>
      </c>
      <c r="CM275" s="8">
        <f t="shared" si="282"/>
        <v>649230.44530489249</v>
      </c>
      <c r="CN275" s="595">
        <f t="shared" si="251"/>
        <v>0.58018107648568684</v>
      </c>
      <c r="CO275" s="8">
        <f t="shared" si="274"/>
        <v>428153.91284612834</v>
      </c>
      <c r="CP275" s="670">
        <f t="shared" si="275"/>
        <v>170.87879663399119</v>
      </c>
    </row>
    <row r="276" spans="1:94" ht="15.75" thickBot="1">
      <c r="A276">
        <f t="shared" si="252"/>
        <v>31</v>
      </c>
      <c r="B276" s="876">
        <v>49766</v>
      </c>
      <c r="D276" s="13">
        <f t="shared" si="276"/>
        <v>60</v>
      </c>
      <c r="E276" s="13"/>
      <c r="F276" s="8">
        <f t="shared" si="253"/>
        <v>72782.258064625275</v>
      </c>
      <c r="G276" s="8"/>
      <c r="H276" s="13"/>
      <c r="I276" s="8">
        <v>2256250.0000033835</v>
      </c>
      <c r="J276" s="879">
        <f t="shared" si="254"/>
        <v>1504166.6666689224</v>
      </c>
      <c r="K276" s="939"/>
      <c r="L276" s="813">
        <v>22000</v>
      </c>
      <c r="M276" s="1000"/>
      <c r="N276" s="13"/>
      <c r="O276" s="598"/>
      <c r="P276" s="598"/>
      <c r="Q276" s="598"/>
      <c r="R276" s="598"/>
      <c r="S276" s="598"/>
      <c r="T276" s="598"/>
      <c r="U276" s="598"/>
      <c r="V276" s="598"/>
      <c r="W276" s="598"/>
      <c r="X276" s="598"/>
      <c r="Y276" s="598"/>
      <c r="Z276" s="598"/>
      <c r="AA276" s="598"/>
      <c r="AB276" s="598"/>
      <c r="AC276" s="670"/>
      <c r="AD276" s="887">
        <f t="shared" si="255"/>
        <v>676352.21087957593</v>
      </c>
      <c r="AE276" s="598"/>
      <c r="AF276" s="653">
        <v>0</v>
      </c>
      <c r="AG276" s="653">
        <f t="shared" si="234"/>
        <v>1504166.6666689224</v>
      </c>
      <c r="AH276" s="653">
        <f t="shared" si="256"/>
        <v>561.59149741223212</v>
      </c>
      <c r="AI276" s="653">
        <f t="shared" si="257"/>
        <v>249091.20000000001</v>
      </c>
      <c r="AJ276" s="653">
        <v>93</v>
      </c>
      <c r="AK276" s="653"/>
      <c r="AL276" s="653"/>
      <c r="AM276" s="653">
        <f t="shared" si="258"/>
        <v>1753257.8666689224</v>
      </c>
      <c r="AN276" s="653">
        <f t="shared" si="259"/>
        <v>654.59149741223212</v>
      </c>
      <c r="AO276" s="653">
        <f t="shared" si="260"/>
        <v>630769.30710605381</v>
      </c>
      <c r="AP276" s="653">
        <f>IF(AD275&lt;350000,"0",FORECAST(AD275,bombas!$I$16:$I$17,bombas!$H$16:$H$17))</f>
        <v>235.50228013218856</v>
      </c>
      <c r="AQ276" s="1027"/>
      <c r="AR276" s="822"/>
      <c r="AS276" s="885">
        <f t="shared" si="283"/>
        <v>7</v>
      </c>
      <c r="AT276" s="15">
        <f>[14]!interpolin(playas!$C$20:$C$39,playas!$F$20:$F$39,'WB (sensib)'!B276)</f>
        <v>2246910.4704403239</v>
      </c>
      <c r="AU276" s="791">
        <f t="shared" si="277"/>
        <v>660000</v>
      </c>
      <c r="AV276" s="15">
        <f t="shared" si="235"/>
        <v>3465</v>
      </c>
      <c r="AW276" s="15">
        <f t="shared" si="261"/>
        <v>40.104166666666664</v>
      </c>
      <c r="AX276" s="653">
        <f t="shared" si="262"/>
        <v>7077.7679818870211</v>
      </c>
      <c r="AY276" s="653">
        <f t="shared" si="236"/>
        <v>81.918610901470146</v>
      </c>
      <c r="AZ276" s="653">
        <f t="shared" si="263"/>
        <v>10542.76798188702</v>
      </c>
      <c r="BA276" s="653">
        <f t="shared" si="264"/>
        <v>122.0227775681368</v>
      </c>
      <c r="BB276" s="814">
        <f t="shared" si="278"/>
        <v>0.76</v>
      </c>
      <c r="BC276" s="2">
        <f t="shared" si="265"/>
        <v>729680.85106492403</v>
      </c>
      <c r="BD276" s="601"/>
      <c r="BE276" s="654">
        <f t="shared" si="237"/>
        <v>729680.85106492403</v>
      </c>
      <c r="BF276" s="654">
        <f t="shared" si="266"/>
        <v>272.43162002125297</v>
      </c>
      <c r="BG276" s="601"/>
      <c r="BH276" s="601"/>
      <c r="BI276" s="654">
        <f t="shared" si="238"/>
        <v>428544</v>
      </c>
      <c r="BJ276" s="596">
        <f t="shared" si="279"/>
        <v>160</v>
      </c>
      <c r="BK276" s="596">
        <f t="shared" si="239"/>
        <v>1799536.9261528649</v>
      </c>
      <c r="BL276" s="596">
        <f t="shared" si="240"/>
        <v>671.87011878467183</v>
      </c>
      <c r="BM276" s="604">
        <f t="shared" si="241"/>
        <v>-46279.059483942576</v>
      </c>
      <c r="BN276" s="604">
        <f t="shared" si="242"/>
        <v>-17.27862137243973</v>
      </c>
      <c r="BO276" s="654">
        <f t="shared" si="280"/>
        <v>676352.21087957593</v>
      </c>
      <c r="BP276" s="13"/>
      <c r="BQ276" s="8"/>
      <c r="BR276" s="8">
        <f t="shared" si="243"/>
        <v>1753257.8666689224</v>
      </c>
      <c r="BT276" s="8">
        <f t="shared" si="244"/>
        <v>1159716.1292698535</v>
      </c>
      <c r="BU276" s="8">
        <f t="shared" si="245"/>
        <v>1598802.8972517406</v>
      </c>
      <c r="BW276" s="597">
        <f>IF(BZ274&lt;200000,"0",FORECAST(BZ274,bombas!$E$16:$E$17,bombas!$D$16:$D$17))</f>
        <v>57.072398245305997</v>
      </c>
      <c r="BX276" s="8">
        <f t="shared" si="246"/>
        <v>152862.71146022758</v>
      </c>
      <c r="BY276" s="8">
        <f t="shared" si="267"/>
        <v>1592.257956954214</v>
      </c>
      <c r="BZ276" s="8">
        <f t="shared" si="281"/>
        <v>278134.98745557468</v>
      </c>
      <c r="CB276" s="8">
        <f t="shared" si="268"/>
        <v>1753257.8666689224</v>
      </c>
      <c r="CC276">
        <f t="shared" si="269"/>
        <v>654.59149741223212</v>
      </c>
      <c r="CD276" s="8">
        <f t="shared" si="247"/>
        <v>896099.29078148585</v>
      </c>
      <c r="CE276" s="598">
        <f t="shared" si="270"/>
        <v>334.56514739452126</v>
      </c>
      <c r="CF276" s="8">
        <f t="shared" si="248"/>
        <v>1335186.0587633727</v>
      </c>
      <c r="CG276" s="597">
        <f t="shared" si="271"/>
        <v>498.50136602575145</v>
      </c>
      <c r="CH276" s="597">
        <f>IF(CM275&lt;200000,"0",FORECAST(CM275,bombas!$G$16:$G$17,bombas!$F$16:$F$17))</f>
        <v>164.81310814547388</v>
      </c>
      <c r="CI276" s="597">
        <f t="shared" si="272"/>
        <v>663.31447417122536</v>
      </c>
      <c r="CJ276" s="8">
        <f t="shared" si="249"/>
        <v>441435.42885683721</v>
      </c>
      <c r="CK276" s="8">
        <f t="shared" si="250"/>
        <v>-23363.620951287565</v>
      </c>
      <c r="CL276" s="598">
        <f t="shared" si="273"/>
        <v>-8.7229767589932656</v>
      </c>
      <c r="CM276" s="8">
        <f t="shared" si="282"/>
        <v>625866.82435360493</v>
      </c>
      <c r="CN276" s="595">
        <f t="shared" si="251"/>
        <v>0.5917722144094717</v>
      </c>
      <c r="CO276" s="8">
        <f t="shared" si="274"/>
        <v>418071.80790554947</v>
      </c>
      <c r="CP276" s="670">
        <f t="shared" si="275"/>
        <v>156.09013138648052</v>
      </c>
    </row>
    <row r="277" spans="1:94" ht="15.75" thickBot="1">
      <c r="A277">
        <f t="shared" si="252"/>
        <v>30</v>
      </c>
      <c r="B277" s="876">
        <v>49796</v>
      </c>
      <c r="D277" s="13">
        <f t="shared" si="276"/>
        <v>60</v>
      </c>
      <c r="E277" s="13"/>
      <c r="F277" s="8">
        <f t="shared" si="253"/>
        <v>75208.33333344612</v>
      </c>
      <c r="G277" s="8"/>
      <c r="H277" s="13"/>
      <c r="I277" s="8">
        <v>2256250.0000033835</v>
      </c>
      <c r="J277" s="879">
        <f t="shared" si="254"/>
        <v>1504166.6666689224</v>
      </c>
      <c r="K277" s="939"/>
      <c r="L277" s="813">
        <v>22000</v>
      </c>
      <c r="M277" s="1000"/>
      <c r="N277" s="13"/>
      <c r="O277" s="598"/>
      <c r="P277" s="598"/>
      <c r="Q277" s="598"/>
      <c r="R277" s="598"/>
      <c r="S277" s="598"/>
      <c r="T277" s="598"/>
      <c r="U277" s="598"/>
      <c r="V277" s="598"/>
      <c r="W277" s="598"/>
      <c r="X277" s="598"/>
      <c r="Y277" s="598"/>
      <c r="Z277" s="598"/>
      <c r="AA277" s="598"/>
      <c r="AB277" s="598"/>
      <c r="AC277" s="670"/>
      <c r="AD277" s="887">
        <f t="shared" si="255"/>
        <v>699820.4773426617</v>
      </c>
      <c r="AE277" s="598"/>
      <c r="AF277" s="653">
        <v>0</v>
      </c>
      <c r="AG277" s="653">
        <f t="shared" si="234"/>
        <v>1504166.6666689224</v>
      </c>
      <c r="AH277" s="653">
        <f t="shared" si="256"/>
        <v>580.31121399263986</v>
      </c>
      <c r="AI277" s="653">
        <f t="shared" si="257"/>
        <v>241056</v>
      </c>
      <c r="AJ277" s="653">
        <v>93</v>
      </c>
      <c r="AK277" s="653"/>
      <c r="AL277" s="653"/>
      <c r="AM277" s="653">
        <f t="shared" si="258"/>
        <v>1745222.6666689224</v>
      </c>
      <c r="AN277" s="653">
        <f t="shared" si="259"/>
        <v>673.31121399263986</v>
      </c>
      <c r="AO277" s="653">
        <f t="shared" si="260"/>
        <v>566801.79294540395</v>
      </c>
      <c r="AP277" s="653">
        <f>IF(AD276&lt;350000,"0",FORECAST(AD276,bombas!$I$16:$I$17,bombas!$H$16:$H$17))</f>
        <v>218.6735312289367</v>
      </c>
      <c r="AQ277" s="1027"/>
      <c r="AR277" s="822"/>
      <c r="AS277" s="885">
        <f t="shared" si="283"/>
        <v>7</v>
      </c>
      <c r="AT277" s="15">
        <f>[14]!interpolin(playas!$C$20:$C$39,playas!$F$20:$F$39,'WB (sensib)'!B277)</f>
        <v>2249763.8715900332</v>
      </c>
      <c r="AU277" s="791">
        <f t="shared" si="277"/>
        <v>660000</v>
      </c>
      <c r="AV277" s="15">
        <f t="shared" si="235"/>
        <v>3465</v>
      </c>
      <c r="AW277" s="15">
        <f t="shared" si="261"/>
        <v>40.104166666666664</v>
      </c>
      <c r="AX277" s="653">
        <f t="shared" si="262"/>
        <v>7086.7561955086039</v>
      </c>
      <c r="AY277" s="653">
        <f t="shared" si="236"/>
        <v>82.022641151719952</v>
      </c>
      <c r="AZ277" s="653">
        <f t="shared" si="263"/>
        <v>10551.756195508604</v>
      </c>
      <c r="BA277" s="653">
        <f t="shared" si="264"/>
        <v>122.12680781838661</v>
      </c>
      <c r="BB277" s="814">
        <f t="shared" si="278"/>
        <v>0.76</v>
      </c>
      <c r="BC277" s="2">
        <f t="shared" si="265"/>
        <v>729680.85106492403</v>
      </c>
      <c r="BD277" s="601"/>
      <c r="BE277" s="654">
        <f t="shared" si="237"/>
        <v>729680.85106492403</v>
      </c>
      <c r="BF277" s="654">
        <f t="shared" si="266"/>
        <v>281.5126740219614</v>
      </c>
      <c r="BG277" s="601"/>
      <c r="BH277" s="601"/>
      <c r="BI277" s="654">
        <f t="shared" si="238"/>
        <v>414720</v>
      </c>
      <c r="BJ277" s="596">
        <f t="shared" si="279"/>
        <v>160</v>
      </c>
      <c r="BK277" s="596">
        <f t="shared" si="239"/>
        <v>1721754.4002058366</v>
      </c>
      <c r="BL277" s="596">
        <f t="shared" si="240"/>
        <v>664.25709884484434</v>
      </c>
      <c r="BM277" s="604">
        <f t="shared" si="241"/>
        <v>23468.266463085776</v>
      </c>
      <c r="BN277" s="604">
        <f t="shared" si="242"/>
        <v>9.0541151477954394</v>
      </c>
      <c r="BO277" s="654">
        <f t="shared" si="280"/>
        <v>699820.4773426617</v>
      </c>
      <c r="BP277" s="13"/>
      <c r="BQ277" s="8"/>
      <c r="BR277" s="8">
        <f t="shared" si="243"/>
        <v>1745222.6666689224</v>
      </c>
      <c r="BT277" s="8">
        <f t="shared" si="244"/>
        <v>1159716.1292698535</v>
      </c>
      <c r="BU277" s="8">
        <f t="shared" si="245"/>
        <v>1584987.8854653621</v>
      </c>
      <c r="BW277" s="597">
        <f>IF(BZ275&lt;200000,"0",FORECAST(BZ275,bombas!$E$16:$E$17,bombas!$D$16:$D$17))</f>
        <v>59.567841187327552</v>
      </c>
      <c r="BX277" s="8">
        <f t="shared" si="246"/>
        <v>154399.84435755303</v>
      </c>
      <c r="BY277" s="8">
        <f t="shared" si="267"/>
        <v>5834.9368460072728</v>
      </c>
      <c r="BZ277" s="8">
        <f t="shared" si="281"/>
        <v>283969.92430158192</v>
      </c>
      <c r="CB277" s="8">
        <f t="shared" si="268"/>
        <v>1745222.6666689224</v>
      </c>
      <c r="CC277">
        <f t="shared" si="269"/>
        <v>673.31121399263986</v>
      </c>
      <c r="CD277" s="8">
        <f t="shared" si="247"/>
        <v>896099.29078148585</v>
      </c>
      <c r="CE277" s="598">
        <f t="shared" si="270"/>
        <v>345.71731897433864</v>
      </c>
      <c r="CF277" s="8">
        <f t="shared" si="248"/>
        <v>1321371.0469769945</v>
      </c>
      <c r="CG277" s="597">
        <f t="shared" si="271"/>
        <v>509.78821256828491</v>
      </c>
      <c r="CH277" s="597">
        <f>IF(CM276&lt;200000,"0",FORECAST(CM276,bombas!$G$16:$G$17,bombas!$F$16:$F$17))</f>
        <v>159.13908591444689</v>
      </c>
      <c r="CI277" s="597">
        <f t="shared" si="272"/>
        <v>668.92729848273177</v>
      </c>
      <c r="CJ277" s="8">
        <f t="shared" si="249"/>
        <v>412488.51069024636</v>
      </c>
      <c r="CK277" s="8">
        <f t="shared" si="250"/>
        <v>11363.109001681558</v>
      </c>
      <c r="CL277" s="598">
        <f t="shared" si="273"/>
        <v>4.3839155099080092</v>
      </c>
      <c r="CM277" s="8">
        <f t="shared" si="282"/>
        <v>637229.93335528648</v>
      </c>
      <c r="CN277" s="595">
        <f t="shared" si="251"/>
        <v>0.58564921749585064</v>
      </c>
      <c r="CO277" s="8">
        <f t="shared" si="274"/>
        <v>423851.61969192798</v>
      </c>
      <c r="CP277" s="670">
        <f t="shared" si="275"/>
        <v>163.52300142435493</v>
      </c>
    </row>
    <row r="278" spans="1:94" ht="15.75" thickBot="1">
      <c r="A278">
        <f t="shared" si="252"/>
        <v>31</v>
      </c>
      <c r="B278" s="876">
        <v>49827</v>
      </c>
      <c r="D278" s="13">
        <f t="shared" si="276"/>
        <v>60</v>
      </c>
      <c r="E278" s="13"/>
      <c r="F278" s="8">
        <f t="shared" si="253"/>
        <v>72782.258064625275</v>
      </c>
      <c r="G278" s="8"/>
      <c r="H278" s="13"/>
      <c r="I278" s="8">
        <v>2256250.0000033835</v>
      </c>
      <c r="J278" s="879">
        <f t="shared" si="254"/>
        <v>1504166.6666689224</v>
      </c>
      <c r="K278" s="939"/>
      <c r="L278" s="813">
        <v>22000</v>
      </c>
      <c r="M278" s="1000"/>
      <c r="N278" s="13"/>
      <c r="O278" s="598"/>
      <c r="P278" s="598"/>
      <c r="Q278" s="598"/>
      <c r="R278" s="598"/>
      <c r="S278" s="598"/>
      <c r="T278" s="598"/>
      <c r="U278" s="598"/>
      <c r="V278" s="598"/>
      <c r="W278" s="598"/>
      <c r="X278" s="598"/>
      <c r="Y278" s="598"/>
      <c r="Z278" s="598"/>
      <c r="AA278" s="598"/>
      <c r="AB278" s="598"/>
      <c r="AC278" s="670"/>
      <c r="AD278" s="887">
        <f t="shared" si="255"/>
        <v>677248.74531703722</v>
      </c>
      <c r="AE278" s="598"/>
      <c r="AF278" s="653">
        <v>0</v>
      </c>
      <c r="AG278" s="653">
        <f t="shared" si="234"/>
        <v>1504166.6666689224</v>
      </c>
      <c r="AH278" s="653">
        <f t="shared" si="256"/>
        <v>561.59149741223212</v>
      </c>
      <c r="AI278" s="653">
        <f t="shared" si="257"/>
        <v>249091.20000000001</v>
      </c>
      <c r="AJ278" s="653">
        <v>93</v>
      </c>
      <c r="AK278" s="653"/>
      <c r="AL278" s="653"/>
      <c r="AM278" s="653">
        <f t="shared" si="258"/>
        <v>1753257.8666689224</v>
      </c>
      <c r="AN278" s="653">
        <f t="shared" si="259"/>
        <v>654.59149741223212</v>
      </c>
      <c r="AO278" s="653">
        <f t="shared" si="260"/>
        <v>608552.42418712191</v>
      </c>
      <c r="AP278" s="653">
        <f>IF(AD277&lt;350000,"0",FORECAST(AD277,bombas!$I$16:$I$17,bombas!$H$16:$H$17))</f>
        <v>227.20744630642244</v>
      </c>
      <c r="AQ278" s="1027"/>
      <c r="AR278" s="822"/>
      <c r="AS278" s="885">
        <f t="shared" si="283"/>
        <v>6</v>
      </c>
      <c r="AT278" s="15">
        <f>[14]!interpolin(playas!$C$20:$C$39,playas!$F$20:$F$39,'WB (sensib)'!B278)</f>
        <v>2252712.3861113992</v>
      </c>
      <c r="AU278" s="791">
        <f t="shared" si="277"/>
        <v>660000</v>
      </c>
      <c r="AV278" s="15">
        <f t="shared" si="235"/>
        <v>2970</v>
      </c>
      <c r="AW278" s="15">
        <f t="shared" si="261"/>
        <v>34.375</v>
      </c>
      <c r="AX278" s="653">
        <f t="shared" si="262"/>
        <v>6082.3234425007786</v>
      </c>
      <c r="AY278" s="653">
        <f t="shared" si="236"/>
        <v>70.397262065981238</v>
      </c>
      <c r="AZ278" s="653">
        <f t="shared" si="263"/>
        <v>9052.3234425007795</v>
      </c>
      <c r="BA278" s="653">
        <f t="shared" si="264"/>
        <v>104.77226206598124</v>
      </c>
      <c r="BB278" s="814">
        <f t="shared" si="278"/>
        <v>0.76</v>
      </c>
      <c r="BC278" s="2">
        <f t="shared" si="265"/>
        <v>729680.85106492403</v>
      </c>
      <c r="BD278" s="601"/>
      <c r="BE278" s="654">
        <f t="shared" si="237"/>
        <v>729680.85106492403</v>
      </c>
      <c r="BF278" s="654">
        <f t="shared" si="266"/>
        <v>272.43162002125297</v>
      </c>
      <c r="BG278" s="601"/>
      <c r="BH278" s="601"/>
      <c r="BI278" s="654">
        <f t="shared" si="238"/>
        <v>428544</v>
      </c>
      <c r="BJ278" s="596">
        <f t="shared" si="279"/>
        <v>160</v>
      </c>
      <c r="BK278" s="596">
        <f t="shared" si="239"/>
        <v>1775829.5986945468</v>
      </c>
      <c r="BL278" s="596">
        <f t="shared" si="240"/>
        <v>663.01881671690069</v>
      </c>
      <c r="BM278" s="604">
        <f t="shared" si="241"/>
        <v>-22571.732025624486</v>
      </c>
      <c r="BN278" s="604">
        <f t="shared" si="242"/>
        <v>-8.4273193046686394</v>
      </c>
      <c r="BO278" s="654">
        <f t="shared" si="280"/>
        <v>677248.74531703722</v>
      </c>
      <c r="BP278" s="13"/>
      <c r="BQ278" s="8"/>
      <c r="BR278" s="8">
        <f t="shared" si="243"/>
        <v>1753257.8666689224</v>
      </c>
      <c r="BT278" s="8">
        <f t="shared" si="244"/>
        <v>1159716.1292698535</v>
      </c>
      <c r="BU278" s="8">
        <f t="shared" si="245"/>
        <v>1597312.4527123543</v>
      </c>
      <c r="BW278" s="597">
        <f>IF(BZ276&lt;200000,"0",FORECAST(BZ276,bombas!$E$16:$E$17,bombas!$D$16:$D$17))</f>
        <v>59.766873431946834</v>
      </c>
      <c r="BX278" s="8">
        <f t="shared" si="246"/>
        <v>160079.59380012643</v>
      </c>
      <c r="BY278" s="8">
        <f t="shared" si="267"/>
        <v>-4134.1798435583187</v>
      </c>
      <c r="BZ278" s="8">
        <f t="shared" si="281"/>
        <v>279835.74445802358</v>
      </c>
      <c r="CB278" s="8">
        <f t="shared" si="268"/>
        <v>1753257.8666689224</v>
      </c>
      <c r="CC278">
        <f t="shared" si="269"/>
        <v>654.59149741223212</v>
      </c>
      <c r="CD278" s="8">
        <f t="shared" si="247"/>
        <v>896099.29078148585</v>
      </c>
      <c r="CE278" s="598">
        <f t="shared" si="270"/>
        <v>334.56514739452126</v>
      </c>
      <c r="CF278" s="8">
        <f t="shared" si="248"/>
        <v>1333695.6142239866</v>
      </c>
      <c r="CG278" s="597">
        <f t="shared" si="271"/>
        <v>497.94489778374651</v>
      </c>
      <c r="CH278" s="597">
        <f>IF(CM277&lt;200000,"0",FORECAST(CM277,bombas!$G$16:$G$17,bombas!$F$16:$F$17))</f>
        <v>161.89869810056956</v>
      </c>
      <c r="CI278" s="597">
        <f t="shared" si="272"/>
        <v>659.84359588431607</v>
      </c>
      <c r="CJ278" s="8">
        <f t="shared" si="249"/>
        <v>433629.47299256554</v>
      </c>
      <c r="CK278" s="8">
        <f t="shared" si="250"/>
        <v>-14067.220547629811</v>
      </c>
      <c r="CL278" s="598">
        <f t="shared" si="273"/>
        <v>-5.2520984720840094</v>
      </c>
      <c r="CM278" s="8">
        <f t="shared" si="282"/>
        <v>623162.71280765673</v>
      </c>
      <c r="CN278" s="595">
        <f t="shared" si="251"/>
        <v>0.59111162957207164</v>
      </c>
      <c r="CO278" s="8">
        <f t="shared" si="274"/>
        <v>419562.25244493573</v>
      </c>
      <c r="CP278" s="670">
        <f t="shared" si="275"/>
        <v>156.64659962848557</v>
      </c>
    </row>
    <row r="279" spans="1:94" ht="15.75" thickBot="1">
      <c r="A279">
        <f t="shared" si="252"/>
        <v>30</v>
      </c>
      <c r="B279" s="876">
        <v>49857</v>
      </c>
      <c r="D279" s="13">
        <f t="shared" si="276"/>
        <v>60</v>
      </c>
      <c r="E279" s="13"/>
      <c r="F279" s="8">
        <f t="shared" si="253"/>
        <v>75208.33333344612</v>
      </c>
      <c r="G279" s="8"/>
      <c r="H279" s="13"/>
      <c r="I279" s="8">
        <v>2256250.0000033835</v>
      </c>
      <c r="J279" s="879">
        <f t="shared" si="254"/>
        <v>1504166.6666689224</v>
      </c>
      <c r="K279" s="939"/>
      <c r="L279" s="813">
        <v>22000</v>
      </c>
      <c r="M279" s="1000"/>
      <c r="N279" s="13"/>
      <c r="O279" s="598"/>
      <c r="P279" s="598"/>
      <c r="Q279" s="598"/>
      <c r="R279" s="598"/>
      <c r="S279" s="598"/>
      <c r="T279" s="598"/>
      <c r="U279" s="598"/>
      <c r="V279" s="598"/>
      <c r="W279" s="598"/>
      <c r="X279" s="598"/>
      <c r="Y279" s="598"/>
      <c r="Z279" s="598"/>
      <c r="AA279" s="598"/>
      <c r="AB279" s="598"/>
      <c r="AC279" s="670"/>
      <c r="AD279" s="887">
        <f t="shared" si="255"/>
        <v>701363.71589115425</v>
      </c>
      <c r="AE279" s="598"/>
      <c r="AF279" s="653">
        <v>0</v>
      </c>
      <c r="AG279" s="653">
        <f t="shared" si="234"/>
        <v>1504166.6666689224</v>
      </c>
      <c r="AH279" s="653">
        <f t="shared" si="256"/>
        <v>580.31121399263986</v>
      </c>
      <c r="AI279" s="653">
        <f t="shared" si="257"/>
        <v>241056</v>
      </c>
      <c r="AJ279" s="653">
        <v>93</v>
      </c>
      <c r="AK279" s="653"/>
      <c r="AL279" s="653"/>
      <c r="AM279" s="653">
        <f t="shared" si="258"/>
        <v>1745222.6666689224</v>
      </c>
      <c r="AN279" s="653">
        <f t="shared" si="259"/>
        <v>673.31121399263986</v>
      </c>
      <c r="AO279" s="653">
        <f t="shared" si="260"/>
        <v>567646.81740427646</v>
      </c>
      <c r="AP279" s="653">
        <f>IF(AD278&lt;350000,"0",FORECAST(AD278,bombas!$I$16:$I$17,bombas!$H$16:$H$17))</f>
        <v>218.9995437516499</v>
      </c>
      <c r="AQ279" s="1027"/>
      <c r="AR279" s="822"/>
      <c r="AS279" s="885">
        <f t="shared" si="283"/>
        <v>6</v>
      </c>
      <c r="AT279" s="15">
        <f>[14]!interpolin(playas!$C$20:$C$39,playas!$F$20:$F$39,'WB (sensib)'!B279)</f>
        <v>2255565.7872611079</v>
      </c>
      <c r="AU279" s="791">
        <f t="shared" si="277"/>
        <v>660000</v>
      </c>
      <c r="AV279" s="15">
        <f t="shared" si="235"/>
        <v>2970</v>
      </c>
      <c r="AW279" s="15">
        <f t="shared" si="261"/>
        <v>34.375</v>
      </c>
      <c r="AX279" s="653">
        <f t="shared" si="262"/>
        <v>6090.027625604991</v>
      </c>
      <c r="AY279" s="653">
        <f t="shared" si="236"/>
        <v>70.486430851909617</v>
      </c>
      <c r="AZ279" s="653">
        <f t="shared" si="263"/>
        <v>9060.027625604991</v>
      </c>
      <c r="BA279" s="653">
        <f t="shared" si="264"/>
        <v>104.86143085190962</v>
      </c>
      <c r="BB279" s="814">
        <f t="shared" si="278"/>
        <v>0.76</v>
      </c>
      <c r="BC279" s="2">
        <f t="shared" si="265"/>
        <v>729680.85106492403</v>
      </c>
      <c r="BD279" s="601"/>
      <c r="BE279" s="654">
        <f t="shared" si="237"/>
        <v>729680.85106492403</v>
      </c>
      <c r="BF279" s="654">
        <f t="shared" si="266"/>
        <v>281.5126740219614</v>
      </c>
      <c r="BG279" s="601"/>
      <c r="BH279" s="601"/>
      <c r="BI279" s="654">
        <f t="shared" si="238"/>
        <v>414720</v>
      </c>
      <c r="BJ279" s="596">
        <f t="shared" si="279"/>
        <v>160</v>
      </c>
      <c r="BK279" s="596">
        <f t="shared" si="239"/>
        <v>1721107.6960948054</v>
      </c>
      <c r="BL279" s="596">
        <f t="shared" si="240"/>
        <v>664.00759880200826</v>
      </c>
      <c r="BM279" s="604">
        <f t="shared" si="241"/>
        <v>24114.970574117033</v>
      </c>
      <c r="BN279" s="604">
        <f t="shared" si="242"/>
        <v>9.3036151906315716</v>
      </c>
      <c r="BO279" s="654">
        <f t="shared" si="280"/>
        <v>701363.71589115425</v>
      </c>
      <c r="BP279" s="13"/>
      <c r="BQ279" s="8"/>
      <c r="BR279" s="8">
        <f t="shared" si="243"/>
        <v>1745222.6666689224</v>
      </c>
      <c r="BT279" s="8">
        <f t="shared" si="244"/>
        <v>1159716.1292698535</v>
      </c>
      <c r="BU279" s="8">
        <f t="shared" si="245"/>
        <v>1583496.1568954585</v>
      </c>
      <c r="BW279" s="597">
        <f>IF(BZ277&lt;200000,"0",FORECAST(BZ277,bombas!$E$16:$E$17,bombas!$D$16:$D$17))</f>
        <v>60.496240537697744</v>
      </c>
      <c r="BX279" s="8">
        <f t="shared" si="246"/>
        <v>156806.25547371255</v>
      </c>
      <c r="BY279" s="8">
        <f t="shared" si="267"/>
        <v>4920.2542997513956</v>
      </c>
      <c r="BZ279" s="8">
        <f t="shared" si="281"/>
        <v>284755.99875777494</v>
      </c>
      <c r="CB279" s="8">
        <f t="shared" si="268"/>
        <v>1745222.6666689224</v>
      </c>
      <c r="CC279">
        <f t="shared" si="269"/>
        <v>673.31121399263986</v>
      </c>
      <c r="CD279" s="8">
        <f t="shared" si="247"/>
        <v>896099.29078148585</v>
      </c>
      <c r="CE279" s="598">
        <f t="shared" si="270"/>
        <v>345.71731897433864</v>
      </c>
      <c r="CF279" s="8">
        <f t="shared" si="248"/>
        <v>1319879.3184070908</v>
      </c>
      <c r="CG279" s="597">
        <f t="shared" si="271"/>
        <v>509.21270000273569</v>
      </c>
      <c r="CH279" s="597">
        <f>IF(CM278&lt;200000,"0",FORECAST(CM278,bombas!$G$16:$G$17,bombas!$F$16:$F$17))</f>
        <v>158.48237311043093</v>
      </c>
      <c r="CI279" s="597">
        <f t="shared" si="272"/>
        <v>667.69507311316659</v>
      </c>
      <c r="CJ279" s="8">
        <f t="shared" si="249"/>
        <v>410786.31110223703</v>
      </c>
      <c r="CK279" s="8">
        <f t="shared" si="250"/>
        <v>14557.037159594533</v>
      </c>
      <c r="CL279" s="598">
        <f t="shared" si="273"/>
        <v>5.6161408794731988</v>
      </c>
      <c r="CM279" s="8">
        <f t="shared" si="282"/>
        <v>637719.74996725121</v>
      </c>
      <c r="CN279" s="595">
        <f t="shared" si="251"/>
        <v>0.5849880635590522</v>
      </c>
      <c r="CO279" s="8">
        <f t="shared" si="274"/>
        <v>425343.34826183156</v>
      </c>
      <c r="CP279" s="670">
        <f t="shared" si="275"/>
        <v>164.09851398990415</v>
      </c>
    </row>
    <row r="280" spans="1:94" ht="15.75" thickBot="1">
      <c r="A280">
        <f t="shared" si="252"/>
        <v>31</v>
      </c>
      <c r="B280" s="876">
        <v>49888</v>
      </c>
      <c r="D280" s="13">
        <f t="shared" si="276"/>
        <v>60</v>
      </c>
      <c r="E280" s="13"/>
      <c r="F280" s="8">
        <f t="shared" si="253"/>
        <v>72782.258064625275</v>
      </c>
      <c r="G280" s="8"/>
      <c r="H280" s="13"/>
      <c r="I280" s="8">
        <v>2256250.0000033835</v>
      </c>
      <c r="J280" s="879">
        <f t="shared" si="254"/>
        <v>1504166.6666689224</v>
      </c>
      <c r="K280" s="939"/>
      <c r="L280" s="813">
        <v>22000</v>
      </c>
      <c r="M280" s="1000"/>
      <c r="N280" s="13"/>
      <c r="O280" s="598"/>
      <c r="P280" s="598"/>
      <c r="Q280" s="598"/>
      <c r="R280" s="598"/>
      <c r="S280" s="598"/>
      <c r="T280" s="598"/>
      <c r="U280" s="598"/>
      <c r="V280" s="598"/>
      <c r="W280" s="598"/>
      <c r="X280" s="598"/>
      <c r="Y280" s="598"/>
      <c r="Z280" s="598"/>
      <c r="AA280" s="598"/>
      <c r="AB280" s="598"/>
      <c r="AC280" s="670"/>
      <c r="AD280" s="887">
        <f t="shared" si="255"/>
        <v>675761.92902894947</v>
      </c>
      <c r="AE280" s="598"/>
      <c r="AF280" s="653">
        <v>0</v>
      </c>
      <c r="AG280" s="653">
        <f t="shared" si="234"/>
        <v>1504166.6666689224</v>
      </c>
      <c r="AH280" s="653">
        <f t="shared" si="256"/>
        <v>561.59149741223212</v>
      </c>
      <c r="AI280" s="653">
        <f t="shared" si="257"/>
        <v>249091.20000000001</v>
      </c>
      <c r="AJ280" s="653">
        <v>93</v>
      </c>
      <c r="AK280" s="653"/>
      <c r="AL280" s="653"/>
      <c r="AM280" s="653">
        <f t="shared" si="258"/>
        <v>1753257.8666689224</v>
      </c>
      <c r="AN280" s="653">
        <f t="shared" si="259"/>
        <v>654.59149741223212</v>
      </c>
      <c r="AO280" s="653">
        <f t="shared" si="260"/>
        <v>610055.48241558822</v>
      </c>
      <c r="AP280" s="653">
        <f>IF(AD279&lt;350000,"0",FORECAST(AD279,bombas!$I$16:$I$17,bombas!$H$16:$H$17))</f>
        <v>227.76862396041975</v>
      </c>
      <c r="AQ280" s="1027"/>
      <c r="AR280" s="822"/>
      <c r="AS280" s="885">
        <f t="shared" si="283"/>
        <v>7</v>
      </c>
      <c r="AT280" s="15">
        <f>[14]!interpolin(playas!$C$20:$C$39,playas!$F$20:$F$39,'WB (sensib)'!B280)</f>
        <v>2258514.3017824739</v>
      </c>
      <c r="AU280" s="791">
        <f t="shared" si="277"/>
        <v>660000</v>
      </c>
      <c r="AV280" s="15">
        <f t="shared" si="235"/>
        <v>3465</v>
      </c>
      <c r="AW280" s="15">
        <f t="shared" si="261"/>
        <v>40.104166666666664</v>
      </c>
      <c r="AX280" s="653">
        <f t="shared" si="262"/>
        <v>7114.3200506147923</v>
      </c>
      <c r="AY280" s="653">
        <f t="shared" si="236"/>
        <v>82.341667252486019</v>
      </c>
      <c r="AZ280" s="653">
        <f t="shared" si="263"/>
        <v>10579.320050614791</v>
      </c>
      <c r="BA280" s="653">
        <f t="shared" si="264"/>
        <v>122.44583391915268</v>
      </c>
      <c r="BB280" s="814">
        <f t="shared" si="278"/>
        <v>0.76</v>
      </c>
      <c r="BC280" s="2">
        <f t="shared" si="265"/>
        <v>729680.85106492403</v>
      </c>
      <c r="BD280" s="601"/>
      <c r="BE280" s="654">
        <f t="shared" si="237"/>
        <v>729680.85106492403</v>
      </c>
      <c r="BF280" s="654">
        <f t="shared" si="266"/>
        <v>272.43162002125297</v>
      </c>
      <c r="BG280" s="601"/>
      <c r="BH280" s="601"/>
      <c r="BI280" s="654">
        <f t="shared" si="238"/>
        <v>428544</v>
      </c>
      <c r="BJ280" s="596">
        <f t="shared" si="279"/>
        <v>160</v>
      </c>
      <c r="BK280" s="596">
        <f t="shared" si="239"/>
        <v>1778859.6535311271</v>
      </c>
      <c r="BL280" s="596">
        <f t="shared" si="240"/>
        <v>664.15010959196809</v>
      </c>
      <c r="BM280" s="604">
        <f t="shared" si="241"/>
        <v>-25601.786862204783</v>
      </c>
      <c r="BN280" s="604">
        <f t="shared" si="242"/>
        <v>-9.558612179735956</v>
      </c>
      <c r="BO280" s="654">
        <f t="shared" si="280"/>
        <v>675761.92902894947</v>
      </c>
      <c r="BP280" s="13"/>
      <c r="BQ280" s="8"/>
      <c r="BR280" s="8">
        <f t="shared" si="243"/>
        <v>1753257.8666689224</v>
      </c>
      <c r="BT280" s="8">
        <f t="shared" si="244"/>
        <v>1159716.1292698535</v>
      </c>
      <c r="BU280" s="8">
        <f t="shared" si="245"/>
        <v>1598839.4493204684</v>
      </c>
      <c r="BW280" s="597">
        <f>IF(BZ278&lt;200000,"0",FORECAST(BZ278,bombas!$E$16:$E$17,bombas!$D$16:$D$17))</f>
        <v>59.979468057252944</v>
      </c>
      <c r="BX280" s="8">
        <f t="shared" si="246"/>
        <v>160649.00724454629</v>
      </c>
      <c r="BY280" s="8">
        <f t="shared" si="267"/>
        <v>-6230.5898960922787</v>
      </c>
      <c r="BZ280" s="8">
        <f t="shared" si="281"/>
        <v>278525.40886168263</v>
      </c>
      <c r="CB280" s="8">
        <f t="shared" si="268"/>
        <v>1753257.8666689224</v>
      </c>
      <c r="CC280">
        <f t="shared" si="269"/>
        <v>654.59149741223212</v>
      </c>
      <c r="CD280" s="8">
        <f t="shared" si="247"/>
        <v>896099.29078148585</v>
      </c>
      <c r="CE280" s="598">
        <f t="shared" si="270"/>
        <v>334.56514739452126</v>
      </c>
      <c r="CF280" s="8">
        <f t="shared" si="248"/>
        <v>1335222.6108321007</v>
      </c>
      <c r="CG280" s="597">
        <f t="shared" si="271"/>
        <v>498.51501300481652</v>
      </c>
      <c r="CH280" s="597">
        <f>IF(CM279&lt;200000,"0",FORECAST(CM279,bombas!$G$16:$G$17,bombas!$F$16:$F$17))</f>
        <v>162.01765356347528</v>
      </c>
      <c r="CI280" s="597">
        <f t="shared" si="272"/>
        <v>660.5326665682918</v>
      </c>
      <c r="CJ280" s="8">
        <f t="shared" si="249"/>
        <v>433948.0833044122</v>
      </c>
      <c r="CK280" s="8">
        <f t="shared" si="250"/>
        <v>-15912.82746759057</v>
      </c>
      <c r="CL280" s="598">
        <f t="shared" si="273"/>
        <v>-5.941169156059801</v>
      </c>
      <c r="CM280" s="8">
        <f t="shared" si="282"/>
        <v>621806.92249966064</v>
      </c>
      <c r="CN280" s="595">
        <f t="shared" si="251"/>
        <v>0.59178841477234279</v>
      </c>
      <c r="CO280" s="8">
        <f t="shared" si="274"/>
        <v>418035.25583682174</v>
      </c>
      <c r="CP280" s="670">
        <f t="shared" si="275"/>
        <v>156.07648440741553</v>
      </c>
    </row>
    <row r="281" spans="1:94" ht="15.75" thickBot="1">
      <c r="A281">
        <f t="shared" si="252"/>
        <v>31</v>
      </c>
      <c r="B281" s="876">
        <v>49919</v>
      </c>
      <c r="D281" s="13">
        <f t="shared" si="276"/>
        <v>60</v>
      </c>
      <c r="E281" s="13"/>
      <c r="F281" s="8">
        <f t="shared" si="253"/>
        <v>72782.258064625275</v>
      </c>
      <c r="G281" s="8"/>
      <c r="H281" s="13"/>
      <c r="I281" s="8">
        <v>2256250.0000033835</v>
      </c>
      <c r="J281" s="879">
        <f t="shared" si="254"/>
        <v>1504166.6666689224</v>
      </c>
      <c r="K281" s="939"/>
      <c r="L281" s="813">
        <v>22000</v>
      </c>
      <c r="M281" s="1000"/>
      <c r="N281" s="13"/>
      <c r="O281" s="598"/>
      <c r="P281" s="598"/>
      <c r="Q281" s="598"/>
      <c r="R281" s="598"/>
      <c r="S281" s="598"/>
      <c r="T281" s="598"/>
      <c r="U281" s="598"/>
      <c r="V281" s="598"/>
      <c r="W281" s="598"/>
      <c r="X281" s="598"/>
      <c r="Y281" s="598"/>
      <c r="Z281" s="598"/>
      <c r="AA281" s="598"/>
      <c r="AB281" s="598"/>
      <c r="AC281" s="670"/>
      <c r="AD281" s="887">
        <f t="shared" si="255"/>
        <v>675086.06377572217</v>
      </c>
      <c r="AE281" s="598"/>
      <c r="AF281" s="653">
        <v>0</v>
      </c>
      <c r="AG281" s="653">
        <f t="shared" si="234"/>
        <v>1504166.6666689224</v>
      </c>
      <c r="AH281" s="653">
        <f t="shared" si="256"/>
        <v>561.59149741223212</v>
      </c>
      <c r="AI281" s="653">
        <f t="shared" si="257"/>
        <v>249091.20000000001</v>
      </c>
      <c r="AJ281" s="653">
        <v>93</v>
      </c>
      <c r="AK281" s="653"/>
      <c r="AL281" s="653"/>
      <c r="AM281" s="653">
        <f t="shared" si="258"/>
        <v>1753257.8666689224</v>
      </c>
      <c r="AN281" s="653">
        <f t="shared" si="259"/>
        <v>654.59149741223212</v>
      </c>
      <c r="AO281" s="653">
        <f t="shared" si="260"/>
        <v>585120.27298586851</v>
      </c>
      <c r="AP281" s="653">
        <f>IF(AD280&lt;350000,"0",FORECAST(AD280,bombas!$I$16:$I$17,bombas!$H$16:$H$17))</f>
        <v>218.45888328325435</v>
      </c>
      <c r="AQ281" s="1027"/>
      <c r="AR281" s="822"/>
      <c r="AS281" s="885">
        <f t="shared" si="283"/>
        <v>7</v>
      </c>
      <c r="AT281" s="15">
        <f>[14]!interpolin(playas!$C$20:$C$39,playas!$F$20:$F$39,'WB (sensib)'!B281)</f>
        <v>2261462.8163038399</v>
      </c>
      <c r="AU281" s="791">
        <f t="shared" si="277"/>
        <v>660000</v>
      </c>
      <c r="AV281" s="15">
        <f t="shared" si="235"/>
        <v>3465</v>
      </c>
      <c r="AW281" s="15">
        <f t="shared" si="261"/>
        <v>40.104166666666664</v>
      </c>
      <c r="AX281" s="653">
        <f t="shared" si="262"/>
        <v>7123.6078713570951</v>
      </c>
      <c r="AY281" s="653">
        <f t="shared" si="236"/>
        <v>82.449165177744163</v>
      </c>
      <c r="AZ281" s="653">
        <f t="shared" si="263"/>
        <v>10588.607871357095</v>
      </c>
      <c r="BA281" s="653">
        <f t="shared" si="264"/>
        <v>122.55333184441082</v>
      </c>
      <c r="BB281" s="814">
        <f t="shared" si="278"/>
        <v>0.76</v>
      </c>
      <c r="BC281" s="2">
        <f t="shared" si="265"/>
        <v>729680.85106492403</v>
      </c>
      <c r="BD281" s="601"/>
      <c r="BE281" s="654">
        <f t="shared" si="237"/>
        <v>729680.85106492403</v>
      </c>
      <c r="BF281" s="654">
        <f t="shared" si="266"/>
        <v>272.43162002125297</v>
      </c>
      <c r="BG281" s="601"/>
      <c r="BH281" s="601"/>
      <c r="BI281" s="654">
        <f t="shared" si="238"/>
        <v>428544</v>
      </c>
      <c r="BJ281" s="596">
        <f t="shared" si="279"/>
        <v>160</v>
      </c>
      <c r="BK281" s="596">
        <f t="shared" si="239"/>
        <v>1753933.7319221497</v>
      </c>
      <c r="BL281" s="596">
        <f t="shared" si="240"/>
        <v>654.84383658981096</v>
      </c>
      <c r="BM281" s="604">
        <f t="shared" si="241"/>
        <v>-675.86525322729722</v>
      </c>
      <c r="BN281" s="604">
        <f t="shared" si="242"/>
        <v>-0.25233917757888935</v>
      </c>
      <c r="BO281" s="654">
        <f t="shared" si="280"/>
        <v>675086.06377572217</v>
      </c>
      <c r="BP281" s="13"/>
      <c r="BQ281" s="8"/>
      <c r="BR281" s="8">
        <f t="shared" si="243"/>
        <v>1753257.8666689224</v>
      </c>
      <c r="BT281" s="8">
        <f t="shared" si="244"/>
        <v>1159716.1292698535</v>
      </c>
      <c r="BU281" s="8">
        <f t="shared" si="245"/>
        <v>1598848.7371412106</v>
      </c>
      <c r="BW281" s="597">
        <f>IF(BZ279&lt;200000,"0",FORECAST(BZ279,bombas!$E$16:$E$17,bombas!$D$16:$D$17))</f>
        <v>60.594499844721867</v>
      </c>
      <c r="BX281" s="8">
        <f t="shared" si="246"/>
        <v>162296.30838410306</v>
      </c>
      <c r="BY281" s="8">
        <f t="shared" si="267"/>
        <v>-7887.1788563912851</v>
      </c>
      <c r="BZ281" s="8">
        <f t="shared" si="281"/>
        <v>270638.23000529135</v>
      </c>
      <c r="CB281" s="8">
        <f t="shared" si="268"/>
        <v>1753257.8666689224</v>
      </c>
      <c r="CC281">
        <f t="shared" si="269"/>
        <v>654.59149741223212</v>
      </c>
      <c r="CD281" s="8">
        <f t="shared" si="247"/>
        <v>896099.29078148585</v>
      </c>
      <c r="CE281" s="598">
        <f t="shared" si="270"/>
        <v>334.56514739452126</v>
      </c>
      <c r="CF281" s="8">
        <f t="shared" si="248"/>
        <v>1335231.898652843</v>
      </c>
      <c r="CG281" s="597">
        <f t="shared" si="271"/>
        <v>498.5184806798249</v>
      </c>
      <c r="CH281" s="597">
        <f>IF(CM280&lt;200000,"0",FORECAST(CM280,bombas!$G$16:$G$17,bombas!$F$16:$F$17))</f>
        <v>158.15310974991758</v>
      </c>
      <c r="CI281" s="597">
        <f t="shared" si="272"/>
        <v>656.67159042974254</v>
      </c>
      <c r="CJ281" s="8">
        <f t="shared" si="249"/>
        <v>423597.28915417922</v>
      </c>
      <c r="CK281" s="8">
        <f t="shared" si="250"/>
        <v>-5571.3211380998255</v>
      </c>
      <c r="CL281" s="598">
        <f t="shared" si="273"/>
        <v>-2.0800930175103889</v>
      </c>
      <c r="CM281" s="8">
        <f t="shared" si="282"/>
        <v>616235.60136156087</v>
      </c>
      <c r="CN281" s="595">
        <f t="shared" si="251"/>
        <v>0.59179253125799036</v>
      </c>
      <c r="CO281" s="8">
        <f t="shared" si="274"/>
        <v>418025.96801607939</v>
      </c>
      <c r="CP281" s="670">
        <f t="shared" si="275"/>
        <v>156.07301673240718</v>
      </c>
    </row>
    <row r="282" spans="1:94" ht="15.75" thickBot="1">
      <c r="A282">
        <f t="shared" si="252"/>
        <v>30</v>
      </c>
      <c r="B282" s="876">
        <v>49949</v>
      </c>
      <c r="D282" s="13">
        <f t="shared" si="276"/>
        <v>60</v>
      </c>
      <c r="E282" s="13"/>
      <c r="F282" s="8">
        <f t="shared" si="253"/>
        <v>75208.33333344612</v>
      </c>
      <c r="G282" s="8"/>
      <c r="H282" s="13"/>
      <c r="I282" s="8">
        <v>2256250.0000033835</v>
      </c>
      <c r="J282" s="879">
        <f t="shared" si="254"/>
        <v>1504166.6666689224</v>
      </c>
      <c r="K282" s="939"/>
      <c r="L282" s="813">
        <v>22000</v>
      </c>
      <c r="M282" s="1000"/>
      <c r="N282" s="13"/>
      <c r="O282" s="598"/>
      <c r="P282" s="598"/>
      <c r="Q282" s="598"/>
      <c r="R282" s="598"/>
      <c r="S282" s="598"/>
      <c r="T282" s="598"/>
      <c r="U282" s="598"/>
      <c r="V282" s="598"/>
      <c r="W282" s="598"/>
      <c r="X282" s="598"/>
      <c r="Y282" s="598"/>
      <c r="Z282" s="598"/>
      <c r="AA282" s="598"/>
      <c r="AB282" s="598"/>
      <c r="AC282" s="670"/>
      <c r="AD282" s="887">
        <f t="shared" si="255"/>
        <v>698187.94924900727</v>
      </c>
      <c r="AE282" s="598"/>
      <c r="AF282" s="653">
        <v>0</v>
      </c>
      <c r="AG282" s="653">
        <f t="shared" si="234"/>
        <v>1504166.6666689224</v>
      </c>
      <c r="AH282" s="653">
        <f t="shared" si="256"/>
        <v>580.31121399263986</v>
      </c>
      <c r="AI282" s="653">
        <f t="shared" si="257"/>
        <v>241056</v>
      </c>
      <c r="AJ282" s="653">
        <v>93</v>
      </c>
      <c r="AK282" s="653"/>
      <c r="AL282" s="653"/>
      <c r="AM282" s="653">
        <f t="shared" si="258"/>
        <v>1745222.6666689224</v>
      </c>
      <c r="AN282" s="653">
        <f t="shared" si="259"/>
        <v>673.31121399263986</v>
      </c>
      <c r="AO282" s="653">
        <f t="shared" si="260"/>
        <v>565608.39174788061</v>
      </c>
      <c r="AP282" s="653">
        <f>IF(AD281&lt;350000,"0",FORECAST(AD281,bombas!$I$16:$I$17,bombas!$H$16:$H$17))</f>
        <v>218.2131141002626</v>
      </c>
      <c r="AQ282" s="1027"/>
      <c r="AR282" s="822"/>
      <c r="AS282" s="885">
        <f t="shared" si="283"/>
        <v>8</v>
      </c>
      <c r="AT282" s="15">
        <f>[14]!interpolin(playas!$C$20:$C$39,playas!$F$20:$F$39,'WB (sensib)'!B282)</f>
        <v>2264316.2174535492</v>
      </c>
      <c r="AU282" s="791">
        <f t="shared" si="277"/>
        <v>660000</v>
      </c>
      <c r="AV282" s="15">
        <f t="shared" si="235"/>
        <v>3960</v>
      </c>
      <c r="AW282" s="15">
        <f t="shared" si="261"/>
        <v>45.833333333333336</v>
      </c>
      <c r="AX282" s="653">
        <f t="shared" si="262"/>
        <v>8151.5383828327767</v>
      </c>
      <c r="AY282" s="653">
        <f t="shared" si="236"/>
        <v>94.346509060564543</v>
      </c>
      <c r="AZ282" s="653">
        <f t="shared" si="263"/>
        <v>12111.538382832776</v>
      </c>
      <c r="BA282" s="653">
        <f t="shared" si="264"/>
        <v>140.17984239389787</v>
      </c>
      <c r="BB282" s="814">
        <f t="shared" si="278"/>
        <v>0.76</v>
      </c>
      <c r="BC282" s="2">
        <f t="shared" si="265"/>
        <v>729680.85106492403</v>
      </c>
      <c r="BD282" s="601"/>
      <c r="BE282" s="654">
        <f t="shared" si="237"/>
        <v>729680.85106492403</v>
      </c>
      <c r="BF282" s="654">
        <f t="shared" si="266"/>
        <v>281.5126740219614</v>
      </c>
      <c r="BG282" s="601"/>
      <c r="BH282" s="601"/>
      <c r="BI282" s="654">
        <f t="shared" si="238"/>
        <v>414720</v>
      </c>
      <c r="BJ282" s="596">
        <f t="shared" si="279"/>
        <v>160</v>
      </c>
      <c r="BK282" s="596">
        <f t="shared" si="239"/>
        <v>1722120.7811956373</v>
      </c>
      <c r="BL282" s="596">
        <f t="shared" si="240"/>
        <v>664.39844953535385</v>
      </c>
      <c r="BM282" s="604">
        <f t="shared" si="241"/>
        <v>23101.885473285103</v>
      </c>
      <c r="BN282" s="604">
        <f t="shared" si="242"/>
        <v>8.9127644572859186</v>
      </c>
      <c r="BO282" s="654">
        <f t="shared" si="280"/>
        <v>698187.94924900727</v>
      </c>
      <c r="BP282" s="13"/>
      <c r="BQ282" s="8"/>
      <c r="BR282" s="8">
        <f t="shared" si="243"/>
        <v>1745222.6666689224</v>
      </c>
      <c r="BT282" s="8">
        <f t="shared" si="244"/>
        <v>1159716.1292698535</v>
      </c>
      <c r="BU282" s="8">
        <f t="shared" si="245"/>
        <v>1586547.6676526861</v>
      </c>
      <c r="BW282" s="597">
        <f>IF(BZ280&lt;200000,"0",FORECAST(BZ280,bombas!$E$16:$E$17,bombas!$D$16:$D$17))</f>
        <v>59.815676107710331</v>
      </c>
      <c r="BX282" s="8">
        <f t="shared" si="246"/>
        <v>155042.23247118518</v>
      </c>
      <c r="BY282" s="8">
        <f t="shared" si="267"/>
        <v>3632.7665450510976</v>
      </c>
      <c r="BZ282" s="8">
        <f t="shared" si="281"/>
        <v>274270.99655034242</v>
      </c>
      <c r="CB282" s="8">
        <f t="shared" si="268"/>
        <v>1745222.6666689224</v>
      </c>
      <c r="CC282">
        <f t="shared" si="269"/>
        <v>673.31121399263986</v>
      </c>
      <c r="CD282" s="8">
        <f t="shared" si="247"/>
        <v>896099.29078148585</v>
      </c>
      <c r="CE282" s="598">
        <f t="shared" si="270"/>
        <v>345.71731897433864</v>
      </c>
      <c r="CF282" s="8">
        <f t="shared" si="248"/>
        <v>1322930.8291643187</v>
      </c>
      <c r="CG282" s="597">
        <f t="shared" si="271"/>
        <v>510.38998038746865</v>
      </c>
      <c r="CH282" s="597">
        <f>IF(CM281&lt;200000,"0",FORECAST(CM281,bombas!$G$16:$G$17,bombas!$F$16:$F$17))</f>
        <v>156.80007461637908</v>
      </c>
      <c r="CI282" s="597">
        <f t="shared" si="272"/>
        <v>667.19005500384776</v>
      </c>
      <c r="CJ282" s="8">
        <f t="shared" si="249"/>
        <v>406425.79340565461</v>
      </c>
      <c r="CK282" s="8">
        <f t="shared" si="250"/>
        <v>15866.04409894906</v>
      </c>
      <c r="CL282" s="598">
        <f t="shared" si="273"/>
        <v>6.1211589887920752</v>
      </c>
      <c r="CM282" s="8">
        <f t="shared" si="282"/>
        <v>632101.64546050993</v>
      </c>
      <c r="CN282" s="595">
        <f t="shared" si="251"/>
        <v>0.58634053370075778</v>
      </c>
      <c r="CO282" s="8">
        <f t="shared" si="274"/>
        <v>422291.83750460378</v>
      </c>
      <c r="CP282" s="670">
        <f t="shared" si="275"/>
        <v>162.92123360517121</v>
      </c>
    </row>
    <row r="283" spans="1:94" ht="15.75" thickBot="1">
      <c r="A283">
        <f t="shared" si="252"/>
        <v>31</v>
      </c>
      <c r="B283" s="876">
        <v>49980</v>
      </c>
      <c r="D283" s="13">
        <f t="shared" si="276"/>
        <v>60</v>
      </c>
      <c r="E283" s="13"/>
      <c r="F283" s="8">
        <f t="shared" si="253"/>
        <v>72782.258064625275</v>
      </c>
      <c r="G283" s="8"/>
      <c r="H283" s="13"/>
      <c r="I283" s="8">
        <v>2256250.0000033835</v>
      </c>
      <c r="J283" s="879">
        <f t="shared" si="254"/>
        <v>1504166.6666689224</v>
      </c>
      <c r="K283" s="939"/>
      <c r="L283" s="813">
        <v>22000</v>
      </c>
      <c r="M283" s="1000"/>
      <c r="N283" s="13"/>
      <c r="O283" s="598"/>
      <c r="P283" s="598"/>
      <c r="Q283" s="598"/>
      <c r="R283" s="598"/>
      <c r="S283" s="598"/>
      <c r="T283" s="598"/>
      <c r="U283" s="598"/>
      <c r="V283" s="598"/>
      <c r="W283" s="598"/>
      <c r="X283" s="598"/>
      <c r="Y283" s="598"/>
      <c r="Z283" s="598"/>
      <c r="AA283" s="598"/>
      <c r="AB283" s="598"/>
      <c r="AC283" s="670"/>
      <c r="AD283" s="887">
        <f t="shared" si="255"/>
        <v>672621.14149994683</v>
      </c>
      <c r="AE283" s="598"/>
      <c r="AF283" s="653">
        <v>0</v>
      </c>
      <c r="AG283" s="653">
        <f t="shared" si="234"/>
        <v>1504166.6666689224</v>
      </c>
      <c r="AH283" s="653">
        <f t="shared" si="256"/>
        <v>561.59149741223212</v>
      </c>
      <c r="AI283" s="653">
        <f t="shared" si="257"/>
        <v>249091.20000000001</v>
      </c>
      <c r="AJ283" s="653">
        <v>93</v>
      </c>
      <c r="AK283" s="653"/>
      <c r="AL283" s="653"/>
      <c r="AM283" s="653">
        <f t="shared" si="258"/>
        <v>1753257.8666689224</v>
      </c>
      <c r="AN283" s="653">
        <f t="shared" si="259"/>
        <v>654.59149741223212</v>
      </c>
      <c r="AO283" s="653">
        <f t="shared" si="260"/>
        <v>606962.40118856041</v>
      </c>
      <c r="AP283" s="653">
        <f>IF(AD282&lt;350000,"0",FORECAST(AD282,bombas!$I$16:$I$17,bombas!$H$16:$H$17))</f>
        <v>226.61379972691174</v>
      </c>
      <c r="AQ283" s="1027"/>
      <c r="AR283" s="822"/>
      <c r="AS283" s="885">
        <f t="shared" si="283"/>
        <v>9</v>
      </c>
      <c r="AT283" s="15">
        <f>[14]!interpolin(playas!$C$20:$C$39,playas!$F$20:$F$39,'WB (sensib)'!B283)</f>
        <v>2267264.7319749151</v>
      </c>
      <c r="AU283" s="791">
        <f t="shared" si="277"/>
        <v>660000</v>
      </c>
      <c r="AV283" s="15">
        <f t="shared" si="235"/>
        <v>4455</v>
      </c>
      <c r="AW283" s="15">
        <f t="shared" si="261"/>
        <v>51.5625</v>
      </c>
      <c r="AX283" s="653">
        <f t="shared" si="262"/>
        <v>9182.4221644984045</v>
      </c>
      <c r="AY283" s="653">
        <f t="shared" si="236"/>
        <v>106.27803431132412</v>
      </c>
      <c r="AZ283" s="653">
        <f t="shared" si="263"/>
        <v>13637.422164498405</v>
      </c>
      <c r="BA283" s="653">
        <f t="shared" si="264"/>
        <v>157.84053431132412</v>
      </c>
      <c r="BB283" s="814">
        <f t="shared" si="278"/>
        <v>0.76</v>
      </c>
      <c r="BC283" s="2">
        <f t="shared" si="265"/>
        <v>729680.85106492403</v>
      </c>
      <c r="BD283" s="601"/>
      <c r="BE283" s="654">
        <f t="shared" si="237"/>
        <v>729680.85106492403</v>
      </c>
      <c r="BF283" s="654">
        <f t="shared" si="266"/>
        <v>272.43162002125297</v>
      </c>
      <c r="BG283" s="601"/>
      <c r="BH283" s="601"/>
      <c r="BI283" s="654">
        <f t="shared" si="238"/>
        <v>428544</v>
      </c>
      <c r="BJ283" s="596">
        <f t="shared" si="279"/>
        <v>160</v>
      </c>
      <c r="BK283" s="596">
        <f t="shared" si="239"/>
        <v>1778824.6744179828</v>
      </c>
      <c r="BL283" s="596">
        <f t="shared" si="240"/>
        <v>664.13704988723975</v>
      </c>
      <c r="BM283" s="604">
        <f t="shared" si="241"/>
        <v>-25566.807749060448</v>
      </c>
      <c r="BN283" s="604">
        <f t="shared" si="242"/>
        <v>-9.5455524750076339</v>
      </c>
      <c r="BO283" s="654">
        <f t="shared" si="280"/>
        <v>672621.14149994683</v>
      </c>
      <c r="BP283" s="13"/>
      <c r="BQ283" s="8"/>
      <c r="BR283" s="8">
        <f t="shared" si="243"/>
        <v>1753257.8666689224</v>
      </c>
      <c r="BT283" s="8">
        <f t="shared" si="244"/>
        <v>1159716.1292698535</v>
      </c>
      <c r="BU283" s="8">
        <f t="shared" si="245"/>
        <v>1601897.5514343518</v>
      </c>
      <c r="BW283" s="597">
        <f>IF(BZ281&lt;200000,"0",FORECAST(BZ281,bombas!$E$16:$E$17,bombas!$D$16:$D$17))</f>
        <v>58.829778750661418</v>
      </c>
      <c r="BX283" s="8">
        <f t="shared" si="246"/>
        <v>157569.67940577155</v>
      </c>
      <c r="BY283" s="8">
        <f t="shared" si="267"/>
        <v>-6209.364171201014</v>
      </c>
      <c r="BZ283" s="8">
        <f t="shared" si="281"/>
        <v>268061.6323791414</v>
      </c>
      <c r="CB283" s="8">
        <f t="shared" si="268"/>
        <v>1753257.8666689224</v>
      </c>
      <c r="CC283">
        <f t="shared" si="269"/>
        <v>654.59149741223212</v>
      </c>
      <c r="CD283" s="8">
        <f t="shared" si="247"/>
        <v>896099.29078148585</v>
      </c>
      <c r="CE283" s="598">
        <f t="shared" si="270"/>
        <v>334.56514739452126</v>
      </c>
      <c r="CF283" s="8">
        <f t="shared" si="248"/>
        <v>1338280.7129459842</v>
      </c>
      <c r="CG283" s="597">
        <f t="shared" si="271"/>
        <v>499.6567775335962</v>
      </c>
      <c r="CH283" s="597">
        <f>IF(CM282&lt;200000,"0",FORECAST(CM282,bombas!$G$16:$G$17,bombas!$F$16:$F$17))</f>
        <v>160.65325675469526</v>
      </c>
      <c r="CI283" s="597">
        <f t="shared" si="272"/>
        <v>660.31003428829149</v>
      </c>
      <c r="CJ283" s="8">
        <f t="shared" si="249"/>
        <v>430293.6828917758</v>
      </c>
      <c r="CK283" s="8">
        <f t="shared" si="250"/>
        <v>-15316.529168837646</v>
      </c>
      <c r="CL283" s="598">
        <f t="shared" si="273"/>
        <v>-5.7185368760594555</v>
      </c>
      <c r="CM283" s="8">
        <f t="shared" si="282"/>
        <v>616785.11629167222</v>
      </c>
      <c r="CN283" s="595">
        <f t="shared" si="251"/>
        <v>0.59314380629095942</v>
      </c>
      <c r="CO283" s="8">
        <f t="shared" si="274"/>
        <v>414977.15372293809</v>
      </c>
      <c r="CP283" s="670">
        <f t="shared" si="275"/>
        <v>154.9347198786358</v>
      </c>
    </row>
    <row r="284" spans="1:94" ht="15.75" thickBot="1">
      <c r="A284">
        <f t="shared" si="252"/>
        <v>30</v>
      </c>
      <c r="B284" s="876">
        <v>50010</v>
      </c>
      <c r="D284" s="13">
        <f t="shared" si="276"/>
        <v>60</v>
      </c>
      <c r="E284" s="13"/>
      <c r="F284" s="8">
        <f t="shared" si="253"/>
        <v>75208.33333344612</v>
      </c>
      <c r="G284" s="8"/>
      <c r="H284" s="13"/>
      <c r="I284" s="8">
        <v>2256250.0000033835</v>
      </c>
      <c r="J284" s="879">
        <f t="shared" si="254"/>
        <v>1504166.6666689224</v>
      </c>
      <c r="K284" s="939"/>
      <c r="L284" s="813">
        <v>22000</v>
      </c>
      <c r="M284" s="1000"/>
      <c r="N284" s="13"/>
      <c r="O284" s="598"/>
      <c r="P284" s="598"/>
      <c r="Q284" s="598"/>
      <c r="R284" s="598"/>
      <c r="S284" s="598"/>
      <c r="T284" s="598"/>
      <c r="U284" s="598"/>
      <c r="V284" s="598"/>
      <c r="W284" s="598"/>
      <c r="X284" s="598"/>
      <c r="Y284" s="598"/>
      <c r="Z284" s="598"/>
      <c r="AA284" s="598"/>
      <c r="AB284" s="598"/>
      <c r="AC284" s="670"/>
      <c r="AD284" s="887">
        <f t="shared" si="255"/>
        <v>694992.33504384337</v>
      </c>
      <c r="AE284" s="598"/>
      <c r="AF284" s="653">
        <v>0</v>
      </c>
      <c r="AG284" s="653">
        <f t="shared" si="234"/>
        <v>1504166.6666689224</v>
      </c>
      <c r="AH284" s="653">
        <f t="shared" si="256"/>
        <v>580.31121399263986</v>
      </c>
      <c r="AI284" s="653">
        <f t="shared" si="257"/>
        <v>241056</v>
      </c>
      <c r="AJ284" s="653">
        <v>93</v>
      </c>
      <c r="AK284" s="653"/>
      <c r="AL284" s="653"/>
      <c r="AM284" s="653">
        <f t="shared" si="258"/>
        <v>1745222.6666689224</v>
      </c>
      <c r="AN284" s="653">
        <f t="shared" si="259"/>
        <v>673.31121399263986</v>
      </c>
      <c r="AO284" s="653">
        <f t="shared" si="260"/>
        <v>563285.09046104085</v>
      </c>
      <c r="AP284" s="653">
        <f>IF(AD283&lt;350000,"0",FORECAST(AD283,bombas!$I$16:$I$17,bombas!$H$16:$H$17))</f>
        <v>217.31677872725339</v>
      </c>
      <c r="AQ284" s="1027"/>
      <c r="AR284" s="822"/>
      <c r="AS284" s="885">
        <f t="shared" si="283"/>
        <v>10</v>
      </c>
      <c r="AT284" s="15">
        <f>[14]!interpolin(playas!$C$20:$C$39,playas!$F$20:$F$39,'WB (sensib)'!B284)</f>
        <v>2270118.1331246239</v>
      </c>
      <c r="AU284" s="791">
        <f t="shared" si="277"/>
        <v>660000</v>
      </c>
      <c r="AV284" s="15">
        <f t="shared" si="235"/>
        <v>4950</v>
      </c>
      <c r="AW284" s="15">
        <f t="shared" si="261"/>
        <v>57.291666666666664</v>
      </c>
      <c r="AX284" s="653">
        <f t="shared" si="262"/>
        <v>10215.531599060807</v>
      </c>
      <c r="AY284" s="653">
        <f t="shared" si="236"/>
        <v>118.23531943357416</v>
      </c>
      <c r="AZ284" s="653">
        <f t="shared" si="263"/>
        <v>15165.531599060807</v>
      </c>
      <c r="BA284" s="653">
        <f t="shared" si="264"/>
        <v>175.52698610024083</v>
      </c>
      <c r="BB284" s="814">
        <f t="shared" si="278"/>
        <v>0.76</v>
      </c>
      <c r="BC284" s="2">
        <f t="shared" si="265"/>
        <v>729680.85106492403</v>
      </c>
      <c r="BD284" s="601"/>
      <c r="BE284" s="654">
        <f t="shared" si="237"/>
        <v>729680.85106492403</v>
      </c>
      <c r="BF284" s="654">
        <f t="shared" si="266"/>
        <v>281.5126740219614</v>
      </c>
      <c r="BG284" s="601"/>
      <c r="BH284" s="601"/>
      <c r="BI284" s="654">
        <f t="shared" si="238"/>
        <v>414720</v>
      </c>
      <c r="BJ284" s="596">
        <f t="shared" si="279"/>
        <v>160</v>
      </c>
      <c r="BK284" s="596">
        <f t="shared" si="239"/>
        <v>1722851.4731250259</v>
      </c>
      <c r="BL284" s="596">
        <f t="shared" si="240"/>
        <v>664.68035228588951</v>
      </c>
      <c r="BM284" s="604">
        <f t="shared" si="241"/>
        <v>22371.193543896545</v>
      </c>
      <c r="BN284" s="604">
        <f t="shared" si="242"/>
        <v>8.6308617067502098</v>
      </c>
      <c r="BO284" s="654">
        <f t="shared" si="280"/>
        <v>694992.33504384337</v>
      </c>
      <c r="BP284" s="13"/>
      <c r="BQ284" s="8"/>
      <c r="BR284" s="8">
        <f t="shared" si="243"/>
        <v>1745222.6666689224</v>
      </c>
      <c r="BT284" s="8">
        <f t="shared" si="244"/>
        <v>1159716.1292698535</v>
      </c>
      <c r="BU284" s="8">
        <f t="shared" si="245"/>
        <v>1589601.6608689143</v>
      </c>
      <c r="BW284" s="597">
        <f>IF(BZ282&lt;200000,"0",FORECAST(BZ282,bombas!$E$16:$E$17,bombas!$D$16:$D$17))</f>
        <v>59.283874568792804</v>
      </c>
      <c r="BX284" s="8">
        <f t="shared" si="246"/>
        <v>153663.80288231096</v>
      </c>
      <c r="BY284" s="8">
        <f t="shared" si="267"/>
        <v>1957.2029176971118</v>
      </c>
      <c r="BZ284" s="8">
        <f t="shared" si="281"/>
        <v>270018.83529683854</v>
      </c>
      <c r="CB284" s="8">
        <f t="shared" si="268"/>
        <v>1745222.6666689224</v>
      </c>
      <c r="CC284">
        <f t="shared" si="269"/>
        <v>673.31121399263986</v>
      </c>
      <c r="CD284" s="8">
        <f t="shared" si="247"/>
        <v>896099.29078148585</v>
      </c>
      <c r="CE284" s="598">
        <f t="shared" si="270"/>
        <v>345.71731897433864</v>
      </c>
      <c r="CF284" s="8">
        <f t="shared" si="248"/>
        <v>1325984.8223805467</v>
      </c>
      <c r="CG284" s="597">
        <f t="shared" si="271"/>
        <v>511.56821851101341</v>
      </c>
      <c r="CH284" s="597">
        <f>IF(CM283&lt;200000,"0",FORECAST(CM283,bombas!$G$16:$G$17,bombas!$F$16:$F$17))</f>
        <v>156.93352824226326</v>
      </c>
      <c r="CI284" s="597">
        <f t="shared" si="272"/>
        <v>668.50174675327662</v>
      </c>
      <c r="CJ284" s="8">
        <f t="shared" si="249"/>
        <v>406771.70520394633</v>
      </c>
      <c r="CK284" s="8">
        <f t="shared" si="250"/>
        <v>12466.139084429364</v>
      </c>
      <c r="CL284" s="598">
        <f t="shared" si="273"/>
        <v>4.8094672393631805</v>
      </c>
      <c r="CM284" s="8">
        <f t="shared" si="282"/>
        <v>629251.25537610159</v>
      </c>
      <c r="CN284" s="595">
        <f t="shared" si="251"/>
        <v>0.58769410410130007</v>
      </c>
      <c r="CO284" s="8">
        <f t="shared" si="274"/>
        <v>419237.84428837575</v>
      </c>
      <c r="CP284" s="670">
        <f t="shared" si="275"/>
        <v>161.74299548162645</v>
      </c>
    </row>
    <row r="285" spans="1:94" ht="15.75" thickBot="1">
      <c r="A285">
        <f t="shared" si="252"/>
        <v>31</v>
      </c>
      <c r="B285" s="876">
        <v>50041</v>
      </c>
      <c r="D285" s="13">
        <f t="shared" si="276"/>
        <v>60</v>
      </c>
      <c r="E285" s="13"/>
      <c r="F285" s="8">
        <f t="shared" si="253"/>
        <v>72580.645160277127</v>
      </c>
      <c r="G285" s="8"/>
      <c r="H285" s="13"/>
      <c r="I285" s="8">
        <v>2249999.9999685911</v>
      </c>
      <c r="J285" s="879">
        <f t="shared" si="254"/>
        <v>1499999.9999790608</v>
      </c>
      <c r="K285" s="939"/>
      <c r="L285" s="813">
        <v>22000</v>
      </c>
      <c r="M285" s="1000"/>
      <c r="N285" s="13"/>
      <c r="O285" s="598"/>
      <c r="P285" s="598"/>
      <c r="Q285" s="598"/>
      <c r="R285" s="598"/>
      <c r="S285" s="598"/>
      <c r="T285" s="598"/>
      <c r="U285" s="598"/>
      <c r="V285" s="598"/>
      <c r="W285" s="598"/>
      <c r="X285" s="598"/>
      <c r="Y285" s="598"/>
      <c r="Z285" s="598"/>
      <c r="AA285" s="598"/>
      <c r="AB285" s="598"/>
      <c r="AC285" s="670"/>
      <c r="AD285" s="887">
        <f t="shared" si="255"/>
        <v>668851.18170567672</v>
      </c>
      <c r="AE285" s="598"/>
      <c r="AF285" s="653">
        <v>0</v>
      </c>
      <c r="AG285" s="653">
        <f t="shared" si="234"/>
        <v>1499999.9999790608</v>
      </c>
      <c r="AH285" s="653">
        <f t="shared" si="256"/>
        <v>560.03584228608906</v>
      </c>
      <c r="AI285" s="653">
        <f t="shared" si="257"/>
        <v>249091.20000000001</v>
      </c>
      <c r="AJ285" s="653">
        <v>93</v>
      </c>
      <c r="AK285" s="653"/>
      <c r="AL285" s="653"/>
      <c r="AM285" s="653">
        <f t="shared" si="258"/>
        <v>1749091.1999790608</v>
      </c>
      <c r="AN285" s="653">
        <f t="shared" si="259"/>
        <v>653.03584228608906</v>
      </c>
      <c r="AO285" s="653">
        <f t="shared" si="260"/>
        <v>603849.98915688356</v>
      </c>
      <c r="AP285" s="653">
        <f>IF(AD284&lt;350000,"0",FORECAST(AD284,bombas!$I$16:$I$17,bombas!$H$16:$H$17))</f>
        <v>225.45175819776122</v>
      </c>
      <c r="AQ285" s="1027"/>
      <c r="AR285" s="822"/>
      <c r="AS285" s="885">
        <f t="shared" si="283"/>
        <v>10</v>
      </c>
      <c r="AT285" s="15">
        <f>[14]!interpolin(playas!$C$20:$C$39,playas!$F$20:$F$39,'WB (sensib)'!B285)</f>
        <v>2273064.3783148155</v>
      </c>
      <c r="AU285" s="791">
        <f t="shared" si="277"/>
        <v>660000</v>
      </c>
      <c r="AV285" s="15">
        <f t="shared" si="235"/>
        <v>4950</v>
      </c>
      <c r="AW285" s="15">
        <f t="shared" si="261"/>
        <v>57.291666666666664</v>
      </c>
      <c r="AX285" s="653">
        <f t="shared" si="262"/>
        <v>10228.789702416669</v>
      </c>
      <c r="AY285" s="653">
        <f t="shared" si="236"/>
        <v>118.38876970389664</v>
      </c>
      <c r="AZ285" s="653">
        <f t="shared" si="263"/>
        <v>15178.789702416669</v>
      </c>
      <c r="BA285" s="653">
        <f t="shared" si="264"/>
        <v>175.68043637056331</v>
      </c>
      <c r="BB285" s="814">
        <f t="shared" si="278"/>
        <v>0.76</v>
      </c>
      <c r="BC285" s="2">
        <f t="shared" si="265"/>
        <v>727659.57445792737</v>
      </c>
      <c r="BD285" s="601"/>
      <c r="BE285" s="654">
        <f t="shared" si="237"/>
        <v>727659.57445792737</v>
      </c>
      <c r="BF285" s="654">
        <f t="shared" si="266"/>
        <v>271.67696178984744</v>
      </c>
      <c r="BG285" s="601"/>
      <c r="BH285" s="601"/>
      <c r="BI285" s="654">
        <f t="shared" si="238"/>
        <v>428544</v>
      </c>
      <c r="BJ285" s="596">
        <f t="shared" si="279"/>
        <v>160</v>
      </c>
      <c r="BK285" s="596">
        <f t="shared" si="239"/>
        <v>1775232.3533172274</v>
      </c>
      <c r="BL285" s="596">
        <f t="shared" si="240"/>
        <v>662.79583083827185</v>
      </c>
      <c r="BM285" s="604">
        <f t="shared" si="241"/>
        <v>-26141.153338166652</v>
      </c>
      <c r="BN285" s="604">
        <f t="shared" si="242"/>
        <v>-9.7599885521828913</v>
      </c>
      <c r="BO285" s="654">
        <f t="shared" si="280"/>
        <v>668851.18170567672</v>
      </c>
      <c r="BP285" s="13"/>
      <c r="BQ285" s="8"/>
      <c r="BR285" s="8">
        <f t="shared" si="243"/>
        <v>1749091.1999790608</v>
      </c>
      <c r="BT285" s="8">
        <f t="shared" si="244"/>
        <v>1156503.6191985959</v>
      </c>
      <c r="BU285" s="8">
        <f t="shared" si="245"/>
        <v>1600226.4089010125</v>
      </c>
      <c r="BW285" s="597">
        <f>IF(BZ283&lt;200000,"0",FORECAST(BZ283,bombas!$E$16:$E$17,bombas!$D$16:$D$17))</f>
        <v>58.507704047392679</v>
      </c>
      <c r="BX285" s="8">
        <f t="shared" si="246"/>
        <v>156707.03452053657</v>
      </c>
      <c r="BY285" s="8">
        <f t="shared" si="267"/>
        <v>-7842.2434424882813</v>
      </c>
      <c r="BZ285" s="8">
        <f t="shared" si="281"/>
        <v>262176.59185435029</v>
      </c>
      <c r="CB285" s="8">
        <f t="shared" si="268"/>
        <v>1749091.1999790608</v>
      </c>
      <c r="CC285">
        <f t="shared" si="269"/>
        <v>653.03584228608906</v>
      </c>
      <c r="CD285" s="8">
        <f t="shared" si="247"/>
        <v>893617.02126412163</v>
      </c>
      <c r="CE285" s="598">
        <f t="shared" si="270"/>
        <v>333.63837412788291</v>
      </c>
      <c r="CF285" s="8">
        <f t="shared" si="248"/>
        <v>1337339.8109665383</v>
      </c>
      <c r="CG285" s="597">
        <f t="shared" si="271"/>
        <v>499.30548497854625</v>
      </c>
      <c r="CH285" s="597">
        <f>IF(CM284&lt;200000,"0",FORECAST(CM284,bombas!$G$16:$G$17,bombas!$F$16:$F$17))</f>
        <v>159.96101916276751</v>
      </c>
      <c r="CI285" s="597">
        <f t="shared" si="272"/>
        <v>659.26650414131382</v>
      </c>
      <c r="CJ285" s="8">
        <f t="shared" si="249"/>
        <v>428439.59372555657</v>
      </c>
      <c r="CK285" s="8">
        <f t="shared" si="250"/>
        <v>-16688.204713034036</v>
      </c>
      <c r="CL285" s="598">
        <f t="shared" si="273"/>
        <v>-6.2306618552247741</v>
      </c>
      <c r="CM285" s="8">
        <f t="shared" si="282"/>
        <v>612563.05066306749</v>
      </c>
      <c r="CN285" s="595">
        <f t="shared" si="251"/>
        <v>0.59437324932675861</v>
      </c>
      <c r="CO285" s="8">
        <f t="shared" si="274"/>
        <v>411751.38901252247</v>
      </c>
      <c r="CP285" s="670">
        <f t="shared" si="275"/>
        <v>153.73035730754273</v>
      </c>
    </row>
    <row r="286" spans="1:94" ht="15.75" thickBot="1">
      <c r="A286">
        <f t="shared" si="252"/>
        <v>31</v>
      </c>
      <c r="B286" s="876">
        <v>50072</v>
      </c>
      <c r="D286" s="13">
        <f t="shared" si="276"/>
        <v>60</v>
      </c>
      <c r="E286" s="13"/>
      <c r="F286" s="8">
        <f t="shared" si="253"/>
        <v>72580.645160277127</v>
      </c>
      <c r="G286" s="8"/>
      <c r="H286" s="13"/>
      <c r="I286" s="8">
        <v>2249999.9999685911</v>
      </c>
      <c r="J286" s="879">
        <f t="shared" si="254"/>
        <v>1499999.9999790608</v>
      </c>
      <c r="K286" s="939"/>
      <c r="L286" s="813">
        <v>22000</v>
      </c>
      <c r="M286" s="1000"/>
      <c r="N286" s="13"/>
      <c r="O286" s="598"/>
      <c r="P286" s="598"/>
      <c r="Q286" s="598"/>
      <c r="R286" s="598"/>
      <c r="S286" s="598"/>
      <c r="T286" s="598"/>
      <c r="U286" s="598"/>
      <c r="V286" s="598"/>
      <c r="W286" s="598"/>
      <c r="X286" s="598"/>
      <c r="Y286" s="598"/>
      <c r="Z286" s="598"/>
      <c r="AA286" s="598"/>
      <c r="AB286" s="598"/>
      <c r="AC286" s="670"/>
      <c r="AD286" s="887">
        <f t="shared" si="255"/>
        <v>669676.78353244904</v>
      </c>
      <c r="AE286" s="598"/>
      <c r="AF286" s="653">
        <v>0</v>
      </c>
      <c r="AG286" s="653">
        <f t="shared" si="234"/>
        <v>1499999.9999790608</v>
      </c>
      <c r="AH286" s="653">
        <f t="shared" si="256"/>
        <v>560.03584228608906</v>
      </c>
      <c r="AI286" s="653">
        <f t="shared" si="257"/>
        <v>249091.20000000001</v>
      </c>
      <c r="AJ286" s="653">
        <v>93</v>
      </c>
      <c r="AK286" s="653"/>
      <c r="AL286" s="653"/>
      <c r="AM286" s="653">
        <f t="shared" si="258"/>
        <v>1749091.1999790608</v>
      </c>
      <c r="AN286" s="653">
        <f t="shared" si="259"/>
        <v>653.03584228608906</v>
      </c>
      <c r="AO286" s="653">
        <f t="shared" si="260"/>
        <v>578389.45639290346</v>
      </c>
      <c r="AP286" s="653">
        <f>IF(AD285&lt;350000,"0",FORECAST(AD285,bombas!$I$16:$I$17,bombas!$H$16:$H$17))</f>
        <v>215.94588425660973</v>
      </c>
      <c r="AQ286" s="1027"/>
      <c r="AR286" s="822"/>
      <c r="AS286" s="885">
        <f t="shared" si="283"/>
        <v>9</v>
      </c>
      <c r="AT286" s="15">
        <f>[14]!interpolin(playas!$C$20:$C$39,playas!$F$20:$F$39,'WB (sensib)'!B286)</f>
        <v>2275942.5435697683</v>
      </c>
      <c r="AU286" s="791">
        <f t="shared" si="277"/>
        <v>660000</v>
      </c>
      <c r="AV286" s="15">
        <f t="shared" si="235"/>
        <v>4455</v>
      </c>
      <c r="AW286" s="15">
        <f t="shared" si="261"/>
        <v>51.5625</v>
      </c>
      <c r="AX286" s="653">
        <f t="shared" si="262"/>
        <v>9217.5673014575623</v>
      </c>
      <c r="AY286" s="653">
        <f t="shared" si="236"/>
        <v>106.68480672983289</v>
      </c>
      <c r="AZ286" s="653">
        <f t="shared" si="263"/>
        <v>13672.567301457562</v>
      </c>
      <c r="BA286" s="653">
        <f t="shared" si="264"/>
        <v>158.2473067298329</v>
      </c>
      <c r="BB286" s="814">
        <f t="shared" si="278"/>
        <v>0.76</v>
      </c>
      <c r="BC286" s="2">
        <f t="shared" si="265"/>
        <v>727659.57445792737</v>
      </c>
      <c r="BD286" s="601"/>
      <c r="BE286" s="654">
        <f t="shared" si="237"/>
        <v>727659.57445792737</v>
      </c>
      <c r="BF286" s="654">
        <f t="shared" si="266"/>
        <v>271.67696178984744</v>
      </c>
      <c r="BG286" s="601"/>
      <c r="BH286" s="601"/>
      <c r="BI286" s="654">
        <f t="shared" si="238"/>
        <v>428544</v>
      </c>
      <c r="BJ286" s="596">
        <f t="shared" si="279"/>
        <v>160</v>
      </c>
      <c r="BK286" s="596">
        <f t="shared" si="239"/>
        <v>1748265.5981522885</v>
      </c>
      <c r="BL286" s="596">
        <f t="shared" si="240"/>
        <v>652.7275978764518</v>
      </c>
      <c r="BM286" s="604">
        <f t="shared" si="241"/>
        <v>825.6018267723266</v>
      </c>
      <c r="BN286" s="604">
        <f t="shared" si="242"/>
        <v>0.30824440963721872</v>
      </c>
      <c r="BO286" s="654">
        <f t="shared" si="280"/>
        <v>669676.78353244904</v>
      </c>
      <c r="BP286" s="13"/>
      <c r="BQ286" s="8"/>
      <c r="BR286" s="8">
        <f t="shared" si="243"/>
        <v>1749091.1999790608</v>
      </c>
      <c r="BT286" s="8">
        <f t="shared" si="244"/>
        <v>1156503.6191985959</v>
      </c>
      <c r="BU286" s="8">
        <f t="shared" si="245"/>
        <v>1598720.1865000534</v>
      </c>
      <c r="BW286" s="597">
        <f>IF(BZ284&lt;200000,"0",FORECAST(BZ284,bombas!$E$16:$E$17,bombas!$D$16:$D$17))</f>
        <v>58.752354412104822</v>
      </c>
      <c r="BX286" s="8">
        <f t="shared" si="246"/>
        <v>157362.30605738156</v>
      </c>
      <c r="BY286" s="8">
        <f t="shared" si="267"/>
        <v>-6991.2925783741521</v>
      </c>
      <c r="BZ286" s="8">
        <f t="shared" si="281"/>
        <v>255185.29927597614</v>
      </c>
      <c r="CB286" s="8">
        <f t="shared" si="268"/>
        <v>1749091.1999790608</v>
      </c>
      <c r="CC286">
        <f t="shared" si="269"/>
        <v>653.03584228608906</v>
      </c>
      <c r="CD286" s="8">
        <f t="shared" si="247"/>
        <v>893617.02126412163</v>
      </c>
      <c r="CE286" s="598">
        <f t="shared" si="270"/>
        <v>333.63837412788291</v>
      </c>
      <c r="CF286" s="8">
        <f t="shared" si="248"/>
        <v>1335833.5885655791</v>
      </c>
      <c r="CG286" s="597">
        <f t="shared" si="271"/>
        <v>498.74312595787751</v>
      </c>
      <c r="CH286" s="597">
        <f>IF(CM285&lt;200000,"0",FORECAST(CM285,bombas!$G$16:$G$17,bombas!$F$16:$F$17))</f>
        <v>155.90816944674495</v>
      </c>
      <c r="CI286" s="597">
        <f t="shared" si="272"/>
        <v>654.65129540462249</v>
      </c>
      <c r="CJ286" s="8">
        <f t="shared" si="249"/>
        <v>417584.44104616164</v>
      </c>
      <c r="CK286" s="8">
        <f t="shared" si="250"/>
        <v>-4326.82963267999</v>
      </c>
      <c r="CL286" s="598">
        <f t="shared" si="273"/>
        <v>-1.6154531185334489</v>
      </c>
      <c r="CM286" s="8">
        <f t="shared" si="282"/>
        <v>608236.22103038756</v>
      </c>
      <c r="CN286" s="595">
        <f t="shared" si="251"/>
        <v>0.59370381714854525</v>
      </c>
      <c r="CO286" s="8">
        <f t="shared" si="274"/>
        <v>413257.61141348159</v>
      </c>
      <c r="CP286" s="670">
        <f t="shared" si="275"/>
        <v>154.29271632821147</v>
      </c>
    </row>
    <row r="287" spans="1:94" ht="15.75" thickBot="1">
      <c r="A287">
        <f t="shared" si="252"/>
        <v>28</v>
      </c>
      <c r="B287" s="876">
        <v>50100</v>
      </c>
      <c r="D287" s="13">
        <f t="shared" si="276"/>
        <v>60</v>
      </c>
      <c r="E287" s="13"/>
      <c r="F287" s="8">
        <f t="shared" si="253"/>
        <v>80357.142856021106</v>
      </c>
      <c r="G287" s="8"/>
      <c r="H287" s="13"/>
      <c r="I287" s="8">
        <v>2249999.9999685911</v>
      </c>
      <c r="J287" s="879">
        <f t="shared" si="254"/>
        <v>1499999.9999790608</v>
      </c>
      <c r="K287" s="939"/>
      <c r="L287" s="813">
        <v>22000</v>
      </c>
      <c r="M287" s="1000"/>
      <c r="N287" s="13"/>
      <c r="O287" s="598"/>
      <c r="P287" s="598"/>
      <c r="Q287" s="598"/>
      <c r="R287" s="598"/>
      <c r="S287" s="598"/>
      <c r="T287" s="598"/>
      <c r="U287" s="598"/>
      <c r="V287" s="598"/>
      <c r="W287" s="598"/>
      <c r="X287" s="598"/>
      <c r="Y287" s="598"/>
      <c r="Z287" s="598"/>
      <c r="AA287" s="598"/>
      <c r="AB287" s="598"/>
      <c r="AC287" s="670"/>
      <c r="AD287" s="887">
        <f t="shared" si="255"/>
        <v>744625.48459137767</v>
      </c>
      <c r="AE287" s="598"/>
      <c r="AF287" s="653">
        <v>0</v>
      </c>
      <c r="AG287" s="653">
        <f t="shared" si="234"/>
        <v>1499999.9999790608</v>
      </c>
      <c r="AH287" s="653">
        <f t="shared" si="256"/>
        <v>620.0396825310271</v>
      </c>
      <c r="AI287" s="653">
        <f t="shared" si="257"/>
        <v>224985.60000000001</v>
      </c>
      <c r="AJ287" s="653">
        <v>93</v>
      </c>
      <c r="AK287" s="653"/>
      <c r="AL287" s="653"/>
      <c r="AM287" s="653">
        <f t="shared" si="258"/>
        <v>1724985.5999790609</v>
      </c>
      <c r="AN287" s="653">
        <f t="shared" si="259"/>
        <v>713.0396825310271</v>
      </c>
      <c r="AO287" s="653">
        <f t="shared" si="260"/>
        <v>523142.57262607303</v>
      </c>
      <c r="AP287" s="653">
        <f>IF(AD286&lt;350000,"0",FORECAST(AD286,bombas!$I$16:$I$17,bombas!$H$16:$H$17))</f>
        <v>216.24610310270876</v>
      </c>
      <c r="AQ287" s="1027"/>
      <c r="AR287" s="822"/>
      <c r="AS287" s="885">
        <f t="shared" si="283"/>
        <v>8</v>
      </c>
      <c r="AT287" s="15">
        <f>[14]!interpolin(playas!$C$20:$C$39,playas!$F$20:$F$39,'WB (sensib)'!B287)</f>
        <v>2278542.1767032738</v>
      </c>
      <c r="AU287" s="791">
        <f t="shared" si="277"/>
        <v>660000</v>
      </c>
      <c r="AV287" s="15">
        <f t="shared" si="235"/>
        <v>3960</v>
      </c>
      <c r="AW287" s="15">
        <f t="shared" si="261"/>
        <v>45.833333333333336</v>
      </c>
      <c r="AX287" s="653">
        <f t="shared" si="262"/>
        <v>8202.7518361317852</v>
      </c>
      <c r="AY287" s="653">
        <f t="shared" si="236"/>
        <v>94.939257362636397</v>
      </c>
      <c r="AZ287" s="653">
        <f t="shared" si="263"/>
        <v>12162.751836131785</v>
      </c>
      <c r="BA287" s="653">
        <f t="shared" si="264"/>
        <v>140.77259069596974</v>
      </c>
      <c r="BB287" s="814">
        <f t="shared" si="278"/>
        <v>0.76</v>
      </c>
      <c r="BC287" s="2">
        <f t="shared" si="265"/>
        <v>727659.57445792737</v>
      </c>
      <c r="BD287" s="601"/>
      <c r="BE287" s="654">
        <f t="shared" si="237"/>
        <v>727659.57445792737</v>
      </c>
      <c r="BF287" s="654">
        <f t="shared" si="266"/>
        <v>300.7852076959025</v>
      </c>
      <c r="BG287" s="601"/>
      <c r="BH287" s="601"/>
      <c r="BI287" s="654">
        <f t="shared" si="238"/>
        <v>387072</v>
      </c>
      <c r="BJ287" s="596">
        <f t="shared" si="279"/>
        <v>160</v>
      </c>
      <c r="BK287" s="596">
        <f t="shared" si="239"/>
        <v>1650036.8989201323</v>
      </c>
      <c r="BL287" s="596">
        <f t="shared" si="240"/>
        <v>682.05890332346746</v>
      </c>
      <c r="BM287" s="604">
        <f t="shared" si="241"/>
        <v>74948.701058928622</v>
      </c>
      <c r="BN287" s="604">
        <f t="shared" si="242"/>
        <v>30.980779207559781</v>
      </c>
      <c r="BO287" s="654">
        <f t="shared" si="280"/>
        <v>744625.48459137767</v>
      </c>
      <c r="BP287" s="13"/>
      <c r="BQ287" s="8"/>
      <c r="BR287" s="8">
        <f t="shared" si="243"/>
        <v>1724985.5999790609</v>
      </c>
      <c r="BT287" s="8">
        <f t="shared" si="244"/>
        <v>1156503.6191985959</v>
      </c>
      <c r="BU287" s="8">
        <f t="shared" si="245"/>
        <v>1555738.3710347277</v>
      </c>
      <c r="BW287" s="597">
        <f>IF(BZ285&lt;200000,"0",FORECAST(BZ285,bombas!$E$16:$E$17,bombas!$D$16:$D$17))</f>
        <v>57.772073981793788</v>
      </c>
      <c r="BX287" s="8">
        <f t="shared" si="246"/>
        <v>139762.20137675555</v>
      </c>
      <c r="BY287" s="8">
        <f t="shared" si="267"/>
        <v>29485.027567577723</v>
      </c>
      <c r="BZ287" s="8">
        <f t="shared" si="281"/>
        <v>284670.32684355386</v>
      </c>
      <c r="CB287" s="8">
        <f t="shared" si="268"/>
        <v>1724985.5999790609</v>
      </c>
      <c r="CC287">
        <f t="shared" si="269"/>
        <v>713.0396825310271</v>
      </c>
      <c r="CD287" s="8">
        <f t="shared" si="247"/>
        <v>893617.02126412163</v>
      </c>
      <c r="CE287" s="598">
        <f t="shared" si="270"/>
        <v>369.38534278444183</v>
      </c>
      <c r="CF287" s="8">
        <f t="shared" si="248"/>
        <v>1292851.7731002534</v>
      </c>
      <c r="CG287" s="597">
        <f t="shared" si="271"/>
        <v>534.41293530929784</v>
      </c>
      <c r="CH287" s="597">
        <f>IF(CM286&lt;200000,"0",FORECAST(CM286,bombas!$G$16:$G$17,bombas!$F$16:$F$17))</f>
        <v>154.85736796452269</v>
      </c>
      <c r="CI287" s="597">
        <f t="shared" si="272"/>
        <v>689.27030327382056</v>
      </c>
      <c r="CJ287" s="8">
        <f t="shared" si="249"/>
        <v>374630.94457977329</v>
      </c>
      <c r="CK287" s="8">
        <f t="shared" si="250"/>
        <v>57502.882299034216</v>
      </c>
      <c r="CL287" s="598">
        <f t="shared" si="273"/>
        <v>23.769379257206605</v>
      </c>
      <c r="CM287" s="8">
        <f t="shared" si="282"/>
        <v>665739.10332942172</v>
      </c>
      <c r="CN287" s="595">
        <f t="shared" si="251"/>
        <v>0.57460078805257819</v>
      </c>
      <c r="CO287" s="8">
        <f t="shared" si="274"/>
        <v>432133.82687880751</v>
      </c>
      <c r="CP287" s="670">
        <f t="shared" si="275"/>
        <v>178.62674722172929</v>
      </c>
    </row>
    <row r="288" spans="1:94" ht="15.75" thickBot="1">
      <c r="A288">
        <f t="shared" si="252"/>
        <v>31</v>
      </c>
      <c r="B288" s="876">
        <v>50131</v>
      </c>
      <c r="D288" s="13">
        <f t="shared" si="276"/>
        <v>60</v>
      </c>
      <c r="E288" s="13"/>
      <c r="F288" s="8">
        <f t="shared" si="253"/>
        <v>72580.645160277127</v>
      </c>
      <c r="G288" s="8"/>
      <c r="H288" s="13"/>
      <c r="I288" s="8">
        <v>2249999.9999685911</v>
      </c>
      <c r="J288" s="879">
        <f t="shared" si="254"/>
        <v>1499999.9999790608</v>
      </c>
      <c r="K288" s="939"/>
      <c r="L288" s="813">
        <v>22000</v>
      </c>
      <c r="M288" s="1000"/>
      <c r="N288" s="13"/>
      <c r="O288" s="598"/>
      <c r="P288" s="598"/>
      <c r="Q288" s="598"/>
      <c r="R288" s="598"/>
      <c r="S288" s="598"/>
      <c r="T288" s="598"/>
      <c r="U288" s="598"/>
      <c r="V288" s="598"/>
      <c r="W288" s="598"/>
      <c r="X288" s="598"/>
      <c r="Y288" s="598"/>
      <c r="Z288" s="598"/>
      <c r="AA288" s="598"/>
      <c r="AB288" s="598"/>
      <c r="AC288" s="670"/>
      <c r="AD288" s="887">
        <f t="shared" si="255"/>
        <v>674670.76406096225</v>
      </c>
      <c r="AE288" s="598"/>
      <c r="AF288" s="653">
        <v>0</v>
      </c>
      <c r="AG288" s="653">
        <f t="shared" si="234"/>
        <v>1499999.9999790608</v>
      </c>
      <c r="AH288" s="653">
        <f t="shared" si="256"/>
        <v>560.03584228608906</v>
      </c>
      <c r="AI288" s="653">
        <f t="shared" si="257"/>
        <v>249091.20000000001</v>
      </c>
      <c r="AJ288" s="653">
        <v>93</v>
      </c>
      <c r="AK288" s="653"/>
      <c r="AL288" s="653"/>
      <c r="AM288" s="653">
        <f t="shared" si="258"/>
        <v>1749091.1999790608</v>
      </c>
      <c r="AN288" s="653">
        <f t="shared" si="259"/>
        <v>653.03584228608906</v>
      </c>
      <c r="AO288" s="653">
        <f t="shared" si="260"/>
        <v>652190.87197438034</v>
      </c>
      <c r="AP288" s="653">
        <f>IF(AD287&lt;350000,"0",FORECAST(AD287,bombas!$I$16:$I$17,bombas!$H$16:$H$17))</f>
        <v>243.50017621504645</v>
      </c>
      <c r="AQ288" s="1027"/>
      <c r="AR288" s="822"/>
      <c r="AS288" s="885">
        <f t="shared" si="283"/>
        <v>7</v>
      </c>
      <c r="AT288" s="15">
        <f>[14]!interpolin(playas!$C$20:$C$39,playas!$F$20:$F$39,'WB (sensib)'!B288)</f>
        <v>2281420.3419582266</v>
      </c>
      <c r="AU288" s="791">
        <f t="shared" si="277"/>
        <v>660000</v>
      </c>
      <c r="AV288" s="15">
        <f t="shared" si="235"/>
        <v>3465</v>
      </c>
      <c r="AW288" s="15">
        <f t="shared" si="261"/>
        <v>40.104166666666664</v>
      </c>
      <c r="AX288" s="653">
        <f t="shared" si="262"/>
        <v>7186.4740771684137</v>
      </c>
      <c r="AY288" s="653">
        <f t="shared" si="236"/>
        <v>83.176783300560345</v>
      </c>
      <c r="AZ288" s="653">
        <f t="shared" si="263"/>
        <v>10651.474077168414</v>
      </c>
      <c r="BA288" s="653">
        <f t="shared" si="264"/>
        <v>123.28094996722702</v>
      </c>
      <c r="BB288" s="814">
        <f t="shared" si="278"/>
        <v>0.76</v>
      </c>
      <c r="BC288" s="2">
        <f t="shared" si="265"/>
        <v>727659.57445792737</v>
      </c>
      <c r="BD288" s="601"/>
      <c r="BE288" s="654">
        <f t="shared" si="237"/>
        <v>727659.57445792737</v>
      </c>
      <c r="BF288" s="654">
        <f t="shared" si="266"/>
        <v>271.67696178984744</v>
      </c>
      <c r="BG288" s="601"/>
      <c r="BH288" s="601"/>
      <c r="BI288" s="654">
        <f t="shared" si="238"/>
        <v>428544</v>
      </c>
      <c r="BJ288" s="596">
        <f t="shared" si="279"/>
        <v>160</v>
      </c>
      <c r="BK288" s="596">
        <f t="shared" si="239"/>
        <v>1819045.9205094762</v>
      </c>
      <c r="BL288" s="596">
        <f t="shared" si="240"/>
        <v>679.15394284254637</v>
      </c>
      <c r="BM288" s="604">
        <f t="shared" si="241"/>
        <v>-69954.720530415419</v>
      </c>
      <c r="BN288" s="604">
        <f t="shared" si="242"/>
        <v>-26.118100556457367</v>
      </c>
      <c r="BO288" s="654">
        <f t="shared" si="280"/>
        <v>674670.76406096225</v>
      </c>
      <c r="BP288" s="13"/>
      <c r="BQ288" s="8"/>
      <c r="BR288" s="8">
        <f t="shared" si="243"/>
        <v>1749091.1999790608</v>
      </c>
      <c r="BT288" s="8">
        <f t="shared" si="244"/>
        <v>1156503.6191985959</v>
      </c>
      <c r="BU288" s="8">
        <f t="shared" si="245"/>
        <v>1595699.0932757643</v>
      </c>
      <c r="BW288" s="597">
        <f>IF(BZ286&lt;200000,"0",FORECAST(BZ286,bombas!$E$16:$E$17,bombas!$D$16:$D$17))</f>
        <v>56.898162409497019</v>
      </c>
      <c r="BX288" s="8">
        <f t="shared" si="246"/>
        <v>152396.03819759682</v>
      </c>
      <c r="BY288" s="8">
        <f t="shared" si="267"/>
        <v>996.06850569971721</v>
      </c>
      <c r="BZ288" s="8">
        <f t="shared" si="281"/>
        <v>285666.39534925355</v>
      </c>
      <c r="CB288" s="8">
        <f t="shared" si="268"/>
        <v>1749091.1999790608</v>
      </c>
      <c r="CC288">
        <f t="shared" si="269"/>
        <v>653.03584228608906</v>
      </c>
      <c r="CD288" s="8">
        <f t="shared" si="247"/>
        <v>893617.02126412163</v>
      </c>
      <c r="CE288" s="598">
        <f t="shared" si="270"/>
        <v>333.63837412788291</v>
      </c>
      <c r="CF288" s="8">
        <f t="shared" si="248"/>
        <v>1332812.49534129</v>
      </c>
      <c r="CG288" s="597">
        <f t="shared" si="271"/>
        <v>497.61517896553539</v>
      </c>
      <c r="CH288" s="597">
        <f>IF(CM287&lt;200000,"0",FORECAST(CM287,bombas!$G$16:$G$17,bombas!$F$16:$F$17))</f>
        <v>168.82235366571669</v>
      </c>
      <c r="CI288" s="597">
        <f t="shared" si="272"/>
        <v>666.43753263125211</v>
      </c>
      <c r="CJ288" s="8">
        <f t="shared" si="249"/>
        <v>452173.79205825558</v>
      </c>
      <c r="CK288" s="8">
        <f t="shared" si="250"/>
        <v>-35895.087420484808</v>
      </c>
      <c r="CL288" s="598">
        <f t="shared" si="273"/>
        <v>-13.401690345163086</v>
      </c>
      <c r="CM288" s="8">
        <f t="shared" si="282"/>
        <v>629844.01590893697</v>
      </c>
      <c r="CN288" s="595">
        <f t="shared" si="251"/>
        <v>0.59236110904884243</v>
      </c>
      <c r="CO288" s="8">
        <f t="shared" si="274"/>
        <v>416278.70463777077</v>
      </c>
      <c r="CP288" s="670">
        <f t="shared" si="275"/>
        <v>155.42066332055361</v>
      </c>
    </row>
    <row r="289" spans="1:94" ht="15.75" thickBot="1">
      <c r="A289">
        <f t="shared" si="252"/>
        <v>30</v>
      </c>
      <c r="B289" s="876">
        <v>50161</v>
      </c>
      <c r="D289" s="13">
        <f t="shared" si="276"/>
        <v>60</v>
      </c>
      <c r="E289" s="13"/>
      <c r="F289" s="8">
        <f t="shared" si="253"/>
        <v>74999.999998953033</v>
      </c>
      <c r="G289" s="8"/>
      <c r="H289" s="13"/>
      <c r="I289" s="8">
        <v>2249999.9999685911</v>
      </c>
      <c r="J289" s="879">
        <f t="shared" si="254"/>
        <v>1499999.9999790608</v>
      </c>
      <c r="K289" s="939"/>
      <c r="L289" s="813">
        <v>22000</v>
      </c>
      <c r="M289" s="1000"/>
      <c r="N289" s="13"/>
      <c r="O289" s="598"/>
      <c r="P289" s="598"/>
      <c r="Q289" s="598"/>
      <c r="R289" s="598"/>
      <c r="S289" s="598"/>
      <c r="T289" s="598"/>
      <c r="U289" s="598"/>
      <c r="V289" s="598"/>
      <c r="W289" s="598"/>
      <c r="X289" s="598"/>
      <c r="Y289" s="598"/>
      <c r="Z289" s="598"/>
      <c r="AA289" s="598"/>
      <c r="AB289" s="598"/>
      <c r="AC289" s="670"/>
      <c r="AD289" s="887">
        <f t="shared" si="255"/>
        <v>697469.98885364202</v>
      </c>
      <c r="AE289" s="598"/>
      <c r="AF289" s="653">
        <v>0</v>
      </c>
      <c r="AG289" s="653">
        <f t="shared" si="234"/>
        <v>1499999.9999790608</v>
      </c>
      <c r="AH289" s="653">
        <f t="shared" si="256"/>
        <v>578.70370369562534</v>
      </c>
      <c r="AI289" s="653">
        <f t="shared" si="257"/>
        <v>241056</v>
      </c>
      <c r="AJ289" s="653">
        <v>93</v>
      </c>
      <c r="AK289" s="653"/>
      <c r="AL289" s="653"/>
      <c r="AM289" s="653">
        <f t="shared" si="258"/>
        <v>1741055.9999790608</v>
      </c>
      <c r="AN289" s="653">
        <f t="shared" si="259"/>
        <v>671.70370369562534</v>
      </c>
      <c r="AO289" s="653">
        <f t="shared" si="260"/>
        <v>565216.95288945967</v>
      </c>
      <c r="AP289" s="653">
        <f>IF(AD288&lt;350000,"0",FORECAST(AD288,bombas!$I$16:$I$17,bombas!$H$16:$H$17))</f>
        <v>218.06209602216811</v>
      </c>
      <c r="AQ289" s="1027"/>
      <c r="AR289" s="822"/>
      <c r="AS289" s="885">
        <f t="shared" si="283"/>
        <v>7</v>
      </c>
      <c r="AT289" s="15">
        <f>[14]!interpolin(playas!$C$20:$C$39,playas!$F$20:$F$39,'WB (sensib)'!B289)</f>
        <v>2284205.6631726972</v>
      </c>
      <c r="AU289" s="791">
        <f t="shared" si="277"/>
        <v>660000</v>
      </c>
      <c r="AV289" s="15">
        <f t="shared" si="235"/>
        <v>3465</v>
      </c>
      <c r="AW289" s="15">
        <f t="shared" si="261"/>
        <v>40.104166666666664</v>
      </c>
      <c r="AX289" s="653">
        <f t="shared" si="262"/>
        <v>7195.2478389939961</v>
      </c>
      <c r="AY289" s="653">
        <f t="shared" si="236"/>
        <v>83.278331469837923</v>
      </c>
      <c r="AZ289" s="653">
        <f t="shared" si="263"/>
        <v>10660.247838993997</v>
      </c>
      <c r="BA289" s="653">
        <f t="shared" si="264"/>
        <v>123.38249813650459</v>
      </c>
      <c r="BB289" s="814">
        <f t="shared" si="278"/>
        <v>0.76</v>
      </c>
      <c r="BC289" s="2">
        <f t="shared" si="265"/>
        <v>727659.57445792737</v>
      </c>
      <c r="BD289" s="601"/>
      <c r="BE289" s="654">
        <f t="shared" si="237"/>
        <v>727659.57445792737</v>
      </c>
      <c r="BF289" s="654">
        <f t="shared" si="266"/>
        <v>280.73286051617566</v>
      </c>
      <c r="BG289" s="601"/>
      <c r="BH289" s="601"/>
      <c r="BI289" s="654">
        <f t="shared" si="238"/>
        <v>414720</v>
      </c>
      <c r="BJ289" s="596">
        <f t="shared" si="279"/>
        <v>160</v>
      </c>
      <c r="BK289" s="596">
        <f t="shared" si="239"/>
        <v>1718256.7751863811</v>
      </c>
      <c r="BL289" s="596">
        <f t="shared" si="240"/>
        <v>662.9077064762273</v>
      </c>
      <c r="BM289" s="604">
        <f t="shared" si="241"/>
        <v>22799.224792679772</v>
      </c>
      <c r="BN289" s="604">
        <f t="shared" si="242"/>
        <v>8.7959972193980605</v>
      </c>
      <c r="BO289" s="654">
        <f t="shared" si="280"/>
        <v>697469.98885364202</v>
      </c>
      <c r="BP289" s="13"/>
      <c r="BQ289" s="8"/>
      <c r="BR289" s="8">
        <f t="shared" si="243"/>
        <v>1741055.9999790608</v>
      </c>
      <c r="BT289" s="8">
        <f t="shared" si="244"/>
        <v>1156503.6191985959</v>
      </c>
      <c r="BU289" s="8">
        <f t="shared" si="245"/>
        <v>1581883.8670375899</v>
      </c>
      <c r="BW289" s="597">
        <f>IF(BZ287&lt;200000,"0",FORECAST(BZ287,bombas!$E$16:$E$17,bombas!$D$16:$D$17))</f>
        <v>60.583790855444235</v>
      </c>
      <c r="BX289" s="8">
        <f t="shared" si="246"/>
        <v>157033.18589731146</v>
      </c>
      <c r="BY289" s="8">
        <f t="shared" si="267"/>
        <v>2138.9470441594895</v>
      </c>
      <c r="BZ289" s="8">
        <f t="shared" si="281"/>
        <v>287805.34239341307</v>
      </c>
      <c r="CB289" s="8">
        <f t="shared" si="268"/>
        <v>1741055.9999790608</v>
      </c>
      <c r="CC289">
        <f t="shared" si="269"/>
        <v>671.70370369562534</v>
      </c>
      <c r="CD289" s="8">
        <f t="shared" si="247"/>
        <v>893617.02126412163</v>
      </c>
      <c r="CE289" s="598">
        <f t="shared" si="270"/>
        <v>344.75965326547902</v>
      </c>
      <c r="CF289" s="8">
        <f t="shared" si="248"/>
        <v>1318997.2691031157</v>
      </c>
      <c r="CG289" s="597">
        <f t="shared" si="271"/>
        <v>508.87240320336247</v>
      </c>
      <c r="CH289" s="597">
        <f>IF(CM288&lt;200000,"0",FORECAST(CM288,bombas!$G$16:$G$17,bombas!$F$16:$F$17))</f>
        <v>160.10497529217039</v>
      </c>
      <c r="CI289" s="597">
        <f t="shared" si="272"/>
        <v>668.97737849553289</v>
      </c>
      <c r="CJ289" s="8">
        <f t="shared" si="249"/>
        <v>414992.09595730563</v>
      </c>
      <c r="CK289" s="8">
        <f t="shared" si="250"/>
        <v>7066.6349186395528</v>
      </c>
      <c r="CL289" s="598">
        <f t="shared" si="273"/>
        <v>2.7263252000924201</v>
      </c>
      <c r="CM289" s="8">
        <f t="shared" si="282"/>
        <v>636910.65082757652</v>
      </c>
      <c r="CN289" s="595">
        <f t="shared" si="251"/>
        <v>0.58622100849845693</v>
      </c>
      <c r="CO289" s="8">
        <f t="shared" si="274"/>
        <v>422058.73087594518</v>
      </c>
      <c r="CP289" s="670">
        <f t="shared" si="275"/>
        <v>162.83130049226281</v>
      </c>
    </row>
    <row r="290" spans="1:94" ht="15.75" thickBot="1">
      <c r="A290">
        <f t="shared" si="252"/>
        <v>31</v>
      </c>
      <c r="B290" s="876">
        <v>50192</v>
      </c>
      <c r="D290" s="13">
        <f t="shared" si="276"/>
        <v>60</v>
      </c>
      <c r="E290" s="13"/>
      <c r="F290" s="8">
        <f t="shared" si="253"/>
        <v>72580.645160277127</v>
      </c>
      <c r="G290" s="8"/>
      <c r="H290" s="13"/>
      <c r="I290" s="8">
        <v>2249999.9999685911</v>
      </c>
      <c r="J290" s="879">
        <f t="shared" si="254"/>
        <v>1499999.9999790608</v>
      </c>
      <c r="K290" s="939"/>
      <c r="L290" s="813">
        <v>22000</v>
      </c>
      <c r="M290" s="1000"/>
      <c r="N290" s="13"/>
      <c r="O290" s="598"/>
      <c r="P290" s="598"/>
      <c r="Q290" s="598"/>
      <c r="R290" s="598"/>
      <c r="S290" s="598"/>
      <c r="T290" s="598"/>
      <c r="U290" s="598"/>
      <c r="V290" s="598"/>
      <c r="W290" s="598"/>
      <c r="X290" s="598"/>
      <c r="Y290" s="598"/>
      <c r="Z290" s="598"/>
      <c r="AA290" s="598"/>
      <c r="AB290" s="598"/>
      <c r="AC290" s="670"/>
      <c r="AD290" s="887">
        <f t="shared" si="255"/>
        <v>674949.35416689538</v>
      </c>
      <c r="AE290" s="598"/>
      <c r="AF290" s="653">
        <v>0</v>
      </c>
      <c r="AG290" s="653">
        <f t="shared" si="234"/>
        <v>1499999.9999790608</v>
      </c>
      <c r="AH290" s="653">
        <f t="shared" si="256"/>
        <v>560.03584228608906</v>
      </c>
      <c r="AI290" s="653">
        <f t="shared" si="257"/>
        <v>249091.20000000001</v>
      </c>
      <c r="AJ290" s="653">
        <v>93</v>
      </c>
      <c r="AK290" s="653"/>
      <c r="AL290" s="653"/>
      <c r="AM290" s="653">
        <f t="shared" si="258"/>
        <v>1749091.1999790608</v>
      </c>
      <c r="AN290" s="653">
        <f t="shared" si="259"/>
        <v>653.03584228608906</v>
      </c>
      <c r="AO290" s="653">
        <f t="shared" si="260"/>
        <v>606263.13387112541</v>
      </c>
      <c r="AP290" s="653">
        <f>IF(AD289&lt;350000,"0",FORECAST(AD289,bombas!$I$16:$I$17,bombas!$H$16:$H$17))</f>
        <v>226.3527232195062</v>
      </c>
      <c r="AQ290" s="1027"/>
      <c r="AR290" s="822"/>
      <c r="AS290" s="885">
        <f t="shared" si="283"/>
        <v>6</v>
      </c>
      <c r="AT290" s="15">
        <f>[14]!interpolin(playas!$C$20:$C$39,playas!$F$20:$F$39,'WB (sensib)'!B290)</f>
        <v>2287083.8284276496</v>
      </c>
      <c r="AU290" s="791">
        <f t="shared" si="277"/>
        <v>660000</v>
      </c>
      <c r="AV290" s="15">
        <f t="shared" si="235"/>
        <v>2970</v>
      </c>
      <c r="AW290" s="15">
        <f t="shared" si="261"/>
        <v>34.375</v>
      </c>
      <c r="AX290" s="653">
        <f t="shared" si="262"/>
        <v>6175.1263367546544</v>
      </c>
      <c r="AY290" s="653">
        <f t="shared" si="236"/>
        <v>71.471369638364052</v>
      </c>
      <c r="AZ290" s="653">
        <f t="shared" si="263"/>
        <v>9145.1263367546544</v>
      </c>
      <c r="BA290" s="653">
        <f t="shared" si="264"/>
        <v>105.84636963836405</v>
      </c>
      <c r="BB290" s="814">
        <f t="shared" si="278"/>
        <v>0.76</v>
      </c>
      <c r="BC290" s="2">
        <f t="shared" si="265"/>
        <v>727659.57445792737</v>
      </c>
      <c r="BD290" s="601"/>
      <c r="BE290" s="654">
        <f t="shared" si="237"/>
        <v>727659.57445792737</v>
      </c>
      <c r="BF290" s="654">
        <f t="shared" si="266"/>
        <v>271.67696178984744</v>
      </c>
      <c r="BG290" s="601"/>
      <c r="BH290" s="601"/>
      <c r="BI290" s="654">
        <f t="shared" si="238"/>
        <v>428544</v>
      </c>
      <c r="BJ290" s="596">
        <f t="shared" si="279"/>
        <v>160</v>
      </c>
      <c r="BK290" s="596">
        <f t="shared" si="239"/>
        <v>1771611.8346658074</v>
      </c>
      <c r="BL290" s="596">
        <f t="shared" si="240"/>
        <v>661.444084029946</v>
      </c>
      <c r="BM290" s="604">
        <f t="shared" si="241"/>
        <v>-22520.634686746635</v>
      </c>
      <c r="BN290" s="604">
        <f t="shared" si="242"/>
        <v>-8.4082417438570172</v>
      </c>
      <c r="BO290" s="654">
        <f t="shared" si="280"/>
        <v>674949.35416689538</v>
      </c>
      <c r="BP290" s="13"/>
      <c r="BQ290" s="8"/>
      <c r="BR290" s="8">
        <f t="shared" si="243"/>
        <v>1749091.1999790608</v>
      </c>
      <c r="BT290" s="8">
        <f t="shared" si="244"/>
        <v>1156503.6191985959</v>
      </c>
      <c r="BU290" s="8">
        <f t="shared" si="245"/>
        <v>1594192.7455353506</v>
      </c>
      <c r="BW290" s="597">
        <f>IF(BZ288&lt;200000,"0",FORECAST(BZ288,bombas!$E$16:$E$17,bombas!$D$16:$D$17))</f>
        <v>60.708299418656694</v>
      </c>
      <c r="BX290" s="8">
        <f t="shared" si="246"/>
        <v>162601.10916293008</v>
      </c>
      <c r="BY290" s="8">
        <f t="shared" si="267"/>
        <v>-7702.6547192199214</v>
      </c>
      <c r="BZ290" s="8">
        <f t="shared" si="281"/>
        <v>280102.68767419318</v>
      </c>
      <c r="CB290" s="8">
        <f t="shared" si="268"/>
        <v>1749091.1999790608</v>
      </c>
      <c r="CC290">
        <f t="shared" si="269"/>
        <v>653.03584228608906</v>
      </c>
      <c r="CD290" s="8">
        <f t="shared" si="247"/>
        <v>893617.02126412163</v>
      </c>
      <c r="CE290" s="598">
        <f t="shared" si="270"/>
        <v>333.63837412788291</v>
      </c>
      <c r="CF290" s="8">
        <f t="shared" si="248"/>
        <v>1331306.1476008762</v>
      </c>
      <c r="CG290" s="597">
        <f t="shared" si="271"/>
        <v>497.05277314847524</v>
      </c>
      <c r="CH290" s="597">
        <f>IF(CM289&lt;200000,"0",FORECAST(CM289,bombas!$G$16:$G$17,bombas!$F$16:$F$17))</f>
        <v>161.82115805812572</v>
      </c>
      <c r="CI290" s="597">
        <f t="shared" si="272"/>
        <v>658.8739312066009</v>
      </c>
      <c r="CJ290" s="8">
        <f t="shared" si="249"/>
        <v>433421.78974288394</v>
      </c>
      <c r="CK290" s="8">
        <f t="shared" si="250"/>
        <v>-15636.737364699307</v>
      </c>
      <c r="CL290" s="598">
        <f t="shared" si="273"/>
        <v>-5.8380889205119875</v>
      </c>
      <c r="CM290" s="8">
        <f t="shared" si="282"/>
        <v>621273.91346287727</v>
      </c>
      <c r="CN290" s="595">
        <f t="shared" si="251"/>
        <v>0.59169162116420471</v>
      </c>
      <c r="CO290" s="8">
        <f t="shared" si="274"/>
        <v>417785.05237818451</v>
      </c>
      <c r="CP290" s="670">
        <f t="shared" si="275"/>
        <v>155.98306913761368</v>
      </c>
    </row>
    <row r="291" spans="1:94" ht="15.75" thickBot="1">
      <c r="A291">
        <f t="shared" si="252"/>
        <v>30</v>
      </c>
      <c r="B291" s="876">
        <v>50222</v>
      </c>
      <c r="D291" s="13">
        <f t="shared" si="276"/>
        <v>60</v>
      </c>
      <c r="E291" s="13"/>
      <c r="F291" s="8">
        <f t="shared" si="253"/>
        <v>74999.999998953033</v>
      </c>
      <c r="G291" s="8"/>
      <c r="H291" s="13"/>
      <c r="I291" s="8">
        <v>2249999.9999685911</v>
      </c>
      <c r="J291" s="879">
        <f t="shared" si="254"/>
        <v>1499999.9999790608</v>
      </c>
      <c r="K291" s="939"/>
      <c r="L291" s="813">
        <v>22000</v>
      </c>
      <c r="M291" s="1000"/>
      <c r="N291" s="13"/>
      <c r="O291" s="598"/>
      <c r="P291" s="598"/>
      <c r="Q291" s="598"/>
      <c r="R291" s="598"/>
      <c r="S291" s="598"/>
      <c r="T291" s="598"/>
      <c r="U291" s="598"/>
      <c r="V291" s="598"/>
      <c r="W291" s="598"/>
      <c r="X291" s="598"/>
      <c r="Y291" s="598"/>
      <c r="Z291" s="598"/>
      <c r="AA291" s="598"/>
      <c r="AB291" s="598"/>
      <c r="AC291" s="670"/>
      <c r="AD291" s="887">
        <f t="shared" si="255"/>
        <v>698993.59625650686</v>
      </c>
      <c r="AE291" s="598"/>
      <c r="AF291" s="653">
        <v>0</v>
      </c>
      <c r="AG291" s="653">
        <f t="shared" si="234"/>
        <v>1499999.9999790608</v>
      </c>
      <c r="AH291" s="653">
        <f t="shared" si="256"/>
        <v>578.70370369562534</v>
      </c>
      <c r="AI291" s="653">
        <f t="shared" si="257"/>
        <v>241056</v>
      </c>
      <c r="AJ291" s="653">
        <v>93</v>
      </c>
      <c r="AK291" s="653"/>
      <c r="AL291" s="653"/>
      <c r="AM291" s="653">
        <f t="shared" si="258"/>
        <v>1741055.9999790608</v>
      </c>
      <c r="AN291" s="653">
        <f t="shared" si="259"/>
        <v>671.70370369562534</v>
      </c>
      <c r="AO291" s="653">
        <f t="shared" si="260"/>
        <v>565479.53672748827</v>
      </c>
      <c r="AP291" s="653">
        <f>IF(AD290&lt;350000,"0",FORECAST(AD290,bombas!$I$16:$I$17,bombas!$H$16:$H$17))</f>
        <v>218.16340151523468</v>
      </c>
      <c r="AQ291" s="1027"/>
      <c r="AR291" s="822"/>
      <c r="AS291" s="885">
        <f t="shared" si="283"/>
        <v>6</v>
      </c>
      <c r="AT291" s="15">
        <f>[14]!interpolin(playas!$C$20:$C$39,playas!$F$20:$F$39,'WB (sensib)'!B291)</f>
        <v>2289869.1496421201</v>
      </c>
      <c r="AU291" s="791">
        <f t="shared" si="277"/>
        <v>660000</v>
      </c>
      <c r="AV291" s="15">
        <f t="shared" si="235"/>
        <v>2970</v>
      </c>
      <c r="AW291" s="15">
        <f t="shared" si="261"/>
        <v>34.375</v>
      </c>
      <c r="AX291" s="653">
        <f t="shared" si="262"/>
        <v>6182.6467040337238</v>
      </c>
      <c r="AY291" s="653">
        <f t="shared" si="236"/>
        <v>71.558410926316256</v>
      </c>
      <c r="AZ291" s="653">
        <f t="shared" si="263"/>
        <v>9152.6467040337229</v>
      </c>
      <c r="BA291" s="653">
        <f t="shared" si="264"/>
        <v>105.93341092631624</v>
      </c>
      <c r="BB291" s="814">
        <f t="shared" si="278"/>
        <v>0.76</v>
      </c>
      <c r="BC291" s="2">
        <f t="shared" si="265"/>
        <v>727659.57445792737</v>
      </c>
      <c r="BD291" s="601"/>
      <c r="BE291" s="654">
        <f t="shared" si="237"/>
        <v>727659.57445792737</v>
      </c>
      <c r="BF291" s="654">
        <f t="shared" si="266"/>
        <v>280.73286051617566</v>
      </c>
      <c r="BG291" s="601"/>
      <c r="BH291" s="601"/>
      <c r="BI291" s="654">
        <f t="shared" si="238"/>
        <v>414720</v>
      </c>
      <c r="BJ291" s="596">
        <f t="shared" si="279"/>
        <v>160</v>
      </c>
      <c r="BK291" s="596">
        <f t="shared" si="239"/>
        <v>1717011.7578894494</v>
      </c>
      <c r="BL291" s="596">
        <f t="shared" si="240"/>
        <v>662.42737572895419</v>
      </c>
      <c r="BM291" s="604">
        <f t="shared" si="241"/>
        <v>24044.242089611478</v>
      </c>
      <c r="BN291" s="604">
        <f t="shared" si="242"/>
        <v>9.2763279666710954</v>
      </c>
      <c r="BO291" s="654">
        <f t="shared" si="280"/>
        <v>698993.59625650686</v>
      </c>
      <c r="BP291" s="13"/>
      <c r="BQ291" s="8"/>
      <c r="BR291" s="8">
        <f t="shared" si="243"/>
        <v>1741055.9999790608</v>
      </c>
      <c r="BT291" s="8">
        <f t="shared" si="244"/>
        <v>1156503.6191985959</v>
      </c>
      <c r="BU291" s="8">
        <f t="shared" si="245"/>
        <v>1580376.2659026296</v>
      </c>
      <c r="BW291" s="597">
        <f>IF(BZ289&lt;200000,"0",FORECAST(BZ289,bombas!$E$16:$E$17,bombas!$D$16:$D$17))</f>
        <v>60.975667799176634</v>
      </c>
      <c r="BX291" s="8">
        <f t="shared" si="246"/>
        <v>158048.93093546585</v>
      </c>
      <c r="BY291" s="8">
        <f t="shared" si="267"/>
        <v>2630.8031409654068</v>
      </c>
      <c r="BZ291" s="8">
        <f t="shared" si="281"/>
        <v>282733.49081515858</v>
      </c>
      <c r="CB291" s="8">
        <f t="shared" si="268"/>
        <v>1741055.9999790608</v>
      </c>
      <c r="CC291">
        <f t="shared" si="269"/>
        <v>671.70370369562534</v>
      </c>
      <c r="CD291" s="8">
        <f t="shared" si="247"/>
        <v>893617.02126412163</v>
      </c>
      <c r="CE291" s="598">
        <f t="shared" si="270"/>
        <v>344.75965326547902</v>
      </c>
      <c r="CF291" s="8">
        <f t="shared" si="248"/>
        <v>1317489.6679681554</v>
      </c>
      <c r="CG291" s="597">
        <f t="shared" si="271"/>
        <v>508.29076696302292</v>
      </c>
      <c r="CH291" s="597">
        <f>IF(CM290&lt;200000,"0",FORECAST(CM290,bombas!$G$16:$G$17,bombas!$F$16:$F$17))</f>
        <v>158.02366469812733</v>
      </c>
      <c r="CI291" s="597">
        <f t="shared" si="272"/>
        <v>666.31443166115025</v>
      </c>
      <c r="CJ291" s="8">
        <f t="shared" si="249"/>
        <v>409597.33889754605</v>
      </c>
      <c r="CK291" s="8">
        <f t="shared" si="250"/>
        <v>13968.993113359436</v>
      </c>
      <c r="CL291" s="598">
        <f t="shared" si="273"/>
        <v>5.3892720344750913</v>
      </c>
      <c r="CM291" s="8">
        <f t="shared" si="282"/>
        <v>635242.90657623671</v>
      </c>
      <c r="CN291" s="595">
        <f t="shared" si="251"/>
        <v>0.58555096354957636</v>
      </c>
      <c r="CO291" s="8">
        <f t="shared" si="274"/>
        <v>423566.33201090549</v>
      </c>
      <c r="CP291" s="670">
        <f t="shared" si="275"/>
        <v>163.41293673260242</v>
      </c>
    </row>
    <row r="292" spans="1:94" ht="15.75" thickBot="1">
      <c r="A292">
        <f t="shared" si="252"/>
        <v>31</v>
      </c>
      <c r="B292" s="876">
        <v>50253</v>
      </c>
      <c r="D292" s="13">
        <f t="shared" si="276"/>
        <v>60</v>
      </c>
      <c r="E292" s="13"/>
      <c r="F292" s="8">
        <f t="shared" si="253"/>
        <v>72580.645160277127</v>
      </c>
      <c r="G292" s="8"/>
      <c r="H292" s="13"/>
      <c r="I292" s="8">
        <v>2249999.9999685911</v>
      </c>
      <c r="J292" s="879">
        <f t="shared" si="254"/>
        <v>1499999.9999790608</v>
      </c>
      <c r="K292" s="939"/>
      <c r="L292" s="813">
        <v>22000</v>
      </c>
      <c r="M292" s="1000"/>
      <c r="N292" s="13"/>
      <c r="O292" s="598"/>
      <c r="P292" s="598"/>
      <c r="Q292" s="598"/>
      <c r="R292" s="598"/>
      <c r="S292" s="598"/>
      <c r="T292" s="598"/>
      <c r="U292" s="598"/>
      <c r="V292" s="598"/>
      <c r="W292" s="598"/>
      <c r="X292" s="598"/>
      <c r="Y292" s="598"/>
      <c r="Z292" s="598"/>
      <c r="AA292" s="598"/>
      <c r="AB292" s="598"/>
      <c r="AC292" s="670"/>
      <c r="AD292" s="887">
        <f t="shared" si="255"/>
        <v>673446.99565810431</v>
      </c>
      <c r="AE292" s="598"/>
      <c r="AF292" s="653">
        <v>0</v>
      </c>
      <c r="AG292" s="653">
        <f t="shared" si="234"/>
        <v>1499999.9999790608</v>
      </c>
      <c r="AH292" s="653">
        <f t="shared" si="256"/>
        <v>560.03584228608906</v>
      </c>
      <c r="AI292" s="653">
        <f t="shared" si="257"/>
        <v>249091.20000000001</v>
      </c>
      <c r="AJ292" s="653">
        <v>93</v>
      </c>
      <c r="AK292" s="653"/>
      <c r="AL292" s="653"/>
      <c r="AM292" s="653">
        <f t="shared" si="258"/>
        <v>1749091.1999790608</v>
      </c>
      <c r="AN292" s="653">
        <f t="shared" si="259"/>
        <v>653.03584228608906</v>
      </c>
      <c r="AO292" s="653">
        <f t="shared" si="260"/>
        <v>607747.07207761018</v>
      </c>
      <c r="AP292" s="653">
        <f>IF(AD291&lt;350000,"0",FORECAST(AD291,bombas!$I$16:$I$17,bombas!$H$16:$H$17))</f>
        <v>226.9067622750934</v>
      </c>
      <c r="AQ292" s="1027"/>
      <c r="AR292" s="822"/>
      <c r="AS292" s="885">
        <f t="shared" si="283"/>
        <v>7</v>
      </c>
      <c r="AT292" s="15">
        <f>[14]!interpolin(playas!$C$20:$C$39,playas!$F$20:$F$39,'WB (sensib)'!B292)</f>
        <v>2292747.314897073</v>
      </c>
      <c r="AU292" s="791">
        <f t="shared" si="277"/>
        <v>660000</v>
      </c>
      <c r="AV292" s="15">
        <f t="shared" si="235"/>
        <v>3465</v>
      </c>
      <c r="AW292" s="15">
        <f t="shared" si="261"/>
        <v>40.104166666666664</v>
      </c>
      <c r="AX292" s="653">
        <f t="shared" si="262"/>
        <v>7222.1540419257799</v>
      </c>
      <c r="AY292" s="653">
        <f t="shared" si="236"/>
        <v>83.589745855622454</v>
      </c>
      <c r="AZ292" s="653">
        <f t="shared" si="263"/>
        <v>10687.15404192578</v>
      </c>
      <c r="BA292" s="653">
        <f t="shared" si="264"/>
        <v>123.69391252228912</v>
      </c>
      <c r="BB292" s="814">
        <f t="shared" si="278"/>
        <v>0.76</v>
      </c>
      <c r="BC292" s="2">
        <f t="shared" si="265"/>
        <v>727659.57445792737</v>
      </c>
      <c r="BD292" s="601"/>
      <c r="BE292" s="654">
        <f t="shared" si="237"/>
        <v>727659.57445792737</v>
      </c>
      <c r="BF292" s="654">
        <f t="shared" si="266"/>
        <v>271.67696178984744</v>
      </c>
      <c r="BG292" s="601"/>
      <c r="BH292" s="601"/>
      <c r="BI292" s="654">
        <f t="shared" si="238"/>
        <v>428544</v>
      </c>
      <c r="BJ292" s="596">
        <f t="shared" si="279"/>
        <v>160</v>
      </c>
      <c r="BK292" s="596">
        <f t="shared" si="239"/>
        <v>1774637.8005774633</v>
      </c>
      <c r="BL292" s="596">
        <f t="shared" si="240"/>
        <v>662.57385027533724</v>
      </c>
      <c r="BM292" s="604">
        <f t="shared" si="241"/>
        <v>-25546.600598402554</v>
      </c>
      <c r="BN292" s="604">
        <f t="shared" si="242"/>
        <v>-9.5380079892482641</v>
      </c>
      <c r="BO292" s="654">
        <f t="shared" si="280"/>
        <v>673446.99565810431</v>
      </c>
      <c r="BP292" s="13"/>
      <c r="BQ292" s="8"/>
      <c r="BR292" s="8">
        <f t="shared" si="243"/>
        <v>1749091.1999790608</v>
      </c>
      <c r="BT292" s="8">
        <f t="shared" si="244"/>
        <v>1156503.6191985959</v>
      </c>
      <c r="BU292" s="8">
        <f t="shared" si="245"/>
        <v>1595734.7732405216</v>
      </c>
      <c r="BW292" s="597">
        <f>IF(BZ290&lt;200000,"0",FORECAST(BZ290,bombas!$E$16:$E$17,bombas!$D$16:$D$17))</f>
        <v>60.012835959274149</v>
      </c>
      <c r="BX292" s="8">
        <f t="shared" si="246"/>
        <v>160738.37983331986</v>
      </c>
      <c r="BY292" s="8">
        <f t="shared" si="267"/>
        <v>-7381.9530947806197</v>
      </c>
      <c r="BZ292" s="8">
        <f t="shared" si="281"/>
        <v>275351.53772037796</v>
      </c>
      <c r="CB292" s="8">
        <f t="shared" si="268"/>
        <v>1749091.1999790608</v>
      </c>
      <c r="CC292">
        <f t="shared" si="269"/>
        <v>653.03584228608906</v>
      </c>
      <c r="CD292" s="8">
        <f t="shared" si="247"/>
        <v>893617.02126412163</v>
      </c>
      <c r="CE292" s="598">
        <f t="shared" si="270"/>
        <v>333.63837412788291</v>
      </c>
      <c r="CF292" s="8">
        <f t="shared" si="248"/>
        <v>1332848.1753060473</v>
      </c>
      <c r="CG292" s="597">
        <f t="shared" si="271"/>
        <v>497.62850033827925</v>
      </c>
      <c r="CH292" s="597">
        <f>IF(CM291&lt;200000,"0",FORECAST(CM291,bombas!$G$16:$G$17,bombas!$F$16:$F$17))</f>
        <v>161.41613445422891</v>
      </c>
      <c r="CI292" s="597">
        <f t="shared" si="272"/>
        <v>659.04463479250819</v>
      </c>
      <c r="CJ292" s="8">
        <f t="shared" si="249"/>
        <v>432336.97452220664</v>
      </c>
      <c r="CK292" s="8">
        <f t="shared" si="250"/>
        <v>-16093.949849193159</v>
      </c>
      <c r="CL292" s="598">
        <f t="shared" si="273"/>
        <v>-6.0087925064191907</v>
      </c>
      <c r="CM292" s="8">
        <f t="shared" si="282"/>
        <v>619148.95672704349</v>
      </c>
      <c r="CN292" s="595">
        <f t="shared" si="251"/>
        <v>0.59237696681095697</v>
      </c>
      <c r="CO292" s="8">
        <f t="shared" si="274"/>
        <v>416243.02467301337</v>
      </c>
      <c r="CP292" s="670">
        <f t="shared" si="275"/>
        <v>155.40734194780967</v>
      </c>
    </row>
    <row r="293" spans="1:94" ht="15.75" thickBot="1">
      <c r="A293">
        <f t="shared" si="252"/>
        <v>31</v>
      </c>
      <c r="B293" s="876">
        <v>50284</v>
      </c>
      <c r="D293" s="13">
        <f t="shared" si="276"/>
        <v>60</v>
      </c>
      <c r="E293" s="13"/>
      <c r="F293" s="8">
        <f t="shared" si="253"/>
        <v>72580.645160277127</v>
      </c>
      <c r="G293" s="8"/>
      <c r="H293" s="13"/>
      <c r="I293" s="8">
        <v>2249999.9999685911</v>
      </c>
      <c r="J293" s="879">
        <f t="shared" si="254"/>
        <v>1499999.9999790608</v>
      </c>
      <c r="K293" s="939"/>
      <c r="L293" s="813">
        <v>22000</v>
      </c>
      <c r="M293" s="1000"/>
      <c r="N293" s="13"/>
      <c r="O293" s="598"/>
      <c r="P293" s="598"/>
      <c r="Q293" s="598"/>
      <c r="R293" s="598"/>
      <c r="S293" s="598"/>
      <c r="T293" s="598"/>
      <c r="U293" s="598"/>
      <c r="V293" s="598"/>
      <c r="W293" s="598"/>
      <c r="X293" s="598"/>
      <c r="Y293" s="598"/>
      <c r="Z293" s="598"/>
      <c r="AA293" s="598"/>
      <c r="AB293" s="598"/>
      <c r="AC293" s="670"/>
      <c r="AD293" s="887">
        <f t="shared" si="255"/>
        <v>672772.78885469842</v>
      </c>
      <c r="AE293" s="598"/>
      <c r="AF293" s="653">
        <v>0</v>
      </c>
      <c r="AG293" s="653">
        <f t="shared" si="234"/>
        <v>1499999.9999790608</v>
      </c>
      <c r="AH293" s="653">
        <f t="shared" si="256"/>
        <v>560.03584228608906</v>
      </c>
      <c r="AI293" s="653">
        <f t="shared" si="257"/>
        <v>249091.20000000001</v>
      </c>
      <c r="AJ293" s="653">
        <v>93</v>
      </c>
      <c r="AK293" s="653"/>
      <c r="AL293" s="653"/>
      <c r="AM293" s="653">
        <f t="shared" si="258"/>
        <v>1749091.1999790608</v>
      </c>
      <c r="AN293" s="653">
        <f t="shared" si="259"/>
        <v>653.03584228608906</v>
      </c>
      <c r="AO293" s="653">
        <f t="shared" si="260"/>
        <v>582865.61206206062</v>
      </c>
      <c r="AP293" s="653">
        <f>IF(AD292&lt;350000,"0",FORECAST(AD292,bombas!$I$16:$I$17,bombas!$H$16:$H$17))</f>
        <v>217.61708933021976</v>
      </c>
      <c r="AQ293" s="1027"/>
      <c r="AR293" s="822"/>
      <c r="AS293" s="885">
        <f t="shared" si="283"/>
        <v>7</v>
      </c>
      <c r="AT293" s="15">
        <f>[14]!interpolin(playas!$C$20:$C$39,playas!$F$20:$F$39,'WB (sensib)'!B293)</f>
        <v>2295625.4801520254</v>
      </c>
      <c r="AU293" s="791">
        <f t="shared" si="277"/>
        <v>660000</v>
      </c>
      <c r="AV293" s="15">
        <f t="shared" si="235"/>
        <v>3465</v>
      </c>
      <c r="AW293" s="15">
        <f t="shared" si="261"/>
        <v>40.104166666666664</v>
      </c>
      <c r="AX293" s="653">
        <f t="shared" si="262"/>
        <v>7231.2202624788806</v>
      </c>
      <c r="AY293" s="653">
        <f t="shared" si="236"/>
        <v>83.69467896387593</v>
      </c>
      <c r="AZ293" s="653">
        <f t="shared" si="263"/>
        <v>10696.220262478881</v>
      </c>
      <c r="BA293" s="653">
        <f t="shared" si="264"/>
        <v>123.7988456305426</v>
      </c>
      <c r="BB293" s="814">
        <f t="shared" si="278"/>
        <v>0.76</v>
      </c>
      <c r="BC293" s="2">
        <f t="shared" si="265"/>
        <v>727659.57445792737</v>
      </c>
      <c r="BD293" s="601"/>
      <c r="BE293" s="654">
        <f t="shared" si="237"/>
        <v>727659.57445792737</v>
      </c>
      <c r="BF293" s="654">
        <f t="shared" si="266"/>
        <v>271.67696178984744</v>
      </c>
      <c r="BG293" s="601"/>
      <c r="BH293" s="601"/>
      <c r="BI293" s="654">
        <f t="shared" si="238"/>
        <v>428544</v>
      </c>
      <c r="BJ293" s="596">
        <f t="shared" si="279"/>
        <v>160</v>
      </c>
      <c r="BK293" s="596">
        <f t="shared" si="239"/>
        <v>1749765.4067824667</v>
      </c>
      <c r="BL293" s="596">
        <f t="shared" si="240"/>
        <v>653.28756226943949</v>
      </c>
      <c r="BM293" s="604">
        <f t="shared" si="241"/>
        <v>-674.20680340589024</v>
      </c>
      <c r="BN293" s="604">
        <f t="shared" si="242"/>
        <v>-0.2517199833504668</v>
      </c>
      <c r="BO293" s="654">
        <f t="shared" si="280"/>
        <v>672772.78885469842</v>
      </c>
      <c r="BP293" s="13"/>
      <c r="BQ293" s="8"/>
      <c r="BR293" s="8">
        <f t="shared" si="243"/>
        <v>1749091.1999790608</v>
      </c>
      <c r="BT293" s="8">
        <f t="shared" si="244"/>
        <v>1156503.6191985959</v>
      </c>
      <c r="BU293" s="8">
        <f t="shared" si="245"/>
        <v>1595743.8394610747</v>
      </c>
      <c r="BW293" s="597">
        <f>IF(BZ291&lt;200000,"0",FORECAST(BZ291,bombas!$E$16:$E$17,bombas!$D$16:$D$17))</f>
        <v>60.341686351894822</v>
      </c>
      <c r="BX293" s="8">
        <f t="shared" si="246"/>
        <v>161619.17272491509</v>
      </c>
      <c r="BY293" s="8">
        <f t="shared" si="267"/>
        <v>-8271.8122069289675</v>
      </c>
      <c r="BZ293" s="8">
        <f t="shared" si="281"/>
        <v>267079.725513449</v>
      </c>
      <c r="CB293" s="8">
        <f t="shared" si="268"/>
        <v>1749091.1999790608</v>
      </c>
      <c r="CC293">
        <f t="shared" si="269"/>
        <v>653.03584228608906</v>
      </c>
      <c r="CD293" s="8">
        <f t="shared" si="247"/>
        <v>893617.02126412163</v>
      </c>
      <c r="CE293" s="598">
        <f t="shared" si="270"/>
        <v>333.63837412788291</v>
      </c>
      <c r="CF293" s="8">
        <f t="shared" si="248"/>
        <v>1332857.2415266004</v>
      </c>
      <c r="CG293" s="597">
        <f t="shared" si="271"/>
        <v>497.63188527725521</v>
      </c>
      <c r="CH293" s="597">
        <f>IF(CM292&lt;200000,"0",FORECAST(CM292,bombas!$G$16:$G$17,bombas!$F$16:$F$17))</f>
        <v>157.50760377656769</v>
      </c>
      <c r="CI293" s="597">
        <f t="shared" si="272"/>
        <v>655.1394890538229</v>
      </c>
      <c r="CJ293" s="8">
        <f t="shared" si="249"/>
        <v>421868.36595515889</v>
      </c>
      <c r="CK293" s="8">
        <f t="shared" si="250"/>
        <v>-5634.4075026985374</v>
      </c>
      <c r="CL293" s="598">
        <f t="shared" si="273"/>
        <v>-2.1036467677339221</v>
      </c>
      <c r="CM293" s="8">
        <f t="shared" si="282"/>
        <v>613514.54922434501</v>
      </c>
      <c r="CN293" s="595">
        <f t="shared" si="251"/>
        <v>0.592380996242314</v>
      </c>
      <c r="CO293" s="8">
        <f t="shared" si="274"/>
        <v>416233.9584524603</v>
      </c>
      <c r="CP293" s="670">
        <f t="shared" si="275"/>
        <v>155.40395700883374</v>
      </c>
    </row>
    <row r="294" spans="1:94" ht="15.75" thickBot="1">
      <c r="A294">
        <f t="shared" si="252"/>
        <v>30</v>
      </c>
      <c r="B294" s="876">
        <v>50314</v>
      </c>
      <c r="D294" s="13">
        <f t="shared" si="276"/>
        <v>60</v>
      </c>
      <c r="E294" s="13"/>
      <c r="F294" s="8">
        <f t="shared" si="253"/>
        <v>74999.999998953033</v>
      </c>
      <c r="G294" s="8"/>
      <c r="H294" s="13"/>
      <c r="I294" s="8">
        <v>2249999.9999685911</v>
      </c>
      <c r="J294" s="879">
        <f t="shared" si="254"/>
        <v>1499999.9999790608</v>
      </c>
      <c r="K294" s="939"/>
      <c r="L294" s="813">
        <v>22000</v>
      </c>
      <c r="M294" s="1000"/>
      <c r="N294" s="13"/>
      <c r="O294" s="598"/>
      <c r="P294" s="598"/>
      <c r="Q294" s="598"/>
      <c r="R294" s="598"/>
      <c r="S294" s="598"/>
      <c r="T294" s="598"/>
      <c r="U294" s="598"/>
      <c r="V294" s="598"/>
      <c r="W294" s="598"/>
      <c r="X294" s="598"/>
      <c r="Y294" s="598"/>
      <c r="Z294" s="598"/>
      <c r="AA294" s="598"/>
      <c r="AB294" s="598"/>
      <c r="AC294" s="670"/>
      <c r="AD294" s="887">
        <f t="shared" si="255"/>
        <v>695786.91050495673</v>
      </c>
      <c r="AE294" s="598"/>
      <c r="AF294" s="653">
        <v>0</v>
      </c>
      <c r="AG294" s="653">
        <f t="shared" si="234"/>
        <v>1499999.9999790608</v>
      </c>
      <c r="AH294" s="653">
        <f t="shared" si="256"/>
        <v>578.70370369562534</v>
      </c>
      <c r="AI294" s="653">
        <f t="shared" si="257"/>
        <v>241056</v>
      </c>
      <c r="AJ294" s="653">
        <v>93</v>
      </c>
      <c r="AK294" s="653"/>
      <c r="AL294" s="653"/>
      <c r="AM294" s="653">
        <f t="shared" si="258"/>
        <v>1741055.9999790608</v>
      </c>
      <c r="AN294" s="653">
        <f t="shared" si="259"/>
        <v>671.70370369562534</v>
      </c>
      <c r="AO294" s="653">
        <f t="shared" si="260"/>
        <v>563428.02498595568</v>
      </c>
      <c r="AP294" s="653">
        <f>IF(AD293&lt;350000,"0",FORECAST(AD293,bombas!$I$16:$I$17,bombas!$H$16:$H$17))</f>
        <v>217.37192321989033</v>
      </c>
      <c r="AQ294" s="1027"/>
      <c r="AR294" s="822"/>
      <c r="AS294" s="885">
        <f t="shared" si="283"/>
        <v>8</v>
      </c>
      <c r="AT294" s="15">
        <f>[14]!interpolin(playas!$C$20:$C$39,playas!$F$20:$F$39,'WB (sensib)'!B294)</f>
        <v>2298410.8013664959</v>
      </c>
      <c r="AU294" s="791">
        <f t="shared" si="277"/>
        <v>660000</v>
      </c>
      <c r="AV294" s="15">
        <f t="shared" si="235"/>
        <v>3960</v>
      </c>
      <c r="AW294" s="15">
        <f t="shared" si="261"/>
        <v>45.833333333333336</v>
      </c>
      <c r="AX294" s="653">
        <f t="shared" si="262"/>
        <v>8274.2788849193857</v>
      </c>
      <c r="AY294" s="653">
        <f t="shared" si="236"/>
        <v>95.767116723604005</v>
      </c>
      <c r="AZ294" s="653">
        <f t="shared" si="263"/>
        <v>12234.278884919386</v>
      </c>
      <c r="BA294" s="653">
        <f t="shared" si="264"/>
        <v>141.60045005693735</v>
      </c>
      <c r="BB294" s="814">
        <f t="shared" si="278"/>
        <v>0.76</v>
      </c>
      <c r="BC294" s="2">
        <f t="shared" si="265"/>
        <v>727659.57445792737</v>
      </c>
      <c r="BD294" s="601"/>
      <c r="BE294" s="654">
        <f t="shared" si="237"/>
        <v>727659.57445792737</v>
      </c>
      <c r="BF294" s="654">
        <f t="shared" si="266"/>
        <v>280.73286051617566</v>
      </c>
      <c r="BG294" s="601"/>
      <c r="BH294" s="601"/>
      <c r="BI294" s="654">
        <f t="shared" si="238"/>
        <v>414720</v>
      </c>
      <c r="BJ294" s="596">
        <f t="shared" si="279"/>
        <v>160</v>
      </c>
      <c r="BK294" s="596">
        <f t="shared" si="239"/>
        <v>1718041.8783288025</v>
      </c>
      <c r="BL294" s="596">
        <f t="shared" si="240"/>
        <v>662.82479873796399</v>
      </c>
      <c r="BM294" s="604">
        <f t="shared" si="241"/>
        <v>23014.121650258312</v>
      </c>
      <c r="BN294" s="604">
        <f t="shared" si="242"/>
        <v>8.8789049576613852</v>
      </c>
      <c r="BO294" s="654">
        <f t="shared" si="280"/>
        <v>695786.91050495673</v>
      </c>
      <c r="BP294" s="13"/>
      <c r="BQ294" s="8"/>
      <c r="BR294" s="8">
        <f t="shared" si="243"/>
        <v>1741055.9999790608</v>
      </c>
      <c r="BT294" s="8">
        <f t="shared" si="244"/>
        <v>1156503.6191985959</v>
      </c>
      <c r="BU294" s="8">
        <f t="shared" si="245"/>
        <v>1583457.8980835152</v>
      </c>
      <c r="BW294" s="597">
        <f>IF(BZ292&lt;200000,"0",FORECAST(BZ292,bombas!$E$16:$E$17,bombas!$D$16:$D$17))</f>
        <v>59.418942215047245</v>
      </c>
      <c r="BX294" s="8">
        <f t="shared" si="246"/>
        <v>154013.89822140246</v>
      </c>
      <c r="BY294" s="8">
        <f t="shared" si="267"/>
        <v>3584.2036741431511</v>
      </c>
      <c r="BZ294" s="8">
        <f t="shared" si="281"/>
        <v>270663.92918759212</v>
      </c>
      <c r="CB294" s="8">
        <f t="shared" si="268"/>
        <v>1741055.9999790608</v>
      </c>
      <c r="CC294">
        <f t="shared" si="269"/>
        <v>671.70370369562534</v>
      </c>
      <c r="CD294" s="8">
        <f t="shared" si="247"/>
        <v>893617.02126412163</v>
      </c>
      <c r="CE294" s="598">
        <f t="shared" si="270"/>
        <v>344.75965326547902</v>
      </c>
      <c r="CF294" s="8">
        <f t="shared" si="248"/>
        <v>1320571.300149041</v>
      </c>
      <c r="CG294" s="597">
        <f t="shared" si="271"/>
        <v>509.47966826737689</v>
      </c>
      <c r="CH294" s="597">
        <f>IF(CM293&lt;200000,"0",FORECAST(CM293,bombas!$G$16:$G$17,bombas!$F$16:$F$17))</f>
        <v>156.13924766876951</v>
      </c>
      <c r="CI294" s="597">
        <f t="shared" si="272"/>
        <v>665.61891593614644</v>
      </c>
      <c r="CJ294" s="8">
        <f t="shared" si="249"/>
        <v>404712.92995745054</v>
      </c>
      <c r="CK294" s="8">
        <f t="shared" si="250"/>
        <v>15771.769872569304</v>
      </c>
      <c r="CL294" s="598">
        <f t="shared" si="273"/>
        <v>6.0847877594788979</v>
      </c>
      <c r="CM294" s="8">
        <f t="shared" si="282"/>
        <v>629286.31909691426</v>
      </c>
      <c r="CN294" s="595">
        <f t="shared" si="251"/>
        <v>0.5869205778522113</v>
      </c>
      <c r="CO294" s="8">
        <f t="shared" si="274"/>
        <v>420484.69983001985</v>
      </c>
      <c r="CP294" s="670">
        <f t="shared" si="275"/>
        <v>162.22403542824838</v>
      </c>
    </row>
    <row r="295" spans="1:94" ht="15.75" thickBot="1">
      <c r="A295">
        <f t="shared" si="252"/>
        <v>31</v>
      </c>
      <c r="B295" s="876">
        <v>50345</v>
      </c>
      <c r="D295" s="13">
        <f t="shared" si="276"/>
        <v>60</v>
      </c>
      <c r="E295" s="13"/>
      <c r="F295" s="8">
        <f t="shared" si="253"/>
        <v>72580.645160277127</v>
      </c>
      <c r="G295" s="8"/>
      <c r="H295" s="13"/>
      <c r="I295" s="8">
        <v>2249999.9999685911</v>
      </c>
      <c r="J295" s="879">
        <f t="shared" si="254"/>
        <v>1499999.9999790608</v>
      </c>
      <c r="K295" s="939"/>
      <c r="L295" s="813">
        <v>22000</v>
      </c>
      <c r="M295" s="1000"/>
      <c r="N295" s="13"/>
      <c r="O295" s="598"/>
      <c r="P295" s="598"/>
      <c r="Q295" s="598"/>
      <c r="R295" s="598"/>
      <c r="S295" s="598"/>
      <c r="T295" s="598"/>
      <c r="U295" s="598"/>
      <c r="V295" s="598"/>
      <c r="W295" s="598"/>
      <c r="X295" s="598"/>
      <c r="Y295" s="598"/>
      <c r="Z295" s="598"/>
      <c r="AA295" s="598"/>
      <c r="AB295" s="598"/>
      <c r="AC295" s="670"/>
      <c r="AD295" s="887">
        <f t="shared" si="255"/>
        <v>670275.43894891837</v>
      </c>
      <c r="AE295" s="598"/>
      <c r="AF295" s="653">
        <v>0</v>
      </c>
      <c r="AG295" s="653">
        <f t="shared" si="234"/>
        <v>1499999.9999790608</v>
      </c>
      <c r="AH295" s="653">
        <f t="shared" si="256"/>
        <v>560.03584228608906</v>
      </c>
      <c r="AI295" s="653">
        <f t="shared" si="257"/>
        <v>249091.20000000001</v>
      </c>
      <c r="AJ295" s="653">
        <v>93</v>
      </c>
      <c r="AK295" s="653"/>
      <c r="AL295" s="653"/>
      <c r="AM295" s="653">
        <f t="shared" si="258"/>
        <v>1749091.1999790608</v>
      </c>
      <c r="AN295" s="653">
        <f t="shared" si="259"/>
        <v>653.03584228608906</v>
      </c>
      <c r="AO295" s="653">
        <f t="shared" si="260"/>
        <v>604623.87676235498</v>
      </c>
      <c r="AP295" s="653">
        <f>IF(AD294&lt;350000,"0",FORECAST(AD294,bombas!$I$16:$I$17,bombas!$H$16:$H$17))</f>
        <v>225.74069472907519</v>
      </c>
      <c r="AQ295" s="1027"/>
      <c r="AR295" s="822"/>
      <c r="AS295" s="885">
        <f t="shared" si="283"/>
        <v>9</v>
      </c>
      <c r="AT295" s="15">
        <f>[14]!interpolin(playas!$C$20:$C$39,playas!$F$20:$F$39,'WB (sensib)'!B295)</f>
        <v>2301288.9666214488</v>
      </c>
      <c r="AU295" s="791">
        <f t="shared" si="277"/>
        <v>660000</v>
      </c>
      <c r="AV295" s="15">
        <f t="shared" si="235"/>
        <v>4455</v>
      </c>
      <c r="AW295" s="15">
        <f t="shared" si="261"/>
        <v>51.5625</v>
      </c>
      <c r="AX295" s="653">
        <f t="shared" si="262"/>
        <v>9320.2203148168664</v>
      </c>
      <c r="AY295" s="653">
        <f t="shared" si="236"/>
        <v>107.87292031038039</v>
      </c>
      <c r="AZ295" s="653">
        <f t="shared" si="263"/>
        <v>13775.220314816866</v>
      </c>
      <c r="BA295" s="653">
        <f t="shared" si="264"/>
        <v>159.43542031038041</v>
      </c>
      <c r="BB295" s="814">
        <f t="shared" si="278"/>
        <v>0.76</v>
      </c>
      <c r="BC295" s="2">
        <f t="shared" si="265"/>
        <v>727659.57445792737</v>
      </c>
      <c r="BD295" s="601"/>
      <c r="BE295" s="654">
        <f t="shared" si="237"/>
        <v>727659.57445792737</v>
      </c>
      <c r="BF295" s="654">
        <f t="shared" si="266"/>
        <v>271.67696178984744</v>
      </c>
      <c r="BG295" s="601"/>
      <c r="BH295" s="601"/>
      <c r="BI295" s="654">
        <f t="shared" si="238"/>
        <v>428544</v>
      </c>
      <c r="BJ295" s="596">
        <f t="shared" si="279"/>
        <v>160</v>
      </c>
      <c r="BK295" s="596">
        <f t="shared" si="239"/>
        <v>1774602.6715350992</v>
      </c>
      <c r="BL295" s="596">
        <f t="shared" si="240"/>
        <v>662.560734593451</v>
      </c>
      <c r="BM295" s="604">
        <f t="shared" si="241"/>
        <v>-25511.471556038363</v>
      </c>
      <c r="BN295" s="604">
        <f t="shared" si="242"/>
        <v>-9.5248923073619949</v>
      </c>
      <c r="BO295" s="654">
        <f t="shared" si="280"/>
        <v>670275.43894891837</v>
      </c>
      <c r="BP295" s="13"/>
      <c r="BQ295" s="8"/>
      <c r="BR295" s="8">
        <f t="shared" si="243"/>
        <v>1749091.1999790608</v>
      </c>
      <c r="BT295" s="8">
        <f t="shared" si="244"/>
        <v>1156503.6191985959</v>
      </c>
      <c r="BU295" s="8">
        <f t="shared" si="245"/>
        <v>1598822.8395134127</v>
      </c>
      <c r="BW295" s="597">
        <f>IF(BZ293&lt;200000,"0",FORECAST(BZ293,bombas!$E$16:$E$17,bombas!$D$16:$D$17))</f>
        <v>58.384965689181122</v>
      </c>
      <c r="BX295" s="8">
        <f t="shared" si="246"/>
        <v>156378.29210190271</v>
      </c>
      <c r="BY295" s="8">
        <f t="shared" si="267"/>
        <v>-6109.9316362545942</v>
      </c>
      <c r="BZ295" s="8">
        <f t="shared" si="281"/>
        <v>264553.99755133752</v>
      </c>
      <c r="CB295" s="8">
        <f t="shared" si="268"/>
        <v>1749091.1999790608</v>
      </c>
      <c r="CC295">
        <f t="shared" si="269"/>
        <v>653.03584228608906</v>
      </c>
      <c r="CD295" s="8">
        <f t="shared" si="247"/>
        <v>893617.02126412163</v>
      </c>
      <c r="CE295" s="598">
        <f t="shared" si="270"/>
        <v>333.63837412788291</v>
      </c>
      <c r="CF295" s="8">
        <f t="shared" si="248"/>
        <v>1335936.2415789384</v>
      </c>
      <c r="CG295" s="597">
        <f t="shared" si="271"/>
        <v>498.78145220241134</v>
      </c>
      <c r="CH295" s="597">
        <f>IF(CM294&lt;200000,"0",FORECAST(CM294,bombas!$G$16:$G$17,bombas!$F$16:$F$17))</f>
        <v>159.96953463782202</v>
      </c>
      <c r="CI295" s="597">
        <f t="shared" si="272"/>
        <v>658.7509868402334</v>
      </c>
      <c r="CJ295" s="8">
        <f t="shared" si="249"/>
        <v>428462.40157394251</v>
      </c>
      <c r="CK295" s="8">
        <f t="shared" si="250"/>
        <v>-15307.443173820153</v>
      </c>
      <c r="CL295" s="598">
        <f t="shared" si="273"/>
        <v>-5.715144554144322</v>
      </c>
      <c r="CM295" s="8">
        <f t="shared" si="282"/>
        <v>613978.87592309411</v>
      </c>
      <c r="CN295" s="595">
        <f t="shared" si="251"/>
        <v>0.59374944071003888</v>
      </c>
      <c r="CO295" s="8">
        <f t="shared" si="274"/>
        <v>413154.9584001223</v>
      </c>
      <c r="CP295" s="670">
        <f t="shared" si="275"/>
        <v>154.25439008367766</v>
      </c>
    </row>
    <row r="296" spans="1:94" ht="15.75" thickBot="1">
      <c r="A296">
        <f t="shared" si="252"/>
        <v>30</v>
      </c>
      <c r="B296" s="876">
        <v>50375</v>
      </c>
      <c r="D296" s="13">
        <f t="shared" si="276"/>
        <v>60</v>
      </c>
      <c r="E296" s="13"/>
      <c r="F296" s="8">
        <f t="shared" si="253"/>
        <v>74999.999998953033</v>
      </c>
      <c r="G296" s="8"/>
      <c r="H296" s="13"/>
      <c r="I296" s="8">
        <v>2249999.9999685911</v>
      </c>
      <c r="J296" s="879">
        <f t="shared" si="254"/>
        <v>1499999.9999790608</v>
      </c>
      <c r="K296" s="939"/>
      <c r="L296" s="813">
        <v>22000</v>
      </c>
      <c r="M296" s="1000"/>
      <c r="N296" s="13"/>
      <c r="O296" s="598"/>
      <c r="P296" s="598"/>
      <c r="Q296" s="598"/>
      <c r="R296" s="598"/>
      <c r="S296" s="598"/>
      <c r="T296" s="598"/>
      <c r="U296" s="598"/>
      <c r="V296" s="598"/>
      <c r="W296" s="598"/>
      <c r="X296" s="598"/>
      <c r="Y296" s="598"/>
      <c r="Z296" s="598"/>
      <c r="AA296" s="598"/>
      <c r="AB296" s="598"/>
      <c r="AC296" s="670"/>
      <c r="AD296" s="887">
        <f t="shared" si="255"/>
        <v>692559.37099093688</v>
      </c>
      <c r="AE296" s="598"/>
      <c r="AF296" s="653">
        <v>0</v>
      </c>
      <c r="AG296" s="653">
        <f t="shared" si="234"/>
        <v>1499999.9999790608</v>
      </c>
      <c r="AH296" s="653">
        <f t="shared" si="256"/>
        <v>578.70370369562534</v>
      </c>
      <c r="AI296" s="653">
        <f t="shared" si="257"/>
        <v>241056</v>
      </c>
      <c r="AJ296" s="653">
        <v>93</v>
      </c>
      <c r="AK296" s="653"/>
      <c r="AL296" s="653"/>
      <c r="AM296" s="653">
        <f t="shared" si="258"/>
        <v>1741055.9999790608</v>
      </c>
      <c r="AN296" s="653">
        <f t="shared" si="259"/>
        <v>671.70370369562534</v>
      </c>
      <c r="AO296" s="653">
        <f t="shared" si="260"/>
        <v>561074.15918385331</v>
      </c>
      <c r="AP296" s="653">
        <f>IF(AD295&lt;350000,"0",FORECAST(AD295,bombas!$I$16:$I$17,bombas!$H$16:$H$17))</f>
        <v>216.46379598142488</v>
      </c>
      <c r="AQ296" s="1027"/>
      <c r="AR296" s="822"/>
      <c r="AS296" s="885">
        <f t="shared" si="283"/>
        <v>10</v>
      </c>
      <c r="AT296" s="15">
        <f>[14]!interpolin(playas!$C$20:$C$39,playas!$F$20:$F$39,'WB (sensib)'!B296)</f>
        <v>2304074.2878359188</v>
      </c>
      <c r="AU296" s="791">
        <f t="shared" si="277"/>
        <v>660000</v>
      </c>
      <c r="AV296" s="15">
        <f t="shared" si="235"/>
        <v>4950</v>
      </c>
      <c r="AW296" s="15">
        <f t="shared" si="261"/>
        <v>57.291666666666664</v>
      </c>
      <c r="AX296" s="653">
        <f t="shared" si="262"/>
        <v>10368.334295261635</v>
      </c>
      <c r="AY296" s="653">
        <f t="shared" si="236"/>
        <v>120.00386915812076</v>
      </c>
      <c r="AZ296" s="653">
        <f t="shared" si="263"/>
        <v>15318.334295261635</v>
      </c>
      <c r="BA296" s="653">
        <f t="shared" si="264"/>
        <v>177.29553582478744</v>
      </c>
      <c r="BB296" s="814">
        <f t="shared" si="278"/>
        <v>0.76</v>
      </c>
      <c r="BC296" s="2">
        <f t="shared" si="265"/>
        <v>727659.57445792737</v>
      </c>
      <c r="BD296" s="601"/>
      <c r="BE296" s="654">
        <f t="shared" si="237"/>
        <v>727659.57445792737</v>
      </c>
      <c r="BF296" s="654">
        <f t="shared" si="266"/>
        <v>280.73286051617566</v>
      </c>
      <c r="BG296" s="601"/>
      <c r="BH296" s="601"/>
      <c r="BI296" s="654">
        <f t="shared" si="238"/>
        <v>414720</v>
      </c>
      <c r="BJ296" s="596">
        <f t="shared" si="279"/>
        <v>160</v>
      </c>
      <c r="BK296" s="596">
        <f t="shared" si="239"/>
        <v>1718772.0679370423</v>
      </c>
      <c r="BL296" s="596">
        <f t="shared" si="240"/>
        <v>663.10650769176016</v>
      </c>
      <c r="BM296" s="604">
        <f t="shared" si="241"/>
        <v>22283.93204201851</v>
      </c>
      <c r="BN296" s="604">
        <f t="shared" si="242"/>
        <v>8.5971960038651662</v>
      </c>
      <c r="BO296" s="654">
        <f t="shared" si="280"/>
        <v>692559.37099093688</v>
      </c>
      <c r="BP296" s="13"/>
      <c r="BQ296" s="8"/>
      <c r="BR296" s="8">
        <f t="shared" si="243"/>
        <v>1741055.9999790608</v>
      </c>
      <c r="BT296" s="8">
        <f t="shared" si="244"/>
        <v>1156503.6191985959</v>
      </c>
      <c r="BU296" s="8">
        <f t="shared" si="245"/>
        <v>1586541.9534938575</v>
      </c>
      <c r="BW296" s="597">
        <f>IF(BZ294&lt;200000,"0",FORECAST(BZ294,bombas!$E$16:$E$17,bombas!$D$16:$D$17))</f>
        <v>58.832991148449018</v>
      </c>
      <c r="BX296" s="8">
        <f t="shared" si="246"/>
        <v>152495.11305677987</v>
      </c>
      <c r="BY296" s="8">
        <f t="shared" si="267"/>
        <v>2018.9334284234501</v>
      </c>
      <c r="BZ296" s="8">
        <f t="shared" si="281"/>
        <v>266572.93097976095</v>
      </c>
      <c r="CB296" s="8">
        <f t="shared" si="268"/>
        <v>1741055.9999790608</v>
      </c>
      <c r="CC296">
        <f t="shared" si="269"/>
        <v>671.70370369562534</v>
      </c>
      <c r="CD296" s="8">
        <f t="shared" si="247"/>
        <v>893617.02126412163</v>
      </c>
      <c r="CE296" s="598">
        <f t="shared" si="270"/>
        <v>344.75965326547902</v>
      </c>
      <c r="CF296" s="8">
        <f t="shared" si="248"/>
        <v>1323655.3555593833</v>
      </c>
      <c r="CG296" s="597">
        <f t="shared" si="271"/>
        <v>510.66950445963863</v>
      </c>
      <c r="CH296" s="597">
        <f>IF(CM295&lt;200000,"0",FORECAST(CM295,bombas!$G$16:$G$17,bombas!$F$16:$F$17))</f>
        <v>156.25201272417999</v>
      </c>
      <c r="CI296" s="597">
        <f t="shared" si="272"/>
        <v>666.92151718381865</v>
      </c>
      <c r="CJ296" s="8">
        <f t="shared" si="249"/>
        <v>405005.21698107454</v>
      </c>
      <c r="CK296" s="8">
        <f t="shared" si="250"/>
        <v>12395.427438603016</v>
      </c>
      <c r="CL296" s="598">
        <f t="shared" si="273"/>
        <v>4.7821865118067191</v>
      </c>
      <c r="CM296" s="8">
        <f t="shared" si="282"/>
        <v>626374.30336169712</v>
      </c>
      <c r="CN296" s="595">
        <f t="shared" si="251"/>
        <v>0.58829126914571594</v>
      </c>
      <c r="CO296" s="8">
        <f t="shared" si="274"/>
        <v>417400.64441967756</v>
      </c>
      <c r="CP296" s="670">
        <f t="shared" si="275"/>
        <v>161.0341992359867</v>
      </c>
    </row>
    <row r="297" spans="1:94">
      <c r="B297" s="606"/>
      <c r="C297" s="13"/>
      <c r="D297" s="13"/>
      <c r="E297" s="13"/>
      <c r="F297" s="13"/>
      <c r="G297" s="13"/>
      <c r="H297" s="13"/>
      <c r="I297" s="13"/>
      <c r="J297" s="825"/>
      <c r="K297" s="663"/>
      <c r="L297" s="813">
        <v>22000</v>
      </c>
      <c r="M297" s="1000"/>
      <c r="N297" s="13"/>
      <c r="O297" s="598"/>
      <c r="P297" s="598"/>
      <c r="Q297" s="598"/>
      <c r="R297" s="598"/>
      <c r="S297" s="598"/>
      <c r="T297" s="598"/>
      <c r="U297" s="598"/>
      <c r="V297" s="598"/>
      <c r="W297" s="598"/>
      <c r="X297" s="598"/>
      <c r="Y297" s="598"/>
      <c r="Z297" s="598"/>
      <c r="AA297" s="598"/>
      <c r="AB297" s="598"/>
      <c r="AC297" s="670"/>
      <c r="AD297" s="8"/>
      <c r="AE297" s="598"/>
      <c r="AF297" s="598"/>
      <c r="AG297" s="823"/>
      <c r="AH297" s="823"/>
      <c r="AI297" s="823"/>
      <c r="AJ297" s="791"/>
      <c r="AK297" s="791"/>
      <c r="AL297" s="791"/>
      <c r="AM297" s="791"/>
      <c r="AN297" s="791"/>
      <c r="AO297" s="791"/>
      <c r="AP297" s="791"/>
      <c r="AQ297" s="791"/>
      <c r="AR297" s="822"/>
      <c r="AS297" s="822"/>
      <c r="AT297" s="822"/>
      <c r="AU297" s="822"/>
      <c r="AV297" s="822"/>
      <c r="AW297" s="822"/>
      <c r="AX297" s="791"/>
      <c r="AY297" s="791"/>
      <c r="AZ297" s="823"/>
      <c r="BA297" s="823"/>
      <c r="BB297" s="826"/>
      <c r="BC297" s="601"/>
      <c r="BD297" s="601"/>
      <c r="BE297" s="601"/>
      <c r="BF297" s="601"/>
      <c r="BG297" s="601"/>
      <c r="BH297" s="601"/>
      <c r="BI297" s="601"/>
      <c r="BJ297" s="601"/>
      <c r="BK297" s="601"/>
      <c r="BL297" s="601"/>
      <c r="BM297" s="824"/>
      <c r="BN297" s="824"/>
      <c r="BO297" s="11"/>
      <c r="BP297" s="13"/>
      <c r="BQ297" s="8"/>
    </row>
    <row r="298" spans="1:94">
      <c r="B298" s="606"/>
      <c r="C298" s="13"/>
      <c r="D298" s="13"/>
      <c r="E298" s="13"/>
      <c r="F298" s="13"/>
      <c r="G298" s="13"/>
      <c r="H298" s="13"/>
      <c r="I298" s="13"/>
      <c r="J298" s="825"/>
      <c r="K298" s="663"/>
      <c r="L298" s="13"/>
      <c r="M298" s="13"/>
      <c r="N298" s="13"/>
      <c r="O298" s="598"/>
      <c r="P298" s="598"/>
      <c r="Q298" s="598"/>
      <c r="R298" s="598"/>
      <c r="S298" s="598"/>
      <c r="T298" s="598"/>
      <c r="U298" s="598"/>
      <c r="V298" s="598"/>
      <c r="W298" s="598"/>
      <c r="X298" s="598"/>
      <c r="Y298" s="598"/>
      <c r="Z298" s="598"/>
      <c r="AA298" s="598"/>
      <c r="AB298" s="598"/>
      <c r="AC298" s="670"/>
      <c r="AD298" s="884">
        <f>AVERAGE(AD70:AD296)</f>
        <v>676912.6349865736</v>
      </c>
      <c r="AE298" s="598"/>
      <c r="AF298" s="884">
        <f>AVERAGE(AF70:AF296)</f>
        <v>0</v>
      </c>
      <c r="AG298" s="884">
        <f>AVERAGE(AG70:AG296)</f>
        <v>1480143.2134335975</v>
      </c>
      <c r="AH298" s="884">
        <f>AVERAGE(AH70:AH296)</f>
        <v>563.27907315368543</v>
      </c>
      <c r="AI298" s="884">
        <f t="shared" ref="AI298:BO298" si="284">AVERAGE(AI70:AI296)</f>
        <v>244560.33832599173</v>
      </c>
      <c r="AJ298" s="884">
        <f t="shared" si="284"/>
        <v>93</v>
      </c>
      <c r="AK298" s="884"/>
      <c r="AL298" s="884"/>
      <c r="AM298" s="884">
        <f t="shared" si="284"/>
        <v>1724703.5517595895</v>
      </c>
      <c r="AN298" s="884">
        <f t="shared" si="284"/>
        <v>656.27907315368611</v>
      </c>
      <c r="AO298" s="884">
        <f t="shared" si="284"/>
        <v>575490.49852106045</v>
      </c>
      <c r="AP298" s="884">
        <f t="shared" si="284"/>
        <v>218.75311602934667</v>
      </c>
      <c r="AQ298" s="884"/>
      <c r="AR298" s="884"/>
      <c r="AS298" s="884">
        <f t="shared" si="284"/>
        <v>7.823788546255507</v>
      </c>
      <c r="AT298" s="884">
        <f t="shared" si="284"/>
        <v>1766362.3646429316</v>
      </c>
      <c r="AU298" s="884">
        <f t="shared" si="284"/>
        <v>660000</v>
      </c>
      <c r="AV298" s="884">
        <f t="shared" si="284"/>
        <v>3872.775330396476</v>
      </c>
      <c r="AW298" s="884">
        <f t="shared" si="284"/>
        <v>44.8237885462555</v>
      </c>
      <c r="AX298" s="884">
        <f t="shared" si="284"/>
        <v>6222.8222799863543</v>
      </c>
      <c r="AY298" s="884">
        <f t="shared" si="284"/>
        <v>72.023406018360618</v>
      </c>
      <c r="AZ298" s="884">
        <f t="shared" si="284"/>
        <v>10095.59761038284</v>
      </c>
      <c r="BA298" s="884">
        <f t="shared" si="284"/>
        <v>116.847194564616</v>
      </c>
      <c r="BB298" s="884">
        <f t="shared" si="284"/>
        <v>0.75999999999999934</v>
      </c>
      <c r="BC298" s="884">
        <f t="shared" si="284"/>
        <v>718026.9205592724</v>
      </c>
      <c r="BD298" s="884"/>
      <c r="BE298" s="884">
        <f t="shared" si="284"/>
        <v>718026.9205592724</v>
      </c>
      <c r="BF298" s="884">
        <f t="shared" si="284"/>
        <v>273.25027378519252</v>
      </c>
      <c r="BG298" s="884"/>
      <c r="BH298" s="884"/>
      <c r="BI298" s="884">
        <f t="shared" si="284"/>
        <v>420748.96916299558</v>
      </c>
      <c r="BJ298" s="884">
        <f t="shared" si="284"/>
        <v>160</v>
      </c>
      <c r="BK298" s="884">
        <f t="shared" si="284"/>
        <v>1724361.9858537153</v>
      </c>
      <c r="BL298" s="884">
        <f t="shared" si="284"/>
        <v>655.84550191321046</v>
      </c>
      <c r="BM298" s="884">
        <f t="shared" si="284"/>
        <v>341.56590587077437</v>
      </c>
      <c r="BN298" s="884">
        <f t="shared" si="284"/>
        <v>0.43357124047524376</v>
      </c>
      <c r="BO298" s="899">
        <f t="shared" si="284"/>
        <v>676912.6349865736</v>
      </c>
      <c r="BP298" s="13"/>
      <c r="BQ298" s="8"/>
      <c r="BR298" s="884">
        <f t="shared" ref="BR298:BZ298" si="285">AVERAGE(BR70:BR296)</f>
        <v>1724703.5517595895</v>
      </c>
      <c r="BS298" s="884" t="e">
        <f t="shared" si="285"/>
        <v>#DIV/0!</v>
      </c>
      <c r="BT298" s="884">
        <f t="shared" si="285"/>
        <v>1141193.9888613927</v>
      </c>
      <c r="BU298" s="884">
        <f t="shared" si="285"/>
        <v>1572038.5556347701</v>
      </c>
      <c r="BV298" s="884" t="e">
        <f t="shared" si="285"/>
        <v>#DIV/0!</v>
      </c>
      <c r="BW298" s="884">
        <f t="shared" si="285"/>
        <v>60.08045942077522</v>
      </c>
      <c r="BX298" s="884">
        <f t="shared" si="285"/>
        <v>152401.28443405032</v>
      </c>
      <c r="BY298" s="884">
        <f t="shared" si="285"/>
        <v>263.7116907652786</v>
      </c>
      <c r="BZ298" s="899">
        <f t="shared" si="285"/>
        <v>275915.39999888185</v>
      </c>
      <c r="CB298" s="884">
        <f t="shared" ref="CB298:CJ298" si="286">AVERAGE(CB70:CB296)</f>
        <v>1724703.5517595895</v>
      </c>
      <c r="CC298" s="884">
        <f t="shared" si="286"/>
        <v>656.27907315368611</v>
      </c>
      <c r="CD298" s="884">
        <f t="shared" si="286"/>
        <v>881787.44630086597</v>
      </c>
      <c r="CE298" s="884">
        <f t="shared" si="286"/>
        <v>335.57051166602531</v>
      </c>
      <c r="CF298" s="884">
        <f t="shared" si="286"/>
        <v>1312632.0130742437</v>
      </c>
      <c r="CG298" s="884">
        <f t="shared" si="286"/>
        <v>499.41262376469746</v>
      </c>
      <c r="CH298" s="884">
        <f t="shared" si="286"/>
        <v>156.36871184174234</v>
      </c>
      <c r="CI298" s="959">
        <f t="shared" si="286"/>
        <v>655.7813356064396</v>
      </c>
      <c r="CJ298" s="884">
        <f t="shared" si="286"/>
        <v>411325.44714036316</v>
      </c>
      <c r="CK298" s="884"/>
      <c r="CL298" s="899">
        <f t="shared" ref="CL298:CO298" si="287">AVERAGE(CL69:CL296)</f>
        <v>0.34328290819211366</v>
      </c>
      <c r="CM298" s="899">
        <f t="shared" si="287"/>
        <v>614511.66004190815</v>
      </c>
      <c r="CN298" s="968">
        <f t="shared" si="287"/>
        <v>0.59141791804439092</v>
      </c>
      <c r="CO298" s="899">
        <f t="shared" si="287"/>
        <v>411970.88949221058</v>
      </c>
      <c r="CP298" s="899">
        <f>AVERAGE(CP69:CP296)</f>
        <v>156.81564075062857</v>
      </c>
    </row>
    <row r="299" spans="1:94">
      <c r="B299" s="606"/>
      <c r="C299" s="13"/>
      <c r="D299" s="13"/>
      <c r="E299" s="13"/>
      <c r="F299" s="13"/>
      <c r="G299" s="13"/>
      <c r="H299" s="13"/>
      <c r="I299" s="13"/>
      <c r="J299" s="825"/>
      <c r="K299" s="663"/>
      <c r="L299" s="13"/>
      <c r="M299" s="13"/>
      <c r="N299" s="13"/>
      <c r="O299" s="598"/>
      <c r="P299" s="598"/>
      <c r="Q299" s="598"/>
      <c r="R299" s="598"/>
      <c r="S299" s="598"/>
      <c r="T299" s="598"/>
      <c r="U299" s="598"/>
      <c r="V299" s="598"/>
      <c r="W299" s="598"/>
      <c r="X299" s="598"/>
      <c r="Y299" s="598"/>
      <c r="Z299" s="598"/>
      <c r="AA299" s="598"/>
      <c r="AB299" s="598"/>
      <c r="AC299" s="670"/>
      <c r="AD299" s="598">
        <f>MAX(AD69:AD296)</f>
        <v>748206.08007704536</v>
      </c>
      <c r="AE299" s="598"/>
      <c r="AF299" s="598">
        <f>MAX(AF69:AF296)</f>
        <v>0</v>
      </c>
      <c r="AG299" s="598">
        <f>MAX(AG69:AG296)</f>
        <v>1504166.6666901924</v>
      </c>
      <c r="AH299" s="598">
        <f>MAX(AH69:AH296)</f>
        <v>620.03968254727317</v>
      </c>
      <c r="AI299" s="598">
        <f t="shared" ref="AI299:BO299" si="288">MAX(AI69:AI296)</f>
        <v>249091.20000000001</v>
      </c>
      <c r="AJ299" s="598">
        <f t="shared" si="288"/>
        <v>93</v>
      </c>
      <c r="AK299" s="598"/>
      <c r="AL299" s="598"/>
      <c r="AM299" s="598">
        <f t="shared" si="288"/>
        <v>1753257.8666901924</v>
      </c>
      <c r="AN299" s="598">
        <f t="shared" si="288"/>
        <v>713.03968254727329</v>
      </c>
      <c r="AO299" s="598">
        <f t="shared" si="288"/>
        <v>655678.24177394842</v>
      </c>
      <c r="AP299" s="598">
        <f t="shared" si="288"/>
        <v>244.80221093710742</v>
      </c>
      <c r="AQ299" s="598"/>
      <c r="AR299" s="598"/>
      <c r="AS299" s="598">
        <f t="shared" si="288"/>
        <v>10</v>
      </c>
      <c r="AT299" s="598">
        <f t="shared" si="288"/>
        <v>2304074.2878359188</v>
      </c>
      <c r="AU299" s="598">
        <f t="shared" si="288"/>
        <v>660000</v>
      </c>
      <c r="AV299" s="598">
        <f t="shared" si="288"/>
        <v>4950</v>
      </c>
      <c r="AW299" s="598">
        <f t="shared" si="288"/>
        <v>57.291666666666664</v>
      </c>
      <c r="AX299" s="598">
        <f t="shared" si="288"/>
        <v>10368.334295261635</v>
      </c>
      <c r="AY299" s="598">
        <f t="shared" si="288"/>
        <v>120.00386915812076</v>
      </c>
      <c r="AZ299" s="598">
        <f t="shared" si="288"/>
        <v>15318.334295261635</v>
      </c>
      <c r="BA299" s="598">
        <f t="shared" si="288"/>
        <v>177.29553582478744</v>
      </c>
      <c r="BB299" s="598">
        <f t="shared" si="288"/>
        <v>0.76</v>
      </c>
      <c r="BC299" s="598">
        <f t="shared" si="288"/>
        <v>729680.85107524216</v>
      </c>
      <c r="BD299" s="598"/>
      <c r="BE299" s="598">
        <f t="shared" si="288"/>
        <v>729680.85107524216</v>
      </c>
      <c r="BF299" s="598">
        <f t="shared" si="288"/>
        <v>300.78520770378356</v>
      </c>
      <c r="BG299" s="598"/>
      <c r="BH299" s="598"/>
      <c r="BI299" s="598">
        <f t="shared" si="288"/>
        <v>428544</v>
      </c>
      <c r="BJ299" s="598">
        <f t="shared" si="288"/>
        <v>160</v>
      </c>
      <c r="BK299" s="598">
        <f t="shared" si="288"/>
        <v>1819811.6899958029</v>
      </c>
      <c r="BL299" s="598">
        <f t="shared" si="288"/>
        <v>682.08560716606905</v>
      </c>
      <c r="BM299" s="598">
        <f t="shared" si="288"/>
        <v>74948.701058928622</v>
      </c>
      <c r="BN299" s="598">
        <f t="shared" si="288"/>
        <v>30.980779207559781</v>
      </c>
      <c r="BO299" s="598">
        <f t="shared" si="288"/>
        <v>748206.08007704536</v>
      </c>
      <c r="BP299" s="13"/>
      <c r="BQ299" s="8"/>
      <c r="BR299" s="598">
        <f t="shared" ref="BR299:BZ299" si="289">MAX(BR69:BR296)</f>
        <v>1753257.8666901924</v>
      </c>
      <c r="BS299" s="598">
        <f t="shared" si="289"/>
        <v>0</v>
      </c>
      <c r="BT299" s="598">
        <f t="shared" si="289"/>
        <v>1159716.1292862527</v>
      </c>
      <c r="BU299" s="598">
        <f t="shared" si="289"/>
        <v>1603282.2774611413</v>
      </c>
      <c r="BV299" s="598">
        <f t="shared" si="289"/>
        <v>0</v>
      </c>
      <c r="BW299" s="598">
        <f t="shared" si="289"/>
        <v>180</v>
      </c>
      <c r="BX299" s="598">
        <f t="shared" si="289"/>
        <v>482112</v>
      </c>
      <c r="BY299" s="598">
        <f t="shared" si="289"/>
        <v>147096.96701630577</v>
      </c>
      <c r="BZ299" s="598">
        <f t="shared" si="289"/>
        <v>456600.51574930875</v>
      </c>
      <c r="CB299" s="598">
        <f t="shared" ref="CB299:CP299" si="290">MAX(CB69:CB296)</f>
        <v>1753257.8666901924</v>
      </c>
      <c r="CC299" s="598">
        <f t="shared" si="290"/>
        <v>713.03968254727329</v>
      </c>
      <c r="CD299" s="598">
        <f t="shared" si="290"/>
        <v>896099.29079415731</v>
      </c>
      <c r="CE299" s="598">
        <f t="shared" si="290"/>
        <v>369.38534279412028</v>
      </c>
      <c r="CF299" s="598">
        <f t="shared" si="290"/>
        <v>1339665.4389727737</v>
      </c>
      <c r="CG299" s="598">
        <f t="shared" si="290"/>
        <v>534.41293530929784</v>
      </c>
      <c r="CH299" s="598">
        <f t="shared" si="290"/>
        <v>180</v>
      </c>
      <c r="CI299" s="598">
        <f t="shared" si="290"/>
        <v>689.32236989260286</v>
      </c>
      <c r="CJ299" s="598">
        <f t="shared" si="290"/>
        <v>482112</v>
      </c>
      <c r="CK299" s="598"/>
      <c r="CL299" s="598">
        <f t="shared" ref="CL299" si="291">MAX(CL69:CL296)</f>
        <v>32.724653301698787</v>
      </c>
      <c r="CM299" s="598">
        <f t="shared" si="290"/>
        <v>669547.48258750641</v>
      </c>
      <c r="CN299" s="948">
        <f t="shared" si="290"/>
        <v>0.61115116739595887</v>
      </c>
      <c r="CO299" s="598">
        <f t="shared" si="290"/>
        <v>435275.93825308722</v>
      </c>
      <c r="CP299" s="598">
        <f t="shared" si="290"/>
        <v>179.92556971440445</v>
      </c>
    </row>
    <row r="300" spans="1:94">
      <c r="B300" s="606"/>
      <c r="C300" s="13"/>
      <c r="D300" s="13"/>
      <c r="E300" s="13"/>
      <c r="F300" s="13"/>
      <c r="G300" s="13"/>
      <c r="H300" s="13"/>
      <c r="I300" s="13"/>
      <c r="J300" s="825"/>
      <c r="K300" s="663"/>
      <c r="L300" s="13"/>
      <c r="M300" s="13"/>
      <c r="N300" s="13"/>
      <c r="O300" s="598"/>
      <c r="P300" s="598"/>
      <c r="Q300" s="598"/>
      <c r="R300" s="598"/>
      <c r="S300" s="598"/>
      <c r="T300" s="598"/>
      <c r="U300" s="598"/>
      <c r="V300" s="598"/>
      <c r="W300" s="598"/>
      <c r="X300" s="598"/>
      <c r="Y300" s="598"/>
      <c r="Z300" s="598"/>
      <c r="AA300" s="598"/>
      <c r="AB300" s="598"/>
      <c r="AC300" s="670"/>
      <c r="AD300" s="598">
        <f>MIN(AD69:AD296)</f>
        <v>603600.02492307266</v>
      </c>
      <c r="AE300" s="598"/>
      <c r="AF300" s="598">
        <f>MIN(AF69:AF296)</f>
        <v>0</v>
      </c>
      <c r="AG300" s="598">
        <f>MIN(AG69:AG296)</f>
        <v>1366435.5555555557</v>
      </c>
      <c r="AH300" s="598">
        <f>MIN(AH69:AH296)</f>
        <v>510.1685915305988</v>
      </c>
      <c r="AI300" s="598">
        <f t="shared" ref="AI300:BO300" si="292">MIN(AI69:AI296)</f>
        <v>224985.60000000001</v>
      </c>
      <c r="AJ300" s="598">
        <f t="shared" si="292"/>
        <v>93</v>
      </c>
      <c r="AK300" s="598"/>
      <c r="AL300" s="598"/>
      <c r="AM300" s="598">
        <f t="shared" si="292"/>
        <v>1591421.1555555558</v>
      </c>
      <c r="AN300" s="598">
        <f t="shared" si="292"/>
        <v>603.16859153059875</v>
      </c>
      <c r="AO300" s="598">
        <f t="shared" si="292"/>
        <v>465178.8197327879</v>
      </c>
      <c r="AP300" s="598">
        <f t="shared" si="292"/>
        <v>180</v>
      </c>
      <c r="AQ300" s="598"/>
      <c r="AR300" s="598"/>
      <c r="AS300" s="598">
        <f t="shared" si="292"/>
        <v>6</v>
      </c>
      <c r="AT300" s="598">
        <f t="shared" si="292"/>
        <v>850362.76251719496</v>
      </c>
      <c r="AU300" s="598">
        <f t="shared" si="292"/>
        <v>660000</v>
      </c>
      <c r="AV300" s="598">
        <f t="shared" si="292"/>
        <v>2970</v>
      </c>
      <c r="AW300" s="598">
        <f t="shared" si="292"/>
        <v>34.375</v>
      </c>
      <c r="AX300" s="598">
        <f t="shared" si="292"/>
        <v>2454.745053506811</v>
      </c>
      <c r="AY300" s="598">
        <f t="shared" si="292"/>
        <v>28.411401082254759</v>
      </c>
      <c r="AZ300" s="598">
        <f t="shared" si="292"/>
        <v>5424.745053506811</v>
      </c>
      <c r="BA300" s="598">
        <f t="shared" si="292"/>
        <v>62.786401082254756</v>
      </c>
      <c r="BB300" s="598">
        <f t="shared" si="292"/>
        <v>0.76</v>
      </c>
      <c r="BC300" s="598">
        <f t="shared" si="292"/>
        <v>662866.60992907803</v>
      </c>
      <c r="BD300" s="598"/>
      <c r="BE300" s="598">
        <f t="shared" si="292"/>
        <v>662866.60992907803</v>
      </c>
      <c r="BF300" s="598">
        <f t="shared" si="292"/>
        <v>247.48604014675851</v>
      </c>
      <c r="BG300" s="598"/>
      <c r="BH300" s="598"/>
      <c r="BI300" s="598">
        <f t="shared" si="292"/>
        <v>387072</v>
      </c>
      <c r="BJ300" s="598">
        <f t="shared" si="292"/>
        <v>160</v>
      </c>
      <c r="BK300" s="598">
        <f t="shared" si="292"/>
        <v>1523231.4331168826</v>
      </c>
      <c r="BL300" s="598">
        <f t="shared" si="292"/>
        <v>601.94749795796679</v>
      </c>
      <c r="BM300" s="598">
        <f t="shared" si="292"/>
        <v>-70720.489987424808</v>
      </c>
      <c r="BN300" s="598">
        <f t="shared" si="292"/>
        <v>-26.404006118363501</v>
      </c>
      <c r="BO300" s="598">
        <f t="shared" si="292"/>
        <v>603600.02492307266</v>
      </c>
      <c r="BP300" s="13"/>
      <c r="BQ300" s="8"/>
      <c r="BR300" s="598">
        <f t="shared" ref="BR300:BZ300" si="293">MIN(BR69:BR296)</f>
        <v>1591421.1555555558</v>
      </c>
      <c r="BS300" s="598">
        <f t="shared" si="293"/>
        <v>0</v>
      </c>
      <c r="BT300" s="598">
        <f t="shared" si="293"/>
        <v>1053525.1102824695</v>
      </c>
      <c r="BU300" s="598">
        <f t="shared" si="293"/>
        <v>1448711.1137374863</v>
      </c>
      <c r="BV300" s="598">
        <f t="shared" si="293"/>
        <v>0</v>
      </c>
      <c r="BW300" s="598">
        <f t="shared" si="293"/>
        <v>50.625704509372468</v>
      </c>
      <c r="BX300" s="598">
        <f t="shared" si="293"/>
        <v>0</v>
      </c>
      <c r="BY300" s="598">
        <f t="shared" si="293"/>
        <v>-343289.62282395712</v>
      </c>
      <c r="BZ300" s="598">
        <f t="shared" si="293"/>
        <v>95261.526203469839</v>
      </c>
      <c r="CB300" s="598">
        <f t="shared" ref="CB300:CP300" si="294">MIN(CB69:CB296)</f>
        <v>1591421.1555555558</v>
      </c>
      <c r="CC300" s="598">
        <f t="shared" si="294"/>
        <v>603.16859153059875</v>
      </c>
      <c r="CD300" s="598">
        <f t="shared" si="294"/>
        <v>814046.71394799068</v>
      </c>
      <c r="CE300" s="598">
        <f t="shared" si="294"/>
        <v>303.93022474163331</v>
      </c>
      <c r="CF300" s="598">
        <f t="shared" si="294"/>
        <v>1209232.7174030072</v>
      </c>
      <c r="CG300" s="598">
        <f t="shared" si="294"/>
        <v>466.23204917654954</v>
      </c>
      <c r="CH300" s="598">
        <f t="shared" si="294"/>
        <v>118.13136978677217</v>
      </c>
      <c r="CI300" s="598">
        <f t="shared" si="294"/>
        <v>598.76450687835302</v>
      </c>
      <c r="CJ300" s="598">
        <f t="shared" si="294"/>
        <v>316403.0608368906</v>
      </c>
      <c r="CK300" s="598"/>
      <c r="CL300" s="598">
        <f t="shared" ref="CL300" si="295">MIN(CL69:CL296)</f>
        <v>-34.717920157028502</v>
      </c>
      <c r="CM300" s="598">
        <f t="shared" si="294"/>
        <v>457011.52265141485</v>
      </c>
      <c r="CN300" s="948">
        <f t="shared" si="294"/>
        <v>0.57320429411026108</v>
      </c>
      <c r="CO300" s="598">
        <f t="shared" si="294"/>
        <v>362878.72813187068</v>
      </c>
      <c r="CP300" s="598">
        <f t="shared" si="294"/>
        <v>135.48339610658255</v>
      </c>
    </row>
    <row r="301" spans="1:94">
      <c r="B301" s="606"/>
      <c r="C301" s="13"/>
      <c r="D301" s="13"/>
      <c r="E301" s="13"/>
      <c r="F301" s="13"/>
      <c r="G301" s="13"/>
      <c r="H301" s="13"/>
      <c r="I301" s="13"/>
      <c r="J301" s="663"/>
      <c r="K301" s="663"/>
      <c r="L301" s="13"/>
      <c r="M301" s="13"/>
      <c r="N301" s="13"/>
      <c r="O301" s="598"/>
      <c r="P301" s="598"/>
      <c r="Q301" s="598"/>
      <c r="R301" s="598"/>
      <c r="S301" s="598"/>
      <c r="T301" s="598"/>
      <c r="U301" s="598"/>
      <c r="V301" s="598"/>
      <c r="W301" s="598"/>
      <c r="X301" s="598"/>
      <c r="Y301" s="598"/>
      <c r="Z301" s="598"/>
      <c r="AA301" s="598"/>
      <c r="AB301" s="598"/>
      <c r="AC301" s="670"/>
      <c r="AD301" s="8"/>
      <c r="AE301" s="598"/>
      <c r="AF301" s="598"/>
      <c r="AG301" s="598"/>
      <c r="AH301" s="598"/>
      <c r="AI301" s="598"/>
      <c r="AJ301" s="598"/>
      <c r="AK301" s="598"/>
      <c r="AL301" s="598"/>
      <c r="AM301" s="598"/>
      <c r="AN301" s="598"/>
      <c r="AO301" s="598"/>
      <c r="AP301" s="598"/>
      <c r="AQ301" s="598"/>
      <c r="AR301" s="773"/>
      <c r="AS301" s="773"/>
      <c r="AT301" s="773"/>
      <c r="AU301" s="773"/>
      <c r="AV301" s="773"/>
      <c r="AW301" s="773"/>
      <c r="AX301" s="598"/>
      <c r="AY301" s="598"/>
      <c r="AZ301" s="598"/>
      <c r="BA301" s="598"/>
      <c r="BB301" s="664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665"/>
      <c r="BN301" s="665"/>
      <c r="BO301" s="13"/>
      <c r="BP301" s="13"/>
      <c r="BQ301" s="8"/>
      <c r="BS301">
        <f>1.9/2.7</f>
        <v>0.70370370370370361</v>
      </c>
      <c r="CC301">
        <f>1.9/2.7</f>
        <v>0.70370370370370361</v>
      </c>
    </row>
    <row r="302" spans="1:94">
      <c r="B302" s="606"/>
      <c r="C302" s="13"/>
      <c r="D302" s="13"/>
      <c r="E302" s="13"/>
      <c r="F302" s="13"/>
      <c r="G302" s="13"/>
      <c r="I302" s="13"/>
      <c r="J302" s="663"/>
      <c r="K302" s="663"/>
      <c r="AG302" s="598"/>
      <c r="AH302" s="598"/>
      <c r="AI302" s="598"/>
      <c r="AJ302" s="598"/>
      <c r="AK302" s="598"/>
      <c r="AL302" s="598"/>
      <c r="AM302" s="598">
        <f>+AM298/30</f>
        <v>57490.118391986318</v>
      </c>
      <c r="AN302" s="598"/>
      <c r="AO302" s="598"/>
      <c r="AP302" s="598"/>
      <c r="AQ302" s="598"/>
      <c r="AR302" s="598"/>
      <c r="AS302" s="598"/>
      <c r="AT302" s="598"/>
      <c r="AU302" s="598"/>
      <c r="AV302" s="598"/>
      <c r="AW302" s="598"/>
      <c r="AX302" s="598"/>
      <c r="AY302" s="598"/>
      <c r="AZ302" s="598"/>
      <c r="BA302" s="598"/>
      <c r="BB302" s="664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665"/>
      <c r="BN302" s="665"/>
      <c r="BO302" s="666"/>
      <c r="BP302" s="666"/>
    </row>
    <row r="303" spans="1:94" ht="37.5" customHeight="1">
      <c r="B303" s="1134" t="s">
        <v>176</v>
      </c>
      <c r="C303" s="1134"/>
      <c r="D303" s="1134"/>
      <c r="E303" s="1134"/>
      <c r="F303" s="1134"/>
      <c r="G303" s="1134"/>
      <c r="H303" s="1134"/>
      <c r="I303" s="1134"/>
      <c r="J303" s="1134"/>
      <c r="K303" s="1134"/>
      <c r="L303" s="1134"/>
      <c r="M303" s="1134"/>
      <c r="N303" s="1134"/>
      <c r="O303" s="1134"/>
      <c r="P303" s="1134"/>
      <c r="Q303" s="1134"/>
      <c r="R303" s="1134"/>
    </row>
    <row r="304" spans="1:94" ht="15.75" customHeight="1">
      <c r="B304" s="1135"/>
      <c r="C304" s="1135"/>
      <c r="D304" s="1135"/>
      <c r="E304" s="1135"/>
      <c r="F304" s="1135"/>
      <c r="G304" s="1135"/>
      <c r="H304" s="1135"/>
      <c r="I304" s="607"/>
      <c r="J304" s="607"/>
      <c r="K304" s="607"/>
      <c r="L304" s="607" t="s">
        <v>177</v>
      </c>
      <c r="M304" s="607"/>
      <c r="N304" s="607"/>
      <c r="O304" s="608"/>
      <c r="P304" s="608"/>
      <c r="Q304" s="608"/>
      <c r="R304" s="608"/>
      <c r="AO304">
        <v>10000</v>
      </c>
      <c r="AP304">
        <v>200</v>
      </c>
      <c r="AX304" s="606"/>
      <c r="BC304" s="12"/>
      <c r="BE304" s="662">
        <v>43252</v>
      </c>
      <c r="BF304" s="12">
        <v>0.5</v>
      </c>
      <c r="CC304" s="1156" t="s">
        <v>403</v>
      </c>
      <c r="CD304" s="1156"/>
    </row>
    <row r="305" spans="2:86" ht="15.75" thickBot="1">
      <c r="B305" s="607"/>
      <c r="C305" s="607"/>
      <c r="D305" s="607"/>
      <c r="E305" s="607"/>
      <c r="F305" s="607"/>
      <c r="G305" s="607"/>
      <c r="H305" s="607"/>
      <c r="I305" s="607"/>
      <c r="J305" s="607"/>
      <c r="K305" s="607"/>
      <c r="L305" s="607"/>
      <c r="M305" s="607"/>
      <c r="N305" s="607"/>
      <c r="O305" s="607"/>
      <c r="P305" s="607"/>
      <c r="Q305" s="607"/>
      <c r="R305" s="607"/>
      <c r="AX305" s="606"/>
      <c r="BC305" s="12"/>
      <c r="BE305" s="662">
        <v>50406</v>
      </c>
      <c r="BF305" s="12">
        <v>0.5</v>
      </c>
    </row>
    <row r="306" spans="2:86" ht="54" customHeight="1">
      <c r="B306" s="609" t="s">
        <v>178</v>
      </c>
      <c r="C306" s="610"/>
      <c r="D306" s="611" t="s">
        <v>179</v>
      </c>
      <c r="E306" s="611"/>
      <c r="F306" s="611"/>
      <c r="G306" s="611"/>
      <c r="H306" s="611" t="s">
        <v>180</v>
      </c>
      <c r="I306" s="612" t="s">
        <v>181</v>
      </c>
      <c r="J306" s="611" t="s">
        <v>182</v>
      </c>
      <c r="K306" s="940"/>
      <c r="L306" s="613" t="s">
        <v>183</v>
      </c>
      <c r="M306" s="613"/>
      <c r="N306" s="655"/>
      <c r="O306" s="613" t="s">
        <v>184</v>
      </c>
      <c r="P306" s="611" t="s">
        <v>185</v>
      </c>
      <c r="Q306" s="611"/>
      <c r="R306" s="611" t="s">
        <v>186</v>
      </c>
      <c r="T306" s="1141" t="s">
        <v>214</v>
      </c>
      <c r="U306" s="603" t="s">
        <v>303</v>
      </c>
      <c r="V306" s="603" t="s">
        <v>304</v>
      </c>
      <c r="BS306" s="603" t="s">
        <v>359</v>
      </c>
      <c r="BT306" s="603" t="s">
        <v>360</v>
      </c>
      <c r="BU306" s="603" t="s">
        <v>361</v>
      </c>
      <c r="CC306" s="667" t="s">
        <v>193</v>
      </c>
      <c r="CD306" s="15">
        <f>+BC308</f>
        <v>116.847194564616</v>
      </c>
      <c r="CF306" s="1123" t="s">
        <v>332</v>
      </c>
      <c r="CG306" s="1123"/>
    </row>
    <row r="307" spans="2:86" ht="15.75" thickBot="1">
      <c r="B307" s="614"/>
      <c r="C307" s="615"/>
      <c r="D307" s="616" t="s">
        <v>187</v>
      </c>
      <c r="E307" s="616"/>
      <c r="F307" s="616"/>
      <c r="G307" s="616"/>
      <c r="H307" s="616" t="s">
        <v>187</v>
      </c>
      <c r="I307" s="616" t="s">
        <v>187</v>
      </c>
      <c r="J307" s="616" t="s">
        <v>187</v>
      </c>
      <c r="K307" s="941"/>
      <c r="L307" s="617" t="s">
        <v>188</v>
      </c>
      <c r="M307" s="617"/>
      <c r="N307" s="656"/>
      <c r="O307" s="617" t="s">
        <v>15</v>
      </c>
      <c r="P307" s="618"/>
      <c r="Q307" s="618"/>
      <c r="R307" s="616" t="s">
        <v>187</v>
      </c>
      <c r="T307" s="1141"/>
      <c r="U307" s="819" t="s">
        <v>197</v>
      </c>
      <c r="V307" s="819" t="s">
        <v>302</v>
      </c>
      <c r="BR307" s="859" t="s">
        <v>362</v>
      </c>
      <c r="BS307" s="671">
        <v>0.97</v>
      </c>
      <c r="BT307" s="671">
        <v>1.9</v>
      </c>
      <c r="BU307" s="671">
        <v>0.67</v>
      </c>
      <c r="CC307" s="667" t="s">
        <v>194</v>
      </c>
      <c r="CD307" s="15">
        <f>+CE298</f>
        <v>335.57051166602531</v>
      </c>
    </row>
    <row r="308" spans="2:86" ht="15.75" customHeight="1">
      <c r="B308" s="619">
        <v>2016</v>
      </c>
      <c r="C308" s="607"/>
      <c r="D308" s="620"/>
      <c r="E308" s="620"/>
      <c r="F308" s="620"/>
      <c r="G308" s="620"/>
      <c r="H308" s="620"/>
      <c r="I308" s="620"/>
      <c r="J308" s="621">
        <v>31709512</v>
      </c>
      <c r="K308" s="942"/>
      <c r="L308" s="607"/>
      <c r="M308" s="607"/>
      <c r="N308" s="607"/>
      <c r="O308" s="607"/>
      <c r="P308" s="620"/>
      <c r="Q308" s="608"/>
      <c r="R308" s="607"/>
      <c r="T308" s="738">
        <v>2019</v>
      </c>
      <c r="U308" s="810">
        <f t="shared" ref="U308:U326" si="296">+I311/(1000*365)</f>
        <v>70.431232876712329</v>
      </c>
      <c r="V308" s="810">
        <f t="shared" ref="V308:V326" si="297">+J311/1000000</f>
        <v>96.96965704627678</v>
      </c>
      <c r="AE308" s="1137" t="s">
        <v>190</v>
      </c>
      <c r="AF308" s="1138"/>
      <c r="AG308" s="8">
        <f>+AH298</f>
        <v>563.27907315368543</v>
      </c>
      <c r="AH308" s="8"/>
      <c r="AI308" s="8"/>
      <c r="AJ308">
        <f>AG308*100/AG310</f>
        <v>85.829199222657209</v>
      </c>
      <c r="BB308" s="667" t="s">
        <v>193</v>
      </c>
      <c r="BC308" s="15">
        <f>+BA298</f>
        <v>116.847194564616</v>
      </c>
      <c r="BR308" s="859" t="s">
        <v>323</v>
      </c>
      <c r="BS308" s="671">
        <v>1.1399999999999999</v>
      </c>
      <c r="BT308" s="671">
        <v>1.5</v>
      </c>
      <c r="BU308" s="671">
        <v>0.52</v>
      </c>
      <c r="CC308" s="667" t="s">
        <v>195</v>
      </c>
      <c r="CD308" s="15">
        <f>+BJ298</f>
        <v>160</v>
      </c>
      <c r="CF308" t="s">
        <v>358</v>
      </c>
      <c r="CH308" s="8">
        <f>+AH298</f>
        <v>563.27907315368543</v>
      </c>
    </row>
    <row r="309" spans="2:86">
      <c r="B309" s="622">
        <v>2017</v>
      </c>
      <c r="C309" s="607"/>
      <c r="D309" s="623"/>
      <c r="E309" s="623"/>
      <c r="F309" s="623"/>
      <c r="G309" s="623"/>
      <c r="H309" s="624">
        <f>+J309+R309</f>
        <v>26355214.0467241</v>
      </c>
      <c r="I309" s="625"/>
      <c r="J309" s="626">
        <f>+AO50</f>
        <v>343836.0760950488</v>
      </c>
      <c r="K309" s="626"/>
      <c r="L309" s="627" t="e">
        <f>[16]Densidades!#REF!</f>
        <v>#REF!</v>
      </c>
      <c r="M309" s="627"/>
      <c r="N309" s="657"/>
      <c r="O309" s="628" t="e">
        <f>+J309/L309</f>
        <v>#REF!</v>
      </c>
      <c r="P309" s="629"/>
      <c r="Q309" s="629"/>
      <c r="R309" s="630">
        <v>26011377.970629051</v>
      </c>
      <c r="T309" s="738">
        <v>2020</v>
      </c>
      <c r="U309" s="810">
        <f t="shared" si="296"/>
        <v>68.12465753424658</v>
      </c>
      <c r="V309" s="810">
        <f t="shared" si="297"/>
        <v>121.83515704627678</v>
      </c>
      <c r="AE309" s="1139" t="s">
        <v>192</v>
      </c>
      <c r="AF309" s="1140"/>
      <c r="AG309" s="8">
        <f>+AG310-AG308</f>
        <v>93.000000000000682</v>
      </c>
      <c r="AH309" s="8"/>
      <c r="AI309" s="8"/>
      <c r="AJ309">
        <f>+AG309*100/AG310</f>
        <v>14.170800777342803</v>
      </c>
      <c r="BB309" s="667" t="s">
        <v>194</v>
      </c>
      <c r="BC309" s="15">
        <f>+BF298</f>
        <v>273.25027378519252</v>
      </c>
      <c r="BR309" s="859" t="s">
        <v>363</v>
      </c>
      <c r="BS309" s="671">
        <v>1.28</v>
      </c>
      <c r="BT309" s="671">
        <v>1.2</v>
      </c>
      <c r="BU309" s="671">
        <v>0.42</v>
      </c>
      <c r="CC309" s="667" t="s">
        <v>175</v>
      </c>
      <c r="CD309" s="15">
        <f>+CH298</f>
        <v>156.36871184174234</v>
      </c>
      <c r="CF309" s="917" t="s">
        <v>357</v>
      </c>
      <c r="CG309" s="917"/>
      <c r="CH309" s="920">
        <f>+AJ298</f>
        <v>93</v>
      </c>
    </row>
    <row r="310" spans="2:86" ht="15.75" thickBot="1">
      <c r="B310" s="631">
        <v>2018</v>
      </c>
      <c r="C310" s="632"/>
      <c r="D310" s="633">
        <v>34261000</v>
      </c>
      <c r="E310" s="633"/>
      <c r="F310" s="634">
        <v>93.865753424657541</v>
      </c>
      <c r="G310" s="634"/>
      <c r="H310" s="634">
        <v>110691787.19828844</v>
      </c>
      <c r="I310" s="634">
        <v>20842847.818617381</v>
      </c>
      <c r="J310" s="634">
        <v>71262257.046276778</v>
      </c>
      <c r="K310" s="634"/>
      <c r="L310" s="635">
        <v>1.380408581744994</v>
      </c>
      <c r="M310" s="635"/>
      <c r="N310" s="658"/>
      <c r="O310" s="636">
        <v>51624032.180525243</v>
      </c>
      <c r="P310" s="637">
        <v>0.7</v>
      </c>
      <c r="Q310" s="637"/>
      <c r="R310" s="633">
        <v>13418152.181382619</v>
      </c>
      <c r="T310" s="738">
        <v>2021</v>
      </c>
      <c r="U310" s="810">
        <f t="shared" si="296"/>
        <v>67.385863013698625</v>
      </c>
      <c r="V310" s="810">
        <f t="shared" si="297"/>
        <v>146.43099704627679</v>
      </c>
      <c r="AE310" t="s">
        <v>291</v>
      </c>
      <c r="AG310" s="8">
        <f>+AN298</f>
        <v>656.27907315368611</v>
      </c>
      <c r="AH310" s="8"/>
      <c r="AI310" s="8"/>
      <c r="BB310" s="667" t="s">
        <v>195</v>
      </c>
      <c r="BC310" s="15">
        <f>+BJ298</f>
        <v>160</v>
      </c>
      <c r="CF310" s="917"/>
      <c r="CG310" s="917"/>
      <c r="CH310" s="917"/>
    </row>
    <row r="311" spans="2:86">
      <c r="B311" s="638">
        <v>2019</v>
      </c>
      <c r="C311" s="639"/>
      <c r="D311" s="640">
        <v>37805000</v>
      </c>
      <c r="E311" s="640"/>
      <c r="F311" s="640">
        <v>103.57534246575342</v>
      </c>
      <c r="G311" s="640"/>
      <c r="H311" s="640">
        <v>148496787.19828844</v>
      </c>
      <c r="I311" s="640">
        <v>25707400</v>
      </c>
      <c r="J311" s="640">
        <v>96969657.046276778</v>
      </c>
      <c r="K311" s="640"/>
      <c r="L311" s="816">
        <v>1.3963056781104057</v>
      </c>
      <c r="M311" s="816"/>
      <c r="N311" s="659"/>
      <c r="O311" s="641">
        <v>69447298.372018367</v>
      </c>
      <c r="P311" s="642">
        <v>0.68</v>
      </c>
      <c r="Q311" s="642"/>
      <c r="R311" s="640">
        <v>12097600</v>
      </c>
      <c r="T311" s="738">
        <v>2022</v>
      </c>
      <c r="U311" s="810">
        <f t="shared" si="296"/>
        <v>70.307691800482516</v>
      </c>
      <c r="V311" s="810">
        <f t="shared" si="297"/>
        <v>172.0933045534529</v>
      </c>
      <c r="BB311" s="667" t="s">
        <v>175</v>
      </c>
      <c r="BC311" s="15">
        <v>200</v>
      </c>
    </row>
    <row r="312" spans="2:86">
      <c r="B312" s="643">
        <v>2020</v>
      </c>
      <c r="C312" s="644"/>
      <c r="D312" s="625">
        <v>37675000</v>
      </c>
      <c r="E312" s="625"/>
      <c r="F312" s="625">
        <v>103.21917808219177</v>
      </c>
      <c r="G312" s="625"/>
      <c r="H312" s="625">
        <v>186171787.19828844</v>
      </c>
      <c r="I312" s="625">
        <v>24865500</v>
      </c>
      <c r="J312" s="625">
        <v>121835157.04627678</v>
      </c>
      <c r="K312" s="625"/>
      <c r="L312" s="817">
        <v>1.4080906016567913</v>
      </c>
      <c r="M312" s="817"/>
      <c r="N312" s="657"/>
      <c r="O312" s="628">
        <v>86525083.615303427</v>
      </c>
      <c r="P312" s="645">
        <v>0.66</v>
      </c>
      <c r="Q312" s="645"/>
      <c r="R312" s="625">
        <v>12809500</v>
      </c>
      <c r="T312" s="738">
        <v>2023</v>
      </c>
      <c r="U312" s="810">
        <f t="shared" si="296"/>
        <v>73.972602740139195</v>
      </c>
      <c r="V312" s="810">
        <f t="shared" si="297"/>
        <v>199.0933045536037</v>
      </c>
      <c r="BS312" s="1153" t="s">
        <v>364</v>
      </c>
      <c r="BT312" s="819" t="s">
        <v>362</v>
      </c>
      <c r="BU312" s="819" t="s">
        <v>323</v>
      </c>
      <c r="BV312" s="819" t="s">
        <v>363</v>
      </c>
      <c r="CC312" s="1156" t="s">
        <v>404</v>
      </c>
      <c r="CD312" s="1156"/>
    </row>
    <row r="313" spans="2:86">
      <c r="B313" s="643">
        <v>2021</v>
      </c>
      <c r="C313" s="644"/>
      <c r="D313" s="625">
        <v>38431000</v>
      </c>
      <c r="E313" s="625"/>
      <c r="F313" s="625">
        <v>105.2904109589041</v>
      </c>
      <c r="G313" s="625"/>
      <c r="H313" s="625">
        <v>224602787.19828844</v>
      </c>
      <c r="I313" s="625">
        <v>24595840</v>
      </c>
      <c r="J313" s="625">
        <v>146430997.04627678</v>
      </c>
      <c r="K313" s="625"/>
      <c r="L313" s="817">
        <v>1.417586484456766</v>
      </c>
      <c r="M313" s="817"/>
      <c r="N313" s="657"/>
      <c r="O313" s="628">
        <v>103295988.39423943</v>
      </c>
      <c r="P313" s="645">
        <v>0.64</v>
      </c>
      <c r="Q313" s="645"/>
      <c r="R313" s="625">
        <v>13835160</v>
      </c>
      <c r="T313" s="738">
        <v>2024</v>
      </c>
      <c r="U313" s="810">
        <f t="shared" si="296"/>
        <v>74.178082190589009</v>
      </c>
      <c r="V313" s="810">
        <f t="shared" si="297"/>
        <v>226.16830455316872</v>
      </c>
      <c r="BS313" s="1153"/>
      <c r="BT313" s="819" t="s">
        <v>367</v>
      </c>
      <c r="BU313" s="819" t="s">
        <v>368</v>
      </c>
      <c r="BV313" s="819" t="s">
        <v>369</v>
      </c>
      <c r="CD313" s="1157" t="s">
        <v>409</v>
      </c>
      <c r="CE313" s="1157"/>
      <c r="CF313" s="1157"/>
    </row>
    <row r="314" spans="2:86">
      <c r="B314" s="643">
        <v>2022</v>
      </c>
      <c r="C314" s="644"/>
      <c r="D314" s="625">
        <v>41390818.559961483</v>
      </c>
      <c r="E314" s="625"/>
      <c r="F314" s="625">
        <v>113.39950290400407</v>
      </c>
      <c r="G314" s="625"/>
      <c r="H314" s="625">
        <v>265993605.75824994</v>
      </c>
      <c r="I314" s="625">
        <v>25662307.50717612</v>
      </c>
      <c r="J314" s="625">
        <v>172093304.55345291</v>
      </c>
      <c r="K314" s="625"/>
      <c r="L314" s="817">
        <v>1.4259275359285712</v>
      </c>
      <c r="M314" s="817"/>
      <c r="N314" s="657"/>
      <c r="O314" s="628">
        <v>120688674.71682906</v>
      </c>
      <c r="P314" s="645">
        <v>0.62</v>
      </c>
      <c r="Q314" s="645"/>
      <c r="R314" s="625">
        <v>15728511.052785363</v>
      </c>
      <c r="T314" s="738">
        <v>2025</v>
      </c>
      <c r="U314" s="810">
        <f t="shared" si="296"/>
        <v>73.972602740457006</v>
      </c>
      <c r="V314" s="810">
        <f t="shared" si="297"/>
        <v>253.16830455343555</v>
      </c>
      <c r="BS314" s="859" t="s">
        <v>307</v>
      </c>
      <c r="BT314" s="15">
        <f>+BZ298</f>
        <v>275915.39999888185</v>
      </c>
      <c r="BU314" s="15">
        <f>+CM298</f>
        <v>614511.66004190815</v>
      </c>
      <c r="BV314" s="15">
        <f>+BO298</f>
        <v>676912.6349865736</v>
      </c>
      <c r="CC314" s="819" t="s">
        <v>408</v>
      </c>
      <c r="CD314" s="819" t="s">
        <v>307</v>
      </c>
      <c r="CE314" s="819" t="s">
        <v>365</v>
      </c>
      <c r="CF314" s="819" t="s">
        <v>366</v>
      </c>
    </row>
    <row r="315" spans="2:86">
      <c r="B315" s="643">
        <v>2023</v>
      </c>
      <c r="C315" s="644"/>
      <c r="D315" s="625">
        <v>45000000.000251345</v>
      </c>
      <c r="E315" s="625"/>
      <c r="F315" s="625">
        <v>123.28767123356533</v>
      </c>
      <c r="G315" s="625"/>
      <c r="H315" s="625">
        <v>310993605.75850129</v>
      </c>
      <c r="I315" s="625">
        <v>27000000.000150807</v>
      </c>
      <c r="J315" s="625">
        <v>199093304.55360371</v>
      </c>
      <c r="K315" s="625"/>
      <c r="L315" s="817">
        <v>1.4334568023815604</v>
      </c>
      <c r="M315" s="817"/>
      <c r="N315" s="657"/>
      <c r="O315" s="628">
        <v>138890341.32233909</v>
      </c>
      <c r="P315" s="623">
        <v>0.6</v>
      </c>
      <c r="Q315" s="623"/>
      <c r="R315" s="625">
        <v>18000000.000100538</v>
      </c>
      <c r="T315" s="738">
        <v>2026</v>
      </c>
      <c r="U315" s="810">
        <f t="shared" si="296"/>
        <v>73.972602740377553</v>
      </c>
      <c r="V315" s="810">
        <f t="shared" si="297"/>
        <v>280.16830455367335</v>
      </c>
      <c r="BS315" s="859" t="s">
        <v>365</v>
      </c>
      <c r="BT315" s="15">
        <f>+BZ299</f>
        <v>456600.51574930875</v>
      </c>
      <c r="BU315" s="15">
        <f>+CM299</f>
        <v>669547.48258750641</v>
      </c>
      <c r="BV315" s="15">
        <f>+BO299</f>
        <v>748206.08007704536</v>
      </c>
      <c r="CC315" s="859" t="s">
        <v>11</v>
      </c>
      <c r="CD315" s="15">
        <f>+CD306</f>
        <v>116.847194564616</v>
      </c>
      <c r="CE315" s="15">
        <f>+BA299</f>
        <v>177.29553582478744</v>
      </c>
      <c r="CF315" s="15">
        <f>+BA300</f>
        <v>62.786401082254756</v>
      </c>
    </row>
    <row r="316" spans="2:86">
      <c r="B316" s="643">
        <v>2024</v>
      </c>
      <c r="C316" s="644"/>
      <c r="D316" s="625">
        <v>45124999.999274984</v>
      </c>
      <c r="E316" s="625"/>
      <c r="F316" s="625">
        <v>123.63013698431503</v>
      </c>
      <c r="G316" s="625"/>
      <c r="H316" s="625">
        <v>356118605.75777626</v>
      </c>
      <c r="I316" s="625">
        <v>27074999.99956499</v>
      </c>
      <c r="J316" s="625">
        <v>226168304.55316871</v>
      </c>
      <c r="K316" s="625"/>
      <c r="L316" s="817">
        <v>1.4400453552592729</v>
      </c>
      <c r="M316" s="817"/>
      <c r="N316" s="657"/>
      <c r="O316" s="628">
        <v>157056375.84758452</v>
      </c>
      <c r="P316" s="623">
        <v>0.6</v>
      </c>
      <c r="Q316" s="623"/>
      <c r="R316" s="625">
        <v>18049999.999709994</v>
      </c>
      <c r="T316" s="738">
        <v>2027</v>
      </c>
      <c r="U316" s="810">
        <f t="shared" si="296"/>
        <v>73.972602738454924</v>
      </c>
      <c r="V316" s="810">
        <f t="shared" si="297"/>
        <v>307.16830455320934</v>
      </c>
      <c r="BS316" s="859" t="s">
        <v>366</v>
      </c>
      <c r="BT316" s="15">
        <f>+BZ300</f>
        <v>95261.526203469839</v>
      </c>
      <c r="BU316" s="15">
        <f>+CM300</f>
        <v>457011.52265141485</v>
      </c>
      <c r="BV316" s="15">
        <f>+BO300</f>
        <v>603600.02492307266</v>
      </c>
      <c r="CC316" s="859" t="s">
        <v>405</v>
      </c>
      <c r="CD316" s="15">
        <f>+CD307</f>
        <v>335.57051166602531</v>
      </c>
      <c r="CE316" s="15">
        <f>+CE299</f>
        <v>369.38534279412028</v>
      </c>
      <c r="CF316" s="15">
        <f>+CE300</f>
        <v>303.93022474163331</v>
      </c>
    </row>
    <row r="317" spans="2:86">
      <c r="B317" s="643">
        <v>2025</v>
      </c>
      <c r="C317" s="644"/>
      <c r="D317" s="625">
        <v>45000000.00044468</v>
      </c>
      <c r="E317" s="625"/>
      <c r="F317" s="625">
        <v>123.28767123409501</v>
      </c>
      <c r="G317" s="625"/>
      <c r="H317" s="625">
        <v>401118605.75822091</v>
      </c>
      <c r="I317" s="625">
        <v>27000000.000266809</v>
      </c>
      <c r="J317" s="625">
        <v>253168304.55343553</v>
      </c>
      <c r="K317" s="625"/>
      <c r="L317" s="817">
        <v>1.4458735960553506</v>
      </c>
      <c r="M317" s="817"/>
      <c r="N317" s="657"/>
      <c r="O317" s="628">
        <v>175097121.38331613</v>
      </c>
      <c r="P317" s="623">
        <v>0.6</v>
      </c>
      <c r="Q317" s="623"/>
      <c r="R317" s="625">
        <v>18000000.000177871</v>
      </c>
      <c r="T317" s="738">
        <v>2028</v>
      </c>
      <c r="U317" s="810">
        <f t="shared" si="296"/>
        <v>74.17808219270276</v>
      </c>
      <c r="V317" s="810">
        <f t="shared" si="297"/>
        <v>334.2433045535459</v>
      </c>
      <c r="CC317" s="859" t="s">
        <v>406</v>
      </c>
      <c r="CD317" s="15">
        <f>+CD308</f>
        <v>160</v>
      </c>
      <c r="CE317" s="15">
        <f>+BJ299</f>
        <v>160</v>
      </c>
      <c r="CF317" s="15">
        <f>+CE317</f>
        <v>160</v>
      </c>
    </row>
    <row r="318" spans="2:86">
      <c r="B318" s="643">
        <v>2026</v>
      </c>
      <c r="C318" s="644"/>
      <c r="D318" s="625">
        <v>45000000.000396349</v>
      </c>
      <c r="E318" s="625"/>
      <c r="F318" s="625">
        <v>123.2876712339626</v>
      </c>
      <c r="G318" s="625"/>
      <c r="H318" s="625">
        <v>446118605.75861728</v>
      </c>
      <c r="I318" s="625">
        <v>27000000.000237808</v>
      </c>
      <c r="J318" s="625">
        <v>280168304.55367333</v>
      </c>
      <c r="K318" s="625"/>
      <c r="L318" s="817">
        <v>1.451111399286944</v>
      </c>
      <c r="M318" s="817"/>
      <c r="N318" s="657"/>
      <c r="O318" s="628">
        <v>193071534.47443396</v>
      </c>
      <c r="P318" s="623">
        <v>0.6</v>
      </c>
      <c r="Q318" s="623"/>
      <c r="R318" s="625">
        <v>18000000.000158541</v>
      </c>
      <c r="T318" s="738">
        <v>2029</v>
      </c>
      <c r="U318" s="810">
        <f t="shared" si="296"/>
        <v>73.972602740631615</v>
      </c>
      <c r="V318" s="810">
        <f t="shared" si="297"/>
        <v>361.24330455387638</v>
      </c>
      <c r="CC318" s="859" t="s">
        <v>407</v>
      </c>
      <c r="CD318" s="740">
        <f>SUM(CD315:CD317)</f>
        <v>612.41770623064133</v>
      </c>
      <c r="CE318" s="740">
        <f t="shared" ref="CE318:CF318" si="298">SUM(CE315:CE317)</f>
        <v>706.68087861890774</v>
      </c>
      <c r="CF318" s="740">
        <f t="shared" si="298"/>
        <v>526.71662582388808</v>
      </c>
    </row>
    <row r="319" spans="2:86">
      <c r="B319" s="643">
        <v>2027</v>
      </c>
      <c r="C319" s="644"/>
      <c r="D319" s="625">
        <v>44999999.999226749</v>
      </c>
      <c r="E319" s="625"/>
      <c r="F319" s="625">
        <v>123.28767123075822</v>
      </c>
      <c r="G319" s="625"/>
      <c r="H319" s="625">
        <v>491118605.75784403</v>
      </c>
      <c r="I319" s="625">
        <v>26999999.999536049</v>
      </c>
      <c r="J319" s="625">
        <v>307168304.55320936</v>
      </c>
      <c r="K319" s="625"/>
      <c r="L319" s="817">
        <v>1.4558675130071295</v>
      </c>
      <c r="M319" s="817"/>
      <c r="N319" s="657"/>
      <c r="O319" s="628">
        <v>210986440.5990802</v>
      </c>
      <c r="P319" s="623">
        <v>0.6</v>
      </c>
      <c r="Q319" s="623"/>
      <c r="R319" s="625">
        <v>17999999.9996907</v>
      </c>
      <c r="T319" s="738">
        <v>2030</v>
      </c>
      <c r="U319" s="810">
        <f t="shared" si="296"/>
        <v>73.972602739821468</v>
      </c>
      <c r="V319" s="810">
        <f t="shared" si="297"/>
        <v>388.24330455391123</v>
      </c>
    </row>
    <row r="320" spans="2:86">
      <c r="B320" s="643">
        <v>2028</v>
      </c>
      <c r="C320" s="644"/>
      <c r="D320" s="625">
        <v>45125000.00056085</v>
      </c>
      <c r="E320" s="625"/>
      <c r="F320" s="625">
        <v>123.63013698783794</v>
      </c>
      <c r="G320" s="625"/>
      <c r="H320" s="625">
        <v>536243605.75840485</v>
      </c>
      <c r="I320" s="625">
        <v>27075000.000336509</v>
      </c>
      <c r="J320" s="625">
        <v>334243304.55354589</v>
      </c>
      <c r="K320" s="625"/>
      <c r="L320" s="817">
        <v>1.4602347222584733</v>
      </c>
      <c r="M320" s="817"/>
      <c r="N320" s="657"/>
      <c r="O320" s="628">
        <v>228896970.78055245</v>
      </c>
      <c r="P320" s="623">
        <v>0.6</v>
      </c>
      <c r="Q320" s="623"/>
      <c r="R320" s="625">
        <v>18050000.000224341</v>
      </c>
      <c r="T320" s="738">
        <v>2031</v>
      </c>
      <c r="U320" s="810">
        <f t="shared" si="296"/>
        <v>73.972602738073064</v>
      </c>
      <c r="V320" s="810">
        <f t="shared" si="297"/>
        <v>415.24330455330789</v>
      </c>
    </row>
    <row r="321" spans="2:22">
      <c r="B321" s="643">
        <v>2029</v>
      </c>
      <c r="C321" s="644"/>
      <c r="D321" s="625">
        <v>45000000.000550896</v>
      </c>
      <c r="E321" s="625"/>
      <c r="F321" s="625">
        <v>123.28767123438601</v>
      </c>
      <c r="G321" s="625"/>
      <c r="H321" s="625">
        <v>581243605.75895572</v>
      </c>
      <c r="I321" s="625">
        <v>27000000.000330538</v>
      </c>
      <c r="J321" s="625">
        <v>361243304.5538764</v>
      </c>
      <c r="K321" s="625"/>
      <c r="L321" s="817">
        <v>1.4642512684570335</v>
      </c>
      <c r="M321" s="817"/>
      <c r="N321" s="657"/>
      <c r="O321" s="628">
        <v>246708548.14047006</v>
      </c>
      <c r="P321" s="623">
        <v>0.6</v>
      </c>
      <c r="Q321" s="623"/>
      <c r="R321" s="625">
        <v>18000000.000220358</v>
      </c>
      <c r="T321" s="738">
        <v>2032</v>
      </c>
      <c r="U321" s="810">
        <f t="shared" si="296"/>
        <v>74.178082192940977</v>
      </c>
      <c r="V321" s="810">
        <f t="shared" si="297"/>
        <v>442.31830455373131</v>
      </c>
    </row>
    <row r="322" spans="2:22">
      <c r="B322" s="643">
        <v>2030</v>
      </c>
      <c r="C322" s="644"/>
      <c r="D322" s="625">
        <v>45000000.000058062</v>
      </c>
      <c r="E322" s="625"/>
      <c r="F322" s="625">
        <v>123.28767123303578</v>
      </c>
      <c r="G322" s="625"/>
      <c r="H322" s="625">
        <v>626243605.75901377</v>
      </c>
      <c r="I322" s="625">
        <v>27000000.000034835</v>
      </c>
      <c r="J322" s="625">
        <v>388243304.55391121</v>
      </c>
      <c r="K322" s="625"/>
      <c r="L322" s="817">
        <v>1.467978541440996</v>
      </c>
      <c r="M322" s="817"/>
      <c r="N322" s="657"/>
      <c r="O322" s="628">
        <v>264474781.88121477</v>
      </c>
      <c r="P322" s="623">
        <v>0.6</v>
      </c>
      <c r="Q322" s="623"/>
      <c r="R322" s="625">
        <v>18000000.000023227</v>
      </c>
      <c r="T322" s="738">
        <v>2033</v>
      </c>
      <c r="U322" s="810">
        <f t="shared" si="296"/>
        <v>73.972602740536175</v>
      </c>
      <c r="V322" s="810">
        <f t="shared" si="297"/>
        <v>469.31830455402701</v>
      </c>
    </row>
    <row r="323" spans="2:22">
      <c r="B323" s="643">
        <v>2031</v>
      </c>
      <c r="C323" s="644"/>
      <c r="D323" s="625">
        <v>44999999.998994455</v>
      </c>
      <c r="E323" s="625"/>
      <c r="F323" s="625">
        <v>123.28767123012179</v>
      </c>
      <c r="G323" s="625"/>
      <c r="H323" s="625">
        <v>671243605.75800824</v>
      </c>
      <c r="I323" s="625">
        <v>26999999.999396671</v>
      </c>
      <c r="J323" s="625">
        <v>415243304.55330789</v>
      </c>
      <c r="K323" s="625"/>
      <c r="L323" s="817">
        <v>1.471455382709977</v>
      </c>
      <c r="M323" s="817"/>
      <c r="N323" s="657"/>
      <c r="O323" s="628">
        <v>282199045.53854358</v>
      </c>
      <c r="P323" s="623">
        <v>0.6</v>
      </c>
      <c r="Q323" s="623"/>
      <c r="R323" s="625">
        <v>17999999.999597784</v>
      </c>
      <c r="T323" s="738">
        <v>2034</v>
      </c>
      <c r="U323" s="810">
        <f t="shared" si="296"/>
        <v>73.972602738693624</v>
      </c>
      <c r="V323" s="810">
        <f t="shared" si="297"/>
        <v>496.31830455365019</v>
      </c>
    </row>
    <row r="324" spans="2:22">
      <c r="B324" s="643">
        <v>2032</v>
      </c>
      <c r="C324" s="644"/>
      <c r="D324" s="625">
        <v>45125000.000705764</v>
      </c>
      <c r="E324" s="625"/>
      <c r="F324" s="625">
        <v>123.63013698823497</v>
      </c>
      <c r="G324" s="625"/>
      <c r="H324" s="625">
        <v>716368605.75871396</v>
      </c>
      <c r="I324" s="625">
        <v>27075000.000423457</v>
      </c>
      <c r="J324" s="625">
        <v>442318304.55373132</v>
      </c>
      <c r="K324" s="625"/>
      <c r="L324" s="817">
        <v>1.4747221806505919</v>
      </c>
      <c r="M324" s="817"/>
      <c r="N324" s="657"/>
      <c r="O324" s="628">
        <v>299933309.71573043</v>
      </c>
      <c r="P324" s="623">
        <v>0.6</v>
      </c>
      <c r="Q324" s="623"/>
      <c r="R324" s="625">
        <v>18050000.000282306</v>
      </c>
      <c r="T324" s="738">
        <v>2035</v>
      </c>
      <c r="U324" s="810">
        <f t="shared" si="296"/>
        <v>73.972602740107433</v>
      </c>
      <c r="V324" s="810">
        <f t="shared" si="297"/>
        <v>523.3183045537894</v>
      </c>
    </row>
    <row r="325" spans="2:22">
      <c r="B325" s="643">
        <v>2033</v>
      </c>
      <c r="C325" s="644"/>
      <c r="D325" s="625">
        <v>45000000.000492841</v>
      </c>
      <c r="E325" s="625"/>
      <c r="F325" s="625">
        <v>123.28767123422696</v>
      </c>
      <c r="G325" s="625"/>
      <c r="H325" s="625">
        <v>761368605.75920677</v>
      </c>
      <c r="I325" s="625">
        <v>27000000.000295702</v>
      </c>
      <c r="J325" s="625">
        <v>469318304.55402702</v>
      </c>
      <c r="K325" s="625"/>
      <c r="L325" s="817">
        <v>1.4777867881171394</v>
      </c>
      <c r="M325" s="817"/>
      <c r="N325" s="657"/>
      <c r="O325" s="628">
        <v>317581878.74449021</v>
      </c>
      <c r="P325" s="623">
        <v>0.6</v>
      </c>
      <c r="Q325" s="623"/>
      <c r="R325" s="625">
        <v>18000000.000197139</v>
      </c>
      <c r="T325" s="738">
        <v>2036</v>
      </c>
      <c r="U325" s="810">
        <f t="shared" si="296"/>
        <v>74.178082191892059</v>
      </c>
      <c r="V325" s="810">
        <f t="shared" si="297"/>
        <v>550.39330455383003</v>
      </c>
    </row>
    <row r="326" spans="2:22">
      <c r="B326" s="643">
        <v>2034</v>
      </c>
      <c r="C326" s="644"/>
      <c r="D326" s="625">
        <v>44999999.999371953</v>
      </c>
      <c r="E326" s="625"/>
      <c r="F326" s="625">
        <v>123.28767123115604</v>
      </c>
      <c r="G326" s="625"/>
      <c r="H326" s="625">
        <v>806368605.75857878</v>
      </c>
      <c r="I326" s="625">
        <v>26999999.999623172</v>
      </c>
      <c r="J326" s="625">
        <v>496318304.5536502</v>
      </c>
      <c r="K326" s="625"/>
      <c r="L326" s="817">
        <v>1.4806801249333561</v>
      </c>
      <c r="M326" s="817"/>
      <c r="N326" s="657"/>
      <c r="O326" s="628">
        <v>335196168.43373853</v>
      </c>
      <c r="P326" s="623">
        <v>0.6</v>
      </c>
      <c r="Q326" s="623"/>
      <c r="R326" s="625">
        <v>17999999.999748781</v>
      </c>
      <c r="T326" s="738">
        <v>2037</v>
      </c>
      <c r="U326" s="810">
        <f t="shared" si="296"/>
        <v>73.972602738693411</v>
      </c>
      <c r="V326" s="810">
        <f t="shared" si="297"/>
        <v>577.39330455345305</v>
      </c>
    </row>
    <row r="327" spans="2:22">
      <c r="B327" s="643">
        <v>2035</v>
      </c>
      <c r="C327" s="644"/>
      <c r="D327" s="625">
        <v>45000000.000232026</v>
      </c>
      <c r="E327" s="625"/>
      <c r="F327" s="625">
        <v>123.2876712335124</v>
      </c>
      <c r="G327" s="625"/>
      <c r="H327" s="625">
        <v>851368605.75881076</v>
      </c>
      <c r="I327" s="625">
        <v>27000000.000139214</v>
      </c>
      <c r="J327" s="625">
        <v>523318304.55378944</v>
      </c>
      <c r="K327" s="625"/>
      <c r="L327" s="817">
        <v>1.4834203449206065</v>
      </c>
      <c r="M327" s="817"/>
      <c r="N327" s="657"/>
      <c r="O327" s="628">
        <v>352778163.21293461</v>
      </c>
      <c r="P327" s="623">
        <v>0.6</v>
      </c>
      <c r="Q327" s="623"/>
      <c r="R327" s="625">
        <v>18000000.000092812</v>
      </c>
    </row>
    <row r="328" spans="2:22">
      <c r="B328" s="643">
        <v>2036</v>
      </c>
      <c r="C328" s="644"/>
      <c r="D328" s="625">
        <v>45125000.000067674</v>
      </c>
      <c r="E328" s="625"/>
      <c r="F328" s="625">
        <v>123.63013698648678</v>
      </c>
      <c r="G328" s="625"/>
      <c r="H328" s="625">
        <v>896493605.75887847</v>
      </c>
      <c r="I328" s="625">
        <v>27075000.000040602</v>
      </c>
      <c r="J328" s="625">
        <v>550393304.55383003</v>
      </c>
      <c r="K328" s="625"/>
      <c r="L328" s="817">
        <v>1.4860298992181982</v>
      </c>
      <c r="M328" s="817"/>
      <c r="N328" s="657"/>
      <c r="O328" s="628">
        <v>370378351.63571912</v>
      </c>
      <c r="P328" s="623">
        <v>0.6</v>
      </c>
      <c r="Q328" s="623"/>
      <c r="R328" s="625">
        <v>18050000.000027072</v>
      </c>
    </row>
    <row r="329" spans="2:22" ht="16.5" thickBot="1">
      <c r="B329" s="646">
        <v>2037</v>
      </c>
      <c r="C329" s="647"/>
      <c r="D329" s="648">
        <v>44999999.999371827</v>
      </c>
      <c r="E329" s="648"/>
      <c r="F329" s="648">
        <v>123.28767123115568</v>
      </c>
      <c r="G329" s="648"/>
      <c r="H329" s="649">
        <v>941493605.75825024</v>
      </c>
      <c r="I329" s="648">
        <v>26999999.999623094</v>
      </c>
      <c r="J329" s="650">
        <v>577393304.55345309</v>
      </c>
      <c r="K329" s="650"/>
      <c r="L329" s="818">
        <v>1.4885075423797756</v>
      </c>
      <c r="M329" s="818"/>
      <c r="N329" s="660"/>
      <c r="O329" s="651">
        <v>387900825.56809634</v>
      </c>
      <c r="P329" s="652">
        <v>0.6</v>
      </c>
      <c r="Q329" s="652"/>
      <c r="R329" s="648">
        <v>17999999.999748733</v>
      </c>
    </row>
    <row r="330" spans="2:22">
      <c r="B330" s="606"/>
      <c r="D330" s="13"/>
      <c r="E330" s="13"/>
    </row>
    <row r="333" spans="2:22">
      <c r="C333" t="s">
        <v>156</v>
      </c>
      <c r="I333">
        <f>1/D336</f>
        <v>1.0309278350515465</v>
      </c>
    </row>
    <row r="334" spans="2:22">
      <c r="I334">
        <f>1/D335</f>
        <v>0.3546099290780142</v>
      </c>
    </row>
    <row r="335" spans="2:22">
      <c r="C335" s="12" t="s">
        <v>158</v>
      </c>
      <c r="D335" s="878">
        <v>2.82</v>
      </c>
      <c r="E335" s="1018"/>
      <c r="F335" t="s">
        <v>322</v>
      </c>
      <c r="I335">
        <f>+I333-I334</f>
        <v>0.67631790597353225</v>
      </c>
    </row>
    <row r="336" spans="2:22">
      <c r="C336" s="12" t="s">
        <v>159</v>
      </c>
      <c r="D336" s="12">
        <v>0.97</v>
      </c>
      <c r="G336">
        <f>1/(D339+(1/D335))</f>
        <v>1.2818181818181817</v>
      </c>
    </row>
    <row r="337" spans="3:9">
      <c r="C337" s="12" t="s">
        <v>160</v>
      </c>
      <c r="D337" s="12">
        <v>1</v>
      </c>
    </row>
    <row r="338" spans="3:9">
      <c r="C338" s="12" t="s">
        <v>157</v>
      </c>
      <c r="D338" s="722">
        <v>1.2</v>
      </c>
      <c r="E338" s="704"/>
      <c r="I338">
        <f>1.2/2.82</f>
        <v>0.42553191489361702</v>
      </c>
    </row>
    <row r="339" spans="3:9">
      <c r="C339" s="12" t="s">
        <v>161</v>
      </c>
      <c r="D339" s="804">
        <f>+D338/D335</f>
        <v>0.42553191489361702</v>
      </c>
      <c r="E339" s="1019"/>
    </row>
    <row r="341" spans="3:9">
      <c r="C341" t="s">
        <v>196</v>
      </c>
    </row>
  </sheetData>
  <mergeCells count="38">
    <mergeCell ref="CB2:CM2"/>
    <mergeCell ref="F4:G4"/>
    <mergeCell ref="L4:M4"/>
    <mergeCell ref="P4:Q4"/>
    <mergeCell ref="U4:V4"/>
    <mergeCell ref="W4:Y4"/>
    <mergeCell ref="AV4:AW4"/>
    <mergeCell ref="F2:H2"/>
    <mergeCell ref="O2:P2"/>
    <mergeCell ref="S2:Z2"/>
    <mergeCell ref="BR2:BZ2"/>
    <mergeCell ref="AG4:AH4"/>
    <mergeCell ref="AI4:AJ4"/>
    <mergeCell ref="AK4:AL4"/>
    <mergeCell ref="AM4:AN4"/>
    <mergeCell ref="AO4:AP4"/>
    <mergeCell ref="CD4:CE4"/>
    <mergeCell ref="CF4:CG4"/>
    <mergeCell ref="CO4:CP4"/>
    <mergeCell ref="BT52:BU52"/>
    <mergeCell ref="AE309:AF309"/>
    <mergeCell ref="BT59:BU59"/>
    <mergeCell ref="AX4:AY4"/>
    <mergeCell ref="AZ4:BA4"/>
    <mergeCell ref="BE4:BF4"/>
    <mergeCell ref="BG4:BH4"/>
    <mergeCell ref="BI4:BJ4"/>
    <mergeCell ref="BK4:BL4"/>
    <mergeCell ref="BM4:BN4"/>
    <mergeCell ref="BS312:BS313"/>
    <mergeCell ref="CC312:CD312"/>
    <mergeCell ref="CD313:CF313"/>
    <mergeCell ref="B303:R303"/>
    <mergeCell ref="B304:H304"/>
    <mergeCell ref="CC304:CD304"/>
    <mergeCell ref="T306:T307"/>
    <mergeCell ref="CF306:CG306"/>
    <mergeCell ref="AE308:AF308"/>
  </mergeCells>
  <pageMargins left="0.7" right="0.7" top="0.75" bottom="0.75" header="0.3" footer="0.3"/>
  <pageSetup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65077-7BB2-4ECB-8BF1-B0E9A5BF87D3}">
  <dimension ref="A1:H102"/>
  <sheetViews>
    <sheetView topLeftCell="D34" workbookViewId="0">
      <selection activeCell="H52" sqref="H3:H52"/>
    </sheetView>
  </sheetViews>
  <sheetFormatPr baseColWidth="10" defaultRowHeight="15"/>
  <sheetData>
    <row r="1" spans="1:8">
      <c r="C1" s="1158" t="s">
        <v>439</v>
      </c>
      <c r="D1" s="1158"/>
      <c r="E1" s="1158" t="s">
        <v>440</v>
      </c>
      <c r="F1" s="1158"/>
    </row>
    <row r="2" spans="1:8">
      <c r="A2" s="12" t="s">
        <v>5</v>
      </c>
      <c r="B2" s="12" t="s">
        <v>438</v>
      </c>
      <c r="C2" s="12" t="s">
        <v>169</v>
      </c>
      <c r="D2" s="12" t="s">
        <v>437</v>
      </c>
      <c r="E2" s="12" t="s">
        <v>435</v>
      </c>
      <c r="F2" s="12" t="s">
        <v>436</v>
      </c>
      <c r="G2" s="1098" t="s">
        <v>441</v>
      </c>
    </row>
    <row r="3" spans="1:8">
      <c r="A3" s="1099">
        <f>+WB!B7</f>
        <v>42016</v>
      </c>
      <c r="B3" s="16">
        <f>+WB!C7</f>
        <v>514926</v>
      </c>
      <c r="C3" s="810">
        <f>+WB!D7</f>
        <v>55.419057718795592</v>
      </c>
      <c r="D3" s="16">
        <f>+WB!BM7</f>
        <v>514926</v>
      </c>
      <c r="E3" s="810">
        <f>+'WB (sensib)'!D7</f>
        <v>55.419057718795599</v>
      </c>
      <c r="F3" s="16">
        <f>+'WB (sensib)'!BO7</f>
        <v>514926</v>
      </c>
      <c r="G3" s="16">
        <f t="shared" ref="G3:G16" si="0">+ABS(D3-F3)</f>
        <v>0</v>
      </c>
      <c r="H3" s="3">
        <f>+G3*100/D3</f>
        <v>0</v>
      </c>
    </row>
    <row r="4" spans="1:8">
      <c r="A4" s="1099">
        <f>+WB!B8</f>
        <v>42039</v>
      </c>
      <c r="B4" s="16">
        <f>+WB!C8</f>
        <v>345582</v>
      </c>
      <c r="C4" s="1097">
        <f>+WB!D8</f>
        <v>54.12127426014117</v>
      </c>
      <c r="D4" s="16">
        <f>+WB!BM8</f>
        <v>345582</v>
      </c>
      <c r="E4" s="810">
        <f>+'WB (sensib)'!D8</f>
        <v>54.12127426014117</v>
      </c>
      <c r="F4" s="16">
        <f>+'WB (sensib)'!BO8</f>
        <v>325582</v>
      </c>
      <c r="G4" s="16">
        <f t="shared" si="0"/>
        <v>20000</v>
      </c>
      <c r="H4" s="3">
        <f t="shared" ref="H4:H55" si="1">+G4*100/D4</f>
        <v>5.7873384609152101</v>
      </c>
    </row>
    <row r="5" spans="1:8">
      <c r="A5" s="1099">
        <f>+WB!B9</f>
        <v>42075</v>
      </c>
      <c r="B5" s="16">
        <f>+WB!C9</f>
        <v>312762</v>
      </c>
      <c r="C5" s="810">
        <f>+WB!D9</f>
        <v>55.777982020043297</v>
      </c>
      <c r="D5" s="16">
        <f>+WB!BM9</f>
        <v>739800.60533045302</v>
      </c>
      <c r="E5" s="810">
        <f>+'WB (sensib)'!D9</f>
        <v>55.777982020043297</v>
      </c>
      <c r="F5" s="16">
        <f>+'WB (sensib)'!BO9</f>
        <v>719800.60533045302</v>
      </c>
      <c r="G5" s="16">
        <f t="shared" si="0"/>
        <v>20000</v>
      </c>
      <c r="H5" s="3">
        <f t="shared" si="1"/>
        <v>2.7034311483249502</v>
      </c>
    </row>
    <row r="6" spans="1:8">
      <c r="A6" s="1099">
        <f>+WB!B10</f>
        <v>42123</v>
      </c>
      <c r="B6" s="16">
        <f>+WB!C10</f>
        <v>874531.98306702997</v>
      </c>
      <c r="C6" s="1097">
        <f>+WB!D10</f>
        <v>43.401524316658694</v>
      </c>
      <c r="D6" s="16">
        <f>+WB!BM10</f>
        <v>768645.51258074178</v>
      </c>
      <c r="E6" s="810">
        <f>+'WB (sensib)'!D10</f>
        <v>43.401524316658694</v>
      </c>
      <c r="F6" s="16">
        <f>+'WB (sensib)'!BO10</f>
        <v>613293.95212777343</v>
      </c>
      <c r="G6" s="16">
        <f t="shared" si="0"/>
        <v>155351.56045296835</v>
      </c>
      <c r="H6" s="3">
        <f t="shared" si="1"/>
        <v>20.211080128650273</v>
      </c>
    </row>
    <row r="7" spans="1:8">
      <c r="A7" s="1099">
        <f>+WB!B11</f>
        <v>42151</v>
      </c>
      <c r="B7" s="16">
        <f>+WB!C11</f>
        <v>1056027.3572539999</v>
      </c>
      <c r="C7" s="1097">
        <f>+WB!D11</f>
        <v>50.87463712927439</v>
      </c>
      <c r="D7" s="16">
        <f>+WB!BM11</f>
        <v>978147.63598944142</v>
      </c>
      <c r="E7" s="810">
        <f>+'WB (sensib)'!D11</f>
        <v>50.87463712927439</v>
      </c>
      <c r="F7" s="16">
        <f>+'WB (sensib)'!BO11</f>
        <v>815827.49963798665</v>
      </c>
      <c r="G7" s="16">
        <f t="shared" si="0"/>
        <v>162320.13635145477</v>
      </c>
      <c r="H7" s="3">
        <f t="shared" si="1"/>
        <v>16.594645877486631</v>
      </c>
    </row>
    <row r="8" spans="1:8">
      <c r="A8" s="1099">
        <f>+WB!B12</f>
        <v>42185</v>
      </c>
      <c r="B8" s="16">
        <f>+WB!C12</f>
        <v>1056027.3572539999</v>
      </c>
      <c r="C8" s="1097">
        <f>+WB!D12</f>
        <v>53.057409594139848</v>
      </c>
      <c r="D8" s="16">
        <f>+WB!BM12</f>
        <v>1130314.3801318523</v>
      </c>
      <c r="E8" s="810">
        <f>+'WB (sensib)'!D12</f>
        <v>53.057409594139848</v>
      </c>
      <c r="F8" s="16">
        <f>+'WB (sensib)'!BO12</f>
        <v>869820.31400174205</v>
      </c>
      <c r="G8" s="16">
        <f t="shared" si="0"/>
        <v>260494.0661301103</v>
      </c>
      <c r="H8" s="3">
        <f t="shared" si="1"/>
        <v>23.046160493837419</v>
      </c>
    </row>
    <row r="9" spans="1:8">
      <c r="A9" s="1099">
        <f>+WB!B13</f>
        <v>42216</v>
      </c>
      <c r="B9" s="16">
        <f>+WB!C13</f>
        <v>1056027.3572539999</v>
      </c>
      <c r="C9" s="1097">
        <f>+WB!D13</f>
        <v>51.521547581017344</v>
      </c>
      <c r="D9" s="16">
        <f>+WB!BM13</f>
        <v>1248416.296060977</v>
      </c>
      <c r="E9" s="810">
        <f>+'WB (sensib)'!D13</f>
        <v>51.521547581017344</v>
      </c>
      <c r="F9" s="16">
        <f>+'WB (sensib)'!BO13</f>
        <v>958445.86341027333</v>
      </c>
      <c r="G9" s="16">
        <f t="shared" si="0"/>
        <v>289970.4326507037</v>
      </c>
      <c r="H9" s="3">
        <f t="shared" si="1"/>
        <v>23.227062444284254</v>
      </c>
    </row>
    <row r="10" spans="1:8">
      <c r="A10" s="1099">
        <f>+WB!B14</f>
        <v>42234</v>
      </c>
      <c r="B10" s="16">
        <f>+WB!C14</f>
        <v>271436</v>
      </c>
      <c r="C10" s="810">
        <f>+WB!D14</f>
        <v>58.659723849733503</v>
      </c>
      <c r="D10" s="16">
        <f>+WB!BM14</f>
        <v>1210107.6727271785</v>
      </c>
      <c r="E10" s="810">
        <f>+'WB (sensib)'!D14</f>
        <v>58.659723849733503</v>
      </c>
      <c r="F10" s="16">
        <f>+'WB (sensib)'!BO14</f>
        <v>920137.24007647485</v>
      </c>
      <c r="G10" s="16">
        <f t="shared" si="0"/>
        <v>289970.4326507037</v>
      </c>
      <c r="H10" s="3">
        <f t="shared" si="1"/>
        <v>23.962366257641126</v>
      </c>
    </row>
    <row r="11" spans="1:8">
      <c r="A11" s="1099">
        <f>+WB!B15</f>
        <v>42249</v>
      </c>
      <c r="B11" s="16">
        <f>+WB!C15</f>
        <v>278985</v>
      </c>
      <c r="C11" s="810">
        <f>+WB!D15</f>
        <v>56.679417610902775</v>
      </c>
      <c r="D11" s="16">
        <f>+WB!BM15</f>
        <v>741739.37409744039</v>
      </c>
      <c r="E11" s="810">
        <f>+'WB (sensib)'!D15</f>
        <v>56.679417610902775</v>
      </c>
      <c r="F11" s="16">
        <f>+'WB (sensib)'!BO15</f>
        <v>701768.94144673669</v>
      </c>
      <c r="G11" s="16">
        <f t="shared" si="0"/>
        <v>39970.432650703704</v>
      </c>
      <c r="H11" s="3">
        <f t="shared" si="1"/>
        <v>5.3887435461195956</v>
      </c>
    </row>
    <row r="12" spans="1:8">
      <c r="A12" s="1099">
        <f>+WB!B16</f>
        <v>42277</v>
      </c>
      <c r="B12" s="16">
        <f>+WB!C16</f>
        <v>313294</v>
      </c>
      <c r="C12" s="810">
        <f>+WB!D16</f>
        <v>56.679417610902775</v>
      </c>
      <c r="D12" s="16">
        <f>+WB!BM16</f>
        <v>600034.63029033074</v>
      </c>
      <c r="E12" s="810">
        <f>+'WB (sensib)'!D16</f>
        <v>56.679417610902775</v>
      </c>
      <c r="F12" s="16">
        <f>+'WB (sensib)'!BO16</f>
        <v>560064.19763962703</v>
      </c>
      <c r="G12" s="16">
        <f t="shared" si="0"/>
        <v>39970.432650703704</v>
      </c>
      <c r="H12" s="3">
        <f t="shared" si="1"/>
        <v>6.6613543007282336</v>
      </c>
    </row>
    <row r="13" spans="1:8">
      <c r="A13" s="1099">
        <f>+WB!B17</f>
        <v>42308</v>
      </c>
      <c r="B13" s="16">
        <f>+WB!C17</f>
        <v>313294</v>
      </c>
      <c r="C13" s="810">
        <f>+WB!D17</f>
        <v>55.675588318411855</v>
      </c>
      <c r="D13" s="16">
        <f>+WB!BM17</f>
        <v>811767.0397266876</v>
      </c>
      <c r="E13" s="810">
        <f>+'WB (sensib)'!D17</f>
        <v>55.675588318411855</v>
      </c>
      <c r="F13" s="16">
        <f>+'WB (sensib)'!BO17</f>
        <v>621796.60707598389</v>
      </c>
      <c r="G13" s="16">
        <f t="shared" si="0"/>
        <v>189970.4326507037</v>
      </c>
      <c r="H13" s="3">
        <f t="shared" si="1"/>
        <v>23.402087465224572</v>
      </c>
    </row>
    <row r="14" spans="1:8">
      <c r="A14" s="1099">
        <f>+WB!B18</f>
        <v>42313</v>
      </c>
      <c r="B14" s="16">
        <f>+WB!C18</f>
        <v>615317.62189707998</v>
      </c>
      <c r="C14" s="1097">
        <f>+WB!D18</f>
        <v>53.939922238365988</v>
      </c>
      <c r="D14" s="16">
        <f>+WB!BM18</f>
        <v>833391.37818548246</v>
      </c>
      <c r="E14" s="810">
        <f>+'WB (sensib)'!D18</f>
        <v>53.939922238365988</v>
      </c>
      <c r="F14" s="16">
        <f>+'WB (sensib)'!BO18</f>
        <v>700000</v>
      </c>
      <c r="G14" s="16">
        <f t="shared" si="0"/>
        <v>133391.37818548246</v>
      </c>
      <c r="H14" s="3">
        <f t="shared" si="1"/>
        <v>16.005850513585997</v>
      </c>
    </row>
    <row r="15" spans="1:8">
      <c r="A15" s="1099">
        <f>+WB!B19</f>
        <v>42338</v>
      </c>
      <c r="B15" s="16">
        <f>+WB!C19</f>
        <v>347603</v>
      </c>
      <c r="C15" s="1097">
        <f>+WB!D19</f>
        <v>53.939922238365988</v>
      </c>
      <c r="D15" s="16">
        <f>+WB!BM19</f>
        <v>835722.53354981705</v>
      </c>
      <c r="E15" s="810">
        <f>+'WB (sensib)'!D19</f>
        <v>53.939922238365988</v>
      </c>
      <c r="F15" s="16">
        <f>+'WB (sensib)'!BO19</f>
        <v>780764.6274645658</v>
      </c>
      <c r="G15" s="16">
        <f t="shared" si="0"/>
        <v>54957.906085251248</v>
      </c>
      <c r="H15" s="3">
        <f t="shared" si="1"/>
        <v>6.5760948016815961</v>
      </c>
    </row>
    <row r="16" spans="1:8">
      <c r="A16" s="1099">
        <f>+WB!B20</f>
        <v>42367</v>
      </c>
      <c r="B16" s="16">
        <f>+WB!C20</f>
        <v>253127</v>
      </c>
      <c r="C16" s="1097">
        <f>+WB!D20</f>
        <v>53.048125032986242</v>
      </c>
      <c r="D16" s="16">
        <f>+WB!BM20</f>
        <v>253127</v>
      </c>
      <c r="E16" s="810">
        <f>+'WB (sensib)'!D20</f>
        <v>53.048125032986242</v>
      </c>
      <c r="F16" s="16">
        <f>+'WB (sensib)'!BO20</f>
        <v>253127</v>
      </c>
      <c r="G16" s="16">
        <f t="shared" si="0"/>
        <v>0</v>
      </c>
      <c r="H16" s="3">
        <f t="shared" si="1"/>
        <v>0</v>
      </c>
    </row>
    <row r="17" spans="1:8">
      <c r="A17" s="1099">
        <f>+WB!B21</f>
        <v>42383</v>
      </c>
      <c r="B17" s="16">
        <f>+WB!BN21</f>
        <v>272971</v>
      </c>
      <c r="C17" s="1097">
        <f>+WB!D21</f>
        <v>53.6</v>
      </c>
      <c r="D17" s="16">
        <f>+WB!BM21</f>
        <v>306920.40588849183</v>
      </c>
      <c r="E17" s="810">
        <f>+'WB (sensib)'!E21</f>
        <v>55</v>
      </c>
      <c r="F17" s="16">
        <f>+'WB (sensib)'!BO21</f>
        <v>273516.91046287504</v>
      </c>
      <c r="G17" s="16">
        <f t="shared" ref="G17:G55" si="2">+ABS(D17-F17)</f>
        <v>33403.495425616798</v>
      </c>
      <c r="H17" s="3">
        <f t="shared" si="1"/>
        <v>10.883439088684355</v>
      </c>
    </row>
    <row r="18" spans="1:8">
      <c r="A18" s="1099">
        <f>+WB!B22</f>
        <v>42401</v>
      </c>
      <c r="B18" s="16">
        <f>+WB!BN22</f>
        <v>154348</v>
      </c>
      <c r="C18" s="1097">
        <f>+WB!D22</f>
        <v>52.181506752727039</v>
      </c>
      <c r="D18" s="16">
        <f>+WB!BM22</f>
        <v>309878.43274776608</v>
      </c>
      <c r="E18" s="810">
        <f>+'WB (sensib)'!E22</f>
        <v>55</v>
      </c>
      <c r="F18" s="16">
        <f>+'WB (sensib)'!BO22</f>
        <v>212527.65543949953</v>
      </c>
      <c r="G18" s="16">
        <f t="shared" si="2"/>
        <v>97350.777308266552</v>
      </c>
      <c r="H18" s="3">
        <f t="shared" si="1"/>
        <v>31.415796331817596</v>
      </c>
    </row>
    <row r="19" spans="1:8">
      <c r="A19" s="1099">
        <f>+WB!B23</f>
        <v>42417</v>
      </c>
      <c r="B19" s="16">
        <f>+WB!BN23</f>
        <v>207586</v>
      </c>
      <c r="C19" s="1097">
        <f>+WB!D23</f>
        <v>52.181506752727039</v>
      </c>
      <c r="D19" s="16">
        <f>+WB!BM23</f>
        <v>256717.70229942753</v>
      </c>
      <c r="E19" s="810">
        <f>+'WB (sensib)'!E23</f>
        <v>55</v>
      </c>
      <c r="F19" s="16">
        <f>+'WB (sensib)'!BO23</f>
        <v>204238.18090538844</v>
      </c>
      <c r="G19" s="16">
        <f t="shared" si="2"/>
        <v>52479.521394039097</v>
      </c>
      <c r="H19" s="3">
        <f t="shared" si="1"/>
        <v>20.442501987193939</v>
      </c>
    </row>
    <row r="20" spans="1:8">
      <c r="A20" s="1099">
        <f>+WB!B24</f>
        <v>42431</v>
      </c>
      <c r="B20" s="16">
        <f>+WB!BN24</f>
        <v>283002</v>
      </c>
      <c r="C20" s="1097">
        <f>+WB!D24</f>
        <v>52.673110961369865</v>
      </c>
      <c r="D20" s="16">
        <f>+WB!BM24</f>
        <v>210561.20606606232</v>
      </c>
      <c r="E20" s="810">
        <f>+'WB (sensib)'!E24</f>
        <v>55</v>
      </c>
      <c r="F20" s="16">
        <f>+'WB (sensib)'!BO24</f>
        <v>139054.87029643805</v>
      </c>
      <c r="G20" s="16">
        <f t="shared" si="2"/>
        <v>71506.335769624275</v>
      </c>
      <c r="H20" s="3">
        <f t="shared" si="1"/>
        <v>33.95988135971713</v>
      </c>
    </row>
    <row r="21" spans="1:8">
      <c r="A21" s="1099">
        <f>+WB!B25</f>
        <v>42444</v>
      </c>
      <c r="B21" s="16">
        <f>+WB!BN25</f>
        <v>147875</v>
      </c>
      <c r="C21" s="1097">
        <f>+WB!D25</f>
        <v>52.673110961369865</v>
      </c>
      <c r="D21" s="16">
        <f>+WB!BM25</f>
        <v>199484.48519960209</v>
      </c>
      <c r="E21" s="810">
        <f>+'WB (sensib)'!E25</f>
        <v>55</v>
      </c>
      <c r="F21" s="16">
        <f>+'WB (sensib)'!BO25</f>
        <v>110704.39556565642</v>
      </c>
      <c r="G21" s="16">
        <f t="shared" si="2"/>
        <v>88780.089633945667</v>
      </c>
      <c r="H21" s="3">
        <f t="shared" si="1"/>
        <v>44.504759127063565</v>
      </c>
    </row>
    <row r="22" spans="1:8">
      <c r="A22" s="1099">
        <f>+WB!B26</f>
        <v>42460</v>
      </c>
      <c r="B22" s="16">
        <f>+WB!BN26</f>
        <v>144068</v>
      </c>
      <c r="C22" s="1097">
        <f>+WB!D26</f>
        <v>52.673110961369865</v>
      </c>
      <c r="D22" s="16">
        <f>+WB!BM26</f>
        <v>102176.95360887074</v>
      </c>
      <c r="E22" s="810">
        <f>+'WB (sensib)'!E26</f>
        <v>55</v>
      </c>
      <c r="F22" s="16">
        <f>+'WB (sensib)'!BO26</f>
        <v>49433.047339271114</v>
      </c>
      <c r="G22" s="16">
        <f t="shared" si="2"/>
        <v>52743.906269599625</v>
      </c>
      <c r="H22" s="3">
        <f t="shared" si="1"/>
        <v>51.620159347773445</v>
      </c>
    </row>
    <row r="23" spans="1:8">
      <c r="A23" s="1099">
        <f>+WB!B27</f>
        <v>42473</v>
      </c>
      <c r="B23" s="16">
        <f>+WB!BN27</f>
        <v>280519</v>
      </c>
      <c r="C23" s="1097">
        <f>+WB!D27</f>
        <v>51.148256136312241</v>
      </c>
      <c r="D23" s="16">
        <f>+WB!BM27</f>
        <v>102346.60535790509</v>
      </c>
      <c r="E23" s="810">
        <f>+'WB (sensib)'!E27</f>
        <v>55</v>
      </c>
      <c r="F23" s="16">
        <f>+'WB (sensib)'!BO27</f>
        <v>45266.907963268051</v>
      </c>
      <c r="G23" s="16">
        <f t="shared" si="2"/>
        <v>57079.697394637042</v>
      </c>
      <c r="H23" s="3">
        <f t="shared" si="1"/>
        <v>55.770972759702076</v>
      </c>
    </row>
    <row r="24" spans="1:8">
      <c r="A24" s="1099">
        <f>+WB!B28</f>
        <v>42501</v>
      </c>
      <c r="B24" s="16">
        <f>+WB!BN28</f>
        <v>312408</v>
      </c>
      <c r="C24" s="1097">
        <f>+WB!D28</f>
        <v>51.9</v>
      </c>
      <c r="D24" s="16">
        <f>+WB!BM28</f>
        <v>42770.623695303861</v>
      </c>
      <c r="E24" s="810">
        <f>+'WB (sensib)'!E28</f>
        <v>55</v>
      </c>
      <c r="F24" s="16">
        <f>+'WB (sensib)'!BO28</f>
        <v>50967.553213799896</v>
      </c>
      <c r="G24" s="16">
        <f t="shared" si="2"/>
        <v>8196.9295184960356</v>
      </c>
      <c r="H24" s="3">
        <f t="shared" si="1"/>
        <v>19.164858518058143</v>
      </c>
    </row>
    <row r="25" spans="1:8">
      <c r="A25" s="1099">
        <f>+WB!B29</f>
        <v>42528</v>
      </c>
      <c r="B25" s="16">
        <f>+WB!BN29</f>
        <v>187225</v>
      </c>
      <c r="C25" s="1097">
        <f>+WB!D29</f>
        <v>51.177873627850204</v>
      </c>
      <c r="D25" s="16">
        <f>+WB!BM29</f>
        <v>257227.61396607914</v>
      </c>
      <c r="E25" s="810">
        <f>+'WB (sensib)'!E29</f>
        <v>55</v>
      </c>
      <c r="F25" s="16">
        <f>+'WB (sensib)'!BO29</f>
        <v>178262.42638489959</v>
      </c>
      <c r="G25" s="16">
        <f t="shared" si="2"/>
        <v>78965.187581179547</v>
      </c>
      <c r="H25" s="3">
        <f t="shared" si="1"/>
        <v>30.698565509219694</v>
      </c>
    </row>
    <row r="26" spans="1:8">
      <c r="A26" s="1099">
        <f>+WB!B30</f>
        <v>42542</v>
      </c>
      <c r="B26" s="16">
        <f>+WB!BN30</f>
        <v>254540</v>
      </c>
      <c r="C26" s="1097">
        <f>+WB!D30</f>
        <v>51.177873627850204</v>
      </c>
      <c r="D26" s="16">
        <f>+WB!BM30</f>
        <v>334162.69633776665</v>
      </c>
      <c r="E26" s="810">
        <f>+'WB (sensib)'!E30</f>
        <v>55</v>
      </c>
      <c r="F26" s="16">
        <f>+'WB (sensib)'!BO30</f>
        <v>206272.1044927325</v>
      </c>
      <c r="G26" s="16">
        <f t="shared" si="2"/>
        <v>127890.59184503416</v>
      </c>
      <c r="H26" s="3">
        <f t="shared" si="1"/>
        <v>38.271953526423623</v>
      </c>
    </row>
    <row r="27" spans="1:8">
      <c r="A27" s="1099">
        <f>+WB!B31</f>
        <v>42550</v>
      </c>
      <c r="B27" s="16">
        <f>+WB!BN31</f>
        <v>246868</v>
      </c>
      <c r="C27" s="1097">
        <f>+WB!D31</f>
        <v>51.177873627850204</v>
      </c>
      <c r="D27" s="16">
        <f>+WB!BM31</f>
        <v>493583.32668302156</v>
      </c>
      <c r="E27" s="810">
        <f>+'WB (sensib)'!E31</f>
        <v>55</v>
      </c>
      <c r="F27" s="16">
        <f>+'WB (sensib)'!BO31</f>
        <v>327608.02272038587</v>
      </c>
      <c r="G27" s="16">
        <f t="shared" si="2"/>
        <v>165975.30396263569</v>
      </c>
      <c r="H27" s="3">
        <f t="shared" si="1"/>
        <v>33.626602640332862</v>
      </c>
    </row>
    <row r="28" spans="1:8">
      <c r="A28" s="1099">
        <f>+WB!B32</f>
        <v>42565</v>
      </c>
      <c r="B28" s="16">
        <f>+WB!BN32</f>
        <v>342519</v>
      </c>
      <c r="C28" s="1097">
        <f>+WB!D32</f>
        <v>49.7</v>
      </c>
      <c r="D28" s="16">
        <f>+WB!BM32</f>
        <v>502155.00305676943</v>
      </c>
      <c r="E28" s="810">
        <f>+'WB (sensib)'!E32</f>
        <v>55</v>
      </c>
      <c r="F28" s="16">
        <f>+'WB (sensib)'!BO32</f>
        <v>238979.41320355359</v>
      </c>
      <c r="G28" s="16">
        <f t="shared" si="2"/>
        <v>263175.58985321585</v>
      </c>
      <c r="H28" s="3">
        <f t="shared" si="1"/>
        <v>52.40923385233372</v>
      </c>
    </row>
    <row r="29" spans="1:8">
      <c r="A29" s="1099">
        <f>+WB!B33</f>
        <v>42578</v>
      </c>
      <c r="B29" s="16">
        <f>+WB!BN33</f>
        <v>386243</v>
      </c>
      <c r="C29" s="1097">
        <f>+WB!D33</f>
        <v>49.7</v>
      </c>
      <c r="D29" s="16">
        <f>+WB!BM33</f>
        <v>699493.73629289027</v>
      </c>
      <c r="E29" s="810">
        <f>+'WB (sensib)'!E33</f>
        <v>55</v>
      </c>
      <c r="F29" s="16">
        <f>+'WB (sensib)'!BO33</f>
        <v>367198.33978876827</v>
      </c>
      <c r="G29" s="16">
        <f t="shared" si="2"/>
        <v>332295.39650412201</v>
      </c>
      <c r="H29" s="3">
        <f t="shared" si="1"/>
        <v>47.505128246778767</v>
      </c>
    </row>
    <row r="30" spans="1:8">
      <c r="A30" s="1099">
        <f>+WB!B34</f>
        <v>42599</v>
      </c>
      <c r="B30" s="16">
        <f>+WB!BN34</f>
        <v>585328</v>
      </c>
      <c r="C30" s="1097">
        <f>+WB!D34</f>
        <v>52.8</v>
      </c>
      <c r="D30" s="16">
        <f>+WB!BM34</f>
        <v>495895.86694952229</v>
      </c>
      <c r="E30" s="810">
        <f>+'WB (sensib)'!E34</f>
        <v>55</v>
      </c>
      <c r="F30" s="16">
        <f>+'WB (sensib)'!BO34</f>
        <v>123232.58819399861</v>
      </c>
      <c r="G30" s="16">
        <f t="shared" si="2"/>
        <v>372663.27875552367</v>
      </c>
      <c r="H30" s="3">
        <f t="shared" si="1"/>
        <v>75.149502867999786</v>
      </c>
    </row>
    <row r="31" spans="1:8">
      <c r="A31" s="1099">
        <f>+WB!B35</f>
        <v>42614</v>
      </c>
      <c r="B31" s="16">
        <f>+WB!BN35</f>
        <v>136493</v>
      </c>
      <c r="C31" s="1097">
        <f>+WB!D35</f>
        <v>51.1</v>
      </c>
      <c r="D31" s="16">
        <f>+WB!BM35</f>
        <v>597183.63466258196</v>
      </c>
      <c r="E31" s="810">
        <f>+'WB (sensib)'!E35</f>
        <v>55</v>
      </c>
      <c r="F31" s="16">
        <f>+'WB (sensib)'!BO35</f>
        <v>154939.44453069166</v>
      </c>
      <c r="G31" s="16">
        <f t="shared" si="2"/>
        <v>442244.1901318903</v>
      </c>
      <c r="H31" s="3">
        <f t="shared" si="1"/>
        <v>74.054974795443812</v>
      </c>
    </row>
    <row r="32" spans="1:8">
      <c r="A32" s="1099">
        <f>+WB!B36</f>
        <v>42628</v>
      </c>
      <c r="B32" s="16">
        <f>+WB!BN36</f>
        <v>461384</v>
      </c>
      <c r="C32" s="1097">
        <f>+WB!D36</f>
        <v>51.1</v>
      </c>
      <c r="D32" s="16">
        <f>+WB!BM36</f>
        <v>770150.59539208363</v>
      </c>
      <c r="E32" s="810">
        <f>+'WB (sensib)'!E36</f>
        <v>55</v>
      </c>
      <c r="F32" s="16">
        <f>+'WB (sensib)'!BO36</f>
        <v>375718.70368627901</v>
      </c>
      <c r="G32" s="16">
        <f t="shared" si="2"/>
        <v>394431.89170580462</v>
      </c>
      <c r="H32" s="3">
        <f t="shared" si="1"/>
        <v>51.214904470079567</v>
      </c>
    </row>
    <row r="33" spans="1:8">
      <c r="A33" s="1099">
        <f>+WB!B37</f>
        <v>42642</v>
      </c>
      <c r="B33" s="16">
        <f>+WB!BN37</f>
        <v>266052</v>
      </c>
      <c r="C33" s="1097">
        <f>+WB!D37</f>
        <v>51.1</v>
      </c>
      <c r="D33" s="16">
        <f>+WB!BM37</f>
        <v>755873.51709818223</v>
      </c>
      <c r="E33" s="810">
        <f>+'WB (sensib)'!E37</f>
        <v>55</v>
      </c>
      <c r="F33" s="16">
        <f>+'WB (sensib)'!BO37</f>
        <v>426153.46214294207</v>
      </c>
      <c r="G33" s="16">
        <f t="shared" si="2"/>
        <v>329720.05495524016</v>
      </c>
      <c r="H33" s="3">
        <f t="shared" si="1"/>
        <v>43.621061923302179</v>
      </c>
    </row>
    <row r="34" spans="1:8">
      <c r="A34" s="1099">
        <f>+WB!B38</f>
        <v>42660</v>
      </c>
      <c r="B34" s="16">
        <f>+WB!BN38</f>
        <v>449623</v>
      </c>
      <c r="C34" s="1097">
        <f>+WB!D38</f>
        <v>49.3</v>
      </c>
      <c r="D34" s="16">
        <f>+WB!BM38</f>
        <v>566727.88832285977</v>
      </c>
      <c r="E34" s="810">
        <f>+'WB (sensib)'!E38</f>
        <v>55</v>
      </c>
      <c r="F34" s="16">
        <f>+'WB (sensib)'!BO38</f>
        <v>202227.58295345516</v>
      </c>
      <c r="G34" s="16">
        <f t="shared" si="2"/>
        <v>364500.30536940461</v>
      </c>
      <c r="H34" s="3">
        <f t="shared" si="1"/>
        <v>64.316634645964712</v>
      </c>
    </row>
    <row r="35" spans="1:8">
      <c r="A35" s="1099">
        <f>+WB!B39</f>
        <v>42670</v>
      </c>
      <c r="B35" s="16">
        <f>+WB!BN39</f>
        <v>528978</v>
      </c>
      <c r="C35" s="1097">
        <f>+WB!D39</f>
        <v>49.3</v>
      </c>
      <c r="D35" s="16">
        <f>+WB!BM39</f>
        <v>697817.38501253398</v>
      </c>
      <c r="E35" s="810">
        <f>+'WB (sensib)'!E39</f>
        <v>55</v>
      </c>
      <c r="F35" s="16">
        <f>+'WB (sensib)'!BO39</f>
        <v>278779.22637000773</v>
      </c>
      <c r="G35" s="16">
        <f t="shared" si="2"/>
        <v>419038.15864252625</v>
      </c>
      <c r="H35" s="3">
        <f t="shared" si="1"/>
        <v>60.049830749774117</v>
      </c>
    </row>
    <row r="36" spans="1:8">
      <c r="A36" s="1099">
        <f>+WB!B40</f>
        <v>42688</v>
      </c>
      <c r="B36" s="16">
        <f>+WB!BN40</f>
        <v>973075</v>
      </c>
      <c r="C36" s="1097">
        <f>+WB!D40</f>
        <v>54.4</v>
      </c>
      <c r="D36" s="16">
        <f>+WB!BM40</f>
        <v>985228.53812418983</v>
      </c>
      <c r="E36" s="810">
        <f>+'WB (sensib)'!E40</f>
        <v>55</v>
      </c>
      <c r="F36" s="16">
        <f>+'WB (sensib)'!BO40</f>
        <v>556732.98413617129</v>
      </c>
      <c r="G36" s="16">
        <f t="shared" si="2"/>
        <v>428495.55398801854</v>
      </c>
      <c r="H36" s="3">
        <f t="shared" si="1"/>
        <v>43.491995756014724</v>
      </c>
    </row>
    <row r="37" spans="1:8">
      <c r="A37" s="1099">
        <f>+WB!B41</f>
        <v>42703</v>
      </c>
      <c r="B37" s="16">
        <f>+WB!BN41</f>
        <v>1186862</v>
      </c>
      <c r="C37" s="1097">
        <f>+WB!D41</f>
        <v>54.4</v>
      </c>
      <c r="D37" s="16">
        <f>+WB!BM41</f>
        <v>1010875.2032983609</v>
      </c>
      <c r="E37" s="810">
        <f>+'WB (sensib)'!E41</f>
        <v>55</v>
      </c>
      <c r="F37" s="16">
        <f>+'WB (sensib)'!BO41</f>
        <v>573938.62397293106</v>
      </c>
      <c r="G37" s="16">
        <f t="shared" si="2"/>
        <v>436936.57932542986</v>
      </c>
      <c r="H37" s="3">
        <f t="shared" si="1"/>
        <v>43.223592575993536</v>
      </c>
    </row>
    <row r="38" spans="1:8">
      <c r="A38" s="1099">
        <f>+WB!B42</f>
        <v>42716</v>
      </c>
      <c r="B38" s="16">
        <f>+WB!BN42</f>
        <v>1119044</v>
      </c>
      <c r="C38" s="810">
        <f>+WB!D42</f>
        <v>55.5</v>
      </c>
      <c r="D38" s="16">
        <f>+WB!BM42</f>
        <v>1314743.2602343592</v>
      </c>
      <c r="E38" s="810">
        <f>+'WB (sensib)'!E42</f>
        <v>55.5</v>
      </c>
      <c r="F38" s="16">
        <f>+'WB (sensib)'!BO42</f>
        <v>877806.68090892921</v>
      </c>
      <c r="G38" s="16">
        <f t="shared" si="2"/>
        <v>436936.57932542998</v>
      </c>
      <c r="H38" s="3">
        <f t="shared" si="1"/>
        <v>33.233604806427678</v>
      </c>
    </row>
    <row r="39" spans="1:8">
      <c r="A39" s="1099">
        <f>+WB!B43</f>
        <v>42734</v>
      </c>
      <c r="B39" s="16">
        <f>+WB!BN43</f>
        <v>1737793</v>
      </c>
      <c r="C39" s="810">
        <f>+WB!D43</f>
        <v>55.5</v>
      </c>
      <c r="D39" s="16">
        <f>+WB!BM43</f>
        <v>1755361.018077655</v>
      </c>
      <c r="E39" s="810">
        <f>+'WB (sensib)'!E43</f>
        <v>55.5</v>
      </c>
      <c r="F39" s="16">
        <f>+'WB (sensib)'!BO43</f>
        <v>1318424.4387522251</v>
      </c>
      <c r="G39" s="16">
        <f t="shared" si="2"/>
        <v>436936.57932542986</v>
      </c>
      <c r="H39" s="3">
        <f t="shared" si="1"/>
        <v>24.89155078787903</v>
      </c>
    </row>
    <row r="40" spans="1:8">
      <c r="A40" s="1099">
        <f>+WB!B44</f>
        <v>42766</v>
      </c>
      <c r="B40" s="16">
        <f>+WB!BN44</f>
        <v>1701221.86</v>
      </c>
      <c r="C40" s="1097">
        <f>+WB!D44</f>
        <v>54.6</v>
      </c>
      <c r="D40" s="16">
        <f>+WB!BM44</f>
        <v>1889459.0095047469</v>
      </c>
      <c r="E40" s="810">
        <f>+'WB (sensib)'!E44</f>
        <v>55</v>
      </c>
      <c r="F40" s="16">
        <f>+'WB (sensib)'!BO44</f>
        <v>1440784.685778385</v>
      </c>
      <c r="G40" s="16">
        <f t="shared" si="2"/>
        <v>448674.32372636185</v>
      </c>
      <c r="H40" s="3">
        <f t="shared" si="1"/>
        <v>23.746179275091315</v>
      </c>
    </row>
    <row r="41" spans="1:8">
      <c r="A41" s="1099">
        <f>+WB!B45</f>
        <v>42791</v>
      </c>
      <c r="B41" s="16">
        <f>+WB!BN45</f>
        <v>1924264.81</v>
      </c>
      <c r="C41" s="1097">
        <f>+WB!D45</f>
        <v>54.6</v>
      </c>
      <c r="D41" s="16">
        <f>+WB!BM45</f>
        <v>1644691.3655614303</v>
      </c>
      <c r="E41" s="810">
        <f>+'WB (sensib)'!E45</f>
        <v>55</v>
      </c>
      <c r="F41" s="16">
        <f>+'WB (sensib)'!BO45</f>
        <v>1183108.8604858147</v>
      </c>
      <c r="G41" s="16">
        <f t="shared" si="2"/>
        <v>461582.5050756156</v>
      </c>
      <c r="H41" s="3">
        <f t="shared" si="1"/>
        <v>28.0649922982997</v>
      </c>
    </row>
    <row r="42" spans="1:8">
      <c r="A42" s="1099">
        <f>+WB!B46</f>
        <v>42840</v>
      </c>
      <c r="B42" s="16">
        <f>+WB!BN46</f>
        <v>1467363.39</v>
      </c>
      <c r="C42" s="810">
        <f>+WB!D46</f>
        <v>55.2</v>
      </c>
      <c r="D42" s="16">
        <f>+WB!BM46</f>
        <v>1419242.6509105859</v>
      </c>
      <c r="E42" s="810">
        <f>+'WB (sensib)'!E46</f>
        <v>55.2</v>
      </c>
      <c r="F42" s="16">
        <f>+'WB (sensib)'!BO46</f>
        <v>957660.14583497029</v>
      </c>
      <c r="G42" s="16">
        <f t="shared" si="2"/>
        <v>461582.5050756156</v>
      </c>
      <c r="H42" s="3">
        <f t="shared" si="1"/>
        <v>32.523156260803205</v>
      </c>
    </row>
    <row r="43" spans="1:8">
      <c r="A43" s="1099">
        <f>+WB!B47</f>
        <v>42850</v>
      </c>
      <c r="B43" s="16">
        <f>+WB!BN47</f>
        <v>1299325.3899999999</v>
      </c>
      <c r="C43" s="810">
        <f>+WB!D47</f>
        <v>55.2</v>
      </c>
      <c r="D43" s="16">
        <f>+WB!BM47</f>
        <v>1625087.7196636463</v>
      </c>
      <c r="E43" s="810">
        <f>+'WB (sensib)'!E47</f>
        <v>55.2</v>
      </c>
      <c r="F43" s="16">
        <f>+'WB (sensib)'!BO47</f>
        <v>1163505.2145880307</v>
      </c>
      <c r="G43" s="16">
        <f t="shared" si="2"/>
        <v>461582.5050756156</v>
      </c>
      <c r="H43" s="3">
        <f t="shared" si="1"/>
        <v>28.403543974300167</v>
      </c>
    </row>
    <row r="44" spans="1:8">
      <c r="A44" s="1099">
        <f>+WB!B48</f>
        <v>42914</v>
      </c>
      <c r="B44" s="16">
        <f>+WB!BN48</f>
        <v>1834650</v>
      </c>
      <c r="C44" s="1097">
        <f>+WB!D48</f>
        <v>52.7</v>
      </c>
      <c r="D44" s="16">
        <f>+WB!BM48</f>
        <v>1415768.2107575003</v>
      </c>
      <c r="E44" s="810">
        <f>+'WB (sensib)'!E48</f>
        <v>55</v>
      </c>
      <c r="F44" s="16">
        <f>+'WB (sensib)'!BO48</f>
        <v>885213.74733006884</v>
      </c>
      <c r="G44" s="16">
        <f t="shared" si="2"/>
        <v>530554.46342743142</v>
      </c>
      <c r="H44" s="3">
        <f t="shared" si="1"/>
        <v>37.474669892719284</v>
      </c>
    </row>
    <row r="45" spans="1:8">
      <c r="A45" s="1099">
        <f>+WB!B49</f>
        <v>42934</v>
      </c>
      <c r="B45" s="16">
        <f>+WB!BN49</f>
        <v>1738696</v>
      </c>
      <c r="C45" s="810">
        <f>+WB!D49</f>
        <v>55.6</v>
      </c>
      <c r="D45" s="16">
        <f>+WB!BM49</f>
        <v>1385060.5613591161</v>
      </c>
      <c r="E45" s="810">
        <f>+'WB (sensib)'!E49</f>
        <v>55.6</v>
      </c>
      <c r="F45" s="16">
        <f>+'WB (sensib)'!BO49</f>
        <v>854506.09793168469</v>
      </c>
      <c r="G45" s="16">
        <f t="shared" si="2"/>
        <v>530554.46342743142</v>
      </c>
      <c r="H45" s="3">
        <f t="shared" si="1"/>
        <v>38.305506504843017</v>
      </c>
    </row>
    <row r="46" spans="1:8">
      <c r="A46" s="1099">
        <f>+WB!B50</f>
        <v>42951</v>
      </c>
      <c r="B46" s="16">
        <f>+WB!BN50</f>
        <v>1660501</v>
      </c>
      <c r="C46" s="810">
        <f>+WB!D50</f>
        <v>56.353820598894721</v>
      </c>
      <c r="D46" s="16">
        <f>+WB!BM50</f>
        <v>1240110.4744163891</v>
      </c>
      <c r="E46" s="810">
        <f>+'WB (sensib)'!E50</f>
        <v>56.353820598894721</v>
      </c>
      <c r="F46" s="16">
        <f>+'WB (sensib)'!BO50</f>
        <v>709556.01098895771</v>
      </c>
      <c r="G46" s="16">
        <f t="shared" si="2"/>
        <v>530554.46342743142</v>
      </c>
      <c r="H46" s="3">
        <f t="shared" si="1"/>
        <v>42.782838656138011</v>
      </c>
    </row>
    <row r="47" spans="1:8">
      <c r="A47" s="1099">
        <f>+WB!B51</f>
        <v>42964</v>
      </c>
      <c r="B47" s="16">
        <f>+WB!BN51</f>
        <v>1709945</v>
      </c>
      <c r="C47" s="810">
        <f>+WB!D51</f>
        <v>56.353820598894721</v>
      </c>
      <c r="D47" s="16">
        <f>+WB!BM51</f>
        <v>1659000.6847599663</v>
      </c>
      <c r="E47" s="810">
        <f>+'WB (sensib)'!E51</f>
        <v>56.353820598894721</v>
      </c>
      <c r="F47" s="16">
        <f>+'WB (sensib)'!BO51</f>
        <v>1128446.2213325349</v>
      </c>
      <c r="G47" s="16">
        <f t="shared" si="2"/>
        <v>530554.46342743142</v>
      </c>
      <c r="H47" s="3">
        <f t="shared" si="1"/>
        <v>31.980364342296525</v>
      </c>
    </row>
    <row r="48" spans="1:8">
      <c r="A48" s="1099">
        <f>+WB!B52</f>
        <v>42975</v>
      </c>
      <c r="B48" s="16">
        <f>+WB!BN52</f>
        <v>1831882</v>
      </c>
      <c r="C48" s="810">
        <f>+WB!D52</f>
        <v>56.353820598894721</v>
      </c>
      <c r="D48" s="16">
        <f>+WB!BM52</f>
        <v>1738327.599624509</v>
      </c>
      <c r="E48" s="810">
        <f>+'WB (sensib)'!E52</f>
        <v>56.353820598894721</v>
      </c>
      <c r="F48" s="16">
        <f>+'WB (sensib)'!BO52</f>
        <v>1207773.1361970776</v>
      </c>
      <c r="G48" s="16">
        <f t="shared" si="2"/>
        <v>530554.46342743142</v>
      </c>
      <c r="H48" s="3">
        <f t="shared" si="1"/>
        <v>30.520971049532605</v>
      </c>
    </row>
    <row r="49" spans="1:8">
      <c r="A49" s="1099">
        <f>+WB!B53</f>
        <v>42989</v>
      </c>
      <c r="B49" s="16">
        <f>+WB!BN53</f>
        <v>1451577</v>
      </c>
      <c r="C49" s="810">
        <f>+WB!D53</f>
        <v>56.737493569891896</v>
      </c>
      <c r="D49" s="16">
        <f>+WB!BM53</f>
        <v>1578525.1717856503</v>
      </c>
      <c r="E49" s="810">
        <f>+'WB (sensib)'!E53</f>
        <v>56.737493569891896</v>
      </c>
      <c r="F49" s="16">
        <f>+'WB (sensib)'!BO53</f>
        <v>1047970.708358219</v>
      </c>
      <c r="G49" s="16">
        <f t="shared" si="2"/>
        <v>530554.4634274313</v>
      </c>
      <c r="H49" s="3">
        <f t="shared" si="1"/>
        <v>33.610769907917302</v>
      </c>
    </row>
    <row r="50" spans="1:8">
      <c r="A50" s="1099">
        <f>+WB!B54</f>
        <v>43006</v>
      </c>
      <c r="B50" s="16">
        <f>+WB!BN54</f>
        <v>1549919</v>
      </c>
      <c r="C50" s="810">
        <f>+WB!D54</f>
        <v>56.737493569891896</v>
      </c>
      <c r="D50" s="16">
        <f>+WB!BM54</f>
        <v>1582088.7281714682</v>
      </c>
      <c r="E50" s="810">
        <f>+'WB (sensib)'!E54</f>
        <v>56.737493569891896</v>
      </c>
      <c r="F50" s="16">
        <f>+'WB (sensib)'!BO54</f>
        <v>1051534.2647440368</v>
      </c>
      <c r="G50" s="16">
        <f t="shared" si="2"/>
        <v>530554.46342743142</v>
      </c>
      <c r="H50" s="3">
        <f t="shared" si="1"/>
        <v>33.535063740744221</v>
      </c>
    </row>
    <row r="51" spans="1:8">
      <c r="A51" s="1099">
        <f>+WB!B55</f>
        <v>43019</v>
      </c>
      <c r="B51" s="16">
        <f>+WB!BN55</f>
        <v>1205961</v>
      </c>
      <c r="C51" s="810">
        <f>+WB!D55</f>
        <v>58.510373716247372</v>
      </c>
      <c r="D51" s="16">
        <f>+WB!BM55</f>
        <v>1341753.088722521</v>
      </c>
      <c r="E51" s="810">
        <f>+'WB (sensib)'!E55</f>
        <v>58.510373716247372</v>
      </c>
      <c r="F51" s="16">
        <f>+'WB (sensib)'!BO55</f>
        <v>811198.62529508944</v>
      </c>
      <c r="G51" s="16">
        <f t="shared" si="2"/>
        <v>530554.46342743153</v>
      </c>
      <c r="H51" s="3">
        <f t="shared" si="1"/>
        <v>39.541885007514374</v>
      </c>
    </row>
    <row r="52" spans="1:8">
      <c r="A52" s="1099">
        <f>+WB!B56</f>
        <v>43047</v>
      </c>
      <c r="B52" s="16">
        <f>+WB!BN56</f>
        <v>1192734</v>
      </c>
      <c r="C52" s="810">
        <f>+WB!D56</f>
        <v>59.289227311805355</v>
      </c>
      <c r="D52" s="16">
        <f>+WB!BM56</f>
        <v>1198064.0969649469</v>
      </c>
      <c r="E52" s="810">
        <f>+'WB (sensib)'!E56</f>
        <v>59.289227311805355</v>
      </c>
      <c r="F52" s="16">
        <f>+'WB (sensib)'!BO56</f>
        <v>707509.63353751542</v>
      </c>
      <c r="G52" s="16">
        <f t="shared" si="2"/>
        <v>490554.46342743153</v>
      </c>
      <c r="H52" s="3">
        <f t="shared" si="1"/>
        <v>40.945594202359622</v>
      </c>
    </row>
    <row r="53" spans="1:8">
      <c r="A53" s="1099">
        <f>+WB!B57</f>
        <v>43060</v>
      </c>
      <c r="B53" s="16">
        <f>+WB!BN57</f>
        <v>1114785</v>
      </c>
      <c r="C53" s="810">
        <f>+WB!D57</f>
        <v>59.289227311805355</v>
      </c>
      <c r="D53" s="16">
        <f>+WB!BM57</f>
        <v>1064259.9739026176</v>
      </c>
      <c r="E53" s="810">
        <f>+'WB (sensib)'!E57</f>
        <v>59.289227311805355</v>
      </c>
      <c r="F53" s="16">
        <f>+'WB (sensib)'!BO57</f>
        <v>573705.51047518593</v>
      </c>
      <c r="G53" s="16">
        <f t="shared" si="2"/>
        <v>490554.46342743165</v>
      </c>
      <c r="H53" s="3">
        <f t="shared" si="1"/>
        <v>46.093480489412691</v>
      </c>
    </row>
    <row r="54" spans="1:8">
      <c r="A54" s="1099">
        <f>+WB!B58</f>
        <v>43074</v>
      </c>
      <c r="B54" s="16">
        <f>+WB!BN58</f>
        <v>1032416</v>
      </c>
      <c r="C54" s="810">
        <f>+WB!D58</f>
        <v>59.351472381166545</v>
      </c>
      <c r="D54" s="16">
        <f>+WB!BM58</f>
        <v>814995.48071177048</v>
      </c>
      <c r="E54" s="810">
        <f>+'WB (sensib)'!E58</f>
        <v>59.351472381166545</v>
      </c>
      <c r="F54" s="16">
        <f>+'WB (sensib)'!BO58</f>
        <v>324441.01728433883</v>
      </c>
      <c r="G54" s="16">
        <f t="shared" si="2"/>
        <v>490554.46342743165</v>
      </c>
      <c r="H54" s="3">
        <f t="shared" si="1"/>
        <v>60.191065476707848</v>
      </c>
    </row>
    <row r="55" spans="1:8">
      <c r="A55" s="1099">
        <f>+WB!B59</f>
        <v>43097</v>
      </c>
      <c r="B55" s="16">
        <f>+WB!BN59</f>
        <v>943541</v>
      </c>
      <c r="C55" s="810">
        <f>+WB!D59</f>
        <v>59.351472381166545</v>
      </c>
      <c r="D55" s="16">
        <f>+WB!BM59</f>
        <v>406510.44485472073</v>
      </c>
      <c r="E55" s="810">
        <f>+'WB (sensib)'!E59</f>
        <v>59.351472381166545</v>
      </c>
      <c r="F55" s="16">
        <f>+'WB (sensib)'!BO59</f>
        <v>233680.31958186068</v>
      </c>
      <c r="G55" s="16">
        <f t="shared" si="2"/>
        <v>172830.12527286005</v>
      </c>
      <c r="H55" s="3">
        <f t="shared" si="1"/>
        <v>42.515543563616504</v>
      </c>
    </row>
    <row r="56" spans="1:8">
      <c r="A56" s="606"/>
      <c r="B56" s="606"/>
    </row>
    <row r="91" spans="2:5" ht="15.75" thickBot="1"/>
    <row r="92" spans="2:5" ht="15.75" thickBot="1">
      <c r="B92" s="1108" t="s">
        <v>5</v>
      </c>
      <c r="C92" s="1109" t="s">
        <v>442</v>
      </c>
      <c r="D92" s="1108" t="s">
        <v>5</v>
      </c>
      <c r="E92" s="1109" t="s">
        <v>442</v>
      </c>
    </row>
    <row r="93" spans="2:5">
      <c r="B93" s="1110">
        <v>42095</v>
      </c>
      <c r="C93" s="1106">
        <v>43.401524316658694</v>
      </c>
      <c r="D93" s="1110">
        <v>42491</v>
      </c>
      <c r="E93" s="1106">
        <v>51.886651784285569</v>
      </c>
    </row>
    <row r="94" spans="2:5">
      <c r="B94" s="1111">
        <v>42125</v>
      </c>
      <c r="C94" s="1105">
        <v>50.87463712927439</v>
      </c>
      <c r="D94" s="1111">
        <v>42522</v>
      </c>
      <c r="E94" s="1105">
        <v>51.177873627850204</v>
      </c>
    </row>
    <row r="95" spans="2:5">
      <c r="B95" s="1111">
        <v>42156</v>
      </c>
      <c r="C95" s="1105">
        <v>53.057409594139848</v>
      </c>
      <c r="D95" s="1111">
        <v>42552</v>
      </c>
      <c r="E95" s="1105">
        <v>49.665098223265062</v>
      </c>
    </row>
    <row r="96" spans="2:5">
      <c r="B96" s="1111">
        <v>42186</v>
      </c>
      <c r="C96" s="1105">
        <v>51.521547581017344</v>
      </c>
      <c r="D96" s="1111">
        <v>42583</v>
      </c>
      <c r="E96" s="1105">
        <v>52.7614439029797</v>
      </c>
    </row>
    <row r="97" spans="2:5">
      <c r="B97" s="1111">
        <v>42309</v>
      </c>
      <c r="C97" s="1105">
        <v>53.939922238365988</v>
      </c>
      <c r="D97" s="1111">
        <v>42614</v>
      </c>
      <c r="E97" s="1105">
        <v>51.128890363994515</v>
      </c>
    </row>
    <row r="98" spans="2:5">
      <c r="B98" s="1111">
        <v>42339</v>
      </c>
      <c r="C98" s="1105">
        <v>53.048125032986242</v>
      </c>
      <c r="D98" s="1111">
        <v>42644</v>
      </c>
      <c r="E98" s="1105">
        <v>49.300072070379031</v>
      </c>
    </row>
    <row r="99" spans="2:5">
      <c r="B99" s="1111">
        <v>42370</v>
      </c>
      <c r="C99" s="1105">
        <v>53.585477684916462</v>
      </c>
      <c r="D99" s="1111">
        <v>42675</v>
      </c>
      <c r="E99" s="1105">
        <v>54.417658790413903</v>
      </c>
    </row>
    <row r="100" spans="2:5">
      <c r="B100" s="1111">
        <v>42401</v>
      </c>
      <c r="C100" s="1105">
        <v>52.181506752727039</v>
      </c>
      <c r="D100" s="1111">
        <v>42736</v>
      </c>
      <c r="E100" s="1105">
        <v>54.637375378357973</v>
      </c>
    </row>
    <row r="101" spans="2:5">
      <c r="B101" s="1111">
        <v>42430</v>
      </c>
      <c r="C101" s="1105">
        <v>52.673110961369865</v>
      </c>
      <c r="D101" s="1111">
        <v>42856</v>
      </c>
      <c r="E101" s="1105">
        <v>50.25016307976508</v>
      </c>
    </row>
    <row r="102" spans="2:5" ht="15.75" thickBot="1">
      <c r="B102" s="1112">
        <v>42461</v>
      </c>
      <c r="C102" s="1107">
        <v>51.148256136312241</v>
      </c>
      <c r="D102" s="1112">
        <v>42887</v>
      </c>
      <c r="E102" s="1107">
        <v>52.70180844600489</v>
      </c>
    </row>
  </sheetData>
  <mergeCells count="2">
    <mergeCell ref="E1:F1"/>
    <mergeCell ref="C1:D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Q268"/>
  <sheetViews>
    <sheetView workbookViewId="0"/>
  </sheetViews>
  <sheetFormatPr baseColWidth="10" defaultRowHeight="15"/>
  <cols>
    <col min="3" max="3" width="30.7109375" customWidth="1"/>
  </cols>
  <sheetData>
    <row r="2" spans="2:17" ht="16.5">
      <c r="B2" s="1160"/>
      <c r="C2" s="1161"/>
      <c r="D2" s="1162"/>
      <c r="E2" s="972">
        <v>42736</v>
      </c>
      <c r="F2" s="972">
        <v>42767</v>
      </c>
      <c r="G2" s="972">
        <v>42795</v>
      </c>
      <c r="H2" s="972">
        <v>42826</v>
      </c>
      <c r="I2" s="972">
        <v>42856</v>
      </c>
      <c r="J2" s="972">
        <v>42887</v>
      </c>
      <c r="K2" s="972">
        <v>42917</v>
      </c>
      <c r="L2" s="972">
        <v>42948</v>
      </c>
      <c r="M2" s="972">
        <v>42979</v>
      </c>
      <c r="N2" s="972">
        <v>43009</v>
      </c>
      <c r="O2" s="972">
        <v>43040</v>
      </c>
      <c r="P2" s="972">
        <v>43070</v>
      </c>
      <c r="Q2" s="972">
        <v>43101</v>
      </c>
    </row>
    <row r="3" spans="2:17" ht="16.5">
      <c r="B3" s="1163" t="s">
        <v>425</v>
      </c>
      <c r="C3" s="1163"/>
      <c r="D3" s="973" t="s">
        <v>426</v>
      </c>
      <c r="E3" s="188">
        <v>2462503</v>
      </c>
      <c r="F3" s="188">
        <v>2030880.0000000002</v>
      </c>
      <c r="G3" s="188">
        <v>2417613</v>
      </c>
      <c r="H3" s="188">
        <v>2103249</v>
      </c>
      <c r="I3" s="188">
        <v>893644.99999999988</v>
      </c>
      <c r="J3" s="188">
        <v>1512246.9999999995</v>
      </c>
      <c r="K3" s="188">
        <v>2144196</v>
      </c>
      <c r="L3" s="188">
        <v>2706011.1095842621</v>
      </c>
      <c r="M3" s="188">
        <v>2594395.2912747483</v>
      </c>
      <c r="N3" s="188">
        <v>2530035</v>
      </c>
      <c r="O3" s="188">
        <v>2609347.9999999995</v>
      </c>
      <c r="P3" s="188">
        <v>2560053</v>
      </c>
      <c r="Q3" s="188">
        <v>2496837.8299119906</v>
      </c>
    </row>
    <row r="4" spans="2:17" ht="16.5">
      <c r="B4" s="1164" t="s">
        <v>427</v>
      </c>
      <c r="C4" s="974" t="s">
        <v>410</v>
      </c>
      <c r="D4" s="974" t="s">
        <v>116</v>
      </c>
      <c r="E4" s="975">
        <v>555347.59346641356</v>
      </c>
      <c r="F4" s="975">
        <v>456228.808006918</v>
      </c>
      <c r="G4" s="975">
        <v>151230.81810992627</v>
      </c>
      <c r="H4" s="975">
        <v>318945.08315729361</v>
      </c>
      <c r="I4" s="975">
        <v>89077.284315186233</v>
      </c>
      <c r="J4" s="975">
        <v>234806.5923789817</v>
      </c>
      <c r="K4" s="975">
        <v>351211.8337968986</v>
      </c>
      <c r="L4" s="976">
        <v>566522.39069790929</v>
      </c>
      <c r="M4" s="976">
        <v>551972.81151118968</v>
      </c>
      <c r="N4" s="976">
        <v>261725.18124558267</v>
      </c>
      <c r="O4" s="976">
        <v>61180.756388171802</v>
      </c>
      <c r="P4" s="976">
        <v>123647.77588655164</v>
      </c>
      <c r="Q4" s="976">
        <v>63473.054542067497</v>
      </c>
    </row>
    <row r="5" spans="2:17" ht="16.5">
      <c r="B5" s="1165"/>
      <c r="C5" s="977" t="s">
        <v>411</v>
      </c>
      <c r="D5" s="977" t="s">
        <v>116</v>
      </c>
      <c r="E5" s="978">
        <v>10000</v>
      </c>
      <c r="F5" s="978">
        <v>10000</v>
      </c>
      <c r="G5" s="978">
        <v>10000</v>
      </c>
      <c r="H5" s="978">
        <v>10000</v>
      </c>
      <c r="I5" s="978">
        <v>3943.1598367050169</v>
      </c>
      <c r="J5" s="978">
        <v>0</v>
      </c>
      <c r="K5" s="978">
        <v>0</v>
      </c>
      <c r="L5" s="979">
        <v>0</v>
      </c>
      <c r="M5" s="979">
        <v>0</v>
      </c>
      <c r="N5" s="979">
        <v>0</v>
      </c>
      <c r="O5" s="979">
        <v>0</v>
      </c>
      <c r="P5" s="979">
        <v>0</v>
      </c>
      <c r="Q5" s="979">
        <v>0</v>
      </c>
    </row>
    <row r="6" spans="2:17" ht="16.5">
      <c r="B6" s="1165"/>
      <c r="C6" s="977" t="s">
        <v>412</v>
      </c>
      <c r="D6" s="977" t="s">
        <v>116</v>
      </c>
      <c r="E6" s="978">
        <v>5356.8</v>
      </c>
      <c r="F6" s="978">
        <v>4838.4000000000005</v>
      </c>
      <c r="G6" s="978">
        <v>5357</v>
      </c>
      <c r="H6" s="978">
        <v>5184</v>
      </c>
      <c r="I6" s="978">
        <v>5357</v>
      </c>
      <c r="J6" s="978">
        <v>5184</v>
      </c>
      <c r="K6" s="978">
        <v>5357</v>
      </c>
      <c r="L6" s="979">
        <v>5357</v>
      </c>
      <c r="M6" s="979">
        <v>5184</v>
      </c>
      <c r="N6" s="979">
        <v>5357</v>
      </c>
      <c r="O6" s="979">
        <v>5184</v>
      </c>
      <c r="P6" s="979">
        <v>5356.8</v>
      </c>
      <c r="Q6" s="979">
        <v>5356.8</v>
      </c>
    </row>
    <row r="7" spans="2:17" ht="16.5">
      <c r="B7" s="1165"/>
      <c r="C7" s="977" t="s">
        <v>413</v>
      </c>
      <c r="D7" s="977" t="s">
        <v>116</v>
      </c>
      <c r="E7" s="978">
        <v>34641</v>
      </c>
      <c r="F7" s="978">
        <v>23305</v>
      </c>
      <c r="G7" s="978">
        <v>24715</v>
      </c>
      <c r="H7" s="978">
        <v>2432</v>
      </c>
      <c r="I7" s="978">
        <v>2610</v>
      </c>
      <c r="J7" s="978">
        <v>37101</v>
      </c>
      <c r="K7" s="978">
        <v>42119</v>
      </c>
      <c r="L7" s="979">
        <v>41066</v>
      </c>
      <c r="M7" s="979">
        <v>5332</v>
      </c>
      <c r="N7" s="979">
        <v>47478</v>
      </c>
      <c r="O7" s="979">
        <v>56528</v>
      </c>
      <c r="P7" s="979">
        <v>52071</v>
      </c>
      <c r="Q7" s="979">
        <v>13475</v>
      </c>
    </row>
    <row r="8" spans="2:17" ht="16.5">
      <c r="B8" s="1166"/>
      <c r="C8" s="980" t="s">
        <v>428</v>
      </c>
      <c r="D8" s="980" t="s">
        <v>116</v>
      </c>
      <c r="E8" s="986">
        <f>SUM(E4:E7)</f>
        <v>605345.3934664136</v>
      </c>
      <c r="F8" s="986">
        <f>SUM(F4:F7)</f>
        <v>494372.20800691802</v>
      </c>
      <c r="G8" s="986">
        <f>SUM(G4:G7)</f>
        <v>191302.81810992627</v>
      </c>
      <c r="H8" s="986">
        <f>SUM(H4:H7)</f>
        <v>336561.08315729361</v>
      </c>
      <c r="I8" s="986">
        <f>SUM(I4:I7)</f>
        <v>100987.44415189125</v>
      </c>
      <c r="J8" s="986">
        <v>277091.5923789817</v>
      </c>
      <c r="K8" s="986">
        <v>398687.8337968986</v>
      </c>
      <c r="L8" s="987">
        <v>612945.39069790929</v>
      </c>
      <c r="M8" s="987">
        <v>562488.81151118968</v>
      </c>
      <c r="N8" s="987">
        <v>314560.18124558264</v>
      </c>
      <c r="O8" s="987">
        <v>122892.75638817181</v>
      </c>
      <c r="P8" s="987">
        <v>181075.57588655164</v>
      </c>
      <c r="Q8" s="987">
        <v>82304.854542067493</v>
      </c>
    </row>
    <row r="9" spans="2:17" ht="16.5">
      <c r="B9" s="984"/>
      <c r="C9" s="985"/>
      <c r="D9" s="985"/>
      <c r="E9" s="988"/>
      <c r="F9" s="988"/>
      <c r="G9" s="988"/>
      <c r="H9" s="988"/>
      <c r="I9" s="988"/>
      <c r="J9" s="988"/>
      <c r="K9" s="988"/>
      <c r="L9" s="988"/>
      <c r="M9" s="988"/>
      <c r="N9" s="988"/>
      <c r="O9" s="988"/>
      <c r="P9" s="988"/>
      <c r="Q9" s="988"/>
    </row>
    <row r="10" spans="2:17" ht="16.5">
      <c r="B10" s="1164" t="s">
        <v>429</v>
      </c>
      <c r="C10" s="974" t="s">
        <v>414</v>
      </c>
      <c r="D10" s="974" t="s">
        <v>116</v>
      </c>
      <c r="E10" s="975">
        <v>142293.29279857763</v>
      </c>
      <c r="F10" s="975">
        <v>141310.24665391038</v>
      </c>
      <c r="G10" s="975">
        <v>146386.82963687993</v>
      </c>
      <c r="H10" s="975">
        <v>49894.886445592791</v>
      </c>
      <c r="I10" s="975">
        <v>27998.094335243288</v>
      </c>
      <c r="J10" s="975">
        <v>36475.541510541916</v>
      </c>
      <c r="K10" s="975">
        <v>44678.510809029518</v>
      </c>
      <c r="L10" s="976">
        <v>119549.3064231538</v>
      </c>
      <c r="M10" s="976">
        <v>111345.21499627639</v>
      </c>
      <c r="N10" s="976">
        <v>256296.8497345231</v>
      </c>
      <c r="O10" s="976">
        <v>126555.68685867143</v>
      </c>
      <c r="P10" s="976">
        <v>51267.80977173549</v>
      </c>
      <c r="Q10" s="976">
        <v>24279.566936226012</v>
      </c>
    </row>
    <row r="11" spans="2:17" ht="16.5">
      <c r="B11" s="1165"/>
      <c r="C11" s="977" t="s">
        <v>415</v>
      </c>
      <c r="D11" s="977" t="s">
        <v>116</v>
      </c>
      <c r="E11" s="978">
        <v>22307.959775153027</v>
      </c>
      <c r="F11" s="978">
        <v>25343.33160627275</v>
      </c>
      <c r="G11" s="978">
        <v>37460.102319528545</v>
      </c>
      <c r="H11" s="978">
        <v>26795.66898244304</v>
      </c>
      <c r="I11" s="978">
        <v>13706.742732154049</v>
      </c>
      <c r="J11" s="978">
        <v>27465.107785114811</v>
      </c>
      <c r="K11" s="978">
        <v>334.54083010708223</v>
      </c>
      <c r="L11" s="979">
        <v>0</v>
      </c>
      <c r="M11" s="979">
        <v>7.7844872440903368</v>
      </c>
      <c r="N11" s="979">
        <v>0.25904426072969766</v>
      </c>
      <c r="O11" s="979">
        <v>0</v>
      </c>
      <c r="P11" s="979">
        <v>2.4892498737859752</v>
      </c>
      <c r="Q11" s="979">
        <v>5.2110734745761249</v>
      </c>
    </row>
    <row r="12" spans="2:17" ht="16.5">
      <c r="B12" s="1165"/>
      <c r="C12" s="977" t="s">
        <v>416</v>
      </c>
      <c r="D12" s="977" t="s">
        <v>116</v>
      </c>
      <c r="E12" s="978">
        <v>88690.23107463101</v>
      </c>
      <c r="F12" s="978">
        <v>77395.790923064007</v>
      </c>
      <c r="G12" s="978">
        <v>84865.906271716056</v>
      </c>
      <c r="H12" s="978">
        <v>80377.018378850975</v>
      </c>
      <c r="I12" s="978">
        <v>36091.540426882515</v>
      </c>
      <c r="J12" s="978">
        <v>78837.255981563576</v>
      </c>
      <c r="K12" s="978">
        <v>73306.369029335285</v>
      </c>
      <c r="L12" s="979">
        <v>61932.419098841397</v>
      </c>
      <c r="M12" s="979">
        <v>54353.01730046454</v>
      </c>
      <c r="N12" s="979">
        <v>42657.355738855011</v>
      </c>
      <c r="O12" s="979">
        <v>44897.148023890964</v>
      </c>
      <c r="P12" s="979">
        <v>48277.695145583573</v>
      </c>
      <c r="Q12" s="979">
        <v>39278.260529108455</v>
      </c>
    </row>
    <row r="13" spans="2:17" ht="16.5">
      <c r="B13" s="1165"/>
      <c r="C13" s="977" t="s">
        <v>417</v>
      </c>
      <c r="D13" s="977" t="s">
        <v>116</v>
      </c>
      <c r="E13" s="978">
        <v>407277.19943084393</v>
      </c>
      <c r="F13" s="978">
        <v>398082.64566644828</v>
      </c>
      <c r="G13" s="978">
        <v>427199.94529156783</v>
      </c>
      <c r="H13" s="978">
        <v>435135.57734239829</v>
      </c>
      <c r="I13" s="978">
        <v>206114.57650542175</v>
      </c>
      <c r="J13" s="978">
        <v>437064.47267816792</v>
      </c>
      <c r="K13" s="978">
        <v>511522.53888009972</v>
      </c>
      <c r="L13" s="979">
        <v>490221.81565644901</v>
      </c>
      <c r="M13" s="979">
        <v>334134.41516507644</v>
      </c>
      <c r="N13" s="979">
        <v>443987.69387352426</v>
      </c>
      <c r="O13" s="979">
        <v>391937.92931346322</v>
      </c>
      <c r="P13" s="979">
        <v>390910.82919293683</v>
      </c>
      <c r="Q13" s="979">
        <v>579333.726755379</v>
      </c>
    </row>
    <row r="14" spans="2:17" ht="16.5">
      <c r="B14" s="1165"/>
      <c r="C14" s="977" t="s">
        <v>418</v>
      </c>
      <c r="D14" s="977" t="s">
        <v>116</v>
      </c>
      <c r="E14" s="978">
        <v>1249.2280329811315</v>
      </c>
      <c r="F14" s="978">
        <v>185.48204614169339</v>
      </c>
      <c r="G14" s="978">
        <v>490.82945818895632</v>
      </c>
      <c r="H14" s="978">
        <v>702.82790356741214</v>
      </c>
      <c r="I14" s="978">
        <v>30.221493960410626</v>
      </c>
      <c r="J14" s="978">
        <v>33.230207657518726</v>
      </c>
      <c r="K14" s="978">
        <v>4.1043641520642655</v>
      </c>
      <c r="L14" s="979">
        <v>34.223652283648356</v>
      </c>
      <c r="M14" s="979">
        <v>12.618517982651548</v>
      </c>
      <c r="N14" s="979">
        <v>11.49119857443738</v>
      </c>
      <c r="O14" s="979">
        <v>20.002217324355097</v>
      </c>
      <c r="P14" s="979">
        <v>1728.5129103467743</v>
      </c>
      <c r="Q14" s="979">
        <v>603.95394632545094</v>
      </c>
    </row>
    <row r="15" spans="2:17" ht="16.5">
      <c r="B15" s="1165"/>
      <c r="C15" s="977" t="s">
        <v>419</v>
      </c>
      <c r="D15" s="977" t="s">
        <v>116</v>
      </c>
      <c r="E15" s="978">
        <v>6268.9830049082866</v>
      </c>
      <c r="F15" s="978">
        <v>5041.7400840493192</v>
      </c>
      <c r="G15" s="978">
        <v>4407.5090785671855</v>
      </c>
      <c r="H15" s="978">
        <v>5158.3432183905661</v>
      </c>
      <c r="I15" s="978">
        <v>969.24021455167019</v>
      </c>
      <c r="J15" s="978">
        <v>5650.0192237611664</v>
      </c>
      <c r="K15" s="978">
        <v>2962.1996033951305</v>
      </c>
      <c r="L15" s="979">
        <v>5167.1448563164531</v>
      </c>
      <c r="M15" s="979">
        <v>2483.6273148603036</v>
      </c>
      <c r="N15" s="979">
        <v>3888.5119696116653</v>
      </c>
      <c r="O15" s="979">
        <v>3009.8904763633682</v>
      </c>
      <c r="P15" s="979">
        <v>2700.2176371289315</v>
      </c>
      <c r="Q15" s="979">
        <v>4302.2521871528734</v>
      </c>
    </row>
    <row r="16" spans="2:17" ht="16.5">
      <c r="B16" s="1165"/>
      <c r="C16" s="977" t="s">
        <v>420</v>
      </c>
      <c r="D16" s="977" t="s">
        <v>116</v>
      </c>
      <c r="E16" s="978">
        <v>159916.93733430622</v>
      </c>
      <c r="F16" s="978">
        <v>143576.8859919064</v>
      </c>
      <c r="G16" s="978">
        <v>700597.76685930823</v>
      </c>
      <c r="H16" s="978">
        <v>483397.57580340852</v>
      </c>
      <c r="I16" s="978">
        <v>326469.88269532868</v>
      </c>
      <c r="J16" s="978">
        <v>516557.26977827359</v>
      </c>
      <c r="K16" s="978">
        <v>685045.2525397829</v>
      </c>
      <c r="L16" s="979">
        <v>400399.02311569836</v>
      </c>
      <c r="M16" s="979">
        <v>483119.1199458621</v>
      </c>
      <c r="N16" s="979">
        <v>437988.70868676796</v>
      </c>
      <c r="O16" s="979">
        <v>723890.4377911262</v>
      </c>
      <c r="P16" s="979">
        <v>763465.45152907306</v>
      </c>
      <c r="Q16" s="979">
        <v>674377.49662725313</v>
      </c>
    </row>
    <row r="17" spans="2:17" ht="16.5">
      <c r="B17" s="1165"/>
      <c r="C17" s="977" t="s">
        <v>421</v>
      </c>
      <c r="D17" s="977" t="s">
        <v>116</v>
      </c>
      <c r="E17" s="978">
        <v>180221.16839876299</v>
      </c>
      <c r="F17" s="978">
        <v>171642.60920134364</v>
      </c>
      <c r="G17" s="978">
        <v>168641.43910843314</v>
      </c>
      <c r="H17" s="978">
        <v>161494.34001292867</v>
      </c>
      <c r="I17" s="978">
        <v>81861.656437709622</v>
      </c>
      <c r="J17" s="978">
        <v>402184.27697792131</v>
      </c>
      <c r="K17" s="978">
        <v>448141.86059572431</v>
      </c>
      <c r="L17" s="979">
        <v>439503.63875417953</v>
      </c>
      <c r="M17" s="979">
        <v>193072.40061229444</v>
      </c>
      <c r="N17" s="979">
        <v>337013.05375988013</v>
      </c>
      <c r="O17" s="979">
        <v>312614.32622488029</v>
      </c>
      <c r="P17" s="979">
        <v>304367.27401905804</v>
      </c>
      <c r="Q17" s="979">
        <v>269452.20555761718</v>
      </c>
    </row>
    <row r="18" spans="2:17" ht="16.5">
      <c r="B18" s="1165"/>
      <c r="C18" s="977" t="s">
        <v>422</v>
      </c>
      <c r="D18" s="977" t="s">
        <v>116</v>
      </c>
      <c r="E18" s="978">
        <v>48106.431740129563</v>
      </c>
      <c r="F18" s="978">
        <v>84395.691875396049</v>
      </c>
      <c r="G18" s="978">
        <v>80107.945124307458</v>
      </c>
      <c r="H18" s="978">
        <v>9078.3049312354142</v>
      </c>
      <c r="I18" s="978">
        <v>11598.063209290765</v>
      </c>
      <c r="J18" s="978">
        <v>6240.5987025389886</v>
      </c>
      <c r="K18" s="978">
        <v>59160.288329576491</v>
      </c>
      <c r="L18" s="979">
        <v>55344.480942542737</v>
      </c>
      <c r="M18" s="979">
        <v>83511.038995458235</v>
      </c>
      <c r="N18" s="979">
        <v>51951.674930112524</v>
      </c>
      <c r="O18" s="979">
        <v>91619.651733512204</v>
      </c>
      <c r="P18" s="979">
        <v>59835.866223252488</v>
      </c>
      <c r="Q18" s="979">
        <v>0</v>
      </c>
    </row>
    <row r="19" spans="2:17" ht="16.5">
      <c r="B19" s="1165"/>
      <c r="C19" s="977" t="s">
        <v>430</v>
      </c>
      <c r="D19" s="977" t="s">
        <v>116</v>
      </c>
      <c r="E19" s="978">
        <v>2712258.0513747204</v>
      </c>
      <c r="F19" s="978">
        <v>2413487.417341643</v>
      </c>
      <c r="G19" s="978">
        <v>2779399.4706923314</v>
      </c>
      <c r="H19" s="978">
        <v>1494169.852366609</v>
      </c>
      <c r="I19" s="978">
        <v>329475.43613623292</v>
      </c>
      <c r="J19" s="978">
        <v>1234995.0160456419</v>
      </c>
      <c r="K19" s="978">
        <v>1593113.2150566098</v>
      </c>
      <c r="L19" s="979">
        <v>2033342.7359537266</v>
      </c>
      <c r="M19" s="979">
        <v>1767314.7977296179</v>
      </c>
      <c r="N19" s="979">
        <v>2063093.125</v>
      </c>
      <c r="O19" s="979">
        <v>2236551.2500000005</v>
      </c>
      <c r="P19" s="979">
        <v>2149887</v>
      </c>
      <c r="Q19" s="979">
        <v>2119080.5000000005</v>
      </c>
    </row>
    <row r="20" spans="2:17" ht="16.5">
      <c r="B20" s="1166"/>
      <c r="C20" s="980" t="s">
        <v>428</v>
      </c>
      <c r="D20" s="980" t="s">
        <v>116</v>
      </c>
      <c r="E20" s="981">
        <f>SUM(E10:E19)</f>
        <v>3768589.4829650139</v>
      </c>
      <c r="F20" s="981">
        <f>SUM(F10:F19)</f>
        <v>3460461.8413901753</v>
      </c>
      <c r="G20" s="981">
        <f>SUM(G10:G19)</f>
        <v>4429557.7438408285</v>
      </c>
      <c r="H20" s="981">
        <f>SUM(H10:H19)</f>
        <v>2746204.3953854246</v>
      </c>
      <c r="I20" s="981">
        <f>SUM(I10:I19)</f>
        <v>1034315.4541867756</v>
      </c>
      <c r="J20" s="981">
        <v>2745502.7888911827</v>
      </c>
      <c r="K20" s="981">
        <v>3418268.8800378125</v>
      </c>
      <c r="L20" s="982">
        <v>3605494.7884531915</v>
      </c>
      <c r="M20" s="982">
        <v>3029354.0350651368</v>
      </c>
      <c r="N20" s="982">
        <v>3636888.7239361098</v>
      </c>
      <c r="O20" s="982">
        <v>3931096.3226392325</v>
      </c>
      <c r="P20" s="982">
        <v>3772443.1456789887</v>
      </c>
      <c r="Q20" s="982">
        <v>3710713.1736125369</v>
      </c>
    </row>
    <row r="21" spans="2:17" ht="16.5">
      <c r="B21" s="1163" t="s">
        <v>431</v>
      </c>
      <c r="C21" s="1163"/>
      <c r="D21" s="983" t="s">
        <v>116</v>
      </c>
      <c r="E21" s="188">
        <f t="shared" ref="E21:N21" si="0">SUM(E20,E8)</f>
        <v>4373934.8764314279</v>
      </c>
      <c r="F21" s="188">
        <f t="shared" si="0"/>
        <v>3954834.0493970932</v>
      </c>
      <c r="G21" s="188">
        <f t="shared" si="0"/>
        <v>4620860.5619507544</v>
      </c>
      <c r="H21" s="188">
        <f t="shared" si="0"/>
        <v>3082765.4785427181</v>
      </c>
      <c r="I21" s="188">
        <f t="shared" si="0"/>
        <v>1135302.8983386669</v>
      </c>
      <c r="J21" s="188">
        <f t="shared" si="0"/>
        <v>3022594.3812701646</v>
      </c>
      <c r="K21" s="188">
        <f t="shared" si="0"/>
        <v>3816956.7138347114</v>
      </c>
      <c r="L21" s="188">
        <f t="shared" si="0"/>
        <v>4218440.179151101</v>
      </c>
      <c r="M21" s="188">
        <f t="shared" si="0"/>
        <v>3591842.8465763265</v>
      </c>
      <c r="N21" s="188">
        <f t="shared" si="0"/>
        <v>3951448.9051816924</v>
      </c>
      <c r="O21" s="188">
        <v>4053989.0790274041</v>
      </c>
      <c r="P21" s="188">
        <v>3953518.7215655404</v>
      </c>
      <c r="Q21" s="188">
        <v>3793018.0281546041</v>
      </c>
    </row>
    <row r="22" spans="2:17" ht="16.5">
      <c r="B22" s="593"/>
      <c r="C22" s="593"/>
      <c r="D22" s="7"/>
      <c r="E22" s="248"/>
      <c r="F22" s="248"/>
      <c r="G22" s="248"/>
      <c r="H22" s="248"/>
      <c r="I22" s="248"/>
      <c r="J22" s="248"/>
      <c r="K22" s="248"/>
      <c r="L22" s="248"/>
      <c r="M22" s="248"/>
      <c r="N22" s="248"/>
      <c r="O22" s="248"/>
      <c r="P22" s="248"/>
      <c r="Q22" s="248"/>
    </row>
    <row r="23" spans="2:17" ht="16.5">
      <c r="B23" s="593"/>
      <c r="C23" s="593"/>
      <c r="D23" s="7"/>
      <c r="E23" s="248">
        <f>+E4+E19+E17+E13+E10+E7+E5</f>
        <v>4042038.3054693188</v>
      </c>
      <c r="F23" s="248">
        <f t="shared" ref="F23:Q23" si="1">+F4+F19+F17+F13+F10+F7+F5</f>
        <v>3614056.7268702635</v>
      </c>
      <c r="G23" s="248">
        <f t="shared" si="1"/>
        <v>3707573.5028391383</v>
      </c>
      <c r="H23" s="248">
        <f t="shared" si="1"/>
        <v>2472071.7393248221</v>
      </c>
      <c r="I23" s="248">
        <f t="shared" si="1"/>
        <v>741080.20756649878</v>
      </c>
      <c r="J23" s="248">
        <f t="shared" si="1"/>
        <v>2382626.8995912545</v>
      </c>
      <c r="K23" s="248">
        <f t="shared" si="1"/>
        <v>2990786.9591383617</v>
      </c>
      <c r="L23" s="248">
        <f t="shared" si="1"/>
        <v>3690205.8874854185</v>
      </c>
      <c r="M23" s="248">
        <f t="shared" si="1"/>
        <v>2963171.6400144552</v>
      </c>
      <c r="N23" s="248">
        <f t="shared" si="1"/>
        <v>3409593.9036135096</v>
      </c>
      <c r="O23" s="248">
        <f t="shared" si="1"/>
        <v>3185367.9487851867</v>
      </c>
      <c r="P23" s="248">
        <f t="shared" si="1"/>
        <v>3072151.6888702819</v>
      </c>
      <c r="Q23" s="248">
        <f t="shared" si="1"/>
        <v>3069094.0537912906</v>
      </c>
    </row>
    <row r="24" spans="2:17" ht="16.5">
      <c r="B24" s="593"/>
      <c r="C24" s="593"/>
      <c r="D24" s="7"/>
      <c r="E24" s="248">
        <f>+E23*1000/(3600*24*30)</f>
        <v>1559.4283585915582</v>
      </c>
      <c r="F24" s="248">
        <f t="shared" ref="F24:Q24" si="2">+F23*1000/(3600*24*30)</f>
        <v>1394.3120088234041</v>
      </c>
      <c r="G24" s="248">
        <f t="shared" si="2"/>
        <v>1430.3910118978156</v>
      </c>
      <c r="H24" s="248">
        <f t="shared" si="2"/>
        <v>953.7313809123541</v>
      </c>
      <c r="I24" s="248">
        <f t="shared" si="2"/>
        <v>285.91057390682823</v>
      </c>
      <c r="J24" s="248">
        <f t="shared" si="2"/>
        <v>919.22334089168783</v>
      </c>
      <c r="K24" s="248">
        <f t="shared" si="2"/>
        <v>1153.8529934947385</v>
      </c>
      <c r="L24" s="248">
        <f t="shared" si="2"/>
        <v>1423.6905430113497</v>
      </c>
      <c r="M24" s="248">
        <f t="shared" si="2"/>
        <v>1143.1989351907621</v>
      </c>
      <c r="N24" s="248">
        <f t="shared" si="2"/>
        <v>1315.4297467644712</v>
      </c>
      <c r="O24" s="248">
        <f t="shared" si="2"/>
        <v>1228.9228197473715</v>
      </c>
      <c r="P24" s="248">
        <f t="shared" si="2"/>
        <v>1185.2437071258803</v>
      </c>
      <c r="Q24" s="248">
        <f t="shared" si="2"/>
        <v>1184.0640639626893</v>
      </c>
    </row>
    <row r="26" spans="2:17">
      <c r="I26" s="1159" t="s">
        <v>423</v>
      </c>
      <c r="J26" s="1159"/>
      <c r="K26" s="1159"/>
      <c r="L26" s="1159"/>
      <c r="M26" s="1159"/>
      <c r="N26" s="1159"/>
      <c r="O26" s="1159"/>
    </row>
    <row r="27" spans="2:17">
      <c r="I27" s="1159"/>
      <c r="J27" s="1159"/>
      <c r="K27" s="1159"/>
      <c r="L27" s="1159"/>
      <c r="M27" s="1159"/>
      <c r="N27" s="1159"/>
      <c r="O27" s="1159"/>
    </row>
    <row r="28" spans="2:17">
      <c r="I28" s="1159"/>
      <c r="J28" s="1159"/>
      <c r="K28" s="1159"/>
      <c r="L28" s="1159"/>
      <c r="M28" s="1159"/>
      <c r="N28" s="1159"/>
      <c r="O28" s="1159"/>
    </row>
    <row r="29" spans="2:17">
      <c r="I29" s="1159"/>
      <c r="J29" s="1159"/>
      <c r="K29" s="1159"/>
      <c r="L29" s="1159"/>
      <c r="M29" s="1159"/>
      <c r="N29" s="1159"/>
      <c r="O29" s="1159"/>
    </row>
    <row r="30" spans="2:17">
      <c r="I30" s="1159"/>
      <c r="J30" s="1159"/>
      <c r="K30" s="1159"/>
      <c r="L30" s="1159"/>
      <c r="M30" s="1159"/>
      <c r="N30" s="1159"/>
      <c r="O30" s="1159"/>
    </row>
    <row r="31" spans="2:17">
      <c r="I31" s="1159"/>
      <c r="J31" s="1159"/>
      <c r="K31" s="1159"/>
      <c r="L31" s="1159"/>
      <c r="M31" s="1159"/>
      <c r="N31" s="1159"/>
      <c r="O31" s="1159"/>
    </row>
    <row r="32" spans="2:17">
      <c r="I32" s="1159"/>
      <c r="J32" s="1159"/>
      <c r="K32" s="1159"/>
      <c r="L32" s="1159"/>
      <c r="M32" s="1159"/>
      <c r="N32" s="1159"/>
      <c r="O32" s="1159"/>
    </row>
    <row r="33" spans="2:15">
      <c r="I33" s="1159"/>
      <c r="J33" s="1159"/>
      <c r="K33" s="1159"/>
      <c r="L33" s="1159"/>
      <c r="M33" s="1159"/>
      <c r="N33" s="1159"/>
      <c r="O33" s="1159"/>
    </row>
    <row r="34" spans="2:15">
      <c r="I34" s="1159"/>
      <c r="J34" s="1159"/>
      <c r="K34" s="1159"/>
      <c r="L34" s="1159"/>
      <c r="M34" s="1159"/>
      <c r="N34" s="1159"/>
      <c r="O34" s="1159"/>
    </row>
    <row r="38" spans="2:15" ht="15.75" thickBot="1"/>
    <row r="39" spans="2:15" ht="45.75" thickBot="1">
      <c r="B39" s="846" t="s">
        <v>0</v>
      </c>
      <c r="C39" s="847" t="s">
        <v>1</v>
      </c>
      <c r="D39" s="847" t="s">
        <v>169</v>
      </c>
      <c r="E39" s="949" t="s">
        <v>153</v>
      </c>
      <c r="F39" s="969"/>
      <c r="G39" s="847" t="s">
        <v>167</v>
      </c>
      <c r="H39" s="970" t="s">
        <v>424</v>
      </c>
    </row>
    <row r="41" spans="2:15">
      <c r="B41">
        <v>31</v>
      </c>
      <c r="C41" s="876">
        <v>43466</v>
      </c>
      <c r="D41" s="13">
        <v>60</v>
      </c>
      <c r="E41" s="8">
        <f t="shared" ref="E41:E104" si="3">+G41/B41</f>
        <v>69105.913978494631</v>
      </c>
      <c r="G41" s="8">
        <v>2142283.3333333335</v>
      </c>
      <c r="H41" s="971">
        <f>+G41*0.1212+19232</f>
        <v>278876.74</v>
      </c>
      <c r="I41" s="597">
        <f>H41*1000/(3600*24*B41)</f>
        <v>104.12064665471924</v>
      </c>
    </row>
    <row r="42" spans="2:15">
      <c r="B42">
        <f t="shared" ref="B42:B105" si="4">+_xlfn.DAYS(C42,C41)</f>
        <v>31</v>
      </c>
      <c r="C42" s="876">
        <v>43497</v>
      </c>
      <c r="D42" s="13">
        <f>+D41</f>
        <v>60</v>
      </c>
      <c r="E42" s="8">
        <f t="shared" si="3"/>
        <v>69105.913978494631</v>
      </c>
      <c r="G42" s="8">
        <v>2142283.3333333335</v>
      </c>
      <c r="H42" s="971">
        <f t="shared" ref="H42:H105" si="5">+G42*0.1212+19232</f>
        <v>278876.74</v>
      </c>
      <c r="I42" s="597">
        <f t="shared" ref="I42:I105" si="6">H42*1000/(3600*24*B42)</f>
        <v>104.12064665471924</v>
      </c>
    </row>
    <row r="43" spans="2:15">
      <c r="B43">
        <f t="shared" si="4"/>
        <v>28</v>
      </c>
      <c r="C43" s="876">
        <v>43525</v>
      </c>
      <c r="D43" s="13">
        <f t="shared" ref="D43:D106" si="7">+D42</f>
        <v>60</v>
      </c>
      <c r="E43" s="8">
        <f t="shared" si="3"/>
        <v>76510.119047619053</v>
      </c>
      <c r="G43" s="8">
        <v>2142283.3333333335</v>
      </c>
      <c r="H43" s="971">
        <f t="shared" si="5"/>
        <v>278876.74</v>
      </c>
      <c r="I43" s="597">
        <f t="shared" si="6"/>
        <v>115.27643022486772</v>
      </c>
    </row>
    <row r="44" spans="2:15">
      <c r="B44">
        <f t="shared" si="4"/>
        <v>31</v>
      </c>
      <c r="C44" s="876">
        <v>43556</v>
      </c>
      <c r="D44" s="13">
        <f t="shared" si="7"/>
        <v>60</v>
      </c>
      <c r="E44" s="8">
        <f t="shared" si="3"/>
        <v>69105.913978494631</v>
      </c>
      <c r="G44" s="8">
        <v>2142283.3333333335</v>
      </c>
      <c r="H44" s="971">
        <f t="shared" si="5"/>
        <v>278876.74</v>
      </c>
      <c r="I44" s="597">
        <f t="shared" si="6"/>
        <v>104.12064665471924</v>
      </c>
    </row>
    <row r="45" spans="2:15">
      <c r="B45">
        <f t="shared" si="4"/>
        <v>30</v>
      </c>
      <c r="C45" s="876">
        <v>43586</v>
      </c>
      <c r="D45" s="13">
        <f t="shared" si="7"/>
        <v>60</v>
      </c>
      <c r="E45" s="8">
        <f t="shared" si="3"/>
        <v>71409.444444444453</v>
      </c>
      <c r="G45" s="8">
        <v>2142283.3333333335</v>
      </c>
      <c r="H45" s="971">
        <f t="shared" si="5"/>
        <v>278876.74</v>
      </c>
      <c r="I45" s="597">
        <f t="shared" si="6"/>
        <v>107.59133487654321</v>
      </c>
    </row>
    <row r="46" spans="2:15">
      <c r="B46">
        <f t="shared" si="4"/>
        <v>31</v>
      </c>
      <c r="C46" s="876">
        <v>43617</v>
      </c>
      <c r="D46" s="13">
        <f t="shared" si="7"/>
        <v>60</v>
      </c>
      <c r="E46" s="8">
        <f t="shared" si="3"/>
        <v>69105.913978494631</v>
      </c>
      <c r="G46" s="8">
        <v>2142283.3333333335</v>
      </c>
      <c r="H46" s="971">
        <f t="shared" si="5"/>
        <v>278876.74</v>
      </c>
      <c r="I46" s="597">
        <f t="shared" si="6"/>
        <v>104.12064665471924</v>
      </c>
    </row>
    <row r="47" spans="2:15">
      <c r="B47">
        <f t="shared" si="4"/>
        <v>30</v>
      </c>
      <c r="C47" s="876">
        <v>43647</v>
      </c>
      <c r="D47" s="13">
        <f t="shared" si="7"/>
        <v>60</v>
      </c>
      <c r="E47" s="8">
        <f t="shared" si="3"/>
        <v>71409.444444444453</v>
      </c>
      <c r="G47" s="8">
        <v>2142283.3333333335</v>
      </c>
      <c r="H47" s="971">
        <f t="shared" si="5"/>
        <v>278876.74</v>
      </c>
      <c r="I47" s="597">
        <f t="shared" si="6"/>
        <v>107.59133487654321</v>
      </c>
    </row>
    <row r="48" spans="2:15">
      <c r="B48">
        <f t="shared" si="4"/>
        <v>31</v>
      </c>
      <c r="C48" s="876">
        <v>43678</v>
      </c>
      <c r="D48" s="13">
        <f t="shared" si="7"/>
        <v>60</v>
      </c>
      <c r="E48" s="8">
        <f t="shared" si="3"/>
        <v>69105.913978494631</v>
      </c>
      <c r="G48" s="8">
        <v>2142283.3333333335</v>
      </c>
      <c r="H48" s="971">
        <f t="shared" si="5"/>
        <v>278876.74</v>
      </c>
      <c r="I48" s="597">
        <f t="shared" si="6"/>
        <v>104.12064665471924</v>
      </c>
    </row>
    <row r="49" spans="2:9">
      <c r="B49">
        <f t="shared" si="4"/>
        <v>31</v>
      </c>
      <c r="C49" s="876">
        <v>43709</v>
      </c>
      <c r="D49" s="13">
        <f t="shared" si="7"/>
        <v>60</v>
      </c>
      <c r="E49" s="8">
        <f t="shared" si="3"/>
        <v>69105.913978494631</v>
      </c>
      <c r="G49" s="8">
        <v>2142283.3333333335</v>
      </c>
      <c r="H49" s="971">
        <f t="shared" si="5"/>
        <v>278876.74</v>
      </c>
      <c r="I49" s="597">
        <f t="shared" si="6"/>
        <v>104.12064665471924</v>
      </c>
    </row>
    <row r="50" spans="2:9">
      <c r="B50">
        <f t="shared" si="4"/>
        <v>30</v>
      </c>
      <c r="C50" s="876">
        <v>43739</v>
      </c>
      <c r="D50" s="13">
        <f t="shared" si="7"/>
        <v>60</v>
      </c>
      <c r="E50" s="8">
        <f t="shared" si="3"/>
        <v>71409.444444444453</v>
      </c>
      <c r="G50" s="8">
        <v>2142283.3333333335</v>
      </c>
      <c r="H50" s="971">
        <f t="shared" si="5"/>
        <v>278876.74</v>
      </c>
      <c r="I50" s="597">
        <f t="shared" si="6"/>
        <v>107.59133487654321</v>
      </c>
    </row>
    <row r="51" spans="2:9">
      <c r="B51">
        <f t="shared" si="4"/>
        <v>31</v>
      </c>
      <c r="C51" s="876">
        <v>43770</v>
      </c>
      <c r="D51" s="13">
        <f t="shared" si="7"/>
        <v>60</v>
      </c>
      <c r="E51" s="8">
        <f t="shared" si="3"/>
        <v>69105.913978494631</v>
      </c>
      <c r="G51" s="8">
        <v>2142283.3333333335</v>
      </c>
      <c r="H51" s="971">
        <f t="shared" si="5"/>
        <v>278876.74</v>
      </c>
      <c r="I51" s="597">
        <f t="shared" si="6"/>
        <v>104.12064665471924</v>
      </c>
    </row>
    <row r="52" spans="2:9">
      <c r="B52">
        <f t="shared" si="4"/>
        <v>30</v>
      </c>
      <c r="C52" s="876">
        <v>43800</v>
      </c>
      <c r="D52" s="13">
        <f t="shared" si="7"/>
        <v>60</v>
      </c>
      <c r="E52" s="8">
        <f t="shared" si="3"/>
        <v>71409.444444444453</v>
      </c>
      <c r="G52" s="8">
        <v>2142283.3333333335</v>
      </c>
      <c r="H52" s="971">
        <f t="shared" si="5"/>
        <v>278876.74</v>
      </c>
      <c r="I52" s="597">
        <f t="shared" si="6"/>
        <v>107.59133487654321</v>
      </c>
    </row>
    <row r="53" spans="2:9">
      <c r="B53">
        <f t="shared" si="4"/>
        <v>31</v>
      </c>
      <c r="C53" s="876">
        <v>43831</v>
      </c>
      <c r="D53" s="13">
        <f t="shared" si="7"/>
        <v>60</v>
      </c>
      <c r="E53" s="8">
        <f t="shared" si="3"/>
        <v>66842.741935483864</v>
      </c>
      <c r="G53" s="8">
        <v>2072125</v>
      </c>
      <c r="H53" s="971">
        <f t="shared" si="5"/>
        <v>270373.55000000005</v>
      </c>
      <c r="I53" s="597">
        <f t="shared" si="6"/>
        <v>100.94591920549584</v>
      </c>
    </row>
    <row r="54" spans="2:9">
      <c r="B54">
        <f t="shared" si="4"/>
        <v>31</v>
      </c>
      <c r="C54" s="876">
        <v>43862</v>
      </c>
      <c r="D54" s="13">
        <f t="shared" si="7"/>
        <v>60</v>
      </c>
      <c r="E54" s="8">
        <f t="shared" si="3"/>
        <v>66842.741935483864</v>
      </c>
      <c r="G54" s="8">
        <v>2072125</v>
      </c>
      <c r="H54" s="971">
        <f t="shared" si="5"/>
        <v>270373.55000000005</v>
      </c>
      <c r="I54" s="597">
        <f t="shared" si="6"/>
        <v>100.94591920549584</v>
      </c>
    </row>
    <row r="55" spans="2:9">
      <c r="B55">
        <f t="shared" si="4"/>
        <v>29</v>
      </c>
      <c r="C55" s="876">
        <v>43891</v>
      </c>
      <c r="D55" s="13">
        <f t="shared" si="7"/>
        <v>60</v>
      </c>
      <c r="E55" s="8">
        <f t="shared" si="3"/>
        <v>71452.586206896551</v>
      </c>
      <c r="G55" s="8">
        <v>2072125</v>
      </c>
      <c r="H55" s="971">
        <f t="shared" si="5"/>
        <v>270373.55000000005</v>
      </c>
      <c r="I55" s="597">
        <f t="shared" si="6"/>
        <v>107.90770673690935</v>
      </c>
    </row>
    <row r="56" spans="2:9">
      <c r="B56">
        <f t="shared" si="4"/>
        <v>31</v>
      </c>
      <c r="C56" s="876">
        <v>43922</v>
      </c>
      <c r="D56" s="13">
        <f t="shared" si="7"/>
        <v>60</v>
      </c>
      <c r="E56" s="8">
        <f t="shared" si="3"/>
        <v>66842.741935483864</v>
      </c>
      <c r="G56" s="8">
        <v>2072125</v>
      </c>
      <c r="H56" s="971">
        <f t="shared" si="5"/>
        <v>270373.55000000005</v>
      </c>
      <c r="I56" s="597">
        <f t="shared" si="6"/>
        <v>100.94591920549584</v>
      </c>
    </row>
    <row r="57" spans="2:9">
      <c r="B57">
        <f t="shared" si="4"/>
        <v>30</v>
      </c>
      <c r="C57" s="876">
        <v>43952</v>
      </c>
      <c r="D57" s="13">
        <f t="shared" si="7"/>
        <v>60</v>
      </c>
      <c r="E57" s="8">
        <f t="shared" si="3"/>
        <v>69070.833333333328</v>
      </c>
      <c r="G57" s="8">
        <v>2072125</v>
      </c>
      <c r="H57" s="971">
        <f t="shared" si="5"/>
        <v>270373.55000000005</v>
      </c>
      <c r="I57" s="597">
        <f t="shared" si="6"/>
        <v>104.31078317901238</v>
      </c>
    </row>
    <row r="58" spans="2:9">
      <c r="B58">
        <f t="shared" si="4"/>
        <v>31</v>
      </c>
      <c r="C58" s="876">
        <v>43983</v>
      </c>
      <c r="D58" s="13">
        <f t="shared" si="7"/>
        <v>60</v>
      </c>
      <c r="E58" s="8">
        <f t="shared" si="3"/>
        <v>66842.741935483864</v>
      </c>
      <c r="G58" s="8">
        <v>2072125</v>
      </c>
      <c r="H58" s="971">
        <f t="shared" si="5"/>
        <v>270373.55000000005</v>
      </c>
      <c r="I58" s="597">
        <f t="shared" si="6"/>
        <v>100.94591920549584</v>
      </c>
    </row>
    <row r="59" spans="2:9">
      <c r="B59">
        <f t="shared" si="4"/>
        <v>30</v>
      </c>
      <c r="C59" s="876">
        <v>44013</v>
      </c>
      <c r="D59" s="13">
        <f t="shared" si="7"/>
        <v>60</v>
      </c>
      <c r="E59" s="8">
        <f t="shared" si="3"/>
        <v>69070.833333333328</v>
      </c>
      <c r="G59" s="8">
        <v>2072125</v>
      </c>
      <c r="H59" s="971">
        <f t="shared" si="5"/>
        <v>270373.55000000005</v>
      </c>
      <c r="I59" s="597">
        <f t="shared" si="6"/>
        <v>104.31078317901238</v>
      </c>
    </row>
    <row r="60" spans="2:9">
      <c r="B60">
        <f t="shared" si="4"/>
        <v>31</v>
      </c>
      <c r="C60" s="876">
        <v>44044</v>
      </c>
      <c r="D60" s="13">
        <f t="shared" si="7"/>
        <v>60</v>
      </c>
      <c r="E60" s="8">
        <f t="shared" si="3"/>
        <v>66842.741935483864</v>
      </c>
      <c r="G60" s="8">
        <v>2072125</v>
      </c>
      <c r="H60" s="971">
        <f t="shared" si="5"/>
        <v>270373.55000000005</v>
      </c>
      <c r="I60" s="597">
        <f t="shared" si="6"/>
        <v>100.94591920549584</v>
      </c>
    </row>
    <row r="61" spans="2:9">
      <c r="B61">
        <f t="shared" si="4"/>
        <v>31</v>
      </c>
      <c r="C61" s="876">
        <v>44075</v>
      </c>
      <c r="D61" s="13">
        <f t="shared" si="7"/>
        <v>60</v>
      </c>
      <c r="E61" s="8">
        <f t="shared" si="3"/>
        <v>66842.741935483864</v>
      </c>
      <c r="G61" s="8">
        <v>2072125</v>
      </c>
      <c r="H61" s="971">
        <f t="shared" si="5"/>
        <v>270373.55000000005</v>
      </c>
      <c r="I61" s="597">
        <f t="shared" si="6"/>
        <v>100.94591920549584</v>
      </c>
    </row>
    <row r="62" spans="2:9">
      <c r="B62">
        <f t="shared" si="4"/>
        <v>30</v>
      </c>
      <c r="C62" s="876">
        <v>44105</v>
      </c>
      <c r="D62" s="13">
        <f t="shared" si="7"/>
        <v>60</v>
      </c>
      <c r="E62" s="8">
        <f t="shared" si="3"/>
        <v>69070.833333333328</v>
      </c>
      <c r="G62" s="8">
        <v>2072125</v>
      </c>
      <c r="H62" s="971">
        <f t="shared" si="5"/>
        <v>270373.55000000005</v>
      </c>
      <c r="I62" s="597">
        <f t="shared" si="6"/>
        <v>104.31078317901238</v>
      </c>
    </row>
    <row r="63" spans="2:9">
      <c r="B63">
        <f t="shared" si="4"/>
        <v>31</v>
      </c>
      <c r="C63" s="876">
        <v>44136</v>
      </c>
      <c r="D63" s="13">
        <f t="shared" si="7"/>
        <v>60</v>
      </c>
      <c r="E63" s="8">
        <f t="shared" si="3"/>
        <v>66842.741935483864</v>
      </c>
      <c r="G63" s="8">
        <v>2072125</v>
      </c>
      <c r="H63" s="971">
        <f t="shared" si="5"/>
        <v>270373.55000000005</v>
      </c>
      <c r="I63" s="597">
        <f t="shared" si="6"/>
        <v>100.94591920549584</v>
      </c>
    </row>
    <row r="64" spans="2:9">
      <c r="B64">
        <f t="shared" si="4"/>
        <v>30</v>
      </c>
      <c r="C64" s="876">
        <v>44166</v>
      </c>
      <c r="D64" s="13">
        <f t="shared" si="7"/>
        <v>60</v>
      </c>
      <c r="E64" s="8">
        <f t="shared" si="3"/>
        <v>69070.833333333328</v>
      </c>
      <c r="G64" s="8">
        <v>2072125</v>
      </c>
      <c r="H64" s="971">
        <f t="shared" si="5"/>
        <v>270373.55000000005</v>
      </c>
      <c r="I64" s="597">
        <f t="shared" si="6"/>
        <v>104.31078317901238</v>
      </c>
    </row>
    <row r="65" spans="2:9">
      <c r="B65">
        <f t="shared" si="4"/>
        <v>31</v>
      </c>
      <c r="C65" s="876">
        <v>44197</v>
      </c>
      <c r="D65" s="13">
        <f t="shared" si="7"/>
        <v>60</v>
      </c>
      <c r="E65" s="8">
        <f t="shared" si="3"/>
        <v>66117.849462365586</v>
      </c>
      <c r="G65" s="8">
        <v>2049653.3333333333</v>
      </c>
      <c r="H65" s="971">
        <f t="shared" si="5"/>
        <v>267649.984</v>
      </c>
      <c r="I65" s="597">
        <f t="shared" si="6"/>
        <v>99.929056152927117</v>
      </c>
    </row>
    <row r="66" spans="2:9">
      <c r="B66">
        <f t="shared" si="4"/>
        <v>31</v>
      </c>
      <c r="C66" s="876">
        <v>44228</v>
      </c>
      <c r="D66" s="13">
        <f t="shared" si="7"/>
        <v>60</v>
      </c>
      <c r="E66" s="8">
        <f t="shared" si="3"/>
        <v>66117.849462365586</v>
      </c>
      <c r="G66" s="8">
        <v>2049653.3333333333</v>
      </c>
      <c r="H66" s="971">
        <f t="shared" si="5"/>
        <v>267649.984</v>
      </c>
      <c r="I66" s="597">
        <f t="shared" si="6"/>
        <v>99.929056152927117</v>
      </c>
    </row>
    <row r="67" spans="2:9">
      <c r="B67">
        <f t="shared" si="4"/>
        <v>28</v>
      </c>
      <c r="C67" s="876">
        <v>44256</v>
      </c>
      <c r="D67" s="13">
        <f t="shared" si="7"/>
        <v>60</v>
      </c>
      <c r="E67" s="8">
        <f t="shared" si="3"/>
        <v>73201.904761904763</v>
      </c>
      <c r="G67" s="8">
        <v>2049653.3333333333</v>
      </c>
      <c r="H67" s="971">
        <f t="shared" si="5"/>
        <v>267649.984</v>
      </c>
      <c r="I67" s="597">
        <f t="shared" si="6"/>
        <v>110.63574074074074</v>
      </c>
    </row>
    <row r="68" spans="2:9">
      <c r="B68">
        <f t="shared" si="4"/>
        <v>31</v>
      </c>
      <c r="C68" s="876">
        <v>44287</v>
      </c>
      <c r="D68" s="13">
        <f t="shared" si="7"/>
        <v>60</v>
      </c>
      <c r="E68" s="8">
        <f t="shared" si="3"/>
        <v>66117.849462365586</v>
      </c>
      <c r="G68" s="8">
        <v>2049653.3333333333</v>
      </c>
      <c r="H68" s="971">
        <f t="shared" si="5"/>
        <v>267649.984</v>
      </c>
      <c r="I68" s="597">
        <f t="shared" si="6"/>
        <v>99.929056152927117</v>
      </c>
    </row>
    <row r="69" spans="2:9">
      <c r="B69">
        <f t="shared" si="4"/>
        <v>30</v>
      </c>
      <c r="C69" s="876">
        <v>44317</v>
      </c>
      <c r="D69" s="13">
        <f t="shared" si="7"/>
        <v>60</v>
      </c>
      <c r="E69" s="8">
        <f t="shared" si="3"/>
        <v>68321.777777777781</v>
      </c>
      <c r="G69" s="8">
        <v>2049653.3333333333</v>
      </c>
      <c r="H69" s="971">
        <f t="shared" si="5"/>
        <v>267649.984</v>
      </c>
      <c r="I69" s="597">
        <f t="shared" si="6"/>
        <v>103.26002469135803</v>
      </c>
    </row>
    <row r="70" spans="2:9">
      <c r="B70">
        <f t="shared" si="4"/>
        <v>31</v>
      </c>
      <c r="C70" s="876">
        <v>44348</v>
      </c>
      <c r="D70" s="13">
        <f t="shared" si="7"/>
        <v>60</v>
      </c>
      <c r="E70" s="8">
        <f t="shared" si="3"/>
        <v>66117.849462365586</v>
      </c>
      <c r="G70" s="8">
        <v>2049653.3333333333</v>
      </c>
      <c r="H70" s="971">
        <f t="shared" si="5"/>
        <v>267649.984</v>
      </c>
      <c r="I70" s="597">
        <f t="shared" si="6"/>
        <v>99.929056152927117</v>
      </c>
    </row>
    <row r="71" spans="2:9">
      <c r="B71">
        <f t="shared" si="4"/>
        <v>30</v>
      </c>
      <c r="C71" s="876">
        <v>44378</v>
      </c>
      <c r="D71" s="13">
        <f t="shared" si="7"/>
        <v>60</v>
      </c>
      <c r="E71" s="8">
        <f t="shared" si="3"/>
        <v>68321.777777777781</v>
      </c>
      <c r="G71" s="8">
        <v>2049653.3333333333</v>
      </c>
      <c r="H71" s="971">
        <f t="shared" si="5"/>
        <v>267649.984</v>
      </c>
      <c r="I71" s="597">
        <f t="shared" si="6"/>
        <v>103.26002469135803</v>
      </c>
    </row>
    <row r="72" spans="2:9">
      <c r="B72">
        <f t="shared" si="4"/>
        <v>31</v>
      </c>
      <c r="C72" s="876">
        <v>44409</v>
      </c>
      <c r="D72" s="13">
        <f t="shared" si="7"/>
        <v>60</v>
      </c>
      <c r="E72" s="8">
        <f t="shared" si="3"/>
        <v>66117.849462365586</v>
      </c>
      <c r="G72" s="8">
        <v>2049653.3333333333</v>
      </c>
      <c r="H72" s="971">
        <f t="shared" si="5"/>
        <v>267649.984</v>
      </c>
      <c r="I72" s="597">
        <f t="shared" si="6"/>
        <v>99.929056152927117</v>
      </c>
    </row>
    <row r="73" spans="2:9">
      <c r="B73">
        <f t="shared" si="4"/>
        <v>31</v>
      </c>
      <c r="C73" s="876">
        <v>44440</v>
      </c>
      <c r="D73" s="13">
        <f t="shared" si="7"/>
        <v>60</v>
      </c>
      <c r="E73" s="8">
        <f t="shared" si="3"/>
        <v>66117.849462365586</v>
      </c>
      <c r="G73" s="8">
        <v>2049653.3333333333</v>
      </c>
      <c r="H73" s="971">
        <f t="shared" si="5"/>
        <v>267649.984</v>
      </c>
      <c r="I73" s="597">
        <f t="shared" si="6"/>
        <v>99.929056152927117</v>
      </c>
    </row>
    <row r="74" spans="2:9">
      <c r="B74">
        <f t="shared" si="4"/>
        <v>30</v>
      </c>
      <c r="C74" s="876">
        <v>44470</v>
      </c>
      <c r="D74" s="13">
        <f t="shared" si="7"/>
        <v>60</v>
      </c>
      <c r="E74" s="8">
        <f t="shared" si="3"/>
        <v>68321.777777777781</v>
      </c>
      <c r="G74" s="8">
        <v>2049653.3333333333</v>
      </c>
      <c r="H74" s="971">
        <f t="shared" si="5"/>
        <v>267649.984</v>
      </c>
      <c r="I74" s="597">
        <f t="shared" si="6"/>
        <v>103.26002469135803</v>
      </c>
    </row>
    <row r="75" spans="2:9">
      <c r="B75">
        <f t="shared" si="4"/>
        <v>31</v>
      </c>
      <c r="C75" s="876">
        <v>44501</v>
      </c>
      <c r="D75" s="13">
        <f t="shared" si="7"/>
        <v>60</v>
      </c>
      <c r="E75" s="8">
        <f t="shared" si="3"/>
        <v>66117.849462365586</v>
      </c>
      <c r="G75" s="8">
        <v>2049653.3333333333</v>
      </c>
      <c r="H75" s="971">
        <f t="shared" si="5"/>
        <v>267649.984</v>
      </c>
      <c r="I75" s="597">
        <f t="shared" si="6"/>
        <v>99.929056152927117</v>
      </c>
    </row>
    <row r="76" spans="2:9">
      <c r="B76">
        <f t="shared" si="4"/>
        <v>30</v>
      </c>
      <c r="C76" s="876">
        <v>44531</v>
      </c>
      <c r="D76" s="13">
        <f t="shared" si="7"/>
        <v>60</v>
      </c>
      <c r="E76" s="8">
        <f t="shared" si="3"/>
        <v>68321.777777777781</v>
      </c>
      <c r="G76" s="8">
        <v>2049653.3333333333</v>
      </c>
      <c r="H76" s="971">
        <f t="shared" si="5"/>
        <v>267649.984</v>
      </c>
      <c r="I76" s="597">
        <f t="shared" si="6"/>
        <v>103.26002469135803</v>
      </c>
    </row>
    <row r="77" spans="2:9">
      <c r="B77">
        <f t="shared" si="4"/>
        <v>31</v>
      </c>
      <c r="C77" s="876">
        <v>44562</v>
      </c>
      <c r="D77" s="13">
        <f t="shared" si="7"/>
        <v>60</v>
      </c>
      <c r="E77" s="8">
        <f t="shared" si="3"/>
        <v>68984.697599935811</v>
      </c>
      <c r="G77" s="8">
        <v>2138525.6255980101</v>
      </c>
      <c r="H77" s="971">
        <f t="shared" si="5"/>
        <v>278421.30582247884</v>
      </c>
      <c r="I77" s="597">
        <f t="shared" si="6"/>
        <v>103.95060701257424</v>
      </c>
    </row>
    <row r="78" spans="2:9">
      <c r="B78">
        <f t="shared" si="4"/>
        <v>31</v>
      </c>
      <c r="C78" s="876">
        <v>44593</v>
      </c>
      <c r="D78" s="13">
        <f t="shared" si="7"/>
        <v>60</v>
      </c>
      <c r="E78" s="8">
        <f t="shared" si="3"/>
        <v>68984.697599935811</v>
      </c>
      <c r="G78" s="8">
        <v>2138525.6255980101</v>
      </c>
      <c r="H78" s="971">
        <f t="shared" si="5"/>
        <v>278421.30582247884</v>
      </c>
      <c r="I78" s="597">
        <f t="shared" si="6"/>
        <v>103.95060701257424</v>
      </c>
    </row>
    <row r="79" spans="2:9">
      <c r="B79">
        <f t="shared" si="4"/>
        <v>28</v>
      </c>
      <c r="C79" s="876">
        <v>44621</v>
      </c>
      <c r="D79" s="13">
        <f t="shared" si="7"/>
        <v>60</v>
      </c>
      <c r="E79" s="8">
        <f t="shared" si="3"/>
        <v>76375.915199928932</v>
      </c>
      <c r="G79" s="8">
        <v>2138525.6255980101</v>
      </c>
      <c r="H79" s="971">
        <f t="shared" si="5"/>
        <v>278421.30582247884</v>
      </c>
      <c r="I79" s="597">
        <f t="shared" si="6"/>
        <v>115.08817204963576</v>
      </c>
    </row>
    <row r="80" spans="2:9">
      <c r="B80">
        <f t="shared" si="4"/>
        <v>31</v>
      </c>
      <c r="C80" s="876">
        <v>44652</v>
      </c>
      <c r="D80" s="13">
        <f t="shared" si="7"/>
        <v>60</v>
      </c>
      <c r="E80" s="8">
        <f t="shared" si="3"/>
        <v>68984.697599935811</v>
      </c>
      <c r="G80" s="8">
        <v>2138525.6255980101</v>
      </c>
      <c r="H80" s="971">
        <f t="shared" si="5"/>
        <v>278421.30582247884</v>
      </c>
      <c r="I80" s="597">
        <f t="shared" si="6"/>
        <v>103.95060701257424</v>
      </c>
    </row>
    <row r="81" spans="2:9">
      <c r="B81">
        <f t="shared" si="4"/>
        <v>30</v>
      </c>
      <c r="C81" s="876">
        <v>44682</v>
      </c>
      <c r="D81" s="13">
        <f t="shared" si="7"/>
        <v>60</v>
      </c>
      <c r="E81" s="8">
        <f t="shared" si="3"/>
        <v>71284.187519933665</v>
      </c>
      <c r="G81" s="8">
        <v>2138525.6255980101</v>
      </c>
      <c r="H81" s="971">
        <f t="shared" si="5"/>
        <v>278421.30582247884</v>
      </c>
      <c r="I81" s="597">
        <f t="shared" si="6"/>
        <v>107.41562724632671</v>
      </c>
    </row>
    <row r="82" spans="2:9">
      <c r="B82">
        <f t="shared" si="4"/>
        <v>31</v>
      </c>
      <c r="C82" s="876">
        <v>44713</v>
      </c>
      <c r="D82" s="13">
        <f t="shared" si="7"/>
        <v>60</v>
      </c>
      <c r="E82" s="8">
        <f t="shared" si="3"/>
        <v>68984.697599935811</v>
      </c>
      <c r="G82" s="8">
        <v>2138525.6255980101</v>
      </c>
      <c r="H82" s="971">
        <f t="shared" si="5"/>
        <v>278421.30582247884</v>
      </c>
      <c r="I82" s="597">
        <f t="shared" si="6"/>
        <v>103.95060701257424</v>
      </c>
    </row>
    <row r="83" spans="2:9">
      <c r="B83">
        <f t="shared" si="4"/>
        <v>30</v>
      </c>
      <c r="C83" s="876">
        <v>44743</v>
      </c>
      <c r="D83" s="13">
        <f t="shared" si="7"/>
        <v>60</v>
      </c>
      <c r="E83" s="8">
        <f t="shared" si="3"/>
        <v>71284.187519933665</v>
      </c>
      <c r="G83" s="8">
        <v>2138525.6255980101</v>
      </c>
      <c r="H83" s="971">
        <f t="shared" si="5"/>
        <v>278421.30582247884</v>
      </c>
      <c r="I83" s="597">
        <f t="shared" si="6"/>
        <v>107.41562724632671</v>
      </c>
    </row>
    <row r="84" spans="2:9">
      <c r="B84">
        <f t="shared" si="4"/>
        <v>31</v>
      </c>
      <c r="C84" s="876">
        <v>44774</v>
      </c>
      <c r="D84" s="13">
        <f t="shared" si="7"/>
        <v>60</v>
      </c>
      <c r="E84" s="8">
        <f t="shared" si="3"/>
        <v>68984.697599935811</v>
      </c>
      <c r="G84" s="8">
        <v>2138525.6255980101</v>
      </c>
      <c r="H84" s="971">
        <f t="shared" si="5"/>
        <v>278421.30582247884</v>
      </c>
      <c r="I84" s="597">
        <f t="shared" si="6"/>
        <v>103.95060701257424</v>
      </c>
    </row>
    <row r="85" spans="2:9">
      <c r="B85">
        <f t="shared" si="4"/>
        <v>31</v>
      </c>
      <c r="C85" s="876">
        <v>44805</v>
      </c>
      <c r="D85" s="13">
        <f t="shared" si="7"/>
        <v>60</v>
      </c>
      <c r="E85" s="8">
        <f t="shared" si="3"/>
        <v>68984.697599935811</v>
      </c>
      <c r="G85" s="8">
        <v>2138525.6255980101</v>
      </c>
      <c r="H85" s="971">
        <f t="shared" si="5"/>
        <v>278421.30582247884</v>
      </c>
      <c r="I85" s="597">
        <f t="shared" si="6"/>
        <v>103.95060701257424</v>
      </c>
    </row>
    <row r="86" spans="2:9">
      <c r="B86">
        <f t="shared" si="4"/>
        <v>30</v>
      </c>
      <c r="C86" s="876">
        <v>44835</v>
      </c>
      <c r="D86" s="13">
        <f t="shared" si="7"/>
        <v>60</v>
      </c>
      <c r="E86" s="8">
        <f t="shared" si="3"/>
        <v>71284.187519933665</v>
      </c>
      <c r="G86" s="8">
        <v>2138525.6255980101</v>
      </c>
      <c r="H86" s="971">
        <f t="shared" si="5"/>
        <v>278421.30582247884</v>
      </c>
      <c r="I86" s="597">
        <f t="shared" si="6"/>
        <v>107.41562724632671</v>
      </c>
    </row>
    <row r="87" spans="2:9">
      <c r="B87">
        <f t="shared" si="4"/>
        <v>31</v>
      </c>
      <c r="C87" s="876">
        <v>44866</v>
      </c>
      <c r="D87" s="13">
        <f t="shared" si="7"/>
        <v>60</v>
      </c>
      <c r="E87" s="8">
        <f t="shared" si="3"/>
        <v>68984.697599935811</v>
      </c>
      <c r="G87" s="8">
        <v>2138525.6255980101</v>
      </c>
      <c r="H87" s="971">
        <f t="shared" si="5"/>
        <v>278421.30582247884</v>
      </c>
      <c r="I87" s="597">
        <f t="shared" si="6"/>
        <v>103.95060701257424</v>
      </c>
    </row>
    <row r="88" spans="2:9">
      <c r="B88">
        <f t="shared" si="4"/>
        <v>30</v>
      </c>
      <c r="C88" s="876">
        <v>44896</v>
      </c>
      <c r="D88" s="13">
        <f t="shared" si="7"/>
        <v>60</v>
      </c>
      <c r="E88" s="8">
        <f t="shared" si="3"/>
        <v>71284.187519933665</v>
      </c>
      <c r="G88" s="8">
        <v>2138525.6255980101</v>
      </c>
      <c r="H88" s="971">
        <f t="shared" si="5"/>
        <v>278421.30582247884</v>
      </c>
      <c r="I88" s="597">
        <f t="shared" si="6"/>
        <v>107.41562724632671</v>
      </c>
    </row>
    <row r="89" spans="2:9">
      <c r="B89">
        <f t="shared" si="4"/>
        <v>31</v>
      </c>
      <c r="C89" s="876">
        <v>44927</v>
      </c>
      <c r="D89" s="13">
        <f t="shared" si="7"/>
        <v>60</v>
      </c>
      <c r="E89" s="8">
        <f t="shared" si="3"/>
        <v>72580.64516169572</v>
      </c>
      <c r="G89" s="8">
        <v>2250000.0000125673</v>
      </c>
      <c r="H89" s="971">
        <f t="shared" si="5"/>
        <v>291932.00000152318</v>
      </c>
      <c r="I89" s="597">
        <f t="shared" si="6"/>
        <v>108.99492234226523</v>
      </c>
    </row>
    <row r="90" spans="2:9">
      <c r="B90">
        <f t="shared" si="4"/>
        <v>31</v>
      </c>
      <c r="C90" s="876">
        <v>44958</v>
      </c>
      <c r="D90" s="13">
        <f t="shared" si="7"/>
        <v>60</v>
      </c>
      <c r="E90" s="8">
        <f t="shared" si="3"/>
        <v>72580.64516169572</v>
      </c>
      <c r="G90" s="8">
        <v>2250000.0000125673</v>
      </c>
      <c r="H90" s="971">
        <f t="shared" si="5"/>
        <v>291932.00000152318</v>
      </c>
      <c r="I90" s="597">
        <f t="shared" si="6"/>
        <v>108.99492234226523</v>
      </c>
    </row>
    <row r="91" spans="2:9">
      <c r="B91">
        <f t="shared" si="4"/>
        <v>28</v>
      </c>
      <c r="C91" s="876">
        <v>44986</v>
      </c>
      <c r="D91" s="13">
        <f t="shared" si="7"/>
        <v>60</v>
      </c>
      <c r="E91" s="8">
        <f t="shared" si="3"/>
        <v>80357.142857591694</v>
      </c>
      <c r="G91" s="8">
        <v>2250000.0000125673</v>
      </c>
      <c r="H91" s="971">
        <f t="shared" si="5"/>
        <v>291932.00000152318</v>
      </c>
      <c r="I91" s="597">
        <f t="shared" si="6"/>
        <v>120.67294973607936</v>
      </c>
    </row>
    <row r="92" spans="2:9">
      <c r="B92">
        <f t="shared" si="4"/>
        <v>31</v>
      </c>
      <c r="C92" s="876">
        <v>45017</v>
      </c>
      <c r="D92" s="13">
        <f t="shared" si="7"/>
        <v>60</v>
      </c>
      <c r="E92" s="8">
        <f t="shared" si="3"/>
        <v>72580.64516169572</v>
      </c>
      <c r="G92" s="8">
        <v>2250000.0000125673</v>
      </c>
      <c r="H92" s="971">
        <f t="shared" si="5"/>
        <v>291932.00000152318</v>
      </c>
      <c r="I92" s="597">
        <f t="shared" si="6"/>
        <v>108.99492234226523</v>
      </c>
    </row>
    <row r="93" spans="2:9">
      <c r="B93">
        <f t="shared" si="4"/>
        <v>30</v>
      </c>
      <c r="C93" s="876">
        <v>45047</v>
      </c>
      <c r="D93" s="13">
        <f t="shared" si="7"/>
        <v>60</v>
      </c>
      <c r="E93" s="8">
        <f t="shared" si="3"/>
        <v>75000.000000418906</v>
      </c>
      <c r="G93" s="8">
        <v>2250000.0000125673</v>
      </c>
      <c r="H93" s="971">
        <f t="shared" si="5"/>
        <v>291932.00000152318</v>
      </c>
      <c r="I93" s="597">
        <f t="shared" si="6"/>
        <v>112.62808642034074</v>
      </c>
    </row>
    <row r="94" spans="2:9">
      <c r="B94">
        <f t="shared" si="4"/>
        <v>31</v>
      </c>
      <c r="C94" s="876">
        <v>45078</v>
      </c>
      <c r="D94" s="13">
        <f t="shared" si="7"/>
        <v>60</v>
      </c>
      <c r="E94" s="8">
        <f t="shared" si="3"/>
        <v>72580.64516169572</v>
      </c>
      <c r="G94" s="8">
        <v>2250000.0000125673</v>
      </c>
      <c r="H94" s="971">
        <f t="shared" si="5"/>
        <v>291932.00000152318</v>
      </c>
      <c r="I94" s="597">
        <f t="shared" si="6"/>
        <v>108.99492234226523</v>
      </c>
    </row>
    <row r="95" spans="2:9">
      <c r="B95">
        <f t="shared" si="4"/>
        <v>30</v>
      </c>
      <c r="C95" s="876">
        <v>45108</v>
      </c>
      <c r="D95" s="13">
        <f t="shared" si="7"/>
        <v>60</v>
      </c>
      <c r="E95" s="8">
        <f t="shared" si="3"/>
        <v>75000.000000418906</v>
      </c>
      <c r="G95" s="8">
        <v>2250000.0000125673</v>
      </c>
      <c r="H95" s="971">
        <f t="shared" si="5"/>
        <v>291932.00000152318</v>
      </c>
      <c r="I95" s="597">
        <f t="shared" si="6"/>
        <v>112.62808642034074</v>
      </c>
    </row>
    <row r="96" spans="2:9">
      <c r="B96">
        <f t="shared" si="4"/>
        <v>31</v>
      </c>
      <c r="C96" s="876">
        <v>45139</v>
      </c>
      <c r="D96" s="13">
        <f t="shared" si="7"/>
        <v>60</v>
      </c>
      <c r="E96" s="8">
        <f t="shared" si="3"/>
        <v>72580.64516169572</v>
      </c>
      <c r="G96" s="8">
        <v>2250000.0000125673</v>
      </c>
      <c r="H96" s="971">
        <f t="shared" si="5"/>
        <v>291932.00000152318</v>
      </c>
      <c r="I96" s="597">
        <f t="shared" si="6"/>
        <v>108.99492234226523</v>
      </c>
    </row>
    <row r="97" spans="2:9">
      <c r="B97">
        <f t="shared" si="4"/>
        <v>31</v>
      </c>
      <c r="C97" s="876">
        <v>45170</v>
      </c>
      <c r="D97" s="13">
        <f t="shared" si="7"/>
        <v>60</v>
      </c>
      <c r="E97" s="8">
        <f t="shared" si="3"/>
        <v>72580.64516169572</v>
      </c>
      <c r="G97" s="8">
        <v>2250000.0000125673</v>
      </c>
      <c r="H97" s="971">
        <f t="shared" si="5"/>
        <v>291932.00000152318</v>
      </c>
      <c r="I97" s="597">
        <f t="shared" si="6"/>
        <v>108.99492234226523</v>
      </c>
    </row>
    <row r="98" spans="2:9">
      <c r="B98">
        <f t="shared" si="4"/>
        <v>30</v>
      </c>
      <c r="C98" s="876">
        <v>45200</v>
      </c>
      <c r="D98" s="13">
        <f t="shared" si="7"/>
        <v>60</v>
      </c>
      <c r="E98" s="8">
        <f t="shared" si="3"/>
        <v>75000.000000418906</v>
      </c>
      <c r="G98" s="8">
        <v>2250000.0000125673</v>
      </c>
      <c r="H98" s="971">
        <f t="shared" si="5"/>
        <v>291932.00000152318</v>
      </c>
      <c r="I98" s="597">
        <f t="shared" si="6"/>
        <v>112.62808642034074</v>
      </c>
    </row>
    <row r="99" spans="2:9">
      <c r="B99">
        <f t="shared" si="4"/>
        <v>31</v>
      </c>
      <c r="C99" s="876">
        <v>45231</v>
      </c>
      <c r="D99" s="13">
        <f t="shared" si="7"/>
        <v>60</v>
      </c>
      <c r="E99" s="8">
        <f t="shared" si="3"/>
        <v>72580.64516169572</v>
      </c>
      <c r="G99" s="8">
        <v>2250000.0000125673</v>
      </c>
      <c r="H99" s="971">
        <f t="shared" si="5"/>
        <v>291932.00000152318</v>
      </c>
      <c r="I99" s="597">
        <f t="shared" si="6"/>
        <v>108.99492234226523</v>
      </c>
    </row>
    <row r="100" spans="2:9">
      <c r="B100">
        <f t="shared" si="4"/>
        <v>30</v>
      </c>
      <c r="C100" s="876">
        <v>45261</v>
      </c>
      <c r="D100" s="13">
        <f t="shared" si="7"/>
        <v>60</v>
      </c>
      <c r="E100" s="8">
        <f t="shared" si="3"/>
        <v>75000.000000418906</v>
      </c>
      <c r="G100" s="8">
        <v>2250000.0000125673</v>
      </c>
      <c r="H100" s="971">
        <f t="shared" si="5"/>
        <v>291932.00000152318</v>
      </c>
      <c r="I100" s="597">
        <f t="shared" si="6"/>
        <v>112.62808642034074</v>
      </c>
    </row>
    <row r="101" spans="2:9">
      <c r="B101">
        <f t="shared" si="4"/>
        <v>31</v>
      </c>
      <c r="C101" s="876">
        <v>45292</v>
      </c>
      <c r="D101" s="13">
        <f t="shared" si="7"/>
        <v>60</v>
      </c>
      <c r="E101" s="8">
        <f t="shared" si="3"/>
        <v>72782.258063346744</v>
      </c>
      <c r="G101" s="8">
        <v>2256249.9999637492</v>
      </c>
      <c r="H101" s="971">
        <f t="shared" si="5"/>
        <v>292689.49999560643</v>
      </c>
      <c r="I101" s="597">
        <f t="shared" si="6"/>
        <v>109.27774044041459</v>
      </c>
    </row>
    <row r="102" spans="2:9">
      <c r="B102">
        <f t="shared" si="4"/>
        <v>31</v>
      </c>
      <c r="C102" s="876">
        <v>45323</v>
      </c>
      <c r="D102" s="13">
        <f t="shared" si="7"/>
        <v>60</v>
      </c>
      <c r="E102" s="8">
        <f t="shared" si="3"/>
        <v>72782.258063346744</v>
      </c>
      <c r="G102" s="8">
        <v>2256249.9999637492</v>
      </c>
      <c r="H102" s="971">
        <f t="shared" si="5"/>
        <v>292689.49999560643</v>
      </c>
      <c r="I102" s="597">
        <f t="shared" si="6"/>
        <v>109.27774044041459</v>
      </c>
    </row>
    <row r="103" spans="2:9">
      <c r="B103">
        <f t="shared" si="4"/>
        <v>29</v>
      </c>
      <c r="C103" s="876">
        <v>45352</v>
      </c>
      <c r="D103" s="13">
        <f t="shared" si="7"/>
        <v>60</v>
      </c>
      <c r="E103" s="8">
        <f t="shared" si="3"/>
        <v>77801.724136681005</v>
      </c>
      <c r="G103" s="8">
        <v>2256249.9999637492</v>
      </c>
      <c r="H103" s="971">
        <f t="shared" si="5"/>
        <v>292689.49999560643</v>
      </c>
      <c r="I103" s="597">
        <f t="shared" si="6"/>
        <v>116.81413633285698</v>
      </c>
    </row>
    <row r="104" spans="2:9">
      <c r="B104">
        <f t="shared" si="4"/>
        <v>31</v>
      </c>
      <c r="C104" s="876">
        <v>45383</v>
      </c>
      <c r="D104" s="13">
        <f t="shared" si="7"/>
        <v>60</v>
      </c>
      <c r="E104" s="8">
        <f t="shared" si="3"/>
        <v>72782.258063346744</v>
      </c>
      <c r="G104" s="8">
        <v>2256249.9999637492</v>
      </c>
      <c r="H104" s="971">
        <f t="shared" si="5"/>
        <v>292689.49999560643</v>
      </c>
      <c r="I104" s="597">
        <f t="shared" si="6"/>
        <v>109.27774044041459</v>
      </c>
    </row>
    <row r="105" spans="2:9">
      <c r="B105">
        <f t="shared" si="4"/>
        <v>30</v>
      </c>
      <c r="C105" s="876">
        <v>45413</v>
      </c>
      <c r="D105" s="13">
        <f t="shared" si="7"/>
        <v>60</v>
      </c>
      <c r="E105" s="8">
        <f t="shared" ref="E105:E168" si="8">+G105/B105</f>
        <v>75208.333332124967</v>
      </c>
      <c r="G105" s="8">
        <v>2256249.9999637492</v>
      </c>
      <c r="H105" s="971">
        <f t="shared" si="5"/>
        <v>292689.49999560643</v>
      </c>
      <c r="I105" s="597">
        <f t="shared" si="6"/>
        <v>112.9203317884284</v>
      </c>
    </row>
    <row r="106" spans="2:9">
      <c r="B106">
        <f t="shared" ref="B106:B169" si="9">+_xlfn.DAYS(C106,C105)</f>
        <v>31</v>
      </c>
      <c r="C106" s="876">
        <v>45444</v>
      </c>
      <c r="D106" s="13">
        <f t="shared" si="7"/>
        <v>60</v>
      </c>
      <c r="E106" s="8">
        <f t="shared" si="8"/>
        <v>72782.258063346744</v>
      </c>
      <c r="G106" s="8">
        <v>2256249.9999637492</v>
      </c>
      <c r="H106" s="971">
        <f t="shared" ref="H106:H169" si="10">+G106*0.1212+19232</f>
        <v>292689.49999560643</v>
      </c>
      <c r="I106" s="597">
        <f t="shared" ref="I106:I169" si="11">H106*1000/(3600*24*B106)</f>
        <v>109.27774044041459</v>
      </c>
    </row>
    <row r="107" spans="2:9">
      <c r="B107">
        <f t="shared" si="9"/>
        <v>30</v>
      </c>
      <c r="C107" s="876">
        <v>45474</v>
      </c>
      <c r="D107" s="13">
        <f t="shared" ref="D107:D170" si="12">+D106</f>
        <v>60</v>
      </c>
      <c r="E107" s="8">
        <f t="shared" si="8"/>
        <v>75208.333332124967</v>
      </c>
      <c r="G107" s="8">
        <v>2256249.9999637492</v>
      </c>
      <c r="H107" s="971">
        <f t="shared" si="10"/>
        <v>292689.49999560643</v>
      </c>
      <c r="I107" s="597">
        <f t="shared" si="11"/>
        <v>112.9203317884284</v>
      </c>
    </row>
    <row r="108" spans="2:9">
      <c r="B108">
        <f t="shared" si="9"/>
        <v>31</v>
      </c>
      <c r="C108" s="876">
        <v>45505</v>
      </c>
      <c r="D108" s="13">
        <f t="shared" si="12"/>
        <v>60</v>
      </c>
      <c r="E108" s="8">
        <f t="shared" si="8"/>
        <v>72782.258063346744</v>
      </c>
      <c r="G108" s="8">
        <v>2256249.9999637492</v>
      </c>
      <c r="H108" s="971">
        <f t="shared" si="10"/>
        <v>292689.49999560643</v>
      </c>
      <c r="I108" s="597">
        <f t="shared" si="11"/>
        <v>109.27774044041459</v>
      </c>
    </row>
    <row r="109" spans="2:9">
      <c r="B109">
        <f t="shared" si="9"/>
        <v>31</v>
      </c>
      <c r="C109" s="876">
        <v>45536</v>
      </c>
      <c r="D109" s="13">
        <f t="shared" si="12"/>
        <v>60</v>
      </c>
      <c r="E109" s="8">
        <f t="shared" si="8"/>
        <v>72782.258063346744</v>
      </c>
      <c r="G109" s="8">
        <v>2256249.9999637492</v>
      </c>
      <c r="H109" s="971">
        <f t="shared" si="10"/>
        <v>292689.49999560643</v>
      </c>
      <c r="I109" s="597">
        <f t="shared" si="11"/>
        <v>109.27774044041459</v>
      </c>
    </row>
    <row r="110" spans="2:9">
      <c r="B110">
        <f t="shared" si="9"/>
        <v>30</v>
      </c>
      <c r="C110" s="876">
        <v>45566</v>
      </c>
      <c r="D110" s="13">
        <f t="shared" si="12"/>
        <v>60</v>
      </c>
      <c r="E110" s="8">
        <f t="shared" si="8"/>
        <v>75208.333332124967</v>
      </c>
      <c r="G110" s="8">
        <v>2256249.9999637492</v>
      </c>
      <c r="H110" s="971">
        <f t="shared" si="10"/>
        <v>292689.49999560643</v>
      </c>
      <c r="I110" s="597">
        <f t="shared" si="11"/>
        <v>112.9203317884284</v>
      </c>
    </row>
    <row r="111" spans="2:9">
      <c r="B111">
        <f t="shared" si="9"/>
        <v>31</v>
      </c>
      <c r="C111" s="876">
        <v>45597</v>
      </c>
      <c r="D111" s="13">
        <f t="shared" si="12"/>
        <v>60</v>
      </c>
      <c r="E111" s="8">
        <f t="shared" si="8"/>
        <v>72782.258063346744</v>
      </c>
      <c r="G111" s="8">
        <v>2256249.9999637492</v>
      </c>
      <c r="H111" s="971">
        <f t="shared" si="10"/>
        <v>292689.49999560643</v>
      </c>
      <c r="I111" s="597">
        <f t="shared" si="11"/>
        <v>109.27774044041459</v>
      </c>
    </row>
    <row r="112" spans="2:9">
      <c r="B112">
        <f t="shared" si="9"/>
        <v>30</v>
      </c>
      <c r="C112" s="876">
        <v>45627</v>
      </c>
      <c r="D112" s="13">
        <f t="shared" si="12"/>
        <v>60</v>
      </c>
      <c r="E112" s="8">
        <f t="shared" si="8"/>
        <v>75208.333332124967</v>
      </c>
      <c r="G112" s="8">
        <v>2256249.9999637492</v>
      </c>
      <c r="H112" s="971">
        <f t="shared" si="10"/>
        <v>292689.49999560643</v>
      </c>
      <c r="I112" s="597">
        <f t="shared" si="11"/>
        <v>112.9203317884284</v>
      </c>
    </row>
    <row r="113" spans="2:9">
      <c r="B113">
        <f t="shared" si="9"/>
        <v>31</v>
      </c>
      <c r="C113" s="876">
        <v>45658</v>
      </c>
      <c r="D113" s="13">
        <f t="shared" si="12"/>
        <v>60</v>
      </c>
      <c r="E113" s="8">
        <f t="shared" si="8"/>
        <v>72580.645162007553</v>
      </c>
      <c r="G113" s="8">
        <v>2250000.0000222339</v>
      </c>
      <c r="H113" s="971">
        <f t="shared" si="10"/>
        <v>291932.00000269478</v>
      </c>
      <c r="I113" s="597">
        <f t="shared" si="11"/>
        <v>108.99492234270265</v>
      </c>
    </row>
    <row r="114" spans="2:9">
      <c r="B114">
        <f t="shared" si="9"/>
        <v>31</v>
      </c>
      <c r="C114" s="876">
        <v>45689</v>
      </c>
      <c r="D114" s="13">
        <f t="shared" si="12"/>
        <v>60</v>
      </c>
      <c r="E114" s="8">
        <f t="shared" si="8"/>
        <v>72580.645162007553</v>
      </c>
      <c r="G114" s="8">
        <v>2250000.0000222339</v>
      </c>
      <c r="H114" s="971">
        <f t="shared" si="10"/>
        <v>291932.00000269478</v>
      </c>
      <c r="I114" s="597">
        <f t="shared" si="11"/>
        <v>108.99492234270265</v>
      </c>
    </row>
    <row r="115" spans="2:9">
      <c r="B115">
        <f t="shared" si="9"/>
        <v>28</v>
      </c>
      <c r="C115" s="876">
        <v>45717</v>
      </c>
      <c r="D115" s="13">
        <f t="shared" si="12"/>
        <v>60</v>
      </c>
      <c r="E115" s="8">
        <f t="shared" si="8"/>
        <v>80357.142857936924</v>
      </c>
      <c r="G115" s="8">
        <v>2250000.0000222339</v>
      </c>
      <c r="H115" s="971">
        <f t="shared" si="10"/>
        <v>291932.00000269478</v>
      </c>
      <c r="I115" s="597">
        <f t="shared" si="11"/>
        <v>120.67294973656365</v>
      </c>
    </row>
    <row r="116" spans="2:9">
      <c r="B116">
        <f t="shared" si="9"/>
        <v>31</v>
      </c>
      <c r="C116" s="876">
        <v>45748</v>
      </c>
      <c r="D116" s="13">
        <f t="shared" si="12"/>
        <v>60</v>
      </c>
      <c r="E116" s="8">
        <f t="shared" si="8"/>
        <v>72580.645162007553</v>
      </c>
      <c r="G116" s="8">
        <v>2250000.0000222339</v>
      </c>
      <c r="H116" s="971">
        <f t="shared" si="10"/>
        <v>291932.00000269478</v>
      </c>
      <c r="I116" s="597">
        <f t="shared" si="11"/>
        <v>108.99492234270265</v>
      </c>
    </row>
    <row r="117" spans="2:9">
      <c r="B117">
        <f t="shared" si="9"/>
        <v>30</v>
      </c>
      <c r="C117" s="876">
        <v>45778</v>
      </c>
      <c r="D117" s="13">
        <f t="shared" si="12"/>
        <v>60</v>
      </c>
      <c r="E117" s="8">
        <f t="shared" si="8"/>
        <v>75000.000000741129</v>
      </c>
      <c r="G117" s="8">
        <v>2250000.0000222339</v>
      </c>
      <c r="H117" s="971">
        <f t="shared" si="10"/>
        <v>291932.00000269478</v>
      </c>
      <c r="I117" s="597">
        <f t="shared" si="11"/>
        <v>112.62808642079274</v>
      </c>
    </row>
    <row r="118" spans="2:9">
      <c r="B118">
        <f t="shared" si="9"/>
        <v>31</v>
      </c>
      <c r="C118" s="876">
        <v>45809</v>
      </c>
      <c r="D118" s="13">
        <f t="shared" si="12"/>
        <v>60</v>
      </c>
      <c r="E118" s="8">
        <f t="shared" si="8"/>
        <v>72580.645162007553</v>
      </c>
      <c r="G118" s="8">
        <v>2250000.0000222339</v>
      </c>
      <c r="H118" s="971">
        <f t="shared" si="10"/>
        <v>291932.00000269478</v>
      </c>
      <c r="I118" s="597">
        <f t="shared" si="11"/>
        <v>108.99492234270265</v>
      </c>
    </row>
    <row r="119" spans="2:9">
      <c r="B119">
        <f t="shared" si="9"/>
        <v>30</v>
      </c>
      <c r="C119" s="876">
        <v>45839</v>
      </c>
      <c r="D119" s="13">
        <f t="shared" si="12"/>
        <v>60</v>
      </c>
      <c r="E119" s="8">
        <f t="shared" si="8"/>
        <v>75000.000000741129</v>
      </c>
      <c r="G119" s="8">
        <v>2250000.0000222339</v>
      </c>
      <c r="H119" s="971">
        <f t="shared" si="10"/>
        <v>291932.00000269478</v>
      </c>
      <c r="I119" s="597">
        <f t="shared" si="11"/>
        <v>112.62808642079274</v>
      </c>
    </row>
    <row r="120" spans="2:9">
      <c r="B120">
        <f t="shared" si="9"/>
        <v>31</v>
      </c>
      <c r="C120" s="876">
        <v>45870</v>
      </c>
      <c r="D120" s="13">
        <f t="shared" si="12"/>
        <v>60</v>
      </c>
      <c r="E120" s="8">
        <f t="shared" si="8"/>
        <v>72580.645162007553</v>
      </c>
      <c r="G120" s="8">
        <v>2250000.0000222339</v>
      </c>
      <c r="H120" s="971">
        <f t="shared" si="10"/>
        <v>291932.00000269478</v>
      </c>
      <c r="I120" s="597">
        <f t="shared" si="11"/>
        <v>108.99492234270265</v>
      </c>
    </row>
    <row r="121" spans="2:9">
      <c r="B121">
        <f t="shared" si="9"/>
        <v>31</v>
      </c>
      <c r="C121" s="876">
        <v>45901</v>
      </c>
      <c r="D121" s="13">
        <f t="shared" si="12"/>
        <v>60</v>
      </c>
      <c r="E121" s="8">
        <f t="shared" si="8"/>
        <v>72580.645162007553</v>
      </c>
      <c r="G121" s="8">
        <v>2250000.0000222339</v>
      </c>
      <c r="H121" s="971">
        <f t="shared" si="10"/>
        <v>291932.00000269478</v>
      </c>
      <c r="I121" s="597">
        <f t="shared" si="11"/>
        <v>108.99492234270265</v>
      </c>
    </row>
    <row r="122" spans="2:9">
      <c r="B122">
        <f t="shared" si="9"/>
        <v>30</v>
      </c>
      <c r="C122" s="876">
        <v>45931</v>
      </c>
      <c r="D122" s="13">
        <f t="shared" si="12"/>
        <v>60</v>
      </c>
      <c r="E122" s="8">
        <f t="shared" si="8"/>
        <v>75000.000000741129</v>
      </c>
      <c r="G122" s="8">
        <v>2250000.0000222339</v>
      </c>
      <c r="H122" s="971">
        <f t="shared" si="10"/>
        <v>291932.00000269478</v>
      </c>
      <c r="I122" s="597">
        <f t="shared" si="11"/>
        <v>112.62808642079274</v>
      </c>
    </row>
    <row r="123" spans="2:9">
      <c r="B123">
        <f t="shared" si="9"/>
        <v>31</v>
      </c>
      <c r="C123" s="876">
        <v>45962</v>
      </c>
      <c r="D123" s="13">
        <f t="shared" si="12"/>
        <v>60</v>
      </c>
      <c r="E123" s="8">
        <f t="shared" si="8"/>
        <v>72580.645162007553</v>
      </c>
      <c r="G123" s="8">
        <v>2250000.0000222339</v>
      </c>
      <c r="H123" s="971">
        <f t="shared" si="10"/>
        <v>291932.00000269478</v>
      </c>
      <c r="I123" s="597">
        <f t="shared" si="11"/>
        <v>108.99492234270265</v>
      </c>
    </row>
    <row r="124" spans="2:9">
      <c r="B124">
        <f t="shared" si="9"/>
        <v>30</v>
      </c>
      <c r="C124" s="876">
        <v>45992</v>
      </c>
      <c r="D124" s="13">
        <f t="shared" si="12"/>
        <v>60</v>
      </c>
      <c r="E124" s="8">
        <f t="shared" si="8"/>
        <v>75000.000000741129</v>
      </c>
      <c r="G124" s="8">
        <v>2250000.0000222339</v>
      </c>
      <c r="H124" s="971">
        <f t="shared" si="10"/>
        <v>291932.00000269478</v>
      </c>
      <c r="I124" s="597">
        <f t="shared" si="11"/>
        <v>112.62808642079274</v>
      </c>
    </row>
    <row r="125" spans="2:9">
      <c r="B125">
        <f t="shared" si="9"/>
        <v>31</v>
      </c>
      <c r="C125" s="876">
        <v>46023</v>
      </c>
      <c r="D125" s="13">
        <f t="shared" si="12"/>
        <v>60</v>
      </c>
      <c r="E125" s="8">
        <f t="shared" si="8"/>
        <v>72580.645161929584</v>
      </c>
      <c r="G125" s="8">
        <v>2250000.0000198171</v>
      </c>
      <c r="H125" s="971">
        <f t="shared" si="10"/>
        <v>291932.00000240182</v>
      </c>
      <c r="I125" s="597">
        <f t="shared" si="11"/>
        <v>108.99492234259327</v>
      </c>
    </row>
    <row r="126" spans="2:9">
      <c r="B126">
        <f t="shared" si="9"/>
        <v>31</v>
      </c>
      <c r="C126" s="876">
        <v>46054</v>
      </c>
      <c r="D126" s="13">
        <f t="shared" si="12"/>
        <v>60</v>
      </c>
      <c r="E126" s="8">
        <f t="shared" si="8"/>
        <v>72580.645161929584</v>
      </c>
      <c r="G126" s="8">
        <v>2250000.0000198171</v>
      </c>
      <c r="H126" s="971">
        <f t="shared" si="10"/>
        <v>291932.00000240182</v>
      </c>
      <c r="I126" s="597">
        <f t="shared" si="11"/>
        <v>108.99492234259327</v>
      </c>
    </row>
    <row r="127" spans="2:9">
      <c r="B127">
        <f t="shared" si="9"/>
        <v>28</v>
      </c>
      <c r="C127" s="876">
        <v>46082</v>
      </c>
      <c r="D127" s="13">
        <f t="shared" si="12"/>
        <v>60</v>
      </c>
      <c r="E127" s="8">
        <f t="shared" si="8"/>
        <v>80357.142857850617</v>
      </c>
      <c r="G127" s="8">
        <v>2250000.0000198171</v>
      </c>
      <c r="H127" s="971">
        <f t="shared" si="10"/>
        <v>291932.00000240182</v>
      </c>
      <c r="I127" s="597">
        <f t="shared" si="11"/>
        <v>120.67294973644256</v>
      </c>
    </row>
    <row r="128" spans="2:9">
      <c r="B128">
        <f t="shared" si="9"/>
        <v>31</v>
      </c>
      <c r="C128" s="876">
        <v>46113</v>
      </c>
      <c r="D128" s="13">
        <f t="shared" si="12"/>
        <v>60</v>
      </c>
      <c r="E128" s="8">
        <f t="shared" si="8"/>
        <v>72580.645161929584</v>
      </c>
      <c r="G128" s="8">
        <v>2250000.0000198171</v>
      </c>
      <c r="H128" s="971">
        <f t="shared" si="10"/>
        <v>291932.00000240182</v>
      </c>
      <c r="I128" s="597">
        <f t="shared" si="11"/>
        <v>108.99492234259327</v>
      </c>
    </row>
    <row r="129" spans="2:9">
      <c r="B129">
        <f t="shared" si="9"/>
        <v>30</v>
      </c>
      <c r="C129" s="876">
        <v>46143</v>
      </c>
      <c r="D129" s="13">
        <f t="shared" si="12"/>
        <v>60</v>
      </c>
      <c r="E129" s="8">
        <f t="shared" si="8"/>
        <v>75000.00000066057</v>
      </c>
      <c r="G129" s="8">
        <v>2250000.0000198171</v>
      </c>
      <c r="H129" s="971">
        <f t="shared" si="10"/>
        <v>291932.00000240182</v>
      </c>
      <c r="I129" s="597">
        <f t="shared" si="11"/>
        <v>112.62808642067972</v>
      </c>
    </row>
    <row r="130" spans="2:9">
      <c r="B130">
        <f t="shared" si="9"/>
        <v>31</v>
      </c>
      <c r="C130" s="876">
        <v>46174</v>
      </c>
      <c r="D130" s="13">
        <f t="shared" si="12"/>
        <v>60</v>
      </c>
      <c r="E130" s="8">
        <f t="shared" si="8"/>
        <v>72580.645161929584</v>
      </c>
      <c r="G130" s="8">
        <v>2250000.0000198171</v>
      </c>
      <c r="H130" s="971">
        <f t="shared" si="10"/>
        <v>291932.00000240182</v>
      </c>
      <c r="I130" s="597">
        <f t="shared" si="11"/>
        <v>108.99492234259327</v>
      </c>
    </row>
    <row r="131" spans="2:9">
      <c r="B131">
        <f t="shared" si="9"/>
        <v>30</v>
      </c>
      <c r="C131" s="876">
        <v>46204</v>
      </c>
      <c r="D131" s="13">
        <f t="shared" si="12"/>
        <v>60</v>
      </c>
      <c r="E131" s="8">
        <f t="shared" si="8"/>
        <v>75000.00000066057</v>
      </c>
      <c r="G131" s="8">
        <v>2250000.0000198171</v>
      </c>
      <c r="H131" s="971">
        <f t="shared" si="10"/>
        <v>291932.00000240182</v>
      </c>
      <c r="I131" s="597">
        <f t="shared" si="11"/>
        <v>112.62808642067972</v>
      </c>
    </row>
    <row r="132" spans="2:9">
      <c r="B132">
        <f t="shared" si="9"/>
        <v>31</v>
      </c>
      <c r="C132" s="876">
        <v>46235</v>
      </c>
      <c r="D132" s="13">
        <f t="shared" si="12"/>
        <v>60</v>
      </c>
      <c r="E132" s="8">
        <f t="shared" si="8"/>
        <v>72580.645161929584</v>
      </c>
      <c r="G132" s="8">
        <v>2250000.0000198171</v>
      </c>
      <c r="H132" s="971">
        <f t="shared" si="10"/>
        <v>291932.00000240182</v>
      </c>
      <c r="I132" s="597">
        <f t="shared" si="11"/>
        <v>108.99492234259327</v>
      </c>
    </row>
    <row r="133" spans="2:9">
      <c r="B133">
        <f t="shared" si="9"/>
        <v>31</v>
      </c>
      <c r="C133" s="876">
        <v>46266</v>
      </c>
      <c r="D133" s="13">
        <f t="shared" si="12"/>
        <v>60</v>
      </c>
      <c r="E133" s="8">
        <f t="shared" si="8"/>
        <v>72580.645161929584</v>
      </c>
      <c r="G133" s="8">
        <v>2250000.0000198171</v>
      </c>
      <c r="H133" s="971">
        <f t="shared" si="10"/>
        <v>291932.00000240182</v>
      </c>
      <c r="I133" s="597">
        <f t="shared" si="11"/>
        <v>108.99492234259327</v>
      </c>
    </row>
    <row r="134" spans="2:9">
      <c r="B134">
        <f t="shared" si="9"/>
        <v>30</v>
      </c>
      <c r="C134" s="876">
        <v>46296</v>
      </c>
      <c r="D134" s="13">
        <f t="shared" si="12"/>
        <v>60</v>
      </c>
      <c r="E134" s="8">
        <f t="shared" si="8"/>
        <v>75000.00000066057</v>
      </c>
      <c r="G134" s="8">
        <v>2250000.0000198171</v>
      </c>
      <c r="H134" s="971">
        <f t="shared" si="10"/>
        <v>291932.00000240182</v>
      </c>
      <c r="I134" s="597">
        <f t="shared" si="11"/>
        <v>112.62808642067972</v>
      </c>
    </row>
    <row r="135" spans="2:9">
      <c r="B135">
        <f t="shared" si="9"/>
        <v>31</v>
      </c>
      <c r="C135" s="876">
        <v>46327</v>
      </c>
      <c r="D135" s="13">
        <f t="shared" si="12"/>
        <v>60</v>
      </c>
      <c r="E135" s="8">
        <f t="shared" si="8"/>
        <v>72580.645161929584</v>
      </c>
      <c r="G135" s="8">
        <v>2250000.0000198171</v>
      </c>
      <c r="H135" s="971">
        <f t="shared" si="10"/>
        <v>291932.00000240182</v>
      </c>
      <c r="I135" s="597">
        <f t="shared" si="11"/>
        <v>108.99492234259327</v>
      </c>
    </row>
    <row r="136" spans="2:9">
      <c r="B136">
        <f t="shared" si="9"/>
        <v>30</v>
      </c>
      <c r="C136" s="876">
        <v>46357</v>
      </c>
      <c r="D136" s="13">
        <f t="shared" si="12"/>
        <v>60</v>
      </c>
      <c r="E136" s="8">
        <f t="shared" si="8"/>
        <v>75000.00000066057</v>
      </c>
      <c r="G136" s="8">
        <v>2250000.0000198171</v>
      </c>
      <c r="H136" s="971">
        <f t="shared" si="10"/>
        <v>291932.00000240182</v>
      </c>
      <c r="I136" s="597">
        <f t="shared" si="11"/>
        <v>112.62808642067972</v>
      </c>
    </row>
    <row r="137" spans="2:9">
      <c r="B137">
        <f t="shared" si="9"/>
        <v>31</v>
      </c>
      <c r="C137" s="876">
        <v>46388</v>
      </c>
      <c r="D137" s="13">
        <f t="shared" si="12"/>
        <v>60</v>
      </c>
      <c r="E137" s="8">
        <f t="shared" si="8"/>
        <v>72580.645160043146</v>
      </c>
      <c r="G137" s="8">
        <v>2249999.9999613375</v>
      </c>
      <c r="H137" s="971">
        <f t="shared" si="10"/>
        <v>291931.99999531411</v>
      </c>
      <c r="I137" s="597">
        <f t="shared" si="11"/>
        <v>108.99492233994702</v>
      </c>
    </row>
    <row r="138" spans="2:9">
      <c r="B138">
        <f t="shared" si="9"/>
        <v>31</v>
      </c>
      <c r="C138" s="876">
        <v>46419</v>
      </c>
      <c r="D138" s="13">
        <f t="shared" si="12"/>
        <v>60</v>
      </c>
      <c r="E138" s="8">
        <f t="shared" si="8"/>
        <v>72580.645160043146</v>
      </c>
      <c r="G138" s="8">
        <v>2249999.9999613375</v>
      </c>
      <c r="H138" s="971">
        <f t="shared" si="10"/>
        <v>291931.99999531411</v>
      </c>
      <c r="I138" s="597">
        <f t="shared" si="11"/>
        <v>108.99492233994702</v>
      </c>
    </row>
    <row r="139" spans="2:9">
      <c r="B139">
        <f t="shared" si="9"/>
        <v>28</v>
      </c>
      <c r="C139" s="876">
        <v>46447</v>
      </c>
      <c r="D139" s="13">
        <f t="shared" si="12"/>
        <v>60</v>
      </c>
      <c r="E139" s="8">
        <f t="shared" si="8"/>
        <v>80357.142855762053</v>
      </c>
      <c r="G139" s="8">
        <v>2249999.9999613375</v>
      </c>
      <c r="H139" s="971">
        <f t="shared" si="10"/>
        <v>291931.99999531411</v>
      </c>
      <c r="I139" s="597">
        <f t="shared" si="11"/>
        <v>120.67294973351278</v>
      </c>
    </row>
    <row r="140" spans="2:9">
      <c r="B140">
        <f t="shared" si="9"/>
        <v>31</v>
      </c>
      <c r="C140" s="876">
        <v>46478</v>
      </c>
      <c r="D140" s="13">
        <f t="shared" si="12"/>
        <v>60</v>
      </c>
      <c r="E140" s="8">
        <f t="shared" si="8"/>
        <v>72580.645160043146</v>
      </c>
      <c r="G140" s="8">
        <v>2249999.9999613375</v>
      </c>
      <c r="H140" s="971">
        <f t="shared" si="10"/>
        <v>291931.99999531411</v>
      </c>
      <c r="I140" s="597">
        <f t="shared" si="11"/>
        <v>108.99492233994702</v>
      </c>
    </row>
    <row r="141" spans="2:9">
      <c r="B141">
        <f t="shared" si="9"/>
        <v>30</v>
      </c>
      <c r="C141" s="876">
        <v>46508</v>
      </c>
      <c r="D141" s="13">
        <f t="shared" si="12"/>
        <v>60</v>
      </c>
      <c r="E141" s="8">
        <f t="shared" si="8"/>
        <v>74999.999998711253</v>
      </c>
      <c r="G141" s="8">
        <v>2249999.9999613375</v>
      </c>
      <c r="H141" s="971">
        <f t="shared" si="10"/>
        <v>291931.99999531411</v>
      </c>
      <c r="I141" s="597">
        <f t="shared" si="11"/>
        <v>112.62808641794527</v>
      </c>
    </row>
    <row r="142" spans="2:9">
      <c r="B142">
        <f t="shared" si="9"/>
        <v>31</v>
      </c>
      <c r="C142" s="876">
        <v>46539</v>
      </c>
      <c r="D142" s="13">
        <f t="shared" si="12"/>
        <v>60</v>
      </c>
      <c r="E142" s="8">
        <f t="shared" si="8"/>
        <v>72580.645160043146</v>
      </c>
      <c r="G142" s="8">
        <v>2249999.9999613375</v>
      </c>
      <c r="H142" s="971">
        <f t="shared" si="10"/>
        <v>291931.99999531411</v>
      </c>
      <c r="I142" s="597">
        <f t="shared" si="11"/>
        <v>108.99492233994702</v>
      </c>
    </row>
    <row r="143" spans="2:9">
      <c r="B143">
        <f t="shared" si="9"/>
        <v>30</v>
      </c>
      <c r="C143" s="876">
        <v>46569</v>
      </c>
      <c r="D143" s="13">
        <f t="shared" si="12"/>
        <v>60</v>
      </c>
      <c r="E143" s="8">
        <f t="shared" si="8"/>
        <v>74999.999998711253</v>
      </c>
      <c r="G143" s="8">
        <v>2249999.9999613375</v>
      </c>
      <c r="H143" s="971">
        <f t="shared" si="10"/>
        <v>291931.99999531411</v>
      </c>
      <c r="I143" s="597">
        <f t="shared" si="11"/>
        <v>112.62808641794527</v>
      </c>
    </row>
    <row r="144" spans="2:9">
      <c r="B144">
        <f t="shared" si="9"/>
        <v>31</v>
      </c>
      <c r="C144" s="876">
        <v>46600</v>
      </c>
      <c r="D144" s="13">
        <f t="shared" si="12"/>
        <v>60</v>
      </c>
      <c r="E144" s="8">
        <f t="shared" si="8"/>
        <v>72580.645160043146</v>
      </c>
      <c r="G144" s="8">
        <v>2249999.9999613375</v>
      </c>
      <c r="H144" s="971">
        <f t="shared" si="10"/>
        <v>291931.99999531411</v>
      </c>
      <c r="I144" s="597">
        <f t="shared" si="11"/>
        <v>108.99492233994702</v>
      </c>
    </row>
    <row r="145" spans="2:9">
      <c r="B145">
        <f t="shared" si="9"/>
        <v>31</v>
      </c>
      <c r="C145" s="876">
        <v>46631</v>
      </c>
      <c r="D145" s="13">
        <f t="shared" si="12"/>
        <v>60</v>
      </c>
      <c r="E145" s="8">
        <f t="shared" si="8"/>
        <v>72580.645160043146</v>
      </c>
      <c r="G145" s="8">
        <v>2249999.9999613375</v>
      </c>
      <c r="H145" s="971">
        <f t="shared" si="10"/>
        <v>291931.99999531411</v>
      </c>
      <c r="I145" s="597">
        <f t="shared" si="11"/>
        <v>108.99492233994702</v>
      </c>
    </row>
    <row r="146" spans="2:9">
      <c r="B146">
        <f t="shared" si="9"/>
        <v>30</v>
      </c>
      <c r="C146" s="876">
        <v>46661</v>
      </c>
      <c r="D146" s="13">
        <f t="shared" si="12"/>
        <v>60</v>
      </c>
      <c r="E146" s="8">
        <f t="shared" si="8"/>
        <v>74999.999998711253</v>
      </c>
      <c r="G146" s="8">
        <v>2249999.9999613375</v>
      </c>
      <c r="H146" s="971">
        <f t="shared" si="10"/>
        <v>291931.99999531411</v>
      </c>
      <c r="I146" s="597">
        <f t="shared" si="11"/>
        <v>112.62808641794527</v>
      </c>
    </row>
    <row r="147" spans="2:9">
      <c r="B147">
        <f t="shared" si="9"/>
        <v>31</v>
      </c>
      <c r="C147" s="876">
        <v>46692</v>
      </c>
      <c r="D147" s="13">
        <f t="shared" si="12"/>
        <v>60</v>
      </c>
      <c r="E147" s="8">
        <f t="shared" si="8"/>
        <v>72580.645160043146</v>
      </c>
      <c r="G147" s="8">
        <v>2249999.9999613375</v>
      </c>
      <c r="H147" s="971">
        <f t="shared" si="10"/>
        <v>291931.99999531411</v>
      </c>
      <c r="I147" s="597">
        <f t="shared" si="11"/>
        <v>108.99492233994702</v>
      </c>
    </row>
    <row r="148" spans="2:9">
      <c r="B148">
        <f t="shared" si="9"/>
        <v>30</v>
      </c>
      <c r="C148" s="876">
        <v>46722</v>
      </c>
      <c r="D148" s="13">
        <f t="shared" si="12"/>
        <v>60</v>
      </c>
      <c r="E148" s="8">
        <f t="shared" si="8"/>
        <v>74999.999998711253</v>
      </c>
      <c r="G148" s="8">
        <v>2249999.9999613375</v>
      </c>
      <c r="H148" s="971">
        <f t="shared" si="10"/>
        <v>291931.99999531411</v>
      </c>
      <c r="I148" s="597">
        <f t="shared" si="11"/>
        <v>112.62808641794527</v>
      </c>
    </row>
    <row r="149" spans="2:9">
      <c r="B149">
        <f t="shared" si="9"/>
        <v>31</v>
      </c>
      <c r="C149" s="876">
        <v>46753</v>
      </c>
      <c r="D149" s="13">
        <f t="shared" si="12"/>
        <v>60</v>
      </c>
      <c r="E149" s="8">
        <f t="shared" si="8"/>
        <v>72782.258065420727</v>
      </c>
      <c r="G149" s="8">
        <v>2256250.0000280426</v>
      </c>
      <c r="H149" s="971">
        <f t="shared" si="10"/>
        <v>292689.50000339875</v>
      </c>
      <c r="I149" s="597">
        <f t="shared" si="11"/>
        <v>109.27774044332389</v>
      </c>
    </row>
    <row r="150" spans="2:9">
      <c r="B150">
        <f t="shared" si="9"/>
        <v>31</v>
      </c>
      <c r="C150" s="876">
        <v>46784</v>
      </c>
      <c r="D150" s="13">
        <f t="shared" si="12"/>
        <v>60</v>
      </c>
      <c r="E150" s="8">
        <f t="shared" si="8"/>
        <v>72782.258065420727</v>
      </c>
      <c r="G150" s="8">
        <v>2256250.0000280426</v>
      </c>
      <c r="H150" s="971">
        <f t="shared" si="10"/>
        <v>292689.50000339875</v>
      </c>
      <c r="I150" s="597">
        <f t="shared" si="11"/>
        <v>109.27774044332389</v>
      </c>
    </row>
    <row r="151" spans="2:9">
      <c r="B151">
        <f t="shared" si="9"/>
        <v>29</v>
      </c>
      <c r="C151" s="876">
        <v>46813</v>
      </c>
      <c r="D151" s="13">
        <f t="shared" si="12"/>
        <v>60</v>
      </c>
      <c r="E151" s="8">
        <f t="shared" si="8"/>
        <v>77801.724138898018</v>
      </c>
      <c r="G151" s="8">
        <v>2256250.0000280426</v>
      </c>
      <c r="H151" s="971">
        <f t="shared" si="10"/>
        <v>292689.50000339875</v>
      </c>
      <c r="I151" s="597">
        <f t="shared" si="11"/>
        <v>116.81413633596692</v>
      </c>
    </row>
    <row r="152" spans="2:9">
      <c r="B152">
        <f t="shared" si="9"/>
        <v>31</v>
      </c>
      <c r="C152" s="876">
        <v>46844</v>
      </c>
      <c r="D152" s="13">
        <f t="shared" si="12"/>
        <v>60</v>
      </c>
      <c r="E152" s="8">
        <f t="shared" si="8"/>
        <v>72782.258065420727</v>
      </c>
      <c r="G152" s="8">
        <v>2256250.0000280426</v>
      </c>
      <c r="H152" s="971">
        <f t="shared" si="10"/>
        <v>292689.50000339875</v>
      </c>
      <c r="I152" s="597">
        <f t="shared" si="11"/>
        <v>109.27774044332389</v>
      </c>
    </row>
    <row r="153" spans="2:9">
      <c r="B153">
        <f t="shared" si="9"/>
        <v>30</v>
      </c>
      <c r="C153" s="876">
        <v>46874</v>
      </c>
      <c r="D153" s="13">
        <f t="shared" si="12"/>
        <v>60</v>
      </c>
      <c r="E153" s="8">
        <f t="shared" si="8"/>
        <v>75208.333334268085</v>
      </c>
      <c r="G153" s="8">
        <v>2256250.0000280426</v>
      </c>
      <c r="H153" s="971">
        <f t="shared" si="10"/>
        <v>292689.50000339875</v>
      </c>
      <c r="I153" s="597">
        <f t="shared" si="11"/>
        <v>112.92033179143469</v>
      </c>
    </row>
    <row r="154" spans="2:9">
      <c r="B154">
        <f t="shared" si="9"/>
        <v>31</v>
      </c>
      <c r="C154" s="876">
        <v>46905</v>
      </c>
      <c r="D154" s="13">
        <f t="shared" si="12"/>
        <v>60</v>
      </c>
      <c r="E154" s="8">
        <f t="shared" si="8"/>
        <v>72782.258065420727</v>
      </c>
      <c r="G154" s="8">
        <v>2256250.0000280426</v>
      </c>
      <c r="H154" s="971">
        <f t="shared" si="10"/>
        <v>292689.50000339875</v>
      </c>
      <c r="I154" s="597">
        <f t="shared" si="11"/>
        <v>109.27774044332389</v>
      </c>
    </row>
    <row r="155" spans="2:9">
      <c r="B155">
        <f t="shared" si="9"/>
        <v>30</v>
      </c>
      <c r="C155" s="876">
        <v>46935</v>
      </c>
      <c r="D155" s="13">
        <f t="shared" si="12"/>
        <v>60</v>
      </c>
      <c r="E155" s="8">
        <f t="shared" si="8"/>
        <v>75208.333334268085</v>
      </c>
      <c r="G155" s="8">
        <v>2256250.0000280426</v>
      </c>
      <c r="H155" s="971">
        <f t="shared" si="10"/>
        <v>292689.50000339875</v>
      </c>
      <c r="I155" s="597">
        <f t="shared" si="11"/>
        <v>112.92033179143469</v>
      </c>
    </row>
    <row r="156" spans="2:9">
      <c r="B156">
        <f t="shared" si="9"/>
        <v>31</v>
      </c>
      <c r="C156" s="876">
        <v>46966</v>
      </c>
      <c r="D156" s="13">
        <f t="shared" si="12"/>
        <v>60</v>
      </c>
      <c r="E156" s="8">
        <f t="shared" si="8"/>
        <v>72782.258065420727</v>
      </c>
      <c r="G156" s="8">
        <v>2256250.0000280426</v>
      </c>
      <c r="H156" s="971">
        <f t="shared" si="10"/>
        <v>292689.50000339875</v>
      </c>
      <c r="I156" s="597">
        <f t="shared" si="11"/>
        <v>109.27774044332389</v>
      </c>
    </row>
    <row r="157" spans="2:9">
      <c r="B157">
        <f t="shared" si="9"/>
        <v>31</v>
      </c>
      <c r="C157" s="876">
        <v>46997</v>
      </c>
      <c r="D157" s="13">
        <f t="shared" si="12"/>
        <v>60</v>
      </c>
      <c r="E157" s="8">
        <f t="shared" si="8"/>
        <v>72782.258065420727</v>
      </c>
      <c r="G157" s="8">
        <v>2256250.0000280426</v>
      </c>
      <c r="H157" s="971">
        <f t="shared" si="10"/>
        <v>292689.50000339875</v>
      </c>
      <c r="I157" s="597">
        <f t="shared" si="11"/>
        <v>109.27774044332389</v>
      </c>
    </row>
    <row r="158" spans="2:9">
      <c r="B158">
        <f t="shared" si="9"/>
        <v>30</v>
      </c>
      <c r="C158" s="876">
        <v>47027</v>
      </c>
      <c r="D158" s="13">
        <f t="shared" si="12"/>
        <v>60</v>
      </c>
      <c r="E158" s="8">
        <f t="shared" si="8"/>
        <v>75208.333334268085</v>
      </c>
      <c r="G158" s="8">
        <v>2256250.0000280426</v>
      </c>
      <c r="H158" s="971">
        <f t="shared" si="10"/>
        <v>292689.50000339875</v>
      </c>
      <c r="I158" s="597">
        <f t="shared" si="11"/>
        <v>112.92033179143469</v>
      </c>
    </row>
    <row r="159" spans="2:9">
      <c r="B159">
        <f t="shared" si="9"/>
        <v>31</v>
      </c>
      <c r="C159" s="876">
        <v>47058</v>
      </c>
      <c r="D159" s="13">
        <f t="shared" si="12"/>
        <v>60</v>
      </c>
      <c r="E159" s="8">
        <f t="shared" si="8"/>
        <v>72782.258065420727</v>
      </c>
      <c r="G159" s="8">
        <v>2256250.0000280426</v>
      </c>
      <c r="H159" s="971">
        <f t="shared" si="10"/>
        <v>292689.50000339875</v>
      </c>
      <c r="I159" s="597">
        <f t="shared" si="11"/>
        <v>109.27774044332389</v>
      </c>
    </row>
    <row r="160" spans="2:9">
      <c r="B160">
        <f t="shared" si="9"/>
        <v>30</v>
      </c>
      <c r="C160" s="876">
        <v>47088</v>
      </c>
      <c r="D160" s="13">
        <f t="shared" si="12"/>
        <v>60</v>
      </c>
      <c r="E160" s="8">
        <f t="shared" si="8"/>
        <v>75208.333334268085</v>
      </c>
      <c r="G160" s="8">
        <v>2256250.0000280426</v>
      </c>
      <c r="H160" s="971">
        <f t="shared" si="10"/>
        <v>292689.50000339875</v>
      </c>
      <c r="I160" s="597">
        <f t="shared" si="11"/>
        <v>112.92033179143469</v>
      </c>
    </row>
    <row r="161" spans="2:9">
      <c r="B161">
        <f t="shared" si="9"/>
        <v>31</v>
      </c>
      <c r="C161" s="876">
        <v>47119</v>
      </c>
      <c r="D161" s="13">
        <f t="shared" si="12"/>
        <v>60</v>
      </c>
      <c r="E161" s="8">
        <f t="shared" si="8"/>
        <v>72580.645162178858</v>
      </c>
      <c r="G161" s="8">
        <v>2250000.0000275448</v>
      </c>
      <c r="H161" s="971">
        <f t="shared" si="10"/>
        <v>291932.00000333844</v>
      </c>
      <c r="I161" s="597">
        <f t="shared" si="11"/>
        <v>108.99492234294297</v>
      </c>
    </row>
    <row r="162" spans="2:9">
      <c r="B162">
        <f t="shared" si="9"/>
        <v>31</v>
      </c>
      <c r="C162" s="876">
        <v>47150</v>
      </c>
      <c r="D162" s="13">
        <f t="shared" si="12"/>
        <v>60</v>
      </c>
      <c r="E162" s="8">
        <f t="shared" si="8"/>
        <v>72580.645162178858</v>
      </c>
      <c r="G162" s="8">
        <v>2250000.0000275448</v>
      </c>
      <c r="H162" s="971">
        <f t="shared" si="10"/>
        <v>291932.00000333844</v>
      </c>
      <c r="I162" s="597">
        <f t="shared" si="11"/>
        <v>108.99492234294297</v>
      </c>
    </row>
    <row r="163" spans="2:9">
      <c r="B163">
        <f t="shared" si="9"/>
        <v>28</v>
      </c>
      <c r="C163" s="876">
        <v>47178</v>
      </c>
      <c r="D163" s="13">
        <f t="shared" si="12"/>
        <v>60</v>
      </c>
      <c r="E163" s="8">
        <f t="shared" si="8"/>
        <v>80357.142858126594</v>
      </c>
      <c r="G163" s="8">
        <v>2250000.0000275448</v>
      </c>
      <c r="H163" s="971">
        <f t="shared" si="10"/>
        <v>291932.00000333844</v>
      </c>
      <c r="I163" s="597">
        <f t="shared" si="11"/>
        <v>120.67294973682972</v>
      </c>
    </row>
    <row r="164" spans="2:9">
      <c r="B164">
        <f t="shared" si="9"/>
        <v>31</v>
      </c>
      <c r="C164" s="876">
        <v>47209</v>
      </c>
      <c r="D164" s="13">
        <f t="shared" si="12"/>
        <v>60</v>
      </c>
      <c r="E164" s="8">
        <f t="shared" si="8"/>
        <v>72580.645162178858</v>
      </c>
      <c r="G164" s="8">
        <v>2250000.0000275448</v>
      </c>
      <c r="H164" s="971">
        <f t="shared" si="10"/>
        <v>291932.00000333844</v>
      </c>
      <c r="I164" s="597">
        <f t="shared" si="11"/>
        <v>108.99492234294297</v>
      </c>
    </row>
    <row r="165" spans="2:9">
      <c r="B165">
        <f t="shared" si="9"/>
        <v>30</v>
      </c>
      <c r="C165" s="876">
        <v>47239</v>
      </c>
      <c r="D165" s="13">
        <f t="shared" si="12"/>
        <v>60</v>
      </c>
      <c r="E165" s="8">
        <f t="shared" si="8"/>
        <v>75000.000000918153</v>
      </c>
      <c r="G165" s="8">
        <v>2250000.0000275448</v>
      </c>
      <c r="H165" s="971">
        <f t="shared" si="10"/>
        <v>291932.00000333844</v>
      </c>
      <c r="I165" s="597">
        <f t="shared" si="11"/>
        <v>112.62808642104108</v>
      </c>
    </row>
    <row r="166" spans="2:9">
      <c r="B166">
        <f t="shared" si="9"/>
        <v>31</v>
      </c>
      <c r="C166" s="876">
        <v>47270</v>
      </c>
      <c r="D166" s="13">
        <f t="shared" si="12"/>
        <v>60</v>
      </c>
      <c r="E166" s="8">
        <f t="shared" si="8"/>
        <v>72580.645162178858</v>
      </c>
      <c r="G166" s="8">
        <v>2250000.0000275448</v>
      </c>
      <c r="H166" s="971">
        <f t="shared" si="10"/>
        <v>291932.00000333844</v>
      </c>
      <c r="I166" s="597">
        <f t="shared" si="11"/>
        <v>108.99492234294297</v>
      </c>
    </row>
    <row r="167" spans="2:9">
      <c r="B167">
        <f t="shared" si="9"/>
        <v>30</v>
      </c>
      <c r="C167" s="876">
        <v>47300</v>
      </c>
      <c r="D167" s="13">
        <f t="shared" si="12"/>
        <v>60</v>
      </c>
      <c r="E167" s="8">
        <f t="shared" si="8"/>
        <v>75000.000000918153</v>
      </c>
      <c r="G167" s="8">
        <v>2250000.0000275448</v>
      </c>
      <c r="H167" s="971">
        <f t="shared" si="10"/>
        <v>291932.00000333844</v>
      </c>
      <c r="I167" s="597">
        <f t="shared" si="11"/>
        <v>112.62808642104108</v>
      </c>
    </row>
    <row r="168" spans="2:9">
      <c r="B168">
        <f t="shared" si="9"/>
        <v>31</v>
      </c>
      <c r="C168" s="876">
        <v>47331</v>
      </c>
      <c r="D168" s="13">
        <f t="shared" si="12"/>
        <v>60</v>
      </c>
      <c r="E168" s="8">
        <f t="shared" si="8"/>
        <v>72580.645162178858</v>
      </c>
      <c r="G168" s="8">
        <v>2250000.0000275448</v>
      </c>
      <c r="H168" s="971">
        <f t="shared" si="10"/>
        <v>291932.00000333844</v>
      </c>
      <c r="I168" s="597">
        <f t="shared" si="11"/>
        <v>108.99492234294297</v>
      </c>
    </row>
    <row r="169" spans="2:9">
      <c r="B169">
        <f t="shared" si="9"/>
        <v>31</v>
      </c>
      <c r="C169" s="876">
        <v>47362</v>
      </c>
      <c r="D169" s="13">
        <f t="shared" si="12"/>
        <v>60</v>
      </c>
      <c r="E169" s="8">
        <f t="shared" ref="E169:E232" si="13">+G169/B169</f>
        <v>72580.645162178858</v>
      </c>
      <c r="G169" s="8">
        <v>2250000.0000275448</v>
      </c>
      <c r="H169" s="971">
        <f t="shared" si="10"/>
        <v>291932.00000333844</v>
      </c>
      <c r="I169" s="597">
        <f t="shared" si="11"/>
        <v>108.99492234294297</v>
      </c>
    </row>
    <row r="170" spans="2:9">
      <c r="B170">
        <f t="shared" ref="B170:B233" si="14">+_xlfn.DAYS(C170,C169)</f>
        <v>30</v>
      </c>
      <c r="C170" s="876">
        <v>47392</v>
      </c>
      <c r="D170" s="13">
        <f t="shared" si="12"/>
        <v>60</v>
      </c>
      <c r="E170" s="8">
        <f t="shared" si="13"/>
        <v>75000.000000918153</v>
      </c>
      <c r="G170" s="8">
        <v>2250000.0000275448</v>
      </c>
      <c r="H170" s="971">
        <f t="shared" ref="H170:H233" si="15">+G170*0.1212+19232</f>
        <v>291932.00000333844</v>
      </c>
      <c r="I170" s="597">
        <f t="shared" ref="I170:I233" si="16">H170*1000/(3600*24*B170)</f>
        <v>112.62808642104108</v>
      </c>
    </row>
    <row r="171" spans="2:9">
      <c r="B171">
        <f t="shared" si="14"/>
        <v>31</v>
      </c>
      <c r="C171" s="876">
        <v>47423</v>
      </c>
      <c r="D171" s="13">
        <f t="shared" ref="D171:D234" si="17">+D170</f>
        <v>60</v>
      </c>
      <c r="E171" s="8">
        <f t="shared" si="13"/>
        <v>72580.645162178858</v>
      </c>
      <c r="G171" s="8">
        <v>2250000.0000275448</v>
      </c>
      <c r="H171" s="971">
        <f t="shared" si="15"/>
        <v>291932.00000333844</v>
      </c>
      <c r="I171" s="597">
        <f t="shared" si="16"/>
        <v>108.99492234294297</v>
      </c>
    </row>
    <row r="172" spans="2:9">
      <c r="B172">
        <f t="shared" si="14"/>
        <v>30</v>
      </c>
      <c r="C172" s="876">
        <v>47453</v>
      </c>
      <c r="D172" s="13">
        <f t="shared" si="17"/>
        <v>60</v>
      </c>
      <c r="E172" s="8">
        <f t="shared" si="13"/>
        <v>75000.000000918153</v>
      </c>
      <c r="G172" s="8">
        <v>2250000.0000275448</v>
      </c>
      <c r="H172" s="971">
        <f t="shared" si="15"/>
        <v>291932.00000333844</v>
      </c>
      <c r="I172" s="597">
        <f t="shared" si="16"/>
        <v>112.62808642104108</v>
      </c>
    </row>
    <row r="173" spans="2:9">
      <c r="B173">
        <f t="shared" si="14"/>
        <v>31</v>
      </c>
      <c r="C173" s="876">
        <v>47484</v>
      </c>
      <c r="D173" s="13">
        <f t="shared" si="17"/>
        <v>60</v>
      </c>
      <c r="E173" s="8">
        <f t="shared" si="13"/>
        <v>72580.645162178858</v>
      </c>
      <c r="G173" s="8">
        <v>2250000.0000275448</v>
      </c>
      <c r="H173" s="971">
        <f t="shared" si="15"/>
        <v>291932.00000333844</v>
      </c>
      <c r="I173" s="597">
        <f t="shared" si="16"/>
        <v>108.99492234294297</v>
      </c>
    </row>
    <row r="174" spans="2:9">
      <c r="B174">
        <f t="shared" si="14"/>
        <v>31</v>
      </c>
      <c r="C174" s="876">
        <v>47515</v>
      </c>
      <c r="D174" s="13">
        <f t="shared" si="17"/>
        <v>60</v>
      </c>
      <c r="E174" s="8">
        <f t="shared" si="13"/>
        <v>72580.645162178858</v>
      </c>
      <c r="G174" s="8">
        <v>2250000.0000275448</v>
      </c>
      <c r="H174" s="971">
        <f t="shared" si="15"/>
        <v>291932.00000333844</v>
      </c>
      <c r="I174" s="597">
        <f t="shared" si="16"/>
        <v>108.99492234294297</v>
      </c>
    </row>
    <row r="175" spans="2:9">
      <c r="B175">
        <f t="shared" si="14"/>
        <v>28</v>
      </c>
      <c r="C175" s="876">
        <v>47543</v>
      </c>
      <c r="D175" s="13">
        <f t="shared" si="17"/>
        <v>60</v>
      </c>
      <c r="E175" s="8">
        <f t="shared" si="13"/>
        <v>80357.142858126594</v>
      </c>
      <c r="G175" s="8">
        <v>2250000.0000275448</v>
      </c>
      <c r="H175" s="971">
        <f t="shared" si="15"/>
        <v>291932.00000333844</v>
      </c>
      <c r="I175" s="597">
        <f t="shared" si="16"/>
        <v>120.67294973682972</v>
      </c>
    </row>
    <row r="176" spans="2:9">
      <c r="B176">
        <f t="shared" si="14"/>
        <v>31</v>
      </c>
      <c r="C176" s="876">
        <v>47574</v>
      </c>
      <c r="D176" s="13">
        <f t="shared" si="17"/>
        <v>60</v>
      </c>
      <c r="E176" s="8">
        <f t="shared" si="13"/>
        <v>72580.645162178858</v>
      </c>
      <c r="G176" s="8">
        <v>2250000.0000275448</v>
      </c>
      <c r="H176" s="971">
        <f t="shared" si="15"/>
        <v>291932.00000333844</v>
      </c>
      <c r="I176" s="597">
        <f t="shared" si="16"/>
        <v>108.99492234294297</v>
      </c>
    </row>
    <row r="177" spans="2:9">
      <c r="B177">
        <f t="shared" si="14"/>
        <v>30</v>
      </c>
      <c r="C177" s="876">
        <v>47604</v>
      </c>
      <c r="D177" s="13">
        <f t="shared" si="17"/>
        <v>60</v>
      </c>
      <c r="E177" s="8">
        <f t="shared" si="13"/>
        <v>75000.000000918153</v>
      </c>
      <c r="G177" s="8">
        <v>2250000.0000275448</v>
      </c>
      <c r="H177" s="971">
        <f t="shared" si="15"/>
        <v>291932.00000333844</v>
      </c>
      <c r="I177" s="597">
        <f t="shared" si="16"/>
        <v>112.62808642104108</v>
      </c>
    </row>
    <row r="178" spans="2:9">
      <c r="B178">
        <f t="shared" si="14"/>
        <v>31</v>
      </c>
      <c r="C178" s="876">
        <v>47635</v>
      </c>
      <c r="D178" s="13">
        <f t="shared" si="17"/>
        <v>60</v>
      </c>
      <c r="E178" s="8">
        <f t="shared" si="13"/>
        <v>72580.645162178858</v>
      </c>
      <c r="G178" s="8">
        <v>2250000.0000275448</v>
      </c>
      <c r="H178" s="971">
        <f t="shared" si="15"/>
        <v>291932.00000333844</v>
      </c>
      <c r="I178" s="597">
        <f t="shared" si="16"/>
        <v>108.99492234294297</v>
      </c>
    </row>
    <row r="179" spans="2:9">
      <c r="B179">
        <f t="shared" si="14"/>
        <v>30</v>
      </c>
      <c r="C179" s="876">
        <v>47665</v>
      </c>
      <c r="D179" s="13">
        <f t="shared" si="17"/>
        <v>60</v>
      </c>
      <c r="E179" s="8">
        <f t="shared" si="13"/>
        <v>75000.000000918153</v>
      </c>
      <c r="G179" s="8">
        <v>2250000.0000275448</v>
      </c>
      <c r="H179" s="971">
        <f t="shared" si="15"/>
        <v>291932.00000333844</v>
      </c>
      <c r="I179" s="597">
        <f t="shared" si="16"/>
        <v>112.62808642104108</v>
      </c>
    </row>
    <row r="180" spans="2:9">
      <c r="B180">
        <f t="shared" si="14"/>
        <v>31</v>
      </c>
      <c r="C180" s="876">
        <v>47696</v>
      </c>
      <c r="D180" s="13">
        <f t="shared" si="17"/>
        <v>60</v>
      </c>
      <c r="E180" s="8">
        <f t="shared" si="13"/>
        <v>72580.645162178858</v>
      </c>
      <c r="G180" s="8">
        <v>2250000.0000275448</v>
      </c>
      <c r="H180" s="971">
        <f t="shared" si="15"/>
        <v>291932.00000333844</v>
      </c>
      <c r="I180" s="597">
        <f t="shared" si="16"/>
        <v>108.99492234294297</v>
      </c>
    </row>
    <row r="181" spans="2:9">
      <c r="B181">
        <f t="shared" si="14"/>
        <v>31</v>
      </c>
      <c r="C181" s="876">
        <v>47727</v>
      </c>
      <c r="D181" s="13">
        <f t="shared" si="17"/>
        <v>60</v>
      </c>
      <c r="E181" s="8">
        <f t="shared" si="13"/>
        <v>72580.645162178858</v>
      </c>
      <c r="G181" s="8">
        <v>2250000.0000275448</v>
      </c>
      <c r="H181" s="971">
        <f t="shared" si="15"/>
        <v>291932.00000333844</v>
      </c>
      <c r="I181" s="597">
        <f t="shared" si="16"/>
        <v>108.99492234294297</v>
      </c>
    </row>
    <row r="182" spans="2:9">
      <c r="B182">
        <f t="shared" si="14"/>
        <v>30</v>
      </c>
      <c r="C182" s="876">
        <v>47757</v>
      </c>
      <c r="D182" s="13">
        <f t="shared" si="17"/>
        <v>60</v>
      </c>
      <c r="E182" s="8">
        <f t="shared" si="13"/>
        <v>75000.000000918153</v>
      </c>
      <c r="G182" s="8">
        <v>2250000.0000275448</v>
      </c>
      <c r="H182" s="971">
        <f t="shared" si="15"/>
        <v>291932.00000333844</v>
      </c>
      <c r="I182" s="597">
        <f t="shared" si="16"/>
        <v>112.62808642104108</v>
      </c>
    </row>
    <row r="183" spans="2:9">
      <c r="B183">
        <f t="shared" si="14"/>
        <v>31</v>
      </c>
      <c r="C183" s="876">
        <v>47788</v>
      </c>
      <c r="D183" s="13">
        <f t="shared" si="17"/>
        <v>60</v>
      </c>
      <c r="E183" s="8">
        <f t="shared" si="13"/>
        <v>72580.645162178858</v>
      </c>
      <c r="G183" s="8">
        <v>2250000.0000275448</v>
      </c>
      <c r="H183" s="971">
        <f t="shared" si="15"/>
        <v>291932.00000333844</v>
      </c>
      <c r="I183" s="597">
        <f t="shared" si="16"/>
        <v>108.99492234294297</v>
      </c>
    </row>
    <row r="184" spans="2:9">
      <c r="B184">
        <f t="shared" si="14"/>
        <v>30</v>
      </c>
      <c r="C184" s="876">
        <v>47818</v>
      </c>
      <c r="D184" s="13">
        <f t="shared" si="17"/>
        <v>60</v>
      </c>
      <c r="E184" s="8">
        <f t="shared" si="13"/>
        <v>75000.000000918153</v>
      </c>
      <c r="G184" s="8">
        <v>2250000.0000275448</v>
      </c>
      <c r="H184" s="971">
        <f t="shared" si="15"/>
        <v>291932.00000333844</v>
      </c>
      <c r="I184" s="597">
        <f t="shared" si="16"/>
        <v>112.62808642104108</v>
      </c>
    </row>
    <row r="185" spans="2:9">
      <c r="B185">
        <f t="shared" si="14"/>
        <v>31</v>
      </c>
      <c r="C185" s="876">
        <v>47849</v>
      </c>
      <c r="D185" s="13">
        <f t="shared" si="17"/>
        <v>60</v>
      </c>
      <c r="E185" s="8">
        <f t="shared" si="13"/>
        <v>72580.645159668464</v>
      </c>
      <c r="G185" s="8">
        <v>2249999.9999497226</v>
      </c>
      <c r="H185" s="971">
        <f t="shared" si="15"/>
        <v>291931.99999390636</v>
      </c>
      <c r="I185" s="597">
        <f t="shared" si="16"/>
        <v>108.99492233942144</v>
      </c>
    </row>
    <row r="186" spans="2:9">
      <c r="B186">
        <f t="shared" si="14"/>
        <v>31</v>
      </c>
      <c r="C186" s="876">
        <v>47880</v>
      </c>
      <c r="D186" s="13">
        <f t="shared" si="17"/>
        <v>60</v>
      </c>
      <c r="E186" s="8">
        <f t="shared" si="13"/>
        <v>72580.645159668464</v>
      </c>
      <c r="G186" s="8">
        <v>2249999.9999497226</v>
      </c>
      <c r="H186" s="971">
        <f t="shared" si="15"/>
        <v>291931.99999390636</v>
      </c>
      <c r="I186" s="597">
        <f t="shared" si="16"/>
        <v>108.99492233942144</v>
      </c>
    </row>
    <row r="187" spans="2:9">
      <c r="B187">
        <f t="shared" si="14"/>
        <v>28</v>
      </c>
      <c r="C187" s="876">
        <v>47908</v>
      </c>
      <c r="D187" s="13">
        <f t="shared" si="17"/>
        <v>60</v>
      </c>
      <c r="E187" s="8">
        <f t="shared" si="13"/>
        <v>80357.142855347236</v>
      </c>
      <c r="G187" s="8">
        <v>2249999.9999497226</v>
      </c>
      <c r="H187" s="971">
        <f t="shared" si="15"/>
        <v>291931.99999390636</v>
      </c>
      <c r="I187" s="597">
        <f t="shared" si="16"/>
        <v>120.67294973293087</v>
      </c>
    </row>
    <row r="188" spans="2:9">
      <c r="B188">
        <f t="shared" si="14"/>
        <v>31</v>
      </c>
      <c r="C188" s="876">
        <v>47939</v>
      </c>
      <c r="D188" s="13">
        <f t="shared" si="17"/>
        <v>60</v>
      </c>
      <c r="E188" s="8">
        <f t="shared" si="13"/>
        <v>72580.645159668464</v>
      </c>
      <c r="G188" s="8">
        <v>2249999.9999497226</v>
      </c>
      <c r="H188" s="971">
        <f t="shared" si="15"/>
        <v>291931.99999390636</v>
      </c>
      <c r="I188" s="597">
        <f t="shared" si="16"/>
        <v>108.99492233942144</v>
      </c>
    </row>
    <row r="189" spans="2:9">
      <c r="B189">
        <f t="shared" si="14"/>
        <v>30</v>
      </c>
      <c r="C189" s="876">
        <v>47969</v>
      </c>
      <c r="D189" s="13">
        <f t="shared" si="17"/>
        <v>60</v>
      </c>
      <c r="E189" s="8">
        <f t="shared" si="13"/>
        <v>74999.999998324085</v>
      </c>
      <c r="G189" s="8">
        <v>2249999.9999497226</v>
      </c>
      <c r="H189" s="971">
        <f t="shared" si="15"/>
        <v>291931.99999390636</v>
      </c>
      <c r="I189" s="597">
        <f t="shared" si="16"/>
        <v>112.62808641740216</v>
      </c>
    </row>
    <row r="190" spans="2:9">
      <c r="B190">
        <f t="shared" si="14"/>
        <v>31</v>
      </c>
      <c r="C190" s="876">
        <v>48000</v>
      </c>
      <c r="D190" s="13">
        <f t="shared" si="17"/>
        <v>60</v>
      </c>
      <c r="E190" s="8">
        <f t="shared" si="13"/>
        <v>72580.645159668464</v>
      </c>
      <c r="G190" s="8">
        <v>2249999.9999497226</v>
      </c>
      <c r="H190" s="971">
        <f t="shared" si="15"/>
        <v>291931.99999390636</v>
      </c>
      <c r="I190" s="597">
        <f t="shared" si="16"/>
        <v>108.99492233942144</v>
      </c>
    </row>
    <row r="191" spans="2:9">
      <c r="B191">
        <f t="shared" si="14"/>
        <v>30</v>
      </c>
      <c r="C191" s="876">
        <v>48030</v>
      </c>
      <c r="D191" s="13">
        <f t="shared" si="17"/>
        <v>60</v>
      </c>
      <c r="E191" s="8">
        <f t="shared" si="13"/>
        <v>74999.999998324085</v>
      </c>
      <c r="G191" s="8">
        <v>2249999.9999497226</v>
      </c>
      <c r="H191" s="971">
        <f t="shared" si="15"/>
        <v>291931.99999390636</v>
      </c>
      <c r="I191" s="597">
        <f t="shared" si="16"/>
        <v>112.62808641740216</v>
      </c>
    </row>
    <row r="192" spans="2:9">
      <c r="B192">
        <f t="shared" si="14"/>
        <v>31</v>
      </c>
      <c r="C192" s="876">
        <v>48061</v>
      </c>
      <c r="D192" s="13">
        <f t="shared" si="17"/>
        <v>60</v>
      </c>
      <c r="E192" s="8">
        <f t="shared" si="13"/>
        <v>72580.645159668464</v>
      </c>
      <c r="G192" s="8">
        <v>2249999.9999497226</v>
      </c>
      <c r="H192" s="971">
        <f t="shared" si="15"/>
        <v>291931.99999390636</v>
      </c>
      <c r="I192" s="597">
        <f t="shared" si="16"/>
        <v>108.99492233942144</v>
      </c>
    </row>
    <row r="193" spans="2:9">
      <c r="B193">
        <f t="shared" si="14"/>
        <v>31</v>
      </c>
      <c r="C193" s="876">
        <v>48092</v>
      </c>
      <c r="D193" s="13">
        <f t="shared" si="17"/>
        <v>60</v>
      </c>
      <c r="E193" s="8">
        <f t="shared" si="13"/>
        <v>72580.645159668464</v>
      </c>
      <c r="G193" s="8">
        <v>2249999.9999497226</v>
      </c>
      <c r="H193" s="971">
        <f t="shared" si="15"/>
        <v>291931.99999390636</v>
      </c>
      <c r="I193" s="597">
        <f t="shared" si="16"/>
        <v>108.99492233942144</v>
      </c>
    </row>
    <row r="194" spans="2:9">
      <c r="B194">
        <f t="shared" si="14"/>
        <v>30</v>
      </c>
      <c r="C194" s="876">
        <v>48122</v>
      </c>
      <c r="D194" s="13">
        <f t="shared" si="17"/>
        <v>60</v>
      </c>
      <c r="E194" s="8">
        <f t="shared" si="13"/>
        <v>74999.999998324085</v>
      </c>
      <c r="G194" s="8">
        <v>2249999.9999497226</v>
      </c>
      <c r="H194" s="971">
        <f t="shared" si="15"/>
        <v>291931.99999390636</v>
      </c>
      <c r="I194" s="597">
        <f t="shared" si="16"/>
        <v>112.62808641740216</v>
      </c>
    </row>
    <row r="195" spans="2:9">
      <c r="B195">
        <f t="shared" si="14"/>
        <v>31</v>
      </c>
      <c r="C195" s="876">
        <v>48153</v>
      </c>
      <c r="D195" s="13">
        <f t="shared" si="17"/>
        <v>60</v>
      </c>
      <c r="E195" s="8">
        <f t="shared" si="13"/>
        <v>72580.645159668464</v>
      </c>
      <c r="G195" s="8">
        <v>2249999.9999497226</v>
      </c>
      <c r="H195" s="971">
        <f t="shared" si="15"/>
        <v>291931.99999390636</v>
      </c>
      <c r="I195" s="597">
        <f t="shared" si="16"/>
        <v>108.99492233942144</v>
      </c>
    </row>
    <row r="196" spans="2:9">
      <c r="B196">
        <f t="shared" si="14"/>
        <v>30</v>
      </c>
      <c r="C196" s="876">
        <v>48183</v>
      </c>
      <c r="D196" s="13">
        <f t="shared" si="17"/>
        <v>60</v>
      </c>
      <c r="E196" s="8">
        <f t="shared" si="13"/>
        <v>74999.999998324085</v>
      </c>
      <c r="G196" s="8">
        <v>2249999.9999497226</v>
      </c>
      <c r="H196" s="971">
        <f t="shared" si="15"/>
        <v>291931.99999390636</v>
      </c>
      <c r="I196" s="597">
        <f t="shared" si="16"/>
        <v>112.62808641740216</v>
      </c>
    </row>
    <row r="197" spans="2:9">
      <c r="B197">
        <f t="shared" si="14"/>
        <v>31</v>
      </c>
      <c r="C197" s="876">
        <v>48214</v>
      </c>
      <c r="D197" s="13">
        <f t="shared" si="17"/>
        <v>60</v>
      </c>
      <c r="E197" s="8">
        <f t="shared" si="13"/>
        <v>72782.25806565446</v>
      </c>
      <c r="G197" s="8">
        <v>2256250.0000352883</v>
      </c>
      <c r="H197" s="971">
        <f t="shared" si="15"/>
        <v>292689.50000427692</v>
      </c>
      <c r="I197" s="597">
        <f t="shared" si="16"/>
        <v>109.27774044365178</v>
      </c>
    </row>
    <row r="198" spans="2:9">
      <c r="B198">
        <f t="shared" si="14"/>
        <v>31</v>
      </c>
      <c r="C198" s="876">
        <v>48245</v>
      </c>
      <c r="D198" s="13">
        <f t="shared" si="17"/>
        <v>60</v>
      </c>
      <c r="E198" s="8">
        <f t="shared" si="13"/>
        <v>72782.25806565446</v>
      </c>
      <c r="G198" s="8">
        <v>2256250.0000352883</v>
      </c>
      <c r="H198" s="971">
        <f t="shared" si="15"/>
        <v>292689.50000427692</v>
      </c>
      <c r="I198" s="597">
        <f t="shared" si="16"/>
        <v>109.27774044365178</v>
      </c>
    </row>
    <row r="199" spans="2:9">
      <c r="B199">
        <f t="shared" si="14"/>
        <v>29</v>
      </c>
      <c r="C199" s="876">
        <v>48274</v>
      </c>
      <c r="D199" s="13">
        <f t="shared" si="17"/>
        <v>60</v>
      </c>
      <c r="E199" s="8">
        <f t="shared" si="13"/>
        <v>77801.724139147875</v>
      </c>
      <c r="G199" s="8">
        <v>2256250.0000352883</v>
      </c>
      <c r="H199" s="971">
        <f t="shared" si="15"/>
        <v>292689.50000427692</v>
      </c>
      <c r="I199" s="597">
        <f t="shared" si="16"/>
        <v>116.81413633631742</v>
      </c>
    </row>
    <row r="200" spans="2:9">
      <c r="B200">
        <f t="shared" si="14"/>
        <v>31</v>
      </c>
      <c r="C200" s="876">
        <v>48305</v>
      </c>
      <c r="D200" s="13">
        <f t="shared" si="17"/>
        <v>60</v>
      </c>
      <c r="E200" s="8">
        <f t="shared" si="13"/>
        <v>72782.25806565446</v>
      </c>
      <c r="G200" s="8">
        <v>2256250.0000352883</v>
      </c>
      <c r="H200" s="971">
        <f t="shared" si="15"/>
        <v>292689.50000427692</v>
      </c>
      <c r="I200" s="597">
        <f t="shared" si="16"/>
        <v>109.27774044365178</v>
      </c>
    </row>
    <row r="201" spans="2:9">
      <c r="B201">
        <f t="shared" si="14"/>
        <v>30</v>
      </c>
      <c r="C201" s="876">
        <v>48335</v>
      </c>
      <c r="D201" s="13">
        <f t="shared" si="17"/>
        <v>60</v>
      </c>
      <c r="E201" s="8">
        <f t="shared" si="13"/>
        <v>75208.333334509603</v>
      </c>
      <c r="G201" s="8">
        <v>2256250.0000352883</v>
      </c>
      <c r="H201" s="971">
        <f t="shared" si="15"/>
        <v>292689.50000427692</v>
      </c>
      <c r="I201" s="597">
        <f t="shared" si="16"/>
        <v>112.92033179177351</v>
      </c>
    </row>
    <row r="202" spans="2:9">
      <c r="B202">
        <f t="shared" si="14"/>
        <v>31</v>
      </c>
      <c r="C202" s="876">
        <v>48366</v>
      </c>
      <c r="D202" s="13">
        <f t="shared" si="17"/>
        <v>60</v>
      </c>
      <c r="E202" s="8">
        <f t="shared" si="13"/>
        <v>72782.25806565446</v>
      </c>
      <c r="G202" s="8">
        <v>2256250.0000352883</v>
      </c>
      <c r="H202" s="971">
        <f t="shared" si="15"/>
        <v>292689.50000427692</v>
      </c>
      <c r="I202" s="597">
        <f t="shared" si="16"/>
        <v>109.27774044365178</v>
      </c>
    </row>
    <row r="203" spans="2:9">
      <c r="B203">
        <f t="shared" si="14"/>
        <v>30</v>
      </c>
      <c r="C203" s="876">
        <v>48396</v>
      </c>
      <c r="D203" s="13">
        <f t="shared" si="17"/>
        <v>60</v>
      </c>
      <c r="E203" s="8">
        <f t="shared" si="13"/>
        <v>75208.333334509603</v>
      </c>
      <c r="G203" s="8">
        <v>2256250.0000352883</v>
      </c>
      <c r="H203" s="971">
        <f t="shared" si="15"/>
        <v>292689.50000427692</v>
      </c>
      <c r="I203" s="597">
        <f t="shared" si="16"/>
        <v>112.92033179177351</v>
      </c>
    </row>
    <row r="204" spans="2:9">
      <c r="B204">
        <f t="shared" si="14"/>
        <v>31</v>
      </c>
      <c r="C204" s="876">
        <v>48427</v>
      </c>
      <c r="D204" s="13">
        <f t="shared" si="17"/>
        <v>60</v>
      </c>
      <c r="E204" s="8">
        <f t="shared" si="13"/>
        <v>72782.25806565446</v>
      </c>
      <c r="G204" s="8">
        <v>2256250.0000352883</v>
      </c>
      <c r="H204" s="971">
        <f t="shared" si="15"/>
        <v>292689.50000427692</v>
      </c>
      <c r="I204" s="597">
        <f t="shared" si="16"/>
        <v>109.27774044365178</v>
      </c>
    </row>
    <row r="205" spans="2:9">
      <c r="B205">
        <f t="shared" si="14"/>
        <v>31</v>
      </c>
      <c r="C205" s="876">
        <v>48458</v>
      </c>
      <c r="D205" s="13">
        <f t="shared" si="17"/>
        <v>60</v>
      </c>
      <c r="E205" s="8">
        <f t="shared" si="13"/>
        <v>72782.25806565446</v>
      </c>
      <c r="G205" s="8">
        <v>2256250.0000352883</v>
      </c>
      <c r="H205" s="971">
        <f t="shared" si="15"/>
        <v>292689.50000427692</v>
      </c>
      <c r="I205" s="597">
        <f t="shared" si="16"/>
        <v>109.27774044365178</v>
      </c>
    </row>
    <row r="206" spans="2:9">
      <c r="B206">
        <f t="shared" si="14"/>
        <v>30</v>
      </c>
      <c r="C206" s="876">
        <v>48488</v>
      </c>
      <c r="D206" s="13">
        <f t="shared" si="17"/>
        <v>60</v>
      </c>
      <c r="E206" s="8">
        <f t="shared" si="13"/>
        <v>75208.333334509603</v>
      </c>
      <c r="G206" s="8">
        <v>2256250.0000352883</v>
      </c>
      <c r="H206" s="971">
        <f t="shared" si="15"/>
        <v>292689.50000427692</v>
      </c>
      <c r="I206" s="597">
        <f t="shared" si="16"/>
        <v>112.92033179177351</v>
      </c>
    </row>
    <row r="207" spans="2:9">
      <c r="B207">
        <f t="shared" si="14"/>
        <v>31</v>
      </c>
      <c r="C207" s="876">
        <v>48519</v>
      </c>
      <c r="D207" s="13">
        <f t="shared" si="17"/>
        <v>60</v>
      </c>
      <c r="E207" s="8">
        <f t="shared" si="13"/>
        <v>72782.25806565446</v>
      </c>
      <c r="G207" s="8">
        <v>2256250.0000352883</v>
      </c>
      <c r="H207" s="971">
        <f t="shared" si="15"/>
        <v>292689.50000427692</v>
      </c>
      <c r="I207" s="597">
        <f t="shared" si="16"/>
        <v>109.27774044365178</v>
      </c>
    </row>
    <row r="208" spans="2:9">
      <c r="B208">
        <f t="shared" si="14"/>
        <v>30</v>
      </c>
      <c r="C208" s="876">
        <v>48549</v>
      </c>
      <c r="D208" s="13">
        <f t="shared" si="17"/>
        <v>60</v>
      </c>
      <c r="E208" s="8">
        <f t="shared" si="13"/>
        <v>75208.333334509603</v>
      </c>
      <c r="G208" s="8">
        <v>2256250.0000352883</v>
      </c>
      <c r="H208" s="971">
        <f t="shared" si="15"/>
        <v>292689.50000427692</v>
      </c>
      <c r="I208" s="597">
        <f t="shared" si="16"/>
        <v>112.92033179177351</v>
      </c>
    </row>
    <row r="209" spans="2:9">
      <c r="B209">
        <f t="shared" si="14"/>
        <v>31</v>
      </c>
      <c r="C209" s="876">
        <v>48580</v>
      </c>
      <c r="D209" s="13">
        <f t="shared" si="17"/>
        <v>60</v>
      </c>
      <c r="E209" s="8">
        <f t="shared" si="13"/>
        <v>72580.645162085217</v>
      </c>
      <c r="G209" s="8">
        <v>2250000.0000246419</v>
      </c>
      <c r="H209" s="971">
        <f t="shared" si="15"/>
        <v>291932.00000298658</v>
      </c>
      <c r="I209" s="597">
        <f t="shared" si="16"/>
        <v>108.99492234281159</v>
      </c>
    </row>
    <row r="210" spans="2:9">
      <c r="B210">
        <f t="shared" si="14"/>
        <v>31</v>
      </c>
      <c r="C210" s="876">
        <v>48611</v>
      </c>
      <c r="D210" s="13">
        <f t="shared" si="17"/>
        <v>60</v>
      </c>
      <c r="E210" s="8">
        <f t="shared" si="13"/>
        <v>72580.645162085217</v>
      </c>
      <c r="G210" s="8">
        <v>2250000.0000246419</v>
      </c>
      <c r="H210" s="971">
        <f t="shared" si="15"/>
        <v>291932.00000298658</v>
      </c>
      <c r="I210" s="597">
        <f t="shared" si="16"/>
        <v>108.99492234281159</v>
      </c>
    </row>
    <row r="211" spans="2:9">
      <c r="B211">
        <f t="shared" si="14"/>
        <v>28</v>
      </c>
      <c r="C211" s="876">
        <v>48639</v>
      </c>
      <c r="D211" s="13">
        <f t="shared" si="17"/>
        <v>60</v>
      </c>
      <c r="E211" s="8">
        <f t="shared" si="13"/>
        <v>80357.142858022926</v>
      </c>
      <c r="G211" s="8">
        <v>2250000.0000246419</v>
      </c>
      <c r="H211" s="971">
        <f t="shared" si="15"/>
        <v>291932.00000298658</v>
      </c>
      <c r="I211" s="597">
        <f t="shared" si="16"/>
        <v>120.67294973668426</v>
      </c>
    </row>
    <row r="212" spans="2:9">
      <c r="B212">
        <f t="shared" si="14"/>
        <v>31</v>
      </c>
      <c r="C212" s="876">
        <v>48670</v>
      </c>
      <c r="D212" s="13">
        <f t="shared" si="17"/>
        <v>60</v>
      </c>
      <c r="E212" s="8">
        <f t="shared" si="13"/>
        <v>72580.645162085217</v>
      </c>
      <c r="G212" s="8">
        <v>2250000.0000246419</v>
      </c>
      <c r="H212" s="971">
        <f t="shared" si="15"/>
        <v>291932.00000298658</v>
      </c>
      <c r="I212" s="597">
        <f t="shared" si="16"/>
        <v>108.99492234281159</v>
      </c>
    </row>
    <row r="213" spans="2:9">
      <c r="B213">
        <f t="shared" si="14"/>
        <v>30</v>
      </c>
      <c r="C213" s="876">
        <v>48700</v>
      </c>
      <c r="D213" s="13">
        <f t="shared" si="17"/>
        <v>60</v>
      </c>
      <c r="E213" s="8">
        <f t="shared" si="13"/>
        <v>75000.000000821397</v>
      </c>
      <c r="G213" s="8">
        <v>2250000.0000246419</v>
      </c>
      <c r="H213" s="971">
        <f t="shared" si="15"/>
        <v>291932.00000298658</v>
      </c>
      <c r="I213" s="597">
        <f t="shared" si="16"/>
        <v>112.6280864209053</v>
      </c>
    </row>
    <row r="214" spans="2:9">
      <c r="B214">
        <f t="shared" si="14"/>
        <v>31</v>
      </c>
      <c r="C214" s="876">
        <v>48731</v>
      </c>
      <c r="D214" s="13">
        <f t="shared" si="17"/>
        <v>60</v>
      </c>
      <c r="E214" s="8">
        <f t="shared" si="13"/>
        <v>72580.645162085217</v>
      </c>
      <c r="G214" s="8">
        <v>2250000.0000246419</v>
      </c>
      <c r="H214" s="971">
        <f t="shared" si="15"/>
        <v>291932.00000298658</v>
      </c>
      <c r="I214" s="597">
        <f t="shared" si="16"/>
        <v>108.99492234281159</v>
      </c>
    </row>
    <row r="215" spans="2:9">
      <c r="B215">
        <f t="shared" si="14"/>
        <v>30</v>
      </c>
      <c r="C215" s="876">
        <v>48761</v>
      </c>
      <c r="D215" s="13">
        <f t="shared" si="17"/>
        <v>60</v>
      </c>
      <c r="E215" s="8">
        <f t="shared" si="13"/>
        <v>75000.000000821397</v>
      </c>
      <c r="G215" s="8">
        <v>2250000.0000246419</v>
      </c>
      <c r="H215" s="971">
        <f t="shared" si="15"/>
        <v>291932.00000298658</v>
      </c>
      <c r="I215" s="597">
        <f t="shared" si="16"/>
        <v>112.6280864209053</v>
      </c>
    </row>
    <row r="216" spans="2:9">
      <c r="B216">
        <f t="shared" si="14"/>
        <v>31</v>
      </c>
      <c r="C216" s="876">
        <v>48792</v>
      </c>
      <c r="D216" s="13">
        <f t="shared" si="17"/>
        <v>60</v>
      </c>
      <c r="E216" s="8">
        <f t="shared" si="13"/>
        <v>72580.645162085217</v>
      </c>
      <c r="G216" s="8">
        <v>2250000.0000246419</v>
      </c>
      <c r="H216" s="971">
        <f t="shared" si="15"/>
        <v>291932.00000298658</v>
      </c>
      <c r="I216" s="597">
        <f t="shared" si="16"/>
        <v>108.99492234281159</v>
      </c>
    </row>
    <row r="217" spans="2:9">
      <c r="B217">
        <f t="shared" si="14"/>
        <v>31</v>
      </c>
      <c r="C217" s="876">
        <v>48823</v>
      </c>
      <c r="D217" s="13">
        <f t="shared" si="17"/>
        <v>60</v>
      </c>
      <c r="E217" s="8">
        <f t="shared" si="13"/>
        <v>72580.645162085217</v>
      </c>
      <c r="G217" s="8">
        <v>2250000.0000246419</v>
      </c>
      <c r="H217" s="971">
        <f t="shared" si="15"/>
        <v>291932.00000298658</v>
      </c>
      <c r="I217" s="597">
        <f t="shared" si="16"/>
        <v>108.99492234281159</v>
      </c>
    </row>
    <row r="218" spans="2:9">
      <c r="B218">
        <f t="shared" si="14"/>
        <v>30</v>
      </c>
      <c r="C218" s="876">
        <v>48853</v>
      </c>
      <c r="D218" s="13">
        <f t="shared" si="17"/>
        <v>60</v>
      </c>
      <c r="E218" s="8">
        <f t="shared" si="13"/>
        <v>75000.000000821397</v>
      </c>
      <c r="G218" s="8">
        <v>2250000.0000246419</v>
      </c>
      <c r="H218" s="971">
        <f t="shared" si="15"/>
        <v>291932.00000298658</v>
      </c>
      <c r="I218" s="597">
        <f t="shared" si="16"/>
        <v>112.6280864209053</v>
      </c>
    </row>
    <row r="219" spans="2:9">
      <c r="B219">
        <f t="shared" si="14"/>
        <v>31</v>
      </c>
      <c r="C219" s="876">
        <v>48884</v>
      </c>
      <c r="D219" s="13">
        <f t="shared" si="17"/>
        <v>60</v>
      </c>
      <c r="E219" s="8">
        <f t="shared" si="13"/>
        <v>72580.645162085217</v>
      </c>
      <c r="G219" s="8">
        <v>2250000.0000246419</v>
      </c>
      <c r="H219" s="971">
        <f t="shared" si="15"/>
        <v>291932.00000298658</v>
      </c>
      <c r="I219" s="597">
        <f t="shared" si="16"/>
        <v>108.99492234281159</v>
      </c>
    </row>
    <row r="220" spans="2:9">
      <c r="B220">
        <f t="shared" si="14"/>
        <v>30</v>
      </c>
      <c r="C220" s="876">
        <v>48914</v>
      </c>
      <c r="D220" s="13">
        <f t="shared" si="17"/>
        <v>60</v>
      </c>
      <c r="E220" s="8">
        <f t="shared" si="13"/>
        <v>75000.000000821397</v>
      </c>
      <c r="G220" s="8">
        <v>2250000.0000246419</v>
      </c>
      <c r="H220" s="971">
        <f t="shared" si="15"/>
        <v>291932.00000298658</v>
      </c>
      <c r="I220" s="597">
        <f t="shared" si="16"/>
        <v>112.6280864209053</v>
      </c>
    </row>
    <row r="221" spans="2:9">
      <c r="B221">
        <f t="shared" si="14"/>
        <v>31</v>
      </c>
      <c r="C221" s="876">
        <v>48945</v>
      </c>
      <c r="D221" s="13">
        <f t="shared" si="17"/>
        <v>60</v>
      </c>
      <c r="E221" s="8">
        <f t="shared" si="13"/>
        <v>72580.645160277345</v>
      </c>
      <c r="G221" s="8">
        <v>2249999.9999685977</v>
      </c>
      <c r="H221" s="971">
        <f t="shared" si="15"/>
        <v>291931.99999619403</v>
      </c>
      <c r="I221" s="597">
        <f t="shared" si="16"/>
        <v>108.99492234027554</v>
      </c>
    </row>
    <row r="222" spans="2:9">
      <c r="B222">
        <f t="shared" si="14"/>
        <v>31</v>
      </c>
      <c r="C222" s="876">
        <v>48976</v>
      </c>
      <c r="D222" s="13">
        <f t="shared" si="17"/>
        <v>60</v>
      </c>
      <c r="E222" s="8">
        <f t="shared" si="13"/>
        <v>72580.645160277345</v>
      </c>
      <c r="G222" s="8">
        <v>2249999.9999685977</v>
      </c>
      <c r="H222" s="971">
        <f t="shared" si="15"/>
        <v>291931.99999619403</v>
      </c>
      <c r="I222" s="597">
        <f t="shared" si="16"/>
        <v>108.99492234027554</v>
      </c>
    </row>
    <row r="223" spans="2:9">
      <c r="B223">
        <f t="shared" si="14"/>
        <v>28</v>
      </c>
      <c r="C223" s="876">
        <v>49004</v>
      </c>
      <c r="D223" s="13">
        <f t="shared" si="17"/>
        <v>60</v>
      </c>
      <c r="E223" s="8">
        <f t="shared" si="13"/>
        <v>80357.142856021339</v>
      </c>
      <c r="G223" s="8">
        <v>2249999.9999685977</v>
      </c>
      <c r="H223" s="971">
        <f t="shared" si="15"/>
        <v>291931.99999619403</v>
      </c>
      <c r="I223" s="597">
        <f t="shared" si="16"/>
        <v>120.67294973387649</v>
      </c>
    </row>
    <row r="224" spans="2:9">
      <c r="B224">
        <f t="shared" si="14"/>
        <v>31</v>
      </c>
      <c r="C224" s="876">
        <v>49035</v>
      </c>
      <c r="D224" s="13">
        <f t="shared" si="17"/>
        <v>60</v>
      </c>
      <c r="E224" s="8">
        <f t="shared" si="13"/>
        <v>72580.645160277345</v>
      </c>
      <c r="G224" s="8">
        <v>2249999.9999685977</v>
      </c>
      <c r="H224" s="971">
        <f t="shared" si="15"/>
        <v>291931.99999619403</v>
      </c>
      <c r="I224" s="597">
        <f t="shared" si="16"/>
        <v>108.99492234027554</v>
      </c>
    </row>
    <row r="225" spans="2:9">
      <c r="B225">
        <f t="shared" si="14"/>
        <v>30</v>
      </c>
      <c r="C225" s="876">
        <v>49065</v>
      </c>
      <c r="D225" s="13">
        <f t="shared" si="17"/>
        <v>60</v>
      </c>
      <c r="E225" s="8">
        <f t="shared" si="13"/>
        <v>74999.999998953252</v>
      </c>
      <c r="G225" s="8">
        <v>2249999.9999685977</v>
      </c>
      <c r="H225" s="971">
        <f t="shared" si="15"/>
        <v>291931.99999619403</v>
      </c>
      <c r="I225" s="597">
        <f t="shared" si="16"/>
        <v>112.62808641828472</v>
      </c>
    </row>
    <row r="226" spans="2:9">
      <c r="B226">
        <f t="shared" si="14"/>
        <v>31</v>
      </c>
      <c r="C226" s="876">
        <v>49096</v>
      </c>
      <c r="D226" s="13">
        <f t="shared" si="17"/>
        <v>60</v>
      </c>
      <c r="E226" s="8">
        <f t="shared" si="13"/>
        <v>72580.645160277345</v>
      </c>
      <c r="G226" s="8">
        <v>2249999.9999685977</v>
      </c>
      <c r="H226" s="971">
        <f t="shared" si="15"/>
        <v>291931.99999619403</v>
      </c>
      <c r="I226" s="597">
        <f t="shared" si="16"/>
        <v>108.99492234027554</v>
      </c>
    </row>
    <row r="227" spans="2:9">
      <c r="B227">
        <f t="shared" si="14"/>
        <v>30</v>
      </c>
      <c r="C227" s="876">
        <v>49126</v>
      </c>
      <c r="D227" s="13">
        <f t="shared" si="17"/>
        <v>60</v>
      </c>
      <c r="E227" s="8">
        <f t="shared" si="13"/>
        <v>74999.999998953252</v>
      </c>
      <c r="G227" s="8">
        <v>2249999.9999685977</v>
      </c>
      <c r="H227" s="971">
        <f t="shared" si="15"/>
        <v>291931.99999619403</v>
      </c>
      <c r="I227" s="597">
        <f t="shared" si="16"/>
        <v>112.62808641828472</v>
      </c>
    </row>
    <row r="228" spans="2:9">
      <c r="B228">
        <f t="shared" si="14"/>
        <v>31</v>
      </c>
      <c r="C228" s="876">
        <v>49157</v>
      </c>
      <c r="D228" s="13">
        <f t="shared" si="17"/>
        <v>60</v>
      </c>
      <c r="E228" s="8">
        <f t="shared" si="13"/>
        <v>72580.645160277345</v>
      </c>
      <c r="G228" s="8">
        <v>2249999.9999685977</v>
      </c>
      <c r="H228" s="971">
        <f t="shared" si="15"/>
        <v>291931.99999619403</v>
      </c>
      <c r="I228" s="597">
        <f t="shared" si="16"/>
        <v>108.99492234027554</v>
      </c>
    </row>
    <row r="229" spans="2:9">
      <c r="B229">
        <f t="shared" si="14"/>
        <v>31</v>
      </c>
      <c r="C229" s="876">
        <v>49188</v>
      </c>
      <c r="D229" s="13">
        <f t="shared" si="17"/>
        <v>60</v>
      </c>
      <c r="E229" s="8">
        <f t="shared" si="13"/>
        <v>72580.645160277345</v>
      </c>
      <c r="G229" s="8">
        <v>2249999.9999685977</v>
      </c>
      <c r="H229" s="971">
        <f t="shared" si="15"/>
        <v>291931.99999619403</v>
      </c>
      <c r="I229" s="597">
        <f t="shared" si="16"/>
        <v>108.99492234027554</v>
      </c>
    </row>
    <row r="230" spans="2:9">
      <c r="B230">
        <f t="shared" si="14"/>
        <v>30</v>
      </c>
      <c r="C230" s="876">
        <v>49218</v>
      </c>
      <c r="D230" s="13">
        <f t="shared" si="17"/>
        <v>60</v>
      </c>
      <c r="E230" s="8">
        <f t="shared" si="13"/>
        <v>74999.999998953252</v>
      </c>
      <c r="G230" s="8">
        <v>2249999.9999685977</v>
      </c>
      <c r="H230" s="971">
        <f t="shared" si="15"/>
        <v>291931.99999619403</v>
      </c>
      <c r="I230" s="597">
        <f t="shared" si="16"/>
        <v>112.62808641828472</v>
      </c>
    </row>
    <row r="231" spans="2:9">
      <c r="B231">
        <f t="shared" si="14"/>
        <v>31</v>
      </c>
      <c r="C231" s="876">
        <v>49249</v>
      </c>
      <c r="D231" s="13">
        <f t="shared" si="17"/>
        <v>60</v>
      </c>
      <c r="E231" s="8">
        <f t="shared" si="13"/>
        <v>72580.645160277345</v>
      </c>
      <c r="G231" s="8">
        <v>2249999.9999685977</v>
      </c>
      <c r="H231" s="971">
        <f t="shared" si="15"/>
        <v>291931.99999619403</v>
      </c>
      <c r="I231" s="597">
        <f t="shared" si="16"/>
        <v>108.99492234027554</v>
      </c>
    </row>
    <row r="232" spans="2:9">
      <c r="B232">
        <f t="shared" si="14"/>
        <v>30</v>
      </c>
      <c r="C232" s="876">
        <v>49279</v>
      </c>
      <c r="D232" s="13">
        <f t="shared" si="17"/>
        <v>60</v>
      </c>
      <c r="E232" s="8">
        <f t="shared" si="13"/>
        <v>74999.999998953252</v>
      </c>
      <c r="G232" s="8">
        <v>2249999.9999685977</v>
      </c>
      <c r="H232" s="971">
        <f t="shared" si="15"/>
        <v>291931.99999619403</v>
      </c>
      <c r="I232" s="597">
        <f t="shared" si="16"/>
        <v>112.62808641828472</v>
      </c>
    </row>
    <row r="233" spans="2:9">
      <c r="B233">
        <f t="shared" si="14"/>
        <v>31</v>
      </c>
      <c r="C233" s="876">
        <v>49310</v>
      </c>
      <c r="D233" s="13">
        <f t="shared" si="17"/>
        <v>60</v>
      </c>
      <c r="E233" s="8">
        <f t="shared" ref="E233:E268" si="18">+G233/B233</f>
        <v>72580.64516166455</v>
      </c>
      <c r="G233" s="8">
        <v>2250000.000011601</v>
      </c>
      <c r="H233" s="971">
        <f t="shared" si="15"/>
        <v>291932.00000140606</v>
      </c>
      <c r="I233" s="597">
        <f t="shared" si="16"/>
        <v>108.9949223422215</v>
      </c>
    </row>
    <row r="234" spans="2:9">
      <c r="B234">
        <f t="shared" ref="B234:B268" si="19">+_xlfn.DAYS(C234,C233)</f>
        <v>31</v>
      </c>
      <c r="C234" s="876">
        <v>49341</v>
      </c>
      <c r="D234" s="13">
        <f t="shared" si="17"/>
        <v>60</v>
      </c>
      <c r="E234" s="8">
        <f t="shared" si="18"/>
        <v>72580.64516166455</v>
      </c>
      <c r="G234" s="8">
        <v>2250000.000011601</v>
      </c>
      <c r="H234" s="971">
        <f t="shared" ref="H234:H268" si="20">+G234*0.1212+19232</f>
        <v>291932.00000140606</v>
      </c>
      <c r="I234" s="597">
        <f t="shared" ref="I234:I268" si="21">H234*1000/(3600*24*B234)</f>
        <v>108.9949223422215</v>
      </c>
    </row>
    <row r="235" spans="2:9">
      <c r="B235">
        <f t="shared" si="19"/>
        <v>28</v>
      </c>
      <c r="C235" s="876">
        <v>49369</v>
      </c>
      <c r="D235" s="13">
        <f t="shared" ref="D235:D268" si="22">+D234</f>
        <v>60</v>
      </c>
      <c r="E235" s="8">
        <f t="shared" si="18"/>
        <v>80357.142857557177</v>
      </c>
      <c r="G235" s="8">
        <v>2250000.000011601</v>
      </c>
      <c r="H235" s="971">
        <f t="shared" si="20"/>
        <v>291932.00000140606</v>
      </c>
      <c r="I235" s="597">
        <f t="shared" si="21"/>
        <v>120.67294973603094</v>
      </c>
    </row>
    <row r="236" spans="2:9">
      <c r="B236">
        <f t="shared" si="19"/>
        <v>31</v>
      </c>
      <c r="C236" s="876">
        <v>49400</v>
      </c>
      <c r="D236" s="13">
        <f t="shared" si="22"/>
        <v>60</v>
      </c>
      <c r="E236" s="8">
        <f t="shared" si="18"/>
        <v>72580.64516166455</v>
      </c>
      <c r="G236" s="8">
        <v>2250000.000011601</v>
      </c>
      <c r="H236" s="971">
        <f t="shared" si="20"/>
        <v>291932.00000140606</v>
      </c>
      <c r="I236" s="597">
        <f t="shared" si="21"/>
        <v>108.9949223422215</v>
      </c>
    </row>
    <row r="237" spans="2:9">
      <c r="B237">
        <f t="shared" si="19"/>
        <v>30</v>
      </c>
      <c r="C237" s="876">
        <v>49430</v>
      </c>
      <c r="D237" s="13">
        <f t="shared" si="22"/>
        <v>60</v>
      </c>
      <c r="E237" s="8">
        <f t="shared" si="18"/>
        <v>75000.000000386703</v>
      </c>
      <c r="G237" s="8">
        <v>2250000.000011601</v>
      </c>
      <c r="H237" s="971">
        <f t="shared" si="20"/>
        <v>291932.00000140606</v>
      </c>
      <c r="I237" s="597">
        <f t="shared" si="21"/>
        <v>112.62808642029556</v>
      </c>
    </row>
    <row r="238" spans="2:9">
      <c r="B238">
        <f t="shared" si="19"/>
        <v>31</v>
      </c>
      <c r="C238" s="876">
        <v>49461</v>
      </c>
      <c r="D238" s="13">
        <f t="shared" si="22"/>
        <v>60</v>
      </c>
      <c r="E238" s="8">
        <f t="shared" si="18"/>
        <v>72580.64516166455</v>
      </c>
      <c r="G238" s="8">
        <v>2250000.000011601</v>
      </c>
      <c r="H238" s="971">
        <f t="shared" si="20"/>
        <v>291932.00000140606</v>
      </c>
      <c r="I238" s="597">
        <f t="shared" si="21"/>
        <v>108.9949223422215</v>
      </c>
    </row>
    <row r="239" spans="2:9">
      <c r="B239">
        <f t="shared" si="19"/>
        <v>30</v>
      </c>
      <c r="C239" s="876">
        <v>49491</v>
      </c>
      <c r="D239" s="13">
        <f t="shared" si="22"/>
        <v>60</v>
      </c>
      <c r="E239" s="8">
        <f t="shared" si="18"/>
        <v>75000.000000386703</v>
      </c>
      <c r="G239" s="8">
        <v>2250000.000011601</v>
      </c>
      <c r="H239" s="971">
        <f t="shared" si="20"/>
        <v>291932.00000140606</v>
      </c>
      <c r="I239" s="597">
        <f t="shared" si="21"/>
        <v>112.62808642029556</v>
      </c>
    </row>
    <row r="240" spans="2:9">
      <c r="B240">
        <f t="shared" si="19"/>
        <v>31</v>
      </c>
      <c r="C240" s="876">
        <v>49522</v>
      </c>
      <c r="D240" s="13">
        <f t="shared" si="22"/>
        <v>60</v>
      </c>
      <c r="E240" s="8">
        <f t="shared" si="18"/>
        <v>72580.64516166455</v>
      </c>
      <c r="G240" s="8">
        <v>2250000.000011601</v>
      </c>
      <c r="H240" s="971">
        <f t="shared" si="20"/>
        <v>291932.00000140606</v>
      </c>
      <c r="I240" s="597">
        <f t="shared" si="21"/>
        <v>108.9949223422215</v>
      </c>
    </row>
    <row r="241" spans="2:9">
      <c r="B241">
        <f t="shared" si="19"/>
        <v>31</v>
      </c>
      <c r="C241" s="876">
        <v>49553</v>
      </c>
      <c r="D241" s="13">
        <f t="shared" si="22"/>
        <v>60</v>
      </c>
      <c r="E241" s="8">
        <f t="shared" si="18"/>
        <v>72580.64516166455</v>
      </c>
      <c r="G241" s="8">
        <v>2250000.000011601</v>
      </c>
      <c r="H241" s="971">
        <f t="shared" si="20"/>
        <v>291932.00000140606</v>
      </c>
      <c r="I241" s="597">
        <f t="shared" si="21"/>
        <v>108.9949223422215</v>
      </c>
    </row>
    <row r="242" spans="2:9">
      <c r="B242">
        <f t="shared" si="19"/>
        <v>30</v>
      </c>
      <c r="C242" s="876">
        <v>49583</v>
      </c>
      <c r="D242" s="13">
        <f t="shared" si="22"/>
        <v>60</v>
      </c>
      <c r="E242" s="8">
        <f t="shared" si="18"/>
        <v>75000.000000386703</v>
      </c>
      <c r="G242" s="8">
        <v>2250000.000011601</v>
      </c>
      <c r="H242" s="971">
        <f t="shared" si="20"/>
        <v>291932.00000140606</v>
      </c>
      <c r="I242" s="597">
        <f t="shared" si="21"/>
        <v>112.62808642029556</v>
      </c>
    </row>
    <row r="243" spans="2:9">
      <c r="B243">
        <f t="shared" si="19"/>
        <v>31</v>
      </c>
      <c r="C243" s="876">
        <v>49614</v>
      </c>
      <c r="D243" s="13">
        <f t="shared" si="22"/>
        <v>60</v>
      </c>
      <c r="E243" s="8">
        <f t="shared" si="18"/>
        <v>72580.64516166455</v>
      </c>
      <c r="G243" s="8">
        <v>2250000.000011601</v>
      </c>
      <c r="H243" s="971">
        <f t="shared" si="20"/>
        <v>291932.00000140606</v>
      </c>
      <c r="I243" s="597">
        <f t="shared" si="21"/>
        <v>108.9949223422215</v>
      </c>
    </row>
    <row r="244" spans="2:9">
      <c r="B244">
        <f t="shared" si="19"/>
        <v>30</v>
      </c>
      <c r="C244" s="876">
        <v>49644</v>
      </c>
      <c r="D244" s="13">
        <f t="shared" si="22"/>
        <v>60</v>
      </c>
      <c r="E244" s="8">
        <f t="shared" si="18"/>
        <v>75000.000000386703</v>
      </c>
      <c r="G244" s="8">
        <v>2250000.000011601</v>
      </c>
      <c r="H244" s="971">
        <f t="shared" si="20"/>
        <v>291932.00000140606</v>
      </c>
      <c r="I244" s="597">
        <f t="shared" si="21"/>
        <v>112.62808642029556</v>
      </c>
    </row>
    <row r="245" spans="2:9">
      <c r="B245">
        <f t="shared" si="19"/>
        <v>31</v>
      </c>
      <c r="C245" s="876">
        <v>49675</v>
      </c>
      <c r="D245" s="13">
        <f t="shared" si="22"/>
        <v>60</v>
      </c>
      <c r="E245" s="8">
        <f t="shared" si="18"/>
        <v>72782.258064625275</v>
      </c>
      <c r="G245" s="8">
        <v>2256250.0000033835</v>
      </c>
      <c r="H245" s="971">
        <f t="shared" si="20"/>
        <v>292689.50000041007</v>
      </c>
      <c r="I245" s="597">
        <f t="shared" si="21"/>
        <v>109.27774044220807</v>
      </c>
    </row>
    <row r="246" spans="2:9">
      <c r="B246">
        <f t="shared" si="19"/>
        <v>31</v>
      </c>
      <c r="C246" s="876">
        <v>49706</v>
      </c>
      <c r="D246" s="13">
        <f t="shared" si="22"/>
        <v>60</v>
      </c>
      <c r="E246" s="8">
        <f t="shared" si="18"/>
        <v>72782.258064625275</v>
      </c>
      <c r="G246" s="8">
        <v>2256250.0000033835</v>
      </c>
      <c r="H246" s="971">
        <f t="shared" si="20"/>
        <v>292689.50000041007</v>
      </c>
      <c r="I246" s="597">
        <f t="shared" si="21"/>
        <v>109.27774044220807</v>
      </c>
    </row>
    <row r="247" spans="2:9">
      <c r="B247">
        <f t="shared" si="19"/>
        <v>29</v>
      </c>
      <c r="C247" s="876">
        <v>49735</v>
      </c>
      <c r="D247" s="13">
        <f t="shared" si="22"/>
        <v>60</v>
      </c>
      <c r="E247" s="8">
        <f t="shared" si="18"/>
        <v>77801.724138047706</v>
      </c>
      <c r="G247" s="8">
        <v>2256250.0000033835</v>
      </c>
      <c r="H247" s="971">
        <f t="shared" si="20"/>
        <v>292689.50000041007</v>
      </c>
      <c r="I247" s="597">
        <f t="shared" si="21"/>
        <v>116.81413633477413</v>
      </c>
    </row>
    <row r="248" spans="2:9">
      <c r="B248">
        <f t="shared" si="19"/>
        <v>31</v>
      </c>
      <c r="C248" s="876">
        <v>49766</v>
      </c>
      <c r="D248" s="13">
        <f t="shared" si="22"/>
        <v>60</v>
      </c>
      <c r="E248" s="8">
        <f t="shared" si="18"/>
        <v>72782.258064625275</v>
      </c>
      <c r="G248" s="8">
        <v>2256250.0000033835</v>
      </c>
      <c r="H248" s="971">
        <f t="shared" si="20"/>
        <v>292689.50000041007</v>
      </c>
      <c r="I248" s="597">
        <f t="shared" si="21"/>
        <v>109.27774044220807</v>
      </c>
    </row>
    <row r="249" spans="2:9">
      <c r="B249">
        <f t="shared" si="19"/>
        <v>30</v>
      </c>
      <c r="C249" s="876">
        <v>49796</v>
      </c>
      <c r="D249" s="13">
        <f t="shared" si="22"/>
        <v>60</v>
      </c>
      <c r="E249" s="8">
        <f t="shared" si="18"/>
        <v>75208.33333344612</v>
      </c>
      <c r="G249" s="8">
        <v>2256250.0000033835</v>
      </c>
      <c r="H249" s="971">
        <f t="shared" si="20"/>
        <v>292689.50000041007</v>
      </c>
      <c r="I249" s="597">
        <f t="shared" si="21"/>
        <v>112.92033179028167</v>
      </c>
    </row>
    <row r="250" spans="2:9">
      <c r="B250">
        <f t="shared" si="19"/>
        <v>31</v>
      </c>
      <c r="C250" s="876">
        <v>49827</v>
      </c>
      <c r="D250" s="13">
        <f t="shared" si="22"/>
        <v>60</v>
      </c>
      <c r="E250" s="8">
        <f t="shared" si="18"/>
        <v>72782.258064625275</v>
      </c>
      <c r="G250" s="8">
        <v>2256250.0000033835</v>
      </c>
      <c r="H250" s="971">
        <f t="shared" si="20"/>
        <v>292689.50000041007</v>
      </c>
      <c r="I250" s="597">
        <f t="shared" si="21"/>
        <v>109.27774044220807</v>
      </c>
    </row>
    <row r="251" spans="2:9">
      <c r="B251">
        <f t="shared" si="19"/>
        <v>30</v>
      </c>
      <c r="C251" s="876">
        <v>49857</v>
      </c>
      <c r="D251" s="13">
        <f t="shared" si="22"/>
        <v>60</v>
      </c>
      <c r="E251" s="8">
        <f t="shared" si="18"/>
        <v>75208.33333344612</v>
      </c>
      <c r="G251" s="8">
        <v>2256250.0000033835</v>
      </c>
      <c r="H251" s="971">
        <f t="shared" si="20"/>
        <v>292689.50000041007</v>
      </c>
      <c r="I251" s="597">
        <f t="shared" si="21"/>
        <v>112.92033179028167</v>
      </c>
    </row>
    <row r="252" spans="2:9">
      <c r="B252">
        <f t="shared" si="19"/>
        <v>31</v>
      </c>
      <c r="C252" s="876">
        <v>49888</v>
      </c>
      <c r="D252" s="13">
        <f t="shared" si="22"/>
        <v>60</v>
      </c>
      <c r="E252" s="8">
        <f t="shared" si="18"/>
        <v>72782.258064625275</v>
      </c>
      <c r="G252" s="8">
        <v>2256250.0000033835</v>
      </c>
      <c r="H252" s="971">
        <f t="shared" si="20"/>
        <v>292689.50000041007</v>
      </c>
      <c r="I252" s="597">
        <f t="shared" si="21"/>
        <v>109.27774044220807</v>
      </c>
    </row>
    <row r="253" spans="2:9">
      <c r="B253">
        <f t="shared" si="19"/>
        <v>31</v>
      </c>
      <c r="C253" s="876">
        <v>49919</v>
      </c>
      <c r="D253" s="13">
        <f t="shared" si="22"/>
        <v>60</v>
      </c>
      <c r="E253" s="8">
        <f t="shared" si="18"/>
        <v>72782.258064625275</v>
      </c>
      <c r="G253" s="8">
        <v>2256250.0000033835</v>
      </c>
      <c r="H253" s="971">
        <f t="shared" si="20"/>
        <v>292689.50000041007</v>
      </c>
      <c r="I253" s="597">
        <f t="shared" si="21"/>
        <v>109.27774044220807</v>
      </c>
    </row>
    <row r="254" spans="2:9">
      <c r="B254">
        <f t="shared" si="19"/>
        <v>30</v>
      </c>
      <c r="C254" s="876">
        <v>49949</v>
      </c>
      <c r="D254" s="13">
        <f t="shared" si="22"/>
        <v>60</v>
      </c>
      <c r="E254" s="8">
        <f t="shared" si="18"/>
        <v>75208.33333344612</v>
      </c>
      <c r="G254" s="8">
        <v>2256250.0000033835</v>
      </c>
      <c r="H254" s="971">
        <f t="shared" si="20"/>
        <v>292689.50000041007</v>
      </c>
      <c r="I254" s="597">
        <f t="shared" si="21"/>
        <v>112.92033179028167</v>
      </c>
    </row>
    <row r="255" spans="2:9">
      <c r="B255">
        <f t="shared" si="19"/>
        <v>31</v>
      </c>
      <c r="C255" s="876">
        <v>49980</v>
      </c>
      <c r="D255" s="13">
        <f t="shared" si="22"/>
        <v>60</v>
      </c>
      <c r="E255" s="8">
        <f t="shared" si="18"/>
        <v>72782.258064625275</v>
      </c>
      <c r="G255" s="8">
        <v>2256250.0000033835</v>
      </c>
      <c r="H255" s="971">
        <f t="shared" si="20"/>
        <v>292689.50000041007</v>
      </c>
      <c r="I255" s="597">
        <f t="shared" si="21"/>
        <v>109.27774044220807</v>
      </c>
    </row>
    <row r="256" spans="2:9">
      <c r="B256">
        <f t="shared" si="19"/>
        <v>30</v>
      </c>
      <c r="C256" s="876">
        <v>50010</v>
      </c>
      <c r="D256" s="13">
        <f t="shared" si="22"/>
        <v>60</v>
      </c>
      <c r="E256" s="8">
        <f t="shared" si="18"/>
        <v>75208.33333344612</v>
      </c>
      <c r="G256" s="8">
        <v>2256250.0000033835</v>
      </c>
      <c r="H256" s="971">
        <f t="shared" si="20"/>
        <v>292689.50000041007</v>
      </c>
      <c r="I256" s="597">
        <f t="shared" si="21"/>
        <v>112.92033179028167</v>
      </c>
    </row>
    <row r="257" spans="2:9">
      <c r="B257">
        <f t="shared" si="19"/>
        <v>31</v>
      </c>
      <c r="C257" s="876">
        <v>50041</v>
      </c>
      <c r="D257" s="13">
        <f t="shared" si="22"/>
        <v>60</v>
      </c>
      <c r="E257" s="8">
        <f t="shared" si="18"/>
        <v>72580.645160277127</v>
      </c>
      <c r="G257" s="8">
        <v>2249999.9999685911</v>
      </c>
      <c r="H257" s="971">
        <f t="shared" si="20"/>
        <v>291931.99999619328</v>
      </c>
      <c r="I257" s="597">
        <f t="shared" si="21"/>
        <v>108.99492234027527</v>
      </c>
    </row>
    <row r="258" spans="2:9">
      <c r="B258">
        <f t="shared" si="19"/>
        <v>31</v>
      </c>
      <c r="C258" s="876">
        <v>50072</v>
      </c>
      <c r="D258" s="13">
        <f t="shared" si="22"/>
        <v>60</v>
      </c>
      <c r="E258" s="8">
        <f t="shared" si="18"/>
        <v>72580.645160277127</v>
      </c>
      <c r="G258" s="8">
        <v>2249999.9999685911</v>
      </c>
      <c r="H258" s="971">
        <f t="shared" si="20"/>
        <v>291931.99999619328</v>
      </c>
      <c r="I258" s="597">
        <f t="shared" si="21"/>
        <v>108.99492234027527</v>
      </c>
    </row>
    <row r="259" spans="2:9">
      <c r="B259">
        <f t="shared" si="19"/>
        <v>28</v>
      </c>
      <c r="C259" s="876">
        <v>50100</v>
      </c>
      <c r="D259" s="13">
        <f t="shared" si="22"/>
        <v>60</v>
      </c>
      <c r="E259" s="8">
        <f t="shared" si="18"/>
        <v>80357.142856021106</v>
      </c>
      <c r="G259" s="8">
        <v>2249999.9999685911</v>
      </c>
      <c r="H259" s="971">
        <f t="shared" si="20"/>
        <v>291931.99999619328</v>
      </c>
      <c r="I259" s="597">
        <f t="shared" si="21"/>
        <v>120.67294973387619</v>
      </c>
    </row>
    <row r="260" spans="2:9">
      <c r="B260">
        <f t="shared" si="19"/>
        <v>31</v>
      </c>
      <c r="C260" s="876">
        <v>50131</v>
      </c>
      <c r="D260" s="13">
        <f t="shared" si="22"/>
        <v>60</v>
      </c>
      <c r="E260" s="8">
        <f t="shared" si="18"/>
        <v>72580.645160277127</v>
      </c>
      <c r="G260" s="8">
        <v>2249999.9999685911</v>
      </c>
      <c r="H260" s="971">
        <f t="shared" si="20"/>
        <v>291931.99999619328</v>
      </c>
      <c r="I260" s="597">
        <f t="shared" si="21"/>
        <v>108.99492234027527</v>
      </c>
    </row>
    <row r="261" spans="2:9">
      <c r="B261">
        <f t="shared" si="19"/>
        <v>30</v>
      </c>
      <c r="C261" s="876">
        <v>50161</v>
      </c>
      <c r="D261" s="13">
        <f t="shared" si="22"/>
        <v>60</v>
      </c>
      <c r="E261" s="8">
        <f t="shared" si="18"/>
        <v>74999.999998953033</v>
      </c>
      <c r="G261" s="8">
        <v>2249999.9999685911</v>
      </c>
      <c r="H261" s="971">
        <f t="shared" si="20"/>
        <v>291931.99999619328</v>
      </c>
      <c r="I261" s="597">
        <f t="shared" si="21"/>
        <v>112.62808641828445</v>
      </c>
    </row>
    <row r="262" spans="2:9">
      <c r="B262">
        <f t="shared" si="19"/>
        <v>31</v>
      </c>
      <c r="C262" s="876">
        <v>50192</v>
      </c>
      <c r="D262" s="13">
        <f t="shared" si="22"/>
        <v>60</v>
      </c>
      <c r="E262" s="8">
        <f t="shared" si="18"/>
        <v>72580.645160277127</v>
      </c>
      <c r="G262" s="8">
        <v>2249999.9999685911</v>
      </c>
      <c r="H262" s="971">
        <f t="shared" si="20"/>
        <v>291931.99999619328</v>
      </c>
      <c r="I262" s="597">
        <f t="shared" si="21"/>
        <v>108.99492234027527</v>
      </c>
    </row>
    <row r="263" spans="2:9">
      <c r="B263">
        <f t="shared" si="19"/>
        <v>30</v>
      </c>
      <c r="C263" s="876">
        <v>50222</v>
      </c>
      <c r="D263" s="13">
        <f t="shared" si="22"/>
        <v>60</v>
      </c>
      <c r="E263" s="8">
        <f t="shared" si="18"/>
        <v>74999.999998953033</v>
      </c>
      <c r="G263" s="8">
        <v>2249999.9999685911</v>
      </c>
      <c r="H263" s="971">
        <f t="shared" si="20"/>
        <v>291931.99999619328</v>
      </c>
      <c r="I263" s="597">
        <f t="shared" si="21"/>
        <v>112.62808641828445</v>
      </c>
    </row>
    <row r="264" spans="2:9">
      <c r="B264">
        <f t="shared" si="19"/>
        <v>31</v>
      </c>
      <c r="C264" s="876">
        <v>50253</v>
      </c>
      <c r="D264" s="13">
        <f t="shared" si="22"/>
        <v>60</v>
      </c>
      <c r="E264" s="8">
        <f t="shared" si="18"/>
        <v>72580.645160277127</v>
      </c>
      <c r="G264" s="8">
        <v>2249999.9999685911</v>
      </c>
      <c r="H264" s="971">
        <f t="shared" si="20"/>
        <v>291931.99999619328</v>
      </c>
      <c r="I264" s="597">
        <f t="shared" si="21"/>
        <v>108.99492234027527</v>
      </c>
    </row>
    <row r="265" spans="2:9">
      <c r="B265">
        <f t="shared" si="19"/>
        <v>31</v>
      </c>
      <c r="C265" s="876">
        <v>50284</v>
      </c>
      <c r="D265" s="13">
        <f t="shared" si="22"/>
        <v>60</v>
      </c>
      <c r="E265" s="8">
        <f t="shared" si="18"/>
        <v>72580.645160277127</v>
      </c>
      <c r="G265" s="8">
        <v>2249999.9999685911</v>
      </c>
      <c r="H265" s="971">
        <f t="shared" si="20"/>
        <v>291931.99999619328</v>
      </c>
      <c r="I265" s="597">
        <f t="shared" si="21"/>
        <v>108.99492234027527</v>
      </c>
    </row>
    <row r="266" spans="2:9">
      <c r="B266">
        <f t="shared" si="19"/>
        <v>30</v>
      </c>
      <c r="C266" s="876">
        <v>50314</v>
      </c>
      <c r="D266" s="13">
        <f t="shared" si="22"/>
        <v>60</v>
      </c>
      <c r="E266" s="8">
        <f t="shared" si="18"/>
        <v>74999.999998953033</v>
      </c>
      <c r="G266" s="8">
        <v>2249999.9999685911</v>
      </c>
      <c r="H266" s="971">
        <f t="shared" si="20"/>
        <v>291931.99999619328</v>
      </c>
      <c r="I266" s="597">
        <f t="shared" si="21"/>
        <v>112.62808641828445</v>
      </c>
    </row>
    <row r="267" spans="2:9">
      <c r="B267">
        <f t="shared" si="19"/>
        <v>31</v>
      </c>
      <c r="C267" s="876">
        <v>50345</v>
      </c>
      <c r="D267" s="13">
        <f t="shared" si="22"/>
        <v>60</v>
      </c>
      <c r="E267" s="8">
        <f t="shared" si="18"/>
        <v>72580.645160277127</v>
      </c>
      <c r="G267" s="8">
        <v>2249999.9999685911</v>
      </c>
      <c r="H267" s="971">
        <f t="shared" si="20"/>
        <v>291931.99999619328</v>
      </c>
      <c r="I267" s="597">
        <f t="shared" si="21"/>
        <v>108.99492234027527</v>
      </c>
    </row>
    <row r="268" spans="2:9">
      <c r="B268">
        <f t="shared" si="19"/>
        <v>30</v>
      </c>
      <c r="C268" s="876">
        <v>50375</v>
      </c>
      <c r="D268" s="13">
        <f t="shared" si="22"/>
        <v>60</v>
      </c>
      <c r="E268" s="8">
        <f t="shared" si="18"/>
        <v>74999.999998953033</v>
      </c>
      <c r="G268" s="8">
        <v>2249999.9999685911</v>
      </c>
      <c r="H268" s="971">
        <f t="shared" si="20"/>
        <v>291931.99999619328</v>
      </c>
      <c r="I268" s="597">
        <f t="shared" si="21"/>
        <v>112.62808641828445</v>
      </c>
    </row>
  </sheetData>
  <mergeCells count="6">
    <mergeCell ref="I26:O34"/>
    <mergeCell ref="B2:D2"/>
    <mergeCell ref="B3:C3"/>
    <mergeCell ref="B4:B8"/>
    <mergeCell ref="B10:B20"/>
    <mergeCell ref="B21:C2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C1:O20"/>
  <sheetViews>
    <sheetView workbookViewId="0"/>
  </sheetViews>
  <sheetFormatPr baseColWidth="10" defaultRowHeight="15"/>
  <cols>
    <col min="10" max="10" width="13.140625" customWidth="1"/>
  </cols>
  <sheetData>
    <row r="1" spans="3:15">
      <c r="D1" t="s">
        <v>341</v>
      </c>
    </row>
    <row r="2" spans="3:15">
      <c r="C2">
        <v>2019</v>
      </c>
      <c r="E2" t="s">
        <v>347</v>
      </c>
      <c r="F2">
        <v>2.82</v>
      </c>
      <c r="G2" s="1141" t="s">
        <v>342</v>
      </c>
      <c r="H2" s="1141"/>
      <c r="I2" s="1141" t="s">
        <v>343</v>
      </c>
      <c r="J2" s="1141" t="s">
        <v>344</v>
      </c>
      <c r="K2" s="1141" t="s">
        <v>157</v>
      </c>
      <c r="L2" s="1167" t="s">
        <v>348</v>
      </c>
      <c r="M2" s="1167" t="s">
        <v>349</v>
      </c>
      <c r="N2" s="1167" t="s">
        <v>350</v>
      </c>
      <c r="O2" s="1167" t="s">
        <v>351</v>
      </c>
    </row>
    <row r="3" spans="3:15" ht="21.75" customHeight="1">
      <c r="C3">
        <v>2020</v>
      </c>
      <c r="D3" s="704">
        <v>0.95373589876517906</v>
      </c>
      <c r="G3" s="895" t="s">
        <v>345</v>
      </c>
      <c r="H3" s="603" t="s">
        <v>346</v>
      </c>
      <c r="I3" s="1168"/>
      <c r="J3" s="1168"/>
      <c r="K3" s="1141"/>
      <c r="L3" s="1141"/>
      <c r="M3" s="1141"/>
      <c r="N3" s="1141"/>
      <c r="O3" s="1141"/>
    </row>
    <row r="4" spans="3:15">
      <c r="C4">
        <v>2021</v>
      </c>
      <c r="D4" s="704">
        <v>0.87261693553159603</v>
      </c>
      <c r="G4" s="671">
        <v>0</v>
      </c>
      <c r="H4" s="671">
        <f>I4</f>
        <v>0.1</v>
      </c>
      <c r="I4" s="891">
        <v>0.1</v>
      </c>
      <c r="J4" s="891">
        <f>AVERAGE(G4:H4)</f>
        <v>0.05</v>
      </c>
      <c r="K4" s="892">
        <f>$I$5/L4-1</f>
        <v>-0.8936170212765957</v>
      </c>
      <c r="L4" s="897">
        <v>0.94</v>
      </c>
      <c r="M4" s="893">
        <f>L4+1-L4/$F$2</f>
        <v>1.6066666666666667</v>
      </c>
      <c r="N4" s="894">
        <f t="shared" ref="N4:N14" si="0">(M4-1)*I4</f>
        <v>6.0666666666666674E-2</v>
      </c>
      <c r="O4" s="894">
        <f>N4</f>
        <v>6.0666666666666674E-2</v>
      </c>
    </row>
    <row r="5" spans="3:15">
      <c r="C5">
        <v>2022</v>
      </c>
      <c r="D5" s="704">
        <v>0.79341082376674876</v>
      </c>
      <c r="G5" s="894">
        <f>H4</f>
        <v>0.1</v>
      </c>
      <c r="H5" s="894">
        <f t="shared" ref="H5:H14" si="1">G5+I5</f>
        <v>0.2</v>
      </c>
      <c r="I5" s="671">
        <v>0.1</v>
      </c>
      <c r="J5" s="891">
        <f t="shared" ref="J5:J14" si="2">AVERAGE(G5:H5)</f>
        <v>0.15000000000000002</v>
      </c>
      <c r="K5" s="894">
        <f t="shared" ref="K5:K14" si="3">-0.131*LN(O4)+1.4315</f>
        <v>1.7986092753551222</v>
      </c>
      <c r="L5" s="894">
        <v>1.2</v>
      </c>
      <c r="M5" s="893">
        <f t="shared" ref="M5:M14" si="4">L5+1-L5/$F$2</f>
        <v>1.7744680851063832</v>
      </c>
      <c r="N5" s="894">
        <f t="shared" si="0"/>
        <v>7.7446808510638329E-2</v>
      </c>
      <c r="O5" s="894">
        <f t="shared" ref="O5:O14" si="5">O4+N5</f>
        <v>0.13811347517730499</v>
      </c>
    </row>
    <row r="6" spans="3:15">
      <c r="C6">
        <v>2023</v>
      </c>
      <c r="D6" s="704">
        <v>0.72830445134161437</v>
      </c>
      <c r="G6" s="894">
        <f>H5</f>
        <v>0.2</v>
      </c>
      <c r="H6" s="894">
        <f t="shared" si="1"/>
        <v>0.30000000000000004</v>
      </c>
      <c r="I6" s="810">
        <v>0.1</v>
      </c>
      <c r="J6" s="891">
        <f t="shared" si="2"/>
        <v>0.25</v>
      </c>
      <c r="K6" s="894">
        <f t="shared" si="3"/>
        <v>1.6908380338646301</v>
      </c>
      <c r="L6" s="894">
        <f>$F$2/(1+K6)</f>
        <v>1.0480006468281797</v>
      </c>
      <c r="M6" s="893">
        <f t="shared" si="4"/>
        <v>1.6763692117827258</v>
      </c>
      <c r="N6" s="894">
        <f t="shared" si="0"/>
        <v>6.763692117827258E-2</v>
      </c>
      <c r="O6" s="894">
        <f t="shared" si="5"/>
        <v>0.20575039635557757</v>
      </c>
    </row>
    <row r="7" spans="3:15">
      <c r="C7">
        <v>2024</v>
      </c>
      <c r="D7" s="704">
        <v>0.66274734563273796</v>
      </c>
      <c r="G7" s="894">
        <f>H6</f>
        <v>0.30000000000000004</v>
      </c>
      <c r="H7" s="894">
        <f t="shared" si="1"/>
        <v>0.4</v>
      </c>
      <c r="I7" s="810">
        <v>0.1</v>
      </c>
      <c r="J7" s="891">
        <f t="shared" si="2"/>
        <v>0.35000000000000003</v>
      </c>
      <c r="K7" s="894">
        <f t="shared" si="3"/>
        <v>1.6386229882072909</v>
      </c>
      <c r="L7" s="894">
        <f t="shared" ref="L7:L14" si="6">$F$2/(1+K7)</f>
        <v>1.0687392676419978</v>
      </c>
      <c r="M7" s="893">
        <f t="shared" si="4"/>
        <v>1.6897537117405801</v>
      </c>
      <c r="N7" s="894">
        <f t="shared" si="0"/>
        <v>6.8975371174058012E-2</v>
      </c>
      <c r="O7" s="894">
        <f t="shared" si="5"/>
        <v>0.27472576752963557</v>
      </c>
    </row>
    <row r="8" spans="3:15">
      <c r="C8">
        <v>2025</v>
      </c>
      <c r="D8" s="704">
        <v>0.58197347968977431</v>
      </c>
      <c r="G8" s="894">
        <f t="shared" ref="G8:G14" si="7">H7</f>
        <v>0.4</v>
      </c>
      <c r="H8" s="894">
        <f t="shared" si="1"/>
        <v>0.5</v>
      </c>
      <c r="I8" s="810">
        <v>0.1</v>
      </c>
      <c r="J8" s="891">
        <f t="shared" si="2"/>
        <v>0.45</v>
      </c>
      <c r="K8" s="894">
        <f t="shared" si="3"/>
        <v>1.6007496273073525</v>
      </c>
      <c r="L8" s="894">
        <f t="shared" si="6"/>
        <v>1.0843027604005255</v>
      </c>
      <c r="M8" s="893">
        <f t="shared" si="4"/>
        <v>1.6997982354358003</v>
      </c>
      <c r="N8" s="894">
        <f t="shared" si="0"/>
        <v>6.9979823543580039E-2</v>
      </c>
      <c r="O8" s="894">
        <f t="shared" si="5"/>
        <v>0.34470559107321563</v>
      </c>
    </row>
    <row r="9" spans="3:15">
      <c r="C9">
        <v>2026</v>
      </c>
      <c r="D9" s="704">
        <v>0.55818216866820569</v>
      </c>
      <c r="G9" s="894">
        <f t="shared" si="7"/>
        <v>0.5</v>
      </c>
      <c r="H9" s="894">
        <f t="shared" si="1"/>
        <v>0.6</v>
      </c>
      <c r="I9" s="810">
        <v>0.1</v>
      </c>
      <c r="J9" s="891">
        <f t="shared" si="2"/>
        <v>0.55000000000000004</v>
      </c>
      <c r="K9" s="894">
        <f t="shared" si="3"/>
        <v>1.5710234606974993</v>
      </c>
      <c r="L9" s="894">
        <f t="shared" si="6"/>
        <v>1.0968394661147725</v>
      </c>
      <c r="M9" s="893">
        <f t="shared" si="4"/>
        <v>1.7078893008258462</v>
      </c>
      <c r="N9" s="894">
        <f t="shared" si="0"/>
        <v>7.078893008258462E-2</v>
      </c>
      <c r="O9" s="894">
        <f t="shared" si="5"/>
        <v>0.41549452115580027</v>
      </c>
    </row>
    <row r="10" spans="3:15">
      <c r="C10">
        <v>2027</v>
      </c>
      <c r="D10" s="704">
        <v>0.55818216866820569</v>
      </c>
      <c r="G10" s="894">
        <f t="shared" si="7"/>
        <v>0.6</v>
      </c>
      <c r="H10" s="894">
        <f t="shared" si="1"/>
        <v>0.7</v>
      </c>
      <c r="I10" s="810">
        <v>0.1</v>
      </c>
      <c r="J10" s="891">
        <f t="shared" si="2"/>
        <v>0.64999999999999991</v>
      </c>
      <c r="K10" s="894">
        <f t="shared" si="3"/>
        <v>1.5465554464706333</v>
      </c>
      <c r="L10" s="894">
        <f t="shared" si="6"/>
        <v>1.107378205296234</v>
      </c>
      <c r="M10" s="893">
        <f t="shared" si="4"/>
        <v>1.7146908984535978</v>
      </c>
      <c r="N10" s="894">
        <f t="shared" si="0"/>
        <v>7.1469089845359782E-2</v>
      </c>
      <c r="O10" s="894">
        <f t="shared" si="5"/>
        <v>0.48696361100116003</v>
      </c>
    </row>
    <row r="11" spans="3:15">
      <c r="C11">
        <v>2028</v>
      </c>
      <c r="D11" s="704">
        <v>0.55971143488375219</v>
      </c>
      <c r="G11" s="894">
        <f t="shared" si="7"/>
        <v>0.7</v>
      </c>
      <c r="H11" s="894">
        <f t="shared" si="1"/>
        <v>0.79999999999999993</v>
      </c>
      <c r="I11" s="810">
        <v>0.1</v>
      </c>
      <c r="J11" s="891">
        <f t="shared" si="2"/>
        <v>0.75</v>
      </c>
      <c r="K11" s="894">
        <f t="shared" si="3"/>
        <v>1.5257631302050836</v>
      </c>
      <c r="L11" s="894">
        <f t="shared" si="6"/>
        <v>1.1164942453534925</v>
      </c>
      <c r="M11" s="893">
        <f t="shared" si="4"/>
        <v>1.7205743001926797</v>
      </c>
      <c r="N11" s="894">
        <f t="shared" si="0"/>
        <v>7.2057430019267968E-2</v>
      </c>
      <c r="O11" s="894">
        <f t="shared" si="5"/>
        <v>0.55902104102042804</v>
      </c>
    </row>
    <row r="12" spans="3:15">
      <c r="C12">
        <v>2029</v>
      </c>
      <c r="D12" s="704">
        <v>0.48440513618512188</v>
      </c>
      <c r="G12" s="894">
        <f t="shared" si="7"/>
        <v>0.79999999999999993</v>
      </c>
      <c r="H12" s="894">
        <f t="shared" si="1"/>
        <v>0.89999999999999991</v>
      </c>
      <c r="I12" s="810">
        <v>0.1</v>
      </c>
      <c r="J12" s="891">
        <f t="shared" si="2"/>
        <v>0.84999999999999987</v>
      </c>
      <c r="K12" s="894">
        <f t="shared" si="3"/>
        <v>1.5076854297551099</v>
      </c>
      <c r="L12" s="894">
        <f t="shared" si="6"/>
        <v>1.1245429616247318</v>
      </c>
      <c r="M12" s="893">
        <f t="shared" si="4"/>
        <v>1.7257688617578055</v>
      </c>
      <c r="N12" s="894">
        <f t="shared" si="0"/>
        <v>7.257688617578055E-2</v>
      </c>
      <c r="O12" s="894">
        <f t="shared" si="5"/>
        <v>0.63159792719620855</v>
      </c>
    </row>
    <row r="13" spans="3:15">
      <c r="C13">
        <v>2030</v>
      </c>
      <c r="D13" s="704">
        <v>0.47556417097928261</v>
      </c>
      <c r="G13" s="894">
        <f t="shared" si="7"/>
        <v>0.89999999999999991</v>
      </c>
      <c r="H13" s="894">
        <f t="shared" si="1"/>
        <v>0.99999999999999989</v>
      </c>
      <c r="I13" s="810">
        <v>0.1</v>
      </c>
      <c r="J13" s="891">
        <f t="shared" si="2"/>
        <v>0.95</v>
      </c>
      <c r="K13" s="894">
        <f t="shared" si="3"/>
        <v>1.491694798475113</v>
      </c>
      <c r="L13" s="894">
        <f t="shared" si="6"/>
        <v>1.1317597972776625</v>
      </c>
      <c r="M13" s="893">
        <f t="shared" si="4"/>
        <v>1.7304265358316826</v>
      </c>
      <c r="N13" s="894">
        <f t="shared" si="0"/>
        <v>7.3042653583168263E-2</v>
      </c>
      <c r="O13" s="894">
        <f t="shared" si="5"/>
        <v>0.70464058077937686</v>
      </c>
    </row>
    <row r="14" spans="3:15">
      <c r="C14">
        <v>2031</v>
      </c>
      <c r="D14" s="704">
        <v>0.47556417097932052</v>
      </c>
      <c r="G14" s="894">
        <f t="shared" si="7"/>
        <v>0.99999999999999989</v>
      </c>
      <c r="H14" s="894">
        <f t="shared" si="1"/>
        <v>1.0999999999999999</v>
      </c>
      <c r="I14" s="810">
        <v>0.1</v>
      </c>
      <c r="J14" s="891">
        <f t="shared" si="2"/>
        <v>1.0499999999999998</v>
      </c>
      <c r="K14" s="896">
        <f t="shared" si="3"/>
        <v>1.4773588321073512</v>
      </c>
      <c r="L14" s="896">
        <f t="shared" si="6"/>
        <v>1.1383090586038289</v>
      </c>
      <c r="M14" s="893">
        <f t="shared" si="4"/>
        <v>1.734653364063464</v>
      </c>
      <c r="N14" s="894">
        <f t="shared" si="0"/>
        <v>7.3465336406346407E-2</v>
      </c>
      <c r="O14" s="894">
        <f t="shared" si="5"/>
        <v>0.77810591718572331</v>
      </c>
    </row>
    <row r="15" spans="3:15">
      <c r="C15">
        <v>2032</v>
      </c>
      <c r="D15" s="704">
        <v>0.47686708651626003</v>
      </c>
    </row>
    <row r="16" spans="3:15">
      <c r="C16">
        <v>2033</v>
      </c>
      <c r="D16" s="704">
        <v>0.4542238941417433</v>
      </c>
    </row>
    <row r="17" spans="3:4">
      <c r="C17">
        <v>2034</v>
      </c>
      <c r="D17" s="704">
        <v>0.41345489170487326</v>
      </c>
    </row>
    <row r="18" spans="3:4">
      <c r="C18">
        <v>2035</v>
      </c>
      <c r="D18" s="704">
        <v>0.41345489170491118</v>
      </c>
    </row>
    <row r="19" spans="3:4">
      <c r="C19">
        <v>2036</v>
      </c>
      <c r="D19" s="704">
        <v>0.41458764483286359</v>
      </c>
    </row>
    <row r="20" spans="3:4">
      <c r="C20">
        <v>2037</v>
      </c>
      <c r="D20" s="704">
        <v>0.4096092765003429</v>
      </c>
    </row>
  </sheetData>
  <mergeCells count="8">
    <mergeCell ref="N2:N3"/>
    <mergeCell ref="O2:O3"/>
    <mergeCell ref="G2:H2"/>
    <mergeCell ref="I2:I3"/>
    <mergeCell ref="J2:J3"/>
    <mergeCell ref="K2:K3"/>
    <mergeCell ref="L2:L3"/>
    <mergeCell ref="M2:M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4:Q259"/>
  <sheetViews>
    <sheetView workbookViewId="0"/>
  </sheetViews>
  <sheetFormatPr baseColWidth="10" defaultRowHeight="15"/>
  <cols>
    <col min="6" max="6" width="13.140625" customWidth="1"/>
  </cols>
  <sheetData>
    <row r="4" spans="2:17" ht="28.5">
      <c r="B4" s="1134" t="s">
        <v>176</v>
      </c>
      <c r="C4" s="1134"/>
      <c r="D4" s="1134"/>
      <c r="E4" s="1134"/>
      <c r="F4" s="1134"/>
      <c r="G4" s="1134"/>
      <c r="H4" s="1134"/>
      <c r="I4" s="1134"/>
      <c r="J4" s="1134"/>
      <c r="K4" s="1134"/>
      <c r="L4" s="1134"/>
      <c r="M4" s="1134"/>
    </row>
    <row r="5" spans="2:17">
      <c r="B5" s="1135"/>
      <c r="C5" s="1135"/>
      <c r="D5" s="1135"/>
      <c r="E5" s="1135"/>
      <c r="F5" s="1135"/>
      <c r="G5" s="607"/>
      <c r="H5" s="607"/>
      <c r="I5" s="607" t="s">
        <v>177</v>
      </c>
      <c r="J5" s="607"/>
      <c r="K5" s="608"/>
      <c r="L5" s="608"/>
      <c r="M5" s="608"/>
    </row>
    <row r="6" spans="2:17" ht="15.75" thickBot="1">
      <c r="B6" s="607"/>
      <c r="C6" s="607"/>
      <c r="D6" s="607"/>
      <c r="E6" s="607"/>
      <c r="F6" s="607"/>
      <c r="G6" s="607"/>
      <c r="H6" s="607"/>
      <c r="I6" s="607"/>
      <c r="J6" s="607"/>
      <c r="K6" s="607"/>
      <c r="L6" s="607"/>
      <c r="M6" s="607"/>
    </row>
    <row r="7" spans="2:17" ht="75">
      <c r="B7" s="609" t="s">
        <v>178</v>
      </c>
      <c r="C7" s="610"/>
      <c r="D7" s="611" t="s">
        <v>179</v>
      </c>
      <c r="E7" s="611"/>
      <c r="F7" s="611" t="s">
        <v>180</v>
      </c>
      <c r="G7" s="612" t="s">
        <v>181</v>
      </c>
      <c r="H7" s="611" t="s">
        <v>182</v>
      </c>
      <c r="I7" s="613" t="s">
        <v>183</v>
      </c>
      <c r="J7" s="655"/>
      <c r="K7" s="613" t="s">
        <v>184</v>
      </c>
      <c r="L7" s="611" t="s">
        <v>185</v>
      </c>
      <c r="M7" s="611" t="s">
        <v>186</v>
      </c>
      <c r="O7" s="1141" t="s">
        <v>214</v>
      </c>
      <c r="P7" s="603" t="s">
        <v>303</v>
      </c>
      <c r="Q7" s="603" t="s">
        <v>304</v>
      </c>
    </row>
    <row r="8" spans="2:17" ht="15.75" thickBot="1">
      <c r="B8" s="614"/>
      <c r="C8" s="615"/>
      <c r="D8" s="616" t="s">
        <v>187</v>
      </c>
      <c r="E8" s="616"/>
      <c r="F8" s="616" t="s">
        <v>187</v>
      </c>
      <c r="G8" s="616" t="s">
        <v>187</v>
      </c>
      <c r="H8" s="616" t="s">
        <v>187</v>
      </c>
      <c r="I8" s="617" t="s">
        <v>188</v>
      </c>
      <c r="J8" s="656"/>
      <c r="K8" s="617" t="s">
        <v>15</v>
      </c>
      <c r="L8" s="618"/>
      <c r="M8" s="616" t="s">
        <v>187</v>
      </c>
      <c r="O8" s="1141"/>
      <c r="P8" s="819" t="s">
        <v>197</v>
      </c>
      <c r="Q8" s="819" t="s">
        <v>302</v>
      </c>
    </row>
    <row r="9" spans="2:17">
      <c r="B9" s="619">
        <v>2016</v>
      </c>
      <c r="C9" s="607"/>
      <c r="D9" s="620"/>
      <c r="E9" s="620"/>
      <c r="F9" s="620"/>
      <c r="G9" s="620"/>
      <c r="H9" s="621">
        <v>31709512</v>
      </c>
      <c r="I9" s="607"/>
      <c r="J9" s="607"/>
      <c r="K9" s="607"/>
      <c r="L9" s="620"/>
      <c r="M9" s="607"/>
      <c r="O9" s="738">
        <v>2019</v>
      </c>
      <c r="P9" s="810">
        <f t="shared" ref="P9:P27" si="0">+G12/(1000*365)</f>
        <v>70.431232876712329</v>
      </c>
      <c r="Q9" s="810">
        <f t="shared" ref="Q9:Q27" si="1">+H12/1000000</f>
        <v>96.96965704627678</v>
      </c>
    </row>
    <row r="10" spans="2:17">
      <c r="B10" s="622">
        <v>2017</v>
      </c>
      <c r="C10" s="607"/>
      <c r="D10" s="623"/>
      <c r="E10" s="623"/>
      <c r="F10" s="624">
        <v>26036660.035047803</v>
      </c>
      <c r="G10" s="625"/>
      <c r="H10" s="626">
        <v>25282.064418753587</v>
      </c>
      <c r="I10" s="627" t="e">
        <f>[16]Densidades!#REF!</f>
        <v>#REF!</v>
      </c>
      <c r="J10" s="657"/>
      <c r="K10" s="628" t="e">
        <f>+H10/I10</f>
        <v>#REF!</v>
      </c>
      <c r="L10" s="629"/>
      <c r="M10" s="630">
        <v>26011377.970629051</v>
      </c>
      <c r="O10" s="738">
        <v>2020</v>
      </c>
      <c r="P10" s="810">
        <f t="shared" si="0"/>
        <v>68.12465753424658</v>
      </c>
      <c r="Q10" s="810">
        <f t="shared" si="1"/>
        <v>121.83515704627678</v>
      </c>
    </row>
    <row r="11" spans="2:17" ht="15.75" thickBot="1">
      <c r="B11" s="631">
        <v>2018</v>
      </c>
      <c r="C11" s="632"/>
      <c r="D11" s="633">
        <v>34261000</v>
      </c>
      <c r="E11" s="634">
        <v>93.865753424657541</v>
      </c>
      <c r="F11" s="634">
        <v>110691787.19828844</v>
      </c>
      <c r="G11" s="634">
        <v>20842847.818617381</v>
      </c>
      <c r="H11" s="634">
        <v>71262257.046276778</v>
      </c>
      <c r="I11" s="635">
        <v>1.380408581744994</v>
      </c>
      <c r="J11" s="658"/>
      <c r="K11" s="636">
        <v>51624032.180525243</v>
      </c>
      <c r="L11" s="637">
        <v>0.7</v>
      </c>
      <c r="M11" s="633">
        <v>13418152.181382619</v>
      </c>
      <c r="O11" s="738">
        <v>2021</v>
      </c>
      <c r="P11" s="810">
        <f t="shared" si="0"/>
        <v>67.385863013698625</v>
      </c>
      <c r="Q11" s="810">
        <f t="shared" si="1"/>
        <v>146.43099704627679</v>
      </c>
    </row>
    <row r="12" spans="2:17">
      <c r="B12" s="638">
        <v>2019</v>
      </c>
      <c r="C12" s="639"/>
      <c r="D12" s="640">
        <v>37805000</v>
      </c>
      <c r="E12" s="640">
        <v>103.57534246575342</v>
      </c>
      <c r="F12" s="640">
        <v>148496787.19828844</v>
      </c>
      <c r="G12" s="877">
        <f>+D12*L12</f>
        <v>25707400</v>
      </c>
      <c r="H12" s="640">
        <v>96969657.046276778</v>
      </c>
      <c r="I12" s="816">
        <v>1.3963056781104057</v>
      </c>
      <c r="J12" s="659"/>
      <c r="K12" s="641">
        <v>69447298.372018367</v>
      </c>
      <c r="L12" s="642">
        <v>0.68</v>
      </c>
      <c r="M12" s="640">
        <v>12097600</v>
      </c>
      <c r="O12" s="738">
        <v>2022</v>
      </c>
      <c r="P12" s="810">
        <f t="shared" si="0"/>
        <v>70.307691800482516</v>
      </c>
      <c r="Q12" s="810">
        <f t="shared" si="1"/>
        <v>172.0933045534529</v>
      </c>
    </row>
    <row r="13" spans="2:17">
      <c r="B13" s="643">
        <v>2020</v>
      </c>
      <c r="C13" s="644"/>
      <c r="D13" s="625">
        <v>37675000</v>
      </c>
      <c r="E13" s="625">
        <v>103.21917808219177</v>
      </c>
      <c r="F13" s="625">
        <v>186171787.19828844</v>
      </c>
      <c r="G13" s="877">
        <f t="shared" ref="G13:G30" si="2">+D13*L13</f>
        <v>24865500</v>
      </c>
      <c r="H13" s="625">
        <v>121835157.04627678</v>
      </c>
      <c r="I13" s="817">
        <v>1.4080906016567913</v>
      </c>
      <c r="J13" s="657"/>
      <c r="K13" s="628">
        <v>86525083.615303427</v>
      </c>
      <c r="L13" s="645">
        <v>0.66</v>
      </c>
      <c r="M13" s="625">
        <v>12809500</v>
      </c>
      <c r="O13" s="738">
        <v>2023</v>
      </c>
      <c r="P13" s="810">
        <f t="shared" si="0"/>
        <v>73.972602740139195</v>
      </c>
      <c r="Q13" s="810">
        <f t="shared" si="1"/>
        <v>199.0933045536037</v>
      </c>
    </row>
    <row r="14" spans="2:17">
      <c r="B14" s="643">
        <v>2021</v>
      </c>
      <c r="C14" s="644"/>
      <c r="D14" s="625">
        <v>38431000</v>
      </c>
      <c r="E14" s="625">
        <v>105.2904109589041</v>
      </c>
      <c r="F14" s="625">
        <v>224602787.19828844</v>
      </c>
      <c r="G14" s="877">
        <f t="shared" si="2"/>
        <v>24595840</v>
      </c>
      <c r="H14" s="625">
        <v>146430997.04627678</v>
      </c>
      <c r="I14" s="817">
        <v>1.417586484456766</v>
      </c>
      <c r="J14" s="657"/>
      <c r="K14" s="628">
        <v>103295988.39423943</v>
      </c>
      <c r="L14" s="645">
        <v>0.64</v>
      </c>
      <c r="M14" s="625">
        <v>13835160</v>
      </c>
      <c r="O14" s="738">
        <v>2024</v>
      </c>
      <c r="P14" s="810">
        <f t="shared" si="0"/>
        <v>74.178082190589009</v>
      </c>
      <c r="Q14" s="810">
        <f t="shared" si="1"/>
        <v>226.16830455316872</v>
      </c>
    </row>
    <row r="15" spans="2:17">
      <c r="B15" s="643">
        <v>2022</v>
      </c>
      <c r="C15" s="644"/>
      <c r="D15" s="625">
        <v>41390818.559961483</v>
      </c>
      <c r="E15" s="625">
        <v>113.39950290400407</v>
      </c>
      <c r="F15" s="625">
        <v>265993605.75824994</v>
      </c>
      <c r="G15" s="877">
        <f t="shared" si="2"/>
        <v>25662307.50717612</v>
      </c>
      <c r="H15" s="625">
        <v>172093304.55345291</v>
      </c>
      <c r="I15" s="817">
        <v>1.4259275359285712</v>
      </c>
      <c r="J15" s="657"/>
      <c r="K15" s="628">
        <v>120688674.71682906</v>
      </c>
      <c r="L15" s="645">
        <v>0.62</v>
      </c>
      <c r="M15" s="625">
        <v>15728511.052785363</v>
      </c>
      <c r="O15" s="738">
        <v>2025</v>
      </c>
      <c r="P15" s="810">
        <f t="shared" si="0"/>
        <v>73.972602740457006</v>
      </c>
      <c r="Q15" s="810">
        <f t="shared" si="1"/>
        <v>253.16830455343555</v>
      </c>
    </row>
    <row r="16" spans="2:17">
      <c r="B16" s="643">
        <v>2023</v>
      </c>
      <c r="C16" s="644"/>
      <c r="D16" s="625">
        <v>45000000.000251345</v>
      </c>
      <c r="E16" s="625">
        <v>123.28767123356533</v>
      </c>
      <c r="F16" s="625">
        <v>310993605.75850129</v>
      </c>
      <c r="G16" s="877">
        <f t="shared" si="2"/>
        <v>27000000.000150807</v>
      </c>
      <c r="H16" s="625">
        <v>199093304.55360371</v>
      </c>
      <c r="I16" s="817">
        <v>1.4334568023815604</v>
      </c>
      <c r="J16" s="657"/>
      <c r="K16" s="628">
        <v>138890341.32233909</v>
      </c>
      <c r="L16" s="623">
        <v>0.6</v>
      </c>
      <c r="M16" s="625">
        <v>18000000.000100538</v>
      </c>
      <c r="O16" s="738">
        <v>2026</v>
      </c>
      <c r="P16" s="810">
        <f t="shared" si="0"/>
        <v>73.972602740377553</v>
      </c>
      <c r="Q16" s="810">
        <f t="shared" si="1"/>
        <v>280.16830455367335</v>
      </c>
    </row>
    <row r="17" spans="2:17">
      <c r="B17" s="643">
        <v>2024</v>
      </c>
      <c r="C17" s="644"/>
      <c r="D17" s="625">
        <v>45124999.999274984</v>
      </c>
      <c r="E17" s="625">
        <v>123.63013698431503</v>
      </c>
      <c r="F17" s="625">
        <v>356118605.75777626</v>
      </c>
      <c r="G17" s="877">
        <f t="shared" si="2"/>
        <v>27074999.99956499</v>
      </c>
      <c r="H17" s="625">
        <v>226168304.55316871</v>
      </c>
      <c r="I17" s="817">
        <v>1.4400453552592729</v>
      </c>
      <c r="J17" s="657"/>
      <c r="K17" s="628">
        <v>157056375.84758452</v>
      </c>
      <c r="L17" s="623">
        <v>0.6</v>
      </c>
      <c r="M17" s="625">
        <v>18049999.999709994</v>
      </c>
      <c r="O17" s="738">
        <v>2027</v>
      </c>
      <c r="P17" s="810">
        <f t="shared" si="0"/>
        <v>73.972602738454924</v>
      </c>
      <c r="Q17" s="810">
        <f t="shared" si="1"/>
        <v>307.16830455320934</v>
      </c>
    </row>
    <row r="18" spans="2:17">
      <c r="B18" s="643">
        <v>2025</v>
      </c>
      <c r="C18" s="644"/>
      <c r="D18" s="625">
        <v>45000000.00044468</v>
      </c>
      <c r="E18" s="625">
        <v>123.28767123409501</v>
      </c>
      <c r="F18" s="625">
        <v>401118605.75822091</v>
      </c>
      <c r="G18" s="877">
        <f t="shared" si="2"/>
        <v>27000000.000266809</v>
      </c>
      <c r="H18" s="625">
        <v>253168304.55343553</v>
      </c>
      <c r="I18" s="817">
        <v>1.4458735960553506</v>
      </c>
      <c r="J18" s="657"/>
      <c r="K18" s="628">
        <v>175097121.38331613</v>
      </c>
      <c r="L18" s="623">
        <v>0.6</v>
      </c>
      <c r="M18" s="625">
        <v>18000000.000177871</v>
      </c>
      <c r="O18" s="738">
        <v>2028</v>
      </c>
      <c r="P18" s="810">
        <f t="shared" si="0"/>
        <v>74.17808219270276</v>
      </c>
      <c r="Q18" s="810">
        <f t="shared" si="1"/>
        <v>334.2433045535459</v>
      </c>
    </row>
    <row r="19" spans="2:17">
      <c r="B19" s="643">
        <v>2026</v>
      </c>
      <c r="C19" s="644"/>
      <c r="D19" s="625">
        <v>45000000.000396349</v>
      </c>
      <c r="E19" s="625">
        <v>123.2876712339626</v>
      </c>
      <c r="F19" s="625">
        <v>446118605.75861728</v>
      </c>
      <c r="G19" s="877">
        <f t="shared" si="2"/>
        <v>27000000.000237808</v>
      </c>
      <c r="H19" s="625">
        <v>280168304.55367333</v>
      </c>
      <c r="I19" s="817">
        <v>1.451111399286944</v>
      </c>
      <c r="J19" s="657"/>
      <c r="K19" s="628">
        <v>193071534.47443396</v>
      </c>
      <c r="L19" s="623">
        <v>0.6</v>
      </c>
      <c r="M19" s="625">
        <v>18000000.000158541</v>
      </c>
      <c r="O19" s="738">
        <v>2029</v>
      </c>
      <c r="P19" s="810">
        <f t="shared" si="0"/>
        <v>73.972602740631615</v>
      </c>
      <c r="Q19" s="810">
        <f t="shared" si="1"/>
        <v>361.24330455387638</v>
      </c>
    </row>
    <row r="20" spans="2:17">
      <c r="B20" s="643">
        <v>2027</v>
      </c>
      <c r="C20" s="644"/>
      <c r="D20" s="625">
        <v>44999999.999226749</v>
      </c>
      <c r="E20" s="625">
        <v>123.28767123075822</v>
      </c>
      <c r="F20" s="625">
        <v>491118605.75784403</v>
      </c>
      <c r="G20" s="877">
        <f t="shared" si="2"/>
        <v>26999999.999536049</v>
      </c>
      <c r="H20" s="625">
        <v>307168304.55320936</v>
      </c>
      <c r="I20" s="817">
        <v>1.4558675130071295</v>
      </c>
      <c r="J20" s="657"/>
      <c r="K20" s="628">
        <v>210986440.5990802</v>
      </c>
      <c r="L20" s="623">
        <v>0.6</v>
      </c>
      <c r="M20" s="625">
        <v>17999999.9996907</v>
      </c>
      <c r="O20" s="738">
        <v>2030</v>
      </c>
      <c r="P20" s="810">
        <f t="shared" si="0"/>
        <v>73.972602739821468</v>
      </c>
      <c r="Q20" s="810">
        <f t="shared" si="1"/>
        <v>388.24330455391123</v>
      </c>
    </row>
    <row r="21" spans="2:17">
      <c r="B21" s="643">
        <v>2028</v>
      </c>
      <c r="C21" s="644"/>
      <c r="D21" s="625">
        <v>45125000.00056085</v>
      </c>
      <c r="E21" s="625">
        <v>123.63013698783794</v>
      </c>
      <c r="F21" s="625">
        <v>536243605.75840485</v>
      </c>
      <c r="G21" s="877">
        <f t="shared" si="2"/>
        <v>27075000.000336509</v>
      </c>
      <c r="H21" s="625">
        <v>334243304.55354589</v>
      </c>
      <c r="I21" s="817">
        <v>1.4602347222584733</v>
      </c>
      <c r="J21" s="657"/>
      <c r="K21" s="628">
        <v>228896970.78055245</v>
      </c>
      <c r="L21" s="623">
        <v>0.6</v>
      </c>
      <c r="M21" s="625">
        <v>18050000.000224341</v>
      </c>
      <c r="O21" s="738">
        <v>2031</v>
      </c>
      <c r="P21" s="810">
        <f t="shared" si="0"/>
        <v>73.972602738073064</v>
      </c>
      <c r="Q21" s="810">
        <f t="shared" si="1"/>
        <v>415.24330455330789</v>
      </c>
    </row>
    <row r="22" spans="2:17">
      <c r="B22" s="643">
        <v>2029</v>
      </c>
      <c r="C22" s="644"/>
      <c r="D22" s="625">
        <v>45000000.000550896</v>
      </c>
      <c r="E22" s="625">
        <v>123.28767123438601</v>
      </c>
      <c r="F22" s="625">
        <v>581243605.75895572</v>
      </c>
      <c r="G22" s="877">
        <f t="shared" si="2"/>
        <v>27000000.000330538</v>
      </c>
      <c r="H22" s="625">
        <v>361243304.5538764</v>
      </c>
      <c r="I22" s="817">
        <v>1.4642512684570335</v>
      </c>
      <c r="J22" s="657"/>
      <c r="K22" s="628">
        <v>246708548.14047006</v>
      </c>
      <c r="L22" s="623">
        <v>0.6</v>
      </c>
      <c r="M22" s="625">
        <v>18000000.000220358</v>
      </c>
      <c r="O22" s="738">
        <v>2032</v>
      </c>
      <c r="P22" s="810">
        <f t="shared" si="0"/>
        <v>74.178082192940977</v>
      </c>
      <c r="Q22" s="810">
        <f t="shared" si="1"/>
        <v>442.31830455373131</v>
      </c>
    </row>
    <row r="23" spans="2:17">
      <c r="B23" s="643">
        <v>2030</v>
      </c>
      <c r="C23" s="644"/>
      <c r="D23" s="625">
        <v>45000000.000058062</v>
      </c>
      <c r="E23" s="625">
        <v>123.28767123303578</v>
      </c>
      <c r="F23" s="625">
        <v>626243605.75901377</v>
      </c>
      <c r="G23" s="877">
        <f t="shared" si="2"/>
        <v>27000000.000034835</v>
      </c>
      <c r="H23" s="625">
        <v>388243304.55391121</v>
      </c>
      <c r="I23" s="817">
        <v>1.467978541440996</v>
      </c>
      <c r="J23" s="657"/>
      <c r="K23" s="628">
        <v>264474781.88121477</v>
      </c>
      <c r="L23" s="623">
        <v>0.6</v>
      </c>
      <c r="M23" s="625">
        <v>18000000.000023227</v>
      </c>
      <c r="O23" s="738">
        <v>2033</v>
      </c>
      <c r="P23" s="810">
        <f t="shared" si="0"/>
        <v>73.972602740536175</v>
      </c>
      <c r="Q23" s="810">
        <f t="shared" si="1"/>
        <v>469.31830455402701</v>
      </c>
    </row>
    <row r="24" spans="2:17">
      <c r="B24" s="643">
        <v>2031</v>
      </c>
      <c r="C24" s="644"/>
      <c r="D24" s="625">
        <v>44999999.998994455</v>
      </c>
      <c r="E24" s="625">
        <v>123.28767123012179</v>
      </c>
      <c r="F24" s="625">
        <v>671243605.75800824</v>
      </c>
      <c r="G24" s="877">
        <f t="shared" si="2"/>
        <v>26999999.999396671</v>
      </c>
      <c r="H24" s="625">
        <v>415243304.55330789</v>
      </c>
      <c r="I24" s="817">
        <v>1.471455382709977</v>
      </c>
      <c r="J24" s="657"/>
      <c r="K24" s="628">
        <v>282199045.53854358</v>
      </c>
      <c r="L24" s="623">
        <v>0.6</v>
      </c>
      <c r="M24" s="625">
        <v>17999999.999597784</v>
      </c>
      <c r="O24" s="738">
        <v>2034</v>
      </c>
      <c r="P24" s="810">
        <f t="shared" si="0"/>
        <v>73.972602738693624</v>
      </c>
      <c r="Q24" s="810">
        <f t="shared" si="1"/>
        <v>496.31830455365019</v>
      </c>
    </row>
    <row r="25" spans="2:17">
      <c r="B25" s="643">
        <v>2032</v>
      </c>
      <c r="C25" s="644"/>
      <c r="D25" s="625">
        <v>45125000.000705764</v>
      </c>
      <c r="E25" s="625">
        <v>123.63013698823497</v>
      </c>
      <c r="F25" s="625">
        <v>716368605.75871396</v>
      </c>
      <c r="G25" s="877">
        <f t="shared" si="2"/>
        <v>27075000.000423457</v>
      </c>
      <c r="H25" s="625">
        <v>442318304.55373132</v>
      </c>
      <c r="I25" s="817">
        <v>1.4747221806505919</v>
      </c>
      <c r="J25" s="657"/>
      <c r="K25" s="628">
        <v>299933309.71573043</v>
      </c>
      <c r="L25" s="623">
        <v>0.6</v>
      </c>
      <c r="M25" s="625">
        <v>18050000.000282306</v>
      </c>
      <c r="O25" s="738">
        <v>2035</v>
      </c>
      <c r="P25" s="810">
        <f t="shared" si="0"/>
        <v>73.972602740107433</v>
      </c>
      <c r="Q25" s="810">
        <f t="shared" si="1"/>
        <v>523.3183045537894</v>
      </c>
    </row>
    <row r="26" spans="2:17">
      <c r="B26" s="643">
        <v>2033</v>
      </c>
      <c r="C26" s="644"/>
      <c r="D26" s="625">
        <v>45000000.000492841</v>
      </c>
      <c r="E26" s="625">
        <v>123.28767123422696</v>
      </c>
      <c r="F26" s="625">
        <v>761368605.75920677</v>
      </c>
      <c r="G26" s="877">
        <f t="shared" si="2"/>
        <v>27000000.000295702</v>
      </c>
      <c r="H26" s="625">
        <v>469318304.55402702</v>
      </c>
      <c r="I26" s="817">
        <v>1.4777867881171394</v>
      </c>
      <c r="J26" s="657"/>
      <c r="K26" s="628">
        <v>317581878.74449021</v>
      </c>
      <c r="L26" s="623">
        <v>0.6</v>
      </c>
      <c r="M26" s="625">
        <v>18000000.000197139</v>
      </c>
      <c r="O26" s="738">
        <v>2036</v>
      </c>
      <c r="P26" s="810">
        <f t="shared" si="0"/>
        <v>74.178082191892059</v>
      </c>
      <c r="Q26" s="810">
        <f t="shared" si="1"/>
        <v>550.39330455383003</v>
      </c>
    </row>
    <row r="27" spans="2:17">
      <c r="B27" s="643">
        <v>2034</v>
      </c>
      <c r="C27" s="644"/>
      <c r="D27" s="625">
        <v>44999999.999371953</v>
      </c>
      <c r="E27" s="625">
        <v>123.28767123115604</v>
      </c>
      <c r="F27" s="625">
        <v>806368605.75857878</v>
      </c>
      <c r="G27" s="877">
        <f t="shared" si="2"/>
        <v>26999999.999623172</v>
      </c>
      <c r="H27" s="625">
        <v>496318304.5536502</v>
      </c>
      <c r="I27" s="817">
        <v>1.4806801249333561</v>
      </c>
      <c r="J27" s="657"/>
      <c r="K27" s="628">
        <v>335196168.43373853</v>
      </c>
      <c r="L27" s="623">
        <v>0.6</v>
      </c>
      <c r="M27" s="625">
        <v>17999999.999748781</v>
      </c>
      <c r="O27" s="738">
        <v>2037</v>
      </c>
      <c r="P27" s="810">
        <f t="shared" si="0"/>
        <v>73.972602738693411</v>
      </c>
      <c r="Q27" s="810">
        <f t="shared" si="1"/>
        <v>577.39330455345305</v>
      </c>
    </row>
    <row r="28" spans="2:17">
      <c r="B28" s="643">
        <v>2035</v>
      </c>
      <c r="C28" s="644"/>
      <c r="D28" s="625">
        <v>45000000.000232026</v>
      </c>
      <c r="E28" s="625">
        <v>123.2876712335124</v>
      </c>
      <c r="F28" s="625">
        <v>851368605.75881076</v>
      </c>
      <c r="G28" s="877">
        <f t="shared" si="2"/>
        <v>27000000.000139214</v>
      </c>
      <c r="H28" s="625">
        <v>523318304.55378944</v>
      </c>
      <c r="I28" s="817">
        <v>1.4834203449206065</v>
      </c>
      <c r="J28" s="657"/>
      <c r="K28" s="628">
        <v>352778163.21293461</v>
      </c>
      <c r="L28" s="623">
        <v>0.6</v>
      </c>
      <c r="M28" s="625">
        <v>18000000.000092812</v>
      </c>
    </row>
    <row r="29" spans="2:17">
      <c r="B29" s="643">
        <v>2036</v>
      </c>
      <c r="C29" s="644"/>
      <c r="D29" s="625">
        <v>45125000.000067674</v>
      </c>
      <c r="E29" s="625">
        <v>123.63013698648678</v>
      </c>
      <c r="F29" s="625">
        <v>896493605.75887847</v>
      </c>
      <c r="G29" s="877">
        <f t="shared" si="2"/>
        <v>27075000.000040602</v>
      </c>
      <c r="H29" s="625">
        <v>550393304.55383003</v>
      </c>
      <c r="I29" s="817">
        <v>1.4860298992181982</v>
      </c>
      <c r="J29" s="657"/>
      <c r="K29" s="628">
        <v>370378351.63571912</v>
      </c>
      <c r="L29" s="623">
        <v>0.6</v>
      </c>
      <c r="M29" s="625">
        <v>18050000.000027072</v>
      </c>
    </row>
    <row r="30" spans="2:17" ht="16.5" thickBot="1">
      <c r="B30" s="646">
        <v>2037</v>
      </c>
      <c r="C30" s="647"/>
      <c r="D30" s="648">
        <v>44999999.999371827</v>
      </c>
      <c r="E30" s="648">
        <v>123.28767123115568</v>
      </c>
      <c r="F30" s="649">
        <v>941493605.75825024</v>
      </c>
      <c r="G30" s="877">
        <f t="shared" si="2"/>
        <v>26999999.999623094</v>
      </c>
      <c r="H30" s="650">
        <v>577393304.55345309</v>
      </c>
      <c r="I30" s="818">
        <v>1.4885075423797756</v>
      </c>
      <c r="J30" s="660"/>
      <c r="K30" s="651">
        <v>387900825.56809634</v>
      </c>
      <c r="L30" s="652">
        <v>0.6</v>
      </c>
      <c r="M30" s="648">
        <v>17999999.999748733</v>
      </c>
    </row>
    <row r="32" spans="2:17">
      <c r="B32" s="876">
        <v>43466</v>
      </c>
      <c r="C32" s="8">
        <f>+G12/12</f>
        <v>2142283.3333333335</v>
      </c>
    </row>
    <row r="33" spans="2:3">
      <c r="B33" s="876">
        <v>43497</v>
      </c>
      <c r="C33" s="8">
        <f>+C32</f>
        <v>2142283.3333333335</v>
      </c>
    </row>
    <row r="34" spans="2:3">
      <c r="B34" s="876">
        <v>43525</v>
      </c>
      <c r="C34" s="8">
        <f t="shared" ref="C34:C43" si="3">+C33</f>
        <v>2142283.3333333335</v>
      </c>
    </row>
    <row r="35" spans="2:3">
      <c r="B35" s="876">
        <v>43556</v>
      </c>
      <c r="C35" s="8">
        <f t="shared" si="3"/>
        <v>2142283.3333333335</v>
      </c>
    </row>
    <row r="36" spans="2:3">
      <c r="B36" s="876">
        <v>43586</v>
      </c>
      <c r="C36" s="8">
        <f t="shared" si="3"/>
        <v>2142283.3333333335</v>
      </c>
    </row>
    <row r="37" spans="2:3">
      <c r="B37" s="876">
        <v>43617</v>
      </c>
      <c r="C37" s="8">
        <f t="shared" si="3"/>
        <v>2142283.3333333335</v>
      </c>
    </row>
    <row r="38" spans="2:3">
      <c r="B38" s="876">
        <v>43647</v>
      </c>
      <c r="C38" s="8">
        <f t="shared" si="3"/>
        <v>2142283.3333333335</v>
      </c>
    </row>
    <row r="39" spans="2:3">
      <c r="B39" s="876">
        <v>43678</v>
      </c>
      <c r="C39" s="8">
        <f t="shared" si="3"/>
        <v>2142283.3333333335</v>
      </c>
    </row>
    <row r="40" spans="2:3">
      <c r="B40" s="876">
        <v>43709</v>
      </c>
      <c r="C40" s="8">
        <f t="shared" si="3"/>
        <v>2142283.3333333335</v>
      </c>
    </row>
    <row r="41" spans="2:3">
      <c r="B41" s="876">
        <v>43739</v>
      </c>
      <c r="C41" s="8">
        <f t="shared" si="3"/>
        <v>2142283.3333333335</v>
      </c>
    </row>
    <row r="42" spans="2:3">
      <c r="B42" s="876">
        <v>43770</v>
      </c>
      <c r="C42" s="8">
        <f t="shared" si="3"/>
        <v>2142283.3333333335</v>
      </c>
    </row>
    <row r="43" spans="2:3">
      <c r="B43" s="876">
        <v>43800</v>
      </c>
      <c r="C43" s="8">
        <f t="shared" si="3"/>
        <v>2142283.3333333335</v>
      </c>
    </row>
    <row r="44" spans="2:3">
      <c r="B44" s="876">
        <v>43831</v>
      </c>
      <c r="C44" s="8">
        <f>+G13/12</f>
        <v>2072125</v>
      </c>
    </row>
    <row r="45" spans="2:3">
      <c r="B45" s="876">
        <v>43862</v>
      </c>
      <c r="C45" s="8">
        <f>+C44</f>
        <v>2072125</v>
      </c>
    </row>
    <row r="46" spans="2:3">
      <c r="B46" s="876">
        <v>43891</v>
      </c>
      <c r="C46" s="8">
        <f t="shared" ref="C46:C55" si="4">+C45</f>
        <v>2072125</v>
      </c>
    </row>
    <row r="47" spans="2:3">
      <c r="B47" s="876">
        <v>43922</v>
      </c>
      <c r="C47" s="8">
        <f t="shared" si="4"/>
        <v>2072125</v>
      </c>
    </row>
    <row r="48" spans="2:3">
      <c r="B48" s="876">
        <v>43952</v>
      </c>
      <c r="C48" s="8">
        <f t="shared" si="4"/>
        <v>2072125</v>
      </c>
    </row>
    <row r="49" spans="2:3">
      <c r="B49" s="876">
        <v>43983</v>
      </c>
      <c r="C49" s="8">
        <f t="shared" si="4"/>
        <v>2072125</v>
      </c>
    </row>
    <row r="50" spans="2:3">
      <c r="B50" s="876">
        <v>44013</v>
      </c>
      <c r="C50" s="8">
        <f t="shared" si="4"/>
        <v>2072125</v>
      </c>
    </row>
    <row r="51" spans="2:3">
      <c r="B51" s="876">
        <v>44044</v>
      </c>
      <c r="C51" s="8">
        <f t="shared" si="4"/>
        <v>2072125</v>
      </c>
    </row>
    <row r="52" spans="2:3">
      <c r="B52" s="876">
        <v>44075</v>
      </c>
      <c r="C52" s="8">
        <f t="shared" si="4"/>
        <v>2072125</v>
      </c>
    </row>
    <row r="53" spans="2:3">
      <c r="B53" s="876">
        <v>44105</v>
      </c>
      <c r="C53" s="8">
        <f t="shared" si="4"/>
        <v>2072125</v>
      </c>
    </row>
    <row r="54" spans="2:3">
      <c r="B54" s="876">
        <v>44136</v>
      </c>
      <c r="C54" s="8">
        <f t="shared" si="4"/>
        <v>2072125</v>
      </c>
    </row>
    <row r="55" spans="2:3">
      <c r="B55" s="876">
        <v>44166</v>
      </c>
      <c r="C55" s="8">
        <f t="shared" si="4"/>
        <v>2072125</v>
      </c>
    </row>
    <row r="56" spans="2:3">
      <c r="B56" s="876">
        <v>44197</v>
      </c>
      <c r="C56" s="8">
        <f>+G14/12</f>
        <v>2049653.3333333333</v>
      </c>
    </row>
    <row r="57" spans="2:3">
      <c r="B57" s="876">
        <v>44228</v>
      </c>
      <c r="C57" s="8">
        <f>+C56</f>
        <v>2049653.3333333333</v>
      </c>
    </row>
    <row r="58" spans="2:3">
      <c r="B58" s="876">
        <v>44256</v>
      </c>
      <c r="C58" s="8">
        <f t="shared" ref="C58:C67" si="5">+C57</f>
        <v>2049653.3333333333</v>
      </c>
    </row>
    <row r="59" spans="2:3">
      <c r="B59" s="876">
        <v>44287</v>
      </c>
      <c r="C59" s="8">
        <f t="shared" si="5"/>
        <v>2049653.3333333333</v>
      </c>
    </row>
    <row r="60" spans="2:3">
      <c r="B60" s="876">
        <v>44317</v>
      </c>
      <c r="C60" s="8">
        <f t="shared" si="5"/>
        <v>2049653.3333333333</v>
      </c>
    </row>
    <row r="61" spans="2:3">
      <c r="B61" s="876">
        <v>44348</v>
      </c>
      <c r="C61" s="8">
        <f t="shared" si="5"/>
        <v>2049653.3333333333</v>
      </c>
    </row>
    <row r="62" spans="2:3">
      <c r="B62" s="876">
        <v>44378</v>
      </c>
      <c r="C62" s="8">
        <f t="shared" si="5"/>
        <v>2049653.3333333333</v>
      </c>
    </row>
    <row r="63" spans="2:3">
      <c r="B63" s="876">
        <v>44409</v>
      </c>
      <c r="C63" s="8">
        <f t="shared" si="5"/>
        <v>2049653.3333333333</v>
      </c>
    </row>
    <row r="64" spans="2:3">
      <c r="B64" s="876">
        <v>44440</v>
      </c>
      <c r="C64" s="8">
        <f t="shared" si="5"/>
        <v>2049653.3333333333</v>
      </c>
    </row>
    <row r="65" spans="2:3">
      <c r="B65" s="876">
        <v>44470</v>
      </c>
      <c r="C65" s="8">
        <f t="shared" si="5"/>
        <v>2049653.3333333333</v>
      </c>
    </row>
    <row r="66" spans="2:3">
      <c r="B66" s="876">
        <v>44501</v>
      </c>
      <c r="C66" s="8">
        <f t="shared" si="5"/>
        <v>2049653.3333333333</v>
      </c>
    </row>
    <row r="67" spans="2:3">
      <c r="B67" s="876">
        <v>44531</v>
      </c>
      <c r="C67" s="8">
        <f t="shared" si="5"/>
        <v>2049653.3333333333</v>
      </c>
    </row>
    <row r="68" spans="2:3">
      <c r="B68" s="876">
        <v>44562</v>
      </c>
      <c r="C68" s="8">
        <f>+G15/12</f>
        <v>2138525.6255980101</v>
      </c>
    </row>
    <row r="69" spans="2:3">
      <c r="B69" s="876">
        <v>44593</v>
      </c>
      <c r="C69" s="8">
        <f>+C68</f>
        <v>2138525.6255980101</v>
      </c>
    </row>
    <row r="70" spans="2:3">
      <c r="B70" s="876">
        <v>44621</v>
      </c>
      <c r="C70" s="8">
        <f t="shared" ref="C70:C79" si="6">+C69</f>
        <v>2138525.6255980101</v>
      </c>
    </row>
    <row r="71" spans="2:3">
      <c r="B71" s="876">
        <v>44652</v>
      </c>
      <c r="C71" s="8">
        <f t="shared" si="6"/>
        <v>2138525.6255980101</v>
      </c>
    </row>
    <row r="72" spans="2:3">
      <c r="B72" s="876">
        <v>44682</v>
      </c>
      <c r="C72" s="8">
        <f t="shared" si="6"/>
        <v>2138525.6255980101</v>
      </c>
    </row>
    <row r="73" spans="2:3">
      <c r="B73" s="876">
        <v>44713</v>
      </c>
      <c r="C73" s="8">
        <f t="shared" si="6"/>
        <v>2138525.6255980101</v>
      </c>
    </row>
    <row r="74" spans="2:3">
      <c r="B74" s="876">
        <v>44743</v>
      </c>
      <c r="C74" s="8">
        <f t="shared" si="6"/>
        <v>2138525.6255980101</v>
      </c>
    </row>
    <row r="75" spans="2:3">
      <c r="B75" s="876">
        <v>44774</v>
      </c>
      <c r="C75" s="8">
        <f t="shared" si="6"/>
        <v>2138525.6255980101</v>
      </c>
    </row>
    <row r="76" spans="2:3">
      <c r="B76" s="876">
        <v>44805</v>
      </c>
      <c r="C76" s="8">
        <f t="shared" si="6"/>
        <v>2138525.6255980101</v>
      </c>
    </row>
    <row r="77" spans="2:3">
      <c r="B77" s="876">
        <v>44835</v>
      </c>
      <c r="C77" s="8">
        <f t="shared" si="6"/>
        <v>2138525.6255980101</v>
      </c>
    </row>
    <row r="78" spans="2:3">
      <c r="B78" s="876">
        <v>44866</v>
      </c>
      <c r="C78" s="8">
        <f t="shared" si="6"/>
        <v>2138525.6255980101</v>
      </c>
    </row>
    <row r="79" spans="2:3">
      <c r="B79" s="876">
        <v>44896</v>
      </c>
      <c r="C79" s="8">
        <f t="shared" si="6"/>
        <v>2138525.6255980101</v>
      </c>
    </row>
    <row r="80" spans="2:3">
      <c r="B80" s="876">
        <v>44927</v>
      </c>
      <c r="C80" s="8">
        <f>+G16/12</f>
        <v>2250000.0000125673</v>
      </c>
    </row>
    <row r="81" spans="2:3">
      <c r="B81" s="876">
        <v>44958</v>
      </c>
      <c r="C81" s="8">
        <f>+C80</f>
        <v>2250000.0000125673</v>
      </c>
    </row>
    <row r="82" spans="2:3">
      <c r="B82" s="876">
        <v>44986</v>
      </c>
      <c r="C82" s="8">
        <f t="shared" ref="C82:C91" si="7">+C81</f>
        <v>2250000.0000125673</v>
      </c>
    </row>
    <row r="83" spans="2:3">
      <c r="B83" s="876">
        <v>45017</v>
      </c>
      <c r="C83" s="8">
        <f t="shared" si="7"/>
        <v>2250000.0000125673</v>
      </c>
    </row>
    <row r="84" spans="2:3">
      <c r="B84" s="876">
        <v>45047</v>
      </c>
      <c r="C84" s="8">
        <f t="shared" si="7"/>
        <v>2250000.0000125673</v>
      </c>
    </row>
    <row r="85" spans="2:3">
      <c r="B85" s="876">
        <v>45078</v>
      </c>
      <c r="C85" s="8">
        <f t="shared" si="7"/>
        <v>2250000.0000125673</v>
      </c>
    </row>
    <row r="86" spans="2:3">
      <c r="B86" s="876">
        <v>45108</v>
      </c>
      <c r="C86" s="8">
        <f t="shared" si="7"/>
        <v>2250000.0000125673</v>
      </c>
    </row>
    <row r="87" spans="2:3">
      <c r="B87" s="876">
        <v>45139</v>
      </c>
      <c r="C87" s="8">
        <f t="shared" si="7"/>
        <v>2250000.0000125673</v>
      </c>
    </row>
    <row r="88" spans="2:3">
      <c r="B88" s="876">
        <v>45170</v>
      </c>
      <c r="C88" s="8">
        <f t="shared" si="7"/>
        <v>2250000.0000125673</v>
      </c>
    </row>
    <row r="89" spans="2:3">
      <c r="B89" s="876">
        <v>45200</v>
      </c>
      <c r="C89" s="8">
        <f t="shared" si="7"/>
        <v>2250000.0000125673</v>
      </c>
    </row>
    <row r="90" spans="2:3">
      <c r="B90" s="876">
        <v>45231</v>
      </c>
      <c r="C90" s="8">
        <f t="shared" si="7"/>
        <v>2250000.0000125673</v>
      </c>
    </row>
    <row r="91" spans="2:3">
      <c r="B91" s="876">
        <v>45261</v>
      </c>
      <c r="C91" s="8">
        <f t="shared" si="7"/>
        <v>2250000.0000125673</v>
      </c>
    </row>
    <row r="92" spans="2:3">
      <c r="B92" s="876">
        <v>45292</v>
      </c>
      <c r="C92" s="8">
        <f>+G17/12</f>
        <v>2256249.9999637492</v>
      </c>
    </row>
    <row r="93" spans="2:3">
      <c r="B93" s="876">
        <v>45323</v>
      </c>
      <c r="C93" s="8">
        <f>+C92</f>
        <v>2256249.9999637492</v>
      </c>
    </row>
    <row r="94" spans="2:3">
      <c r="B94" s="876">
        <v>45352</v>
      </c>
      <c r="C94" s="8">
        <f t="shared" ref="C94:C103" si="8">+C93</f>
        <v>2256249.9999637492</v>
      </c>
    </row>
    <row r="95" spans="2:3">
      <c r="B95" s="876">
        <v>45383</v>
      </c>
      <c r="C95" s="8">
        <f t="shared" si="8"/>
        <v>2256249.9999637492</v>
      </c>
    </row>
    <row r="96" spans="2:3">
      <c r="B96" s="876">
        <v>45413</v>
      </c>
      <c r="C96" s="8">
        <f t="shared" si="8"/>
        <v>2256249.9999637492</v>
      </c>
    </row>
    <row r="97" spans="2:3">
      <c r="B97" s="876">
        <v>45444</v>
      </c>
      <c r="C97" s="8">
        <f t="shared" si="8"/>
        <v>2256249.9999637492</v>
      </c>
    </row>
    <row r="98" spans="2:3">
      <c r="B98" s="876">
        <v>45474</v>
      </c>
      <c r="C98" s="8">
        <f t="shared" si="8"/>
        <v>2256249.9999637492</v>
      </c>
    </row>
    <row r="99" spans="2:3">
      <c r="B99" s="876">
        <v>45505</v>
      </c>
      <c r="C99" s="8">
        <f t="shared" si="8"/>
        <v>2256249.9999637492</v>
      </c>
    </row>
    <row r="100" spans="2:3">
      <c r="B100" s="876">
        <v>45536</v>
      </c>
      <c r="C100" s="8">
        <f t="shared" si="8"/>
        <v>2256249.9999637492</v>
      </c>
    </row>
    <row r="101" spans="2:3">
      <c r="B101" s="876">
        <v>45566</v>
      </c>
      <c r="C101" s="8">
        <f t="shared" si="8"/>
        <v>2256249.9999637492</v>
      </c>
    </row>
    <row r="102" spans="2:3">
      <c r="B102" s="876">
        <v>45597</v>
      </c>
      <c r="C102" s="8">
        <f t="shared" si="8"/>
        <v>2256249.9999637492</v>
      </c>
    </row>
    <row r="103" spans="2:3">
      <c r="B103" s="876">
        <v>45627</v>
      </c>
      <c r="C103" s="8">
        <f t="shared" si="8"/>
        <v>2256249.9999637492</v>
      </c>
    </row>
    <row r="104" spans="2:3">
      <c r="B104" s="876">
        <v>45658</v>
      </c>
      <c r="C104" s="8">
        <f>+G18/12</f>
        <v>2250000.0000222339</v>
      </c>
    </row>
    <row r="105" spans="2:3">
      <c r="B105" s="876">
        <v>45689</v>
      </c>
      <c r="C105" s="8">
        <f>+C104</f>
        <v>2250000.0000222339</v>
      </c>
    </row>
    <row r="106" spans="2:3">
      <c r="B106" s="876">
        <v>45717</v>
      </c>
      <c r="C106" s="8">
        <f t="shared" ref="C106:C115" si="9">+C105</f>
        <v>2250000.0000222339</v>
      </c>
    </row>
    <row r="107" spans="2:3">
      <c r="B107" s="876">
        <v>45748</v>
      </c>
      <c r="C107" s="8">
        <f t="shared" si="9"/>
        <v>2250000.0000222339</v>
      </c>
    </row>
    <row r="108" spans="2:3">
      <c r="B108" s="876">
        <v>45778</v>
      </c>
      <c r="C108" s="8">
        <f t="shared" si="9"/>
        <v>2250000.0000222339</v>
      </c>
    </row>
    <row r="109" spans="2:3">
      <c r="B109" s="876">
        <v>45809</v>
      </c>
      <c r="C109" s="8">
        <f t="shared" si="9"/>
        <v>2250000.0000222339</v>
      </c>
    </row>
    <row r="110" spans="2:3">
      <c r="B110" s="876">
        <v>45839</v>
      </c>
      <c r="C110" s="8">
        <f t="shared" si="9"/>
        <v>2250000.0000222339</v>
      </c>
    </row>
    <row r="111" spans="2:3">
      <c r="B111" s="876">
        <v>45870</v>
      </c>
      <c r="C111" s="8">
        <f t="shared" si="9"/>
        <v>2250000.0000222339</v>
      </c>
    </row>
    <row r="112" spans="2:3">
      <c r="B112" s="876">
        <v>45901</v>
      </c>
      <c r="C112" s="8">
        <f t="shared" si="9"/>
        <v>2250000.0000222339</v>
      </c>
    </row>
    <row r="113" spans="2:3">
      <c r="B113" s="876">
        <v>45931</v>
      </c>
      <c r="C113" s="8">
        <f t="shared" si="9"/>
        <v>2250000.0000222339</v>
      </c>
    </row>
    <row r="114" spans="2:3">
      <c r="B114" s="876">
        <v>45962</v>
      </c>
      <c r="C114" s="8">
        <f t="shared" si="9"/>
        <v>2250000.0000222339</v>
      </c>
    </row>
    <row r="115" spans="2:3">
      <c r="B115" s="876">
        <v>45992</v>
      </c>
      <c r="C115" s="8">
        <f t="shared" si="9"/>
        <v>2250000.0000222339</v>
      </c>
    </row>
    <row r="116" spans="2:3">
      <c r="B116" s="876">
        <v>46023</v>
      </c>
      <c r="C116" s="8">
        <f>+G19/12</f>
        <v>2250000.0000198171</v>
      </c>
    </row>
    <row r="117" spans="2:3">
      <c r="B117" s="876">
        <v>46054</v>
      </c>
      <c r="C117" s="8">
        <f>+C116</f>
        <v>2250000.0000198171</v>
      </c>
    </row>
    <row r="118" spans="2:3">
      <c r="B118" s="876">
        <v>46082</v>
      </c>
      <c r="C118" s="8">
        <f t="shared" ref="C118:C127" si="10">+C117</f>
        <v>2250000.0000198171</v>
      </c>
    </row>
    <row r="119" spans="2:3">
      <c r="B119" s="876">
        <v>46113</v>
      </c>
      <c r="C119" s="8">
        <f t="shared" si="10"/>
        <v>2250000.0000198171</v>
      </c>
    </row>
    <row r="120" spans="2:3">
      <c r="B120" s="876">
        <v>46143</v>
      </c>
      <c r="C120" s="8">
        <f t="shared" si="10"/>
        <v>2250000.0000198171</v>
      </c>
    </row>
    <row r="121" spans="2:3">
      <c r="B121" s="876">
        <v>46174</v>
      </c>
      <c r="C121" s="8">
        <f t="shared" si="10"/>
        <v>2250000.0000198171</v>
      </c>
    </row>
    <row r="122" spans="2:3">
      <c r="B122" s="876">
        <v>46204</v>
      </c>
      <c r="C122" s="8">
        <f t="shared" si="10"/>
        <v>2250000.0000198171</v>
      </c>
    </row>
    <row r="123" spans="2:3">
      <c r="B123" s="876">
        <v>46235</v>
      </c>
      <c r="C123" s="8">
        <f t="shared" si="10"/>
        <v>2250000.0000198171</v>
      </c>
    </row>
    <row r="124" spans="2:3">
      <c r="B124" s="876">
        <v>46266</v>
      </c>
      <c r="C124" s="8">
        <f t="shared" si="10"/>
        <v>2250000.0000198171</v>
      </c>
    </row>
    <row r="125" spans="2:3">
      <c r="B125" s="876">
        <v>46296</v>
      </c>
      <c r="C125" s="8">
        <f t="shared" si="10"/>
        <v>2250000.0000198171</v>
      </c>
    </row>
    <row r="126" spans="2:3">
      <c r="B126" s="876">
        <v>46327</v>
      </c>
      <c r="C126" s="8">
        <f t="shared" si="10"/>
        <v>2250000.0000198171</v>
      </c>
    </row>
    <row r="127" spans="2:3">
      <c r="B127" s="876">
        <v>46357</v>
      </c>
      <c r="C127" s="8">
        <f t="shared" si="10"/>
        <v>2250000.0000198171</v>
      </c>
    </row>
    <row r="128" spans="2:3">
      <c r="B128" s="876">
        <v>46388</v>
      </c>
      <c r="C128" s="8">
        <f>+G20/12</f>
        <v>2249999.9999613375</v>
      </c>
    </row>
    <row r="129" spans="2:3">
      <c r="B129" s="876">
        <v>46419</v>
      </c>
      <c r="C129" s="8">
        <f>+C128</f>
        <v>2249999.9999613375</v>
      </c>
    </row>
    <row r="130" spans="2:3">
      <c r="B130" s="876">
        <v>46447</v>
      </c>
      <c r="C130" s="8">
        <f t="shared" ref="C130:C139" si="11">+C129</f>
        <v>2249999.9999613375</v>
      </c>
    </row>
    <row r="131" spans="2:3">
      <c r="B131" s="876">
        <v>46478</v>
      </c>
      <c r="C131" s="8">
        <f t="shared" si="11"/>
        <v>2249999.9999613375</v>
      </c>
    </row>
    <row r="132" spans="2:3">
      <c r="B132" s="876">
        <v>46508</v>
      </c>
      <c r="C132" s="8">
        <f t="shared" si="11"/>
        <v>2249999.9999613375</v>
      </c>
    </row>
    <row r="133" spans="2:3">
      <c r="B133" s="876">
        <v>46539</v>
      </c>
      <c r="C133" s="8">
        <f t="shared" si="11"/>
        <v>2249999.9999613375</v>
      </c>
    </row>
    <row r="134" spans="2:3">
      <c r="B134" s="876">
        <v>46569</v>
      </c>
      <c r="C134" s="8">
        <f t="shared" si="11"/>
        <v>2249999.9999613375</v>
      </c>
    </row>
    <row r="135" spans="2:3">
      <c r="B135" s="876">
        <v>46600</v>
      </c>
      <c r="C135" s="8">
        <f t="shared" si="11"/>
        <v>2249999.9999613375</v>
      </c>
    </row>
    <row r="136" spans="2:3">
      <c r="B136" s="876">
        <v>46631</v>
      </c>
      <c r="C136" s="8">
        <f t="shared" si="11"/>
        <v>2249999.9999613375</v>
      </c>
    </row>
    <row r="137" spans="2:3">
      <c r="B137" s="876">
        <v>46661</v>
      </c>
      <c r="C137" s="8">
        <f t="shared" si="11"/>
        <v>2249999.9999613375</v>
      </c>
    </row>
    <row r="138" spans="2:3">
      <c r="B138" s="876">
        <v>46692</v>
      </c>
      <c r="C138" s="8">
        <f t="shared" si="11"/>
        <v>2249999.9999613375</v>
      </c>
    </row>
    <row r="139" spans="2:3">
      <c r="B139" s="876">
        <v>46722</v>
      </c>
      <c r="C139" s="8">
        <f t="shared" si="11"/>
        <v>2249999.9999613375</v>
      </c>
    </row>
    <row r="140" spans="2:3">
      <c r="B140" s="876">
        <v>46753</v>
      </c>
      <c r="C140" s="8">
        <f>+G21/12</f>
        <v>2256250.0000280426</v>
      </c>
    </row>
    <row r="141" spans="2:3">
      <c r="B141" s="876">
        <v>46784</v>
      </c>
      <c r="C141" s="8">
        <f>+C140</f>
        <v>2256250.0000280426</v>
      </c>
    </row>
    <row r="142" spans="2:3">
      <c r="B142" s="876">
        <v>46813</v>
      </c>
      <c r="C142" s="8">
        <f t="shared" ref="C142:C151" si="12">+C141</f>
        <v>2256250.0000280426</v>
      </c>
    </row>
    <row r="143" spans="2:3">
      <c r="B143" s="876">
        <v>46844</v>
      </c>
      <c r="C143" s="8">
        <f t="shared" si="12"/>
        <v>2256250.0000280426</v>
      </c>
    </row>
    <row r="144" spans="2:3">
      <c r="B144" s="876">
        <v>46874</v>
      </c>
      <c r="C144" s="8">
        <f t="shared" si="12"/>
        <v>2256250.0000280426</v>
      </c>
    </row>
    <row r="145" spans="2:3">
      <c r="B145" s="876">
        <v>46905</v>
      </c>
      <c r="C145" s="8">
        <f t="shared" si="12"/>
        <v>2256250.0000280426</v>
      </c>
    </row>
    <row r="146" spans="2:3">
      <c r="B146" s="876">
        <v>46935</v>
      </c>
      <c r="C146" s="8">
        <f t="shared" si="12"/>
        <v>2256250.0000280426</v>
      </c>
    </row>
    <row r="147" spans="2:3">
      <c r="B147" s="876">
        <v>46966</v>
      </c>
      <c r="C147" s="8">
        <f t="shared" si="12"/>
        <v>2256250.0000280426</v>
      </c>
    </row>
    <row r="148" spans="2:3">
      <c r="B148" s="876">
        <v>46997</v>
      </c>
      <c r="C148" s="8">
        <f t="shared" si="12"/>
        <v>2256250.0000280426</v>
      </c>
    </row>
    <row r="149" spans="2:3">
      <c r="B149" s="876">
        <v>47027</v>
      </c>
      <c r="C149" s="8">
        <f t="shared" si="12"/>
        <v>2256250.0000280426</v>
      </c>
    </row>
    <row r="150" spans="2:3">
      <c r="B150" s="876">
        <v>47058</v>
      </c>
      <c r="C150" s="8">
        <f t="shared" si="12"/>
        <v>2256250.0000280426</v>
      </c>
    </row>
    <row r="151" spans="2:3">
      <c r="B151" s="876">
        <v>47088</v>
      </c>
      <c r="C151" s="8">
        <f t="shared" si="12"/>
        <v>2256250.0000280426</v>
      </c>
    </row>
    <row r="152" spans="2:3">
      <c r="B152" s="876">
        <v>47119</v>
      </c>
      <c r="C152" s="8">
        <f>+G22/12</f>
        <v>2250000.0000275448</v>
      </c>
    </row>
    <row r="153" spans="2:3">
      <c r="B153" s="876">
        <v>47150</v>
      </c>
      <c r="C153" s="8">
        <f>+C152</f>
        <v>2250000.0000275448</v>
      </c>
    </row>
    <row r="154" spans="2:3">
      <c r="B154" s="876">
        <v>47178</v>
      </c>
      <c r="C154" s="8">
        <f t="shared" ref="C154:C162" si="13">+C153</f>
        <v>2250000.0000275448</v>
      </c>
    </row>
    <row r="155" spans="2:3">
      <c r="B155" s="876">
        <v>47209</v>
      </c>
      <c r="C155" s="8">
        <f t="shared" si="13"/>
        <v>2250000.0000275448</v>
      </c>
    </row>
    <row r="156" spans="2:3">
      <c r="B156" s="876">
        <v>47239</v>
      </c>
      <c r="C156" s="8">
        <f t="shared" si="13"/>
        <v>2250000.0000275448</v>
      </c>
    </row>
    <row r="157" spans="2:3">
      <c r="B157" s="876">
        <v>47270</v>
      </c>
      <c r="C157" s="8">
        <f t="shared" si="13"/>
        <v>2250000.0000275448</v>
      </c>
    </row>
    <row r="158" spans="2:3">
      <c r="B158" s="876">
        <v>47300</v>
      </c>
      <c r="C158" s="8">
        <f t="shared" si="13"/>
        <v>2250000.0000275448</v>
      </c>
    </row>
    <row r="159" spans="2:3">
      <c r="B159" s="876">
        <v>47331</v>
      </c>
      <c r="C159" s="8">
        <f t="shared" si="13"/>
        <v>2250000.0000275448</v>
      </c>
    </row>
    <row r="160" spans="2:3">
      <c r="B160" s="876">
        <v>47362</v>
      </c>
      <c r="C160" s="8">
        <f t="shared" si="13"/>
        <v>2250000.0000275448</v>
      </c>
    </row>
    <row r="161" spans="2:3">
      <c r="B161" s="876">
        <v>47392</v>
      </c>
      <c r="C161" s="8">
        <f t="shared" si="13"/>
        <v>2250000.0000275448</v>
      </c>
    </row>
    <row r="162" spans="2:3">
      <c r="B162" s="876">
        <v>47423</v>
      </c>
      <c r="C162" s="8">
        <f t="shared" si="13"/>
        <v>2250000.0000275448</v>
      </c>
    </row>
    <row r="163" spans="2:3">
      <c r="B163" s="876">
        <v>47453</v>
      </c>
      <c r="C163" s="8">
        <f>+G22/12</f>
        <v>2250000.0000275448</v>
      </c>
    </row>
    <row r="164" spans="2:3">
      <c r="B164" s="876">
        <v>47484</v>
      </c>
      <c r="C164" s="8">
        <f>+C163</f>
        <v>2250000.0000275448</v>
      </c>
    </row>
    <row r="165" spans="2:3">
      <c r="B165" s="876">
        <v>47515</v>
      </c>
      <c r="C165" s="8">
        <f t="shared" ref="C165:C175" si="14">+C164</f>
        <v>2250000.0000275448</v>
      </c>
    </row>
    <row r="166" spans="2:3">
      <c r="B166" s="876">
        <v>47543</v>
      </c>
      <c r="C166" s="8">
        <f t="shared" si="14"/>
        <v>2250000.0000275448</v>
      </c>
    </row>
    <row r="167" spans="2:3">
      <c r="B167" s="876">
        <v>47574</v>
      </c>
      <c r="C167" s="8">
        <f t="shared" si="14"/>
        <v>2250000.0000275448</v>
      </c>
    </row>
    <row r="168" spans="2:3">
      <c r="B168" s="876">
        <v>47604</v>
      </c>
      <c r="C168" s="8">
        <f t="shared" si="14"/>
        <v>2250000.0000275448</v>
      </c>
    </row>
    <row r="169" spans="2:3">
      <c r="B169" s="876">
        <v>47635</v>
      </c>
      <c r="C169" s="8">
        <f t="shared" si="14"/>
        <v>2250000.0000275448</v>
      </c>
    </row>
    <row r="170" spans="2:3">
      <c r="B170" s="876">
        <v>47665</v>
      </c>
      <c r="C170" s="8">
        <f t="shared" si="14"/>
        <v>2250000.0000275448</v>
      </c>
    </row>
    <row r="171" spans="2:3">
      <c r="B171" s="876">
        <v>47696</v>
      </c>
      <c r="C171" s="8">
        <f t="shared" si="14"/>
        <v>2250000.0000275448</v>
      </c>
    </row>
    <row r="172" spans="2:3">
      <c r="B172" s="876">
        <v>47727</v>
      </c>
      <c r="C172" s="8">
        <f t="shared" si="14"/>
        <v>2250000.0000275448</v>
      </c>
    </row>
    <row r="173" spans="2:3">
      <c r="B173" s="876">
        <v>47757</v>
      </c>
      <c r="C173" s="8">
        <f t="shared" si="14"/>
        <v>2250000.0000275448</v>
      </c>
    </row>
    <row r="174" spans="2:3">
      <c r="B174" s="876">
        <v>47788</v>
      </c>
      <c r="C174" s="8">
        <f t="shared" si="14"/>
        <v>2250000.0000275448</v>
      </c>
    </row>
    <row r="175" spans="2:3">
      <c r="B175" s="876">
        <v>47818</v>
      </c>
      <c r="C175" s="8">
        <f t="shared" si="14"/>
        <v>2250000.0000275448</v>
      </c>
    </row>
    <row r="176" spans="2:3">
      <c r="B176" s="876">
        <v>47849</v>
      </c>
      <c r="C176" s="8">
        <f>+G24/12</f>
        <v>2249999.9999497226</v>
      </c>
    </row>
    <row r="177" spans="2:3">
      <c r="B177" s="876">
        <v>47880</v>
      </c>
      <c r="C177" s="8">
        <f>+C176</f>
        <v>2249999.9999497226</v>
      </c>
    </row>
    <row r="178" spans="2:3">
      <c r="B178" s="876">
        <v>47908</v>
      </c>
      <c r="C178" s="8">
        <f>+C177</f>
        <v>2249999.9999497226</v>
      </c>
    </row>
    <row r="179" spans="2:3">
      <c r="B179" s="876">
        <v>47939</v>
      </c>
      <c r="C179" s="8">
        <f t="shared" ref="C179:C187" si="15">+C178</f>
        <v>2249999.9999497226</v>
      </c>
    </row>
    <row r="180" spans="2:3">
      <c r="B180" s="876">
        <v>47969</v>
      </c>
      <c r="C180" s="8">
        <f t="shared" si="15"/>
        <v>2249999.9999497226</v>
      </c>
    </row>
    <row r="181" spans="2:3">
      <c r="B181" s="876">
        <v>48000</v>
      </c>
      <c r="C181" s="8">
        <f t="shared" si="15"/>
        <v>2249999.9999497226</v>
      </c>
    </row>
    <row r="182" spans="2:3">
      <c r="B182" s="876">
        <v>48030</v>
      </c>
      <c r="C182" s="8">
        <f t="shared" si="15"/>
        <v>2249999.9999497226</v>
      </c>
    </row>
    <row r="183" spans="2:3">
      <c r="B183" s="876">
        <v>48061</v>
      </c>
      <c r="C183" s="8">
        <f t="shared" si="15"/>
        <v>2249999.9999497226</v>
      </c>
    </row>
    <row r="184" spans="2:3">
      <c r="B184" s="876">
        <v>48092</v>
      </c>
      <c r="C184" s="8">
        <f t="shared" si="15"/>
        <v>2249999.9999497226</v>
      </c>
    </row>
    <row r="185" spans="2:3">
      <c r="B185" s="876">
        <v>48122</v>
      </c>
      <c r="C185" s="8">
        <f t="shared" si="15"/>
        <v>2249999.9999497226</v>
      </c>
    </row>
    <row r="186" spans="2:3">
      <c r="B186" s="876">
        <v>48153</v>
      </c>
      <c r="C186" s="8">
        <f t="shared" si="15"/>
        <v>2249999.9999497226</v>
      </c>
    </row>
    <row r="187" spans="2:3">
      <c r="B187" s="876">
        <v>48183</v>
      </c>
      <c r="C187" s="8">
        <f t="shared" si="15"/>
        <v>2249999.9999497226</v>
      </c>
    </row>
    <row r="188" spans="2:3">
      <c r="B188" s="876">
        <v>48214</v>
      </c>
      <c r="C188" s="8">
        <f>+G25/12</f>
        <v>2256250.0000352883</v>
      </c>
    </row>
    <row r="189" spans="2:3">
      <c r="B189" s="876">
        <v>48245</v>
      </c>
      <c r="C189" s="8">
        <f>+C188</f>
        <v>2256250.0000352883</v>
      </c>
    </row>
    <row r="190" spans="2:3">
      <c r="B190" s="876">
        <v>48274</v>
      </c>
      <c r="C190" s="8">
        <f t="shared" ref="C190:C199" si="16">+C189</f>
        <v>2256250.0000352883</v>
      </c>
    </row>
    <row r="191" spans="2:3">
      <c r="B191" s="876">
        <v>48305</v>
      </c>
      <c r="C191" s="8">
        <f t="shared" si="16"/>
        <v>2256250.0000352883</v>
      </c>
    </row>
    <row r="192" spans="2:3">
      <c r="B192" s="876">
        <v>48335</v>
      </c>
      <c r="C192" s="8">
        <f t="shared" si="16"/>
        <v>2256250.0000352883</v>
      </c>
    </row>
    <row r="193" spans="2:3">
      <c r="B193" s="876">
        <v>48366</v>
      </c>
      <c r="C193" s="8">
        <f t="shared" si="16"/>
        <v>2256250.0000352883</v>
      </c>
    </row>
    <row r="194" spans="2:3">
      <c r="B194" s="876">
        <v>48396</v>
      </c>
      <c r="C194" s="8">
        <f t="shared" si="16"/>
        <v>2256250.0000352883</v>
      </c>
    </row>
    <row r="195" spans="2:3">
      <c r="B195" s="876">
        <v>48427</v>
      </c>
      <c r="C195" s="8">
        <f t="shared" si="16"/>
        <v>2256250.0000352883</v>
      </c>
    </row>
    <row r="196" spans="2:3">
      <c r="B196" s="876">
        <v>48458</v>
      </c>
      <c r="C196" s="8">
        <f t="shared" si="16"/>
        <v>2256250.0000352883</v>
      </c>
    </row>
    <row r="197" spans="2:3">
      <c r="B197" s="876">
        <v>48488</v>
      </c>
      <c r="C197" s="8">
        <f t="shared" si="16"/>
        <v>2256250.0000352883</v>
      </c>
    </row>
    <row r="198" spans="2:3">
      <c r="B198" s="876">
        <v>48519</v>
      </c>
      <c r="C198" s="8">
        <f t="shared" si="16"/>
        <v>2256250.0000352883</v>
      </c>
    </row>
    <row r="199" spans="2:3">
      <c r="B199" s="876">
        <v>48549</v>
      </c>
      <c r="C199" s="8">
        <f t="shared" si="16"/>
        <v>2256250.0000352883</v>
      </c>
    </row>
    <row r="200" spans="2:3">
      <c r="B200" s="876">
        <v>48580</v>
      </c>
      <c r="C200" s="8">
        <f>+G26/12</f>
        <v>2250000.0000246419</v>
      </c>
    </row>
    <row r="201" spans="2:3">
      <c r="B201" s="876">
        <v>48611</v>
      </c>
      <c r="C201" s="8">
        <f>+C200</f>
        <v>2250000.0000246419</v>
      </c>
    </row>
    <row r="202" spans="2:3">
      <c r="B202" s="876">
        <v>48639</v>
      </c>
      <c r="C202" s="8">
        <f t="shared" ref="C202:C211" si="17">+C201</f>
        <v>2250000.0000246419</v>
      </c>
    </row>
    <row r="203" spans="2:3">
      <c r="B203" s="876">
        <v>48670</v>
      </c>
      <c r="C203" s="8">
        <f t="shared" si="17"/>
        <v>2250000.0000246419</v>
      </c>
    </row>
    <row r="204" spans="2:3">
      <c r="B204" s="876">
        <v>48700</v>
      </c>
      <c r="C204" s="8">
        <f t="shared" si="17"/>
        <v>2250000.0000246419</v>
      </c>
    </row>
    <row r="205" spans="2:3">
      <c r="B205" s="876">
        <v>48731</v>
      </c>
      <c r="C205" s="8">
        <f t="shared" si="17"/>
        <v>2250000.0000246419</v>
      </c>
    </row>
    <row r="206" spans="2:3">
      <c r="B206" s="876">
        <v>48761</v>
      </c>
      <c r="C206" s="8">
        <f t="shared" si="17"/>
        <v>2250000.0000246419</v>
      </c>
    </row>
    <row r="207" spans="2:3">
      <c r="B207" s="876">
        <v>48792</v>
      </c>
      <c r="C207" s="8">
        <f t="shared" si="17"/>
        <v>2250000.0000246419</v>
      </c>
    </row>
    <row r="208" spans="2:3">
      <c r="B208" s="876">
        <v>48823</v>
      </c>
      <c r="C208" s="8">
        <f t="shared" si="17"/>
        <v>2250000.0000246419</v>
      </c>
    </row>
    <row r="209" spans="2:3">
      <c r="B209" s="876">
        <v>48853</v>
      </c>
      <c r="C209" s="8">
        <f t="shared" si="17"/>
        <v>2250000.0000246419</v>
      </c>
    </row>
    <row r="210" spans="2:3">
      <c r="B210" s="876">
        <v>48884</v>
      </c>
      <c r="C210" s="8">
        <f t="shared" si="17"/>
        <v>2250000.0000246419</v>
      </c>
    </row>
    <row r="211" spans="2:3">
      <c r="B211" s="876">
        <v>48914</v>
      </c>
      <c r="C211" s="8">
        <f t="shared" si="17"/>
        <v>2250000.0000246419</v>
      </c>
    </row>
    <row r="212" spans="2:3">
      <c r="B212" s="876">
        <v>48945</v>
      </c>
      <c r="C212" s="8">
        <f>+G27/12</f>
        <v>2249999.9999685977</v>
      </c>
    </row>
    <row r="213" spans="2:3">
      <c r="B213" s="876">
        <v>48976</v>
      </c>
      <c r="C213" s="8">
        <f>+C212</f>
        <v>2249999.9999685977</v>
      </c>
    </row>
    <row r="214" spans="2:3">
      <c r="B214" s="876">
        <v>49004</v>
      </c>
      <c r="C214" s="8">
        <f t="shared" ref="C214:C223" si="18">+C213</f>
        <v>2249999.9999685977</v>
      </c>
    </row>
    <row r="215" spans="2:3">
      <c r="B215" s="876">
        <v>49035</v>
      </c>
      <c r="C215" s="8">
        <f t="shared" si="18"/>
        <v>2249999.9999685977</v>
      </c>
    </row>
    <row r="216" spans="2:3">
      <c r="B216" s="876">
        <v>49065</v>
      </c>
      <c r="C216" s="8">
        <f t="shared" si="18"/>
        <v>2249999.9999685977</v>
      </c>
    </row>
    <row r="217" spans="2:3">
      <c r="B217" s="876">
        <v>49096</v>
      </c>
      <c r="C217" s="8">
        <f t="shared" si="18"/>
        <v>2249999.9999685977</v>
      </c>
    </row>
    <row r="218" spans="2:3">
      <c r="B218" s="876">
        <v>49126</v>
      </c>
      <c r="C218" s="8">
        <f t="shared" si="18"/>
        <v>2249999.9999685977</v>
      </c>
    </row>
    <row r="219" spans="2:3">
      <c r="B219" s="876">
        <v>49157</v>
      </c>
      <c r="C219" s="8">
        <f t="shared" si="18"/>
        <v>2249999.9999685977</v>
      </c>
    </row>
    <row r="220" spans="2:3">
      <c r="B220" s="876">
        <v>49188</v>
      </c>
      <c r="C220" s="8">
        <f t="shared" si="18"/>
        <v>2249999.9999685977</v>
      </c>
    </row>
    <row r="221" spans="2:3">
      <c r="B221" s="876">
        <v>49218</v>
      </c>
      <c r="C221" s="8">
        <f t="shared" si="18"/>
        <v>2249999.9999685977</v>
      </c>
    </row>
    <row r="222" spans="2:3">
      <c r="B222" s="876">
        <v>49249</v>
      </c>
      <c r="C222" s="8">
        <f t="shared" si="18"/>
        <v>2249999.9999685977</v>
      </c>
    </row>
    <row r="223" spans="2:3">
      <c r="B223" s="876">
        <v>49279</v>
      </c>
      <c r="C223" s="8">
        <f t="shared" si="18"/>
        <v>2249999.9999685977</v>
      </c>
    </row>
    <row r="224" spans="2:3">
      <c r="B224" s="876">
        <v>49310</v>
      </c>
      <c r="C224" s="8">
        <f>+G28/12</f>
        <v>2250000.000011601</v>
      </c>
    </row>
    <row r="225" spans="2:3">
      <c r="B225" s="876">
        <v>49341</v>
      </c>
      <c r="C225" s="8">
        <f>+C224</f>
        <v>2250000.000011601</v>
      </c>
    </row>
    <row r="226" spans="2:3">
      <c r="B226" s="876">
        <v>49369</v>
      </c>
      <c r="C226" s="8">
        <f t="shared" ref="C226:C235" si="19">+C225</f>
        <v>2250000.000011601</v>
      </c>
    </row>
    <row r="227" spans="2:3">
      <c r="B227" s="876">
        <v>49400</v>
      </c>
      <c r="C227" s="8">
        <f t="shared" si="19"/>
        <v>2250000.000011601</v>
      </c>
    </row>
    <row r="228" spans="2:3">
      <c r="B228" s="876">
        <v>49430</v>
      </c>
      <c r="C228" s="8">
        <f t="shared" si="19"/>
        <v>2250000.000011601</v>
      </c>
    </row>
    <row r="229" spans="2:3">
      <c r="B229" s="876">
        <v>49461</v>
      </c>
      <c r="C229" s="8">
        <f t="shared" si="19"/>
        <v>2250000.000011601</v>
      </c>
    </row>
    <row r="230" spans="2:3">
      <c r="B230" s="876">
        <v>49491</v>
      </c>
      <c r="C230" s="8">
        <f t="shared" si="19"/>
        <v>2250000.000011601</v>
      </c>
    </row>
    <row r="231" spans="2:3">
      <c r="B231" s="876">
        <v>49522</v>
      </c>
      <c r="C231" s="8">
        <f t="shared" si="19"/>
        <v>2250000.000011601</v>
      </c>
    </row>
    <row r="232" spans="2:3">
      <c r="B232" s="876">
        <v>49553</v>
      </c>
      <c r="C232" s="8">
        <f t="shared" si="19"/>
        <v>2250000.000011601</v>
      </c>
    </row>
    <row r="233" spans="2:3">
      <c r="B233" s="876">
        <v>49583</v>
      </c>
      <c r="C233" s="8">
        <f t="shared" si="19"/>
        <v>2250000.000011601</v>
      </c>
    </row>
    <row r="234" spans="2:3">
      <c r="B234" s="876">
        <v>49614</v>
      </c>
      <c r="C234" s="8">
        <f t="shared" si="19"/>
        <v>2250000.000011601</v>
      </c>
    </row>
    <row r="235" spans="2:3">
      <c r="B235" s="876">
        <v>49644</v>
      </c>
      <c r="C235" s="8">
        <f t="shared" si="19"/>
        <v>2250000.000011601</v>
      </c>
    </row>
    <row r="236" spans="2:3">
      <c r="B236" s="876">
        <v>49675</v>
      </c>
      <c r="C236" s="8">
        <f>+G29/12</f>
        <v>2256250.0000033835</v>
      </c>
    </row>
    <row r="237" spans="2:3">
      <c r="B237" s="876">
        <v>49706</v>
      </c>
      <c r="C237" s="8">
        <f>+C236</f>
        <v>2256250.0000033835</v>
      </c>
    </row>
    <row r="238" spans="2:3">
      <c r="B238" s="876">
        <v>49735</v>
      </c>
      <c r="C238" s="8">
        <f t="shared" ref="C238:C247" si="20">+C237</f>
        <v>2256250.0000033835</v>
      </c>
    </row>
    <row r="239" spans="2:3">
      <c r="B239" s="876">
        <v>49766</v>
      </c>
      <c r="C239" s="8">
        <f t="shared" si="20"/>
        <v>2256250.0000033835</v>
      </c>
    </row>
    <row r="240" spans="2:3">
      <c r="B240" s="876">
        <v>49796</v>
      </c>
      <c r="C240" s="8">
        <f t="shared" si="20"/>
        <v>2256250.0000033835</v>
      </c>
    </row>
    <row r="241" spans="2:3">
      <c r="B241" s="876">
        <v>49827</v>
      </c>
      <c r="C241" s="8">
        <f t="shared" si="20"/>
        <v>2256250.0000033835</v>
      </c>
    </row>
    <row r="242" spans="2:3">
      <c r="B242" s="876">
        <v>49857</v>
      </c>
      <c r="C242" s="8">
        <f t="shared" si="20"/>
        <v>2256250.0000033835</v>
      </c>
    </row>
    <row r="243" spans="2:3">
      <c r="B243" s="876">
        <v>49888</v>
      </c>
      <c r="C243" s="8">
        <f t="shared" si="20"/>
        <v>2256250.0000033835</v>
      </c>
    </row>
    <row r="244" spans="2:3">
      <c r="B244" s="876">
        <v>49919</v>
      </c>
      <c r="C244" s="8">
        <f t="shared" si="20"/>
        <v>2256250.0000033835</v>
      </c>
    </row>
    <row r="245" spans="2:3">
      <c r="B245" s="876">
        <v>49949</v>
      </c>
      <c r="C245" s="8">
        <f t="shared" si="20"/>
        <v>2256250.0000033835</v>
      </c>
    </row>
    <row r="246" spans="2:3">
      <c r="B246" s="876">
        <v>49980</v>
      </c>
      <c r="C246" s="8">
        <f t="shared" si="20"/>
        <v>2256250.0000033835</v>
      </c>
    </row>
    <row r="247" spans="2:3">
      <c r="B247" s="876">
        <v>50010</v>
      </c>
      <c r="C247" s="8">
        <f t="shared" si="20"/>
        <v>2256250.0000033835</v>
      </c>
    </row>
    <row r="248" spans="2:3">
      <c r="B248" s="876">
        <v>50041</v>
      </c>
      <c r="C248" s="8">
        <f>+G30/12</f>
        <v>2249999.9999685911</v>
      </c>
    </row>
    <row r="249" spans="2:3">
      <c r="B249" s="876">
        <v>50072</v>
      </c>
      <c r="C249" s="8">
        <f>+C248</f>
        <v>2249999.9999685911</v>
      </c>
    </row>
    <row r="250" spans="2:3">
      <c r="B250" s="876">
        <v>50100</v>
      </c>
      <c r="C250" s="8">
        <f t="shared" ref="C250:C259" si="21">+C249</f>
        <v>2249999.9999685911</v>
      </c>
    </row>
    <row r="251" spans="2:3">
      <c r="B251" s="876">
        <v>50131</v>
      </c>
      <c r="C251" s="8">
        <f t="shared" si="21"/>
        <v>2249999.9999685911</v>
      </c>
    </row>
    <row r="252" spans="2:3">
      <c r="B252" s="876">
        <v>50161</v>
      </c>
      <c r="C252" s="8">
        <f t="shared" si="21"/>
        <v>2249999.9999685911</v>
      </c>
    </row>
    <row r="253" spans="2:3">
      <c r="B253" s="876">
        <v>50192</v>
      </c>
      <c r="C253" s="8">
        <f t="shared" si="21"/>
        <v>2249999.9999685911</v>
      </c>
    </row>
    <row r="254" spans="2:3">
      <c r="B254" s="876">
        <v>50222</v>
      </c>
      <c r="C254" s="8">
        <f t="shared" si="21"/>
        <v>2249999.9999685911</v>
      </c>
    </row>
    <row r="255" spans="2:3">
      <c r="B255" s="876">
        <v>50253</v>
      </c>
      <c r="C255" s="8">
        <f t="shared" si="21"/>
        <v>2249999.9999685911</v>
      </c>
    </row>
    <row r="256" spans="2:3">
      <c r="B256" s="876">
        <v>50284</v>
      </c>
      <c r="C256" s="8">
        <f t="shared" si="21"/>
        <v>2249999.9999685911</v>
      </c>
    </row>
    <row r="257" spans="2:3">
      <c r="B257" s="876">
        <v>50314</v>
      </c>
      <c r="C257" s="8">
        <f t="shared" si="21"/>
        <v>2249999.9999685911</v>
      </c>
    </row>
    <row r="258" spans="2:3">
      <c r="B258" s="876">
        <v>50345</v>
      </c>
      <c r="C258" s="8">
        <f t="shared" si="21"/>
        <v>2249999.9999685911</v>
      </c>
    </row>
    <row r="259" spans="2:3">
      <c r="B259" s="876">
        <v>50375</v>
      </c>
      <c r="C259" s="8">
        <f t="shared" si="21"/>
        <v>2249999.9999685911</v>
      </c>
    </row>
  </sheetData>
  <mergeCells count="3">
    <mergeCell ref="B4:M4"/>
    <mergeCell ref="B5:F5"/>
    <mergeCell ref="O7:O8"/>
  </mergeCells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B1:J233"/>
  <sheetViews>
    <sheetView workbookViewId="0"/>
  </sheetViews>
  <sheetFormatPr baseColWidth="10" defaultRowHeight="15"/>
  <cols>
    <col min="3" max="4" width="10.28515625" customWidth="1"/>
    <col min="5" max="5" width="11.42578125" customWidth="1"/>
    <col min="6" max="6" width="10.5703125" customWidth="1"/>
    <col min="7" max="7" width="10.28515625" customWidth="1"/>
    <col min="8" max="8" width="11.5703125" customWidth="1"/>
    <col min="9" max="10" width="10.28515625" customWidth="1"/>
  </cols>
  <sheetData>
    <row r="1" spans="2:10" ht="38.25">
      <c r="B1" s="1169" t="s">
        <v>5</v>
      </c>
      <c r="C1" s="835" t="s">
        <v>308</v>
      </c>
      <c r="D1" s="835" t="s">
        <v>309</v>
      </c>
      <c r="E1" s="835" t="s">
        <v>371</v>
      </c>
      <c r="F1" s="835" t="s">
        <v>370</v>
      </c>
      <c r="G1" s="835" t="s">
        <v>310</v>
      </c>
      <c r="H1" s="835" t="s">
        <v>311</v>
      </c>
      <c r="I1" s="835" t="s">
        <v>312</v>
      </c>
      <c r="J1" s="836" t="s">
        <v>372</v>
      </c>
    </row>
    <row r="2" spans="2:10" ht="15.75" thickBot="1">
      <c r="B2" s="1170"/>
      <c r="C2" s="840" t="s">
        <v>198</v>
      </c>
      <c r="D2" s="840" t="s">
        <v>16</v>
      </c>
      <c r="E2" s="840" t="s">
        <v>16</v>
      </c>
      <c r="F2" s="840" t="s">
        <v>16</v>
      </c>
      <c r="G2" s="840" t="s">
        <v>16</v>
      </c>
      <c r="H2" s="840" t="s">
        <v>16</v>
      </c>
      <c r="I2" s="840" t="s">
        <v>16</v>
      </c>
      <c r="J2" s="841" t="s">
        <v>16</v>
      </c>
    </row>
    <row r="3" spans="2:10">
      <c r="B3" s="958">
        <f>+WB!B69</f>
        <v>43466</v>
      </c>
      <c r="C3" s="839">
        <f>+WB!E69</f>
        <v>69105.913978494631</v>
      </c>
      <c r="D3" s="839">
        <f>+WB!AM69</f>
        <v>626.22464489579193</v>
      </c>
      <c r="E3" s="839">
        <f>+WB!AO69</f>
        <v>180</v>
      </c>
      <c r="F3" s="839">
        <f>+WB!AY69</f>
        <v>101.58139388110389</v>
      </c>
      <c r="G3" s="839">
        <f>+WB!BD69</f>
        <v>258.67067880051184</v>
      </c>
      <c r="H3" s="839">
        <f>+WB!BH69</f>
        <v>160</v>
      </c>
      <c r="I3" s="839">
        <f>+WB!BJ69</f>
        <v>601.94749795796679</v>
      </c>
      <c r="J3" s="839">
        <f>+WB!CN69</f>
        <v>145.28207984297154</v>
      </c>
    </row>
    <row r="4" spans="2:10" hidden="1">
      <c r="B4" s="950">
        <f>+WB!B70</f>
        <v>43497</v>
      </c>
      <c r="C4" s="837">
        <f>+WB!E70</f>
        <v>69105.913978494631</v>
      </c>
      <c r="D4" s="838">
        <f>+WB!AM70</f>
        <v>626.22464489579193</v>
      </c>
      <c r="E4" s="838">
        <f>+WB!AO70</f>
        <v>196.37233103937132</v>
      </c>
      <c r="F4" s="838">
        <f>+WB!AY70</f>
        <v>91.989127082675935</v>
      </c>
      <c r="G4" s="838">
        <f>+WB!BD70</f>
        <v>258.67067880051184</v>
      </c>
      <c r="H4" s="839">
        <f>+WB!BH$69</f>
        <v>160</v>
      </c>
      <c r="I4" s="839">
        <f>+WB!BJ70</f>
        <v>618.01040103609853</v>
      </c>
      <c r="J4" s="839">
        <f>+WB!CN70</f>
        <v>145.59150780421112</v>
      </c>
    </row>
    <row r="5" spans="2:10" hidden="1">
      <c r="B5" s="950">
        <f>+WB!B71</f>
        <v>43525</v>
      </c>
      <c r="C5" s="837">
        <f>+WB!E71</f>
        <v>76510.119047619053</v>
      </c>
      <c r="D5" s="838">
        <f>+WB!AM71</f>
        <v>683.35585684891259</v>
      </c>
      <c r="E5" s="838">
        <f>+WB!AO71</f>
        <v>204.37270585893603</v>
      </c>
      <c r="F5" s="838">
        <f>+WB!AY71</f>
        <v>82.222433607858406</v>
      </c>
      <c r="G5" s="838">
        <f>+WB!BD71</f>
        <v>286.38539438628095</v>
      </c>
      <c r="H5" s="839">
        <f>+WB!BH$69</f>
        <v>160</v>
      </c>
      <c r="I5" s="839">
        <f>+WB!BJ71</f>
        <v>653.69461573121191</v>
      </c>
      <c r="J5" s="839">
        <f>+WB!CN71</f>
        <v>168.71797983590588</v>
      </c>
    </row>
    <row r="6" spans="2:10" hidden="1">
      <c r="B6" s="950">
        <f>+WB!B72</f>
        <v>43556</v>
      </c>
      <c r="C6" s="837">
        <f>+WB!E72</f>
        <v>69105.913978494631</v>
      </c>
      <c r="D6" s="838">
        <f>+WB!AM72</f>
        <v>626.22464489579193</v>
      </c>
      <c r="E6" s="838">
        <f>+WB!AO72</f>
        <v>230.46596931782381</v>
      </c>
      <c r="F6" s="838">
        <f>+WB!AY72</f>
        <v>72.384752532184677</v>
      </c>
      <c r="G6" s="838">
        <f>+WB!BD72</f>
        <v>258.67067880051184</v>
      </c>
      <c r="H6" s="839">
        <f>+WB!BH$69</f>
        <v>160</v>
      </c>
      <c r="I6" s="839">
        <f>+WB!BJ72</f>
        <v>651.47164013550298</v>
      </c>
      <c r="J6" s="839">
        <f>+WB!CN72</f>
        <v>146.22390698325927</v>
      </c>
    </row>
    <row r="7" spans="2:10" hidden="1">
      <c r="B7" s="951">
        <f>+WB!B73</f>
        <v>43586</v>
      </c>
      <c r="C7" s="952">
        <f>+WB!E73</f>
        <v>71409.444444444453</v>
      </c>
      <c r="D7" s="953">
        <f>+WB!AM73</f>
        <v>643.99879972565179</v>
      </c>
      <c r="E7" s="953">
        <f>+WB!AO73</f>
        <v>205.87631402689948</v>
      </c>
      <c r="F7" s="838">
        <f>+WB!AY73</f>
        <v>72.810678137321986</v>
      </c>
      <c r="G7" s="953">
        <f>+WB!BD73</f>
        <v>267.29303476052888</v>
      </c>
      <c r="H7" s="954">
        <f>+WB!BH$69</f>
        <v>160</v>
      </c>
      <c r="I7" s="954">
        <f>+WB!BJ73</f>
        <v>635.59637139200561</v>
      </c>
      <c r="J7" s="839">
        <f>+WB!CN73</f>
        <v>153.31717302919668</v>
      </c>
    </row>
    <row r="8" spans="2:10">
      <c r="B8" s="955">
        <f>+WB!B74</f>
        <v>43617</v>
      </c>
      <c r="C8" s="834">
        <f>+WB!E74</f>
        <v>69105.913978494631</v>
      </c>
      <c r="D8" s="834">
        <f>+WB!AM74</f>
        <v>626.22464489579193</v>
      </c>
      <c r="E8" s="834">
        <f>+WB!AO74</f>
        <v>213.79598465992146</v>
      </c>
      <c r="F8" s="839">
        <f>+WB!AY74</f>
        <v>62.786401082254756</v>
      </c>
      <c r="G8" s="834">
        <f>+WB!BD74</f>
        <v>258.67067880051184</v>
      </c>
      <c r="H8" s="839">
        <f>+WB!BH74</f>
        <v>160</v>
      </c>
      <c r="I8" s="834">
        <f>+WB!BJ74</f>
        <v>634.49203123728023</v>
      </c>
      <c r="J8" s="839">
        <f>+WB!CN74</f>
        <v>146.53353122357959</v>
      </c>
    </row>
    <row r="9" spans="2:10" hidden="1">
      <c r="B9" s="950">
        <f>+WB!B75</f>
        <v>43647</v>
      </c>
      <c r="C9" s="837">
        <f>+WB!E75</f>
        <v>71409.444444444453</v>
      </c>
      <c r="D9" s="838">
        <f>+WB!AM75</f>
        <v>643.99879972565179</v>
      </c>
      <c r="E9" s="838">
        <f>+WB!AO75</f>
        <v>205.74385099554249</v>
      </c>
      <c r="F9" s="838">
        <f>+WB!AY75</f>
        <v>63.151480172372452</v>
      </c>
      <c r="G9" s="838">
        <f>+WB!BD75</f>
        <v>267.29303476052888</v>
      </c>
      <c r="H9" s="839">
        <f>+WB!BH$69</f>
        <v>160</v>
      </c>
      <c r="I9" s="839">
        <f>+WB!BJ75</f>
        <v>635.14193509515042</v>
      </c>
      <c r="J9" s="839">
        <f>+WB!CN75</f>
        <v>153.639146294695</v>
      </c>
    </row>
    <row r="10" spans="2:10" hidden="1">
      <c r="B10" s="950">
        <f>+WB!B76</f>
        <v>43678</v>
      </c>
      <c r="C10" s="837">
        <f>+WB!E76</f>
        <v>69105.913978494631</v>
      </c>
      <c r="D10" s="838">
        <f>+WB!AM76</f>
        <v>626.22464489579193</v>
      </c>
      <c r="E10" s="838">
        <f>+WB!AO76</f>
        <v>214.0918484945459</v>
      </c>
      <c r="F10" s="838">
        <f>+WB!AY76</f>
        <v>74.116849993076414</v>
      </c>
      <c r="G10" s="838">
        <f>+WB!BD76</f>
        <v>258.67067880051184</v>
      </c>
      <c r="H10" s="839">
        <f>+WB!BH$69</f>
        <v>160</v>
      </c>
      <c r="I10" s="839">
        <f>+WB!BJ76</f>
        <v>635.15339342386665</v>
      </c>
      <c r="J10" s="839">
        <f>+WB!CN76</f>
        <v>146.16803287161758</v>
      </c>
    </row>
    <row r="11" spans="2:10" hidden="1">
      <c r="B11" s="950">
        <f>+WB!B77</f>
        <v>43709</v>
      </c>
      <c r="C11" s="837">
        <f>+WB!E77</f>
        <v>69105.913978494631</v>
      </c>
      <c r="D11" s="838">
        <f>+WB!AM77</f>
        <v>626.22464489579193</v>
      </c>
      <c r="E11" s="838">
        <f>+WB!AO77</f>
        <v>205.39557210996585</v>
      </c>
      <c r="F11" s="838">
        <f>+WB!AY77</f>
        <v>74.556973118384974</v>
      </c>
      <c r="G11" s="838">
        <f>+WB!BD77</f>
        <v>258.67067880051184</v>
      </c>
      <c r="H11" s="839">
        <f>+WB!BH$69</f>
        <v>160</v>
      </c>
      <c r="I11" s="839">
        <f>+WB!BJ77</f>
        <v>626.47131455945771</v>
      </c>
      <c r="J11" s="839">
        <f>+WB!CN77</f>
        <v>146.15383535144636</v>
      </c>
    </row>
    <row r="12" spans="2:10" hidden="1">
      <c r="B12" s="950">
        <f>+WB!B78</f>
        <v>43739</v>
      </c>
      <c r="C12" s="837">
        <f>+WB!E78</f>
        <v>71409.444444444453</v>
      </c>
      <c r="D12" s="838">
        <f>+WB!AM78</f>
        <v>643.99879972565179</v>
      </c>
      <c r="E12" s="838">
        <f>+WB!AO78</f>
        <v>205.15532482736134</v>
      </c>
      <c r="F12" s="838">
        <f>+WB!AY78</f>
        <v>85.694741398311166</v>
      </c>
      <c r="G12" s="838">
        <f>+WB!BD78</f>
        <v>267.29303476052888</v>
      </c>
      <c r="H12" s="839">
        <f>+WB!BH$69</f>
        <v>160</v>
      </c>
      <c r="I12" s="839">
        <f>+WB!BJ78</f>
        <v>635.30485096783389</v>
      </c>
      <c r="J12" s="839">
        <f>+WB!CN78</f>
        <v>152.88770425383035</v>
      </c>
    </row>
    <row r="13" spans="2:10" hidden="1">
      <c r="B13" s="950">
        <f>+WB!B79</f>
        <v>43770</v>
      </c>
      <c r="C13" s="837">
        <f>+WB!E79</f>
        <v>69105.913978494631</v>
      </c>
      <c r="D13" s="838">
        <f>+WB!AM79</f>
        <v>626.22464489579193</v>
      </c>
      <c r="E13" s="838">
        <f>+WB!AO79</f>
        <v>213.34976671109365</v>
      </c>
      <c r="F13" s="838">
        <f>+WB!AY79</f>
        <v>96.972456662782506</v>
      </c>
      <c r="G13" s="838">
        <f>+WB!BD79</f>
        <v>258.67067880051184</v>
      </c>
      <c r="H13" s="839">
        <f>+WB!BH$69</f>
        <v>160</v>
      </c>
      <c r="I13" s="839">
        <f>+WB!BJ79</f>
        <v>635.14858927492105</v>
      </c>
      <c r="J13" s="839">
        <f>+WB!CN79</f>
        <v>145.43075523711093</v>
      </c>
    </row>
    <row r="14" spans="2:10" hidden="1">
      <c r="B14" s="951">
        <f>+WB!B80</f>
        <v>43800</v>
      </c>
      <c r="C14" s="952">
        <f>+WB!E80</f>
        <v>71409.444444444453</v>
      </c>
      <c r="D14" s="953">
        <f>+WB!AM80</f>
        <v>643.99879972565179</v>
      </c>
      <c r="E14" s="953">
        <f>+WB!AO80</f>
        <v>204.6581693928903</v>
      </c>
      <c r="F14" s="838">
        <f>+WB!AY80</f>
        <v>108.3556392199545</v>
      </c>
      <c r="G14" s="953">
        <f>+WB!BD80</f>
        <v>267.29303476052888</v>
      </c>
      <c r="H14" s="954">
        <f>+WB!BH$69</f>
        <v>160</v>
      </c>
      <c r="I14" s="954">
        <f>+WB!BJ80</f>
        <v>635.56305879408421</v>
      </c>
      <c r="J14" s="839">
        <f>+WB!CN80</f>
        <v>152.13234099310893</v>
      </c>
    </row>
    <row r="15" spans="2:10">
      <c r="B15" s="955">
        <f>+WB!B81</f>
        <v>43831</v>
      </c>
      <c r="C15" s="834">
        <f>+WB!E81</f>
        <v>66842.741935483864</v>
      </c>
      <c r="D15" s="834">
        <f>+WB!AM81</f>
        <v>608.7618976503386</v>
      </c>
      <c r="E15" s="834">
        <f>+WB!AO81</f>
        <v>212.60923866366224</v>
      </c>
      <c r="F15" s="839">
        <f>+WB!AY81</f>
        <v>108.98438654182388</v>
      </c>
      <c r="G15" s="834">
        <f>+WB!BD81</f>
        <v>250.19938864739828</v>
      </c>
      <c r="H15" s="839">
        <f>+WB!BH81</f>
        <v>160</v>
      </c>
      <c r="I15" s="834">
        <f>+WB!BJ81</f>
        <v>626.32425268337749</v>
      </c>
      <c r="J15" s="839">
        <f>+WB!CN81</f>
        <v>137.98386516718159</v>
      </c>
    </row>
    <row r="16" spans="2:10" hidden="1">
      <c r="B16" s="950">
        <f>+WB!B82</f>
        <v>43862</v>
      </c>
      <c r="C16" s="837">
        <f>+WB!E82</f>
        <v>66842.741935483864</v>
      </c>
      <c r="D16" s="838">
        <f>+WB!AM82</f>
        <v>608.7618976503386</v>
      </c>
      <c r="E16" s="838">
        <f>+WB!AO82</f>
        <v>195.5041434925744</v>
      </c>
      <c r="F16" s="838">
        <f>+WB!AY82</f>
        <v>98.651820477323923</v>
      </c>
      <c r="G16" s="838">
        <f>+WB!BD82</f>
        <v>250.19938864739828</v>
      </c>
      <c r="H16" s="839">
        <f>+WB!BH$69</f>
        <v>160</v>
      </c>
      <c r="I16" s="839">
        <f>+WB!BJ82</f>
        <v>608.88584892956374</v>
      </c>
      <c r="J16" s="839">
        <f>+WB!CN82</f>
        <v>138.3171737499074</v>
      </c>
    </row>
    <row r="17" spans="2:10" hidden="1">
      <c r="B17" s="950">
        <f>+WB!B83</f>
        <v>43891</v>
      </c>
      <c r="C17" s="837">
        <f>+WB!E83</f>
        <v>71452.586206896551</v>
      </c>
      <c r="D17" s="838">
        <f>+WB!AM83</f>
        <v>644.33168369518944</v>
      </c>
      <c r="E17" s="838">
        <f>+WB!AO83</f>
        <v>195.38341945392824</v>
      </c>
      <c r="F17" s="838">
        <f>+WB!AY83</f>
        <v>88.161053473772967</v>
      </c>
      <c r="G17" s="838">
        <f>+WB!BD83</f>
        <v>267.45451889894298</v>
      </c>
      <c r="H17" s="839">
        <f>+WB!BH$69</f>
        <v>160</v>
      </c>
      <c r="I17" s="839">
        <f>+WB!BJ83</f>
        <v>625.87797467955306</v>
      </c>
      <c r="J17" s="839">
        <f>+WB!CN83</f>
        <v>152.8387294224373</v>
      </c>
    </row>
    <row r="18" spans="2:10" hidden="1">
      <c r="B18" s="950">
        <f>+WB!B84</f>
        <v>43922</v>
      </c>
      <c r="C18" s="837">
        <f>+WB!E84</f>
        <v>66842.741935483864</v>
      </c>
      <c r="D18" s="838">
        <f>+WB!AM84</f>
        <v>608.7618976503386</v>
      </c>
      <c r="E18" s="838">
        <f>+WB!AO84</f>
        <v>212.1970970210478</v>
      </c>
      <c r="F18" s="838">
        <f>+WB!AY84</f>
        <v>77.581044914859916</v>
      </c>
      <c r="G18" s="838">
        <f>+WB!BD84</f>
        <v>250.19938864739828</v>
      </c>
      <c r="H18" s="839">
        <f>+WB!BH$69</f>
        <v>160</v>
      </c>
      <c r="I18" s="839">
        <f>+WB!BJ84</f>
        <v>624.8991000205383</v>
      </c>
      <c r="J18" s="839">
        <f>+WB!CN84</f>
        <v>138.99687618740623</v>
      </c>
    </row>
    <row r="19" spans="2:10" hidden="1">
      <c r="B19" s="951">
        <f>+WB!B85</f>
        <v>43952</v>
      </c>
      <c r="C19" s="952">
        <f>+WB!E85</f>
        <v>69070.833333333328</v>
      </c>
      <c r="D19" s="953">
        <f>+WB!AM85</f>
        <v>625.95396090534985</v>
      </c>
      <c r="E19" s="953">
        <f>+WB!AO85</f>
        <v>196.4800487198321</v>
      </c>
      <c r="F19" s="838">
        <f>+WB!AY85</f>
        <v>78.006970519997225</v>
      </c>
      <c r="G19" s="953">
        <f>+WB!BD85</f>
        <v>258.53936826897819</v>
      </c>
      <c r="H19" s="954">
        <f>+WB!BH$69</f>
        <v>160</v>
      </c>
      <c r="I19" s="954">
        <f>+WB!BJ85</f>
        <v>617.61964933947684</v>
      </c>
      <c r="J19" s="839">
        <f>+WB!CN85</f>
        <v>145.84924120681524</v>
      </c>
    </row>
    <row r="20" spans="2:10">
      <c r="B20" s="955">
        <f>+WB!B86</f>
        <v>43983</v>
      </c>
      <c r="C20" s="834">
        <f>+WB!E86</f>
        <v>66842.741935483864</v>
      </c>
      <c r="D20" s="834">
        <f>+WB!AM86</f>
        <v>608.7618976503386</v>
      </c>
      <c r="E20" s="834">
        <f>+WB!AO86</f>
        <v>204.33551620301122</v>
      </c>
      <c r="F20" s="839">
        <f>+WB!AY86</f>
        <v>67.240365981690672</v>
      </c>
      <c r="G20" s="834">
        <f>+WB!BD86</f>
        <v>250.19938864739828</v>
      </c>
      <c r="H20" s="839">
        <f>+WB!BH86</f>
        <v>160</v>
      </c>
      <c r="I20" s="834">
        <f>+WB!BJ86</f>
        <v>616.703948914335</v>
      </c>
      <c r="J20" s="839">
        <f>+WB!CN86</f>
        <v>139.33044647557298</v>
      </c>
    </row>
    <row r="21" spans="2:10" hidden="1">
      <c r="B21" s="950">
        <f>+WB!B87</f>
        <v>44013</v>
      </c>
      <c r="C21" s="837">
        <f>+WB!E87</f>
        <v>69070.833333333328</v>
      </c>
      <c r="D21" s="838">
        <f>+WB!AM87</f>
        <v>625.95396090534985</v>
      </c>
      <c r="E21" s="838">
        <f>+WB!AO87</f>
        <v>196.60024707374282</v>
      </c>
      <c r="F21" s="838">
        <f>+WB!AY87</f>
        <v>67.60544507180839</v>
      </c>
      <c r="G21" s="838">
        <f>+WB!BD87</f>
        <v>258.53936826897819</v>
      </c>
      <c r="H21" s="839">
        <f>+WB!BH$69</f>
        <v>160</v>
      </c>
      <c r="I21" s="839">
        <f>+WB!BJ87</f>
        <v>617.39313017844802</v>
      </c>
      <c r="J21" s="839">
        <f>+WB!CN87</f>
        <v>146.19595872175483</v>
      </c>
    </row>
    <row r="22" spans="2:10" hidden="1">
      <c r="B22" s="950">
        <f>+WB!B88</f>
        <v>44044</v>
      </c>
      <c r="C22" s="837">
        <f>+WB!E88</f>
        <v>66842.741935483864</v>
      </c>
      <c r="D22" s="838">
        <f>+WB!AM88</f>
        <v>608.7618976503386</v>
      </c>
      <c r="E22" s="838">
        <f>+WB!AO88</f>
        <v>204.66921916251715</v>
      </c>
      <c r="F22" s="838">
        <f>+WB!AY88</f>
        <v>79.313142375751667</v>
      </c>
      <c r="G22" s="838">
        <f>+WB!BD88</f>
        <v>250.19938864739828</v>
      </c>
      <c r="H22" s="839">
        <f>+WB!BH$69</f>
        <v>160</v>
      </c>
      <c r="I22" s="839">
        <f>+WB!BJ88</f>
        <v>617.42709627364934</v>
      </c>
      <c r="J22" s="839">
        <f>+WB!CN88</f>
        <v>138.94100207576457</v>
      </c>
    </row>
    <row r="23" spans="2:10" hidden="1">
      <c r="B23" s="950">
        <f>+WB!B89</f>
        <v>44075</v>
      </c>
      <c r="C23" s="837">
        <f>+WB!E89</f>
        <v>66842.741935483864</v>
      </c>
      <c r="D23" s="838">
        <f>+WB!AM89</f>
        <v>608.7618976503386</v>
      </c>
      <c r="E23" s="838">
        <f>+WB!AO89</f>
        <v>196.2296308015442</v>
      </c>
      <c r="F23" s="838">
        <f>+WB!AY89</f>
        <v>79.753265501060227</v>
      </c>
      <c r="G23" s="838">
        <f>+WB!BD89</f>
        <v>250.19938864739828</v>
      </c>
      <c r="H23" s="839">
        <f>+WB!BH$69</f>
        <v>160</v>
      </c>
      <c r="I23" s="839">
        <f>+WB!BJ89</f>
        <v>609.00170543284764</v>
      </c>
      <c r="J23" s="839">
        <f>+WB!CN89</f>
        <v>138.92680455559332</v>
      </c>
    </row>
    <row r="24" spans="2:10" hidden="1">
      <c r="B24" s="950">
        <f>+WB!B90</f>
        <v>44105</v>
      </c>
      <c r="C24" s="837">
        <f>+WB!E90</f>
        <v>69070.833333333328</v>
      </c>
      <c r="D24" s="838">
        <f>+WB!AM90</f>
        <v>625.95396090534985</v>
      </c>
      <c r="E24" s="838">
        <f>+WB!AO90</f>
        <v>195.9960667416633</v>
      </c>
      <c r="F24" s="838">
        <f>+WB!AY90</f>
        <v>91.633361264225769</v>
      </c>
      <c r="G24" s="838">
        <f>+WB!BD90</f>
        <v>258.53936826897819</v>
      </c>
      <c r="H24" s="839">
        <f>+WB!BH$69</f>
        <v>160</v>
      </c>
      <c r="I24" s="839">
        <f>+WB!BJ90</f>
        <v>617.58988038611574</v>
      </c>
      <c r="J24" s="839">
        <f>+WB!CN90</f>
        <v>145.39502818200762</v>
      </c>
    </row>
    <row r="25" spans="2:10" hidden="1">
      <c r="B25" s="950">
        <f>+WB!B91</f>
        <v>44136</v>
      </c>
      <c r="C25" s="837">
        <f>+WB!E91</f>
        <v>66842.741935483864</v>
      </c>
      <c r="D25" s="838">
        <f>+WB!AM91</f>
        <v>608.7618976503386</v>
      </c>
      <c r="E25" s="838">
        <f>+WB!AO91</f>
        <v>203.87959281651956</v>
      </c>
      <c r="F25" s="838">
        <f>+WB!AY91</f>
        <v>103.65340401193642</v>
      </c>
      <c r="G25" s="838">
        <f>+WB!BD91</f>
        <v>250.19938864739828</v>
      </c>
      <c r="H25" s="839">
        <f>+WB!BH$69</f>
        <v>160</v>
      </c>
      <c r="I25" s="839">
        <f>+WB!BJ91</f>
        <v>617.42263965785128</v>
      </c>
      <c r="J25" s="839">
        <f>+WB!CN91</f>
        <v>138.15583234556507</v>
      </c>
    </row>
    <row r="26" spans="2:10" hidden="1">
      <c r="B26" s="951">
        <f>+WB!B92</f>
        <v>44166</v>
      </c>
      <c r="C26" s="952">
        <f>+WB!E92</f>
        <v>69070.833333333328</v>
      </c>
      <c r="D26" s="953">
        <f>+WB!AM92</f>
        <v>625.95396090534985</v>
      </c>
      <c r="E26" s="953">
        <f>+WB!AO92</f>
        <v>195.4443450372751</v>
      </c>
      <c r="F26" s="838">
        <f>+WB!AY92</f>
        <v>115.77891405234777</v>
      </c>
      <c r="G26" s="953">
        <f>+WB!BD92</f>
        <v>258.53936826897819</v>
      </c>
      <c r="H26" s="954">
        <f>+WB!BH$69</f>
        <v>160</v>
      </c>
      <c r="I26" s="954">
        <f>+WB!BJ92</f>
        <v>617.84301044133144</v>
      </c>
      <c r="J26" s="839">
        <f>+WB!CN92</f>
        <v>144.59017642240352</v>
      </c>
    </row>
    <row r="27" spans="2:10">
      <c r="B27" s="955">
        <f>+WB!B93</f>
        <v>44197</v>
      </c>
      <c r="C27" s="834">
        <f>+WB!E93</f>
        <v>66117.849462365586</v>
      </c>
      <c r="D27" s="834">
        <f>+WB!AM93</f>
        <v>603.16859153059875</v>
      </c>
      <c r="E27" s="834">
        <f>+WB!AO93</f>
        <v>203.08928452917891</v>
      </c>
      <c r="F27" s="839">
        <f>+WB!AY93</f>
        <v>116.40409115386937</v>
      </c>
      <c r="G27" s="834">
        <f>+WB!BD93</f>
        <v>247.48604014675851</v>
      </c>
      <c r="H27" s="839">
        <f>+WB!BH93</f>
        <v>160</v>
      </c>
      <c r="I27" s="834">
        <f>+WB!BJ93</f>
        <v>614.3302953583202</v>
      </c>
      <c r="J27" s="839">
        <f>+WB!CN93</f>
        <v>135.48339610658255</v>
      </c>
    </row>
    <row r="28" spans="2:10" hidden="1">
      <c r="B28" s="950">
        <f>+WB!B94</f>
        <v>44228</v>
      </c>
      <c r="C28" s="837">
        <f>+WB!E94</f>
        <v>66117.849462365586</v>
      </c>
      <c r="D28" s="838">
        <f>+WB!AM94</f>
        <v>603.16859153059875</v>
      </c>
      <c r="E28" s="838">
        <f>+WB!AO94</f>
        <v>192.21819088111735</v>
      </c>
      <c r="F28" s="838">
        <f>+WB!AY94</f>
        <v>105.22994548046192</v>
      </c>
      <c r="G28" s="838">
        <f>+WB!BD94</f>
        <v>247.48604014675851</v>
      </c>
      <c r="H28" s="839">
        <f>+WB!BH$69</f>
        <v>160</v>
      </c>
      <c r="I28" s="839">
        <f>+WB!BJ94</f>
        <v>603.0987453982134</v>
      </c>
      <c r="J28" s="839">
        <f>+WB!CN94</f>
        <v>135.84385241862796</v>
      </c>
    </row>
    <row r="29" spans="2:10" hidden="1">
      <c r="B29" s="950">
        <f>+WB!B95</f>
        <v>44256</v>
      </c>
      <c r="C29" s="837">
        <f>+WB!E95</f>
        <v>73201.904761904763</v>
      </c>
      <c r="D29" s="838">
        <f>+WB!AM95</f>
        <v>657.82951205173435</v>
      </c>
      <c r="E29" s="838">
        <f>+WB!AO95</f>
        <v>192.28621847420135</v>
      </c>
      <c r="F29" s="838">
        <f>+WB!AY95</f>
        <v>93.912077025655762</v>
      </c>
      <c r="G29" s="838">
        <f>+WB!BD95</f>
        <v>274.00240159105408</v>
      </c>
      <c r="H29" s="839">
        <f>+WB!BH$69</f>
        <v>160</v>
      </c>
      <c r="I29" s="839">
        <f>+WB!BJ95</f>
        <v>629.64262281617164</v>
      </c>
      <c r="J29" s="839">
        <f>+WB!CN95</f>
        <v>157.98133190829552</v>
      </c>
    </row>
    <row r="30" spans="2:10" hidden="1">
      <c r="B30" s="950">
        <f>+WB!B96</f>
        <v>44287</v>
      </c>
      <c r="C30" s="837">
        <f>+WB!E96</f>
        <v>66117.849462365586</v>
      </c>
      <c r="D30" s="838">
        <f>+WB!AM96</f>
        <v>603.16859153059875</v>
      </c>
      <c r="E30" s="838">
        <f>+WB!AO96</f>
        <v>217.08248117917344</v>
      </c>
      <c r="F30" s="838">
        <f>+WB!AY96</f>
        <v>82.535716741210592</v>
      </c>
      <c r="G30" s="838">
        <f>+WB!BD96</f>
        <v>247.48604014675851</v>
      </c>
      <c r="H30" s="839">
        <f>+WB!BH$69</f>
        <v>160</v>
      </c>
      <c r="I30" s="839">
        <f>+WB!BJ96</f>
        <v>627.23096380145478</v>
      </c>
      <c r="J30" s="839">
        <f>+WB!CN96</f>
        <v>136.5759243134425</v>
      </c>
    </row>
    <row r="31" spans="2:10" hidden="1">
      <c r="B31" s="951">
        <f>+WB!B97</f>
        <v>44317</v>
      </c>
      <c r="C31" s="952">
        <f>+WB!E97</f>
        <v>68321.777777777781</v>
      </c>
      <c r="D31" s="953">
        <f>+WB!AM97</f>
        <v>620.17421124828547</v>
      </c>
      <c r="E31" s="953">
        <f>+WB!AO97</f>
        <v>193.64660558271493</v>
      </c>
      <c r="F31" s="838">
        <f>+WB!AY97</f>
        <v>82.886667719044624</v>
      </c>
      <c r="G31" s="953">
        <f>+WB!BD97</f>
        <v>255.73557481831713</v>
      </c>
      <c r="H31" s="954">
        <f>+WB!BH$69</f>
        <v>160</v>
      </c>
      <c r="I31" s="954">
        <f>+WB!BJ97</f>
        <v>612.14506932500024</v>
      </c>
      <c r="J31" s="839">
        <f>+WB!CN97</f>
        <v>143.35009009129615</v>
      </c>
    </row>
    <row r="32" spans="2:10">
      <c r="B32" s="955">
        <f>+WB!B98</f>
        <v>44348</v>
      </c>
      <c r="C32" s="834">
        <f>+WB!E98</f>
        <v>66117.849462365586</v>
      </c>
      <c r="D32" s="834">
        <f>+WB!AM98</f>
        <v>603.16859153059875</v>
      </c>
      <c r="E32" s="834">
        <f>+WB!AO98</f>
        <v>201.21443680640769</v>
      </c>
      <c r="F32" s="839">
        <f>+WB!AY98</f>
        <v>71.35655748240552</v>
      </c>
      <c r="G32" s="834">
        <f>+WB!BD98</f>
        <v>247.48604014675851</v>
      </c>
      <c r="H32" s="839">
        <f>+WB!BH98</f>
        <v>160</v>
      </c>
      <c r="I32" s="834">
        <f>+WB!BJ98</f>
        <v>611.00230138808251</v>
      </c>
      <c r="J32" s="839">
        <f>+WB!CN98</f>
        <v>136.93654235404912</v>
      </c>
    </row>
    <row r="33" spans="2:10" hidden="1">
      <c r="B33" s="950">
        <f>+WB!B99</f>
        <v>44378</v>
      </c>
      <c r="C33" s="837">
        <f>+WB!E99</f>
        <v>68321.777777777781</v>
      </c>
      <c r="D33" s="838">
        <f>+WB!AM99</f>
        <v>620.17421124828547</v>
      </c>
      <c r="E33" s="838">
        <f>+WB!AO99</f>
        <v>193.58468826739517</v>
      </c>
      <c r="F33" s="838">
        <f>+WB!AY99</f>
        <v>71.657372606263237</v>
      </c>
      <c r="G33" s="838">
        <f>+WB!BD99</f>
        <v>255.73557481831713</v>
      </c>
      <c r="H33" s="839">
        <f>+WB!BH$69</f>
        <v>160</v>
      </c>
      <c r="I33" s="839">
        <f>+WB!BJ99</f>
        <v>611.70884217258777</v>
      </c>
      <c r="J33" s="839">
        <f>+WB!CN99</f>
        <v>143.72439992838886</v>
      </c>
    </row>
    <row r="34" spans="2:10" hidden="1">
      <c r="B34" s="950">
        <f>+WB!B100</f>
        <v>44409</v>
      </c>
      <c r="C34" s="837">
        <f>+WB!E100</f>
        <v>66117.849462365586</v>
      </c>
      <c r="D34" s="838">
        <f>+WB!AM100</f>
        <v>603.16859153059875</v>
      </c>
      <c r="E34" s="838">
        <f>+WB!AO100</f>
        <v>201.56368341074361</v>
      </c>
      <c r="F34" s="838">
        <f>+WB!AY100</f>
        <v>83.96291738440226</v>
      </c>
      <c r="G34" s="838">
        <f>+WB!BD100</f>
        <v>247.48604014675851</v>
      </c>
      <c r="H34" s="839">
        <f>+WB!BH$69</f>
        <v>160</v>
      </c>
      <c r="I34" s="839">
        <f>+WB!BJ100</f>
        <v>611.75820476345064</v>
      </c>
      <c r="J34" s="839">
        <f>+WB!CN100</f>
        <v>136.52988558301698</v>
      </c>
    </row>
    <row r="35" spans="2:10" hidden="1">
      <c r="B35" s="950">
        <f>+WB!B101</f>
        <v>44440</v>
      </c>
      <c r="C35" s="837">
        <f>+WB!E101</f>
        <v>66117.849462365586</v>
      </c>
      <c r="D35" s="838">
        <f>+WB!AM101</f>
        <v>603.16859153059875</v>
      </c>
      <c r="E35" s="838">
        <f>+WB!AO101</f>
        <v>193.197712471518</v>
      </c>
      <c r="F35" s="838">
        <f>+WB!AY101</f>
        <v>84.325566728164091</v>
      </c>
      <c r="G35" s="838">
        <f>+WB!BD101</f>
        <v>247.48604014675851</v>
      </c>
      <c r="H35" s="839">
        <f>+WB!BH$69</f>
        <v>160</v>
      </c>
      <c r="I35" s="839">
        <f>+WB!BJ101</f>
        <v>603.40393219015277</v>
      </c>
      <c r="J35" s="839">
        <f>+WB!CN101</f>
        <v>136.51818721708918</v>
      </c>
    </row>
    <row r="36" spans="2:10" hidden="1">
      <c r="B36" s="950">
        <f>+WB!B102</f>
        <v>44470</v>
      </c>
      <c r="C36" s="837">
        <f>+WB!E102</f>
        <v>68321.777777777781</v>
      </c>
      <c r="D36" s="838">
        <f>+WB!AM102</f>
        <v>620.17421124828547</v>
      </c>
      <c r="E36" s="838">
        <f>+WB!AO102</f>
        <v>192.96849922695452</v>
      </c>
      <c r="F36" s="838">
        <f>+WB!AY102</f>
        <v>96.773163092569249</v>
      </c>
      <c r="G36" s="838">
        <f>+WB!BD102</f>
        <v>255.73557481831713</v>
      </c>
      <c r="H36" s="839">
        <f>+WB!BH$69</f>
        <v>160</v>
      </c>
      <c r="I36" s="839">
        <f>+WB!BJ102</f>
        <v>611.92984614835734</v>
      </c>
      <c r="J36" s="839">
        <f>+WB!CN102</f>
        <v>142.88720691217867</v>
      </c>
    </row>
    <row r="37" spans="2:10" hidden="1">
      <c r="B37" s="950">
        <f>+WB!B103</f>
        <v>44501</v>
      </c>
      <c r="C37" s="837">
        <f>+WB!E103</f>
        <v>66117.849462365586</v>
      </c>
      <c r="D37" s="838">
        <f>+WB!AM103</f>
        <v>603.16859153059875</v>
      </c>
      <c r="E37" s="838">
        <f>+WB!AO103</f>
        <v>200.73918807750493</v>
      </c>
      <c r="F37" s="838">
        <f>+WB!AY103</f>
        <v>109.33607192111987</v>
      </c>
      <c r="G37" s="838">
        <f>+WB!BD103</f>
        <v>247.48604014675851</v>
      </c>
      <c r="H37" s="839">
        <f>+WB!BH$69</f>
        <v>160</v>
      </c>
      <c r="I37" s="839">
        <f>+WB!BJ103</f>
        <v>611.75219828623517</v>
      </c>
      <c r="J37" s="839">
        <f>+WB!CN103</f>
        <v>135.7113967269938</v>
      </c>
    </row>
    <row r="38" spans="2:10" hidden="1">
      <c r="B38" s="951">
        <f>+WB!B104</f>
        <v>44531</v>
      </c>
      <c r="C38" s="952">
        <f>+WB!E104</f>
        <v>68321.777777777781</v>
      </c>
      <c r="D38" s="953">
        <f>+WB!AM104</f>
        <v>620.17421124828547</v>
      </c>
      <c r="E38" s="953">
        <f>+WB!AO104</f>
        <v>192.37906722866981</v>
      </c>
      <c r="F38" s="838">
        <f>+WB!AY104</f>
        <v>121.98588289656276</v>
      </c>
      <c r="G38" s="953">
        <f>+WB!BD104</f>
        <v>255.73557481831713</v>
      </c>
      <c r="H38" s="954">
        <f>+WB!BH$69</f>
        <v>160</v>
      </c>
      <c r="I38" s="954">
        <f>+WB!BJ104</f>
        <v>612.18083814353906</v>
      </c>
      <c r="J38" s="839">
        <f>+WB!CN104</f>
        <v>142.04678291871221</v>
      </c>
    </row>
    <row r="39" spans="2:10">
      <c r="B39" s="955">
        <f>+WB!B105</f>
        <v>44562</v>
      </c>
      <c r="C39" s="834">
        <f>+WB!E105</f>
        <v>68984.697599935811</v>
      </c>
      <c r="D39" s="834">
        <f>+WB!AM105</f>
        <v>625.28933333283805</v>
      </c>
      <c r="E39" s="834">
        <f>+WB!AO105</f>
        <v>199.91318471503436</v>
      </c>
      <c r="F39" s="839">
        <f>+WB!AY105</f>
        <v>122.50598556710942</v>
      </c>
      <c r="G39" s="834">
        <f>+WB!BD105</f>
        <v>258.2169531912491</v>
      </c>
      <c r="H39" s="839">
        <f>+WB!BH105</f>
        <v>160</v>
      </c>
      <c r="I39" s="834">
        <f>+WB!BJ105</f>
        <v>622.08194389231926</v>
      </c>
      <c r="J39" s="839">
        <f>+WB!CN105</f>
        <v>144.22898834000515</v>
      </c>
    </row>
    <row r="40" spans="2:10" hidden="1">
      <c r="B40" s="950">
        <f>+WB!B106</f>
        <v>44593</v>
      </c>
      <c r="C40" s="837">
        <f>+WB!E106</f>
        <v>68984.697599935811</v>
      </c>
      <c r="D40" s="838">
        <f>+WB!AM106</f>
        <v>625.28933333283805</v>
      </c>
      <c r="E40" s="838">
        <f>+WB!AO106</f>
        <v>203.03706539775644</v>
      </c>
      <c r="F40" s="838">
        <f>+WB!AY106</f>
        <v>110.7783482592662</v>
      </c>
      <c r="G40" s="838">
        <f>+WB!BD106</f>
        <v>258.2169531912491</v>
      </c>
      <c r="H40" s="839">
        <f>+WB!BH$69</f>
        <v>160</v>
      </c>
      <c r="I40" s="839">
        <f>+WB!BJ106</f>
        <v>624.82751369414314</v>
      </c>
      <c r="J40" s="839">
        <f>+WB!CN106</f>
        <v>144.60729922090331</v>
      </c>
    </row>
    <row r="41" spans="2:10" hidden="1">
      <c r="B41" s="950">
        <f>+WB!B107</f>
        <v>44621</v>
      </c>
      <c r="C41" s="837">
        <f>+WB!E107</f>
        <v>76375.915199928932</v>
      </c>
      <c r="D41" s="838">
        <f>+WB!AM107</f>
        <v>682.32033333278514</v>
      </c>
      <c r="E41" s="838">
        <f>+WB!AO107</f>
        <v>203.48686093240386</v>
      </c>
      <c r="F41" s="838">
        <f>+WB!AY107</f>
        <v>98.88951142668239</v>
      </c>
      <c r="G41" s="838">
        <f>+WB!BD107</f>
        <v>285.88305531888295</v>
      </c>
      <c r="H41" s="839">
        <f>+WB!BH$69</f>
        <v>160</v>
      </c>
      <c r="I41" s="839">
        <f>+WB!BJ107</f>
        <v>652.90168451652551</v>
      </c>
      <c r="J41" s="839">
        <f>+WB!CN107</f>
        <v>167.70411116716386</v>
      </c>
    </row>
    <row r="42" spans="2:10" hidden="1">
      <c r="B42" s="950">
        <f>+WB!B108</f>
        <v>44652</v>
      </c>
      <c r="C42" s="837">
        <f>+WB!E108</f>
        <v>68984.697599935811</v>
      </c>
      <c r="D42" s="838">
        <f>+WB!AM108</f>
        <v>625.28933333283805</v>
      </c>
      <c r="E42" s="838">
        <f>+WB!AO108</f>
        <v>229.36671373832939</v>
      </c>
      <c r="F42" s="838">
        <f>+WB!AY108</f>
        <v>86.935070136355321</v>
      </c>
      <c r="G42" s="838">
        <f>+WB!BD108</f>
        <v>258.2169531912491</v>
      </c>
      <c r="H42" s="839">
        <f>+WB!BH$69</f>
        <v>160</v>
      </c>
      <c r="I42" s="839">
        <f>+WB!BJ108</f>
        <v>650.38802403075124</v>
      </c>
      <c r="J42" s="839">
        <f>+WB!CN108</f>
        <v>145.3764372248682</v>
      </c>
    </row>
    <row r="43" spans="2:10" hidden="1">
      <c r="B43" s="951">
        <f>+WB!B109</f>
        <v>44682</v>
      </c>
      <c r="C43" s="952">
        <f>+WB!E109</f>
        <v>71284.187519933665</v>
      </c>
      <c r="D43" s="953">
        <f>+WB!AM109</f>
        <v>643.03231111059938</v>
      </c>
      <c r="E43" s="953">
        <f>+WB!AO109</f>
        <v>204.92150167822373</v>
      </c>
      <c r="F43" s="838">
        <f>+WB!AY109</f>
        <v>87.32869688281491</v>
      </c>
      <c r="G43" s="953">
        <f>+WB!BD109</f>
        <v>266.82418496429074</v>
      </c>
      <c r="H43" s="954">
        <f>+WB!BH$69</f>
        <v>160</v>
      </c>
      <c r="I43" s="954">
        <f>+WB!BJ109</f>
        <v>634.65664320527492</v>
      </c>
      <c r="J43" s="839">
        <f>+WB!CN109</f>
        <v>152.44253090748182</v>
      </c>
    </row>
    <row r="44" spans="2:10">
      <c r="B44" s="955">
        <f>+WB!B110</f>
        <v>44713</v>
      </c>
      <c r="C44" s="834">
        <f>+WB!E110</f>
        <v>68984.697599935811</v>
      </c>
      <c r="D44" s="834">
        <f>+WB!AM110</f>
        <v>625.28933333283805</v>
      </c>
      <c r="E44" s="834">
        <f>+WB!AO110</f>
        <v>212.81594939116957</v>
      </c>
      <c r="F44" s="839">
        <f>+WB!AY110</f>
        <v>75.201809589276976</v>
      </c>
      <c r="G44" s="834">
        <f>+WB!BD110</f>
        <v>258.2169531912491</v>
      </c>
      <c r="H44" s="839">
        <f>+WB!BH110</f>
        <v>160</v>
      </c>
      <c r="I44" s="834">
        <f>+WB!BJ110</f>
        <v>633.45876740787912</v>
      </c>
      <c r="J44" s="839">
        <f>+WB!CN110</f>
        <v>145.75492950058037</v>
      </c>
    </row>
    <row r="45" spans="2:10" hidden="1">
      <c r="B45" s="950">
        <f>+WB!B111</f>
        <v>44743</v>
      </c>
      <c r="C45" s="837">
        <f>+WB!E111</f>
        <v>71284.187519933665</v>
      </c>
      <c r="D45" s="838">
        <f>+WB!AM111</f>
        <v>643.03231111059938</v>
      </c>
      <c r="E45" s="838">
        <f>+WB!AO111</f>
        <v>204.85921767240959</v>
      </c>
      <c r="F45" s="838">
        <f>+WB!AY111</f>
        <v>75.539203943385175</v>
      </c>
      <c r="G45" s="838">
        <f>+WB!BD111</f>
        <v>266.82418496429074</v>
      </c>
      <c r="H45" s="839">
        <f>+WB!BH$69</f>
        <v>160</v>
      </c>
      <c r="I45" s="839">
        <f>+WB!BJ111</f>
        <v>634.20137610147981</v>
      </c>
      <c r="J45" s="839">
        <f>+WB!CN111</f>
        <v>152.83551400546281</v>
      </c>
    </row>
    <row r="46" spans="2:10" hidden="1">
      <c r="B46" s="950">
        <f>+WB!B112</f>
        <v>44774</v>
      </c>
      <c r="C46" s="837">
        <f>+WB!E112</f>
        <v>68984.697599935811</v>
      </c>
      <c r="D46" s="838">
        <f>+WB!AM112</f>
        <v>625.28933333283805</v>
      </c>
      <c r="E46" s="838">
        <f>+WB!AO112</f>
        <v>213.18277532464157</v>
      </c>
      <c r="F46" s="838">
        <f>+WB!AY112</f>
        <v>88.535818905290938</v>
      </c>
      <c r="G46" s="838">
        <f>+WB!BD112</f>
        <v>258.2169531912491</v>
      </c>
      <c r="H46" s="839">
        <f>+WB!BH$69</f>
        <v>160</v>
      </c>
      <c r="I46" s="839">
        <f>+WB!BJ112</f>
        <v>634.25572267412588</v>
      </c>
      <c r="J46" s="839">
        <f>+WB!CN112</f>
        <v>145.32480016780573</v>
      </c>
    </row>
    <row r="47" spans="2:10" hidden="1">
      <c r="B47" s="950">
        <f>+WB!B113</f>
        <v>44805</v>
      </c>
      <c r="C47" s="837">
        <f>+WB!E113</f>
        <v>68984.697599935811</v>
      </c>
      <c r="D47" s="838">
        <f>+WB!AM113</f>
        <v>625.28933333283805</v>
      </c>
      <c r="E47" s="838">
        <f>+WB!AO113</f>
        <v>204.44983815674874</v>
      </c>
      <c r="F47" s="838">
        <f>+WB!AY113</f>
        <v>88.942566543299165</v>
      </c>
      <c r="G47" s="838">
        <f>+WB!BD113</f>
        <v>258.2169531912491</v>
      </c>
      <c r="H47" s="839">
        <f>+WB!BH$69</f>
        <v>160</v>
      </c>
      <c r="I47" s="839">
        <f>+WB!BJ113</f>
        <v>625.53590639778179</v>
      </c>
      <c r="J47" s="839">
        <f>+WB!CN113</f>
        <v>145.31167927625711</v>
      </c>
    </row>
    <row r="48" spans="2:10" hidden="1">
      <c r="B48" s="950">
        <f>+WB!B114</f>
        <v>44835</v>
      </c>
      <c r="C48" s="837">
        <f>+WB!E114</f>
        <v>71284.187519933665</v>
      </c>
      <c r="D48" s="838">
        <f>+WB!AM114</f>
        <v>643.03231111059938</v>
      </c>
      <c r="E48" s="838">
        <f>+WB!AO114</f>
        <v>204.20968495778689</v>
      </c>
      <c r="F48" s="838">
        <f>+WB!AY114</f>
        <v>102.09850661686713</v>
      </c>
      <c r="G48" s="838">
        <f>+WB!BD114</f>
        <v>266.82418496429074</v>
      </c>
      <c r="H48" s="839">
        <f>+WB!BH$69</f>
        <v>160</v>
      </c>
      <c r="I48" s="839">
        <f>+WB!BJ114</f>
        <v>634.4371534759731</v>
      </c>
      <c r="J48" s="839">
        <f>+WB!CN114</f>
        <v>151.95020391634674</v>
      </c>
    </row>
    <row r="49" spans="2:10" hidden="1">
      <c r="B49" s="950">
        <f>+WB!B115</f>
        <v>44866</v>
      </c>
      <c r="C49" s="837">
        <f>+WB!E115</f>
        <v>68984.697599935811</v>
      </c>
      <c r="D49" s="838">
        <f>+WB!AM115</f>
        <v>625.28933333283805</v>
      </c>
      <c r="E49" s="838">
        <f>+WB!AO115</f>
        <v>212.31101171740551</v>
      </c>
      <c r="F49" s="838">
        <f>+WB!AY115</f>
        <v>115.38378119284326</v>
      </c>
      <c r="G49" s="838">
        <f>+WB!BD115</f>
        <v>258.2169531912491</v>
      </c>
      <c r="H49" s="839">
        <f>+WB!BH$69</f>
        <v>160</v>
      </c>
      <c r="I49" s="839">
        <f>+WB!BJ115</f>
        <v>634.25002236648834</v>
      </c>
      <c r="J49" s="839">
        <f>+WB!CN115</f>
        <v>144.4587368682073</v>
      </c>
    </row>
    <row r="50" spans="2:10" hidden="1">
      <c r="B50" s="951">
        <f>+WB!B116</f>
        <v>44896</v>
      </c>
      <c r="C50" s="952">
        <f>+WB!E116</f>
        <v>71284.187519933665</v>
      </c>
      <c r="D50" s="953">
        <f>+WB!AM116</f>
        <v>643.03231111059938</v>
      </c>
      <c r="E50" s="953">
        <f>+WB!AO116</f>
        <v>203.58362644186778</v>
      </c>
      <c r="F50" s="838">
        <f>+WB!AY116</f>
        <v>128.76652524889511</v>
      </c>
      <c r="G50" s="953">
        <f>+WB!BD116</f>
        <v>266.82418496429074</v>
      </c>
      <c r="H50" s="954">
        <f>+WB!BH$69</f>
        <v>160</v>
      </c>
      <c r="I50" s="954">
        <f>+WB!BJ116</f>
        <v>634.70002891445495</v>
      </c>
      <c r="J50" s="839">
        <f>+WB!CN116</f>
        <v>151.06126996194581</v>
      </c>
    </row>
    <row r="51" spans="2:10">
      <c r="B51" s="955">
        <f>+WB!B117</f>
        <v>44927</v>
      </c>
      <c r="C51" s="834">
        <f>+WB!E117</f>
        <v>72580.64516169572</v>
      </c>
      <c r="D51" s="834">
        <f>+WB!AM117</f>
        <v>653.03584229703483</v>
      </c>
      <c r="E51" s="834">
        <f>+WB!AO117</f>
        <v>211.43718115183364</v>
      </c>
      <c r="F51" s="839">
        <f>+WB!AY117</f>
        <v>129.34848420783194</v>
      </c>
      <c r="G51" s="834">
        <f>+WB!BD117</f>
        <v>271.67696179515735</v>
      </c>
      <c r="H51" s="839">
        <f>+WB!BH117</f>
        <v>160</v>
      </c>
      <c r="I51" s="834">
        <f>+WB!BJ117</f>
        <v>647.28667469563072</v>
      </c>
      <c r="J51" s="839">
        <f>+WB!CN117</f>
        <v>155.22493641399129</v>
      </c>
    </row>
    <row r="52" spans="2:10" hidden="1">
      <c r="B52" s="950">
        <f>+WB!B118</f>
        <v>44958</v>
      </c>
      <c r="C52" s="837">
        <f>+WB!E118</f>
        <v>72580.64516169572</v>
      </c>
      <c r="D52" s="838">
        <f>+WB!AM118</f>
        <v>653.03584229703483</v>
      </c>
      <c r="E52" s="838">
        <f>+WB!AO118</f>
        <v>217.03666133496114</v>
      </c>
      <c r="F52" s="838">
        <f>+WB!AY118</f>
        <v>116.9614532753549</v>
      </c>
      <c r="G52" s="838">
        <f>+WB!BD118</f>
        <v>271.67696179515735</v>
      </c>
      <c r="H52" s="839">
        <f>+WB!BH$69</f>
        <v>160</v>
      </c>
      <c r="I52" s="839">
        <f>+WB!BJ118</f>
        <v>652.48657323577504</v>
      </c>
      <c r="J52" s="839">
        <f>+WB!CN118</f>
        <v>155.62451805697444</v>
      </c>
    </row>
    <row r="53" spans="2:10" hidden="1">
      <c r="B53" s="950">
        <f>+WB!B119</f>
        <v>44986</v>
      </c>
      <c r="C53" s="837">
        <f>+WB!E119</f>
        <v>80357.142857591694</v>
      </c>
      <c r="D53" s="838">
        <f>+WB!AM119</f>
        <v>713.03968254314577</v>
      </c>
      <c r="E53" s="838">
        <f>+WB!AO119</f>
        <v>217.57162942720771</v>
      </c>
      <c r="F53" s="838">
        <f>+WB!AY119</f>
        <v>104.4055610382387</v>
      </c>
      <c r="G53" s="838">
        <f>+WB!BD119</f>
        <v>300.78520770178136</v>
      </c>
      <c r="H53" s="839">
        <f>+WB!BH$69</f>
        <v>160</v>
      </c>
      <c r="I53" s="839">
        <f>+WB!BJ119</f>
        <v>682.08560716606905</v>
      </c>
      <c r="J53" s="839">
        <f>+WB!CN119</f>
        <v>179.92556971440445</v>
      </c>
    </row>
    <row r="54" spans="2:10" hidden="1">
      <c r="B54" s="950">
        <f>+WB!B120</f>
        <v>45017</v>
      </c>
      <c r="C54" s="837">
        <f>+WB!E120</f>
        <v>72580.64516169572</v>
      </c>
      <c r="D54" s="838">
        <f>+WB!AM120</f>
        <v>653.03584229703483</v>
      </c>
      <c r="E54" s="838">
        <f>+WB!AO120</f>
        <v>244.80221093710742</v>
      </c>
      <c r="F54" s="838">
        <f>+WB!AY120</f>
        <v>91.780946177141445</v>
      </c>
      <c r="G54" s="838">
        <f>+WB!BD120</f>
        <v>271.67696179515735</v>
      </c>
      <c r="H54" s="839">
        <f>+WB!BH$69</f>
        <v>160</v>
      </c>
      <c r="I54" s="839">
        <f>+WB!BJ120</f>
        <v>679.43984841539827</v>
      </c>
      <c r="J54" s="839">
        <f>+WB!CN120</f>
        <v>156.43679247949743</v>
      </c>
    </row>
    <row r="55" spans="2:10" hidden="1">
      <c r="B55" s="951">
        <f>+WB!B121</f>
        <v>45047</v>
      </c>
      <c r="C55" s="952">
        <f>+WB!E121</f>
        <v>75000.000000418906</v>
      </c>
      <c r="D55" s="953">
        <f>+WB!AM121</f>
        <v>671.70370370693604</v>
      </c>
      <c r="E55" s="953">
        <f>+WB!AO121</f>
        <v>219.08566912349838</v>
      </c>
      <c r="F55" s="838">
        <f>+WB!AY121</f>
        <v>92.193281921027818</v>
      </c>
      <c r="G55" s="953">
        <f>+WB!BD121</f>
        <v>280.73286052166259</v>
      </c>
      <c r="H55" s="954">
        <f>+WB!BH$69</f>
        <v>160</v>
      </c>
      <c r="I55" s="954">
        <f>+WB!BJ121</f>
        <v>662.89163904252871</v>
      </c>
      <c r="J55" s="839">
        <f>+WB!CN121</f>
        <v>163.87094103735114</v>
      </c>
    </row>
    <row r="56" spans="2:10">
      <c r="B56" s="955">
        <f>+WB!B122</f>
        <v>45078</v>
      </c>
      <c r="C56" s="834">
        <f>+WB!E122</f>
        <v>72580.64516169572</v>
      </c>
      <c r="D56" s="834">
        <f>+WB!AM122</f>
        <v>653.03584229703483</v>
      </c>
      <c r="E56" s="834">
        <f>+WB!AO122</f>
        <v>227.39144061809617</v>
      </c>
      <c r="F56" s="839">
        <f>+WB!AY122</f>
        <v>79.388024734037501</v>
      </c>
      <c r="G56" s="834">
        <f>+WB!BD122</f>
        <v>271.67696179515735</v>
      </c>
      <c r="H56" s="839">
        <f>+WB!BH122</f>
        <v>160</v>
      </c>
      <c r="I56" s="834">
        <f>+WB!BJ122</f>
        <v>661.6293064369321</v>
      </c>
      <c r="J56" s="839">
        <f>+WB!CN122</f>
        <v>156.83656413895238</v>
      </c>
    </row>
    <row r="57" spans="2:10" hidden="1">
      <c r="B57" s="950">
        <f>+WB!B123</f>
        <v>45108</v>
      </c>
      <c r="C57" s="837">
        <f>+WB!E123</f>
        <v>75000.000000418906</v>
      </c>
      <c r="D57" s="838">
        <f>+WB!AM123</f>
        <v>671.70370370693604</v>
      </c>
      <c r="E57" s="838">
        <f>+WB!AO123</f>
        <v>219.02171903544132</v>
      </c>
      <c r="F57" s="838">
        <f>+WB!AY123</f>
        <v>79.741455371654382</v>
      </c>
      <c r="G57" s="838">
        <f>+WB!BD123</f>
        <v>280.73286052166259</v>
      </c>
      <c r="H57" s="839">
        <f>+WB!BH$69</f>
        <v>160</v>
      </c>
      <c r="I57" s="839">
        <f>+WB!BJ123</f>
        <v>662.41262806949237</v>
      </c>
      <c r="J57" s="839">
        <f>+WB!CN123</f>
        <v>164.28600192233029</v>
      </c>
    </row>
    <row r="58" spans="2:10" hidden="1">
      <c r="B58" s="950">
        <f>+WB!B124</f>
        <v>45139</v>
      </c>
      <c r="C58" s="837">
        <f>+WB!E124</f>
        <v>72580.64516169572</v>
      </c>
      <c r="D58" s="838">
        <f>+WB!AM124</f>
        <v>653.03584229703483</v>
      </c>
      <c r="E58" s="838">
        <f>+WB!AO124</f>
        <v>227.7789801453518</v>
      </c>
      <c r="F58" s="838">
        <f>+WB!AY124</f>
        <v>93.457778202279371</v>
      </c>
      <c r="G58" s="838">
        <f>+WB!BD124</f>
        <v>271.67696179515735</v>
      </c>
      <c r="H58" s="839">
        <f>+WB!BH$69</f>
        <v>160</v>
      </c>
      <c r="I58" s="839">
        <f>+WB!BJ124</f>
        <v>662.47070897929234</v>
      </c>
      <c r="J58" s="839">
        <f>+WB!CN124</f>
        <v>156.38270112384782</v>
      </c>
    </row>
    <row r="59" spans="2:10" hidden="1">
      <c r="B59" s="950">
        <f>+WB!B125</f>
        <v>45170</v>
      </c>
      <c r="C59" s="837">
        <f>+WB!E125</f>
        <v>72580.64516169572</v>
      </c>
      <c r="D59" s="838">
        <f>+WB!AM125</f>
        <v>653.03584229703483</v>
      </c>
      <c r="E59" s="838">
        <f>+WB!AO125</f>
        <v>218.58976308289417</v>
      </c>
      <c r="F59" s="838">
        <f>+WB!AY125</f>
        <v>93.883858470961968</v>
      </c>
      <c r="G59" s="838">
        <f>+WB!BD125</f>
        <v>271.67696179515735</v>
      </c>
      <c r="H59" s="839">
        <f>+WB!BH$69</f>
        <v>160</v>
      </c>
      <c r="I59" s="839">
        <f>+WB!BJ125</f>
        <v>653.29523644163089</v>
      </c>
      <c r="J59" s="839">
        <f>+WB!CN125</f>
        <v>156.36895659905161</v>
      </c>
    </row>
    <row r="60" spans="2:10" hidden="1">
      <c r="B60" s="950">
        <f>+WB!B126</f>
        <v>45200</v>
      </c>
      <c r="C60" s="837">
        <f>+WB!E126</f>
        <v>75000.000000418906</v>
      </c>
      <c r="D60" s="838">
        <f>+WB!AM126</f>
        <v>671.70370370693604</v>
      </c>
      <c r="E60" s="838">
        <f>+WB!AO126</f>
        <v>218.33712261857195</v>
      </c>
      <c r="F60" s="838">
        <f>+WB!AY126</f>
        <v>107.76707910268379</v>
      </c>
      <c r="G60" s="838">
        <f>+WB!BD126</f>
        <v>280.73286052166259</v>
      </c>
      <c r="H60" s="839">
        <f>+WB!BH$69</f>
        <v>160</v>
      </c>
      <c r="I60" s="839">
        <f>+WB!BJ126</f>
        <v>662.66221911032392</v>
      </c>
      <c r="J60" s="839">
        <f>+WB!CN126</f>
        <v>163.35181446462929</v>
      </c>
    </row>
    <row r="61" spans="2:10" hidden="1">
      <c r="B61" s="950">
        <f>+WB!B127</f>
        <v>45231</v>
      </c>
      <c r="C61" s="837">
        <f>+WB!E127</f>
        <v>72580.64516169572</v>
      </c>
      <c r="D61" s="838">
        <f>+WB!AM127</f>
        <v>653.03584229703483</v>
      </c>
      <c r="E61" s="838">
        <f>+WB!AO127</f>
        <v>226.85913282745136</v>
      </c>
      <c r="F61" s="838">
        <f>+WB!AY127</f>
        <v>121.78578147882544</v>
      </c>
      <c r="G61" s="838">
        <f>+WB!BD127</f>
        <v>271.67696179515735</v>
      </c>
      <c r="H61" s="839">
        <f>+WB!BH$69</f>
        <v>160</v>
      </c>
      <c r="I61" s="839">
        <f>+WB!BJ127</f>
        <v>662.46466821870001</v>
      </c>
      <c r="J61" s="839">
        <f>+WB!CN127</f>
        <v>155.46889456653989</v>
      </c>
    </row>
    <row r="62" spans="2:10" hidden="1">
      <c r="B62" s="951">
        <f>+WB!B128</f>
        <v>45261</v>
      </c>
      <c r="C62" s="952">
        <f>+WB!E128</f>
        <v>75000.000000418906</v>
      </c>
      <c r="D62" s="953">
        <f>+WB!AM128</f>
        <v>671.70370370693604</v>
      </c>
      <c r="E62" s="953">
        <f>+WB!AO128</f>
        <v>217.67579924614668</v>
      </c>
      <c r="F62" s="838">
        <f>+WB!AY128</f>
        <v>135.90658603916756</v>
      </c>
      <c r="G62" s="953">
        <f>+WB!BD128</f>
        <v>280.73286052166259</v>
      </c>
      <c r="H62" s="954">
        <f>+WB!BH$69</f>
        <v>160</v>
      </c>
      <c r="I62" s="954">
        <f>+WB!BJ128</f>
        <v>662.93887930244819</v>
      </c>
      <c r="J62" s="839">
        <f>+WB!CN128</f>
        <v>162.4138309000798</v>
      </c>
    </row>
    <row r="63" spans="2:10">
      <c r="B63" s="955">
        <f>+WB!B129</f>
        <v>45292</v>
      </c>
      <c r="C63" s="834">
        <f>+WB!E129</f>
        <v>72782.258063346744</v>
      </c>
      <c r="D63" s="834">
        <f>+WB!AM129</f>
        <v>654.59149740236694</v>
      </c>
      <c r="E63" s="834">
        <f>+WB!AO129</f>
        <v>225.93704464848568</v>
      </c>
      <c r="F63" s="839">
        <f>+WB!AY129</f>
        <v>136.51584785450609</v>
      </c>
      <c r="G63" s="834">
        <f>+WB!BD129</f>
        <v>272.43162001646732</v>
      </c>
      <c r="H63" s="839">
        <f>+WB!BH129</f>
        <v>160</v>
      </c>
      <c r="I63" s="834">
        <f>+WB!BJ129</f>
        <v>662.77240169251775</v>
      </c>
      <c r="J63" s="839">
        <f>+WB!CN129</f>
        <v>155.622612986158</v>
      </c>
    </row>
    <row r="64" spans="2:10" hidden="1">
      <c r="B64" s="950">
        <f>+WB!B130</f>
        <v>45323</v>
      </c>
      <c r="C64" s="837">
        <f>+WB!E130</f>
        <v>72782.258063346744</v>
      </c>
      <c r="D64" s="838">
        <f>+WB!AM130</f>
        <v>654.59149740236694</v>
      </c>
      <c r="E64" s="838">
        <f>+WB!AO130</f>
        <v>217.96914135730759</v>
      </c>
      <c r="F64" s="838">
        <f>+WB!AY130</f>
        <v>123.42814306781466</v>
      </c>
      <c r="G64" s="838">
        <f>+WB!BD130</f>
        <v>272.43162001646732</v>
      </c>
      <c r="H64" s="839">
        <f>+WB!BH$69</f>
        <v>160</v>
      </c>
      <c r="I64" s="839">
        <f>+WB!BJ130</f>
        <v>654.38231437596255</v>
      </c>
      <c r="J64" s="839">
        <f>+WB!CN130</f>
        <v>156.04479701153514</v>
      </c>
    </row>
    <row r="65" spans="2:10" hidden="1">
      <c r="B65" s="950">
        <f>+WB!B131</f>
        <v>45352</v>
      </c>
      <c r="C65" s="837">
        <f>+WB!E131</f>
        <v>77801.724136681005</v>
      </c>
      <c r="D65" s="838">
        <f>+WB!AM131</f>
        <v>693.32194549908195</v>
      </c>
      <c r="E65" s="838">
        <f>+WB!AO131</f>
        <v>218.17287801837</v>
      </c>
      <c r="F65" s="838">
        <f>+WB!AY131</f>
        <v>110.18279441050241</v>
      </c>
      <c r="G65" s="838">
        <f>+WB!BD131</f>
        <v>291.2200076038099</v>
      </c>
      <c r="H65" s="839">
        <f>+WB!BH$69</f>
        <v>160</v>
      </c>
      <c r="I65" s="839">
        <f>+WB!BJ131</f>
        <v>673.19229232599037</v>
      </c>
      <c r="J65" s="839">
        <f>+WB!CN131</f>
        <v>171.88393296603113</v>
      </c>
    </row>
    <row r="66" spans="2:10" hidden="1">
      <c r="B66" s="950">
        <f>+WB!B132</f>
        <v>45383</v>
      </c>
      <c r="C66" s="837">
        <f>+WB!E132</f>
        <v>72782.258063346744</v>
      </c>
      <c r="D66" s="838">
        <f>+WB!AM132</f>
        <v>654.59149740236694</v>
      </c>
      <c r="E66" s="838">
        <f>+WB!AO132</f>
        <v>236.51355401491486</v>
      </c>
      <c r="F66" s="838">
        <f>+WB!AY132</f>
        <v>96.848518441557829</v>
      </c>
      <c r="G66" s="838">
        <f>+WB!BD132</f>
        <v>272.43162001646732</v>
      </c>
      <c r="H66" s="839">
        <f>+WB!BH$69</f>
        <v>160</v>
      </c>
      <c r="I66" s="839">
        <f>+WB!BJ132</f>
        <v>672.06931978756154</v>
      </c>
      <c r="J66" s="839">
        <f>+WB!CN132</f>
        <v>156.90220425754345</v>
      </c>
    </row>
    <row r="67" spans="2:10" hidden="1">
      <c r="B67" s="951">
        <f>+WB!B133</f>
        <v>45413</v>
      </c>
      <c r="C67" s="952">
        <f>+WB!E133</f>
        <v>75208.333332124967</v>
      </c>
      <c r="D67" s="953">
        <f>+WB!AM133</f>
        <v>673.31121398244591</v>
      </c>
      <c r="E67" s="953">
        <f>+WB!AO133</f>
        <v>219.49079056891301</v>
      </c>
      <c r="F67" s="838">
        <f>+WB!AY133</f>
        <v>97.272944247075529</v>
      </c>
      <c r="G67" s="953">
        <f>+WB!BD133</f>
        <v>281.51267401701625</v>
      </c>
      <c r="H67" s="954">
        <f>+WB!BH$69</f>
        <v>160</v>
      </c>
      <c r="I67" s="954">
        <f>+WB!BJ133</f>
        <v>664.2458960608318</v>
      </c>
      <c r="J67" s="839">
        <f>+WB!CN133</f>
        <v>164.35146353927766</v>
      </c>
    </row>
    <row r="68" spans="2:10">
      <c r="B68" s="955">
        <f>+WB!B134</f>
        <v>45444</v>
      </c>
      <c r="C68" s="834">
        <f>+WB!E134</f>
        <v>72782.258063346744</v>
      </c>
      <c r="D68" s="834">
        <f>+WB!AM134</f>
        <v>654.59149740236694</v>
      </c>
      <c r="E68" s="834">
        <f>+WB!AO134</f>
        <v>228.0352647699398</v>
      </c>
      <c r="F68" s="839">
        <f>+WB!AY134</f>
        <v>83.752729353808945</v>
      </c>
      <c r="G68" s="834">
        <f>+WB!BD134</f>
        <v>272.43162001646732</v>
      </c>
      <c r="H68" s="839">
        <f>+WB!BH134</f>
        <v>160</v>
      </c>
      <c r="I68" s="834">
        <f>+WB!BJ134</f>
        <v>663.16858573330421</v>
      </c>
      <c r="J68" s="839">
        <f>+WB!CN134</f>
        <v>157.32464906682566</v>
      </c>
    </row>
    <row r="69" spans="2:10" hidden="1">
      <c r="B69" s="950">
        <f>+WB!B135</f>
        <v>45474</v>
      </c>
      <c r="C69" s="837">
        <f>+WB!E135</f>
        <v>75208.333332124967</v>
      </c>
      <c r="D69" s="838">
        <f>+WB!AM135</f>
        <v>673.31121398244591</v>
      </c>
      <c r="E69" s="838">
        <f>+WB!AO135</f>
        <v>219.68149262972804</v>
      </c>
      <c r="F69" s="838">
        <f>+WB!AY135</f>
        <v>84.116522901395527</v>
      </c>
      <c r="G69" s="838">
        <f>+WB!BD135</f>
        <v>281.51267401701625</v>
      </c>
      <c r="H69" s="839">
        <f>+WB!BH$69</f>
        <v>160</v>
      </c>
      <c r="I69" s="839">
        <f>+WB!BJ135</f>
        <v>663.9980507434575</v>
      </c>
      <c r="J69" s="839">
        <f>+WB!CN135</f>
        <v>164.79001091746699</v>
      </c>
    </row>
    <row r="70" spans="2:10" hidden="1">
      <c r="B70" s="950">
        <f>+WB!B136</f>
        <v>45505</v>
      </c>
      <c r="C70" s="837">
        <f>+WB!E136</f>
        <v>72782.258063346744</v>
      </c>
      <c r="D70" s="838">
        <f>+WB!AM136</f>
        <v>654.59149740236694</v>
      </c>
      <c r="E70" s="838">
        <f>+WB!AO136</f>
        <v>228.4595723080763</v>
      </c>
      <c r="F70" s="838">
        <f>+WB!AY136</f>
        <v>98.574516717329686</v>
      </c>
      <c r="G70" s="838">
        <f>+WB!BD136</f>
        <v>272.43162001646732</v>
      </c>
      <c r="H70" s="839">
        <f>+WB!BH$69</f>
        <v>160</v>
      </c>
      <c r="I70" s="839">
        <f>+WB!BJ136</f>
        <v>664.07101544445754</v>
      </c>
      <c r="J70" s="839">
        <f>+WB!CN136</f>
        <v>156.84652689380889</v>
      </c>
    </row>
    <row r="71" spans="2:10" hidden="1">
      <c r="B71" s="950">
        <f>+WB!B137</f>
        <v>45536</v>
      </c>
      <c r="C71" s="837">
        <f>+WB!E137</f>
        <v>72782.258063346744</v>
      </c>
      <c r="D71" s="838">
        <f>+WB!AM137</f>
        <v>654.59149740236694</v>
      </c>
      <c r="E71" s="838">
        <f>+WB!AO137</f>
        <v>219.22686644482698</v>
      </c>
      <c r="F71" s="838">
        <f>+WB!AY137</f>
        <v>99.013090049697979</v>
      </c>
      <c r="G71" s="838">
        <f>+WB!BD137</f>
        <v>272.43162001646732</v>
      </c>
      <c r="H71" s="839">
        <f>+WB!BH$69</f>
        <v>160</v>
      </c>
      <c r="I71" s="839">
        <f>+WB!BJ137</f>
        <v>654.85245710805873</v>
      </c>
      <c r="J71" s="839">
        <f>+WB!CN137</f>
        <v>156.83237936695829</v>
      </c>
    </row>
    <row r="72" spans="2:10" hidden="1">
      <c r="B72" s="950">
        <f>+WB!B138</f>
        <v>45566</v>
      </c>
      <c r="C72" s="837">
        <f>+WB!E138</f>
        <v>75208.333332124967</v>
      </c>
      <c r="D72" s="838">
        <f>+WB!AM138</f>
        <v>673.31121398244591</v>
      </c>
      <c r="E72" s="838">
        <f>+WB!AO138</f>
        <v>218.97270118092703</v>
      </c>
      <c r="F72" s="838">
        <f>+WB!AY138</f>
        <v>113.64287526310359</v>
      </c>
      <c r="G72" s="838">
        <f>+WB!BD138</f>
        <v>281.51267401701625</v>
      </c>
      <c r="H72" s="839">
        <f>+WB!BH$69</f>
        <v>160</v>
      </c>
      <c r="I72" s="839">
        <f>+WB!BJ138</f>
        <v>664.27347104004673</v>
      </c>
      <c r="J72" s="839">
        <f>+WB!CN138</f>
        <v>163.80579917207672</v>
      </c>
    </row>
    <row r="73" spans="2:10" hidden="1">
      <c r="B73" s="950">
        <f>+WB!B139</f>
        <v>45597</v>
      </c>
      <c r="C73" s="837">
        <f>+WB!E139</f>
        <v>72782.258063346744</v>
      </c>
      <c r="D73" s="838">
        <f>+WB!AM139</f>
        <v>654.59149740236694</v>
      </c>
      <c r="E73" s="838">
        <f>+WB!AO139</f>
        <v>227.49118471063557</v>
      </c>
      <c r="F73" s="838">
        <f>+WB!AY139</f>
        <v>128.41211466975071</v>
      </c>
      <c r="G73" s="838">
        <f>+WB!BD139</f>
        <v>272.43162001646732</v>
      </c>
      <c r="H73" s="839">
        <f>+WB!BH$69</f>
        <v>160</v>
      </c>
      <c r="I73" s="839">
        <f>+WB!BJ139</f>
        <v>664.06513100677239</v>
      </c>
      <c r="J73" s="839">
        <f>+WB!CN139</f>
        <v>155.88402373405333</v>
      </c>
    </row>
    <row r="74" spans="2:10" hidden="1">
      <c r="B74" s="951">
        <f>+WB!B140</f>
        <v>45627</v>
      </c>
      <c r="C74" s="952">
        <f>+WB!E140</f>
        <v>75208.333332124967</v>
      </c>
      <c r="D74" s="953">
        <f>+WB!AM140</f>
        <v>673.31121398244591</v>
      </c>
      <c r="E74" s="953">
        <f>+WB!AO140</f>
        <v>218.2642100757121</v>
      </c>
      <c r="F74" s="838">
        <f>+WB!AY140</f>
        <v>143.28644999014509</v>
      </c>
      <c r="G74" s="953">
        <f>+WB!BD140</f>
        <v>281.51267401701625</v>
      </c>
      <c r="H74" s="954">
        <f>+WB!BH$69</f>
        <v>160</v>
      </c>
      <c r="I74" s="954">
        <f>+WB!BJ140</f>
        <v>664.55309909239986</v>
      </c>
      <c r="J74" s="839">
        <f>+WB!CN140</f>
        <v>162.81768001450865</v>
      </c>
    </row>
    <row r="75" spans="2:10">
      <c r="B75" s="955">
        <f>+WB!B141</f>
        <v>45658</v>
      </c>
      <c r="C75" s="834">
        <f>+WB!E141</f>
        <v>72580.645162007553</v>
      </c>
      <c r="D75" s="834">
        <f>+WB!AM141</f>
        <v>653.03584229944101</v>
      </c>
      <c r="E75" s="834">
        <f>+WB!AO141</f>
        <v>226.51913145571177</v>
      </c>
      <c r="F75" s="839">
        <f>+WB!AY141</f>
        <v>143.90032952719886</v>
      </c>
      <c r="G75" s="834">
        <f>+WB!BD141</f>
        <v>271.67696179632452</v>
      </c>
      <c r="H75" s="839">
        <f>+WB!BH141</f>
        <v>160</v>
      </c>
      <c r="I75" s="834">
        <f>+WB!BJ141</f>
        <v>662.83803936581694</v>
      </c>
      <c r="J75" s="839">
        <f>+WB!CN141</f>
        <v>154.75552204982313</v>
      </c>
    </row>
    <row r="76" spans="2:10" hidden="1">
      <c r="B76" s="950">
        <f>+WB!B142</f>
        <v>45689</v>
      </c>
      <c r="C76" s="837">
        <f>+WB!E142</f>
        <v>72580.645162007553</v>
      </c>
      <c r="D76" s="838">
        <f>+WB!AM142</f>
        <v>653.03584229944101</v>
      </c>
      <c r="E76" s="838">
        <f>+WB!AO142</f>
        <v>216.97214795659136</v>
      </c>
      <c r="F76" s="838">
        <f>+WB!AY142</f>
        <v>129.72113569550416</v>
      </c>
      <c r="G76" s="838">
        <f>+WB!BD142</f>
        <v>271.67696179632452</v>
      </c>
      <c r="H76" s="839">
        <f>+WB!BH$69</f>
        <v>160</v>
      </c>
      <c r="I76" s="839">
        <f>+WB!BJ142</f>
        <v>652.83366251728694</v>
      </c>
      <c r="J76" s="839">
        <f>+WB!CN142</f>
        <v>155.21291539923266</v>
      </c>
    </row>
    <row r="77" spans="2:10" hidden="1">
      <c r="B77" s="950">
        <f>+WB!B143</f>
        <v>45717</v>
      </c>
      <c r="C77" s="837">
        <f>+WB!E143</f>
        <v>80357.142857936924</v>
      </c>
      <c r="D77" s="838">
        <f>+WB!AM143</f>
        <v>713.0396825458098</v>
      </c>
      <c r="E77" s="838">
        <f>+WB!AO143</f>
        <v>217.1690637124174</v>
      </c>
      <c r="F77" s="838">
        <f>+WB!AY143</f>
        <v>115.47695202722102</v>
      </c>
      <c r="G77" s="838">
        <f>+WB!BD143</f>
        <v>300.78520770307358</v>
      </c>
      <c r="H77" s="839">
        <f>+WB!BH$69</f>
        <v>160</v>
      </c>
      <c r="I77" s="839">
        <f>+WB!BJ143</f>
        <v>682.078448273606</v>
      </c>
      <c r="J77" s="839">
        <f>+WB!CN143</f>
        <v>179.53016289444633</v>
      </c>
    </row>
    <row r="78" spans="2:10" hidden="1">
      <c r="B78" s="950">
        <f>+WB!B144</f>
        <v>45748</v>
      </c>
      <c r="C78" s="837">
        <f>+WB!E144</f>
        <v>72580.645162007553</v>
      </c>
      <c r="D78" s="838">
        <f>+WB!AM144</f>
        <v>653.03584229944101</v>
      </c>
      <c r="E78" s="838">
        <f>+WB!AO144</f>
        <v>244.40594296744121</v>
      </c>
      <c r="F78" s="838">
        <f>+WB!AY144</f>
        <v>101.20631900683797</v>
      </c>
      <c r="G78" s="838">
        <f>+WB!BD144</f>
        <v>271.67696179632452</v>
      </c>
      <c r="H78" s="839">
        <f>+WB!BH$69</f>
        <v>160</v>
      </c>
      <c r="I78" s="839">
        <f>+WB!BJ144</f>
        <v>679.34762473172816</v>
      </c>
      <c r="J78" s="839">
        <f>+WB!CN144</f>
        <v>156.13274819564126</v>
      </c>
    </row>
    <row r="79" spans="2:10" hidden="1">
      <c r="B79" s="951">
        <f>+WB!B145</f>
        <v>45778</v>
      </c>
      <c r="C79" s="952">
        <f>+WB!E145</f>
        <v>75000.000000741129</v>
      </c>
      <c r="D79" s="953">
        <f>+WB!AM145</f>
        <v>671.70370370942248</v>
      </c>
      <c r="E79" s="953">
        <f>+WB!AO145</f>
        <v>218.77922367048197</v>
      </c>
      <c r="F79" s="838">
        <f>+WB!AY145</f>
        <v>101.36501511943753</v>
      </c>
      <c r="G79" s="953">
        <f>+WB!BD145</f>
        <v>280.73286052286869</v>
      </c>
      <c r="H79" s="954">
        <f>+WB!BH$69</f>
        <v>160</v>
      </c>
      <c r="I79" s="954">
        <f>+WB!BJ145</f>
        <v>662.89091803066526</v>
      </c>
      <c r="J79" s="839">
        <f>+WB!CN145</f>
        <v>163.56521659840931</v>
      </c>
    </row>
    <row r="80" spans="2:10">
      <c r="B80" s="955">
        <f>+WB!B146</f>
        <v>45809</v>
      </c>
      <c r="C80" s="834">
        <f>+WB!E146</f>
        <v>72580.645162007553</v>
      </c>
      <c r="D80" s="834">
        <f>+WB!AM146</f>
        <v>653.03584229944101</v>
      </c>
      <c r="E80" s="834">
        <f>+WB!AO146</f>
        <v>227.08567475387784</v>
      </c>
      <c r="F80" s="839">
        <f>+WB!AY146</f>
        <v>87.024858087820405</v>
      </c>
      <c r="G80" s="834">
        <f>+WB!BD146</f>
        <v>271.67696179632452</v>
      </c>
      <c r="H80" s="839">
        <f>+WB!BH146</f>
        <v>160</v>
      </c>
      <c r="I80" s="834">
        <f>+WB!BJ146</f>
        <v>661.56989003690626</v>
      </c>
      <c r="J80" s="839">
        <f>+WB!CN146</f>
        <v>156.59021467689988</v>
      </c>
    </row>
    <row r="81" spans="2:10" hidden="1">
      <c r="B81" s="950">
        <f>+WB!B147</f>
        <v>45839</v>
      </c>
      <c r="C81" s="837">
        <f>+WB!E147</f>
        <v>75000.000000741129</v>
      </c>
      <c r="D81" s="838">
        <f>+WB!AM147</f>
        <v>671.70370370942248</v>
      </c>
      <c r="E81" s="838">
        <f>+WB!AO147</f>
        <v>218.77382258659534</v>
      </c>
      <c r="F81" s="838">
        <f>+WB!AY147</f>
        <v>87.16088332719147</v>
      </c>
      <c r="G81" s="838">
        <f>+WB!BD147</f>
        <v>280.73286052286869</v>
      </c>
      <c r="H81" s="839">
        <f>+WB!BH$69</f>
        <v>160</v>
      </c>
      <c r="I81" s="839">
        <f>+WB!BJ147</f>
        <v>662.41204588703715</v>
      </c>
      <c r="J81" s="839">
        <f>+WB!CN147</f>
        <v>164.03868765815085</v>
      </c>
    </row>
    <row r="82" spans="2:10" hidden="1">
      <c r="B82" s="950">
        <f>+WB!B148</f>
        <v>45870</v>
      </c>
      <c r="C82" s="837">
        <f>+WB!E148</f>
        <v>72580.645162007553</v>
      </c>
      <c r="D82" s="838">
        <f>+WB!AM148</f>
        <v>653.03584229944101</v>
      </c>
      <c r="E82" s="838">
        <f>+WB!AO148</f>
        <v>227.53163243227638</v>
      </c>
      <c r="F82" s="838">
        <f>+WB!AY148</f>
        <v>101.85168319807627</v>
      </c>
      <c r="G82" s="838">
        <f>+WB!BD148</f>
        <v>271.67696179632452</v>
      </c>
      <c r="H82" s="839">
        <f>+WB!BH$69</f>
        <v>160</v>
      </c>
      <c r="I82" s="839">
        <f>+WB!BJ148</f>
        <v>662.49413239628075</v>
      </c>
      <c r="J82" s="839">
        <f>+WB!CN148</f>
        <v>156.1119299959239</v>
      </c>
    </row>
    <row r="83" spans="2:10" hidden="1">
      <c r="B83" s="950">
        <f>+WB!B149</f>
        <v>45901</v>
      </c>
      <c r="C83" s="837">
        <f>+WB!E149</f>
        <v>72580.645162007553</v>
      </c>
      <c r="D83" s="838">
        <f>+WB!AM149</f>
        <v>653.03584229944101</v>
      </c>
      <c r="E83" s="838">
        <f>+WB!AO149</f>
        <v>218.31960181577622</v>
      </c>
      <c r="F83" s="838">
        <f>+WB!AY149</f>
        <v>102.01566918109587</v>
      </c>
      <c r="G83" s="838">
        <f>+WB!BD149</f>
        <v>271.67696179632452</v>
      </c>
      <c r="H83" s="839">
        <f>+WB!BH$69</f>
        <v>160</v>
      </c>
      <c r="I83" s="839">
        <f>+WB!BJ149</f>
        <v>653.28739165020056</v>
      </c>
      <c r="J83" s="839">
        <f>+WB!CN149</f>
        <v>156.1066401255039</v>
      </c>
    </row>
    <row r="84" spans="2:10" hidden="1">
      <c r="B84" s="950">
        <f>+WB!B150</f>
        <v>45931</v>
      </c>
      <c r="C84" s="837">
        <f>+WB!E150</f>
        <v>75000.000000741129</v>
      </c>
      <c r="D84" s="838">
        <f>+WB!AM150</f>
        <v>671.70370370942248</v>
      </c>
      <c r="E84" s="838">
        <f>+WB!AO150</f>
        <v>218.07460189538551</v>
      </c>
      <c r="F84" s="838">
        <f>+WB!AY150</f>
        <v>116.77070319279478</v>
      </c>
      <c r="G84" s="838">
        <f>+WB!BD150</f>
        <v>280.73286052286869</v>
      </c>
      <c r="H84" s="839">
        <f>+WB!BH$69</f>
        <v>160</v>
      </c>
      <c r="I84" s="839">
        <f>+WB!BJ150</f>
        <v>662.69981919134727</v>
      </c>
      <c r="J84" s="839">
        <f>+WB!CN150</f>
        <v>163.05169366263073</v>
      </c>
    </row>
    <row r="85" spans="2:10" hidden="1">
      <c r="B85" s="950">
        <f>+WB!B151</f>
        <v>45962</v>
      </c>
      <c r="C85" s="837">
        <f>+WB!E151</f>
        <v>72580.645162007553</v>
      </c>
      <c r="D85" s="838">
        <f>+WB!AM151</f>
        <v>653.03584229944101</v>
      </c>
      <c r="E85" s="838">
        <f>+WB!AO151</f>
        <v>226.5611723211494</v>
      </c>
      <c r="F85" s="838">
        <f>+WB!AY151</f>
        <v>131.57788021291933</v>
      </c>
      <c r="G85" s="838">
        <f>+WB!BD151</f>
        <v>271.67696179632452</v>
      </c>
      <c r="H85" s="839">
        <f>+WB!BH$69</f>
        <v>160</v>
      </c>
      <c r="I85" s="839">
        <f>+WB!BJ151</f>
        <v>662.48258186627777</v>
      </c>
      <c r="J85" s="839">
        <f>+WB!CN151</f>
        <v>155.15302041479993</v>
      </c>
    </row>
    <row r="86" spans="2:10" hidden="1">
      <c r="B86" s="951">
        <f>+WB!B152</f>
        <v>45992</v>
      </c>
      <c r="C86" s="952">
        <f>+WB!E152</f>
        <v>75000.000000741129</v>
      </c>
      <c r="D86" s="953">
        <f>+WB!AM152</f>
        <v>671.70370370942248</v>
      </c>
      <c r="E86" s="953">
        <f>+WB!AO152</f>
        <v>217.36039150085284</v>
      </c>
      <c r="F86" s="838">
        <f>+WB!AY152</f>
        <v>146.42435341330656</v>
      </c>
      <c r="G86" s="953">
        <f>+WB!BD152</f>
        <v>280.73286052286869</v>
      </c>
      <c r="H86" s="954">
        <f>+WB!BH$69</f>
        <v>160</v>
      </c>
      <c r="I86" s="954">
        <f>+WB!BJ152</f>
        <v>662.9740638041651</v>
      </c>
      <c r="J86" s="839">
        <f>+WB!CN152</f>
        <v>162.06323865528034</v>
      </c>
    </row>
    <row r="87" spans="2:10">
      <c r="B87" s="955">
        <f>+WB!B153</f>
        <v>46023</v>
      </c>
      <c r="C87" s="834">
        <f>+WB!E153</f>
        <v>72580.645161929584</v>
      </c>
      <c r="D87" s="834">
        <f>+WB!AM153</f>
        <v>653.0358422988395</v>
      </c>
      <c r="E87" s="834">
        <f>+WB!AO153</f>
        <v>225.58847391337173</v>
      </c>
      <c r="F87" s="839">
        <f>+WB!AY153</f>
        <v>146.65480655743502</v>
      </c>
      <c r="G87" s="834">
        <f>+WB!BD153</f>
        <v>271.67696179603274</v>
      </c>
      <c r="H87" s="839">
        <f>+WB!BH153</f>
        <v>160</v>
      </c>
      <c r="I87" s="834">
        <f>+WB!BJ153</f>
        <v>661.99623592093474</v>
      </c>
      <c r="J87" s="839">
        <f>+WB!CN153</f>
        <v>154.66666795183045</v>
      </c>
    </row>
    <row r="88" spans="2:10" hidden="1">
      <c r="B88" s="950">
        <f>+WB!B154</f>
        <v>46054</v>
      </c>
      <c r="C88" s="837">
        <f>+WB!E154</f>
        <v>72580.645161929584</v>
      </c>
      <c r="D88" s="838">
        <f>+WB!AM154</f>
        <v>653.0358422988395</v>
      </c>
      <c r="E88" s="838">
        <f>+WB!AO154</f>
        <v>216.86137635794637</v>
      </c>
      <c r="F88" s="838">
        <f>+WB!AY154</f>
        <v>132.09379499212068</v>
      </c>
      <c r="G88" s="838">
        <f>+WB!BD154</f>
        <v>271.67696179603274</v>
      </c>
      <c r="H88" s="839">
        <f>+WB!BH$69</f>
        <v>160</v>
      </c>
      <c r="I88" s="839">
        <f>+WB!BJ154</f>
        <v>652.79942831501523</v>
      </c>
      <c r="J88" s="839">
        <f>+WB!CN154</f>
        <v>155.13637800232448</v>
      </c>
    </row>
    <row r="89" spans="2:10" hidden="1">
      <c r="B89" s="950">
        <f>+WB!B155</f>
        <v>46082</v>
      </c>
      <c r="C89" s="837">
        <f>+WB!E155</f>
        <v>80357.142857850617</v>
      </c>
      <c r="D89" s="838">
        <f>+WB!AM155</f>
        <v>713.03968254514371</v>
      </c>
      <c r="E89" s="838">
        <f>+WB!AO155</f>
        <v>217.09163498131906</v>
      </c>
      <c r="F89" s="838">
        <f>+WB!AY155</f>
        <v>117.50058148495366</v>
      </c>
      <c r="G89" s="838">
        <f>+WB!BD155</f>
        <v>300.78520770275054</v>
      </c>
      <c r="H89" s="839">
        <f>+WB!BH$69</f>
        <v>160</v>
      </c>
      <c r="I89" s="839">
        <f>+WB!BJ155</f>
        <v>682.0732920228179</v>
      </c>
      <c r="J89" s="839">
        <f>+WB!CN155</f>
        <v>179.45789041354382</v>
      </c>
    </row>
    <row r="90" spans="2:10" hidden="1">
      <c r="B90" s="950">
        <f>+WB!B156</f>
        <v>46113</v>
      </c>
      <c r="C90" s="837">
        <f>+WB!E156</f>
        <v>72580.645161929584</v>
      </c>
      <c r="D90" s="838">
        <f>+WB!AM156</f>
        <v>653.0358422988395</v>
      </c>
      <c r="E90" s="838">
        <f>+WB!AO156</f>
        <v>244.33305023645016</v>
      </c>
      <c r="F90" s="838">
        <f>+WB!AY156</f>
        <v>102.89426253633494</v>
      </c>
      <c r="G90" s="838">
        <f>+WB!BD156</f>
        <v>271.67696179603274</v>
      </c>
      <c r="H90" s="839">
        <f>+WB!BH$69</f>
        <v>160</v>
      </c>
      <c r="I90" s="839">
        <f>+WB!BJ156</f>
        <v>679.32918179171941</v>
      </c>
      <c r="J90" s="839">
        <f>+WB!CN156</f>
        <v>156.07829840412398</v>
      </c>
    </row>
    <row r="91" spans="2:10" hidden="1">
      <c r="B91" s="951">
        <f>+WB!B157</f>
        <v>46143</v>
      </c>
      <c r="C91" s="952">
        <f>+WB!E157</f>
        <v>75000.00000066057</v>
      </c>
      <c r="D91" s="953">
        <f>+WB!AM157</f>
        <v>671.70370370880084</v>
      </c>
      <c r="E91" s="953">
        <f>+WB!AO157</f>
        <v>218.72429369182123</v>
      </c>
      <c r="F91" s="838">
        <f>+WB!AY157</f>
        <v>102.97289518504508</v>
      </c>
      <c r="G91" s="953">
        <f>+WB!BD157</f>
        <v>280.73286052256719</v>
      </c>
      <c r="H91" s="954">
        <f>+WB!BH$69</f>
        <v>160</v>
      </c>
      <c r="I91" s="954">
        <f>+WB!BJ157</f>
        <v>662.88958405388985</v>
      </c>
      <c r="J91" s="839">
        <f>+WB!CN157</f>
        <v>163.51162059597118</v>
      </c>
    </row>
    <row r="92" spans="2:10">
      <c r="B92" s="955">
        <f>+WB!B158</f>
        <v>46174</v>
      </c>
      <c r="C92" s="834">
        <f>+WB!E158</f>
        <v>72580.645161929584</v>
      </c>
      <c r="D92" s="834">
        <f>+WB!AM158</f>
        <v>653.0358422988395</v>
      </c>
      <c r="E92" s="834">
        <f>+WB!AO158</f>
        <v>227.03200210837733</v>
      </c>
      <c r="F92" s="839">
        <f>+WB!AY158</f>
        <v>88.332127647467601</v>
      </c>
      <c r="G92" s="834">
        <f>+WB!BD158</f>
        <v>271.67696179603274</v>
      </c>
      <c r="H92" s="839">
        <f>+WB!BH158</f>
        <v>160</v>
      </c>
      <c r="I92" s="834">
        <f>+WB!BJ158</f>
        <v>661.55838737690908</v>
      </c>
      <c r="J92" s="839">
        <f>+WB!CN158</f>
        <v>156.54804469086167</v>
      </c>
    </row>
    <row r="93" spans="2:10" hidden="1">
      <c r="B93" s="950">
        <f>+WB!B159</f>
        <v>46204</v>
      </c>
      <c r="C93" s="837">
        <f>+WB!E159</f>
        <v>75000.00000066057</v>
      </c>
      <c r="D93" s="838">
        <f>+WB!AM159</f>
        <v>671.70370370880084</v>
      </c>
      <c r="E93" s="838">
        <f>+WB!AO159</f>
        <v>218.73135311306768</v>
      </c>
      <c r="F93" s="838">
        <f>+WB!AY159</f>
        <v>88.399527060647713</v>
      </c>
      <c r="G93" s="838">
        <f>+WB!BD159</f>
        <v>280.73286052256719</v>
      </c>
      <c r="H93" s="839">
        <f>+WB!BH$69</f>
        <v>160</v>
      </c>
      <c r="I93" s="839">
        <f>+WB!BJ159</f>
        <v>662.41086453765649</v>
      </c>
      <c r="J93" s="839">
        <f>+WB!CN159</f>
        <v>163.99739953345107</v>
      </c>
    </row>
    <row r="94" spans="2:10" hidden="1">
      <c r="B94" s="950">
        <f>+WB!B160</f>
        <v>46235</v>
      </c>
      <c r="C94" s="837">
        <f>+WB!E160</f>
        <v>72580.645161929584</v>
      </c>
      <c r="D94" s="838">
        <f>+WB!AM160</f>
        <v>653.0358422988395</v>
      </c>
      <c r="E94" s="838">
        <f>+WB!AO160</f>
        <v>227.49027643365176</v>
      </c>
      <c r="F94" s="838">
        <f>+WB!AY160</f>
        <v>103.21403530775615</v>
      </c>
      <c r="G94" s="838">
        <f>+WB!BD160</f>
        <v>271.67696179603274</v>
      </c>
      <c r="H94" s="839">
        <f>+WB!BH$69</f>
        <v>160</v>
      </c>
      <c r="I94" s="839">
        <f>+WB!BJ160</f>
        <v>662.49672323961204</v>
      </c>
      <c r="J94" s="839">
        <f>+WB!CN160</f>
        <v>156.06798315343298</v>
      </c>
    </row>
    <row r="95" spans="2:10" hidden="1">
      <c r="B95" s="950">
        <f>+WB!B161</f>
        <v>46266</v>
      </c>
      <c r="C95" s="837">
        <f>+WB!E161</f>
        <v>72580.645161929584</v>
      </c>
      <c r="D95" s="838">
        <f>+WB!AM161</f>
        <v>653.0358422988395</v>
      </c>
      <c r="E95" s="838">
        <f>+WB!AO161</f>
        <v>218.27572242937347</v>
      </c>
      <c r="F95" s="838">
        <f>+WB!AY161</f>
        <v>103.29528904475661</v>
      </c>
      <c r="G95" s="838">
        <f>+WB!BD161</f>
        <v>271.67696179603274</v>
      </c>
      <c r="H95" s="839">
        <f>+WB!BH$69</f>
        <v>160</v>
      </c>
      <c r="I95" s="839">
        <f>+WB!BJ161</f>
        <v>653.28479032362418</v>
      </c>
      <c r="J95" s="839">
        <f>+WB!CN161</f>
        <v>156.06536206514266</v>
      </c>
    </row>
    <row r="96" spans="2:10" hidden="1">
      <c r="B96" s="950">
        <f>+WB!B162</f>
        <v>46296</v>
      </c>
      <c r="C96" s="837">
        <f>+WB!E162</f>
        <v>75000.00000066057</v>
      </c>
      <c r="D96" s="838">
        <f>+WB!AM162</f>
        <v>671.70370370880084</v>
      </c>
      <c r="E96" s="838">
        <f>+WB!AO162</f>
        <v>218.03325610588865</v>
      </c>
      <c r="F96" s="838">
        <f>+WB!AY162</f>
        <v>118.14162479253343</v>
      </c>
      <c r="G96" s="838">
        <f>+WB!BD162</f>
        <v>280.73286052256719</v>
      </c>
      <c r="H96" s="839">
        <f>+WB!BH$69</f>
        <v>160</v>
      </c>
      <c r="I96" s="839">
        <f>+WB!BJ162</f>
        <v>662.70417078820697</v>
      </c>
      <c r="J96" s="839">
        <f>+WB!CN162</f>
        <v>163.00599627572154</v>
      </c>
    </row>
    <row r="97" spans="2:10" hidden="1">
      <c r="B97" s="950">
        <f>+WB!B163</f>
        <v>46327</v>
      </c>
      <c r="C97" s="837">
        <f>+WB!E163</f>
        <v>72580.645161929584</v>
      </c>
      <c r="D97" s="838">
        <f>+WB!AM163</f>
        <v>653.0358422988395</v>
      </c>
      <c r="E97" s="838">
        <f>+WB!AO163</f>
        <v>226.5157249532266</v>
      </c>
      <c r="F97" s="838">
        <f>+WB!AY163</f>
        <v>133.01379698202933</v>
      </c>
      <c r="G97" s="838">
        <f>+WB!BD163</f>
        <v>271.67696179603274</v>
      </c>
      <c r="H97" s="839">
        <f>+WB!BH$69</f>
        <v>160</v>
      </c>
      <c r="I97" s="839">
        <f>+WB!BJ163</f>
        <v>662.48345439384082</v>
      </c>
      <c r="J97" s="839">
        <f>+WB!CN163</f>
        <v>155.10670051877901</v>
      </c>
    </row>
    <row r="98" spans="2:10" hidden="1">
      <c r="B98" s="951">
        <f>+WB!B164</f>
        <v>46357</v>
      </c>
      <c r="C98" s="952">
        <f>+WB!E164</f>
        <v>75000.00000066057</v>
      </c>
      <c r="D98" s="953">
        <f>+WB!AM164</f>
        <v>671.70370370880084</v>
      </c>
      <c r="E98" s="953">
        <f>+WB!AO164</f>
        <v>217.31409432222594</v>
      </c>
      <c r="F98" s="838">
        <f>+WB!AY164</f>
        <v>147.90544011311053</v>
      </c>
      <c r="G98" s="953">
        <f>+WB!BD164</f>
        <v>280.73286052256719</v>
      </c>
      <c r="H98" s="954">
        <f>+WB!BH$69</f>
        <v>160</v>
      </c>
      <c r="I98" s="954">
        <f>+WB!BJ164</f>
        <v>662.97713618189675</v>
      </c>
      <c r="J98" s="839">
        <f>+WB!CN164</f>
        <v>162.01386909836899</v>
      </c>
    </row>
    <row r="99" spans="2:10">
      <c r="B99" s="955">
        <f>+WB!B165</f>
        <v>46388</v>
      </c>
      <c r="C99" s="834">
        <f>+WB!E165</f>
        <v>72580.645160043146</v>
      </c>
      <c r="D99" s="834">
        <f>+WB!AM165</f>
        <v>653.03584228428349</v>
      </c>
      <c r="E99" s="834">
        <f>+WB!AO165</f>
        <v>225.53928087849332</v>
      </c>
      <c r="F99" s="839">
        <f>+WB!AY165</f>
        <v>148.024978725594</v>
      </c>
      <c r="G99" s="834">
        <f>+WB!BD165</f>
        <v>271.6769617889716</v>
      </c>
      <c r="H99" s="839">
        <f>+WB!BH165</f>
        <v>160</v>
      </c>
      <c r="I99" s="834">
        <f>+WB!BJ165</f>
        <v>661.99124198119375</v>
      </c>
      <c r="J99" s="839">
        <f>+WB!CN165</f>
        <v>154.62246884374747</v>
      </c>
    </row>
    <row r="100" spans="2:10" hidden="1">
      <c r="B100" s="950">
        <f>+WB!B166</f>
        <v>46419</v>
      </c>
      <c r="C100" s="837">
        <f>+WB!E166</f>
        <v>72580.645160043146</v>
      </c>
      <c r="D100" s="838">
        <f>+WB!AM166</f>
        <v>653.03584228428349</v>
      </c>
      <c r="E100" s="838">
        <f>+WB!AO166</f>
        <v>216.81704722460088</v>
      </c>
      <c r="F100" s="838">
        <f>+WB!AY166</f>
        <v>133.42353542844725</v>
      </c>
      <c r="G100" s="838">
        <f>+WB!BD166</f>
        <v>271.6769617889716</v>
      </c>
      <c r="H100" s="839">
        <f>+WB!BH$69</f>
        <v>160</v>
      </c>
      <c r="I100" s="839">
        <f>+WB!BJ166</f>
        <v>652.79799402739332</v>
      </c>
      <c r="J100" s="839">
        <f>+WB!CN166</f>
        <v>155.09348314365545</v>
      </c>
    </row>
    <row r="101" spans="2:10" hidden="1">
      <c r="B101" s="950">
        <f>+WB!B167</f>
        <v>46447</v>
      </c>
      <c r="C101" s="837">
        <f>+WB!E167</f>
        <v>80357.142855762053</v>
      </c>
      <c r="D101" s="838">
        <f>+WB!AM167</f>
        <v>713.03968252902825</v>
      </c>
      <c r="E101" s="838">
        <f>+WB!AO167</f>
        <v>217.04870277778448</v>
      </c>
      <c r="F101" s="838">
        <f>+WB!AY167</f>
        <v>118.76011831952459</v>
      </c>
      <c r="G101" s="838">
        <f>+WB!BD167</f>
        <v>300.78520769493286</v>
      </c>
      <c r="H101" s="839">
        <f>+WB!BH$69</f>
        <v>160</v>
      </c>
      <c r="I101" s="839">
        <f>+WB!BJ167</f>
        <v>682.07534326984307</v>
      </c>
      <c r="J101" s="839">
        <f>+WB!CN167</f>
        <v>179.41290694865151</v>
      </c>
    </row>
    <row r="102" spans="2:10" hidden="1">
      <c r="B102" s="950">
        <f>+WB!B168</f>
        <v>46478</v>
      </c>
      <c r="C102" s="837">
        <f>+WB!E168</f>
        <v>72580.645160043146</v>
      </c>
      <c r="D102" s="838">
        <f>+WB!AM168</f>
        <v>653.03584228428349</v>
      </c>
      <c r="E102" s="838">
        <f>+WB!AO168</f>
        <v>244.28831351808299</v>
      </c>
      <c r="F102" s="838">
        <f>+WB!AY168</f>
        <v>104.07147931046055</v>
      </c>
      <c r="G102" s="838">
        <f>+WB!BD168</f>
        <v>271.6769617889716</v>
      </c>
      <c r="H102" s="839">
        <f>+WB!BH$69</f>
        <v>160</v>
      </c>
      <c r="I102" s="839">
        <f>+WB!BJ168</f>
        <v>679.32241980094045</v>
      </c>
      <c r="J102" s="839">
        <f>+WB!CN168</f>
        <v>156.04032366359047</v>
      </c>
    </row>
    <row r="103" spans="2:10" hidden="1">
      <c r="B103" s="951">
        <f>+WB!B169</f>
        <v>46508</v>
      </c>
      <c r="C103" s="952">
        <f>+WB!E169</f>
        <v>74999.999998711253</v>
      </c>
      <c r="D103" s="953">
        <f>+WB!AM169</f>
        <v>671.70370369375973</v>
      </c>
      <c r="E103" s="953">
        <f>+WB!AO169</f>
        <v>218.68614289240531</v>
      </c>
      <c r="F103" s="838">
        <f>+WB!AY169</f>
        <v>104.22281071130878</v>
      </c>
      <c r="G103" s="953">
        <f>+WB!BD169</f>
        <v>280.73286051527066</v>
      </c>
      <c r="H103" s="954">
        <f>+WB!BH$69</f>
        <v>160</v>
      </c>
      <c r="I103" s="954">
        <f>+WB!BJ169</f>
        <v>662.89309709805286</v>
      </c>
      <c r="J103" s="839">
        <f>+WB!CN169</f>
        <v>163.46995673901526</v>
      </c>
    </row>
    <row r="104" spans="2:10">
      <c r="B104" s="955">
        <f>+WB!B170</f>
        <v>46539</v>
      </c>
      <c r="C104" s="834">
        <f>+WB!E170</f>
        <v>72580.645160043146</v>
      </c>
      <c r="D104" s="834">
        <f>+WB!AM170</f>
        <v>653.03584228428349</v>
      </c>
      <c r="E104" s="834">
        <f>+WB!AO170</f>
        <v>226.99054009097696</v>
      </c>
      <c r="F104" s="839">
        <f>+WB!AY170</f>
        <v>89.467874136158827</v>
      </c>
      <c r="G104" s="834">
        <f>+WB!BD170</f>
        <v>271.6769617889716</v>
      </c>
      <c r="H104" s="839">
        <f>+WB!BH170</f>
        <v>160</v>
      </c>
      <c r="I104" s="834">
        <f>+WB!BJ170</f>
        <v>661.55356233595364</v>
      </c>
      <c r="J104" s="839">
        <f>+WB!CN170</f>
        <v>156.5114077014712</v>
      </c>
    </row>
    <row r="105" spans="2:10" hidden="1">
      <c r="B105" s="950">
        <f>+WB!B171</f>
        <v>46569</v>
      </c>
      <c r="C105" s="837">
        <f>+WB!E171</f>
        <v>74999.999998711253</v>
      </c>
      <c r="D105" s="838">
        <f>+WB!AM171</f>
        <v>671.70370369375973</v>
      </c>
      <c r="E105" s="838">
        <f>+WB!AO171</f>
        <v>218.6945904959249</v>
      </c>
      <c r="F105" s="838">
        <f>+WB!AY171</f>
        <v>89.597586765457336</v>
      </c>
      <c r="G105" s="838">
        <f>+WB!BD171</f>
        <v>280.73286051527066</v>
      </c>
      <c r="H105" s="839">
        <f>+WB!BH$69</f>
        <v>160</v>
      </c>
      <c r="I105" s="839">
        <f>+WB!BJ171</f>
        <v>662.41403723671078</v>
      </c>
      <c r="J105" s="839">
        <f>+WB!CN171</f>
        <v>163.95746420387695</v>
      </c>
    </row>
    <row r="106" spans="2:10" hidden="1">
      <c r="B106" s="950">
        <f>+WB!B172</f>
        <v>46600</v>
      </c>
      <c r="C106" s="837">
        <f>+WB!E172</f>
        <v>72580.645160043146</v>
      </c>
      <c r="D106" s="838">
        <f>+WB!AM172</f>
        <v>653.03584228428349</v>
      </c>
      <c r="E106" s="838">
        <f>+WB!AO172</f>
        <v>227.45052338925979</v>
      </c>
      <c r="F106" s="838">
        <f>+WB!AY172</f>
        <v>104.68689367391005</v>
      </c>
      <c r="G106" s="838">
        <f>+WB!BD172</f>
        <v>271.6769617889716</v>
      </c>
      <c r="H106" s="839">
        <f>+WB!BH$69</f>
        <v>160</v>
      </c>
      <c r="I106" s="839">
        <f>+WB!BJ172</f>
        <v>662.50448174835742</v>
      </c>
      <c r="J106" s="839">
        <f>+WB!CN172</f>
        <v>156.02047158735019</v>
      </c>
    </row>
    <row r="107" spans="2:10" hidden="1">
      <c r="B107" s="950">
        <f>+WB!B173</f>
        <v>46631</v>
      </c>
      <c r="C107" s="837">
        <f>+WB!E173</f>
        <v>72580.645160043146</v>
      </c>
      <c r="D107" s="838">
        <f>+WB!AM173</f>
        <v>653.03584228428349</v>
      </c>
      <c r="E107" s="838">
        <f>+WB!AO173</f>
        <v>218.22841286541413</v>
      </c>
      <c r="F107" s="838">
        <f>+WB!AY173</f>
        <v>104.84326945478659</v>
      </c>
      <c r="G107" s="838">
        <f>+WB!BD173</f>
        <v>271.6769617889716</v>
      </c>
      <c r="H107" s="839">
        <f>+WB!BH$69</f>
        <v>160</v>
      </c>
      <c r="I107" s="839">
        <f>+WB!BJ173</f>
        <v>653.28741560454023</v>
      </c>
      <c r="J107" s="839">
        <f>+WB!CN173</f>
        <v>156.01542720732189</v>
      </c>
    </row>
    <row r="108" spans="2:10" hidden="1">
      <c r="B108" s="950">
        <f>+WB!B174</f>
        <v>46661</v>
      </c>
      <c r="C108" s="837">
        <f>+WB!E174</f>
        <v>74999.999998711253</v>
      </c>
      <c r="D108" s="838">
        <f>+WB!AM174</f>
        <v>671.70370369375973</v>
      </c>
      <c r="E108" s="838">
        <f>+WB!AO174</f>
        <v>217.98338959960495</v>
      </c>
      <c r="F108" s="838">
        <f>+WB!AY174</f>
        <v>119.99382954929695</v>
      </c>
      <c r="G108" s="838">
        <f>+WB!BD174</f>
        <v>280.73286051527066</v>
      </c>
      <c r="H108" s="839">
        <f>+WB!BH$69</f>
        <v>160</v>
      </c>
      <c r="I108" s="839">
        <f>+WB!BJ174</f>
        <v>662.7160444331854</v>
      </c>
      <c r="J108" s="839">
        <f>+WB!CN174</f>
        <v>162.9442561110823</v>
      </c>
    </row>
    <row r="109" spans="2:10" hidden="1">
      <c r="B109" s="950">
        <f>+WB!B175</f>
        <v>46692</v>
      </c>
      <c r="C109" s="837">
        <f>+WB!E175</f>
        <v>72580.645160043146</v>
      </c>
      <c r="D109" s="838">
        <f>+WB!AM175</f>
        <v>653.03584228428349</v>
      </c>
      <c r="E109" s="838">
        <f>+WB!AO175</f>
        <v>226.45466698266262</v>
      </c>
      <c r="F109" s="838">
        <f>+WB!AY175</f>
        <v>135.19411281837174</v>
      </c>
      <c r="G109" s="838">
        <f>+WB!BD175</f>
        <v>271.6769617889716</v>
      </c>
      <c r="H109" s="839">
        <f>+WB!BH$69</f>
        <v>160</v>
      </c>
      <c r="I109" s="839">
        <f>+WB!BJ175</f>
        <v>662.49272918513009</v>
      </c>
      <c r="J109" s="839">
        <f>+WB!CN175</f>
        <v>155.03636774398046</v>
      </c>
    </row>
    <row r="110" spans="2:10" hidden="1">
      <c r="B110" s="951">
        <f>+WB!B176</f>
        <v>46722</v>
      </c>
      <c r="C110" s="952">
        <f>+WB!E176</f>
        <v>74999.999998711253</v>
      </c>
      <c r="D110" s="953">
        <f>+WB!AM176</f>
        <v>671.70370369375973</v>
      </c>
      <c r="E110" s="953">
        <f>+WB!AO176</f>
        <v>217.24400302803448</v>
      </c>
      <c r="F110" s="838">
        <f>+WB!AY176</f>
        <v>150.43186862479942</v>
      </c>
      <c r="G110" s="953">
        <f>+WB!BD176</f>
        <v>280.73286051527066</v>
      </c>
      <c r="H110" s="954">
        <f>+WB!BH$69</f>
        <v>160</v>
      </c>
      <c r="I110" s="954">
        <f>+WB!BJ176</f>
        <v>662.99125916413186</v>
      </c>
      <c r="J110" s="839">
        <f>+WB!CN176</f>
        <v>161.92965480856557</v>
      </c>
    </row>
    <row r="111" spans="2:10">
      <c r="B111" s="955">
        <f>+WB!B177</f>
        <v>46753</v>
      </c>
      <c r="C111" s="834">
        <f>+WB!E177</f>
        <v>72782.258065420727</v>
      </c>
      <c r="D111" s="834">
        <f>+WB!AM177</f>
        <v>654.59149741836984</v>
      </c>
      <c r="E111" s="834">
        <f>+WB!AO177</f>
        <v>225.4558780174147</v>
      </c>
      <c r="F111" s="839">
        <f>+WB!AY177</f>
        <v>150.65590506386727</v>
      </c>
      <c r="G111" s="834">
        <f>+WB!BD177</f>
        <v>272.43162002423048</v>
      </c>
      <c r="H111" s="839">
        <f>+WB!BH177</f>
        <v>160</v>
      </c>
      <c r="I111" s="834">
        <f>+WB!BJ177</f>
        <v>662.74736594693115</v>
      </c>
      <c r="J111" s="839">
        <f>+WB!CN177</f>
        <v>155.16648211490599</v>
      </c>
    </row>
    <row r="112" spans="2:10" hidden="1">
      <c r="B112" s="950">
        <f>+WB!B178</f>
        <v>46784</v>
      </c>
      <c r="C112" s="837">
        <f>+WB!E178</f>
        <v>72782.258065420727</v>
      </c>
      <c r="D112" s="838">
        <f>+WB!AM178</f>
        <v>654.59149741836984</v>
      </c>
      <c r="E112" s="838">
        <f>+WB!AO178</f>
        <v>217.51235864763345</v>
      </c>
      <c r="F112" s="838">
        <f>+WB!AY178</f>
        <v>135.8092939450928</v>
      </c>
      <c r="G112" s="838">
        <f>+WB!BD178</f>
        <v>272.43162002423048</v>
      </c>
      <c r="H112" s="839">
        <f>+WB!BH$69</f>
        <v>160</v>
      </c>
      <c r="I112" s="839">
        <f>+WB!BJ178</f>
        <v>654.32492363783467</v>
      </c>
      <c r="J112" s="839">
        <f>+WB!CN178</f>
        <v>155.64540505422127</v>
      </c>
    </row>
    <row r="113" spans="2:10" hidden="1">
      <c r="B113" s="950">
        <f>+WB!B179</f>
        <v>46813</v>
      </c>
      <c r="C113" s="837">
        <f>+WB!E179</f>
        <v>77801.724138898018</v>
      </c>
      <c r="D113" s="838">
        <f>+WB!AM179</f>
        <v>693.32194551618852</v>
      </c>
      <c r="E113" s="838">
        <f>+WB!AO179</f>
        <v>217.77199181628271</v>
      </c>
      <c r="F113" s="838">
        <f>+WB!AY179</f>
        <v>120.90146278246978</v>
      </c>
      <c r="G113" s="838">
        <f>+WB!BD179</f>
        <v>291.22000761210842</v>
      </c>
      <c r="H113" s="839">
        <f>+WB!BH$69</f>
        <v>160</v>
      </c>
      <c r="I113" s="839">
        <f>+WB!BJ179</f>
        <v>673.16101538640737</v>
      </c>
      <c r="J113" s="839">
        <f>+WB!CN179</f>
        <v>171.51432371874085</v>
      </c>
    </row>
    <row r="114" spans="2:10" hidden="1">
      <c r="B114" s="950">
        <f>+WB!B180</f>
        <v>46844</v>
      </c>
      <c r="C114" s="837">
        <f>+WB!E180</f>
        <v>72782.258065420727</v>
      </c>
      <c r="D114" s="838">
        <f>+WB!AM180</f>
        <v>654.59149741836984</v>
      </c>
      <c r="E114" s="838">
        <f>+WB!AO180</f>
        <v>236.14116510107527</v>
      </c>
      <c r="F114" s="838">
        <f>+WB!AY180</f>
        <v>105.95909723613725</v>
      </c>
      <c r="G114" s="838">
        <f>+WB!BD180</f>
        <v>272.43162002423048</v>
      </c>
      <c r="H114" s="839">
        <f>+WB!BH$69</f>
        <v>160</v>
      </c>
      <c r="I114" s="839">
        <f>+WB!BJ180</f>
        <v>671.99082052001972</v>
      </c>
      <c r="J114" s="839">
        <f>+WB!CN180</f>
        <v>156.60831462547793</v>
      </c>
    </row>
    <row r="115" spans="2:10" hidden="1">
      <c r="B115" s="951">
        <f>+WB!B181</f>
        <v>46874</v>
      </c>
      <c r="C115" s="952">
        <f>+WB!E181</f>
        <v>75208.333334268085</v>
      </c>
      <c r="D115" s="953">
        <f>+WB!AM181</f>
        <v>673.31121399898223</v>
      </c>
      <c r="E115" s="953">
        <f>+WB!AO181</f>
        <v>219.1948571027265</v>
      </c>
      <c r="F115" s="838">
        <f>+WB!AY181</f>
        <v>106.12392043111426</v>
      </c>
      <c r="G115" s="953">
        <f>+WB!BD181</f>
        <v>281.51267402503817</v>
      </c>
      <c r="H115" s="954">
        <f>+WB!BH$69</f>
        <v>160</v>
      </c>
      <c r="I115" s="954">
        <f>+WB!BJ181</f>
        <v>664.24499514213517</v>
      </c>
      <c r="J115" s="839">
        <f>+WB!CN181</f>
        <v>164.05643100649462</v>
      </c>
    </row>
    <row r="116" spans="2:10">
      <c r="B116" s="955">
        <f>+WB!B182</f>
        <v>46905</v>
      </c>
      <c r="C116" s="834">
        <f>+WB!E182</f>
        <v>72782.258065420727</v>
      </c>
      <c r="D116" s="834">
        <f>+WB!AM182</f>
        <v>654.59149741836984</v>
      </c>
      <c r="E116" s="834">
        <f>+WB!AO182</f>
        <v>227.74018047616198</v>
      </c>
      <c r="F116" s="839">
        <f>+WB!AY182</f>
        <v>91.10934662793467</v>
      </c>
      <c r="G116" s="834">
        <f>+WB!BD182</f>
        <v>272.43162002423048</v>
      </c>
      <c r="H116" s="839">
        <f>+WB!BH182</f>
        <v>160</v>
      </c>
      <c r="I116" s="834">
        <f>+WB!BJ182</f>
        <v>663.11081168193869</v>
      </c>
      <c r="J116" s="839">
        <f>+WB!CN182</f>
        <v>157.08733883864573</v>
      </c>
    </row>
    <row r="117" spans="2:10" hidden="1">
      <c r="B117" s="950">
        <f>+WB!B183</f>
        <v>46935</v>
      </c>
      <c r="C117" s="837">
        <f>+WB!E183</f>
        <v>75208.333334268085</v>
      </c>
      <c r="D117" s="838">
        <f>+WB!AM183</f>
        <v>673.31121399898223</v>
      </c>
      <c r="E117" s="838">
        <f>+WB!AO183</f>
        <v>219.44267817669186</v>
      </c>
      <c r="F117" s="838">
        <f>+WB!AY183</f>
        <v>91.250623652200659</v>
      </c>
      <c r="G117" s="838">
        <f>+WB!BD183</f>
        <v>281.51267402503817</v>
      </c>
      <c r="H117" s="839">
        <f>+WB!BH$69</f>
        <v>160</v>
      </c>
      <c r="I117" s="839">
        <f>+WB!BJ183</f>
        <v>663.99703965680339</v>
      </c>
      <c r="J117" s="839">
        <f>+WB!CN183</f>
        <v>164.55220756579175</v>
      </c>
    </row>
    <row r="118" spans="2:10" hidden="1">
      <c r="B118" s="950">
        <f>+WB!B184</f>
        <v>46966</v>
      </c>
      <c r="C118" s="837">
        <f>+WB!E184</f>
        <v>72782.258065420727</v>
      </c>
      <c r="D118" s="838">
        <f>+WB!AM184</f>
        <v>654.59149741836984</v>
      </c>
      <c r="E118" s="838">
        <f>+WB!AO184</f>
        <v>228.22171086575642</v>
      </c>
      <c r="F118" s="838">
        <f>+WB!AY184</f>
        <v>106.62937822904362</v>
      </c>
      <c r="G118" s="838">
        <f>+WB!BD184</f>
        <v>272.43162002423048</v>
      </c>
      <c r="H118" s="839">
        <f>+WB!BH$69</f>
        <v>160</v>
      </c>
      <c r="I118" s="839">
        <f>+WB!BJ184</f>
        <v>664.09298825221424</v>
      </c>
      <c r="J118" s="839">
        <f>+WB!CN184</f>
        <v>156.58669265796482</v>
      </c>
    </row>
    <row r="119" spans="2:10" hidden="1">
      <c r="B119" s="950">
        <f>+WB!B185</f>
        <v>46997</v>
      </c>
      <c r="C119" s="837">
        <f>+WB!E185</f>
        <v>72782.258065420727</v>
      </c>
      <c r="D119" s="838">
        <f>+WB!AM185</f>
        <v>654.59149741836984</v>
      </c>
      <c r="E119" s="838">
        <f>+WB!AO185</f>
        <v>218.96760430234968</v>
      </c>
      <c r="F119" s="838">
        <f>+WB!AY185</f>
        <v>106.79969553051984</v>
      </c>
      <c r="G119" s="838">
        <f>+WB!BD185</f>
        <v>272.43162002423048</v>
      </c>
      <c r="H119" s="839">
        <f>+WB!BH$69</f>
        <v>160</v>
      </c>
      <c r="I119" s="839">
        <f>+WB!BJ185</f>
        <v>654.84437579530652</v>
      </c>
      <c r="J119" s="839">
        <f>+WB!CN185</f>
        <v>156.58119855146558</v>
      </c>
    </row>
    <row r="120" spans="2:10" hidden="1">
      <c r="B120" s="950">
        <f>+WB!B186</f>
        <v>47027</v>
      </c>
      <c r="C120" s="837">
        <f>+WB!E186</f>
        <v>75208.333334268085</v>
      </c>
      <c r="D120" s="838">
        <f>+WB!AM186</f>
        <v>673.31121399898223</v>
      </c>
      <c r="E120" s="838">
        <f>+WB!AO186</f>
        <v>218.7213099587907</v>
      </c>
      <c r="F120" s="838">
        <f>+WB!AY186</f>
        <v>122.24516425771066</v>
      </c>
      <c r="G120" s="838">
        <f>+WB!BD186</f>
        <v>281.51267402503817</v>
      </c>
      <c r="H120" s="839">
        <f>+WB!BH$69</f>
        <v>160</v>
      </c>
      <c r="I120" s="839">
        <f>+WB!BJ186</f>
        <v>664.30882279241916</v>
      </c>
      <c r="J120" s="839">
        <f>+WB!CN186</f>
        <v>163.51905621227476</v>
      </c>
    </row>
    <row r="121" spans="2:10" hidden="1">
      <c r="B121" s="950">
        <f>+WB!B187</f>
        <v>47058</v>
      </c>
      <c r="C121" s="837">
        <f>+WB!E187</f>
        <v>72782.258065420727</v>
      </c>
      <c r="D121" s="838">
        <f>+WB!AM187</f>
        <v>654.59149741836984</v>
      </c>
      <c r="E121" s="838">
        <f>+WB!AO187</f>
        <v>227.20647287057662</v>
      </c>
      <c r="F121" s="838">
        <f>+WB!AY187</f>
        <v>137.74478917753675</v>
      </c>
      <c r="G121" s="838">
        <f>+WB!BD187</f>
        <v>272.43162002423048</v>
      </c>
      <c r="H121" s="839">
        <f>+WB!BH$69</f>
        <v>160</v>
      </c>
      <c r="I121" s="839">
        <f>+WB!BJ187</f>
        <v>664.08147319085651</v>
      </c>
      <c r="J121" s="839">
        <f>+WB!CN187</f>
        <v>155.58296972414246</v>
      </c>
    </row>
    <row r="122" spans="2:10" hidden="1">
      <c r="B122" s="951">
        <f>+WB!B188</f>
        <v>47088</v>
      </c>
      <c r="C122" s="952">
        <f>+WB!E188</f>
        <v>75208.333334268085</v>
      </c>
      <c r="D122" s="953">
        <f>+WB!AM188</f>
        <v>673.31121399898223</v>
      </c>
      <c r="E122" s="953">
        <f>+WB!AO188</f>
        <v>217.96358155820266</v>
      </c>
      <c r="F122" s="838">
        <f>+WB!AY188</f>
        <v>153.28522745992856</v>
      </c>
      <c r="G122" s="953">
        <f>+WB!BD188</f>
        <v>281.51267402503817</v>
      </c>
      <c r="H122" s="954">
        <f>+WB!BH$69</f>
        <v>160</v>
      </c>
      <c r="I122" s="954">
        <f>+WB!BJ188</f>
        <v>664.58576316523852</v>
      </c>
      <c r="J122" s="839">
        <f>+WB!CN188</f>
        <v>162.48438743886746</v>
      </c>
    </row>
    <row r="123" spans="2:10">
      <c r="B123" s="955">
        <f>+WB!B189</f>
        <v>47119</v>
      </c>
      <c r="C123" s="834">
        <f>+WB!E189</f>
        <v>72580.645162178858</v>
      </c>
      <c r="D123" s="834">
        <f>+WB!AM189</f>
        <v>653.03584230076285</v>
      </c>
      <c r="E123" s="834">
        <f>+WB!AO189</f>
        <v>226.18771558040771</v>
      </c>
      <c r="F123" s="839">
        <f>+WB!AY189</f>
        <v>153.52989815123175</v>
      </c>
      <c r="G123" s="834">
        <f>+WB!BD189</f>
        <v>271.67696179696583</v>
      </c>
      <c r="H123" s="839">
        <f>+WB!BH189</f>
        <v>160</v>
      </c>
      <c r="I123" s="834">
        <f>+WB!BJ189</f>
        <v>662.81725473709071</v>
      </c>
      <c r="J123" s="839">
        <f>+WB!CN189</f>
        <v>154.44489080442096</v>
      </c>
    </row>
    <row r="124" spans="2:10" hidden="1">
      <c r="B124" s="950">
        <f>+WB!B190</f>
        <v>47150</v>
      </c>
      <c r="C124" s="837">
        <f>+WB!E190</f>
        <v>72580.645162178858</v>
      </c>
      <c r="D124" s="838">
        <f>+WB!AM190</f>
        <v>653.03584230076285</v>
      </c>
      <c r="E124" s="838">
        <f>+WB!AO190</f>
        <v>216.66097555514943</v>
      </c>
      <c r="F124" s="838">
        <f>+WB!AY190</f>
        <v>138.43383899509865</v>
      </c>
      <c r="G124" s="838">
        <f>+WB!BD190</f>
        <v>271.67696179696583</v>
      </c>
      <c r="H124" s="839">
        <f>+WB!BH$69</f>
        <v>160</v>
      </c>
      <c r="I124" s="839">
        <f>+WB!BJ190</f>
        <v>652.80354506163462</v>
      </c>
      <c r="J124" s="839">
        <f>+WB!CN190</f>
        <v>154.9318604546188</v>
      </c>
    </row>
    <row r="125" spans="2:10" hidden="1">
      <c r="B125" s="950">
        <f>+WB!B191</f>
        <v>47178</v>
      </c>
      <c r="C125" s="837">
        <f>+WB!E191</f>
        <v>80357.142858126594</v>
      </c>
      <c r="D125" s="838">
        <f>+WB!AM191</f>
        <v>713.03968254727329</v>
      </c>
      <c r="E125" s="838">
        <f>+WB!AO191</f>
        <v>216.88722461888804</v>
      </c>
      <c r="F125" s="838">
        <f>+WB!AY191</f>
        <v>123.25858257490411</v>
      </c>
      <c r="G125" s="838">
        <f>+WB!BD191</f>
        <v>300.78520770378356</v>
      </c>
      <c r="H125" s="839">
        <f>+WB!BH$69</f>
        <v>160</v>
      </c>
      <c r="I125" s="839">
        <f>+WB!BJ191</f>
        <v>682.07452455748955</v>
      </c>
      <c r="J125" s="839">
        <f>+WB!CN191</f>
        <v>179.25224751833497</v>
      </c>
    </row>
    <row r="126" spans="2:10" hidden="1">
      <c r="B126" s="950">
        <f>+WB!B192</f>
        <v>47209</v>
      </c>
      <c r="C126" s="837">
        <f>+WB!E192</f>
        <v>72580.645162178858</v>
      </c>
      <c r="D126" s="838">
        <f>+WB!AM192</f>
        <v>653.03584230076285</v>
      </c>
      <c r="E126" s="838">
        <f>+WB!AO192</f>
        <v>244.12755560393697</v>
      </c>
      <c r="F126" s="838">
        <f>+WB!AY192</f>
        <v>108.05109471003335</v>
      </c>
      <c r="G126" s="838">
        <f>+WB!BD192</f>
        <v>271.67696179696583</v>
      </c>
      <c r="H126" s="839">
        <f>+WB!BH$69</f>
        <v>160</v>
      </c>
      <c r="I126" s="839">
        <f>+WB!BJ192</f>
        <v>679.29003658509737</v>
      </c>
      <c r="J126" s="839">
        <f>+WB!CN192</f>
        <v>155.9119489799435</v>
      </c>
    </row>
    <row r="127" spans="2:10" hidden="1">
      <c r="B127" s="951">
        <f>+WB!B193</f>
        <v>47239</v>
      </c>
      <c r="C127" s="952">
        <f>+WB!E193</f>
        <v>75000.000000918153</v>
      </c>
      <c r="D127" s="953">
        <f>+WB!AM193</f>
        <v>671.70370371078832</v>
      </c>
      <c r="E127" s="953">
        <f>+WB!AO193</f>
        <v>218.55692506896918</v>
      </c>
      <c r="F127" s="838">
        <f>+WB!AY193</f>
        <v>108.24448337809042</v>
      </c>
      <c r="G127" s="953">
        <f>+WB!BD193</f>
        <v>280.73286052353131</v>
      </c>
      <c r="H127" s="954">
        <f>+WB!BH$69</f>
        <v>160</v>
      </c>
      <c r="I127" s="954">
        <f>+WB!BJ193</f>
        <v>662.89793503843691</v>
      </c>
      <c r="J127" s="839">
        <f>+WB!CN193</f>
        <v>163.33590099033972</v>
      </c>
    </row>
    <row r="128" spans="2:10">
      <c r="B128" s="955">
        <f>+WB!B194</f>
        <v>47270</v>
      </c>
      <c r="C128" s="834">
        <f>+WB!E194</f>
        <v>72580.645162178858</v>
      </c>
      <c r="D128" s="834">
        <f>+WB!AM194</f>
        <v>653.03584230076285</v>
      </c>
      <c r="E128" s="834">
        <f>+WB!AO194</f>
        <v>226.85676230487277</v>
      </c>
      <c r="F128" s="839">
        <f>+WB!AY194</f>
        <v>92.952272858642317</v>
      </c>
      <c r="G128" s="834">
        <f>+WB!BD194</f>
        <v>271.67696179696583</v>
      </c>
      <c r="H128" s="839">
        <f>+WB!BH194</f>
        <v>160</v>
      </c>
      <c r="I128" s="834">
        <f>+WB!BJ194</f>
        <v>661.53218451663349</v>
      </c>
      <c r="J128" s="839">
        <f>+WB!CN194</f>
        <v>156.39900774934321</v>
      </c>
    </row>
    <row r="129" spans="2:10" hidden="1">
      <c r="B129" s="950">
        <f>+WB!B195</f>
        <v>47300</v>
      </c>
      <c r="C129" s="837">
        <f>+WB!E195</f>
        <v>75000.000000918153</v>
      </c>
      <c r="D129" s="838">
        <f>+WB!AM195</f>
        <v>671.70370371078832</v>
      </c>
      <c r="E129" s="838">
        <f>+WB!AO195</f>
        <v>218.58163394451361</v>
      </c>
      <c r="F129" s="838">
        <f>+WB!AY195</f>
        <v>93.11803457411979</v>
      </c>
      <c r="G129" s="838">
        <f>+WB!BD195</f>
        <v>280.73286052353131</v>
      </c>
      <c r="H129" s="839">
        <f>+WB!BH$69</f>
        <v>160</v>
      </c>
      <c r="I129" s="839">
        <f>+WB!BJ195</f>
        <v>662.418428953849</v>
      </c>
      <c r="J129" s="839">
        <f>+WB!CN195</f>
        <v>163.84011595047207</v>
      </c>
    </row>
    <row r="130" spans="2:10" hidden="1">
      <c r="B130" s="950">
        <f>+WB!B196</f>
        <v>47331</v>
      </c>
      <c r="C130" s="837">
        <f>+WB!E196</f>
        <v>72580.645162178858</v>
      </c>
      <c r="D130" s="838">
        <f>+WB!AM196</f>
        <v>653.03584230076285</v>
      </c>
      <c r="E130" s="838">
        <f>+WB!AO196</f>
        <v>227.33342746087249</v>
      </c>
      <c r="F130" s="838">
        <f>+WB!AY196</f>
        <v>108.83754196013203</v>
      </c>
      <c r="G130" s="838">
        <f>+WB!BD196</f>
        <v>271.67696179696583</v>
      </c>
      <c r="H130" s="839">
        <f>+WB!BH$69</f>
        <v>160</v>
      </c>
      <c r="I130" s="839">
        <f>+WB!BJ196</f>
        <v>662.52127770816514</v>
      </c>
      <c r="J130" s="839">
        <f>+WB!CN196</f>
        <v>155.88657971381127</v>
      </c>
    </row>
    <row r="131" spans="2:10" hidden="1">
      <c r="B131" s="950">
        <f>+WB!B197</f>
        <v>47362</v>
      </c>
      <c r="C131" s="837">
        <f>+WB!E197</f>
        <v>72580.645162178858</v>
      </c>
      <c r="D131" s="838">
        <f>+WB!AM197</f>
        <v>653.03584230076285</v>
      </c>
      <c r="E131" s="838">
        <f>+WB!AO197</f>
        <v>218.09495829898663</v>
      </c>
      <c r="F131" s="838">
        <f>+WB!AY197</f>
        <v>109.03737691712435</v>
      </c>
      <c r="G131" s="838">
        <f>+WB!BD197</f>
        <v>271.67696179696583</v>
      </c>
      <c r="H131" s="839">
        <f>+WB!BH$69</f>
        <v>160</v>
      </c>
      <c r="I131" s="839">
        <f>+WB!BJ197</f>
        <v>653.28925483521448</v>
      </c>
      <c r="J131" s="839">
        <f>+WB!CN197</f>
        <v>155.88013342487605</v>
      </c>
    </row>
    <row r="132" spans="2:10" hidden="1">
      <c r="B132" s="950">
        <f>+WB!B198</f>
        <v>47392</v>
      </c>
      <c r="C132" s="837">
        <f>+WB!E198</f>
        <v>75000.000000918153</v>
      </c>
      <c r="D132" s="838">
        <f>+WB!AM198</f>
        <v>671.70370371078832</v>
      </c>
      <c r="E132" s="838">
        <f>+WB!AO198</f>
        <v>217.84814370543197</v>
      </c>
      <c r="F132" s="838">
        <f>+WB!AY198</f>
        <v>124.83516066877873</v>
      </c>
      <c r="G132" s="838">
        <f>+WB!BD198</f>
        <v>280.73286052353131</v>
      </c>
      <c r="H132" s="839">
        <f>+WB!BH$69</f>
        <v>160</v>
      </c>
      <c r="I132" s="839">
        <f>+WB!BJ198</f>
        <v>662.74217625125584</v>
      </c>
      <c r="J132" s="839">
        <f>+WB!CN198</f>
        <v>162.78287841398344</v>
      </c>
    </row>
    <row r="133" spans="2:10" hidden="1">
      <c r="B133" s="950">
        <f>+WB!B199</f>
        <v>47423</v>
      </c>
      <c r="C133" s="837">
        <f>+WB!E199</f>
        <v>72580.645162178858</v>
      </c>
      <c r="D133" s="838">
        <f>+WB!AM199</f>
        <v>653.03584230076285</v>
      </c>
      <c r="E133" s="838">
        <f>+WB!AO199</f>
        <v>226.29479067819855</v>
      </c>
      <c r="F133" s="838">
        <f>+WB!AY199</f>
        <v>140.69648641136612</v>
      </c>
      <c r="G133" s="838">
        <f>+WB!BD199</f>
        <v>271.67696179696583</v>
      </c>
      <c r="H133" s="839">
        <f>+WB!BH$69</f>
        <v>160</v>
      </c>
      <c r="I133" s="839">
        <f>+WB!BJ199</f>
        <v>662.51034881101486</v>
      </c>
      <c r="J133" s="839">
        <f>+WB!CN199</f>
        <v>154.85887182828759</v>
      </c>
    </row>
    <row r="134" spans="2:10" hidden="1">
      <c r="B134" s="951">
        <f>+WB!B200</f>
        <v>47453</v>
      </c>
      <c r="C134" s="952">
        <f>+WB!E200</f>
        <v>75000.000000918153</v>
      </c>
      <c r="D134" s="953">
        <f>+WB!AM200</f>
        <v>671.70370371078832</v>
      </c>
      <c r="E134" s="953">
        <f>+WB!AO200</f>
        <v>217.06696586472253</v>
      </c>
      <c r="F134" s="838">
        <f>+WB!AY200</f>
        <v>156.60569887175816</v>
      </c>
      <c r="G134" s="953">
        <f>+WB!BD200</f>
        <v>280.73286052353131</v>
      </c>
      <c r="H134" s="954">
        <f>+WB!BH$69</f>
        <v>160</v>
      </c>
      <c r="I134" s="954">
        <f>+WB!BJ200</f>
        <v>663.02001635064585</v>
      </c>
      <c r="J134" s="839">
        <f>+WB!CN200</f>
        <v>161.72386047388414</v>
      </c>
    </row>
    <row r="135" spans="2:10">
      <c r="B135" s="955">
        <f>+WB!B201</f>
        <v>47484</v>
      </c>
      <c r="C135" s="834">
        <f>+WB!E201</f>
        <v>72580.645162178858</v>
      </c>
      <c r="D135" s="834">
        <f>+WB!AM201</f>
        <v>653.03584230076285</v>
      </c>
      <c r="E135" s="834">
        <f>+WB!AO201</f>
        <v>225.25173591471869</v>
      </c>
      <c r="F135" s="839">
        <f>+WB!AY201</f>
        <v>156.89134038663408</v>
      </c>
      <c r="G135" s="834">
        <f>+WB!BD201</f>
        <v>271.67696179696583</v>
      </c>
      <c r="H135" s="839">
        <f>+WB!BH201</f>
        <v>160</v>
      </c>
      <c r="I135" s="834">
        <f>+WB!BJ201</f>
        <v>661.98970869189839</v>
      </c>
      <c r="J135" s="839">
        <f>+WB!CN201</f>
        <v>154.3364571839241</v>
      </c>
    </row>
    <row r="136" spans="2:10" hidden="1">
      <c r="B136" s="950">
        <f>+WB!B202</f>
        <v>47515</v>
      </c>
      <c r="C136" s="837">
        <f>+WB!E202</f>
        <v>72580.645162178858</v>
      </c>
      <c r="D136" s="838">
        <f>+WB!AM202</f>
        <v>653.03584230076285</v>
      </c>
      <c r="E136" s="838">
        <f>+WB!AO202</f>
        <v>216.53099564489418</v>
      </c>
      <c r="F136" s="838">
        <f>+WB!AY202</f>
        <v>141.46368484330594</v>
      </c>
      <c r="G136" s="838">
        <f>+WB!BD202</f>
        <v>271.67696179696583</v>
      </c>
      <c r="H136" s="839">
        <f>+WB!BH$69</f>
        <v>160</v>
      </c>
      <c r="I136" s="839">
        <f>+WB!BJ202</f>
        <v>652.77130211422468</v>
      </c>
      <c r="J136" s="839">
        <f>+WB!CN202</f>
        <v>154.83412349177343</v>
      </c>
    </row>
    <row r="137" spans="2:10" hidden="1">
      <c r="B137" s="950">
        <f>+WB!B203</f>
        <v>47543</v>
      </c>
      <c r="C137" s="837">
        <f>+WB!E203</f>
        <v>80357.142858126594</v>
      </c>
      <c r="D137" s="838">
        <f>+WB!AM203</f>
        <v>713.03968254727329</v>
      </c>
      <c r="E137" s="838">
        <f>+WB!AO203</f>
        <v>216.78864816693928</v>
      </c>
      <c r="F137" s="838">
        <f>+WB!AY203</f>
        <v>125.95543019388882</v>
      </c>
      <c r="G137" s="838">
        <f>+WB!BD203</f>
        <v>300.78520770378356</v>
      </c>
      <c r="H137" s="839">
        <f>+WB!BH$69</f>
        <v>160</v>
      </c>
      <c r="I137" s="839">
        <f>+WB!BJ203</f>
        <v>682.07226409193322</v>
      </c>
      <c r="J137" s="839">
        <f>+WB!CN203</f>
        <v>179.15593153194266</v>
      </c>
    </row>
    <row r="138" spans="2:10" hidden="1">
      <c r="B138" s="950">
        <f>+WB!B204</f>
        <v>47574</v>
      </c>
      <c r="C138" s="837">
        <f>+WB!E204</f>
        <v>72580.645162178858</v>
      </c>
      <c r="D138" s="838">
        <f>+WB!AM204</f>
        <v>653.03584230076285</v>
      </c>
      <c r="E138" s="838">
        <f>+WB!AO204</f>
        <v>244.03096770408786</v>
      </c>
      <c r="F138" s="838">
        <f>+WB!AY204</f>
        <v>110.41437358269125</v>
      </c>
      <c r="G138" s="838">
        <f>+WB!BD204</f>
        <v>271.67696179696583</v>
      </c>
      <c r="H138" s="839">
        <f>+WB!BH$69</f>
        <v>160</v>
      </c>
      <c r="I138" s="839">
        <f>+WB!BJ204</f>
        <v>679.26968348759215</v>
      </c>
      <c r="J138" s="839">
        <f>+WB!CN204</f>
        <v>155.8357141775997</v>
      </c>
    </row>
    <row r="139" spans="2:10" hidden="1">
      <c r="B139" s="951">
        <f>+WB!B205</f>
        <v>47604</v>
      </c>
      <c r="C139" s="952">
        <f>+WB!E205</f>
        <v>75000.000000918153</v>
      </c>
      <c r="D139" s="953">
        <f>+WB!AM205</f>
        <v>671.70370371078832</v>
      </c>
      <c r="E139" s="953">
        <f>+WB!AO205</f>
        <v>218.48016034597751</v>
      </c>
      <c r="F139" s="838">
        <f>+WB!AY205</f>
        <v>110.61118535337373</v>
      </c>
      <c r="G139" s="953">
        <f>+WB!BD205</f>
        <v>280.73286052353131</v>
      </c>
      <c r="H139" s="954">
        <f>+WB!BH$69</f>
        <v>160</v>
      </c>
      <c r="I139" s="954">
        <f>+WB!BJ205</f>
        <v>662.90006038128797</v>
      </c>
      <c r="J139" s="839">
        <f>+WB!CN205</f>
        <v>163.25701092449694</v>
      </c>
    </row>
    <row r="140" spans="2:10">
      <c r="B140" s="955">
        <f>+WB!B206</f>
        <v>47635</v>
      </c>
      <c r="C140" s="834">
        <f>+WB!E206</f>
        <v>72580.645162178858</v>
      </c>
      <c r="D140" s="834">
        <f>+WB!AM206</f>
        <v>653.03584230076285</v>
      </c>
      <c r="E140" s="834">
        <f>+WB!AO206</f>
        <v>226.77799434963751</v>
      </c>
      <c r="F140" s="839">
        <f>+WB!AY206</f>
        <v>94.983906442639082</v>
      </c>
      <c r="G140" s="834">
        <f>+WB!BD206</f>
        <v>271.67696179696583</v>
      </c>
      <c r="H140" s="839">
        <f>+WB!BH206</f>
        <v>160</v>
      </c>
      <c r="I140" s="834">
        <f>+WB!BJ206</f>
        <v>661.51895312862393</v>
      </c>
      <c r="J140" s="839">
        <f>+WB!CN206</f>
        <v>156.33347118211751</v>
      </c>
    </row>
    <row r="141" spans="2:10" hidden="1">
      <c r="B141" s="950">
        <f>+WB!B207</f>
        <v>47665</v>
      </c>
      <c r="C141" s="837">
        <f>+WB!E207</f>
        <v>75000.000000918153</v>
      </c>
      <c r="D141" s="838">
        <f>+WB!AM207</f>
        <v>671.70370371078832</v>
      </c>
      <c r="E141" s="838">
        <f>+WB!AO207</f>
        <v>218.51575288005824</v>
      </c>
      <c r="F141" s="838">
        <f>+WB!AY207</f>
        <v>95.152602246081202</v>
      </c>
      <c r="G141" s="838">
        <f>+WB!BD207</f>
        <v>280.73286052353131</v>
      </c>
      <c r="H141" s="839">
        <f>+WB!BH$69</f>
        <v>160</v>
      </c>
      <c r="I141" s="839">
        <f>+WB!BJ207</f>
        <v>662.42036681179229</v>
      </c>
      <c r="J141" s="839">
        <f>+WB!CN207</f>
        <v>163.77229702807335</v>
      </c>
    </row>
    <row r="142" spans="2:10" hidden="1">
      <c r="B142" s="950">
        <f>+WB!B208</f>
        <v>47696</v>
      </c>
      <c r="C142" s="837">
        <f>+WB!E208</f>
        <v>72580.645162178858</v>
      </c>
      <c r="D142" s="838">
        <f>+WB!AM208</f>
        <v>653.03584230076285</v>
      </c>
      <c r="E142" s="838">
        <f>+WB!AO208</f>
        <v>227.26571987722104</v>
      </c>
      <c r="F142" s="838">
        <f>+WB!AY208</f>
        <v>111.21474145013326</v>
      </c>
      <c r="G142" s="838">
        <f>+WB!BD208</f>
        <v>271.67696179696583</v>
      </c>
      <c r="H142" s="839">
        <f>+WB!BH$69</f>
        <v>160</v>
      </c>
      <c r="I142" s="839">
        <f>+WB!BJ208</f>
        <v>662.53025397902991</v>
      </c>
      <c r="J142" s="839">
        <f>+WB!CN208</f>
        <v>155.80989585929512</v>
      </c>
    </row>
    <row r="143" spans="2:10" hidden="1">
      <c r="B143" s="950">
        <f>+WB!B209</f>
        <v>47727</v>
      </c>
      <c r="C143" s="837">
        <f>+WB!E209</f>
        <v>72580.645162178858</v>
      </c>
      <c r="D143" s="838">
        <f>+WB!AM209</f>
        <v>653.03584230076285</v>
      </c>
      <c r="E143" s="838">
        <f>+WB!AO209</f>
        <v>218.01850815392268</v>
      </c>
      <c r="F143" s="838">
        <f>+WB!AY209</f>
        <v>111.41811361317183</v>
      </c>
      <c r="G143" s="838">
        <f>+WB!BD209</f>
        <v>271.67696179696583</v>
      </c>
      <c r="H143" s="839">
        <f>+WB!BH$69</f>
        <v>160</v>
      </c>
      <c r="I143" s="839">
        <f>+WB!BJ209</f>
        <v>653.28960264808757</v>
      </c>
      <c r="J143" s="839">
        <f>+WB!CN209</f>
        <v>155.80333546693902</v>
      </c>
    </row>
    <row r="144" spans="2:10" hidden="1">
      <c r="B144" s="950">
        <f>+WB!B210</f>
        <v>47757</v>
      </c>
      <c r="C144" s="837">
        <f>+WB!E210</f>
        <v>75000.000000918153</v>
      </c>
      <c r="D144" s="838">
        <f>+WB!AM210</f>
        <v>671.70370371078832</v>
      </c>
      <c r="E144" s="838">
        <f>+WB!AO210</f>
        <v>217.77135480327735</v>
      </c>
      <c r="F144" s="838">
        <f>+WB!AY210</f>
        <v>127.55991472440492</v>
      </c>
      <c r="G144" s="838">
        <f>+WB!BD210</f>
        <v>280.73286052353131</v>
      </c>
      <c r="H144" s="839">
        <f>+WB!BH$69</f>
        <v>160</v>
      </c>
      <c r="I144" s="839">
        <f>+WB!BJ210</f>
        <v>662.75621248428877</v>
      </c>
      <c r="J144" s="839">
        <f>+WB!CN210</f>
        <v>162.6920532787959</v>
      </c>
    </row>
    <row r="145" spans="2:10" hidden="1">
      <c r="B145" s="950">
        <f>+WB!B211</f>
        <v>47788</v>
      </c>
      <c r="C145" s="837">
        <f>+WB!E211</f>
        <v>72580.645162178858</v>
      </c>
      <c r="D145" s="838">
        <f>+WB!AM211</f>
        <v>653.03584230076285</v>
      </c>
      <c r="E145" s="838">
        <f>+WB!AO211</f>
        <v>226.20477198839984</v>
      </c>
      <c r="F145" s="838">
        <f>+WB!AY211</f>
        <v>143.76638256029077</v>
      </c>
      <c r="G145" s="838">
        <f>+WB!BD211</f>
        <v>271.67696179696583</v>
      </c>
      <c r="H145" s="839">
        <f>+WB!BH$69</f>
        <v>160</v>
      </c>
      <c r="I145" s="839">
        <f>+WB!BJ211</f>
        <v>662.51935902924583</v>
      </c>
      <c r="J145" s="839">
        <f>+WB!CN211</f>
        <v>154.75984292025777</v>
      </c>
    </row>
    <row r="146" spans="2:10" hidden="1">
      <c r="B146" s="951">
        <f>+WB!B212</f>
        <v>47818</v>
      </c>
      <c r="C146" s="952">
        <f>+WB!E212</f>
        <v>75000.000000918153</v>
      </c>
      <c r="D146" s="953">
        <f>+WB!AM212</f>
        <v>671.70370371078832</v>
      </c>
      <c r="E146" s="953">
        <f>+WB!AO212</f>
        <v>216.96817155001119</v>
      </c>
      <c r="F146" s="838">
        <f>+WB!AY212</f>
        <v>160.02158473939329</v>
      </c>
      <c r="G146" s="953">
        <f>+WB!BD212</f>
        <v>280.73286052353131</v>
      </c>
      <c r="H146" s="954">
        <f>+WB!BH$69</f>
        <v>160</v>
      </c>
      <c r="I146" s="954">
        <f>+WB!BJ212</f>
        <v>663.03508489818898</v>
      </c>
      <c r="J146" s="839">
        <f>+WB!CN212</f>
        <v>161.60999761162964</v>
      </c>
    </row>
    <row r="147" spans="2:10">
      <c r="B147" s="955">
        <f>+WB!B213</f>
        <v>47849</v>
      </c>
      <c r="C147" s="834">
        <f>+WB!E213</f>
        <v>72580.645159668464</v>
      </c>
      <c r="D147" s="834">
        <f>+WB!AM213</f>
        <v>653.03584228139255</v>
      </c>
      <c r="E147" s="834">
        <f>+WB!AO213</f>
        <v>225.13873880901392</v>
      </c>
      <c r="F147" s="839">
        <f>+WB!AY213</f>
        <v>160.31215550278802</v>
      </c>
      <c r="G147" s="834">
        <f>+WB!BD213</f>
        <v>271.6769617875691</v>
      </c>
      <c r="H147" s="839">
        <f>+WB!BH213</f>
        <v>160</v>
      </c>
      <c r="I147" s="834">
        <f>+WB!BJ213</f>
        <v>661.98706045151164</v>
      </c>
      <c r="J147" s="839">
        <f>+WB!CN213</f>
        <v>154.2261083013789</v>
      </c>
    </row>
    <row r="148" spans="2:10" hidden="1">
      <c r="B148" s="950">
        <f>+WB!B214</f>
        <v>47880</v>
      </c>
      <c r="C148" s="837">
        <f>+WB!E214</f>
        <v>72580.645159668464</v>
      </c>
      <c r="D148" s="838">
        <f>+WB!AM214</f>
        <v>653.03584228139255</v>
      </c>
      <c r="E148" s="838">
        <f>+WB!AO214</f>
        <v>216.42057781016041</v>
      </c>
      <c r="F148" s="838">
        <f>+WB!AY214</f>
        <v>144.54350939116367</v>
      </c>
      <c r="G148" s="838">
        <f>+WB!BD214</f>
        <v>271.6769617875691</v>
      </c>
      <c r="H148" s="839">
        <f>+WB!BH$69</f>
        <v>160</v>
      </c>
      <c r="I148" s="839">
        <f>+WB!BJ214</f>
        <v>652.76023344905741</v>
      </c>
      <c r="J148" s="839">
        <f>+WB!CN214</f>
        <v>154.73477430497968</v>
      </c>
    </row>
    <row r="149" spans="2:10" hidden="1">
      <c r="B149" s="950">
        <f>+WB!B215</f>
        <v>47908</v>
      </c>
      <c r="C149" s="837">
        <f>+WB!E215</f>
        <v>80357.142855347236</v>
      </c>
      <c r="D149" s="838">
        <f>+WB!AM215</f>
        <v>713.0396825258274</v>
      </c>
      <c r="E149" s="838">
        <f>+WB!AO215</f>
        <v>216.68901079071543</v>
      </c>
      <c r="F149" s="838">
        <f>+WB!AY215</f>
        <v>128.69392789701502</v>
      </c>
      <c r="G149" s="838">
        <f>+WB!BD215</f>
        <v>300.78520769338013</v>
      </c>
      <c r="H149" s="839">
        <f>+WB!BH$69</f>
        <v>160</v>
      </c>
      <c r="I149" s="839">
        <f>+WB!BJ215</f>
        <v>682.07043019470314</v>
      </c>
      <c r="J149" s="839">
        <f>+WB!CN215</f>
        <v>179.05812803387573</v>
      </c>
    </row>
    <row r="150" spans="2:10" hidden="1">
      <c r="B150" s="950">
        <f>+WB!B216</f>
        <v>47939</v>
      </c>
      <c r="C150" s="837">
        <f>+WB!E216</f>
        <v>72580.645159668464</v>
      </c>
      <c r="D150" s="838">
        <f>+WB!AM216</f>
        <v>653.03584228139255</v>
      </c>
      <c r="E150" s="838">
        <f>+WB!AO216</f>
        <v>243.93294360506309</v>
      </c>
      <c r="F150" s="838">
        <f>+WB!AY216</f>
        <v>112.8114075843972</v>
      </c>
      <c r="G150" s="838">
        <f>+WB!BD216</f>
        <v>271.6769617875691</v>
      </c>
      <c r="H150" s="839">
        <f>+WB!BH$69</f>
        <v>160</v>
      </c>
      <c r="I150" s="839">
        <f>+WB!BJ216</f>
        <v>679.24898305664499</v>
      </c>
      <c r="J150" s="839">
        <f>+WB!CN216</f>
        <v>155.75839049229475</v>
      </c>
    </row>
    <row r="151" spans="2:10" hidden="1">
      <c r="B151" s="951">
        <f>+WB!B217</f>
        <v>47969</v>
      </c>
      <c r="C151" s="952">
        <f>+WB!E217</f>
        <v>74999.999998324085</v>
      </c>
      <c r="D151" s="953">
        <f>+WB!AM217</f>
        <v>671.70370369077227</v>
      </c>
      <c r="E151" s="953">
        <f>+WB!AO217</f>
        <v>218.40229769508616</v>
      </c>
      <c r="F151" s="838">
        <f>+WB!AY217</f>
        <v>113.00904049521236</v>
      </c>
      <c r="G151" s="953">
        <f>+WB!BD217</f>
        <v>280.73286051382144</v>
      </c>
      <c r="H151" s="954">
        <f>+WB!BH$69</f>
        <v>160</v>
      </c>
      <c r="I151" s="954">
        <f>+WB!BJ217</f>
        <v>662.90212622541469</v>
      </c>
      <c r="J151" s="839">
        <f>+WB!CN217</f>
        <v>163.17708241167742</v>
      </c>
    </row>
    <row r="152" spans="2:10">
      <c r="B152" s="955">
        <f>+WB!B218</f>
        <v>48000</v>
      </c>
      <c r="C152" s="834">
        <f>+WB!E218</f>
        <v>72580.645159668464</v>
      </c>
      <c r="D152" s="834">
        <f>+WB!AM218</f>
        <v>653.03584228139255</v>
      </c>
      <c r="E152" s="834">
        <f>+WB!AO218</f>
        <v>226.69818452788866</v>
      </c>
      <c r="F152" s="839">
        <f>+WB!AY218</f>
        <v>97.039938145475489</v>
      </c>
      <c r="G152" s="834">
        <f>+WB!BD218</f>
        <v>271.6769617875691</v>
      </c>
      <c r="H152" s="839">
        <f>+WB!BH218</f>
        <v>160</v>
      </c>
      <c r="I152" s="834">
        <f>+WB!BJ218</f>
        <v>661.50546690079568</v>
      </c>
      <c r="J152" s="839">
        <f>+WB!CN218</f>
        <v>156.26714757096963</v>
      </c>
    </row>
    <row r="153" spans="2:10" hidden="1">
      <c r="B153" s="950">
        <f>+WB!B219</f>
        <v>48030</v>
      </c>
      <c r="C153" s="837">
        <f>+WB!E219</f>
        <v>74999.999998324085</v>
      </c>
      <c r="D153" s="838">
        <f>+WB!AM219</f>
        <v>671.70370369077227</v>
      </c>
      <c r="E153" s="838">
        <f>+WB!AO219</f>
        <v>218.44907813493967</v>
      </c>
      <c r="F153" s="838">
        <f>+WB!AY219</f>
        <v>97.209337783317082</v>
      </c>
      <c r="G153" s="838">
        <f>+WB!BD219</f>
        <v>280.73286051382144</v>
      </c>
      <c r="H153" s="839">
        <f>+WB!BH$69</f>
        <v>160</v>
      </c>
      <c r="I153" s="839">
        <f>+WB!BJ219</f>
        <v>662.42224990820489</v>
      </c>
      <c r="J153" s="839">
        <f>+WB!CN219</f>
        <v>163.70373916874058</v>
      </c>
    </row>
    <row r="154" spans="2:10" hidden="1">
      <c r="B154" s="950">
        <f>+WB!B220</f>
        <v>48061</v>
      </c>
      <c r="C154" s="837">
        <f>+WB!E220</f>
        <v>72580.645159668464</v>
      </c>
      <c r="D154" s="838">
        <f>+WB!AM220</f>
        <v>653.03584228139255</v>
      </c>
      <c r="E154" s="838">
        <f>+WB!AO220</f>
        <v>227.19727020927223</v>
      </c>
      <c r="F154" s="838">
        <f>+WB!AY220</f>
        <v>113.61511475504564</v>
      </c>
      <c r="G154" s="838">
        <f>+WB!BD220</f>
        <v>271.6769617875691</v>
      </c>
      <c r="H154" s="839">
        <f>+WB!BH$69</f>
        <v>160</v>
      </c>
      <c r="I154" s="839">
        <f>+WB!BJ220</f>
        <v>662.53923569861718</v>
      </c>
      <c r="J154" s="839">
        <f>+WB!CN220</f>
        <v>155.73246445453188</v>
      </c>
    </row>
    <row r="155" spans="2:10" hidden="1">
      <c r="B155" s="950">
        <f>+WB!B221</f>
        <v>48092</v>
      </c>
      <c r="C155" s="837">
        <f>+WB!E221</f>
        <v>72580.645159668464</v>
      </c>
      <c r="D155" s="838">
        <f>+WB!AM221</f>
        <v>653.03584228139255</v>
      </c>
      <c r="E155" s="838">
        <f>+WB!AO221</f>
        <v>217.9413105988379</v>
      </c>
      <c r="F155" s="838">
        <f>+WB!AY221</f>
        <v>113.81933542955464</v>
      </c>
      <c r="G155" s="838">
        <f>+WB!BD221</f>
        <v>271.6769617875691</v>
      </c>
      <c r="H155" s="839">
        <f>+WB!BH$69</f>
        <v>160</v>
      </c>
      <c r="I155" s="839">
        <f>+WB!BJ221</f>
        <v>653.28986385187648</v>
      </c>
      <c r="J155" s="839">
        <f>+WB!CN221</f>
        <v>155.72587669083805</v>
      </c>
    </row>
    <row r="156" spans="2:10" hidden="1">
      <c r="B156" s="950">
        <f>+WB!B222</f>
        <v>48122</v>
      </c>
      <c r="C156" s="837">
        <f>+WB!E222</f>
        <v>74999.999998324085</v>
      </c>
      <c r="D156" s="838">
        <f>+WB!AM222</f>
        <v>671.70370369077227</v>
      </c>
      <c r="E156" s="838">
        <f>+WB!AO222</f>
        <v>217.69390282633444</v>
      </c>
      <c r="F156" s="838">
        <f>+WB!AY222</f>
        <v>130.30510667470841</v>
      </c>
      <c r="G156" s="838">
        <f>+WB!BD222</f>
        <v>280.73286051382144</v>
      </c>
      <c r="H156" s="839">
        <f>+WB!BH$69</f>
        <v>160</v>
      </c>
      <c r="I156" s="839">
        <f>+WB!BJ222</f>
        <v>662.77026689597949</v>
      </c>
      <c r="J156" s="839">
        <f>+WB!CN222</f>
        <v>162.60054687236087</v>
      </c>
    </row>
    <row r="157" spans="2:10" hidden="1">
      <c r="B157" s="950">
        <f>+WB!B223</f>
        <v>48153</v>
      </c>
      <c r="C157" s="837">
        <f>+WB!E223</f>
        <v>72580.645159668464</v>
      </c>
      <c r="D157" s="838">
        <f>+WB!AM223</f>
        <v>653.03584228139255</v>
      </c>
      <c r="E157" s="838">
        <f>+WB!AO223</f>
        <v>226.11407307073551</v>
      </c>
      <c r="F157" s="838">
        <f>+WB!AY223</f>
        <v>146.85581444770142</v>
      </c>
      <c r="G157" s="838">
        <f>+WB!BD223</f>
        <v>271.6769617875691</v>
      </c>
      <c r="H157" s="839">
        <f>+WB!BH$69</f>
        <v>160</v>
      </c>
      <c r="I157" s="839">
        <f>+WB!BJ223</f>
        <v>662.5283191953273</v>
      </c>
      <c r="J157" s="839">
        <f>+WB!CN223</f>
        <v>154.66018381928492</v>
      </c>
    </row>
    <row r="158" spans="2:10" hidden="1">
      <c r="B158" s="951">
        <f>+WB!B224</f>
        <v>48183</v>
      </c>
      <c r="C158" s="952">
        <f>+WB!E224</f>
        <v>74999.999998324085</v>
      </c>
      <c r="D158" s="953">
        <f>+WB!AM224</f>
        <v>671.70370369077227</v>
      </c>
      <c r="E158" s="953">
        <f>+WB!AO224</f>
        <v>216.86874573754173</v>
      </c>
      <c r="F158" s="838">
        <f>+WB!AY224</f>
        <v>163.45545989384871</v>
      </c>
      <c r="G158" s="953">
        <f>+WB!BD224</f>
        <v>280.73286051382144</v>
      </c>
      <c r="H158" s="954">
        <f>+WB!BH$69</f>
        <v>160</v>
      </c>
      <c r="I158" s="954">
        <f>+WB!BJ224</f>
        <v>663.05012158115812</v>
      </c>
      <c r="J158" s="839">
        <f>+WB!CN224</f>
        <v>161.49553509838952</v>
      </c>
    </row>
    <row r="159" spans="2:10">
      <c r="B159" s="955">
        <f>+WB!B225</f>
        <v>48214</v>
      </c>
      <c r="C159" s="834">
        <f>+WB!E225</f>
        <v>72782.25806565446</v>
      </c>
      <c r="D159" s="834">
        <f>+WB!AM225</f>
        <v>654.59149742017337</v>
      </c>
      <c r="E159" s="834">
        <f>+WB!AO225</f>
        <v>225.02514022049436</v>
      </c>
      <c r="F159" s="839">
        <f>+WB!AY225</f>
        <v>163.74722672475352</v>
      </c>
      <c r="G159" s="834">
        <f>+WB!BD225</f>
        <v>272.43162002510536</v>
      </c>
      <c r="H159" s="839">
        <f>+WB!BH225</f>
        <v>160</v>
      </c>
      <c r="I159" s="834">
        <f>+WB!BJ225</f>
        <v>662.73892884962402</v>
      </c>
      <c r="J159" s="839">
        <f>+WB!CN225</f>
        <v>154.74418141689679</v>
      </c>
    </row>
    <row r="160" spans="2:10" hidden="1">
      <c r="B160" s="950">
        <f>+WB!B226</f>
        <v>48245</v>
      </c>
      <c r="C160" s="837">
        <f>+WB!E226</f>
        <v>72782.25806565446</v>
      </c>
      <c r="D160" s="838">
        <f>+WB!AM226</f>
        <v>654.59149742017337</v>
      </c>
      <c r="E160" s="838">
        <f>+WB!AO226</f>
        <v>217.08983827844321</v>
      </c>
      <c r="F160" s="838">
        <f>+WB!AY226</f>
        <v>147.63571547488885</v>
      </c>
      <c r="G160" s="838">
        <f>+WB!BD226</f>
        <v>272.43162002510536</v>
      </c>
      <c r="H160" s="839">
        <f>+WB!BH$69</f>
        <v>160</v>
      </c>
      <c r="I160" s="839">
        <f>+WB!BJ226</f>
        <v>654.28390073822243</v>
      </c>
      <c r="J160" s="839">
        <f>+WB!CN226</f>
        <v>155.26390758624726</v>
      </c>
    </row>
    <row r="161" spans="2:10" hidden="1">
      <c r="B161" s="950">
        <f>+WB!B227</f>
        <v>48274</v>
      </c>
      <c r="C161" s="837">
        <f>+WB!E227</f>
        <v>77801.724139147875</v>
      </c>
      <c r="D161" s="838">
        <f>+WB!AM227</f>
        <v>693.32194551811642</v>
      </c>
      <c r="E161" s="838">
        <f>+WB!AO227</f>
        <v>217.38942626132962</v>
      </c>
      <c r="F161" s="838">
        <f>+WB!AY227</f>
        <v>131.45061823590729</v>
      </c>
      <c r="G161" s="838">
        <f>+WB!BD227</f>
        <v>291.22000761304366</v>
      </c>
      <c r="H161" s="839">
        <f>+WB!BH$69</f>
        <v>160</v>
      </c>
      <c r="I161" s="839">
        <f>+WB!BJ227</f>
        <v>673.14221381354253</v>
      </c>
      <c r="J161" s="839">
        <f>+WB!CN227</f>
        <v>171.15055973836718</v>
      </c>
    </row>
    <row r="162" spans="2:10" hidden="1">
      <c r="B162" s="950">
        <f>+WB!B228</f>
        <v>48305</v>
      </c>
      <c r="C162" s="837">
        <f>+WB!E228</f>
        <v>72782.25806565446</v>
      </c>
      <c r="D162" s="838">
        <f>+WB!AM228</f>
        <v>654.59149742017337</v>
      </c>
      <c r="E162" s="838">
        <f>+WB!AO228</f>
        <v>235.7757301736861</v>
      </c>
      <c r="F162" s="838">
        <f>+WB!AY228</f>
        <v>115.22401095178276</v>
      </c>
      <c r="G162" s="838">
        <f>+WB!BD228</f>
        <v>272.43162002510536</v>
      </c>
      <c r="H162" s="839">
        <f>+WB!BH$69</f>
        <v>160</v>
      </c>
      <c r="I162" s="839">
        <f>+WB!BJ228</f>
        <v>671.92425377788118</v>
      </c>
      <c r="J162" s="839">
        <f>+WB!CN228</f>
        <v>156.30944644183134</v>
      </c>
    </row>
    <row r="163" spans="2:10" hidden="1">
      <c r="B163" s="951">
        <f>+WB!B229</f>
        <v>48335</v>
      </c>
      <c r="C163" s="952">
        <f>+WB!E229</f>
        <v>75208.333334509603</v>
      </c>
      <c r="D163" s="953">
        <f>+WB!AM229</f>
        <v>673.31121400084589</v>
      </c>
      <c r="E163" s="953">
        <f>+WB!AO229</f>
        <v>218.89425576332806</v>
      </c>
      <c r="F163" s="838">
        <f>+WB!AY229</f>
        <v>115.42212707632847</v>
      </c>
      <c r="G163" s="953">
        <f>+WB!BD229</f>
        <v>281.5126740259422</v>
      </c>
      <c r="H163" s="954">
        <f>+WB!BH$69</f>
        <v>160</v>
      </c>
      <c r="I163" s="954">
        <f>+WB!BJ229</f>
        <v>664.25433402514784</v>
      </c>
      <c r="J163" s="839">
        <f>+WB!CN229</f>
        <v>163.74649078574086</v>
      </c>
    </row>
    <row r="164" spans="2:10">
      <c r="B164" s="955">
        <f>+WB!B230</f>
        <v>48366</v>
      </c>
      <c r="C164" s="834">
        <f>+WB!E230</f>
        <v>72782.25806565446</v>
      </c>
      <c r="D164" s="834">
        <f>+WB!AM230</f>
        <v>654.59149742017337</v>
      </c>
      <c r="E164" s="834">
        <f>+WB!AO230</f>
        <v>227.43077681678594</v>
      </c>
      <c r="F164" s="839">
        <f>+WB!AY230</f>
        <v>99.108726061450582</v>
      </c>
      <c r="G164" s="834">
        <f>+WB!BD230</f>
        <v>272.43162002510536</v>
      </c>
      <c r="H164" s="839">
        <f>+WB!BH230</f>
        <v>160</v>
      </c>
      <c r="I164" s="834">
        <f>+WB!BJ230</f>
        <v>663.059452521293</v>
      </c>
      <c r="J164" s="839">
        <f>+WB!CN230</f>
        <v>156.82929434151947</v>
      </c>
    </row>
    <row r="165" spans="2:10" hidden="1">
      <c r="B165" s="950">
        <f>+WB!B231</f>
        <v>48396</v>
      </c>
      <c r="C165" s="837">
        <f>+WB!E231</f>
        <v>75208.333334509603</v>
      </c>
      <c r="D165" s="838">
        <f>+WB!AM231</f>
        <v>673.31121400084589</v>
      </c>
      <c r="E165" s="838">
        <f>+WB!AO231</f>
        <v>219.18329647393551</v>
      </c>
      <c r="F165" s="838">
        <f>+WB!AY231</f>
        <v>99.278539882489753</v>
      </c>
      <c r="G165" s="838">
        <f>+WB!BD231</f>
        <v>281.5126740259422</v>
      </c>
      <c r="H165" s="839">
        <f>+WB!BH$69</f>
        <v>160</v>
      </c>
      <c r="I165" s="839">
        <f>+WB!BJ231</f>
        <v>664.00525516262746</v>
      </c>
      <c r="J165" s="839">
        <f>+WB!CN231</f>
        <v>164.28461035886883</v>
      </c>
    </row>
    <row r="166" spans="2:10" hidden="1">
      <c r="B166" s="950">
        <f>+WB!B232</f>
        <v>48427</v>
      </c>
      <c r="C166" s="837">
        <f>+WB!E232</f>
        <v>72782.25806565446</v>
      </c>
      <c r="D166" s="838">
        <f>+WB!AM232</f>
        <v>654.59149742017337</v>
      </c>
      <c r="E166" s="838">
        <f>+WB!AO232</f>
        <v>227.95458567708536</v>
      </c>
      <c r="F166" s="838">
        <f>+WB!AY232</f>
        <v>116.02968319160196</v>
      </c>
      <c r="G166" s="838">
        <f>+WB!BD232</f>
        <v>272.43162002510536</v>
      </c>
      <c r="H166" s="839">
        <f>+WB!BH$69</f>
        <v>160</v>
      </c>
      <c r="I166" s="839">
        <f>+WB!BJ232</f>
        <v>664.12909870837143</v>
      </c>
      <c r="J166" s="839">
        <f>+WB!CN232</f>
        <v>156.28345701474041</v>
      </c>
    </row>
    <row r="167" spans="2:10" hidden="1">
      <c r="B167" s="950">
        <f>+WB!B233</f>
        <v>48458</v>
      </c>
      <c r="C167" s="837">
        <f>+WB!E233</f>
        <v>72782.25806565446</v>
      </c>
      <c r="D167" s="838">
        <f>+WB!AM233</f>
        <v>654.59149742017337</v>
      </c>
      <c r="E167" s="838">
        <f>+WB!AO233</f>
        <v>218.66530884424554</v>
      </c>
      <c r="F167" s="838">
        <f>+WB!AY233</f>
        <v>116.23440318696585</v>
      </c>
      <c r="G167" s="838">
        <f>+WB!BD233</f>
        <v>272.43162002510536</v>
      </c>
      <c r="H167" s="839">
        <f>+WB!BH$69</f>
        <v>160</v>
      </c>
      <c r="I167" s="839">
        <f>+WB!BJ233</f>
        <v>654.84642574634972</v>
      </c>
      <c r="J167" s="839">
        <f>+WB!CN233</f>
        <v>156.27685314392218</v>
      </c>
    </row>
    <row r="168" spans="2:10" hidden="1">
      <c r="B168" s="950">
        <f>+WB!B234</f>
        <v>48488</v>
      </c>
      <c r="C168" s="837">
        <f>+WB!E234</f>
        <v>75208.333334509603</v>
      </c>
      <c r="D168" s="838">
        <f>+WB!AM234</f>
        <v>673.31121400084589</v>
      </c>
      <c r="E168" s="838">
        <f>+WB!AO234</f>
        <v>218.41701792467072</v>
      </c>
      <c r="F168" s="838">
        <f>+WB!AY234</f>
        <v>133.06573635601319</v>
      </c>
      <c r="G168" s="838">
        <f>+WB!BD234</f>
        <v>281.5126740259422</v>
      </c>
      <c r="H168" s="839">
        <f>+WB!BH$69</f>
        <v>160</v>
      </c>
      <c r="I168" s="839">
        <f>+WB!BJ234</f>
        <v>664.36521649581334</v>
      </c>
      <c r="J168" s="839">
        <f>+WB!CN234</f>
        <v>163.15837047641804</v>
      </c>
    </row>
    <row r="169" spans="2:10" hidden="1">
      <c r="B169" s="950">
        <f>+WB!B235</f>
        <v>48519</v>
      </c>
      <c r="C169" s="837">
        <f>+WB!E235</f>
        <v>72782.25806565446</v>
      </c>
      <c r="D169" s="838">
        <f>+WB!AM235</f>
        <v>654.59149742017337</v>
      </c>
      <c r="E169" s="838">
        <f>+WB!AO235</f>
        <v>226.84902720941409</v>
      </c>
      <c r="F169" s="838">
        <f>+WB!AY235</f>
        <v>149.96216482312553</v>
      </c>
      <c r="G169" s="838">
        <f>+WB!BD235</f>
        <v>272.43162002510536</v>
      </c>
      <c r="H169" s="839">
        <f>+WB!BH$69</f>
        <v>160</v>
      </c>
      <c r="I169" s="839">
        <f>+WB!BJ235</f>
        <v>664.11813642236223</v>
      </c>
      <c r="J169" s="839">
        <f>+WB!CN235</f>
        <v>155.18886083307837</v>
      </c>
    </row>
    <row r="170" spans="2:10" hidden="1">
      <c r="B170" s="951">
        <f>+WB!B236</f>
        <v>48549</v>
      </c>
      <c r="C170" s="952">
        <f>+WB!E236</f>
        <v>75208.333334509603</v>
      </c>
      <c r="D170" s="953">
        <f>+WB!AM236</f>
        <v>673.31121400084589</v>
      </c>
      <c r="E170" s="953">
        <f>+WB!AO236</f>
        <v>217.57042724451864</v>
      </c>
      <c r="F170" s="838">
        <f>+WB!AY236</f>
        <v>166.90765061631592</v>
      </c>
      <c r="G170" s="953">
        <f>+WB!BD236</f>
        <v>281.5126740259422</v>
      </c>
      <c r="H170" s="954">
        <f>+WB!BH$69</f>
        <v>160</v>
      </c>
      <c r="I170" s="954">
        <f>+WB!BJ236</f>
        <v>664.64668962433802</v>
      </c>
      <c r="J170" s="839">
        <f>+WB!CN236</f>
        <v>162.03030666774129</v>
      </c>
    </row>
    <row r="171" spans="2:10">
      <c r="B171" s="955">
        <f>+WB!B237</f>
        <v>48580</v>
      </c>
      <c r="C171" s="834">
        <f>+WB!E237</f>
        <v>72580.645162085217</v>
      </c>
      <c r="D171" s="834">
        <f>+WB!AM237</f>
        <v>653.03584230004037</v>
      </c>
      <c r="E171" s="834">
        <f>+WB!AO237</f>
        <v>225.73713531139435</v>
      </c>
      <c r="F171" s="839">
        <f>+WB!AY237</f>
        <v>167.19863824055278</v>
      </c>
      <c r="G171" s="834">
        <f>+WB!BD237</f>
        <v>271.67696179661533</v>
      </c>
      <c r="H171" s="839">
        <f>+WB!BH237</f>
        <v>160</v>
      </c>
      <c r="I171" s="834">
        <f>+WB!BJ237</f>
        <v>662.80760156738245</v>
      </c>
      <c r="J171" s="839">
        <f>+WB!CN237</f>
        <v>154.00396370447336</v>
      </c>
    </row>
    <row r="172" spans="2:10" hidden="1">
      <c r="B172" s="950">
        <f>+WB!B238</f>
        <v>48611</v>
      </c>
      <c r="C172" s="837">
        <f>+WB!E238</f>
        <v>72580.645162085217</v>
      </c>
      <c r="D172" s="838">
        <f>+WB!AM238</f>
        <v>653.03584230004037</v>
      </c>
      <c r="E172" s="838">
        <f>+WB!AO238</f>
        <v>216.21979712170381</v>
      </c>
      <c r="F172" s="838">
        <f>+WB!AY238</f>
        <v>150.70098645438372</v>
      </c>
      <c r="G172" s="838">
        <f>+WB!BD238</f>
        <v>271.67696179661533</v>
      </c>
      <c r="H172" s="839">
        <f>+WB!BH$69</f>
        <v>160</v>
      </c>
      <c r="I172" s="839">
        <f>+WB!BJ238</f>
        <v>652.75808106200884</v>
      </c>
      <c r="J172" s="839">
        <f>+WB!CN238</f>
        <v>154.53614602015625</v>
      </c>
    </row>
    <row r="173" spans="2:10" hidden="1">
      <c r="B173" s="950">
        <f>+WB!B239</f>
        <v>48639</v>
      </c>
      <c r="C173" s="837">
        <f>+WB!E239</f>
        <v>80357.142858022926</v>
      </c>
      <c r="D173" s="838">
        <f>+WB!AM239</f>
        <v>713.03968254647327</v>
      </c>
      <c r="E173" s="838">
        <f>+WB!AO239</f>
        <v>216.49032646713778</v>
      </c>
      <c r="F173" s="838">
        <f>+WB!AY239</f>
        <v>134.13483920133939</v>
      </c>
      <c r="G173" s="838">
        <f>+WB!BD239</f>
        <v>300.78520770339554</v>
      </c>
      <c r="H173" s="839">
        <f>+WB!BH$69</f>
        <v>160</v>
      </c>
      <c r="I173" s="839">
        <f>+WB!BJ239</f>
        <v>682.06606414200962</v>
      </c>
      <c r="J173" s="839">
        <f>+WB!CN239</f>
        <v>178.86380978135321</v>
      </c>
    </row>
    <row r="174" spans="2:10" hidden="1">
      <c r="B174" s="950">
        <f>+WB!B240</f>
        <v>48670</v>
      </c>
      <c r="C174" s="837">
        <f>+WB!E240</f>
        <v>72580.645162085217</v>
      </c>
      <c r="D174" s="838">
        <f>+WB!AM240</f>
        <v>653.03584230004037</v>
      </c>
      <c r="E174" s="838">
        <f>+WB!AO240</f>
        <v>243.73810015589356</v>
      </c>
      <c r="F174" s="838">
        <f>+WB!AY240</f>
        <v>117.54081588619459</v>
      </c>
      <c r="G174" s="838">
        <f>+WB!BD240</f>
        <v>271.67696179661533</v>
      </c>
      <c r="H174" s="839">
        <f>+WB!BH$69</f>
        <v>160</v>
      </c>
      <c r="I174" s="839">
        <f>+WB!BJ240</f>
        <v>679.20670117464408</v>
      </c>
      <c r="J174" s="839">
        <f>+WB!CN240</f>
        <v>155.60582894171074</v>
      </c>
    </row>
    <row r="175" spans="2:10" hidden="1">
      <c r="B175" s="951">
        <f>+WB!B241</f>
        <v>48700</v>
      </c>
      <c r="C175" s="952">
        <f>+WB!E241</f>
        <v>75000.000000821397</v>
      </c>
      <c r="D175" s="953">
        <f>+WB!AM241</f>
        <v>671.70370371004162</v>
      </c>
      <c r="E175" s="953">
        <f>+WB!AO241</f>
        <v>218.24863527962489</v>
      </c>
      <c r="F175" s="838">
        <f>+WB!AY241</f>
        <v>117.70807225879713</v>
      </c>
      <c r="G175" s="953">
        <f>+WB!BD241</f>
        <v>280.73286052316917</v>
      </c>
      <c r="H175" s="954">
        <f>+WB!BH$69</f>
        <v>160</v>
      </c>
      <c r="I175" s="954">
        <f>+WB!BJ241</f>
        <v>662.90509821142064</v>
      </c>
      <c r="J175" s="839">
        <f>+WB!CN241</f>
        <v>163.0204480273477</v>
      </c>
    </row>
    <row r="176" spans="2:10">
      <c r="B176" s="955">
        <f>+WB!B242</f>
        <v>48731</v>
      </c>
      <c r="C176" s="834">
        <f>+WB!E242</f>
        <v>72580.645162085217</v>
      </c>
      <c r="D176" s="834">
        <f>+WB!AM242</f>
        <v>653.03584230004037</v>
      </c>
      <c r="E176" s="834">
        <f>+WB!AO242</f>
        <v>226.54172089868885</v>
      </c>
      <c r="F176" s="839">
        <f>+WB!AY242</f>
        <v>101.04077472327407</v>
      </c>
      <c r="G176" s="834">
        <f>+WB!BD242</f>
        <v>271.67696179661533</v>
      </c>
      <c r="H176" s="839">
        <f>+WB!BH242</f>
        <v>160</v>
      </c>
      <c r="I176" s="834">
        <f>+WB!BJ242</f>
        <v>661.47806252508713</v>
      </c>
      <c r="J176" s="839">
        <f>+WB!CN242</f>
        <v>156.13808833406301</v>
      </c>
    </row>
    <row r="177" spans="2:10" hidden="1">
      <c r="B177" s="950">
        <f>+WB!B243</f>
        <v>48761</v>
      </c>
      <c r="C177" s="837">
        <f>+WB!E243</f>
        <v>75000.000000821397</v>
      </c>
      <c r="D177" s="838">
        <f>+WB!AM243</f>
        <v>671.70370371004162</v>
      </c>
      <c r="E177" s="838">
        <f>+WB!AO243</f>
        <v>218.31930538931962</v>
      </c>
      <c r="F177" s="838">
        <f>+WB!AY243</f>
        <v>101.18413732836197</v>
      </c>
      <c r="G177" s="838">
        <f>+WB!BD243</f>
        <v>280.73286052316917</v>
      </c>
      <c r="H177" s="839">
        <f>+WB!BH$69</f>
        <v>160</v>
      </c>
      <c r="I177" s="839">
        <f>+WB!BJ243</f>
        <v>662.4249704901008</v>
      </c>
      <c r="J177" s="839">
        <f>+WB!CN243</f>
        <v>163.57124585836218</v>
      </c>
    </row>
    <row r="178" spans="2:10" hidden="1">
      <c r="B178" s="950">
        <f>+WB!B244</f>
        <v>48792</v>
      </c>
      <c r="C178" s="837">
        <f>+WB!E244</f>
        <v>72580.645162085217</v>
      </c>
      <c r="D178" s="838">
        <f>+WB!AM244</f>
        <v>653.03584230004037</v>
      </c>
      <c r="E178" s="838">
        <f>+WB!AO244</f>
        <v>227.06493320971484</v>
      </c>
      <c r="F178" s="838">
        <f>+WB!AY244</f>
        <v>118.22099180144495</v>
      </c>
      <c r="G178" s="838">
        <f>+WB!BD244</f>
        <v>271.67696179661533</v>
      </c>
      <c r="H178" s="839">
        <f>+WB!BH$69</f>
        <v>160</v>
      </c>
      <c r="I178" s="839">
        <f>+WB!BJ244</f>
        <v>662.55547538702183</v>
      </c>
      <c r="J178" s="839">
        <f>+WB!CN244</f>
        <v>155.58388778315427</v>
      </c>
    </row>
    <row r="179" spans="2:10" hidden="1">
      <c r="B179" s="950">
        <f>+WB!B245</f>
        <v>48823</v>
      </c>
      <c r="C179" s="837">
        <f>+WB!E245</f>
        <v>72580.645162085217</v>
      </c>
      <c r="D179" s="838">
        <f>+WB!AM245</f>
        <v>653.03584230004037</v>
      </c>
      <c r="E179" s="838">
        <f>+WB!AO245</f>
        <v>217.79315675147063</v>
      </c>
      <c r="F179" s="838">
        <f>+WB!AY245</f>
        <v>118.39382338646756</v>
      </c>
      <c r="G179" s="838">
        <f>+WB!BD245</f>
        <v>271.67696179661533</v>
      </c>
      <c r="H179" s="839">
        <f>+WB!BH$69</f>
        <v>160</v>
      </c>
      <c r="I179" s="839">
        <f>+WB!BJ245</f>
        <v>653.28927414119778</v>
      </c>
      <c r="J179" s="839">
        <f>+WB!CN245</f>
        <v>155.57831257073417</v>
      </c>
    </row>
    <row r="180" spans="2:10" hidden="1">
      <c r="B180" s="950">
        <f>+WB!B246</f>
        <v>48853</v>
      </c>
      <c r="C180" s="837">
        <f>+WB!E246</f>
        <v>75000.000000821397</v>
      </c>
      <c r="D180" s="838">
        <f>+WB!AM246</f>
        <v>671.70370371004162</v>
      </c>
      <c r="E180" s="838">
        <f>+WB!AO246</f>
        <v>217.54632335388661</v>
      </c>
      <c r="F180" s="838">
        <f>+WB!AY246</f>
        <v>135.49837686750874</v>
      </c>
      <c r="G180" s="838">
        <f>+WB!BD246</f>
        <v>280.73286052316917</v>
      </c>
      <c r="H180" s="839">
        <f>+WB!BH$69</f>
        <v>160</v>
      </c>
      <c r="I180" s="839">
        <f>+WB!BJ246</f>
        <v>662.79579643930606</v>
      </c>
      <c r="J180" s="839">
        <f>+WB!CN246</f>
        <v>162.42743787372396</v>
      </c>
    </row>
    <row r="181" spans="2:10" hidden="1">
      <c r="B181" s="950">
        <f>+WB!B247</f>
        <v>48884</v>
      </c>
      <c r="C181" s="837">
        <f>+WB!E247</f>
        <v>72580.645162085217</v>
      </c>
      <c r="D181" s="838">
        <f>+WB!AM247</f>
        <v>653.03584230004037</v>
      </c>
      <c r="E181" s="838">
        <f>+WB!AO247</f>
        <v>225.94243086143092</v>
      </c>
      <c r="F181" s="838">
        <f>+WB!AY247</f>
        <v>152.65788601383355</v>
      </c>
      <c r="G181" s="838">
        <f>+WB!BD247</f>
        <v>271.67696179661533</v>
      </c>
      <c r="H181" s="839">
        <f>+WB!BH$69</f>
        <v>160</v>
      </c>
      <c r="I181" s="839">
        <f>+WB!BJ247</f>
        <v>662.54384059397637</v>
      </c>
      <c r="J181" s="839">
        <f>+WB!CN247</f>
        <v>154.47302022791592</v>
      </c>
    </row>
    <row r="182" spans="2:10" hidden="1">
      <c r="B182" s="951">
        <f>+WB!B248</f>
        <v>48914</v>
      </c>
      <c r="C182" s="952">
        <f>+WB!E248</f>
        <v>75000.000000821397</v>
      </c>
      <c r="D182" s="953">
        <f>+WB!AM248</f>
        <v>671.70370371004162</v>
      </c>
      <c r="E182" s="953">
        <f>+WB!AO248</f>
        <v>216.68198626852967</v>
      </c>
      <c r="F182" s="838">
        <f>+WB!AY248</f>
        <v>169.85881102385048</v>
      </c>
      <c r="G182" s="953">
        <f>+WB!BD248</f>
        <v>280.73286052316917</v>
      </c>
      <c r="H182" s="954">
        <f>+WB!BH$69</f>
        <v>160</v>
      </c>
      <c r="I182" s="954">
        <f>+WB!BJ248</f>
        <v>663.07680715916047</v>
      </c>
      <c r="J182" s="839">
        <f>+WB!CN248</f>
        <v>161.28209006851259</v>
      </c>
    </row>
    <row r="183" spans="2:10">
      <c r="B183" s="955">
        <f>+WB!B249</f>
        <v>48945</v>
      </c>
      <c r="C183" s="834">
        <f>+WB!E249</f>
        <v>72580.645160277345</v>
      </c>
      <c r="D183" s="834">
        <f>+WB!AM249</f>
        <v>653.03584228609066</v>
      </c>
      <c r="E183" s="834">
        <f>+WB!AO249</f>
        <v>224.81322839939662</v>
      </c>
      <c r="F183" s="839">
        <f>+WB!AY249</f>
        <v>170.10290589543155</v>
      </c>
      <c r="G183" s="834">
        <f>+WB!BD249</f>
        <v>271.67696178984824</v>
      </c>
      <c r="H183" s="839">
        <f>+WB!BH249</f>
        <v>160</v>
      </c>
      <c r="I183" s="834">
        <f>+WB!BJ249</f>
        <v>661.97738070200069</v>
      </c>
      <c r="J183" s="839">
        <f>+WB!CN249</f>
        <v>153.91027764545098</v>
      </c>
    </row>
    <row r="184" spans="2:10" hidden="1">
      <c r="B184" s="950">
        <f>+WB!B250</f>
        <v>48976</v>
      </c>
      <c r="C184" s="837">
        <f>+WB!E250</f>
        <v>72580.645160277345</v>
      </c>
      <c r="D184" s="838">
        <f>+WB!AM250</f>
        <v>653.03584228609066</v>
      </c>
      <c r="E184" s="838">
        <f>+WB!AO250</f>
        <v>216.1044951291517</v>
      </c>
      <c r="F184" s="838">
        <f>+WB!AY250</f>
        <v>153.23650108641326</v>
      </c>
      <c r="G184" s="838">
        <f>+WB!BD250</f>
        <v>271.67696178984824</v>
      </c>
      <c r="H184" s="839">
        <f>+WB!BH$69</f>
        <v>160</v>
      </c>
      <c r="I184" s="839">
        <f>+WB!BJ250</f>
        <v>652.72456985727138</v>
      </c>
      <c r="J184" s="839">
        <f>+WB!CN250</f>
        <v>154.45435521993542</v>
      </c>
    </row>
    <row r="185" spans="2:10" hidden="1">
      <c r="B185" s="950">
        <f>+WB!B251</f>
        <v>49004</v>
      </c>
      <c r="C185" s="837">
        <f>+WB!E251</f>
        <v>80357.142856021339</v>
      </c>
      <c r="D185" s="838">
        <f>+WB!AM251</f>
        <v>713.03968253102903</v>
      </c>
      <c r="E185" s="838">
        <f>+WB!AO251</f>
        <v>216.40766315582428</v>
      </c>
      <c r="F185" s="838">
        <f>+WB!AY251</f>
        <v>136.32574438805764</v>
      </c>
      <c r="G185" s="838">
        <f>+WB!BD251</f>
        <v>300.78520769590341</v>
      </c>
      <c r="H185" s="839">
        <f>+WB!BH$69</f>
        <v>160</v>
      </c>
      <c r="I185" s="839">
        <f>+WB!BJ251</f>
        <v>682.06164743701538</v>
      </c>
      <c r="J185" s="839">
        <f>+WB!CN251</f>
        <v>178.7855631612984</v>
      </c>
    </row>
    <row r="186" spans="2:10" hidden="1">
      <c r="B186" s="950">
        <f>+WB!B252</f>
        <v>49035</v>
      </c>
      <c r="C186" s="837">
        <f>+WB!E252</f>
        <v>72580.645160277345</v>
      </c>
      <c r="D186" s="838">
        <f>+WB!AM252</f>
        <v>653.03584228609066</v>
      </c>
      <c r="E186" s="838">
        <f>+WB!AO252</f>
        <v>243.65932224652892</v>
      </c>
      <c r="F186" s="838">
        <f>+WB!AY252</f>
        <v>119.39693750218092</v>
      </c>
      <c r="G186" s="838">
        <f>+WB!BD252</f>
        <v>271.67696178984824</v>
      </c>
      <c r="H186" s="839">
        <f>+WB!BH$69</f>
        <v>160</v>
      </c>
      <c r="I186" s="839">
        <f>+WB!BJ252</f>
        <v>679.18779814935067</v>
      </c>
      <c r="J186" s="839">
        <f>+WB!CN252</f>
        <v>155.54595404523323</v>
      </c>
    </row>
    <row r="187" spans="2:10" hidden="1">
      <c r="B187" s="951">
        <f>+WB!B253</f>
        <v>49065</v>
      </c>
      <c r="C187" s="952">
        <f>+WB!E253</f>
        <v>74999.999998953252</v>
      </c>
      <c r="D187" s="953">
        <f>+WB!AM253</f>
        <v>671.70370369562704</v>
      </c>
      <c r="E187" s="953">
        <f>+WB!AO253</f>
        <v>218.1882682159268</v>
      </c>
      <c r="F187" s="838">
        <f>+WB!AY253</f>
        <v>119.50523862730721</v>
      </c>
      <c r="G187" s="953">
        <f>+WB!BD253</f>
        <v>280.73286051617652</v>
      </c>
      <c r="H187" s="954">
        <f>+WB!BH$69</f>
        <v>160</v>
      </c>
      <c r="I187" s="954">
        <f>+WB!BJ253</f>
        <v>662.90463668634686</v>
      </c>
      <c r="J187" s="839">
        <f>+WB!CN253</f>
        <v>162.96054247590351</v>
      </c>
    </row>
    <row r="188" spans="2:10">
      <c r="B188" s="955">
        <f>+WB!B254</f>
        <v>49096</v>
      </c>
      <c r="C188" s="834">
        <f>+WB!E254</f>
        <v>72580.645160277345</v>
      </c>
      <c r="D188" s="834">
        <f>+WB!AM254</f>
        <v>653.03584228609066</v>
      </c>
      <c r="E188" s="834">
        <f>+WB!AO254</f>
        <v>226.4817888297647</v>
      </c>
      <c r="F188" s="839">
        <f>+WB!AY254</f>
        <v>102.52898553423231</v>
      </c>
      <c r="G188" s="834">
        <f>+WB!BD254</f>
        <v>271.67696178984824</v>
      </c>
      <c r="H188" s="839">
        <f>+WB!BH254</f>
        <v>160</v>
      </c>
      <c r="I188" s="834">
        <f>+WB!BJ254</f>
        <v>661.46613724974941</v>
      </c>
      <c r="J188" s="839">
        <f>+WB!CN254</f>
        <v>156.0900815280703</v>
      </c>
    </row>
    <row r="189" spans="2:10" hidden="1">
      <c r="B189" s="950">
        <f>+WB!B255</f>
        <v>49126</v>
      </c>
      <c r="C189" s="837">
        <f>+WB!E255</f>
        <v>74999.999998953252</v>
      </c>
      <c r="D189" s="838">
        <f>+WB!AM255</f>
        <v>671.70370369562704</v>
      </c>
      <c r="E189" s="838">
        <f>+WB!AO255</f>
        <v>218.27098809134156</v>
      </c>
      <c r="F189" s="838">
        <f>+WB!AY255</f>
        <v>102.62181507005484</v>
      </c>
      <c r="G189" s="838">
        <f>+WB!BD255</f>
        <v>280.73286051617652</v>
      </c>
      <c r="H189" s="839">
        <f>+WB!BH$69</f>
        <v>160</v>
      </c>
      <c r="I189" s="839">
        <f>+WB!BJ255</f>
        <v>662.42457577651987</v>
      </c>
      <c r="J189" s="839">
        <f>+WB!CN255</f>
        <v>163.52332326114524</v>
      </c>
    </row>
    <row r="190" spans="2:10" hidden="1">
      <c r="B190" s="950">
        <f>+WB!B256</f>
        <v>49157</v>
      </c>
      <c r="C190" s="837">
        <f>+WB!E256</f>
        <v>72580.645160277345</v>
      </c>
      <c r="D190" s="838">
        <f>+WB!AM256</f>
        <v>653.03584228609066</v>
      </c>
      <c r="E190" s="838">
        <f>+WB!AO256</f>
        <v>227.01698793364181</v>
      </c>
      <c r="F190" s="838">
        <f>+WB!AY256</f>
        <v>119.83736207769446</v>
      </c>
      <c r="G190" s="838">
        <f>+WB!BD256</f>
        <v>271.67696178984824</v>
      </c>
      <c r="H190" s="839">
        <f>+WB!BH$69</f>
        <v>160</v>
      </c>
      <c r="I190" s="839">
        <f>+WB!BJ256</f>
        <v>662.55967108083496</v>
      </c>
      <c r="J190" s="839">
        <f>+WB!CN256</f>
        <v>155.53174680086184</v>
      </c>
    </row>
    <row r="191" spans="2:10" hidden="1">
      <c r="B191" s="950">
        <f>+WB!B257</f>
        <v>49188</v>
      </c>
      <c r="C191" s="837">
        <f>+WB!E257</f>
        <v>72580.645160277345</v>
      </c>
      <c r="D191" s="838">
        <f>+WB!AM257</f>
        <v>653.03584228609066</v>
      </c>
      <c r="E191" s="838">
        <f>+WB!AO257</f>
        <v>217.74112500860798</v>
      </c>
      <c r="F191" s="838">
        <f>+WB!AY257</f>
        <v>119.94927324032497</v>
      </c>
      <c r="G191" s="838">
        <f>+WB!BD257</f>
        <v>271.67696178984824</v>
      </c>
      <c r="H191" s="839">
        <f>+WB!BH$69</f>
        <v>160</v>
      </c>
      <c r="I191" s="839">
        <f>+WB!BJ257</f>
        <v>653.28741819330548</v>
      </c>
      <c r="J191" s="839">
        <f>+WB!CN257</f>
        <v>155.52813676335762</v>
      </c>
    </row>
    <row r="192" spans="2:10" hidden="1">
      <c r="B192" s="950">
        <f>+WB!B258</f>
        <v>49218</v>
      </c>
      <c r="C192" s="837">
        <f>+WB!E258</f>
        <v>74999.999998953252</v>
      </c>
      <c r="D192" s="838">
        <f>+WB!AM258</f>
        <v>671.70370369562704</v>
      </c>
      <c r="E192" s="838">
        <f>+WB!AO258</f>
        <v>217.4960992231955</v>
      </c>
      <c r="F192" s="838">
        <f>+WB!AY258</f>
        <v>137.20865641765857</v>
      </c>
      <c r="G192" s="838">
        <f>+WB!BD258</f>
        <v>280.73286051617652</v>
      </c>
      <c r="H192" s="839">
        <f>+WB!BH$69</f>
        <v>160</v>
      </c>
      <c r="I192" s="839">
        <f>+WB!BJ258</f>
        <v>662.80258161996062</v>
      </c>
      <c r="J192" s="839">
        <f>+WB!CN258</f>
        <v>162.37042854955843</v>
      </c>
    </row>
    <row r="193" spans="2:10" hidden="1">
      <c r="B193" s="950">
        <f>+WB!B259</f>
        <v>49249</v>
      </c>
      <c r="C193" s="837">
        <f>+WB!E259</f>
        <v>72580.645160277345</v>
      </c>
      <c r="D193" s="838">
        <f>+WB!AM259</f>
        <v>653.03584228609066</v>
      </c>
      <c r="E193" s="838">
        <f>+WB!AO259</f>
        <v>225.8858113759691</v>
      </c>
      <c r="F193" s="838">
        <f>+WB!AY259</f>
        <v>154.50362425039077</v>
      </c>
      <c r="G193" s="838">
        <f>+WB!BD259</f>
        <v>271.67696178984824</v>
      </c>
      <c r="H193" s="839">
        <f>+WB!BH$69</f>
        <v>160</v>
      </c>
      <c r="I193" s="839">
        <f>+WB!BJ259</f>
        <v>662.54676104486225</v>
      </c>
      <c r="J193" s="839">
        <f>+WB!CN259</f>
        <v>154.41348027916194</v>
      </c>
    </row>
    <row r="194" spans="2:10" hidden="1">
      <c r="B194" s="951">
        <f>+WB!B260</f>
        <v>49279</v>
      </c>
      <c r="C194" s="952">
        <f>+WB!E260</f>
        <v>74999.999998953252</v>
      </c>
      <c r="D194" s="953">
        <f>+WB!AM260</f>
        <v>671.70370369562704</v>
      </c>
      <c r="E194" s="953">
        <f>+WB!AO260</f>
        <v>216.62252235651687</v>
      </c>
      <c r="F194" s="838">
        <f>+WB!AY260</f>
        <v>171.82540950458289</v>
      </c>
      <c r="G194" s="953">
        <f>+WB!BD260</f>
        <v>280.73286051617652</v>
      </c>
      <c r="H194" s="954">
        <f>+WB!BH$69</f>
        <v>160</v>
      </c>
      <c r="I194" s="954">
        <f>+WB!BJ260</f>
        <v>663.08289652284611</v>
      </c>
      <c r="J194" s="839">
        <f>+WB!CN260</f>
        <v>161.2165367799943</v>
      </c>
    </row>
    <row r="195" spans="2:10">
      <c r="B195" s="955">
        <f>+WB!B261</f>
        <v>49310</v>
      </c>
      <c r="C195" s="834">
        <f>+WB!E261</f>
        <v>72580.64516166455</v>
      </c>
      <c r="D195" s="834">
        <f>+WB!AM261</f>
        <v>653.03584229679439</v>
      </c>
      <c r="E195" s="834">
        <f>+WB!AO261</f>
        <v>224.7480249717344</v>
      </c>
      <c r="F195" s="839">
        <f>+WB!AY261</f>
        <v>171.98528259405501</v>
      </c>
      <c r="G195" s="834">
        <f>+WB!BD261</f>
        <v>271.67696179504065</v>
      </c>
      <c r="H195" s="839">
        <f>+WB!BH261</f>
        <v>160</v>
      </c>
      <c r="I195" s="834">
        <f>+WB!BJ261</f>
        <v>661.97289910851873</v>
      </c>
      <c r="J195" s="839">
        <f>+WB!CN261</f>
        <v>153.84955582079019</v>
      </c>
    </row>
    <row r="196" spans="2:10" hidden="1">
      <c r="B196" s="950">
        <f>+WB!B262</f>
        <v>49341</v>
      </c>
      <c r="C196" s="837">
        <f>+WB!E262</f>
        <v>72580.64516166455</v>
      </c>
      <c r="D196" s="838">
        <f>+WB!AM262</f>
        <v>653.03584229679439</v>
      </c>
      <c r="E196" s="838">
        <f>+WB!AO262</f>
        <v>216.04365662099895</v>
      </c>
      <c r="F196" s="838">
        <f>+WB!AY262</f>
        <v>154.93064011517441</v>
      </c>
      <c r="G196" s="838">
        <f>+WB!BD262</f>
        <v>271.67696179504065</v>
      </c>
      <c r="H196" s="839">
        <f>+WB!BH$69</f>
        <v>160</v>
      </c>
      <c r="I196" s="839">
        <f>+WB!BJ262</f>
        <v>652.71838100040009</v>
      </c>
      <c r="J196" s="839">
        <f>+WB!CN262</f>
        <v>154.39970557817341</v>
      </c>
    </row>
    <row r="197" spans="2:10" hidden="1">
      <c r="B197" s="950">
        <f>+WB!B263</f>
        <v>49369</v>
      </c>
      <c r="C197" s="837">
        <f>+WB!E263</f>
        <v>80357.142857557177</v>
      </c>
      <c r="D197" s="838">
        <f>+WB!AM263</f>
        <v>713.03968254287963</v>
      </c>
      <c r="E197" s="838">
        <f>+WB!AO263</f>
        <v>216.3528523796399</v>
      </c>
      <c r="F197" s="838">
        <f>+WB!AY263</f>
        <v>137.83164574695641</v>
      </c>
      <c r="G197" s="838">
        <f>+WB!BD263</f>
        <v>300.78520770165215</v>
      </c>
      <c r="H197" s="839">
        <f>+WB!BH$69</f>
        <v>160</v>
      </c>
      <c r="I197" s="839">
        <f>+WB!BJ263</f>
        <v>682.06061885796908</v>
      </c>
      <c r="J197" s="839">
        <f>+WB!CN263</f>
        <v>178.73178097469986</v>
      </c>
    </row>
    <row r="198" spans="2:10" hidden="1">
      <c r="B198" s="950">
        <f>+WB!B264</f>
        <v>49400</v>
      </c>
      <c r="C198" s="837">
        <f>+WB!E264</f>
        <v>72580.64516166455</v>
      </c>
      <c r="D198" s="838">
        <f>+WB!AM264</f>
        <v>653.03584229679439</v>
      </c>
      <c r="E198" s="838">
        <f>+WB!AO264</f>
        <v>243.60541633110734</v>
      </c>
      <c r="F198" s="838">
        <f>+WB!AY264</f>
        <v>120.71460119121735</v>
      </c>
      <c r="G198" s="838">
        <f>+WB!BD264</f>
        <v>271.67696179504065</v>
      </c>
      <c r="H198" s="839">
        <f>+WB!BH$69</f>
        <v>160</v>
      </c>
      <c r="I198" s="839">
        <f>+WB!BJ264</f>
        <v>679.17639751941317</v>
      </c>
      <c r="J198" s="839">
        <f>+WB!CN264</f>
        <v>155.50344876926883</v>
      </c>
    </row>
    <row r="199" spans="2:10" hidden="1">
      <c r="B199" s="951">
        <f>+WB!B265</f>
        <v>49430</v>
      </c>
      <c r="C199" s="952">
        <f>+WB!E265</f>
        <v>75000.000000386703</v>
      </c>
      <c r="D199" s="953">
        <f>+WB!AM265</f>
        <v>671.70370370668752</v>
      </c>
      <c r="E199" s="953">
        <f>+WB!AO265</f>
        <v>218.14546610992116</v>
      </c>
      <c r="F199" s="838">
        <f>+WB!AY265</f>
        <v>120.82290231634364</v>
      </c>
      <c r="G199" s="953">
        <f>+WB!BD265</f>
        <v>280.73286052154202</v>
      </c>
      <c r="H199" s="954">
        <f>+WB!BH$69</f>
        <v>160</v>
      </c>
      <c r="I199" s="954">
        <f>+WB!BJ265</f>
        <v>662.90575670867463</v>
      </c>
      <c r="J199" s="839">
        <f>+WB!CN265</f>
        <v>162.91662035740691</v>
      </c>
    </row>
    <row r="200" spans="2:10">
      <c r="B200" s="955">
        <f>+WB!B266</f>
        <v>49461</v>
      </c>
      <c r="C200" s="834">
        <f>+WB!E266</f>
        <v>72580.64516166455</v>
      </c>
      <c r="D200" s="834">
        <f>+WB!AM266</f>
        <v>653.03584229679439</v>
      </c>
      <c r="E200" s="834">
        <f>+WB!AO266</f>
        <v>226.43793106223009</v>
      </c>
      <c r="F200" s="839">
        <f>+WB!AY266</f>
        <v>103.65841155340642</v>
      </c>
      <c r="G200" s="834">
        <f>+WB!BD266</f>
        <v>271.67696179504065</v>
      </c>
      <c r="H200" s="839">
        <f>+WB!BH266</f>
        <v>160</v>
      </c>
      <c r="I200" s="834">
        <f>+WB!BJ266</f>
        <v>661.45871258479997</v>
      </c>
      <c r="J200" s="839">
        <f>+WB!CN266</f>
        <v>156.05364843500465</v>
      </c>
    </row>
    <row r="201" spans="2:10" hidden="1">
      <c r="B201" s="950">
        <f>+WB!B267</f>
        <v>49491</v>
      </c>
      <c r="C201" s="837">
        <f>+WB!E267</f>
        <v>75000.000000386703</v>
      </c>
      <c r="D201" s="838">
        <f>+WB!AM267</f>
        <v>671.70370370668752</v>
      </c>
      <c r="E201" s="838">
        <f>+WB!AO267</f>
        <v>218.23436168790499</v>
      </c>
      <c r="F201" s="838">
        <f>+WB!AY267</f>
        <v>103.75124108922894</v>
      </c>
      <c r="G201" s="838">
        <f>+WB!BD267</f>
        <v>280.73286052154202</v>
      </c>
      <c r="H201" s="839">
        <f>+WB!BH$69</f>
        <v>160</v>
      </c>
      <c r="I201" s="839">
        <f>+WB!BJ267</f>
        <v>662.42559691242138</v>
      </c>
      <c r="J201" s="839">
        <f>+WB!CN267</f>
        <v>163.48567573164405</v>
      </c>
    </row>
    <row r="202" spans="2:10" hidden="1">
      <c r="B202" s="950">
        <f>+WB!B268</f>
        <v>49522</v>
      </c>
      <c r="C202" s="837">
        <f>+WB!E268</f>
        <v>72580.64516166455</v>
      </c>
      <c r="D202" s="838">
        <f>+WB!AM268</f>
        <v>653.03584229679439</v>
      </c>
      <c r="E202" s="838">
        <f>+WB!AO268</f>
        <v>226.97939907362786</v>
      </c>
      <c r="F202" s="838">
        <f>+WB!AY268</f>
        <v>121.1550257667309</v>
      </c>
      <c r="G202" s="838">
        <f>+WB!BD268</f>
        <v>271.67696179504065</v>
      </c>
      <c r="H202" s="839">
        <f>+WB!BH$69</f>
        <v>160</v>
      </c>
      <c r="I202" s="839">
        <f>+WB!BJ268</f>
        <v>662.56458750630497</v>
      </c>
      <c r="J202" s="839">
        <f>+WB!CN268</f>
        <v>155.48924152489741</v>
      </c>
    </row>
    <row r="203" spans="2:10" hidden="1">
      <c r="B203" s="950">
        <f>+WB!B269</f>
        <v>49553</v>
      </c>
      <c r="C203" s="837">
        <f>+WB!E269</f>
        <v>72580.64516166455</v>
      </c>
      <c r="D203" s="838">
        <f>+WB!AM269</f>
        <v>653.03584229679439</v>
      </c>
      <c r="E203" s="838">
        <f>+WB!AO269</f>
        <v>217.6987477393904</v>
      </c>
      <c r="F203" s="838">
        <f>+WB!AY269</f>
        <v>121.26693692936142</v>
      </c>
      <c r="G203" s="838">
        <f>+WB!BD269</f>
        <v>271.67696179504065</v>
      </c>
      <c r="H203" s="839">
        <f>+WB!BH$69</f>
        <v>160</v>
      </c>
      <c r="I203" s="839">
        <f>+WB!BJ269</f>
        <v>653.2875462095717</v>
      </c>
      <c r="J203" s="839">
        <f>+WB!CN269</f>
        <v>155.48563148739319</v>
      </c>
    </row>
    <row r="204" spans="2:10" hidden="1">
      <c r="B204" s="950">
        <f>+WB!B270</f>
        <v>49583</v>
      </c>
      <c r="C204" s="837">
        <f>+WB!E270</f>
        <v>75000.000000386703</v>
      </c>
      <c r="D204" s="838">
        <f>+WB!AM270</f>
        <v>671.70370370668752</v>
      </c>
      <c r="E204" s="838">
        <f>+WB!AO270</f>
        <v>217.45359728121488</v>
      </c>
      <c r="F204" s="838">
        <f>+WB!AY270</f>
        <v>138.71455777655734</v>
      </c>
      <c r="G204" s="838">
        <f>+WB!BD270</f>
        <v>280.73286052154202</v>
      </c>
      <c r="H204" s="839">
        <f>+WB!BH$69</f>
        <v>160</v>
      </c>
      <c r="I204" s="839">
        <f>+WB!BJ270</f>
        <v>662.81027639530896</v>
      </c>
      <c r="J204" s="839">
        <f>+WB!CN270</f>
        <v>162.32023184206645</v>
      </c>
    </row>
    <row r="205" spans="2:10" hidden="1">
      <c r="B205" s="950">
        <f>+WB!B271</f>
        <v>49614</v>
      </c>
      <c r="C205" s="837">
        <f>+WB!E271</f>
        <v>72580.64516166455</v>
      </c>
      <c r="D205" s="838">
        <f>+WB!AM271</f>
        <v>653.03584229679439</v>
      </c>
      <c r="E205" s="838">
        <f>+WB!AO271</f>
        <v>225.83605676888521</v>
      </c>
      <c r="F205" s="838">
        <f>+WB!AY271</f>
        <v>156.1977632791519</v>
      </c>
      <c r="G205" s="838">
        <f>+WB!BD271</f>
        <v>271.67696179504065</v>
      </c>
      <c r="H205" s="839">
        <f>+WB!BH$69</f>
        <v>160</v>
      </c>
      <c r="I205" s="839">
        <f>+WB!BJ271</f>
        <v>662.55165608905963</v>
      </c>
      <c r="J205" s="839">
        <f>+WB!CN271</f>
        <v>154.35883063739996</v>
      </c>
    </row>
    <row r="206" spans="2:10" hidden="1">
      <c r="B206" s="951">
        <f>+WB!B272</f>
        <v>49644</v>
      </c>
      <c r="C206" s="952">
        <f>+WB!E272</f>
        <v>75000.000000386703</v>
      </c>
      <c r="D206" s="953">
        <f>+WB!AM272</f>
        <v>671.70370370668752</v>
      </c>
      <c r="E206" s="953">
        <f>+WB!AO272</f>
        <v>216.56800016481125</v>
      </c>
      <c r="F206" s="838">
        <f>+WB!AY272</f>
        <v>173.70778620320638</v>
      </c>
      <c r="G206" s="953">
        <f>+WB!BD272</f>
        <v>280.73286052154202</v>
      </c>
      <c r="H206" s="954">
        <f>+WB!BH$69</f>
        <v>160</v>
      </c>
      <c r="I206" s="954">
        <f>+WB!BJ272</f>
        <v>663.09112022646013</v>
      </c>
      <c r="J206" s="839">
        <f>+WB!CN272</f>
        <v>161.1537908945115</v>
      </c>
    </row>
    <row r="207" spans="2:10">
      <c r="B207" s="955">
        <f>+WB!B273</f>
        <v>49675</v>
      </c>
      <c r="C207" s="834">
        <f>+WB!E273</f>
        <v>72782.258064625275</v>
      </c>
      <c r="D207" s="834">
        <f>+WB!AM273</f>
        <v>654.59149741223212</v>
      </c>
      <c r="E207" s="834">
        <f>+WB!AO273</f>
        <v>224.68575157599287</v>
      </c>
      <c r="F207" s="839">
        <f>+WB!AY273</f>
        <v>173.86745591768434</v>
      </c>
      <c r="G207" s="834">
        <f>+WB!BD273</f>
        <v>272.43162002125297</v>
      </c>
      <c r="H207" s="839">
        <f>+WB!BH273</f>
        <v>160</v>
      </c>
      <c r="I207" s="834">
        <f>+WB!BJ273</f>
        <v>662.72599920749371</v>
      </c>
      <c r="J207" s="839">
        <f>+WB!CN273</f>
        <v>154.41772240746289</v>
      </c>
    </row>
    <row r="208" spans="2:10" hidden="1">
      <c r="B208" s="950">
        <f>+WB!B274</f>
        <v>49706</v>
      </c>
      <c r="C208" s="837">
        <f>+WB!E274</f>
        <v>72782.258064625275</v>
      </c>
      <c r="D208" s="838">
        <f>+WB!AM274</f>
        <v>654.59149741223212</v>
      </c>
      <c r="E208" s="838">
        <f>+WB!AO274</f>
        <v>216.76304262747328</v>
      </c>
      <c r="F208" s="838">
        <f>+WB!AY274</f>
        <v>156.61892194410495</v>
      </c>
      <c r="G208" s="838">
        <f>+WB!BD274</f>
        <v>272.43162002125297</v>
      </c>
      <c r="H208" s="839">
        <f>+WB!BH$69</f>
        <v>160</v>
      </c>
      <c r="I208" s="839">
        <f>+WB!BJ274</f>
        <v>654.24688593724591</v>
      </c>
      <c r="J208" s="839">
        <f>+WB!CN274</f>
        <v>154.97412672919125</v>
      </c>
    </row>
    <row r="209" spans="2:10" hidden="1">
      <c r="B209" s="950">
        <f>+WB!B275</f>
        <v>49735</v>
      </c>
      <c r="C209" s="837">
        <f>+WB!E275</f>
        <v>77801.724138047706</v>
      </c>
      <c r="D209" s="838">
        <f>+WB!AM275</f>
        <v>693.32194550962743</v>
      </c>
      <c r="E209" s="838">
        <f>+WB!AO275</f>
        <v>217.0986816727835</v>
      </c>
      <c r="F209" s="838">
        <f>+WB!AY275</f>
        <v>139.33174816328994</v>
      </c>
      <c r="G209" s="838">
        <f>+WB!BD275</f>
        <v>291.22000760892558</v>
      </c>
      <c r="H209" s="839">
        <f>+WB!BH$69</f>
        <v>160</v>
      </c>
      <c r="I209" s="839">
        <f>+WB!BJ275</f>
        <v>673.12323232182257</v>
      </c>
      <c r="J209" s="839">
        <f>+WB!CN275</f>
        <v>170.87879663399119</v>
      </c>
    </row>
    <row r="210" spans="2:10" hidden="1">
      <c r="B210" s="950">
        <f>+WB!B276</f>
        <v>49766</v>
      </c>
      <c r="C210" s="837">
        <f>+WB!E276</f>
        <v>72782.258064625275</v>
      </c>
      <c r="D210" s="838">
        <f>+WB!AM276</f>
        <v>654.59149741223212</v>
      </c>
      <c r="E210" s="838">
        <f>+WB!AO276</f>
        <v>235.50228013218856</v>
      </c>
      <c r="F210" s="838">
        <f>+WB!AY276</f>
        <v>122.0227775681368</v>
      </c>
      <c r="G210" s="838">
        <f>+WB!BD276</f>
        <v>272.43162002125297</v>
      </c>
      <c r="H210" s="839">
        <f>+WB!BH$69</f>
        <v>160</v>
      </c>
      <c r="I210" s="839">
        <f>+WB!BJ276</f>
        <v>671.87011878467183</v>
      </c>
      <c r="J210" s="839">
        <f>+WB!CN276</f>
        <v>156.09013138648052</v>
      </c>
    </row>
    <row r="211" spans="2:10" hidden="1">
      <c r="B211" s="951">
        <f>+WB!B277</f>
        <v>49796</v>
      </c>
      <c r="C211" s="952">
        <f>+WB!E277</f>
        <v>75208.33333344612</v>
      </c>
      <c r="D211" s="953">
        <f>+WB!AM277</f>
        <v>673.31121399263986</v>
      </c>
      <c r="E211" s="953">
        <f>+WB!AO277</f>
        <v>218.6735312289367</v>
      </c>
      <c r="F211" s="838">
        <f>+WB!AY277</f>
        <v>122.12680781838661</v>
      </c>
      <c r="G211" s="953">
        <f>+WB!BD277</f>
        <v>281.5126740219614</v>
      </c>
      <c r="H211" s="954">
        <f>+WB!BH$69</f>
        <v>160</v>
      </c>
      <c r="I211" s="954">
        <f>+WB!BJ277</f>
        <v>664.25709884484434</v>
      </c>
      <c r="J211" s="839">
        <f>+WB!CN277</f>
        <v>163.52300142435493</v>
      </c>
    </row>
    <row r="212" spans="2:10">
      <c r="B212" s="955">
        <f>+WB!B278</f>
        <v>49827</v>
      </c>
      <c r="C212" s="834">
        <f>+WB!E278</f>
        <v>72782.258064625275</v>
      </c>
      <c r="D212" s="834">
        <f>+WB!AM278</f>
        <v>654.59149741223212</v>
      </c>
      <c r="E212" s="834">
        <f>+WB!AO278</f>
        <v>227.20744630642244</v>
      </c>
      <c r="F212" s="839">
        <f>+WB!AY278</f>
        <v>104.77226206598124</v>
      </c>
      <c r="G212" s="834">
        <f>+WB!BD278</f>
        <v>272.43162002125297</v>
      </c>
      <c r="H212" s="839">
        <f>+WB!BH278</f>
        <v>160</v>
      </c>
      <c r="I212" s="834">
        <f>+WB!BJ278</f>
        <v>663.01881671690069</v>
      </c>
      <c r="J212" s="839">
        <f>+WB!CN278</f>
        <v>156.64659962848557</v>
      </c>
    </row>
    <row r="213" spans="2:10" hidden="1">
      <c r="B213" s="950">
        <f>+WB!B279</f>
        <v>49857</v>
      </c>
      <c r="C213" s="837">
        <f>+WB!E279</f>
        <v>75208.33333344612</v>
      </c>
      <c r="D213" s="838">
        <f>+WB!AM279</f>
        <v>673.31121399263986</v>
      </c>
      <c r="E213" s="838">
        <f>+WB!AO279</f>
        <v>218.9995437516499</v>
      </c>
      <c r="F213" s="838">
        <f>+WB!AY279</f>
        <v>104.86143085190962</v>
      </c>
      <c r="G213" s="838">
        <f>+WB!BD279</f>
        <v>281.5126740219614</v>
      </c>
      <c r="H213" s="839">
        <f>+WB!BH$69</f>
        <v>160</v>
      </c>
      <c r="I213" s="839">
        <f>+WB!BJ279</f>
        <v>664.00759880200826</v>
      </c>
      <c r="J213" s="839">
        <f>+WB!CN279</f>
        <v>164.09851398990415</v>
      </c>
    </row>
    <row r="214" spans="2:10" hidden="1">
      <c r="B214" s="950">
        <f>+WB!B280</f>
        <v>49888</v>
      </c>
      <c r="C214" s="837">
        <f>+WB!E280</f>
        <v>72782.258064625275</v>
      </c>
      <c r="D214" s="838">
        <f>+WB!AM280</f>
        <v>654.59149741223212</v>
      </c>
      <c r="E214" s="838">
        <f>+WB!AO280</f>
        <v>227.76862396041975</v>
      </c>
      <c r="F214" s="838">
        <f>+WB!AY280</f>
        <v>122.44583391915268</v>
      </c>
      <c r="G214" s="838">
        <f>+WB!BD280</f>
        <v>272.43162002125297</v>
      </c>
      <c r="H214" s="839">
        <f>+WB!BH$69</f>
        <v>160</v>
      </c>
      <c r="I214" s="839">
        <f>+WB!BJ280</f>
        <v>664.15010959196809</v>
      </c>
      <c r="J214" s="839">
        <f>+WB!CN280</f>
        <v>156.07648440741553</v>
      </c>
    </row>
    <row r="215" spans="2:10" hidden="1">
      <c r="B215" s="950">
        <f>+WB!B281</f>
        <v>49919</v>
      </c>
      <c r="C215" s="837">
        <f>+WB!E281</f>
        <v>72782.258064625275</v>
      </c>
      <c r="D215" s="838">
        <f>+WB!AM281</f>
        <v>654.59149741223212</v>
      </c>
      <c r="E215" s="838">
        <f>+WB!AO281</f>
        <v>218.45888328325435</v>
      </c>
      <c r="F215" s="838">
        <f>+WB!AY281</f>
        <v>122.55333184441082</v>
      </c>
      <c r="G215" s="838">
        <f>+WB!BD281</f>
        <v>272.43162002125297</v>
      </c>
      <c r="H215" s="839">
        <f>+WB!BH$69</f>
        <v>160</v>
      </c>
      <c r="I215" s="839">
        <f>+WB!BJ281</f>
        <v>654.84383658981096</v>
      </c>
      <c r="J215" s="839">
        <f>+WB!CN281</f>
        <v>156.07301673240718</v>
      </c>
    </row>
    <row r="216" spans="2:10" hidden="1">
      <c r="B216" s="950">
        <f>+WB!B282</f>
        <v>49949</v>
      </c>
      <c r="C216" s="837">
        <f>+WB!E282</f>
        <v>75208.33333344612</v>
      </c>
      <c r="D216" s="838">
        <f>+WB!AM282</f>
        <v>673.31121399263986</v>
      </c>
      <c r="E216" s="838">
        <f>+WB!AO282</f>
        <v>218.2131141002626</v>
      </c>
      <c r="F216" s="838">
        <f>+WB!AY282</f>
        <v>140.17984239389787</v>
      </c>
      <c r="G216" s="838">
        <f>+WB!BD282</f>
        <v>281.5126740219614</v>
      </c>
      <c r="H216" s="839">
        <f>+WB!BH$69</f>
        <v>160</v>
      </c>
      <c r="I216" s="839">
        <f>+WB!BJ282</f>
        <v>664.39844953535385</v>
      </c>
      <c r="J216" s="839">
        <f>+WB!CN282</f>
        <v>162.92123360517121</v>
      </c>
    </row>
    <row r="217" spans="2:10" hidden="1">
      <c r="B217" s="950">
        <f>+WB!B283</f>
        <v>49980</v>
      </c>
      <c r="C217" s="837">
        <f>+WB!E283</f>
        <v>72782.258064625275</v>
      </c>
      <c r="D217" s="838">
        <f>+WB!AM283</f>
        <v>654.59149741223212</v>
      </c>
      <c r="E217" s="838">
        <f>+WB!AO283</f>
        <v>226.61379972691174</v>
      </c>
      <c r="F217" s="838">
        <f>+WB!AY283</f>
        <v>157.84053431132412</v>
      </c>
      <c r="G217" s="838">
        <f>+WB!BD283</f>
        <v>272.43162002125297</v>
      </c>
      <c r="H217" s="839">
        <f>+WB!BH$69</f>
        <v>160</v>
      </c>
      <c r="I217" s="839">
        <f>+WB!BJ283</f>
        <v>664.13704988723975</v>
      </c>
      <c r="J217" s="839">
        <f>+WB!CN283</f>
        <v>154.9347198786358</v>
      </c>
    </row>
    <row r="218" spans="2:10" hidden="1">
      <c r="B218" s="951">
        <f>+WB!B284</f>
        <v>50010</v>
      </c>
      <c r="C218" s="952">
        <f>+WB!E284</f>
        <v>75208.33333344612</v>
      </c>
      <c r="D218" s="953">
        <f>+WB!AM284</f>
        <v>673.31121399263986</v>
      </c>
      <c r="E218" s="953">
        <f>+WB!AO284</f>
        <v>217.31677872725339</v>
      </c>
      <c r="F218" s="838">
        <f>+WB!AY284</f>
        <v>175.52698610024083</v>
      </c>
      <c r="G218" s="953">
        <f>+WB!BD284</f>
        <v>281.5126740219614</v>
      </c>
      <c r="H218" s="954">
        <f>+WB!BH$69</f>
        <v>160</v>
      </c>
      <c r="I218" s="954">
        <f>+WB!BJ284</f>
        <v>664.68035228588951</v>
      </c>
      <c r="J218" s="839">
        <f>+WB!CN284</f>
        <v>161.74299548162645</v>
      </c>
    </row>
    <row r="219" spans="2:10">
      <c r="B219" s="955">
        <f>+WB!B285</f>
        <v>50041</v>
      </c>
      <c r="C219" s="834">
        <f>+WB!E285</f>
        <v>72580.645160277127</v>
      </c>
      <c r="D219" s="834">
        <f>+WB!AM285</f>
        <v>653.03584228608906</v>
      </c>
      <c r="E219" s="834">
        <f>+WB!AO285</f>
        <v>225.45175819776122</v>
      </c>
      <c r="F219" s="839">
        <f>+WB!AY285</f>
        <v>175.68043637056331</v>
      </c>
      <c r="G219" s="834">
        <f>+WB!BD285</f>
        <v>271.67696178984744</v>
      </c>
      <c r="H219" s="839">
        <f>+WB!BH285</f>
        <v>160</v>
      </c>
      <c r="I219" s="834">
        <f>+WB!BJ285</f>
        <v>662.79583083827185</v>
      </c>
      <c r="J219" s="839">
        <f>+WB!CN285</f>
        <v>153.73035730754273</v>
      </c>
    </row>
    <row r="220" spans="2:10" hidden="1">
      <c r="B220" s="950">
        <f>+WB!B286</f>
        <v>50072</v>
      </c>
      <c r="C220" s="837">
        <f>+WB!E286</f>
        <v>72580.645160277127</v>
      </c>
      <c r="D220" s="838">
        <f>+WB!AM286</f>
        <v>653.03584228608906</v>
      </c>
      <c r="E220" s="838">
        <f>+WB!AO286</f>
        <v>215.94588425660973</v>
      </c>
      <c r="F220" s="838">
        <f>+WB!AY286</f>
        <v>158.2473067298329</v>
      </c>
      <c r="G220" s="838">
        <f>+WB!BD286</f>
        <v>271.67696178984744</v>
      </c>
      <c r="H220" s="839">
        <f>+WB!BH$69</f>
        <v>160</v>
      </c>
      <c r="I220" s="839">
        <f>+WB!BJ286</f>
        <v>652.7275978764518</v>
      </c>
      <c r="J220" s="839">
        <f>+WB!CN286</f>
        <v>154.29271632821147</v>
      </c>
    </row>
    <row r="221" spans="2:10" hidden="1">
      <c r="B221" s="950">
        <f>+WB!B287</f>
        <v>50100</v>
      </c>
      <c r="C221" s="837">
        <f>+WB!E287</f>
        <v>80357.142856021106</v>
      </c>
      <c r="D221" s="838">
        <f>+WB!AM287</f>
        <v>713.0396825310271</v>
      </c>
      <c r="E221" s="838">
        <f>+WB!AO287</f>
        <v>216.24610310270876</v>
      </c>
      <c r="F221" s="838">
        <f>+WB!AY287</f>
        <v>140.77259069596974</v>
      </c>
      <c r="G221" s="838">
        <f>+WB!BD287</f>
        <v>300.7852076959025</v>
      </c>
      <c r="H221" s="839">
        <f>+WB!BH$69</f>
        <v>160</v>
      </c>
      <c r="I221" s="839">
        <f>+WB!BJ287</f>
        <v>682.05890332346746</v>
      </c>
      <c r="J221" s="839">
        <f>+WB!CN287</f>
        <v>178.62674722172929</v>
      </c>
    </row>
    <row r="222" spans="2:10" hidden="1">
      <c r="B222" s="950">
        <f>+WB!B288</f>
        <v>50131</v>
      </c>
      <c r="C222" s="837">
        <f>+WB!E288</f>
        <v>72580.645160277127</v>
      </c>
      <c r="D222" s="838">
        <f>+WB!AM288</f>
        <v>653.03584228608906</v>
      </c>
      <c r="E222" s="838">
        <f>+WB!AO288</f>
        <v>243.50017621504645</v>
      </c>
      <c r="F222" s="838">
        <f>+WB!AY288</f>
        <v>123.28094996722702</v>
      </c>
      <c r="G222" s="838">
        <f>+WB!BD288</f>
        <v>271.67696178984744</v>
      </c>
      <c r="H222" s="839">
        <f>+WB!BH$69</f>
        <v>160</v>
      </c>
      <c r="I222" s="839">
        <f>+WB!BJ288</f>
        <v>679.15394284254637</v>
      </c>
      <c r="J222" s="839">
        <f>+WB!CN288</f>
        <v>155.42066332055361</v>
      </c>
    </row>
    <row r="223" spans="2:10" hidden="1">
      <c r="B223" s="951">
        <f>+WB!B289</f>
        <v>50161</v>
      </c>
      <c r="C223" s="952">
        <f>+WB!E289</f>
        <v>74999.999998953033</v>
      </c>
      <c r="D223" s="953">
        <f>+WB!AM289</f>
        <v>671.70370369562534</v>
      </c>
      <c r="E223" s="953">
        <f>+WB!AO289</f>
        <v>218.06209602216811</v>
      </c>
      <c r="F223" s="838">
        <f>+WB!AY289</f>
        <v>123.38249813650459</v>
      </c>
      <c r="G223" s="953">
        <f>+WB!BD289</f>
        <v>280.73286051617566</v>
      </c>
      <c r="H223" s="954">
        <f>+WB!BH$69</f>
        <v>160</v>
      </c>
      <c r="I223" s="954">
        <f>+WB!BJ289</f>
        <v>662.9077064762273</v>
      </c>
      <c r="J223" s="839">
        <f>+WB!CN289</f>
        <v>162.83130049226281</v>
      </c>
    </row>
    <row r="224" spans="2:10">
      <c r="B224" s="955">
        <f>+WB!B290</f>
        <v>50192</v>
      </c>
      <c r="C224" s="834">
        <f>+WB!E290</f>
        <v>72580.645160277127</v>
      </c>
      <c r="D224" s="834">
        <f>+WB!AM290</f>
        <v>653.03584228608906</v>
      </c>
      <c r="E224" s="834">
        <f>+WB!AO290</f>
        <v>226.3527232195062</v>
      </c>
      <c r="F224" s="839">
        <f>+WB!AY290</f>
        <v>105.84636963836405</v>
      </c>
      <c r="G224" s="834">
        <f>+WB!BD290</f>
        <v>271.67696178984744</v>
      </c>
      <c r="H224" s="839">
        <f>+WB!BH290</f>
        <v>160</v>
      </c>
      <c r="I224" s="834">
        <f>+WB!BJ290</f>
        <v>661.444084029946</v>
      </c>
      <c r="J224" s="839">
        <f>+WB!CN290</f>
        <v>155.98306913761368</v>
      </c>
    </row>
    <row r="225" spans="2:10" hidden="1">
      <c r="B225" s="950">
        <f>+WB!B291</f>
        <v>50222</v>
      </c>
      <c r="C225" s="837">
        <f>+WB!E291</f>
        <v>74999.999998953033</v>
      </c>
      <c r="D225" s="838">
        <f>+WB!AM291</f>
        <v>671.70370369562534</v>
      </c>
      <c r="E225" s="838">
        <f>+WB!AO291</f>
        <v>218.16340151523468</v>
      </c>
      <c r="F225" s="838">
        <f>+WB!AY291</f>
        <v>105.93341092631624</v>
      </c>
      <c r="G225" s="838">
        <f>+WB!BD291</f>
        <v>280.73286051617566</v>
      </c>
      <c r="H225" s="839">
        <f>+WB!BH$69</f>
        <v>160</v>
      </c>
      <c r="I225" s="839">
        <f>+WB!BJ291</f>
        <v>662.42737572895419</v>
      </c>
      <c r="J225" s="839">
        <f>+WB!CN291</f>
        <v>163.41293673260242</v>
      </c>
    </row>
    <row r="226" spans="2:10" hidden="1">
      <c r="B226" s="950">
        <f>+WB!B292</f>
        <v>50253</v>
      </c>
      <c r="C226" s="837">
        <f>+WB!E292</f>
        <v>72580.645160277127</v>
      </c>
      <c r="D226" s="838">
        <f>+WB!AM292</f>
        <v>653.03584228608906</v>
      </c>
      <c r="E226" s="838">
        <f>+WB!AO292</f>
        <v>226.9067622750934</v>
      </c>
      <c r="F226" s="838">
        <f>+WB!AY292</f>
        <v>123.69391252228912</v>
      </c>
      <c r="G226" s="838">
        <f>+WB!BD292</f>
        <v>271.67696178984744</v>
      </c>
      <c r="H226" s="839">
        <f>+WB!BH$69</f>
        <v>160</v>
      </c>
      <c r="I226" s="839">
        <f>+WB!BJ292</f>
        <v>662.57385027533724</v>
      </c>
      <c r="J226" s="839">
        <f>+WB!CN292</f>
        <v>155.40734194780967</v>
      </c>
    </row>
    <row r="227" spans="2:10" hidden="1">
      <c r="B227" s="950">
        <f>+WB!B293</f>
        <v>50284</v>
      </c>
      <c r="C227" s="837">
        <f>+WB!E293</f>
        <v>72580.645160277127</v>
      </c>
      <c r="D227" s="838">
        <f>+WB!AM293</f>
        <v>653.03584228608906</v>
      </c>
      <c r="E227" s="838">
        <f>+WB!AO293</f>
        <v>217.61708933021976</v>
      </c>
      <c r="F227" s="838">
        <f>+WB!AY293</f>
        <v>123.7988456305426</v>
      </c>
      <c r="G227" s="838">
        <f>+WB!BD293</f>
        <v>271.67696178984744</v>
      </c>
      <c r="H227" s="839">
        <f>+WB!BH$69</f>
        <v>160</v>
      </c>
      <c r="I227" s="839">
        <f>+WB!BJ293</f>
        <v>653.28756226943949</v>
      </c>
      <c r="J227" s="839">
        <f>+WB!CN293</f>
        <v>155.40395700883374</v>
      </c>
    </row>
    <row r="228" spans="2:10" hidden="1">
      <c r="B228" s="950">
        <f>+WB!B294</f>
        <v>50314</v>
      </c>
      <c r="C228" s="837">
        <f>+WB!E294</f>
        <v>74999.999998953033</v>
      </c>
      <c r="D228" s="838">
        <f>+WB!AM294</f>
        <v>671.70370369562534</v>
      </c>
      <c r="E228" s="838">
        <f>+WB!AO294</f>
        <v>217.37192321989033</v>
      </c>
      <c r="F228" s="838">
        <f>+WB!AY294</f>
        <v>141.60045005693735</v>
      </c>
      <c r="G228" s="838">
        <f>+WB!BD294</f>
        <v>280.73286051617566</v>
      </c>
      <c r="H228" s="839">
        <f>+WB!BH$69</f>
        <v>160</v>
      </c>
      <c r="I228" s="839">
        <f>+WB!BJ294</f>
        <v>662.82479873796399</v>
      </c>
      <c r="J228" s="839">
        <f>+WB!CN294</f>
        <v>162.22403542824838</v>
      </c>
    </row>
    <row r="229" spans="2:10" hidden="1">
      <c r="B229" s="950">
        <f>+WB!B295</f>
        <v>50345</v>
      </c>
      <c r="C229" s="837">
        <f>+WB!E295</f>
        <v>72580.645160277127</v>
      </c>
      <c r="D229" s="838">
        <f>+WB!AM295</f>
        <v>653.03584228608906</v>
      </c>
      <c r="E229" s="838">
        <f>+WB!AO295</f>
        <v>225.74069472907519</v>
      </c>
      <c r="F229" s="838">
        <f>+WB!AY295</f>
        <v>159.43542031038041</v>
      </c>
      <c r="G229" s="838">
        <f>+WB!BD295</f>
        <v>271.67696178984744</v>
      </c>
      <c r="H229" s="839">
        <f>+WB!BH$69</f>
        <v>160</v>
      </c>
      <c r="I229" s="839">
        <f>+WB!BJ295</f>
        <v>662.560734593451</v>
      </c>
      <c r="J229" s="839">
        <f>+WB!CN295</f>
        <v>154.25439008367766</v>
      </c>
    </row>
    <row r="230" spans="2:10" hidden="1">
      <c r="B230" s="951">
        <f>+WB!B296</f>
        <v>50375</v>
      </c>
      <c r="C230" s="952">
        <f>+WB!E296</f>
        <v>74999.999998953033</v>
      </c>
      <c r="D230" s="953">
        <f>+WB!AM296</f>
        <v>671.70370369562534</v>
      </c>
      <c r="E230" s="953">
        <f>+WB!AO296</f>
        <v>216.46379598142488</v>
      </c>
      <c r="F230" s="838">
        <f>+WB!AY296</f>
        <v>177.29553582478744</v>
      </c>
      <c r="G230" s="953">
        <f>+WB!BD296</f>
        <v>280.73286051617566</v>
      </c>
      <c r="H230" s="954">
        <f>+WB!BH$69</f>
        <v>160</v>
      </c>
      <c r="I230" s="954">
        <f>+WB!BJ296</f>
        <v>663.10650769176016</v>
      </c>
      <c r="J230" s="839">
        <f>+WB!CN296</f>
        <v>161.0341992359867</v>
      </c>
    </row>
    <row r="231" spans="2:10">
      <c r="B231" s="956" t="s">
        <v>352</v>
      </c>
      <c r="C231" s="957">
        <f>AVERAGE(C3:C230)</f>
        <v>72983.884310971029</v>
      </c>
      <c r="D231" s="957">
        <f t="shared" ref="D231:J231" si="0">AVERAGE(D3:D230)</f>
        <v>656.14725548588819</v>
      </c>
      <c r="E231" s="957">
        <f t="shared" si="0"/>
        <v>218.58314622220044</v>
      </c>
      <c r="F231" s="957">
        <f t="shared" si="0"/>
        <v>116.78023929846024</v>
      </c>
      <c r="G231" s="957">
        <f t="shared" si="0"/>
        <v>273.18632819315445</v>
      </c>
      <c r="H231" s="957">
        <f t="shared" si="0"/>
        <v>160</v>
      </c>
      <c r="I231" s="957">
        <f t="shared" si="0"/>
        <v>655.60910715902082</v>
      </c>
      <c r="J231" s="957">
        <f t="shared" si="0"/>
        <v>156.81564075062857</v>
      </c>
    </row>
    <row r="232" spans="2:10">
      <c r="B232" s="950"/>
    </row>
    <row r="233" spans="2:10">
      <c r="B233" s="950"/>
    </row>
  </sheetData>
  <autoFilter ref="B3:J231" xr:uid="{00000000-0009-0000-0000-000008000000}">
    <filterColumn colId="0">
      <colorFilter dxfId="0"/>
    </filterColumn>
  </autoFilter>
  <mergeCells count="1">
    <mergeCell ref="B1:B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2:M19"/>
  <sheetViews>
    <sheetView workbookViewId="0"/>
  </sheetViews>
  <sheetFormatPr baseColWidth="10" defaultRowHeight="15"/>
  <sheetData>
    <row r="2" spans="2:13">
      <c r="B2" s="880" t="s">
        <v>329</v>
      </c>
      <c r="C2" s="880" t="s">
        <v>175</v>
      </c>
    </row>
    <row r="3" spans="2:13">
      <c r="B3" s="15">
        <v>1000000</v>
      </c>
      <c r="C3" s="671">
        <v>350</v>
      </c>
    </row>
    <row r="4" spans="2:13">
      <c r="B4" s="15">
        <v>900000</v>
      </c>
      <c r="C4" s="882">
        <v>350</v>
      </c>
    </row>
    <row r="5" spans="2:13">
      <c r="B5" s="15">
        <v>800000</v>
      </c>
      <c r="C5" s="882">
        <v>300</v>
      </c>
    </row>
    <row r="6" spans="2:13">
      <c r="B6" s="15">
        <v>700000</v>
      </c>
      <c r="C6" s="882">
        <v>242.85714285714286</v>
      </c>
    </row>
    <row r="7" spans="2:13">
      <c r="B7" s="15">
        <v>600000</v>
      </c>
      <c r="C7" s="882">
        <v>207.14285714285714</v>
      </c>
    </row>
    <row r="8" spans="2:13">
      <c r="B8" s="15">
        <v>500000</v>
      </c>
      <c r="C8" s="882">
        <v>171.42857142857144</v>
      </c>
    </row>
    <row r="9" spans="2:13">
      <c r="B9" s="15">
        <v>400000</v>
      </c>
      <c r="C9" s="882">
        <v>135.71428571428572</v>
      </c>
    </row>
    <row r="10" spans="2:13">
      <c r="B10" s="15">
        <v>300000</v>
      </c>
      <c r="C10" s="882">
        <v>100</v>
      </c>
    </row>
    <row r="14" spans="2:13">
      <c r="B14" s="1171" t="s">
        <v>323</v>
      </c>
      <c r="C14" s="1171"/>
      <c r="D14" s="1171" t="s">
        <v>324</v>
      </c>
      <c r="E14" s="1171"/>
      <c r="F14" s="1172" t="s">
        <v>325</v>
      </c>
      <c r="G14" s="1172"/>
      <c r="H14" s="1171" t="s">
        <v>326</v>
      </c>
      <c r="I14" s="1171"/>
      <c r="J14" s="1171" t="s">
        <v>327</v>
      </c>
      <c r="K14" s="1171"/>
      <c r="L14" s="1171" t="s">
        <v>328</v>
      </c>
      <c r="M14" s="1171"/>
    </row>
    <row r="15" spans="2:13"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</row>
    <row r="16" spans="2:13">
      <c r="B16" s="12">
        <v>1000000</v>
      </c>
      <c r="C16" s="12">
        <v>350</v>
      </c>
      <c r="D16" s="878">
        <v>1000000</v>
      </c>
      <c r="E16" s="878">
        <v>150</v>
      </c>
      <c r="F16" s="898">
        <v>1000000</v>
      </c>
      <c r="G16" s="898">
        <v>250</v>
      </c>
      <c r="H16" s="886">
        <v>900000</v>
      </c>
      <c r="I16" s="886">
        <v>300</v>
      </c>
      <c r="J16" s="12">
        <v>1000000</v>
      </c>
      <c r="K16" s="12">
        <v>300</v>
      </c>
      <c r="L16" s="12">
        <v>1000000</v>
      </c>
      <c r="M16" s="12">
        <v>360</v>
      </c>
    </row>
    <row r="17" spans="2:13">
      <c r="B17" s="12">
        <v>300000</v>
      </c>
      <c r="C17" s="12">
        <v>100</v>
      </c>
      <c r="D17" s="878">
        <v>200000</v>
      </c>
      <c r="E17" s="878">
        <v>50</v>
      </c>
      <c r="F17" s="898">
        <v>300000</v>
      </c>
      <c r="G17" s="898">
        <v>80</v>
      </c>
      <c r="H17" s="886">
        <v>350000</v>
      </c>
      <c r="I17" s="886">
        <v>100</v>
      </c>
      <c r="J17" s="12">
        <v>300000</v>
      </c>
      <c r="K17" s="12">
        <v>100</v>
      </c>
      <c r="L17" s="12">
        <v>300000</v>
      </c>
      <c r="M17" s="12">
        <v>240</v>
      </c>
    </row>
    <row r="19" spans="2:13">
      <c r="C19">
        <f>200/3</f>
        <v>66.666666666666671</v>
      </c>
    </row>
  </sheetData>
  <mergeCells count="6">
    <mergeCell ref="L14:M14"/>
    <mergeCell ref="B14:C14"/>
    <mergeCell ref="D14:E14"/>
    <mergeCell ref="F14:G14"/>
    <mergeCell ref="H14:I14"/>
    <mergeCell ref="J14:K1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O1150"/>
  <sheetViews>
    <sheetView workbookViewId="0"/>
  </sheetViews>
  <sheetFormatPr baseColWidth="10" defaultRowHeight="15"/>
  <sheetData>
    <row r="2" spans="1:15">
      <c r="B2" t="s">
        <v>296</v>
      </c>
      <c r="C2" t="s">
        <v>297</v>
      </c>
      <c r="N2" s="4" t="s">
        <v>296</v>
      </c>
      <c r="O2" s="4" t="s">
        <v>297</v>
      </c>
    </row>
    <row r="3" spans="1:15">
      <c r="A3" s="606">
        <v>42473</v>
      </c>
      <c r="B3" s="15">
        <v>136807.96676337911</v>
      </c>
      <c r="C3" s="15">
        <v>401200</v>
      </c>
      <c r="N3" s="15">
        <v>136807.96676337911</v>
      </c>
      <c r="O3" s="15">
        <v>401200</v>
      </c>
    </row>
    <row r="4" spans="1:15">
      <c r="A4" s="606">
        <v>42528</v>
      </c>
      <c r="B4" s="15">
        <v>327606.06703906402</v>
      </c>
      <c r="C4" s="15">
        <v>301500</v>
      </c>
      <c r="N4" s="15">
        <v>199630.07900704953</v>
      </c>
      <c r="O4" s="15">
        <v>301500</v>
      </c>
    </row>
    <row r="5" spans="1:15">
      <c r="A5" s="606">
        <v>42542</v>
      </c>
      <c r="B5" s="15">
        <v>199630.07900704953</v>
      </c>
      <c r="C5" s="15">
        <v>301500</v>
      </c>
      <c r="N5" s="15">
        <v>275210.20157015469</v>
      </c>
      <c r="O5" s="15">
        <v>301500</v>
      </c>
    </row>
    <row r="6" spans="1:15">
      <c r="A6" s="606">
        <v>42550</v>
      </c>
      <c r="B6" s="15">
        <v>275210.20157015469</v>
      </c>
      <c r="C6" s="15">
        <v>301500</v>
      </c>
      <c r="N6" s="15">
        <v>327606.06703906402</v>
      </c>
      <c r="O6" s="15">
        <v>301500</v>
      </c>
    </row>
    <row r="7" spans="1:15">
      <c r="A7" s="606">
        <v>42716</v>
      </c>
      <c r="B7" s="15">
        <v>1206887.6224607183</v>
      </c>
      <c r="C7" s="15">
        <v>664400</v>
      </c>
      <c r="N7" s="15">
        <v>1039744.6740106597</v>
      </c>
      <c r="O7" s="15">
        <v>655700</v>
      </c>
    </row>
    <row r="8" spans="1:15">
      <c r="A8" s="606">
        <v>42734</v>
      </c>
      <c r="B8" s="15">
        <v>1122930.8661484292</v>
      </c>
      <c r="C8" s="15">
        <v>664400</v>
      </c>
      <c r="N8" s="15">
        <v>1103918.0780475393</v>
      </c>
      <c r="O8" s="15">
        <v>790000</v>
      </c>
    </row>
    <row r="9" spans="1:15">
      <c r="A9" s="606">
        <v>42766</v>
      </c>
      <c r="B9" s="15">
        <v>1742871.1342868004</v>
      </c>
      <c r="C9" s="15">
        <v>693000</v>
      </c>
      <c r="N9" s="15">
        <v>1122930.8661484292</v>
      </c>
      <c r="O9" s="15">
        <v>664400</v>
      </c>
    </row>
    <row r="10" spans="1:15">
      <c r="A10" s="606">
        <v>42791</v>
      </c>
      <c r="B10" s="15">
        <v>1722872.3030029242</v>
      </c>
      <c r="C10" s="15">
        <v>698000</v>
      </c>
      <c r="N10" s="15">
        <v>1206887.6224607183</v>
      </c>
      <c r="O10" s="15">
        <v>664400</v>
      </c>
    </row>
    <row r="11" spans="1:15">
      <c r="A11" s="606">
        <v>42840</v>
      </c>
      <c r="B11" s="15">
        <v>1925436.7159102147</v>
      </c>
      <c r="C11" s="15">
        <v>698000</v>
      </c>
      <c r="N11" s="15">
        <v>1317474.1398739365</v>
      </c>
      <c r="O11" s="15">
        <v>803351</v>
      </c>
    </row>
    <row r="12" spans="1:15">
      <c r="A12" s="606">
        <v>42914</v>
      </c>
      <c r="B12" s="15">
        <v>1317474.1398739365</v>
      </c>
      <c r="C12" s="15">
        <v>803351</v>
      </c>
      <c r="N12" s="15">
        <v>1458431.926981024</v>
      </c>
      <c r="O12" s="15">
        <v>852460</v>
      </c>
    </row>
    <row r="13" spans="1:15">
      <c r="A13" s="606">
        <v>42934</v>
      </c>
      <c r="B13" s="15">
        <v>1856406.0516626262</v>
      </c>
      <c r="C13" s="15">
        <v>819530</v>
      </c>
      <c r="N13" s="15">
        <v>1722872.3030029242</v>
      </c>
      <c r="O13" s="15">
        <v>698000</v>
      </c>
    </row>
    <row r="14" spans="1:15">
      <c r="A14" s="606">
        <v>42951</v>
      </c>
      <c r="B14" s="15">
        <v>1759258.0595637255</v>
      </c>
      <c r="C14" s="15">
        <v>833200</v>
      </c>
      <c r="N14" s="15">
        <v>1731801.0693686039</v>
      </c>
      <c r="O14" s="15">
        <v>833200</v>
      </c>
    </row>
    <row r="15" spans="1:15">
      <c r="A15" s="606">
        <v>42964</v>
      </c>
      <c r="B15" s="15">
        <v>1731801.0693686039</v>
      </c>
      <c r="C15" s="15">
        <v>833200</v>
      </c>
      <c r="N15" s="15">
        <v>1736630.0383132987</v>
      </c>
      <c r="O15" s="15">
        <v>833200</v>
      </c>
    </row>
    <row r="16" spans="1:15">
      <c r="A16" s="606">
        <v>42975</v>
      </c>
      <c r="B16" s="15">
        <v>1736630.0383132987</v>
      </c>
      <c r="C16" s="15">
        <v>833200</v>
      </c>
      <c r="N16" s="15">
        <v>1742871.1342868004</v>
      </c>
      <c r="O16" s="15">
        <v>693000</v>
      </c>
    </row>
    <row r="17" spans="1:15">
      <c r="A17" s="606">
        <v>42989</v>
      </c>
      <c r="B17" s="15">
        <v>1821833.1322790959</v>
      </c>
      <c r="C17" s="15">
        <v>852460</v>
      </c>
      <c r="N17" s="15">
        <v>1759258.0595637255</v>
      </c>
      <c r="O17" s="15">
        <v>833200</v>
      </c>
    </row>
    <row r="18" spans="1:15">
      <c r="A18" s="606">
        <v>43006</v>
      </c>
      <c r="B18" s="15">
        <v>1458431.926981024</v>
      </c>
      <c r="C18" s="15">
        <v>852460</v>
      </c>
      <c r="N18" s="15">
        <v>1821833.1322790959</v>
      </c>
      <c r="O18" s="15">
        <v>852460</v>
      </c>
    </row>
    <row r="19" spans="1:15">
      <c r="A19" s="606">
        <v>43074</v>
      </c>
      <c r="B19" s="15">
        <v>1103918.0780475393</v>
      </c>
      <c r="C19" s="15">
        <v>790000</v>
      </c>
      <c r="N19" s="15">
        <v>1856406.0516626262</v>
      </c>
      <c r="O19" s="15">
        <v>819530</v>
      </c>
    </row>
    <row r="20" spans="1:15">
      <c r="A20" s="606">
        <v>43097</v>
      </c>
      <c r="B20" s="15">
        <v>1039744.6740106597</v>
      </c>
      <c r="C20" s="15">
        <v>655700</v>
      </c>
      <c r="I20" t="s">
        <v>299</v>
      </c>
      <c r="N20" s="15">
        <v>1925436.7159102147</v>
      </c>
      <c r="O20" s="15">
        <v>698000</v>
      </c>
    </row>
    <row r="21" spans="1:15">
      <c r="A21" s="606">
        <v>43143</v>
      </c>
      <c r="D21" s="15">
        <v>792158.05282015342</v>
      </c>
      <c r="E21" s="15">
        <v>289000</v>
      </c>
    </row>
    <row r="22" spans="1:15">
      <c r="H22" s="606">
        <v>42005</v>
      </c>
      <c r="I22" s="598">
        <v>213919.54545454544</v>
      </c>
    </row>
    <row r="23" spans="1:15">
      <c r="H23" s="606">
        <v>42006</v>
      </c>
      <c r="I23" s="598">
        <v>214526.90909090909</v>
      </c>
    </row>
    <row r="24" spans="1:15">
      <c r="H24" s="606">
        <v>42007</v>
      </c>
      <c r="I24" s="598">
        <v>215134.27272727274</v>
      </c>
    </row>
    <row r="25" spans="1:15">
      <c r="B25" s="606"/>
      <c r="H25" s="606">
        <v>42008</v>
      </c>
      <c r="I25" s="598">
        <v>215741.63636363635</v>
      </c>
    </row>
    <row r="26" spans="1:15">
      <c r="B26" s="606"/>
      <c r="H26" s="606">
        <v>42009</v>
      </c>
      <c r="I26" s="598">
        <v>216349</v>
      </c>
    </row>
    <row r="27" spans="1:15">
      <c r="B27" s="606"/>
      <c r="H27" s="606">
        <v>42010</v>
      </c>
      <c r="I27" s="598">
        <v>216266.33333333334</v>
      </c>
    </row>
    <row r="28" spans="1:15">
      <c r="B28" s="606"/>
      <c r="H28" s="606">
        <v>42011</v>
      </c>
      <c r="I28" s="598">
        <v>216183.66666666666</v>
      </c>
    </row>
    <row r="29" spans="1:15">
      <c r="B29" s="606"/>
      <c r="H29" s="606">
        <v>42012</v>
      </c>
      <c r="I29" s="598">
        <v>216101</v>
      </c>
    </row>
    <row r="30" spans="1:15">
      <c r="B30" s="606"/>
      <c r="H30" s="606">
        <v>42013</v>
      </c>
      <c r="I30" s="598">
        <v>217521.57142857142</v>
      </c>
    </row>
    <row r="31" spans="1:15">
      <c r="B31" s="606"/>
      <c r="H31" s="606">
        <v>42014</v>
      </c>
      <c r="I31" s="598">
        <v>218942.14285714287</v>
      </c>
    </row>
    <row r="32" spans="1:15">
      <c r="B32" s="606"/>
      <c r="H32" s="606">
        <v>42015</v>
      </c>
      <c r="I32" s="598">
        <v>220362.71428571429</v>
      </c>
    </row>
    <row r="33" spans="2:9">
      <c r="B33" s="606"/>
      <c r="H33" s="606">
        <v>42016</v>
      </c>
      <c r="I33" s="598">
        <v>221783.28571428571</v>
      </c>
    </row>
    <row r="34" spans="2:9">
      <c r="B34" s="606"/>
      <c r="H34" s="606">
        <v>42017</v>
      </c>
      <c r="I34" s="598">
        <v>223203.85714285713</v>
      </c>
    </row>
    <row r="35" spans="2:9">
      <c r="B35" s="606"/>
      <c r="H35" s="606">
        <v>42018</v>
      </c>
      <c r="I35" s="598">
        <v>224624.42857142858</v>
      </c>
    </row>
    <row r="36" spans="2:9">
      <c r="B36" s="606"/>
      <c r="H36" s="606">
        <v>42019</v>
      </c>
      <c r="I36" s="598">
        <v>226045</v>
      </c>
    </row>
    <row r="37" spans="2:9">
      <c r="B37" s="606"/>
      <c r="H37" s="606">
        <v>42020</v>
      </c>
      <c r="I37" s="598">
        <v>227265.14285714287</v>
      </c>
    </row>
    <row r="38" spans="2:9">
      <c r="B38" s="606"/>
      <c r="H38" s="606">
        <v>42021</v>
      </c>
      <c r="I38" s="598">
        <v>228485.28571428571</v>
      </c>
    </row>
    <row r="39" spans="2:9">
      <c r="B39" s="606"/>
      <c r="H39" s="606">
        <v>42022</v>
      </c>
      <c r="I39" s="598">
        <v>229705.42857142858</v>
      </c>
    </row>
    <row r="40" spans="2:9">
      <c r="B40" s="606"/>
      <c r="H40" s="606">
        <v>42023</v>
      </c>
      <c r="I40" s="598">
        <v>230925.57142857142</v>
      </c>
    </row>
    <row r="41" spans="2:9">
      <c r="B41" s="606"/>
      <c r="H41" s="606">
        <v>42024</v>
      </c>
      <c r="I41" s="598">
        <v>232145.71428571429</v>
      </c>
    </row>
    <row r="42" spans="2:9">
      <c r="B42" s="606"/>
      <c r="H42" s="606">
        <v>42025</v>
      </c>
      <c r="I42" s="598">
        <v>233365.85714285713</v>
      </c>
    </row>
    <row r="43" spans="2:9">
      <c r="B43" s="606"/>
      <c r="H43" s="606">
        <v>42026</v>
      </c>
      <c r="I43" s="598">
        <v>234586</v>
      </c>
    </row>
    <row r="44" spans="2:9">
      <c r="H44" s="606">
        <v>42027</v>
      </c>
      <c r="I44" s="598">
        <v>235155.42857142858</v>
      </c>
    </row>
    <row r="45" spans="2:9">
      <c r="H45" s="606">
        <v>42028</v>
      </c>
      <c r="I45" s="598">
        <v>235724.85714285713</v>
      </c>
    </row>
    <row r="46" spans="2:9">
      <c r="H46" s="606">
        <v>42029</v>
      </c>
      <c r="I46" s="598">
        <v>236294.28571428571</v>
      </c>
    </row>
    <row r="47" spans="2:9">
      <c r="H47" s="606">
        <v>42030</v>
      </c>
      <c r="I47" s="598">
        <v>236863.71428571429</v>
      </c>
    </row>
    <row r="48" spans="2:9">
      <c r="H48" s="606">
        <v>42031</v>
      </c>
      <c r="I48" s="598">
        <v>237433.14285714287</v>
      </c>
    </row>
    <row r="49" spans="8:9">
      <c r="H49" s="606">
        <v>42032</v>
      </c>
      <c r="I49" s="598">
        <v>238002.57142857142</v>
      </c>
    </row>
    <row r="50" spans="8:9">
      <c r="H50" s="606">
        <v>42033</v>
      </c>
      <c r="I50" s="598">
        <v>238572</v>
      </c>
    </row>
    <row r="51" spans="8:9">
      <c r="H51" s="606">
        <v>42034</v>
      </c>
      <c r="I51" s="598">
        <v>238961.42857142858</v>
      </c>
    </row>
    <row r="52" spans="8:9">
      <c r="H52" s="606">
        <v>42035</v>
      </c>
      <c r="I52" s="598">
        <v>239350.85714285713</v>
      </c>
    </row>
    <row r="53" spans="8:9">
      <c r="H53" s="606">
        <v>42036</v>
      </c>
      <c r="I53" s="598">
        <v>239740.28571428571</v>
      </c>
    </row>
    <row r="54" spans="8:9">
      <c r="H54" s="606">
        <v>42037</v>
      </c>
      <c r="I54" s="598">
        <v>240129.71428571429</v>
      </c>
    </row>
    <row r="55" spans="8:9">
      <c r="H55" s="606">
        <v>42038</v>
      </c>
      <c r="I55" s="598">
        <v>240519.14285714287</v>
      </c>
    </row>
    <row r="56" spans="8:9">
      <c r="H56" s="606">
        <v>42039</v>
      </c>
      <c r="I56" s="598">
        <v>240908.57142857142</v>
      </c>
    </row>
    <row r="57" spans="8:9">
      <c r="H57" s="606">
        <v>42040</v>
      </c>
      <c r="I57" s="598">
        <v>241298</v>
      </c>
    </row>
    <row r="58" spans="8:9">
      <c r="H58" s="606">
        <v>42041</v>
      </c>
      <c r="I58" s="598">
        <v>241727.28571428571</v>
      </c>
    </row>
    <row r="59" spans="8:9">
      <c r="H59" s="606">
        <v>42042</v>
      </c>
      <c r="I59" s="598">
        <v>242156.57142857142</v>
      </c>
    </row>
    <row r="60" spans="8:9">
      <c r="H60" s="606">
        <v>42043</v>
      </c>
      <c r="I60" s="598">
        <v>242585.85714285713</v>
      </c>
    </row>
    <row r="61" spans="8:9">
      <c r="H61" s="606">
        <v>42044</v>
      </c>
      <c r="I61" s="598">
        <v>243015.14285714287</v>
      </c>
    </row>
    <row r="62" spans="8:9">
      <c r="H62" s="606">
        <v>42045</v>
      </c>
      <c r="I62" s="598">
        <v>243444.42857142858</v>
      </c>
    </row>
    <row r="63" spans="8:9">
      <c r="H63" s="606">
        <v>42046</v>
      </c>
      <c r="I63" s="598">
        <v>243873.71428571429</v>
      </c>
    </row>
    <row r="64" spans="8:9">
      <c r="H64" s="606">
        <v>42047</v>
      </c>
      <c r="I64" s="598">
        <v>244303</v>
      </c>
    </row>
    <row r="65" spans="8:9">
      <c r="H65" s="606">
        <v>42048</v>
      </c>
      <c r="I65" s="598">
        <v>244675.85714285713</v>
      </c>
    </row>
    <row r="66" spans="8:9">
      <c r="H66" s="606">
        <v>42049</v>
      </c>
      <c r="I66" s="598">
        <v>245048.71428571429</v>
      </c>
    </row>
    <row r="67" spans="8:9">
      <c r="H67" s="606">
        <v>42050</v>
      </c>
      <c r="I67" s="598">
        <v>245421.57142857142</v>
      </c>
    </row>
    <row r="68" spans="8:9">
      <c r="H68" s="606">
        <v>42051</v>
      </c>
      <c r="I68" s="598">
        <v>245794.42857142858</v>
      </c>
    </row>
    <row r="69" spans="8:9">
      <c r="H69" s="606">
        <v>42052</v>
      </c>
      <c r="I69" s="598">
        <v>246167.28571428571</v>
      </c>
    </row>
    <row r="70" spans="8:9">
      <c r="H70" s="606">
        <v>42053</v>
      </c>
      <c r="I70" s="598">
        <v>246540.14285714287</v>
      </c>
    </row>
    <row r="71" spans="8:9">
      <c r="H71" s="606">
        <v>42054</v>
      </c>
      <c r="I71" s="598">
        <v>246913</v>
      </c>
    </row>
    <row r="72" spans="8:9">
      <c r="H72" s="606">
        <v>42055</v>
      </c>
      <c r="I72" s="598">
        <v>247284</v>
      </c>
    </row>
    <row r="73" spans="8:9">
      <c r="H73" s="606">
        <v>42056</v>
      </c>
      <c r="I73" s="598">
        <v>247655</v>
      </c>
    </row>
    <row r="74" spans="8:9">
      <c r="H74" s="606">
        <v>42057</v>
      </c>
      <c r="I74" s="598">
        <v>248026</v>
      </c>
    </row>
    <row r="75" spans="8:9">
      <c r="H75" s="606">
        <v>42058</v>
      </c>
      <c r="I75" s="598">
        <v>248397</v>
      </c>
    </row>
    <row r="76" spans="8:9">
      <c r="H76" s="606">
        <v>42059</v>
      </c>
      <c r="I76" s="598">
        <v>248768</v>
      </c>
    </row>
    <row r="77" spans="8:9">
      <c r="H77" s="606">
        <v>42060</v>
      </c>
      <c r="I77" s="598">
        <v>249386.5</v>
      </c>
    </row>
    <row r="78" spans="8:9">
      <c r="H78" s="606">
        <v>42061</v>
      </c>
      <c r="I78" s="598">
        <v>250005</v>
      </c>
    </row>
    <row r="79" spans="8:9">
      <c r="H79" s="606">
        <v>42062</v>
      </c>
      <c r="I79" s="598">
        <v>250453.42857142858</v>
      </c>
    </row>
    <row r="80" spans="8:9">
      <c r="H80" s="606">
        <v>42063</v>
      </c>
      <c r="I80" s="598">
        <v>250901.85714285713</v>
      </c>
    </row>
    <row r="81" spans="8:9">
      <c r="H81" s="606">
        <v>42064</v>
      </c>
      <c r="I81" s="598">
        <v>251350.28571428571</v>
      </c>
    </row>
    <row r="82" spans="8:9">
      <c r="H82" s="606">
        <v>42065</v>
      </c>
      <c r="I82" s="598">
        <v>251798.71428571429</v>
      </c>
    </row>
    <row r="83" spans="8:9">
      <c r="H83" s="606">
        <v>42066</v>
      </c>
      <c r="I83" s="598">
        <v>252247.14285714287</v>
      </c>
    </row>
    <row r="84" spans="8:9">
      <c r="H84" s="606">
        <v>42067</v>
      </c>
      <c r="I84" s="598">
        <v>252695.57142857142</v>
      </c>
    </row>
    <row r="85" spans="8:9">
      <c r="H85" s="606">
        <v>42068</v>
      </c>
      <c r="I85" s="598">
        <v>253144</v>
      </c>
    </row>
    <row r="86" spans="8:9">
      <c r="H86" s="606">
        <v>42069</v>
      </c>
      <c r="I86" s="598">
        <v>253628.42857142858</v>
      </c>
    </row>
    <row r="87" spans="8:9">
      <c r="H87" s="606">
        <v>42070</v>
      </c>
      <c r="I87" s="598">
        <v>254112.85714285713</v>
      </c>
    </row>
    <row r="88" spans="8:9">
      <c r="H88" s="606">
        <v>42071</v>
      </c>
      <c r="I88" s="598">
        <v>254597.28571428571</v>
      </c>
    </row>
    <row r="89" spans="8:9">
      <c r="H89" s="606">
        <v>42072</v>
      </c>
      <c r="I89" s="598">
        <v>255081.71428571429</v>
      </c>
    </row>
    <row r="90" spans="8:9">
      <c r="H90" s="606">
        <v>42073</v>
      </c>
      <c r="I90" s="598">
        <v>255566.14285714287</v>
      </c>
    </row>
    <row r="91" spans="8:9">
      <c r="H91" s="606">
        <v>42074</v>
      </c>
      <c r="I91" s="598">
        <v>256050.57142857142</v>
      </c>
    </row>
    <row r="92" spans="8:9">
      <c r="H92" s="606">
        <v>42075</v>
      </c>
      <c r="I92" s="598">
        <v>256535</v>
      </c>
    </row>
    <row r="93" spans="8:9">
      <c r="H93" s="606">
        <v>42076</v>
      </c>
      <c r="I93" s="598">
        <v>257019.85714285713</v>
      </c>
    </row>
    <row r="94" spans="8:9">
      <c r="H94" s="606">
        <v>42077</v>
      </c>
      <c r="I94" s="598">
        <v>257504.71428571429</v>
      </c>
    </row>
    <row r="95" spans="8:9">
      <c r="H95" s="606">
        <v>42078</v>
      </c>
      <c r="I95" s="598">
        <v>257989.57142857142</v>
      </c>
    </row>
    <row r="96" spans="8:9">
      <c r="H96" s="606">
        <v>42079</v>
      </c>
      <c r="I96" s="598">
        <v>258474.42857142858</v>
      </c>
    </row>
    <row r="97" spans="8:9">
      <c r="H97" s="606">
        <v>42080</v>
      </c>
      <c r="I97" s="598">
        <v>258959.28571428571</v>
      </c>
    </row>
    <row r="98" spans="8:9">
      <c r="H98" s="606">
        <v>42081</v>
      </c>
      <c r="I98" s="598">
        <v>259444.14285714287</v>
      </c>
    </row>
    <row r="99" spans="8:9">
      <c r="H99" s="606">
        <v>42082</v>
      </c>
      <c r="I99" s="598">
        <v>259929</v>
      </c>
    </row>
    <row r="100" spans="8:9">
      <c r="H100" s="606">
        <v>42083</v>
      </c>
      <c r="I100" s="598">
        <v>260347.44444444444</v>
      </c>
    </row>
    <row r="101" spans="8:9">
      <c r="H101" s="606">
        <v>42084</v>
      </c>
      <c r="I101" s="598">
        <v>260765.88888888888</v>
      </c>
    </row>
    <row r="102" spans="8:9">
      <c r="H102" s="606">
        <v>42085</v>
      </c>
      <c r="I102" s="598">
        <v>261184.33333333334</v>
      </c>
    </row>
    <row r="103" spans="8:9">
      <c r="H103" s="606">
        <v>42086</v>
      </c>
      <c r="I103" s="598">
        <v>261602.77777777778</v>
      </c>
    </row>
    <row r="104" spans="8:9">
      <c r="H104" s="606">
        <v>42087</v>
      </c>
      <c r="I104" s="598">
        <v>262021.22222222222</v>
      </c>
    </row>
    <row r="105" spans="8:9">
      <c r="H105" s="606">
        <v>42088</v>
      </c>
      <c r="I105" s="598">
        <v>262439.66666666669</v>
      </c>
    </row>
    <row r="106" spans="8:9">
      <c r="H106" s="606">
        <v>42089</v>
      </c>
      <c r="I106" s="598">
        <v>262858.11111111112</v>
      </c>
    </row>
    <row r="107" spans="8:9">
      <c r="H107" s="606">
        <v>42090</v>
      </c>
      <c r="I107" s="598">
        <v>263276.55555555556</v>
      </c>
    </row>
    <row r="108" spans="8:9">
      <c r="H108" s="606">
        <v>42091</v>
      </c>
      <c r="I108" s="598">
        <v>263695</v>
      </c>
    </row>
    <row r="109" spans="8:9">
      <c r="H109" s="606">
        <v>42092</v>
      </c>
      <c r="I109" s="598">
        <v>263775.7</v>
      </c>
    </row>
    <row r="110" spans="8:9">
      <c r="H110" s="606">
        <v>42093</v>
      </c>
      <c r="I110" s="598">
        <v>263856.40000000002</v>
      </c>
    </row>
    <row r="111" spans="8:9">
      <c r="H111" s="606">
        <v>42094</v>
      </c>
      <c r="I111" s="598">
        <v>263937.09999999998</v>
      </c>
    </row>
    <row r="112" spans="8:9">
      <c r="H112" s="606">
        <v>42095</v>
      </c>
      <c r="I112" s="598">
        <v>264017.8</v>
      </c>
    </row>
    <row r="113" spans="8:9">
      <c r="H113" s="606">
        <v>42096</v>
      </c>
      <c r="I113" s="598">
        <v>264098.5</v>
      </c>
    </row>
    <row r="114" spans="8:9">
      <c r="H114" s="606">
        <v>42097</v>
      </c>
      <c r="I114" s="598">
        <v>264179.20000000001</v>
      </c>
    </row>
    <row r="115" spans="8:9">
      <c r="H115" s="606">
        <v>42098</v>
      </c>
      <c r="I115" s="598">
        <v>264259.90000000002</v>
      </c>
    </row>
    <row r="116" spans="8:9">
      <c r="H116" s="606">
        <v>42099</v>
      </c>
      <c r="I116" s="598">
        <v>264340.59999999998</v>
      </c>
    </row>
    <row r="117" spans="8:9">
      <c r="H117" s="606">
        <v>42100</v>
      </c>
      <c r="I117" s="598">
        <v>264421.3</v>
      </c>
    </row>
    <row r="118" spans="8:9">
      <c r="H118" s="606">
        <v>42101</v>
      </c>
      <c r="I118" s="598">
        <v>264502</v>
      </c>
    </row>
    <row r="119" spans="8:9">
      <c r="H119" s="606">
        <v>42102</v>
      </c>
      <c r="I119" s="598">
        <v>264795.5</v>
      </c>
    </row>
    <row r="120" spans="8:9">
      <c r="H120" s="606">
        <v>42103</v>
      </c>
      <c r="I120" s="598">
        <v>265089</v>
      </c>
    </row>
    <row r="121" spans="8:9">
      <c r="H121" s="606">
        <v>42104</v>
      </c>
      <c r="I121" s="598">
        <v>265382.5</v>
      </c>
    </row>
    <row r="122" spans="8:9">
      <c r="H122" s="606">
        <v>42105</v>
      </c>
      <c r="I122" s="598">
        <v>265676</v>
      </c>
    </row>
    <row r="123" spans="8:9">
      <c r="H123" s="606">
        <v>42106</v>
      </c>
      <c r="I123" s="598">
        <v>265969.5</v>
      </c>
    </row>
    <row r="124" spans="8:9">
      <c r="H124" s="606">
        <v>42107</v>
      </c>
      <c r="I124" s="598">
        <v>266263</v>
      </c>
    </row>
    <row r="125" spans="8:9">
      <c r="H125" s="606">
        <v>42108</v>
      </c>
      <c r="I125" s="598">
        <v>266595</v>
      </c>
    </row>
    <row r="126" spans="8:9">
      <c r="H126" s="606">
        <v>42109</v>
      </c>
      <c r="I126" s="598">
        <v>266927</v>
      </c>
    </row>
    <row r="127" spans="8:9">
      <c r="H127" s="606">
        <v>42110</v>
      </c>
      <c r="I127" s="598">
        <v>267259</v>
      </c>
    </row>
    <row r="128" spans="8:9">
      <c r="H128" s="606">
        <v>42111</v>
      </c>
      <c r="I128" s="598">
        <v>267622.57142857142</v>
      </c>
    </row>
    <row r="129" spans="8:9">
      <c r="H129" s="606">
        <v>42112</v>
      </c>
      <c r="I129" s="598">
        <v>267986.14285714284</v>
      </c>
    </row>
    <row r="130" spans="8:9">
      <c r="H130" s="606">
        <v>42113</v>
      </c>
      <c r="I130" s="598">
        <v>268349.71428571426</v>
      </c>
    </row>
    <row r="131" spans="8:9">
      <c r="H131" s="606">
        <v>42114</v>
      </c>
      <c r="I131" s="598">
        <v>268713.28571428574</v>
      </c>
    </row>
    <row r="132" spans="8:9">
      <c r="H132" s="606">
        <v>42115</v>
      </c>
      <c r="I132" s="598">
        <v>269076.85714285716</v>
      </c>
    </row>
    <row r="133" spans="8:9">
      <c r="H133" s="606">
        <v>42116</v>
      </c>
      <c r="I133" s="598">
        <v>269440.42857142858</v>
      </c>
    </row>
    <row r="134" spans="8:9">
      <c r="H134" s="606">
        <v>42117</v>
      </c>
      <c r="I134" s="598">
        <v>269804</v>
      </c>
    </row>
    <row r="135" spans="8:9">
      <c r="H135" s="606">
        <v>42118</v>
      </c>
      <c r="I135" s="598">
        <v>269329.71428571426</v>
      </c>
    </row>
    <row r="136" spans="8:9">
      <c r="H136" s="606">
        <v>42119</v>
      </c>
      <c r="I136" s="598">
        <v>268855.42857142858</v>
      </c>
    </row>
    <row r="137" spans="8:9">
      <c r="H137" s="606">
        <v>42120</v>
      </c>
      <c r="I137" s="598">
        <v>268381.14285714284</v>
      </c>
    </row>
    <row r="138" spans="8:9">
      <c r="H138" s="606">
        <v>42121</v>
      </c>
      <c r="I138" s="598">
        <v>267906.85714285716</v>
      </c>
    </row>
    <row r="139" spans="8:9">
      <c r="H139" s="606">
        <v>42122</v>
      </c>
      <c r="I139" s="598">
        <v>267432.57142857142</v>
      </c>
    </row>
    <row r="140" spans="8:9">
      <c r="H140" s="606">
        <v>42123</v>
      </c>
      <c r="I140" s="598">
        <v>266958.28571428574</v>
      </c>
    </row>
    <row r="141" spans="8:9">
      <c r="H141" s="606">
        <v>42124</v>
      </c>
      <c r="I141" s="598">
        <v>266484</v>
      </c>
    </row>
    <row r="142" spans="8:9">
      <c r="H142" s="606">
        <v>42125</v>
      </c>
      <c r="I142" s="598">
        <v>266885.40000000002</v>
      </c>
    </row>
    <row r="143" spans="8:9">
      <c r="H143" s="606">
        <v>42126</v>
      </c>
      <c r="I143" s="598">
        <v>267286.8</v>
      </c>
    </row>
    <row r="144" spans="8:9">
      <c r="H144" s="606">
        <v>42127</v>
      </c>
      <c r="I144" s="598">
        <v>267688.2</v>
      </c>
    </row>
    <row r="145" spans="8:9">
      <c r="H145" s="606">
        <v>42128</v>
      </c>
      <c r="I145" s="598">
        <v>268089.59999999998</v>
      </c>
    </row>
    <row r="146" spans="8:9">
      <c r="H146" s="606">
        <v>42129</v>
      </c>
      <c r="I146" s="598">
        <v>268491</v>
      </c>
    </row>
    <row r="147" spans="8:9">
      <c r="H147" s="606">
        <v>42130</v>
      </c>
      <c r="I147" s="598">
        <v>268676.11111111112</v>
      </c>
    </row>
    <row r="148" spans="8:9">
      <c r="H148" s="606">
        <v>42131</v>
      </c>
      <c r="I148" s="598">
        <v>268861.22222222225</v>
      </c>
    </row>
    <row r="149" spans="8:9">
      <c r="H149" s="606">
        <v>42132</v>
      </c>
      <c r="I149" s="598">
        <v>269046.33333333331</v>
      </c>
    </row>
    <row r="150" spans="8:9">
      <c r="H150" s="606">
        <v>42133</v>
      </c>
      <c r="I150" s="598">
        <v>269231.44444444444</v>
      </c>
    </row>
    <row r="151" spans="8:9">
      <c r="H151" s="606">
        <v>42134</v>
      </c>
      <c r="I151" s="598">
        <v>269416.55555555556</v>
      </c>
    </row>
    <row r="152" spans="8:9">
      <c r="H152" s="606">
        <v>42135</v>
      </c>
      <c r="I152" s="598">
        <v>269601.66666666669</v>
      </c>
    </row>
    <row r="153" spans="8:9">
      <c r="H153" s="606">
        <v>42136</v>
      </c>
      <c r="I153" s="598">
        <v>269786.77777777775</v>
      </c>
    </row>
    <row r="154" spans="8:9">
      <c r="H154" s="606">
        <v>42137</v>
      </c>
      <c r="I154" s="598">
        <v>269971.88888888888</v>
      </c>
    </row>
    <row r="155" spans="8:9">
      <c r="H155" s="606">
        <v>42138</v>
      </c>
      <c r="I155" s="598">
        <v>270157</v>
      </c>
    </row>
    <row r="156" spans="8:9">
      <c r="H156" s="606">
        <v>42139</v>
      </c>
      <c r="I156" s="598">
        <v>270584.33333333331</v>
      </c>
    </row>
    <row r="157" spans="8:9">
      <c r="H157" s="606">
        <v>42140</v>
      </c>
      <c r="I157" s="598">
        <v>271011.66666666669</v>
      </c>
    </row>
    <row r="158" spans="8:9">
      <c r="H158" s="606">
        <v>42141</v>
      </c>
      <c r="I158" s="598">
        <v>271439</v>
      </c>
    </row>
    <row r="159" spans="8:9">
      <c r="H159" s="606">
        <v>42142</v>
      </c>
      <c r="I159" s="598">
        <v>271866.33333333331</v>
      </c>
    </row>
    <row r="160" spans="8:9">
      <c r="H160" s="606">
        <v>42143</v>
      </c>
      <c r="I160" s="598">
        <v>272293.66666666669</v>
      </c>
    </row>
    <row r="161" spans="8:9">
      <c r="H161" s="606">
        <v>42144</v>
      </c>
      <c r="I161" s="598">
        <v>272721</v>
      </c>
    </row>
    <row r="162" spans="8:9">
      <c r="H162" s="606">
        <v>42145</v>
      </c>
      <c r="I162" s="598">
        <v>272869</v>
      </c>
    </row>
    <row r="163" spans="8:9">
      <c r="H163" s="606">
        <v>42146</v>
      </c>
      <c r="I163" s="598">
        <v>273119</v>
      </c>
    </row>
    <row r="164" spans="8:9">
      <c r="H164" s="606">
        <v>42147</v>
      </c>
      <c r="I164" s="598">
        <v>273561</v>
      </c>
    </row>
    <row r="165" spans="8:9">
      <c r="H165" s="606">
        <v>42148</v>
      </c>
      <c r="I165" s="598">
        <v>273799</v>
      </c>
    </row>
    <row r="166" spans="8:9">
      <c r="H166" s="606">
        <v>42149</v>
      </c>
      <c r="I166" s="598">
        <v>274680</v>
      </c>
    </row>
    <row r="167" spans="8:9">
      <c r="H167" s="606">
        <v>42150</v>
      </c>
      <c r="I167" s="598">
        <v>275418</v>
      </c>
    </row>
    <row r="168" spans="8:9">
      <c r="H168" s="606">
        <v>42151</v>
      </c>
      <c r="I168" s="598">
        <v>275742</v>
      </c>
    </row>
    <row r="169" spans="8:9">
      <c r="H169" s="606">
        <v>42152</v>
      </c>
      <c r="I169" s="598">
        <v>276477</v>
      </c>
    </row>
    <row r="170" spans="8:9">
      <c r="H170" s="606">
        <v>42153</v>
      </c>
      <c r="I170" s="598">
        <v>277156</v>
      </c>
    </row>
    <row r="171" spans="8:9">
      <c r="H171" s="606">
        <v>42154</v>
      </c>
      <c r="I171" s="598">
        <v>278496</v>
      </c>
    </row>
    <row r="172" spans="8:9">
      <c r="H172" s="606">
        <v>42155</v>
      </c>
      <c r="I172" s="598">
        <v>279250</v>
      </c>
    </row>
    <row r="173" spans="8:9">
      <c r="H173" s="606">
        <v>42156</v>
      </c>
      <c r="I173" s="598">
        <v>281670</v>
      </c>
    </row>
    <row r="174" spans="8:9">
      <c r="H174" s="606">
        <v>42157</v>
      </c>
      <c r="I174" s="598">
        <v>282604</v>
      </c>
    </row>
    <row r="175" spans="8:9">
      <c r="H175" s="606">
        <v>42158</v>
      </c>
      <c r="I175" s="598">
        <v>282902</v>
      </c>
    </row>
    <row r="176" spans="8:9">
      <c r="H176" s="606">
        <v>42159</v>
      </c>
      <c r="I176" s="598">
        <v>283438</v>
      </c>
    </row>
    <row r="177" spans="8:9">
      <c r="H177" s="606">
        <v>42160</v>
      </c>
      <c r="I177" s="598">
        <v>286852</v>
      </c>
    </row>
    <row r="178" spans="8:9">
      <c r="H178" s="606">
        <v>42161</v>
      </c>
      <c r="I178" s="598">
        <v>287410</v>
      </c>
    </row>
    <row r="179" spans="8:9">
      <c r="H179" s="606">
        <v>42162</v>
      </c>
      <c r="I179" s="598">
        <v>289504</v>
      </c>
    </row>
    <row r="180" spans="8:9">
      <c r="H180" s="606">
        <v>42163</v>
      </c>
      <c r="I180" s="598">
        <v>289931</v>
      </c>
    </row>
    <row r="181" spans="8:9">
      <c r="H181" s="606">
        <v>42164</v>
      </c>
      <c r="I181" s="598">
        <v>290580</v>
      </c>
    </row>
    <row r="182" spans="8:9">
      <c r="H182" s="606">
        <v>42165</v>
      </c>
      <c r="I182" s="598">
        <v>290663</v>
      </c>
    </row>
    <row r="183" spans="8:9">
      <c r="H183" s="606">
        <v>42166</v>
      </c>
      <c r="I183" s="598">
        <v>290908</v>
      </c>
    </row>
    <row r="184" spans="8:9">
      <c r="H184" s="606">
        <v>42167</v>
      </c>
      <c r="I184" s="598">
        <v>291138</v>
      </c>
    </row>
    <row r="185" spans="8:9">
      <c r="H185" s="606">
        <v>42168</v>
      </c>
      <c r="I185" s="598">
        <v>291432</v>
      </c>
    </row>
    <row r="186" spans="8:9">
      <c r="H186" s="606">
        <v>42169</v>
      </c>
      <c r="I186" s="598">
        <v>292072</v>
      </c>
    </row>
    <row r="187" spans="8:9">
      <c r="H187" s="606">
        <v>42170</v>
      </c>
      <c r="I187" s="598">
        <v>292598</v>
      </c>
    </row>
    <row r="188" spans="8:9">
      <c r="H188" s="606">
        <v>42171</v>
      </c>
      <c r="I188" s="598">
        <v>293571</v>
      </c>
    </row>
    <row r="189" spans="8:9">
      <c r="H189" s="606">
        <v>42172</v>
      </c>
      <c r="I189" s="598">
        <v>294067</v>
      </c>
    </row>
    <row r="190" spans="8:9">
      <c r="H190" s="606">
        <v>42173</v>
      </c>
      <c r="I190" s="598">
        <v>294193</v>
      </c>
    </row>
    <row r="191" spans="8:9">
      <c r="H191" s="606">
        <v>42174</v>
      </c>
      <c r="I191" s="598">
        <v>294509</v>
      </c>
    </row>
    <row r="192" spans="8:9">
      <c r="H192" s="606">
        <v>42175</v>
      </c>
      <c r="I192" s="598">
        <v>294762</v>
      </c>
    </row>
    <row r="193" spans="8:9">
      <c r="H193" s="606">
        <v>42176</v>
      </c>
      <c r="I193" s="598">
        <v>294826</v>
      </c>
    </row>
    <row r="194" spans="8:9">
      <c r="H194" s="606">
        <v>42177</v>
      </c>
      <c r="I194" s="598">
        <v>294890</v>
      </c>
    </row>
    <row r="195" spans="8:9">
      <c r="H195" s="606">
        <v>42178</v>
      </c>
      <c r="I195" s="598">
        <v>295207</v>
      </c>
    </row>
    <row r="196" spans="8:9">
      <c r="H196" s="606">
        <v>42179</v>
      </c>
      <c r="I196" s="598">
        <v>295655</v>
      </c>
    </row>
    <row r="197" spans="8:9">
      <c r="H197" s="606">
        <v>42180</v>
      </c>
      <c r="I197" s="598">
        <v>296300</v>
      </c>
    </row>
    <row r="198" spans="8:9">
      <c r="H198" s="606">
        <v>42181</v>
      </c>
      <c r="I198" s="598">
        <v>296754</v>
      </c>
    </row>
    <row r="199" spans="8:9">
      <c r="H199" s="606">
        <v>42182</v>
      </c>
      <c r="I199" s="598">
        <v>297212</v>
      </c>
    </row>
    <row r="200" spans="8:9">
      <c r="H200" s="606">
        <v>42183</v>
      </c>
      <c r="I200" s="598">
        <v>297607</v>
      </c>
    </row>
    <row r="201" spans="8:9">
      <c r="H201" s="606">
        <v>42184</v>
      </c>
      <c r="I201" s="598">
        <v>298072</v>
      </c>
    </row>
    <row r="202" spans="8:9">
      <c r="H202" s="606">
        <v>42185</v>
      </c>
      <c r="I202" s="598">
        <v>298422</v>
      </c>
    </row>
    <row r="203" spans="8:9">
      <c r="H203" s="606">
        <v>42186</v>
      </c>
      <c r="I203" s="598">
        <v>298984</v>
      </c>
    </row>
    <row r="204" spans="8:9">
      <c r="H204" s="606">
        <v>42187</v>
      </c>
      <c r="I204" s="598">
        <v>299190</v>
      </c>
    </row>
    <row r="205" spans="8:9">
      <c r="H205" s="606">
        <v>42188</v>
      </c>
      <c r="I205" s="598">
        <v>300157</v>
      </c>
    </row>
    <row r="206" spans="8:9">
      <c r="H206" s="606">
        <v>42189</v>
      </c>
      <c r="I206" s="598">
        <v>300603</v>
      </c>
    </row>
    <row r="207" spans="8:9">
      <c r="H207" s="606">
        <v>42190</v>
      </c>
      <c r="I207" s="598">
        <v>301137</v>
      </c>
    </row>
    <row r="208" spans="8:9">
      <c r="H208" s="606">
        <v>42191</v>
      </c>
      <c r="I208" s="598">
        <v>301534</v>
      </c>
    </row>
    <row r="209" spans="8:9">
      <c r="H209" s="606">
        <v>42192</v>
      </c>
      <c r="I209" s="598">
        <v>302137</v>
      </c>
    </row>
    <row r="210" spans="8:9">
      <c r="H210" s="606">
        <v>42193</v>
      </c>
      <c r="I210" s="598">
        <v>302792</v>
      </c>
    </row>
    <row r="211" spans="8:9">
      <c r="H211" s="606">
        <v>42194</v>
      </c>
      <c r="I211" s="598">
        <v>303358</v>
      </c>
    </row>
    <row r="212" spans="8:9">
      <c r="H212" s="606">
        <v>42195</v>
      </c>
      <c r="I212" s="598">
        <v>303610</v>
      </c>
    </row>
    <row r="213" spans="8:9">
      <c r="H213" s="606">
        <v>42196</v>
      </c>
      <c r="I213" s="598">
        <v>303922</v>
      </c>
    </row>
    <row r="214" spans="8:9">
      <c r="H214" s="606">
        <v>42197</v>
      </c>
      <c r="I214" s="598">
        <v>304358</v>
      </c>
    </row>
    <row r="215" spans="8:9">
      <c r="H215" s="606">
        <v>42198</v>
      </c>
      <c r="I215" s="598">
        <v>304525.28571428574</v>
      </c>
    </row>
    <row r="216" spans="8:9">
      <c r="H216" s="606">
        <v>42199</v>
      </c>
      <c r="I216" s="598">
        <v>304692.57142857142</v>
      </c>
    </row>
    <row r="217" spans="8:9">
      <c r="H217" s="606">
        <v>42200</v>
      </c>
      <c r="I217" s="598">
        <v>304859.85714285716</v>
      </c>
    </row>
    <row r="218" spans="8:9">
      <c r="H218" s="606">
        <v>42201</v>
      </c>
      <c r="I218" s="598">
        <v>305027.14285714284</v>
      </c>
    </row>
    <row r="219" spans="8:9">
      <c r="H219" s="606">
        <v>42202</v>
      </c>
      <c r="I219" s="598">
        <v>305194.42857142858</v>
      </c>
    </row>
    <row r="220" spans="8:9">
      <c r="H220" s="606">
        <v>42203</v>
      </c>
      <c r="I220" s="598">
        <v>305361.71428571426</v>
      </c>
    </row>
    <row r="221" spans="8:9">
      <c r="H221" s="606">
        <v>42204</v>
      </c>
      <c r="I221" s="598">
        <v>305529</v>
      </c>
    </row>
    <row r="222" spans="8:9">
      <c r="H222" s="606">
        <v>42205</v>
      </c>
      <c r="I222" s="598">
        <v>305590</v>
      </c>
    </row>
    <row r="223" spans="8:9">
      <c r="H223" s="606">
        <v>42206</v>
      </c>
      <c r="I223" s="598">
        <v>305771</v>
      </c>
    </row>
    <row r="224" spans="8:9">
      <c r="H224" s="606">
        <v>42207</v>
      </c>
      <c r="I224" s="598">
        <v>306245</v>
      </c>
    </row>
    <row r="225" spans="8:9">
      <c r="H225" s="606">
        <v>42208</v>
      </c>
      <c r="I225" s="598">
        <v>306947</v>
      </c>
    </row>
    <row r="226" spans="8:9">
      <c r="H226" s="606">
        <v>42209</v>
      </c>
      <c r="I226" s="598">
        <v>307123</v>
      </c>
    </row>
    <row r="227" spans="8:9">
      <c r="H227" s="606">
        <v>42210</v>
      </c>
      <c r="I227" s="598">
        <v>307413</v>
      </c>
    </row>
    <row r="228" spans="8:9">
      <c r="H228" s="606">
        <v>42211</v>
      </c>
      <c r="I228" s="598">
        <v>307702</v>
      </c>
    </row>
    <row r="229" spans="8:9">
      <c r="H229" s="606">
        <v>42212</v>
      </c>
      <c r="I229" s="598">
        <v>307990</v>
      </c>
    </row>
    <row r="230" spans="8:9">
      <c r="H230" s="606">
        <v>42213</v>
      </c>
      <c r="I230" s="598">
        <v>308334</v>
      </c>
    </row>
    <row r="231" spans="8:9">
      <c r="H231" s="606">
        <v>42214</v>
      </c>
      <c r="I231" s="598">
        <v>308621</v>
      </c>
    </row>
    <row r="232" spans="8:9">
      <c r="H232" s="606">
        <v>42215</v>
      </c>
      <c r="I232" s="598">
        <v>308678</v>
      </c>
    </row>
    <row r="233" spans="8:9">
      <c r="H233" s="606">
        <v>42216</v>
      </c>
      <c r="I233" s="598">
        <v>308908</v>
      </c>
    </row>
    <row r="234" spans="8:9">
      <c r="H234" s="606">
        <v>42217</v>
      </c>
      <c r="I234" s="598">
        <v>309196</v>
      </c>
    </row>
    <row r="235" spans="8:9">
      <c r="H235" s="606">
        <v>42218</v>
      </c>
      <c r="I235" s="598">
        <v>309544</v>
      </c>
    </row>
    <row r="236" spans="8:9">
      <c r="H236" s="606">
        <v>42219</v>
      </c>
      <c r="I236" s="598">
        <v>310070</v>
      </c>
    </row>
    <row r="237" spans="8:9">
      <c r="H237" s="606">
        <v>42220</v>
      </c>
      <c r="I237" s="598">
        <v>310959</v>
      </c>
    </row>
    <row r="238" spans="8:9">
      <c r="H238" s="606">
        <v>42221</v>
      </c>
      <c r="I238" s="598">
        <v>311319</v>
      </c>
    </row>
    <row r="239" spans="8:9">
      <c r="H239" s="606">
        <v>42222</v>
      </c>
      <c r="I239" s="598">
        <v>312376</v>
      </c>
    </row>
    <row r="240" spans="8:9">
      <c r="H240" s="606">
        <v>42223</v>
      </c>
      <c r="I240" s="598">
        <v>312890</v>
      </c>
    </row>
    <row r="241" spans="8:9">
      <c r="H241" s="606">
        <v>42224</v>
      </c>
      <c r="I241" s="598">
        <v>313368</v>
      </c>
    </row>
    <row r="242" spans="8:9">
      <c r="H242" s="606">
        <v>42225</v>
      </c>
      <c r="I242" s="598">
        <v>314009.33333333331</v>
      </c>
    </row>
    <row r="243" spans="8:9">
      <c r="H243" s="606">
        <v>42226</v>
      </c>
      <c r="I243" s="598">
        <v>314650.66666666669</v>
      </c>
    </row>
    <row r="244" spans="8:9">
      <c r="H244" s="606">
        <v>42227</v>
      </c>
      <c r="I244" s="598">
        <v>315292</v>
      </c>
    </row>
    <row r="245" spans="8:9">
      <c r="H245" s="606">
        <v>42228</v>
      </c>
      <c r="I245" s="598">
        <v>315571</v>
      </c>
    </row>
    <row r="246" spans="8:9">
      <c r="H246" s="606">
        <v>42229</v>
      </c>
      <c r="I246" s="598">
        <v>315850</v>
      </c>
    </row>
    <row r="247" spans="8:9">
      <c r="H247" s="606">
        <v>42230</v>
      </c>
      <c r="I247" s="598">
        <v>316674</v>
      </c>
    </row>
    <row r="248" spans="8:9">
      <c r="H248" s="606">
        <v>42231</v>
      </c>
      <c r="I248" s="598">
        <v>316927</v>
      </c>
    </row>
    <row r="249" spans="8:9">
      <c r="H249" s="606">
        <v>42232</v>
      </c>
      <c r="I249" s="598">
        <v>317242</v>
      </c>
    </row>
    <row r="250" spans="8:9">
      <c r="H250" s="606">
        <v>42233</v>
      </c>
      <c r="I250" s="598">
        <v>317495</v>
      </c>
    </row>
    <row r="251" spans="8:9">
      <c r="H251" s="606">
        <v>42234</v>
      </c>
      <c r="I251" s="598">
        <v>317865</v>
      </c>
    </row>
    <row r="252" spans="8:9">
      <c r="H252" s="606">
        <v>42235</v>
      </c>
      <c r="I252" s="598">
        <v>318616</v>
      </c>
    </row>
    <row r="253" spans="8:9">
      <c r="H253" s="606">
        <v>42236</v>
      </c>
      <c r="I253" s="598">
        <v>318935</v>
      </c>
    </row>
    <row r="254" spans="8:9">
      <c r="H254" s="606">
        <v>42237</v>
      </c>
      <c r="I254" s="598">
        <v>319010</v>
      </c>
    </row>
    <row r="255" spans="8:9">
      <c r="H255" s="606">
        <v>42238</v>
      </c>
      <c r="I255" s="598">
        <v>319626</v>
      </c>
    </row>
    <row r="256" spans="8:9">
      <c r="H256" s="606">
        <v>42239</v>
      </c>
      <c r="I256" s="598">
        <v>320008</v>
      </c>
    </row>
    <row r="257" spans="8:9">
      <c r="H257" s="606">
        <v>42240</v>
      </c>
      <c r="I257" s="598">
        <v>320374</v>
      </c>
    </row>
    <row r="258" spans="8:9">
      <c r="H258" s="606">
        <v>42241</v>
      </c>
      <c r="I258" s="598">
        <v>320821</v>
      </c>
    </row>
    <row r="259" spans="8:9">
      <c r="H259" s="606">
        <v>42242</v>
      </c>
      <c r="I259" s="598">
        <v>320916</v>
      </c>
    </row>
    <row r="260" spans="8:9">
      <c r="H260" s="606">
        <v>42243</v>
      </c>
      <c r="I260" s="598">
        <v>320916</v>
      </c>
    </row>
    <row r="261" spans="8:9">
      <c r="H261" s="606">
        <v>42244</v>
      </c>
      <c r="I261" s="598">
        <v>321100</v>
      </c>
    </row>
    <row r="262" spans="8:9">
      <c r="H262" s="606">
        <v>42245</v>
      </c>
      <c r="I262" s="598">
        <v>321100</v>
      </c>
    </row>
    <row r="263" spans="8:9">
      <c r="H263" s="606">
        <v>42246</v>
      </c>
      <c r="I263" s="598">
        <v>321190</v>
      </c>
    </row>
    <row r="264" spans="8:9">
      <c r="H264" s="606">
        <v>42247</v>
      </c>
      <c r="I264" s="598">
        <v>320605</v>
      </c>
    </row>
    <row r="265" spans="8:9">
      <c r="H265" s="606">
        <v>42248</v>
      </c>
      <c r="I265" s="598">
        <v>319907</v>
      </c>
    </row>
    <row r="266" spans="8:9">
      <c r="H266" s="606">
        <v>42249</v>
      </c>
      <c r="I266" s="598">
        <v>319135</v>
      </c>
    </row>
    <row r="267" spans="8:9">
      <c r="H267" s="606">
        <v>42250</v>
      </c>
      <c r="I267" s="598">
        <v>319135</v>
      </c>
    </row>
    <row r="268" spans="8:9">
      <c r="H268" s="606">
        <v>42251</v>
      </c>
      <c r="I268" s="598">
        <v>319496</v>
      </c>
    </row>
    <row r="269" spans="8:9">
      <c r="H269" s="606">
        <v>42252</v>
      </c>
      <c r="I269" s="598">
        <v>319907</v>
      </c>
    </row>
    <row r="270" spans="8:9">
      <c r="H270" s="606">
        <v>42253</v>
      </c>
      <c r="I270" s="598">
        <v>320008</v>
      </c>
    </row>
    <row r="271" spans="8:9">
      <c r="H271" s="606">
        <v>42254</v>
      </c>
      <c r="I271" s="598">
        <v>320374</v>
      </c>
    </row>
    <row r="272" spans="8:9">
      <c r="H272" s="606">
        <v>42255</v>
      </c>
      <c r="I272" s="598">
        <v>320617</v>
      </c>
    </row>
    <row r="273" spans="8:9">
      <c r="H273" s="606">
        <v>42256</v>
      </c>
      <c r="I273" s="598">
        <v>320617</v>
      </c>
    </row>
    <row r="274" spans="8:9">
      <c r="H274" s="606">
        <v>42257</v>
      </c>
      <c r="I274" s="598">
        <v>320821</v>
      </c>
    </row>
    <row r="275" spans="8:9">
      <c r="H275" s="606">
        <v>42258</v>
      </c>
      <c r="I275" s="598">
        <v>321100</v>
      </c>
    </row>
    <row r="276" spans="8:9">
      <c r="H276" s="606">
        <v>42259</v>
      </c>
      <c r="I276" s="598">
        <v>321364</v>
      </c>
    </row>
    <row r="277" spans="8:9">
      <c r="H277" s="606">
        <v>42260</v>
      </c>
      <c r="I277" s="598">
        <v>321364</v>
      </c>
    </row>
    <row r="278" spans="8:9">
      <c r="H278" s="606">
        <v>42261</v>
      </c>
      <c r="I278" s="598">
        <v>321278</v>
      </c>
    </row>
    <row r="279" spans="8:9">
      <c r="H279" s="606">
        <v>42262</v>
      </c>
      <c r="I279" s="598">
        <v>321364</v>
      </c>
    </row>
    <row r="280" spans="8:9">
      <c r="H280" s="606">
        <v>42263</v>
      </c>
      <c r="I280" s="598">
        <v>321364</v>
      </c>
    </row>
    <row r="281" spans="8:9">
      <c r="H281" s="606">
        <v>42264</v>
      </c>
      <c r="I281" s="598">
        <v>321364</v>
      </c>
    </row>
    <row r="282" spans="8:9">
      <c r="H282" s="606">
        <v>42265</v>
      </c>
      <c r="I282" s="598">
        <v>321364</v>
      </c>
    </row>
    <row r="283" spans="8:9">
      <c r="H283" s="606">
        <v>42266</v>
      </c>
      <c r="I283" s="598">
        <v>322309</v>
      </c>
    </row>
    <row r="284" spans="8:9">
      <c r="H284" s="606">
        <v>42267</v>
      </c>
      <c r="I284" s="598">
        <v>322813</v>
      </c>
    </row>
    <row r="285" spans="8:9">
      <c r="H285" s="606">
        <v>42268</v>
      </c>
      <c r="I285" s="598">
        <v>323359</v>
      </c>
    </row>
    <row r="286" spans="8:9">
      <c r="H286" s="606">
        <v>42269</v>
      </c>
      <c r="I286" s="598">
        <v>323633</v>
      </c>
    </row>
    <row r="287" spans="8:9">
      <c r="H287" s="606">
        <v>42270</v>
      </c>
      <c r="I287" s="598">
        <v>324244</v>
      </c>
    </row>
    <row r="288" spans="8:9">
      <c r="H288" s="606">
        <v>42271</v>
      </c>
      <c r="I288" s="598">
        <v>324426</v>
      </c>
    </row>
    <row r="289" spans="8:9">
      <c r="H289" s="606">
        <v>42272</v>
      </c>
      <c r="I289" s="598">
        <v>324730</v>
      </c>
    </row>
    <row r="290" spans="8:9">
      <c r="H290" s="606">
        <v>42273</v>
      </c>
      <c r="I290" s="598">
        <v>326356</v>
      </c>
    </row>
    <row r="291" spans="8:9">
      <c r="H291" s="606">
        <v>42274</v>
      </c>
      <c r="I291" s="598">
        <v>327751</v>
      </c>
    </row>
    <row r="292" spans="8:9">
      <c r="H292" s="606">
        <v>42275</v>
      </c>
      <c r="I292" s="598">
        <v>328007</v>
      </c>
    </row>
    <row r="293" spans="8:9">
      <c r="H293" s="606">
        <v>42276</v>
      </c>
      <c r="I293" s="598">
        <v>328910</v>
      </c>
    </row>
    <row r="294" spans="8:9">
      <c r="H294" s="606">
        <v>42277</v>
      </c>
      <c r="I294" s="598">
        <v>328910</v>
      </c>
    </row>
    <row r="295" spans="8:9">
      <c r="H295" s="606">
        <v>42278</v>
      </c>
      <c r="I295" s="598">
        <v>328910</v>
      </c>
    </row>
    <row r="296" spans="8:9">
      <c r="H296" s="606">
        <v>42279</v>
      </c>
      <c r="I296" s="598">
        <v>329855</v>
      </c>
    </row>
    <row r="297" spans="8:9">
      <c r="H297" s="606">
        <v>42280</v>
      </c>
      <c r="I297" s="598">
        <v>329926</v>
      </c>
    </row>
    <row r="298" spans="8:9">
      <c r="H298" s="606">
        <v>42281</v>
      </c>
      <c r="I298" s="598">
        <v>330551</v>
      </c>
    </row>
    <row r="299" spans="8:9">
      <c r="H299" s="606">
        <v>42282</v>
      </c>
      <c r="I299" s="598">
        <v>331241</v>
      </c>
    </row>
    <row r="300" spans="8:9">
      <c r="H300" s="606">
        <v>42283</v>
      </c>
      <c r="I300" s="598">
        <v>332120</v>
      </c>
    </row>
    <row r="301" spans="8:9">
      <c r="H301" s="606">
        <v>42284</v>
      </c>
      <c r="I301" s="598">
        <v>332120</v>
      </c>
    </row>
    <row r="302" spans="8:9">
      <c r="H302" s="606">
        <v>42285</v>
      </c>
      <c r="I302" s="598">
        <v>332435</v>
      </c>
    </row>
    <row r="303" spans="8:9">
      <c r="H303" s="606">
        <v>42286</v>
      </c>
      <c r="I303" s="598">
        <v>333322</v>
      </c>
    </row>
    <row r="304" spans="8:9">
      <c r="H304" s="606">
        <v>42287</v>
      </c>
      <c r="I304" s="598">
        <v>333698</v>
      </c>
    </row>
    <row r="305" spans="8:9">
      <c r="H305" s="606">
        <v>42288</v>
      </c>
      <c r="I305" s="598">
        <v>335100</v>
      </c>
    </row>
    <row r="306" spans="8:9">
      <c r="H306" s="606">
        <v>42289</v>
      </c>
      <c r="I306" s="598">
        <v>335169</v>
      </c>
    </row>
    <row r="307" spans="8:9">
      <c r="H307" s="606">
        <v>42290</v>
      </c>
      <c r="I307" s="598">
        <v>335796</v>
      </c>
    </row>
    <row r="308" spans="8:9">
      <c r="H308" s="606">
        <v>42291</v>
      </c>
      <c r="I308" s="598">
        <v>336625</v>
      </c>
    </row>
    <row r="309" spans="8:9">
      <c r="H309" s="606">
        <v>42292</v>
      </c>
      <c r="I309" s="598">
        <v>321293</v>
      </c>
    </row>
    <row r="310" spans="8:9">
      <c r="H310" s="606">
        <v>42293</v>
      </c>
      <c r="I310" s="598">
        <v>322367</v>
      </c>
    </row>
    <row r="311" spans="8:9">
      <c r="H311" s="606">
        <v>42294</v>
      </c>
      <c r="I311" s="598">
        <v>323141</v>
      </c>
    </row>
    <row r="312" spans="8:9">
      <c r="H312" s="606">
        <v>42295</v>
      </c>
      <c r="I312" s="598">
        <v>323569</v>
      </c>
    </row>
    <row r="313" spans="8:9">
      <c r="H313" s="606">
        <v>42296</v>
      </c>
      <c r="I313" s="598">
        <v>324000</v>
      </c>
    </row>
    <row r="314" spans="8:9">
      <c r="H314" s="606">
        <v>42297</v>
      </c>
      <c r="I314" s="598">
        <v>324440</v>
      </c>
    </row>
    <row r="315" spans="8:9">
      <c r="H315" s="606">
        <v>42298</v>
      </c>
      <c r="I315" s="598">
        <v>325762</v>
      </c>
    </row>
    <row r="316" spans="8:9">
      <c r="H316" s="606">
        <v>42299</v>
      </c>
      <c r="I316" s="598">
        <v>326987</v>
      </c>
    </row>
    <row r="317" spans="8:9">
      <c r="H317" s="606">
        <v>42300</v>
      </c>
      <c r="I317" s="598">
        <v>330951</v>
      </c>
    </row>
    <row r="318" spans="8:9">
      <c r="H318" s="606">
        <v>42301</v>
      </c>
      <c r="I318" s="598">
        <v>332759</v>
      </c>
    </row>
    <row r="319" spans="8:9">
      <c r="H319" s="606">
        <v>42302</v>
      </c>
      <c r="I319" s="598">
        <v>337323</v>
      </c>
    </row>
    <row r="320" spans="8:9">
      <c r="H320" s="606">
        <v>42303</v>
      </c>
      <c r="I320" s="598">
        <v>339271</v>
      </c>
    </row>
    <row r="321" spans="8:9">
      <c r="H321" s="606">
        <v>42304</v>
      </c>
      <c r="I321" s="598">
        <v>342418</v>
      </c>
    </row>
    <row r="322" spans="8:9">
      <c r="H322" s="606">
        <v>42305</v>
      </c>
      <c r="I322" s="598">
        <v>342900</v>
      </c>
    </row>
    <row r="323" spans="8:9">
      <c r="H323" s="606">
        <v>42306</v>
      </c>
      <c r="I323" s="598">
        <v>343487</v>
      </c>
    </row>
    <row r="324" spans="8:9">
      <c r="H324" s="606">
        <v>42307</v>
      </c>
      <c r="I324" s="598">
        <v>344026</v>
      </c>
    </row>
    <row r="325" spans="8:9">
      <c r="H325" s="606">
        <v>42308</v>
      </c>
      <c r="I325" s="598">
        <v>344706</v>
      </c>
    </row>
    <row r="326" spans="8:9">
      <c r="H326" s="606">
        <v>42309</v>
      </c>
      <c r="I326" s="598">
        <v>345077</v>
      </c>
    </row>
    <row r="327" spans="8:9">
      <c r="H327" s="606">
        <v>42310</v>
      </c>
      <c r="I327" s="598">
        <v>345804</v>
      </c>
    </row>
    <row r="328" spans="8:9">
      <c r="H328" s="606">
        <v>42311</v>
      </c>
      <c r="I328" s="598">
        <v>349171</v>
      </c>
    </row>
    <row r="329" spans="8:9">
      <c r="H329" s="606">
        <v>42312</v>
      </c>
      <c r="I329" s="598">
        <v>350235</v>
      </c>
    </row>
    <row r="330" spans="8:9">
      <c r="H330" s="606">
        <v>42313</v>
      </c>
      <c r="I330" s="598">
        <v>350775</v>
      </c>
    </row>
    <row r="331" spans="8:9">
      <c r="H331" s="606">
        <v>42314</v>
      </c>
      <c r="I331" s="598">
        <v>350775</v>
      </c>
    </row>
    <row r="332" spans="8:9">
      <c r="H332" s="606">
        <v>42315</v>
      </c>
      <c r="I332" s="598">
        <v>350775</v>
      </c>
    </row>
    <row r="333" spans="8:9">
      <c r="H333" s="606">
        <v>42316</v>
      </c>
      <c r="I333" s="598">
        <v>349217</v>
      </c>
    </row>
    <row r="334" spans="8:9">
      <c r="H334" s="606">
        <v>42317</v>
      </c>
      <c r="I334" s="598">
        <v>352187</v>
      </c>
    </row>
    <row r="335" spans="8:9">
      <c r="H335" s="606">
        <v>42318</v>
      </c>
      <c r="I335" s="598">
        <v>352536</v>
      </c>
    </row>
    <row r="336" spans="8:9">
      <c r="H336" s="606">
        <v>42319</v>
      </c>
      <c r="I336" s="598">
        <v>353313</v>
      </c>
    </row>
    <row r="337" spans="8:9">
      <c r="H337" s="606">
        <v>42320</v>
      </c>
      <c r="I337" s="598">
        <v>354273</v>
      </c>
    </row>
    <row r="338" spans="8:9">
      <c r="H338" s="606">
        <v>42321</v>
      </c>
      <c r="I338" s="598">
        <v>354273</v>
      </c>
    </row>
    <row r="339" spans="8:9">
      <c r="H339" s="606">
        <v>42322</v>
      </c>
      <c r="I339" s="598">
        <v>355956</v>
      </c>
    </row>
    <row r="340" spans="8:9">
      <c r="H340" s="606">
        <v>42323</v>
      </c>
      <c r="I340" s="598">
        <v>357031</v>
      </c>
    </row>
    <row r="341" spans="8:9">
      <c r="H341" s="606">
        <v>42324</v>
      </c>
      <c r="I341" s="598">
        <v>357529</v>
      </c>
    </row>
    <row r="342" spans="8:9">
      <c r="H342" s="606">
        <v>42325</v>
      </c>
      <c r="I342" s="598">
        <v>357529</v>
      </c>
    </row>
    <row r="343" spans="8:9">
      <c r="H343" s="606">
        <v>42326</v>
      </c>
      <c r="I343" s="598">
        <v>358931</v>
      </c>
    </row>
    <row r="344" spans="8:9">
      <c r="H344" s="606">
        <v>42327</v>
      </c>
      <c r="I344" s="598">
        <v>359634</v>
      </c>
    </row>
    <row r="345" spans="8:9">
      <c r="H345" s="606">
        <v>42328</v>
      </c>
      <c r="I345" s="598">
        <v>361024</v>
      </c>
    </row>
    <row r="346" spans="8:9">
      <c r="H346" s="606">
        <v>42329</v>
      </c>
      <c r="I346" s="598">
        <v>362723</v>
      </c>
    </row>
    <row r="347" spans="8:9">
      <c r="H347" s="606">
        <v>42330</v>
      </c>
      <c r="I347" s="598">
        <v>363635</v>
      </c>
    </row>
    <row r="348" spans="8:9">
      <c r="H348" s="606">
        <v>42331</v>
      </c>
      <c r="I348" s="598">
        <v>341966</v>
      </c>
    </row>
    <row r="349" spans="8:9">
      <c r="H349" s="606">
        <v>42332</v>
      </c>
      <c r="I349" s="598">
        <v>341966</v>
      </c>
    </row>
    <row r="350" spans="8:9">
      <c r="H350" s="606">
        <v>42333</v>
      </c>
      <c r="I350" s="598">
        <v>341419</v>
      </c>
    </row>
    <row r="351" spans="8:9">
      <c r="H351" s="606">
        <v>42334</v>
      </c>
      <c r="I351" s="598">
        <v>344290</v>
      </c>
    </row>
    <row r="352" spans="8:9">
      <c r="H352" s="606">
        <v>42335</v>
      </c>
      <c r="I352" s="598">
        <v>346941</v>
      </c>
    </row>
    <row r="353" spans="8:9">
      <c r="H353" s="606">
        <v>42336</v>
      </c>
      <c r="I353" s="598">
        <v>348683</v>
      </c>
    </row>
    <row r="354" spans="8:9">
      <c r="H354" s="606">
        <v>42337</v>
      </c>
      <c r="I354" s="598">
        <v>350888</v>
      </c>
    </row>
    <row r="355" spans="8:9">
      <c r="H355" s="606">
        <v>42338</v>
      </c>
      <c r="I355" s="598">
        <v>353527</v>
      </c>
    </row>
    <row r="356" spans="8:9">
      <c r="H356" s="606">
        <v>42339</v>
      </c>
      <c r="I356" s="598">
        <v>357701</v>
      </c>
    </row>
    <row r="357" spans="8:9">
      <c r="H357" s="606">
        <v>42340</v>
      </c>
      <c r="I357" s="598">
        <v>359903</v>
      </c>
    </row>
    <row r="358" spans="8:9">
      <c r="H358" s="606">
        <v>42341</v>
      </c>
      <c r="I358" s="598">
        <v>361870</v>
      </c>
    </row>
    <row r="359" spans="8:9">
      <c r="H359" s="606">
        <v>42342</v>
      </c>
      <c r="I359" s="598">
        <v>360830</v>
      </c>
    </row>
    <row r="360" spans="8:9">
      <c r="H360" s="606">
        <v>42343</v>
      </c>
      <c r="I360" s="598">
        <v>360830</v>
      </c>
    </row>
    <row r="361" spans="8:9">
      <c r="H361" s="606">
        <v>42344</v>
      </c>
      <c r="I361" s="598">
        <v>361898</v>
      </c>
    </row>
    <row r="362" spans="8:9">
      <c r="H362" s="606">
        <v>42345</v>
      </c>
      <c r="I362" s="598">
        <v>362384</v>
      </c>
    </row>
    <row r="363" spans="8:9">
      <c r="H363" s="606">
        <v>42346</v>
      </c>
      <c r="I363" s="598">
        <v>365127</v>
      </c>
    </row>
    <row r="364" spans="8:9">
      <c r="H364" s="606">
        <v>42347</v>
      </c>
      <c r="I364" s="598">
        <v>342829</v>
      </c>
    </row>
    <row r="365" spans="8:9">
      <c r="H365" s="606">
        <v>42348</v>
      </c>
      <c r="I365" s="598">
        <v>344728</v>
      </c>
    </row>
    <row r="366" spans="8:9">
      <c r="H366" s="606">
        <v>42349</v>
      </c>
      <c r="I366" s="598">
        <v>346822</v>
      </c>
    </row>
    <row r="367" spans="8:9">
      <c r="H367" s="606">
        <v>42350</v>
      </c>
      <c r="I367" s="598">
        <v>351567</v>
      </c>
    </row>
    <row r="368" spans="8:9">
      <c r="H368" s="606">
        <v>42351</v>
      </c>
      <c r="I368" s="598">
        <v>353833</v>
      </c>
    </row>
    <row r="369" spans="8:9">
      <c r="H369" s="606">
        <v>42352</v>
      </c>
      <c r="I369" s="598">
        <v>353833</v>
      </c>
    </row>
    <row r="370" spans="8:9">
      <c r="H370" s="606">
        <v>42353</v>
      </c>
      <c r="I370" s="598">
        <v>356272</v>
      </c>
    </row>
    <row r="371" spans="8:9">
      <c r="H371" s="606">
        <v>42354</v>
      </c>
      <c r="I371" s="598">
        <v>359733</v>
      </c>
    </row>
    <row r="372" spans="8:9">
      <c r="H372" s="606">
        <v>42355</v>
      </c>
      <c r="I372" s="598">
        <v>360691</v>
      </c>
    </row>
    <row r="373" spans="8:9">
      <c r="H373" s="606">
        <v>42356</v>
      </c>
      <c r="I373" s="598">
        <v>360691</v>
      </c>
    </row>
    <row r="374" spans="8:9">
      <c r="H374" s="606">
        <v>42357</v>
      </c>
      <c r="I374" s="598">
        <v>366394</v>
      </c>
    </row>
    <row r="375" spans="8:9">
      <c r="H375" s="606">
        <v>42358</v>
      </c>
      <c r="I375" s="598">
        <v>369621</v>
      </c>
    </row>
    <row r="376" spans="8:9">
      <c r="H376" s="606">
        <v>42359</v>
      </c>
      <c r="I376" s="598">
        <v>370555</v>
      </c>
    </row>
    <row r="377" spans="8:9">
      <c r="H377" s="606">
        <v>42360</v>
      </c>
      <c r="I377" s="598">
        <v>344576</v>
      </c>
    </row>
    <row r="378" spans="8:9">
      <c r="H378" s="606">
        <v>42361</v>
      </c>
      <c r="I378" s="598">
        <v>347236</v>
      </c>
    </row>
    <row r="379" spans="8:9">
      <c r="H379" s="606">
        <v>42362</v>
      </c>
      <c r="I379" s="598">
        <v>349375</v>
      </c>
    </row>
    <row r="380" spans="8:9">
      <c r="H380" s="606">
        <v>42363</v>
      </c>
      <c r="I380" s="598">
        <v>351607</v>
      </c>
    </row>
    <row r="381" spans="8:9">
      <c r="H381" s="606">
        <v>42364</v>
      </c>
      <c r="I381" s="598">
        <v>356252</v>
      </c>
    </row>
    <row r="382" spans="8:9">
      <c r="H382" s="606">
        <v>42365</v>
      </c>
      <c r="I382" s="598">
        <v>359069</v>
      </c>
    </row>
    <row r="383" spans="8:9">
      <c r="H383" s="606">
        <v>42366</v>
      </c>
      <c r="I383" s="598">
        <v>356791</v>
      </c>
    </row>
    <row r="384" spans="8:9">
      <c r="H384" s="606">
        <v>42367</v>
      </c>
      <c r="I384" s="598">
        <v>357374</v>
      </c>
    </row>
    <row r="385" spans="8:9">
      <c r="H385" s="606">
        <v>42368</v>
      </c>
      <c r="I385" s="598">
        <v>361897</v>
      </c>
    </row>
    <row r="386" spans="8:9">
      <c r="H386" s="606">
        <v>42369</v>
      </c>
      <c r="I386" s="598">
        <v>365710</v>
      </c>
    </row>
    <row r="387" spans="8:9">
      <c r="H387" s="606">
        <v>42370</v>
      </c>
      <c r="I387" s="598">
        <v>372068</v>
      </c>
    </row>
    <row r="388" spans="8:9">
      <c r="H388" s="606">
        <v>42371</v>
      </c>
      <c r="I388" s="598">
        <v>370802</v>
      </c>
    </row>
    <row r="389" spans="8:9">
      <c r="H389" s="606">
        <v>42372</v>
      </c>
      <c r="I389" s="598">
        <v>371512</v>
      </c>
    </row>
    <row r="390" spans="8:9">
      <c r="H390" s="606">
        <v>42373</v>
      </c>
      <c r="I390" s="598">
        <v>371999</v>
      </c>
    </row>
    <row r="391" spans="8:9">
      <c r="H391" s="606">
        <v>42374</v>
      </c>
      <c r="I391" s="598">
        <v>376118</v>
      </c>
    </row>
    <row r="392" spans="8:9">
      <c r="H392" s="606">
        <v>42375</v>
      </c>
      <c r="I392" s="598">
        <v>361284</v>
      </c>
    </row>
    <row r="393" spans="8:9">
      <c r="H393" s="606">
        <v>42376</v>
      </c>
      <c r="I393" s="598">
        <v>364478</v>
      </c>
    </row>
    <row r="394" spans="8:9">
      <c r="H394" s="606">
        <v>42377</v>
      </c>
      <c r="I394" s="598">
        <v>369328</v>
      </c>
    </row>
    <row r="395" spans="8:9">
      <c r="H395" s="606">
        <v>42378</v>
      </c>
      <c r="I395" s="598">
        <v>373033</v>
      </c>
    </row>
    <row r="396" spans="8:9">
      <c r="H396" s="606">
        <v>42379</v>
      </c>
      <c r="I396" s="598">
        <v>376306</v>
      </c>
    </row>
    <row r="397" spans="8:9">
      <c r="H397" s="606">
        <v>42380</v>
      </c>
      <c r="I397" s="598">
        <v>378726</v>
      </c>
    </row>
    <row r="398" spans="8:9">
      <c r="H398" s="606">
        <v>42381</v>
      </c>
      <c r="I398" s="598">
        <v>379707</v>
      </c>
    </row>
    <row r="399" spans="8:9">
      <c r="H399" s="606">
        <v>42382</v>
      </c>
      <c r="I399" s="598">
        <v>380986</v>
      </c>
    </row>
    <row r="400" spans="8:9">
      <c r="H400" s="606">
        <v>42383</v>
      </c>
      <c r="I400" s="598">
        <v>382696</v>
      </c>
    </row>
    <row r="401" spans="8:9">
      <c r="H401" s="606">
        <v>42384</v>
      </c>
      <c r="I401" s="598">
        <v>384102</v>
      </c>
    </row>
    <row r="402" spans="8:9">
      <c r="H402" s="606">
        <v>42385</v>
      </c>
      <c r="I402" s="598">
        <v>385302</v>
      </c>
    </row>
    <row r="403" spans="8:9">
      <c r="H403" s="606">
        <v>42386</v>
      </c>
      <c r="I403" s="598">
        <v>386392</v>
      </c>
    </row>
    <row r="404" spans="8:9">
      <c r="H404" s="606">
        <v>42387</v>
      </c>
      <c r="I404" s="598">
        <v>372208</v>
      </c>
    </row>
    <row r="405" spans="8:9">
      <c r="H405" s="606">
        <v>42388</v>
      </c>
      <c r="I405" s="598">
        <v>374537</v>
      </c>
    </row>
    <row r="406" spans="8:9">
      <c r="H406" s="606">
        <v>42389</v>
      </c>
      <c r="I406" s="598">
        <v>374204</v>
      </c>
    </row>
    <row r="407" spans="8:9">
      <c r="H407" s="606">
        <v>42390</v>
      </c>
      <c r="I407" s="598">
        <v>377059</v>
      </c>
    </row>
    <row r="408" spans="8:9">
      <c r="H408" s="606">
        <v>42391</v>
      </c>
      <c r="I408" s="598">
        <v>378501</v>
      </c>
    </row>
    <row r="409" spans="8:9">
      <c r="H409" s="606">
        <v>42392</v>
      </c>
      <c r="I409" s="598">
        <v>372712</v>
      </c>
    </row>
    <row r="410" spans="8:9">
      <c r="H410" s="606">
        <v>42393</v>
      </c>
      <c r="I410" s="598">
        <v>374488</v>
      </c>
    </row>
    <row r="411" spans="8:9">
      <c r="H411" s="606">
        <v>42394</v>
      </c>
      <c r="I411" s="598">
        <v>373147</v>
      </c>
    </row>
    <row r="412" spans="8:9">
      <c r="H412" s="606">
        <v>42395</v>
      </c>
      <c r="I412" s="598">
        <v>378161</v>
      </c>
    </row>
    <row r="413" spans="8:9">
      <c r="H413" s="606">
        <v>42396</v>
      </c>
      <c r="I413" s="598">
        <v>378161</v>
      </c>
    </row>
    <row r="414" spans="8:9">
      <c r="H414" s="606">
        <v>42397</v>
      </c>
      <c r="I414" s="598">
        <v>379724</v>
      </c>
    </row>
    <row r="415" spans="8:9">
      <c r="H415" s="606">
        <v>42398</v>
      </c>
      <c r="I415" s="598">
        <v>387740</v>
      </c>
    </row>
    <row r="416" spans="8:9">
      <c r="H416" s="606">
        <v>42399</v>
      </c>
      <c r="I416" s="598">
        <v>389523</v>
      </c>
    </row>
    <row r="417" spans="8:9">
      <c r="H417" s="606">
        <v>42400</v>
      </c>
      <c r="I417" s="598">
        <v>390763</v>
      </c>
    </row>
    <row r="418" spans="8:9">
      <c r="H418" s="606">
        <v>42401</v>
      </c>
      <c r="I418" s="598">
        <v>391255</v>
      </c>
    </row>
    <row r="419" spans="8:9">
      <c r="H419" s="606">
        <v>42402</v>
      </c>
      <c r="I419" s="598">
        <v>392399</v>
      </c>
    </row>
    <row r="420" spans="8:9">
      <c r="H420" s="606">
        <v>42403</v>
      </c>
      <c r="I420" s="598">
        <v>393725</v>
      </c>
    </row>
    <row r="421" spans="8:9">
      <c r="H421" s="606">
        <v>42404</v>
      </c>
      <c r="I421" s="598">
        <v>394924</v>
      </c>
    </row>
    <row r="422" spans="8:9">
      <c r="H422" s="606">
        <v>42405</v>
      </c>
      <c r="I422" s="598">
        <v>395893</v>
      </c>
    </row>
    <row r="423" spans="8:9">
      <c r="H423" s="606">
        <v>42406</v>
      </c>
      <c r="I423" s="598">
        <v>397657</v>
      </c>
    </row>
    <row r="424" spans="8:9">
      <c r="H424" s="606">
        <v>42407</v>
      </c>
      <c r="I424" s="598">
        <v>398317</v>
      </c>
    </row>
    <row r="425" spans="8:9">
      <c r="H425" s="606">
        <v>42408</v>
      </c>
      <c r="I425" s="598">
        <v>399303</v>
      </c>
    </row>
    <row r="426" spans="8:9">
      <c r="H426" s="606">
        <v>42409</v>
      </c>
      <c r="I426" s="598">
        <v>376177</v>
      </c>
    </row>
    <row r="427" spans="8:9">
      <c r="H427" s="606">
        <v>42410</v>
      </c>
      <c r="I427" s="598">
        <v>382847</v>
      </c>
    </row>
    <row r="428" spans="8:9">
      <c r="H428" s="606">
        <v>42411</v>
      </c>
      <c r="I428" s="598">
        <v>388451</v>
      </c>
    </row>
    <row r="429" spans="8:9">
      <c r="H429" s="606">
        <v>42412</v>
      </c>
      <c r="I429" s="598">
        <v>391658</v>
      </c>
    </row>
    <row r="430" spans="8:9">
      <c r="H430" s="606">
        <v>42413</v>
      </c>
      <c r="I430" s="598">
        <v>403694</v>
      </c>
    </row>
    <row r="431" spans="8:9">
      <c r="H431" s="606">
        <v>42414</v>
      </c>
      <c r="I431" s="598">
        <v>405507</v>
      </c>
    </row>
    <row r="432" spans="8:9">
      <c r="H432" s="606">
        <v>42415</v>
      </c>
      <c r="I432" s="598">
        <v>406051</v>
      </c>
    </row>
    <row r="433" spans="8:9">
      <c r="H433" s="606">
        <v>42416</v>
      </c>
      <c r="I433" s="598">
        <v>407177</v>
      </c>
    </row>
    <row r="434" spans="8:9">
      <c r="H434" s="606">
        <v>42417</v>
      </c>
      <c r="I434" s="598">
        <v>407517</v>
      </c>
    </row>
    <row r="435" spans="8:9">
      <c r="H435" s="606">
        <v>42418</v>
      </c>
      <c r="I435" s="598">
        <v>408430</v>
      </c>
    </row>
    <row r="436" spans="8:9">
      <c r="H436" s="606">
        <v>42419</v>
      </c>
      <c r="I436" s="598">
        <v>408831</v>
      </c>
    </row>
    <row r="437" spans="8:9">
      <c r="H437" s="606">
        <v>42420</v>
      </c>
      <c r="I437" s="598">
        <v>409494</v>
      </c>
    </row>
    <row r="438" spans="8:9">
      <c r="H438" s="606">
        <v>42421</v>
      </c>
      <c r="I438" s="598">
        <v>409990</v>
      </c>
    </row>
    <row r="439" spans="8:9">
      <c r="H439" s="606">
        <v>42422</v>
      </c>
      <c r="I439" s="598">
        <v>410757</v>
      </c>
    </row>
    <row r="440" spans="8:9">
      <c r="H440" s="606">
        <v>42423</v>
      </c>
      <c r="I440" s="598">
        <v>410757</v>
      </c>
    </row>
    <row r="441" spans="8:9">
      <c r="H441" s="606">
        <v>42424</v>
      </c>
      <c r="I441" s="598">
        <v>410757</v>
      </c>
    </row>
    <row r="442" spans="8:9">
      <c r="H442" s="606">
        <v>42425</v>
      </c>
      <c r="I442" s="598">
        <v>410680</v>
      </c>
    </row>
    <row r="443" spans="8:9">
      <c r="H443" s="606">
        <v>42426</v>
      </c>
      <c r="I443" s="598">
        <v>410757</v>
      </c>
    </row>
    <row r="444" spans="8:9">
      <c r="H444" s="606">
        <v>42427</v>
      </c>
      <c r="I444" s="598">
        <v>410757</v>
      </c>
    </row>
    <row r="445" spans="8:9">
      <c r="H445" s="606">
        <v>42428</v>
      </c>
      <c r="I445" s="598">
        <v>411352</v>
      </c>
    </row>
    <row r="446" spans="8:9">
      <c r="H446" s="606">
        <v>42429</v>
      </c>
      <c r="I446" s="598">
        <v>411851</v>
      </c>
    </row>
    <row r="447" spans="8:9">
      <c r="H447" s="606">
        <v>42430</v>
      </c>
      <c r="I447" s="598">
        <v>412466</v>
      </c>
    </row>
    <row r="448" spans="8:9">
      <c r="H448" s="606">
        <v>42431</v>
      </c>
      <c r="I448" s="598">
        <v>413540</v>
      </c>
    </row>
    <row r="449" spans="8:9">
      <c r="H449" s="606">
        <v>42432</v>
      </c>
      <c r="I449" s="598">
        <v>413875</v>
      </c>
    </row>
    <row r="450" spans="8:9">
      <c r="H450" s="606">
        <v>42433</v>
      </c>
      <c r="I450" s="598">
        <v>384093</v>
      </c>
    </row>
    <row r="451" spans="8:9">
      <c r="H451" s="606">
        <v>42434</v>
      </c>
      <c r="I451" s="598">
        <v>388045</v>
      </c>
    </row>
    <row r="452" spans="8:9">
      <c r="H452" s="606">
        <v>42435</v>
      </c>
      <c r="I452" s="598">
        <v>388505</v>
      </c>
    </row>
    <row r="453" spans="8:9">
      <c r="H453" s="606">
        <v>42436</v>
      </c>
      <c r="I453" s="598">
        <v>390083</v>
      </c>
    </row>
    <row r="454" spans="8:9">
      <c r="H454" s="606">
        <v>42437</v>
      </c>
      <c r="I454" s="598">
        <v>392423</v>
      </c>
    </row>
    <row r="455" spans="8:9">
      <c r="H455" s="606">
        <v>42438</v>
      </c>
      <c r="I455" s="598">
        <v>394070</v>
      </c>
    </row>
    <row r="456" spans="8:9">
      <c r="H456" s="606">
        <v>42439</v>
      </c>
      <c r="I456" s="598">
        <v>395661</v>
      </c>
    </row>
    <row r="457" spans="8:9">
      <c r="H457" s="606">
        <v>42440</v>
      </c>
      <c r="I457" s="598">
        <v>397475</v>
      </c>
    </row>
    <row r="458" spans="8:9">
      <c r="H458" s="606">
        <v>42441</v>
      </c>
      <c r="I458" s="598">
        <v>399418</v>
      </c>
    </row>
    <row r="459" spans="8:9">
      <c r="H459" s="606">
        <v>42442</v>
      </c>
      <c r="I459" s="598">
        <v>402507</v>
      </c>
    </row>
    <row r="460" spans="8:9">
      <c r="H460" s="606">
        <v>42443</v>
      </c>
      <c r="I460" s="598">
        <v>406905</v>
      </c>
    </row>
    <row r="461" spans="8:9">
      <c r="H461" s="606">
        <v>42444</v>
      </c>
      <c r="I461" s="598">
        <v>409753</v>
      </c>
    </row>
    <row r="462" spans="8:9">
      <c r="H462" s="606">
        <v>42445</v>
      </c>
      <c r="I462" s="598">
        <v>412969</v>
      </c>
    </row>
    <row r="463" spans="8:9">
      <c r="H463" s="606">
        <v>42446</v>
      </c>
      <c r="I463" s="598">
        <v>414281</v>
      </c>
    </row>
    <row r="464" spans="8:9">
      <c r="H464" s="606">
        <v>42447</v>
      </c>
      <c r="I464" s="598">
        <v>416495</v>
      </c>
    </row>
    <row r="465" spans="8:9">
      <c r="H465" s="606">
        <v>42448</v>
      </c>
      <c r="I465" s="598">
        <v>417247</v>
      </c>
    </row>
    <row r="466" spans="8:9">
      <c r="H466" s="606">
        <v>42449</v>
      </c>
      <c r="I466" s="598">
        <v>418432</v>
      </c>
    </row>
    <row r="467" spans="8:9">
      <c r="H467" s="606">
        <v>42450</v>
      </c>
      <c r="I467" s="598">
        <v>420695</v>
      </c>
    </row>
    <row r="468" spans="8:9">
      <c r="H468" s="606">
        <v>42451</v>
      </c>
      <c r="I468" s="598">
        <v>346134.5</v>
      </c>
    </row>
    <row r="469" spans="8:9">
      <c r="H469" s="606">
        <v>42452</v>
      </c>
      <c r="I469" s="598">
        <v>271574</v>
      </c>
    </row>
    <row r="470" spans="8:9">
      <c r="H470" s="606">
        <v>42453</v>
      </c>
      <c r="I470" s="598">
        <v>295579</v>
      </c>
    </row>
    <row r="471" spans="8:9">
      <c r="H471" s="606">
        <v>42454</v>
      </c>
      <c r="I471" s="598">
        <v>303914</v>
      </c>
    </row>
    <row r="472" spans="8:9">
      <c r="H472" s="606">
        <v>42455</v>
      </c>
      <c r="I472" s="598">
        <v>307627</v>
      </c>
    </row>
    <row r="473" spans="8:9">
      <c r="H473" s="606">
        <v>42456</v>
      </c>
      <c r="I473" s="598">
        <v>312367</v>
      </c>
    </row>
    <row r="474" spans="8:9">
      <c r="H474" s="606">
        <v>42457</v>
      </c>
      <c r="I474" s="598">
        <v>315867</v>
      </c>
    </row>
    <row r="475" spans="8:9">
      <c r="H475" s="606">
        <v>42458</v>
      </c>
      <c r="I475" s="598">
        <v>318983</v>
      </c>
    </row>
    <row r="476" spans="8:9">
      <c r="H476" s="606">
        <v>42459</v>
      </c>
      <c r="I476" s="598">
        <v>338011</v>
      </c>
    </row>
    <row r="477" spans="8:9">
      <c r="H477" s="606">
        <v>42460</v>
      </c>
      <c r="I477" s="598">
        <v>357448</v>
      </c>
    </row>
    <row r="478" spans="8:9">
      <c r="H478" s="606">
        <v>42461</v>
      </c>
      <c r="I478" s="598">
        <v>371584</v>
      </c>
    </row>
    <row r="479" spans="8:9">
      <c r="H479" s="606">
        <v>42462</v>
      </c>
      <c r="I479" s="598">
        <v>379653</v>
      </c>
    </row>
    <row r="480" spans="8:9">
      <c r="H480" s="606">
        <v>42463</v>
      </c>
      <c r="I480" s="598">
        <v>391861</v>
      </c>
    </row>
    <row r="481" spans="8:9">
      <c r="H481" s="606">
        <v>42464</v>
      </c>
      <c r="I481" s="598">
        <v>393016</v>
      </c>
    </row>
    <row r="482" spans="8:9">
      <c r="H482" s="606">
        <v>42465</v>
      </c>
      <c r="I482" s="598">
        <v>398048</v>
      </c>
    </row>
    <row r="483" spans="8:9">
      <c r="H483" s="606">
        <v>42466</v>
      </c>
      <c r="I483" s="598">
        <v>406750</v>
      </c>
    </row>
    <row r="484" spans="8:9">
      <c r="H484" s="606">
        <v>42467</v>
      </c>
      <c r="I484" s="598">
        <v>411246</v>
      </c>
    </row>
    <row r="485" spans="8:9">
      <c r="H485" s="606">
        <v>42468</v>
      </c>
      <c r="I485" s="598">
        <v>414740</v>
      </c>
    </row>
    <row r="486" spans="8:9">
      <c r="H486" s="606">
        <v>42469</v>
      </c>
      <c r="I486" s="598">
        <v>414569</v>
      </c>
    </row>
    <row r="487" spans="8:9">
      <c r="H487" s="606">
        <v>42470</v>
      </c>
      <c r="I487" s="598">
        <v>414569</v>
      </c>
    </row>
    <row r="488" spans="8:9">
      <c r="H488" s="606">
        <v>42471</v>
      </c>
      <c r="I488" s="598">
        <v>433744</v>
      </c>
    </row>
    <row r="489" spans="8:9">
      <c r="H489" s="606">
        <v>42472</v>
      </c>
      <c r="I489" s="598">
        <v>430680</v>
      </c>
    </row>
    <row r="490" spans="8:9">
      <c r="H490" s="606">
        <v>42473</v>
      </c>
      <c r="I490" s="598">
        <v>427996</v>
      </c>
    </row>
    <row r="491" spans="8:9">
      <c r="H491" s="606">
        <v>42474</v>
      </c>
      <c r="I491" s="598">
        <v>427996</v>
      </c>
    </row>
    <row r="492" spans="8:9">
      <c r="H492" s="606">
        <v>42475</v>
      </c>
      <c r="I492" s="598">
        <v>432140</v>
      </c>
    </row>
    <row r="493" spans="8:9">
      <c r="H493" s="606">
        <v>42476</v>
      </c>
      <c r="I493" s="598">
        <v>434714</v>
      </c>
    </row>
    <row r="494" spans="8:9">
      <c r="H494" s="606">
        <v>42477</v>
      </c>
      <c r="I494" s="598">
        <v>437832</v>
      </c>
    </row>
    <row r="495" spans="8:9">
      <c r="H495" s="606">
        <v>42478</v>
      </c>
      <c r="I495" s="598">
        <v>439689</v>
      </c>
    </row>
    <row r="496" spans="8:9">
      <c r="H496" s="606">
        <v>42479</v>
      </c>
      <c r="I496" s="598">
        <v>441955</v>
      </c>
    </row>
    <row r="497" spans="8:9">
      <c r="H497" s="606">
        <v>42480</v>
      </c>
      <c r="I497" s="598">
        <v>443379</v>
      </c>
    </row>
    <row r="498" spans="8:9">
      <c r="H498" s="606">
        <v>42481</v>
      </c>
      <c r="I498" s="598">
        <v>424171</v>
      </c>
    </row>
    <row r="499" spans="8:9">
      <c r="H499" s="606">
        <v>42482</v>
      </c>
      <c r="I499" s="598">
        <v>428090</v>
      </c>
    </row>
    <row r="500" spans="8:9">
      <c r="H500" s="606">
        <v>42483</v>
      </c>
      <c r="I500" s="598">
        <v>432278</v>
      </c>
    </row>
    <row r="501" spans="8:9">
      <c r="H501" s="606">
        <v>42484</v>
      </c>
      <c r="I501" s="598">
        <v>450486</v>
      </c>
    </row>
    <row r="502" spans="8:9">
      <c r="H502" s="606">
        <v>42485</v>
      </c>
      <c r="I502" s="598">
        <v>450486</v>
      </c>
    </row>
    <row r="503" spans="8:9">
      <c r="H503" s="606">
        <v>42486</v>
      </c>
      <c r="I503" s="598">
        <v>451670</v>
      </c>
    </row>
    <row r="504" spans="8:9">
      <c r="H504" s="606">
        <v>42487</v>
      </c>
      <c r="I504" s="598">
        <v>452865</v>
      </c>
    </row>
    <row r="505" spans="8:9">
      <c r="H505" s="606">
        <v>42488</v>
      </c>
      <c r="I505" s="598">
        <v>453358</v>
      </c>
    </row>
    <row r="506" spans="8:9">
      <c r="H506" s="606">
        <v>42489</v>
      </c>
      <c r="I506" s="598">
        <v>454318</v>
      </c>
    </row>
    <row r="507" spans="8:9">
      <c r="H507" s="606">
        <v>42490</v>
      </c>
      <c r="I507" s="598">
        <v>455278</v>
      </c>
    </row>
    <row r="508" spans="8:9">
      <c r="H508" s="606">
        <v>42491</v>
      </c>
      <c r="I508" s="598">
        <v>456238</v>
      </c>
    </row>
    <row r="509" spans="8:9">
      <c r="H509" s="606">
        <v>42492</v>
      </c>
      <c r="I509" s="598">
        <v>457198</v>
      </c>
    </row>
    <row r="510" spans="8:9">
      <c r="H510" s="606">
        <v>42493</v>
      </c>
      <c r="I510" s="598">
        <v>457744</v>
      </c>
    </row>
    <row r="511" spans="8:9">
      <c r="H511" s="606">
        <v>42494</v>
      </c>
      <c r="I511" s="598">
        <v>458577</v>
      </c>
    </row>
    <row r="512" spans="8:9">
      <c r="H512" s="606">
        <v>42495</v>
      </c>
      <c r="I512" s="598">
        <v>459618</v>
      </c>
    </row>
    <row r="513" spans="8:9">
      <c r="H513" s="606">
        <v>42496</v>
      </c>
      <c r="I513" s="598">
        <v>460399.25</v>
      </c>
    </row>
    <row r="514" spans="8:9">
      <c r="H514" s="606">
        <v>42497</v>
      </c>
      <c r="I514" s="598">
        <v>461180.5</v>
      </c>
    </row>
    <row r="515" spans="8:9">
      <c r="H515" s="606">
        <v>42498</v>
      </c>
      <c r="I515" s="598">
        <v>461961.75</v>
      </c>
    </row>
    <row r="516" spans="8:9">
      <c r="H516" s="606">
        <v>42499</v>
      </c>
      <c r="I516" s="598">
        <v>462743</v>
      </c>
    </row>
    <row r="517" spans="8:9">
      <c r="H517" s="606">
        <v>42500</v>
      </c>
      <c r="I517" s="598">
        <v>463708</v>
      </c>
    </row>
    <row r="518" spans="8:9">
      <c r="H518" s="606">
        <v>42501</v>
      </c>
      <c r="I518" s="598">
        <v>464674</v>
      </c>
    </row>
    <row r="519" spans="8:9">
      <c r="H519" s="606">
        <v>42502</v>
      </c>
      <c r="I519" s="598">
        <v>465500</v>
      </c>
    </row>
    <row r="520" spans="8:9">
      <c r="H520" s="606">
        <v>42503</v>
      </c>
      <c r="I520" s="598">
        <v>466396</v>
      </c>
    </row>
    <row r="521" spans="8:9">
      <c r="H521" s="606">
        <v>42504</v>
      </c>
      <c r="I521" s="598">
        <v>467257</v>
      </c>
    </row>
    <row r="522" spans="8:9">
      <c r="H522" s="606">
        <v>42505</v>
      </c>
      <c r="I522" s="598">
        <v>468135.5</v>
      </c>
    </row>
    <row r="523" spans="8:9">
      <c r="H523" s="606">
        <v>42506</v>
      </c>
      <c r="I523" s="598">
        <v>420681</v>
      </c>
    </row>
    <row r="524" spans="8:9">
      <c r="H524" s="606">
        <v>42507</v>
      </c>
      <c r="I524" s="598">
        <v>420681</v>
      </c>
    </row>
    <row r="525" spans="8:9">
      <c r="H525" s="606">
        <v>42508</v>
      </c>
      <c r="I525" s="598">
        <v>413881</v>
      </c>
    </row>
    <row r="526" spans="8:9">
      <c r="H526" s="606">
        <v>42509</v>
      </c>
      <c r="I526" s="598">
        <v>416156</v>
      </c>
    </row>
    <row r="527" spans="8:9">
      <c r="H527" s="606">
        <v>42510</v>
      </c>
      <c r="I527" s="598">
        <v>413893.5</v>
      </c>
    </row>
    <row r="528" spans="8:9">
      <c r="H528" s="606">
        <v>42511</v>
      </c>
      <c r="I528" s="598">
        <v>413899.75</v>
      </c>
    </row>
    <row r="529" spans="8:9">
      <c r="H529" s="606">
        <v>42512</v>
      </c>
      <c r="I529" s="598">
        <v>412771.625</v>
      </c>
    </row>
    <row r="530" spans="8:9">
      <c r="H530" s="606">
        <v>42513</v>
      </c>
      <c r="I530" s="598">
        <v>437805</v>
      </c>
    </row>
    <row r="531" spans="8:9">
      <c r="H531" s="606">
        <v>42514</v>
      </c>
      <c r="I531" s="598">
        <v>445747</v>
      </c>
    </row>
    <row r="532" spans="8:9">
      <c r="H532" s="606">
        <v>42515</v>
      </c>
      <c r="I532" s="598">
        <v>449635</v>
      </c>
    </row>
    <row r="533" spans="8:9">
      <c r="H533" s="606">
        <v>42516</v>
      </c>
      <c r="I533" s="598">
        <v>449533</v>
      </c>
    </row>
    <row r="534" spans="8:9">
      <c r="H534" s="606">
        <v>42517</v>
      </c>
      <c r="I534" s="598">
        <v>454038.6</v>
      </c>
    </row>
    <row r="535" spans="8:9">
      <c r="H535" s="606">
        <v>42518</v>
      </c>
      <c r="I535" s="598">
        <v>458544.19999999995</v>
      </c>
    </row>
    <row r="536" spans="8:9">
      <c r="H536" s="606">
        <v>42519</v>
      </c>
      <c r="I536" s="598">
        <v>463049.79999999993</v>
      </c>
    </row>
    <row r="537" spans="8:9">
      <c r="H537" s="606">
        <v>42520</v>
      </c>
      <c r="I537" s="598">
        <v>467555.39999999991</v>
      </c>
    </row>
    <row r="538" spans="8:9">
      <c r="H538" s="606">
        <v>42521</v>
      </c>
      <c r="I538" s="598">
        <v>472061</v>
      </c>
    </row>
    <row r="539" spans="8:9">
      <c r="H539" s="606">
        <v>42522</v>
      </c>
      <c r="I539" s="598">
        <v>473087.85714285716</v>
      </c>
    </row>
    <row r="540" spans="8:9">
      <c r="H540" s="606">
        <v>42523</v>
      </c>
      <c r="I540" s="598">
        <v>474114.71428571432</v>
      </c>
    </row>
    <row r="541" spans="8:9">
      <c r="H541" s="606">
        <v>42524</v>
      </c>
      <c r="I541" s="598">
        <v>475141.57142857148</v>
      </c>
    </row>
    <row r="542" spans="8:9">
      <c r="H542" s="606">
        <v>42525</v>
      </c>
      <c r="I542" s="598">
        <v>476168.42857142864</v>
      </c>
    </row>
    <row r="543" spans="8:9">
      <c r="H543" s="606">
        <v>42526</v>
      </c>
      <c r="I543" s="598">
        <v>477195.2857142858</v>
      </c>
    </row>
    <row r="544" spans="8:9">
      <c r="H544" s="606">
        <v>42527</v>
      </c>
      <c r="I544" s="598">
        <v>478222.14285714296</v>
      </c>
    </row>
    <row r="545" spans="8:9">
      <c r="H545" s="606">
        <v>42528</v>
      </c>
      <c r="I545" s="598">
        <v>479249</v>
      </c>
    </row>
    <row r="546" spans="8:9">
      <c r="H546" s="606">
        <v>42529</v>
      </c>
      <c r="I546" s="598">
        <v>479648</v>
      </c>
    </row>
    <row r="547" spans="8:9">
      <c r="H547" s="606">
        <v>42530</v>
      </c>
      <c r="I547" s="598">
        <v>480082</v>
      </c>
    </row>
    <row r="548" spans="8:9">
      <c r="H548" s="606">
        <v>42531</v>
      </c>
      <c r="I548" s="598">
        <v>481313</v>
      </c>
    </row>
    <row r="549" spans="8:9">
      <c r="H549" s="606">
        <v>42532</v>
      </c>
      <c r="I549" s="598">
        <v>481547</v>
      </c>
    </row>
    <row r="550" spans="8:9">
      <c r="H550" s="606">
        <v>42533</v>
      </c>
      <c r="I550" s="598">
        <v>483047</v>
      </c>
    </row>
    <row r="551" spans="8:9">
      <c r="H551" s="606">
        <v>42534</v>
      </c>
      <c r="I551" s="598">
        <v>483419</v>
      </c>
    </row>
    <row r="552" spans="8:9">
      <c r="H552" s="606">
        <v>42535</v>
      </c>
      <c r="I552" s="598">
        <v>483578</v>
      </c>
    </row>
    <row r="553" spans="8:9">
      <c r="H553" s="606">
        <v>42536</v>
      </c>
      <c r="I553" s="598">
        <v>484833</v>
      </c>
    </row>
    <row r="554" spans="8:9">
      <c r="H554" s="606">
        <v>42537</v>
      </c>
      <c r="I554" s="598">
        <v>485686</v>
      </c>
    </row>
    <row r="555" spans="8:9">
      <c r="H555" s="606">
        <v>42538</v>
      </c>
      <c r="I555" s="598">
        <v>486197</v>
      </c>
    </row>
    <row r="556" spans="8:9">
      <c r="H556" s="606">
        <v>42539</v>
      </c>
      <c r="I556" s="598">
        <v>486397</v>
      </c>
    </row>
    <row r="557" spans="8:9">
      <c r="H557" s="606">
        <v>42540</v>
      </c>
      <c r="I557" s="598">
        <v>486615</v>
      </c>
    </row>
    <row r="558" spans="8:9">
      <c r="H558" s="606">
        <v>42541</v>
      </c>
      <c r="I558" s="598">
        <v>486905</v>
      </c>
    </row>
    <row r="559" spans="8:9">
      <c r="H559" s="606">
        <v>42542</v>
      </c>
      <c r="I559" s="598">
        <v>487223</v>
      </c>
    </row>
    <row r="560" spans="8:9">
      <c r="H560" s="606">
        <v>42543</v>
      </c>
      <c r="I560" s="598">
        <v>487522</v>
      </c>
    </row>
    <row r="561" spans="8:9">
      <c r="H561" s="606">
        <v>42544</v>
      </c>
      <c r="I561" s="598">
        <v>487741</v>
      </c>
    </row>
    <row r="562" spans="8:9">
      <c r="H562" s="606">
        <v>42545</v>
      </c>
      <c r="I562" s="598">
        <v>488552</v>
      </c>
    </row>
    <row r="563" spans="8:9">
      <c r="H563" s="606">
        <v>42546</v>
      </c>
      <c r="I563" s="598">
        <v>489258</v>
      </c>
    </row>
    <row r="564" spans="8:9">
      <c r="H564" s="606">
        <v>42547</v>
      </c>
      <c r="I564" s="598">
        <v>490278</v>
      </c>
    </row>
    <row r="565" spans="8:9">
      <c r="H565" s="606">
        <v>42548</v>
      </c>
      <c r="I565" s="598">
        <v>491525</v>
      </c>
    </row>
    <row r="566" spans="8:9">
      <c r="H566" s="606">
        <v>42549</v>
      </c>
      <c r="I566" s="598">
        <v>492916</v>
      </c>
    </row>
    <row r="567" spans="8:9">
      <c r="H567" s="606">
        <v>42550</v>
      </c>
      <c r="I567" s="598">
        <v>492885</v>
      </c>
    </row>
    <row r="568" spans="8:9">
      <c r="H568" s="606">
        <v>42551</v>
      </c>
      <c r="I568" s="598">
        <v>493261</v>
      </c>
    </row>
    <row r="569" spans="8:9">
      <c r="H569" s="606">
        <v>42552</v>
      </c>
      <c r="I569" s="598">
        <v>493074</v>
      </c>
    </row>
    <row r="570" spans="8:9">
      <c r="H570" s="606">
        <v>42553</v>
      </c>
      <c r="I570" s="598">
        <v>493853</v>
      </c>
    </row>
    <row r="571" spans="8:9">
      <c r="H571" s="606">
        <v>42554</v>
      </c>
      <c r="I571" s="598">
        <v>494005</v>
      </c>
    </row>
    <row r="572" spans="8:9">
      <c r="H572" s="606">
        <v>42555</v>
      </c>
      <c r="I572" s="598">
        <v>494732</v>
      </c>
    </row>
    <row r="573" spans="8:9">
      <c r="H573" s="606">
        <v>42556</v>
      </c>
      <c r="I573" s="598">
        <v>495194</v>
      </c>
    </row>
    <row r="574" spans="8:9">
      <c r="H574" s="606">
        <v>42557</v>
      </c>
      <c r="I574" s="598">
        <v>495425</v>
      </c>
    </row>
    <row r="575" spans="8:9">
      <c r="H575" s="606">
        <v>42558</v>
      </c>
      <c r="I575" s="598">
        <v>496337</v>
      </c>
    </row>
    <row r="576" spans="8:9">
      <c r="H576" s="606">
        <v>42559</v>
      </c>
      <c r="I576" s="598">
        <v>496426</v>
      </c>
    </row>
    <row r="577" spans="8:9">
      <c r="H577" s="606">
        <v>42560</v>
      </c>
      <c r="I577" s="598">
        <v>496564</v>
      </c>
    </row>
    <row r="578" spans="8:9">
      <c r="H578" s="606">
        <v>42561</v>
      </c>
      <c r="I578" s="598">
        <v>496564</v>
      </c>
    </row>
    <row r="579" spans="8:9">
      <c r="H579" s="606">
        <v>42562</v>
      </c>
      <c r="I579" s="598">
        <v>497517</v>
      </c>
    </row>
    <row r="580" spans="8:9">
      <c r="H580" s="606">
        <v>42563</v>
      </c>
      <c r="I580" s="598">
        <v>496901</v>
      </c>
    </row>
    <row r="581" spans="8:9">
      <c r="H581" s="606">
        <v>42564</v>
      </c>
      <c r="I581" s="598">
        <v>498598</v>
      </c>
    </row>
    <row r="582" spans="8:9">
      <c r="H582" s="606">
        <v>42565</v>
      </c>
      <c r="I582" s="598">
        <v>499134</v>
      </c>
    </row>
    <row r="583" spans="8:9">
      <c r="H583" s="606">
        <v>42566</v>
      </c>
      <c r="I583" s="598">
        <v>499513</v>
      </c>
    </row>
    <row r="584" spans="8:9">
      <c r="H584" s="606">
        <v>42567</v>
      </c>
      <c r="I584" s="598">
        <v>500120</v>
      </c>
    </row>
    <row r="585" spans="8:9">
      <c r="H585" s="606">
        <v>42568</v>
      </c>
      <c r="I585" s="598">
        <v>500634</v>
      </c>
    </row>
    <row r="586" spans="8:9">
      <c r="H586" s="606">
        <v>42569</v>
      </c>
      <c r="I586" s="598">
        <v>501425</v>
      </c>
    </row>
    <row r="587" spans="8:9">
      <c r="H587" s="606">
        <v>42570</v>
      </c>
      <c r="I587" s="598">
        <v>499940</v>
      </c>
    </row>
    <row r="588" spans="8:9">
      <c r="H588" s="606">
        <v>42571</v>
      </c>
      <c r="I588" s="598">
        <v>500301</v>
      </c>
    </row>
    <row r="589" spans="8:9">
      <c r="H589" s="606">
        <v>42572</v>
      </c>
      <c r="I589" s="598">
        <v>500179</v>
      </c>
    </row>
    <row r="590" spans="8:9">
      <c r="H590" s="606">
        <v>42573</v>
      </c>
      <c r="I590" s="598">
        <v>500227</v>
      </c>
    </row>
    <row r="591" spans="8:9">
      <c r="H591" s="606">
        <v>42574</v>
      </c>
      <c r="I591" s="598">
        <v>500275</v>
      </c>
    </row>
    <row r="592" spans="8:9">
      <c r="H592" s="606">
        <v>42575</v>
      </c>
      <c r="I592" s="598">
        <v>500567</v>
      </c>
    </row>
    <row r="593" spans="8:9">
      <c r="H593" s="606">
        <v>42576</v>
      </c>
      <c r="I593" s="598">
        <v>500567</v>
      </c>
    </row>
    <row r="594" spans="8:9">
      <c r="H594" s="606">
        <v>42577</v>
      </c>
      <c r="I594" s="598">
        <v>500567</v>
      </c>
    </row>
    <row r="595" spans="8:9">
      <c r="H595" s="606">
        <v>42578</v>
      </c>
      <c r="I595" s="598">
        <v>500669</v>
      </c>
    </row>
    <row r="596" spans="8:9">
      <c r="H596" s="606">
        <v>42579</v>
      </c>
      <c r="I596" s="598">
        <v>501190</v>
      </c>
    </row>
    <row r="597" spans="8:9">
      <c r="H597" s="606">
        <v>42580</v>
      </c>
      <c r="I597" s="598">
        <v>501790</v>
      </c>
    </row>
    <row r="598" spans="8:9">
      <c r="H598" s="606">
        <v>42581</v>
      </c>
      <c r="I598" s="598">
        <v>502018</v>
      </c>
    </row>
    <row r="599" spans="8:9">
      <c r="H599" s="606">
        <v>42582</v>
      </c>
      <c r="I599" s="598">
        <v>502321</v>
      </c>
    </row>
    <row r="600" spans="8:9">
      <c r="H600" s="606">
        <v>42583</v>
      </c>
      <c r="I600" s="598">
        <v>501943</v>
      </c>
    </row>
    <row r="601" spans="8:9">
      <c r="H601" s="606">
        <v>42584</v>
      </c>
      <c r="I601" s="598">
        <v>502321</v>
      </c>
    </row>
    <row r="602" spans="8:9">
      <c r="H602" s="606">
        <v>42585</v>
      </c>
      <c r="I602" s="598">
        <v>503073</v>
      </c>
    </row>
    <row r="603" spans="8:9">
      <c r="H603" s="606">
        <v>42586</v>
      </c>
      <c r="I603" s="598">
        <v>502084</v>
      </c>
    </row>
    <row r="604" spans="8:9">
      <c r="H604" s="606">
        <v>42587</v>
      </c>
      <c r="I604" s="598">
        <v>501000</v>
      </c>
    </row>
    <row r="605" spans="8:9">
      <c r="H605" s="606">
        <v>42588</v>
      </c>
      <c r="I605" s="598">
        <v>501927</v>
      </c>
    </row>
    <row r="606" spans="8:9">
      <c r="H606" s="606">
        <v>42589</v>
      </c>
      <c r="I606" s="598">
        <v>505668</v>
      </c>
    </row>
    <row r="607" spans="8:9">
      <c r="H607" s="606">
        <v>42590</v>
      </c>
      <c r="I607" s="598">
        <v>506302</v>
      </c>
    </row>
    <row r="608" spans="8:9">
      <c r="H608" s="606">
        <v>42591</v>
      </c>
      <c r="I608" s="598">
        <v>508568</v>
      </c>
    </row>
    <row r="609" spans="8:9">
      <c r="H609" s="606">
        <v>42592</v>
      </c>
      <c r="I609" s="598">
        <v>509417</v>
      </c>
    </row>
    <row r="610" spans="8:9">
      <c r="H610" s="606">
        <v>42593</v>
      </c>
      <c r="I610" s="598">
        <v>510698</v>
      </c>
    </row>
    <row r="611" spans="8:9">
      <c r="H611" s="606">
        <v>42594</v>
      </c>
      <c r="I611" s="598">
        <v>510432</v>
      </c>
    </row>
    <row r="612" spans="8:9">
      <c r="H612" s="606">
        <v>42595</v>
      </c>
      <c r="I612" s="598">
        <v>510785</v>
      </c>
    </row>
    <row r="613" spans="8:9">
      <c r="H613" s="606">
        <v>42596</v>
      </c>
      <c r="I613" s="598">
        <v>511289</v>
      </c>
    </row>
    <row r="614" spans="8:9">
      <c r="H614" s="606">
        <v>42597</v>
      </c>
      <c r="I614" s="598">
        <v>512319</v>
      </c>
    </row>
    <row r="615" spans="8:9">
      <c r="H615" s="606">
        <v>42598</v>
      </c>
      <c r="I615" s="598">
        <v>513141</v>
      </c>
    </row>
    <row r="616" spans="8:9">
      <c r="H616" s="606">
        <v>42599</v>
      </c>
      <c r="I616" s="598">
        <v>513513</v>
      </c>
    </row>
    <row r="617" spans="8:9">
      <c r="H617" s="606">
        <v>42600</v>
      </c>
      <c r="I617" s="598">
        <v>513914</v>
      </c>
    </row>
    <row r="618" spans="8:9">
      <c r="H618" s="606">
        <v>42601</v>
      </c>
      <c r="I618" s="598">
        <v>514718</v>
      </c>
    </row>
    <row r="619" spans="8:9">
      <c r="H619" s="606">
        <v>42602</v>
      </c>
      <c r="I619" s="598">
        <v>515219</v>
      </c>
    </row>
    <row r="620" spans="8:9">
      <c r="H620" s="606">
        <v>42603</v>
      </c>
      <c r="I620" s="598">
        <v>515765</v>
      </c>
    </row>
    <row r="621" spans="8:9">
      <c r="H621" s="606">
        <v>42604</v>
      </c>
      <c r="I621" s="598">
        <v>516687</v>
      </c>
    </row>
    <row r="622" spans="8:9">
      <c r="H622" s="606">
        <v>42605</v>
      </c>
      <c r="I622" s="598">
        <v>518483</v>
      </c>
    </row>
    <row r="623" spans="8:9">
      <c r="H623" s="606">
        <v>42606</v>
      </c>
      <c r="I623" s="598">
        <v>519021</v>
      </c>
    </row>
    <row r="624" spans="8:9">
      <c r="H624" s="606">
        <v>42607</v>
      </c>
      <c r="I624" s="598">
        <v>519931</v>
      </c>
    </row>
    <row r="625" spans="8:9">
      <c r="H625" s="606">
        <v>42608</v>
      </c>
      <c r="I625" s="598">
        <v>516688</v>
      </c>
    </row>
    <row r="626" spans="8:9">
      <c r="H626" s="606">
        <v>42609</v>
      </c>
      <c r="I626" s="598">
        <v>520020</v>
      </c>
    </row>
    <row r="627" spans="8:9">
      <c r="H627" s="606">
        <v>42610</v>
      </c>
      <c r="I627" s="598">
        <v>519931</v>
      </c>
    </row>
    <row r="628" spans="8:9">
      <c r="H628" s="606">
        <v>42611</v>
      </c>
      <c r="I628" s="598">
        <v>520731</v>
      </c>
    </row>
    <row r="629" spans="8:9">
      <c r="H629" s="606">
        <v>42612</v>
      </c>
      <c r="I629" s="598">
        <v>519363</v>
      </c>
    </row>
    <row r="630" spans="8:9">
      <c r="H630" s="606">
        <v>42613</v>
      </c>
      <c r="I630" s="598">
        <v>519785</v>
      </c>
    </row>
    <row r="631" spans="8:9">
      <c r="H631" s="606">
        <v>42614</v>
      </c>
      <c r="I631" s="598">
        <v>519821</v>
      </c>
    </row>
    <row r="632" spans="8:9">
      <c r="H632" s="606">
        <v>42615</v>
      </c>
      <c r="I632" s="598">
        <v>519970</v>
      </c>
    </row>
    <row r="633" spans="8:9">
      <c r="H633" s="606">
        <v>42616</v>
      </c>
      <c r="I633" s="598">
        <v>521070</v>
      </c>
    </row>
    <row r="634" spans="8:9">
      <c r="H634" s="606">
        <v>42617</v>
      </c>
      <c r="I634" s="598">
        <v>519970</v>
      </c>
    </row>
    <row r="635" spans="8:9">
      <c r="H635" s="606">
        <v>42618</v>
      </c>
      <c r="I635" s="598">
        <v>519970</v>
      </c>
    </row>
    <row r="636" spans="8:9">
      <c r="H636" s="606">
        <v>42619</v>
      </c>
      <c r="I636" s="598">
        <v>520701</v>
      </c>
    </row>
    <row r="637" spans="8:9">
      <c r="H637" s="606">
        <v>42620</v>
      </c>
      <c r="I637" s="598">
        <v>521911</v>
      </c>
    </row>
    <row r="638" spans="8:9">
      <c r="H638" s="606">
        <v>42621</v>
      </c>
      <c r="I638" s="598">
        <v>522755</v>
      </c>
    </row>
    <row r="639" spans="8:9">
      <c r="H639" s="606">
        <v>42622</v>
      </c>
      <c r="I639" s="598">
        <v>522663</v>
      </c>
    </row>
    <row r="640" spans="8:9">
      <c r="H640" s="606">
        <v>42623</v>
      </c>
      <c r="I640" s="598">
        <v>522958</v>
      </c>
    </row>
    <row r="641" spans="8:9">
      <c r="H641" s="606">
        <v>42624</v>
      </c>
      <c r="I641" s="598">
        <v>523912</v>
      </c>
    </row>
    <row r="642" spans="8:9">
      <c r="H642" s="606">
        <v>42625</v>
      </c>
      <c r="I642" s="598">
        <v>524003</v>
      </c>
    </row>
    <row r="643" spans="8:9">
      <c r="H643" s="606">
        <v>42626</v>
      </c>
      <c r="I643" s="598">
        <v>529106</v>
      </c>
    </row>
    <row r="644" spans="8:9">
      <c r="H644" s="606">
        <v>42627</v>
      </c>
      <c r="I644" s="598">
        <v>526922</v>
      </c>
    </row>
    <row r="645" spans="8:9">
      <c r="H645" s="606">
        <v>42628</v>
      </c>
      <c r="I645" s="598">
        <v>527513</v>
      </c>
    </row>
    <row r="646" spans="8:9">
      <c r="H646" s="606">
        <v>42629</v>
      </c>
      <c r="I646" s="598">
        <v>527408</v>
      </c>
    </row>
    <row r="647" spans="8:9">
      <c r="H647" s="606">
        <v>42630</v>
      </c>
      <c r="I647" s="598">
        <v>528534</v>
      </c>
    </row>
    <row r="648" spans="8:9">
      <c r="H648" s="606">
        <v>42631</v>
      </c>
      <c r="I648" s="598">
        <v>530004</v>
      </c>
    </row>
    <row r="649" spans="8:9">
      <c r="H649" s="606">
        <v>42632</v>
      </c>
      <c r="I649" s="598">
        <v>531041</v>
      </c>
    </row>
    <row r="650" spans="8:9">
      <c r="H650" s="606">
        <v>42633</v>
      </c>
      <c r="I650" s="598">
        <v>532150</v>
      </c>
    </row>
    <row r="651" spans="8:9">
      <c r="H651" s="606">
        <v>42634</v>
      </c>
      <c r="I651" s="598">
        <v>532808</v>
      </c>
    </row>
    <row r="652" spans="8:9">
      <c r="H652" s="606">
        <v>42635</v>
      </c>
      <c r="I652" s="598">
        <v>533268</v>
      </c>
    </row>
    <row r="653" spans="8:9">
      <c r="H653" s="606">
        <v>42636</v>
      </c>
      <c r="I653" s="598">
        <v>534387</v>
      </c>
    </row>
    <row r="654" spans="8:9">
      <c r="H654" s="606">
        <v>42637</v>
      </c>
      <c r="I654" s="598">
        <v>535146</v>
      </c>
    </row>
    <row r="655" spans="8:9">
      <c r="H655" s="606">
        <v>42638</v>
      </c>
      <c r="I655" s="598">
        <v>535793</v>
      </c>
    </row>
    <row r="656" spans="8:9">
      <c r="H656" s="606">
        <v>42639</v>
      </c>
      <c r="I656" s="598">
        <v>523977</v>
      </c>
    </row>
    <row r="657" spans="8:9">
      <c r="H657" s="606">
        <v>42640</v>
      </c>
      <c r="I657" s="598">
        <v>527609</v>
      </c>
    </row>
    <row r="658" spans="8:9">
      <c r="H658" s="606">
        <v>42641</v>
      </c>
      <c r="I658" s="598">
        <v>529033</v>
      </c>
    </row>
    <row r="659" spans="8:9">
      <c r="H659" s="606">
        <v>42642</v>
      </c>
      <c r="I659" s="598">
        <v>529033</v>
      </c>
    </row>
    <row r="660" spans="8:9">
      <c r="H660" s="606">
        <v>42643</v>
      </c>
      <c r="I660" s="598">
        <v>528832</v>
      </c>
    </row>
    <row r="661" spans="8:9">
      <c r="H661" s="606">
        <v>42644</v>
      </c>
      <c r="I661" s="598">
        <v>529380</v>
      </c>
    </row>
    <row r="662" spans="8:9">
      <c r="H662" s="606">
        <v>42645</v>
      </c>
      <c r="I662" s="598">
        <v>529380</v>
      </c>
    </row>
    <row r="663" spans="8:9">
      <c r="H663" s="606">
        <v>42646</v>
      </c>
      <c r="I663" s="598">
        <v>527711</v>
      </c>
    </row>
    <row r="664" spans="8:9">
      <c r="H664" s="606">
        <v>42647</v>
      </c>
      <c r="I664" s="598">
        <v>528441</v>
      </c>
    </row>
    <row r="665" spans="8:9">
      <c r="H665" s="606">
        <v>42648</v>
      </c>
      <c r="I665" s="598">
        <v>533083</v>
      </c>
    </row>
    <row r="666" spans="8:9">
      <c r="H666" s="606">
        <v>42649</v>
      </c>
      <c r="I666" s="598">
        <v>533946</v>
      </c>
    </row>
    <row r="667" spans="8:9">
      <c r="H667" s="606">
        <v>42650</v>
      </c>
      <c r="I667" s="598">
        <v>534002</v>
      </c>
    </row>
    <row r="668" spans="8:9">
      <c r="H668" s="606">
        <v>42651</v>
      </c>
      <c r="I668" s="598">
        <v>535054</v>
      </c>
    </row>
    <row r="669" spans="8:9">
      <c r="H669" s="606">
        <v>42652</v>
      </c>
      <c r="I669" s="598">
        <v>536918</v>
      </c>
    </row>
    <row r="670" spans="8:9">
      <c r="H670" s="606">
        <v>42653</v>
      </c>
      <c r="I670" s="598">
        <v>537011</v>
      </c>
    </row>
    <row r="671" spans="8:9">
      <c r="H671" s="606">
        <v>42654</v>
      </c>
      <c r="I671" s="598">
        <v>537011</v>
      </c>
    </row>
    <row r="672" spans="8:9">
      <c r="H672" s="606">
        <v>42655</v>
      </c>
      <c r="I672" s="598">
        <v>537105</v>
      </c>
    </row>
    <row r="673" spans="8:9">
      <c r="H673" s="606">
        <v>42656</v>
      </c>
      <c r="I673" s="598">
        <v>537105</v>
      </c>
    </row>
    <row r="674" spans="8:9">
      <c r="H674" s="606">
        <v>42657</v>
      </c>
      <c r="I674" s="598">
        <v>537445</v>
      </c>
    </row>
    <row r="675" spans="8:9">
      <c r="H675" s="606">
        <v>42658</v>
      </c>
      <c r="I675" s="598">
        <v>538926</v>
      </c>
    </row>
    <row r="676" spans="8:9">
      <c r="H676" s="606">
        <v>42659</v>
      </c>
      <c r="I676" s="598">
        <v>539455</v>
      </c>
    </row>
    <row r="677" spans="8:9">
      <c r="H677" s="606">
        <v>42660</v>
      </c>
      <c r="I677" s="598">
        <v>539925</v>
      </c>
    </row>
    <row r="678" spans="8:9">
      <c r="H678" s="606">
        <v>42661</v>
      </c>
      <c r="I678" s="598">
        <v>539925</v>
      </c>
    </row>
    <row r="679" spans="8:9">
      <c r="H679" s="606">
        <v>42662</v>
      </c>
      <c r="I679" s="598">
        <v>539747</v>
      </c>
    </row>
    <row r="680" spans="8:9">
      <c r="H680" s="606">
        <v>42663</v>
      </c>
      <c r="I680" s="598">
        <v>539747</v>
      </c>
    </row>
    <row r="681" spans="8:9">
      <c r="H681" s="606">
        <v>42664</v>
      </c>
      <c r="I681" s="598">
        <v>539747</v>
      </c>
    </row>
    <row r="682" spans="8:9">
      <c r="H682" s="606">
        <v>42665</v>
      </c>
      <c r="I682" s="598">
        <v>540065</v>
      </c>
    </row>
    <row r="683" spans="8:9">
      <c r="H683" s="606">
        <v>42666</v>
      </c>
      <c r="I683" s="598">
        <v>539626</v>
      </c>
    </row>
    <row r="684" spans="8:9">
      <c r="H684" s="606">
        <v>42667</v>
      </c>
      <c r="I684" s="598">
        <v>539925</v>
      </c>
    </row>
    <row r="685" spans="8:9">
      <c r="H685" s="606">
        <v>42668</v>
      </c>
      <c r="I685" s="598">
        <v>539961</v>
      </c>
    </row>
    <row r="686" spans="8:9">
      <c r="H686" s="606">
        <v>42669</v>
      </c>
      <c r="I686" s="598">
        <v>540493</v>
      </c>
    </row>
    <row r="687" spans="8:9">
      <c r="H687" s="606">
        <v>42670</v>
      </c>
      <c r="I687" s="598">
        <v>540907</v>
      </c>
    </row>
    <row r="688" spans="8:9">
      <c r="H688" s="606">
        <v>42671</v>
      </c>
      <c r="I688" s="598">
        <v>541264</v>
      </c>
    </row>
    <row r="689" spans="8:9">
      <c r="H689" s="606">
        <v>42672</v>
      </c>
      <c r="I689" s="598">
        <v>541778</v>
      </c>
    </row>
    <row r="690" spans="8:9">
      <c r="H690" s="606">
        <v>42673</v>
      </c>
      <c r="I690" s="598">
        <v>542307</v>
      </c>
    </row>
    <row r="691" spans="8:9">
      <c r="H691" s="606">
        <v>42674</v>
      </c>
      <c r="I691" s="598">
        <v>542660</v>
      </c>
    </row>
    <row r="692" spans="8:9">
      <c r="H692" s="606">
        <v>42675</v>
      </c>
      <c r="I692" s="598">
        <v>542764</v>
      </c>
    </row>
    <row r="693" spans="8:9">
      <c r="H693" s="606">
        <v>42676</v>
      </c>
      <c r="I693" s="598">
        <v>543040</v>
      </c>
    </row>
    <row r="694" spans="8:9">
      <c r="H694" s="606">
        <v>42677</v>
      </c>
      <c r="I694" s="598">
        <v>543572</v>
      </c>
    </row>
    <row r="695" spans="8:9">
      <c r="H695" s="606">
        <v>42678</v>
      </c>
      <c r="I695" s="598">
        <v>544088</v>
      </c>
    </row>
    <row r="696" spans="8:9">
      <c r="H696" s="606">
        <v>42679</v>
      </c>
      <c r="I696" s="598">
        <v>544604</v>
      </c>
    </row>
    <row r="697" spans="8:9">
      <c r="H697" s="606">
        <v>42680</v>
      </c>
      <c r="I697" s="598">
        <v>545120</v>
      </c>
    </row>
    <row r="698" spans="8:9">
      <c r="H698" s="606">
        <v>42681</v>
      </c>
      <c r="I698" s="598">
        <v>545636</v>
      </c>
    </row>
    <row r="699" spans="8:9">
      <c r="H699" s="606">
        <v>42682</v>
      </c>
      <c r="I699" s="598">
        <v>546152</v>
      </c>
    </row>
    <row r="700" spans="8:9">
      <c r="H700" s="606">
        <v>42683</v>
      </c>
      <c r="I700" s="598">
        <v>547003</v>
      </c>
    </row>
    <row r="701" spans="8:9">
      <c r="H701" s="606">
        <v>42684</v>
      </c>
      <c r="I701" s="598">
        <v>547854</v>
      </c>
    </row>
    <row r="702" spans="8:9">
      <c r="H702" s="606">
        <v>42685</v>
      </c>
      <c r="I702" s="598">
        <v>548705</v>
      </c>
    </row>
    <row r="703" spans="8:9">
      <c r="H703" s="606">
        <v>42686</v>
      </c>
      <c r="I703" s="598">
        <v>549556</v>
      </c>
    </row>
    <row r="704" spans="8:9">
      <c r="H704" s="606">
        <v>42687</v>
      </c>
      <c r="I704" s="598">
        <v>550407</v>
      </c>
    </row>
    <row r="705" spans="8:9">
      <c r="H705" s="606">
        <v>42688</v>
      </c>
      <c r="I705" s="598">
        <v>551258</v>
      </c>
    </row>
    <row r="706" spans="8:9">
      <c r="H706" s="606">
        <v>42689</v>
      </c>
      <c r="I706" s="598">
        <v>552109</v>
      </c>
    </row>
    <row r="707" spans="8:9">
      <c r="H707" s="606">
        <v>42690</v>
      </c>
      <c r="I707" s="598">
        <v>552616.42857142852</v>
      </c>
    </row>
    <row r="708" spans="8:9">
      <c r="H708" s="606">
        <v>42691</v>
      </c>
      <c r="I708" s="598">
        <v>553123.85714285704</v>
      </c>
    </row>
    <row r="709" spans="8:9">
      <c r="H709" s="606">
        <v>42692</v>
      </c>
      <c r="I709" s="598">
        <v>553631.28571428556</v>
      </c>
    </row>
    <row r="710" spans="8:9">
      <c r="H710" s="606">
        <v>42693</v>
      </c>
      <c r="I710" s="598">
        <v>554138.71428571409</v>
      </c>
    </row>
    <row r="711" spans="8:9">
      <c r="H711" s="606">
        <v>42694</v>
      </c>
      <c r="I711" s="598">
        <v>554646.14285714261</v>
      </c>
    </row>
    <row r="712" spans="8:9">
      <c r="H712" s="606">
        <v>42695</v>
      </c>
      <c r="I712" s="598">
        <v>555153.57142857113</v>
      </c>
    </row>
    <row r="713" spans="8:9">
      <c r="H713" s="606">
        <v>42696</v>
      </c>
      <c r="I713" s="598">
        <v>555661</v>
      </c>
    </row>
    <row r="714" spans="8:9">
      <c r="H714" s="606">
        <v>42697</v>
      </c>
      <c r="I714" s="598">
        <v>569594</v>
      </c>
    </row>
    <row r="715" spans="8:9">
      <c r="H715" s="606">
        <v>42698</v>
      </c>
      <c r="I715" s="598">
        <v>583527</v>
      </c>
    </row>
    <row r="716" spans="8:9">
      <c r="H716" s="606">
        <v>42699</v>
      </c>
      <c r="I716" s="598">
        <v>597460</v>
      </c>
    </row>
    <row r="717" spans="8:9">
      <c r="H717" s="606">
        <v>42700</v>
      </c>
      <c r="I717" s="598">
        <v>611393</v>
      </c>
    </row>
    <row r="718" spans="8:9">
      <c r="H718" s="606">
        <v>42701</v>
      </c>
      <c r="I718" s="598">
        <v>625326</v>
      </c>
    </row>
    <row r="719" spans="8:9">
      <c r="H719" s="606">
        <v>42702</v>
      </c>
      <c r="I719" s="598">
        <v>639259</v>
      </c>
    </row>
    <row r="720" spans="8:9">
      <c r="H720" s="606">
        <v>42703</v>
      </c>
      <c r="I720" s="598">
        <v>653192</v>
      </c>
    </row>
    <row r="721" spans="8:9">
      <c r="H721" s="606">
        <v>42704</v>
      </c>
      <c r="I721" s="598">
        <v>654009.5</v>
      </c>
    </row>
    <row r="722" spans="8:9">
      <c r="H722" s="606">
        <v>42705</v>
      </c>
      <c r="I722" s="598">
        <v>654827</v>
      </c>
    </row>
    <row r="723" spans="8:9">
      <c r="H723" s="606">
        <v>42706</v>
      </c>
      <c r="I723" s="598">
        <v>655213.80000000005</v>
      </c>
    </row>
    <row r="724" spans="8:9">
      <c r="H724" s="606">
        <v>42707</v>
      </c>
      <c r="I724" s="598">
        <v>655600.60000000009</v>
      </c>
    </row>
    <row r="725" spans="8:9">
      <c r="H725" s="606">
        <v>42708</v>
      </c>
      <c r="I725" s="598">
        <v>655987.40000000014</v>
      </c>
    </row>
    <row r="726" spans="8:9">
      <c r="H726" s="606">
        <v>42709</v>
      </c>
      <c r="I726" s="598">
        <v>656374.20000000019</v>
      </c>
    </row>
    <row r="727" spans="8:9">
      <c r="H727" s="606">
        <v>42710</v>
      </c>
      <c r="I727" s="598">
        <v>656761</v>
      </c>
    </row>
    <row r="728" spans="8:9">
      <c r="H728" s="606">
        <v>42711</v>
      </c>
      <c r="I728" s="598">
        <v>657604.28571428568</v>
      </c>
    </row>
    <row r="729" spans="8:9">
      <c r="H729" s="606">
        <v>42712</v>
      </c>
      <c r="I729" s="598">
        <v>658447.57142857136</v>
      </c>
    </row>
    <row r="730" spans="8:9">
      <c r="H730" s="606">
        <v>42713</v>
      </c>
      <c r="I730" s="598">
        <v>659290.85714285704</v>
      </c>
    </row>
    <row r="731" spans="8:9">
      <c r="H731" s="606">
        <v>42714</v>
      </c>
      <c r="I731" s="598">
        <v>660134.14285714272</v>
      </c>
    </row>
    <row r="732" spans="8:9">
      <c r="H732" s="606">
        <v>42715</v>
      </c>
      <c r="I732" s="598">
        <v>660977.42857142841</v>
      </c>
    </row>
    <row r="733" spans="8:9">
      <c r="H733" s="606">
        <v>42716</v>
      </c>
      <c r="I733" s="598">
        <v>661820.71428571409</v>
      </c>
    </row>
    <row r="734" spans="8:9">
      <c r="H734" s="606">
        <v>42717</v>
      </c>
      <c r="I734" s="598">
        <v>662664</v>
      </c>
    </row>
    <row r="735" spans="8:9">
      <c r="H735" s="606">
        <v>42718</v>
      </c>
      <c r="I735" s="598">
        <v>662183.85714285716</v>
      </c>
    </row>
    <row r="736" spans="8:9">
      <c r="H736" s="606">
        <v>42719</v>
      </c>
      <c r="I736" s="598">
        <v>661703.71428571432</v>
      </c>
    </row>
    <row r="737" spans="8:9">
      <c r="H737" s="606">
        <v>42720</v>
      </c>
      <c r="I737" s="598">
        <v>661223.57142857148</v>
      </c>
    </row>
    <row r="738" spans="8:9">
      <c r="H738" s="606">
        <v>42721</v>
      </c>
      <c r="I738" s="598">
        <v>660743.42857142864</v>
      </c>
    </row>
    <row r="739" spans="8:9">
      <c r="H739" s="606">
        <v>42722</v>
      </c>
      <c r="I739" s="598">
        <v>660263.2857142858</v>
      </c>
    </row>
    <row r="740" spans="8:9">
      <c r="H740" s="606">
        <v>42723</v>
      </c>
      <c r="I740" s="598">
        <v>659783.14285714296</v>
      </c>
    </row>
    <row r="741" spans="8:9">
      <c r="H741" s="606">
        <v>42724</v>
      </c>
      <c r="I741" s="598">
        <v>659303</v>
      </c>
    </row>
    <row r="742" spans="8:9">
      <c r="H742" s="606">
        <v>42725</v>
      </c>
      <c r="I742" s="598">
        <v>660595.42857142852</v>
      </c>
    </row>
    <row r="743" spans="8:9">
      <c r="H743" s="606">
        <v>42726</v>
      </c>
      <c r="I743" s="598">
        <v>661887.85714285704</v>
      </c>
    </row>
    <row r="744" spans="8:9">
      <c r="H744" s="606">
        <v>42727</v>
      </c>
      <c r="I744" s="598">
        <v>663180.28571428556</v>
      </c>
    </row>
    <row r="745" spans="8:9">
      <c r="H745" s="606">
        <v>42728</v>
      </c>
      <c r="I745" s="598">
        <v>664472.71428571409</v>
      </c>
    </row>
    <row r="746" spans="8:9">
      <c r="H746" s="606">
        <v>42729</v>
      </c>
      <c r="I746" s="598">
        <v>665765.14285714261</v>
      </c>
    </row>
    <row r="747" spans="8:9">
      <c r="H747" s="606">
        <v>42730</v>
      </c>
      <c r="I747" s="598">
        <v>667057.57142857113</v>
      </c>
    </row>
    <row r="748" spans="8:9">
      <c r="H748" s="606">
        <v>42731</v>
      </c>
      <c r="I748" s="598">
        <v>668350</v>
      </c>
    </row>
    <row r="749" spans="8:9">
      <c r="H749" s="606">
        <v>42732</v>
      </c>
      <c r="I749" s="598">
        <v>669192.28571428568</v>
      </c>
    </row>
    <row r="750" spans="8:9">
      <c r="H750" s="606">
        <v>42733</v>
      </c>
      <c r="I750" s="598">
        <v>670034.57142857136</v>
      </c>
    </row>
    <row r="751" spans="8:9">
      <c r="H751" s="606">
        <v>42734</v>
      </c>
      <c r="I751" s="598">
        <v>670876.85714285704</v>
      </c>
    </row>
    <row r="752" spans="8:9">
      <c r="H752" s="606">
        <v>42735</v>
      </c>
      <c r="I752" s="598">
        <v>671719.14285714272</v>
      </c>
    </row>
    <row r="753" spans="8:9">
      <c r="H753" s="606">
        <v>42736</v>
      </c>
      <c r="I753" s="598">
        <v>672561.42857142841</v>
      </c>
    </row>
    <row r="754" spans="8:9">
      <c r="H754" s="606">
        <v>42737</v>
      </c>
      <c r="I754" s="598">
        <v>673403.71428571409</v>
      </c>
    </row>
    <row r="755" spans="8:9">
      <c r="H755" s="606">
        <v>42738</v>
      </c>
      <c r="I755" s="598">
        <v>674246</v>
      </c>
    </row>
    <row r="756" spans="8:9">
      <c r="H756" s="606">
        <v>42739</v>
      </c>
      <c r="I756" s="598">
        <v>674940</v>
      </c>
    </row>
    <row r="757" spans="8:9">
      <c r="H757" s="606">
        <v>42740</v>
      </c>
      <c r="I757" s="598">
        <v>675634</v>
      </c>
    </row>
    <row r="758" spans="8:9">
      <c r="H758" s="606">
        <v>42741</v>
      </c>
      <c r="I758" s="598">
        <v>676328</v>
      </c>
    </row>
    <row r="759" spans="8:9">
      <c r="H759" s="606">
        <v>42742</v>
      </c>
      <c r="I759" s="598">
        <v>677022</v>
      </c>
    </row>
    <row r="760" spans="8:9">
      <c r="H760" s="606">
        <v>42743</v>
      </c>
      <c r="I760" s="598">
        <v>677716</v>
      </c>
    </row>
    <row r="761" spans="8:9">
      <c r="H761" s="606">
        <v>42744</v>
      </c>
      <c r="I761" s="598">
        <v>678410</v>
      </c>
    </row>
    <row r="762" spans="8:9">
      <c r="H762" s="606">
        <v>42745</v>
      </c>
      <c r="I762" s="598">
        <v>679104</v>
      </c>
    </row>
    <row r="763" spans="8:9">
      <c r="H763" s="606">
        <v>42746</v>
      </c>
      <c r="I763" s="598">
        <v>679629.71428571432</v>
      </c>
    </row>
    <row r="764" spans="8:9">
      <c r="H764" s="606">
        <v>42747</v>
      </c>
      <c r="I764" s="598">
        <v>680155.42857142864</v>
      </c>
    </row>
    <row r="765" spans="8:9">
      <c r="H765" s="606">
        <v>42748</v>
      </c>
      <c r="I765" s="598">
        <v>680681.14285714296</v>
      </c>
    </row>
    <row r="766" spans="8:9">
      <c r="H766" s="606">
        <v>42749</v>
      </c>
      <c r="I766" s="598">
        <v>681206.85714285728</v>
      </c>
    </row>
    <row r="767" spans="8:9">
      <c r="H767" s="606">
        <v>42750</v>
      </c>
      <c r="I767" s="598">
        <v>681732.57142857159</v>
      </c>
    </row>
    <row r="768" spans="8:9">
      <c r="H768" s="606">
        <v>42751</v>
      </c>
      <c r="I768" s="598">
        <v>682258.28571428591</v>
      </c>
    </row>
    <row r="769" spans="8:9">
      <c r="H769" s="606">
        <v>42752</v>
      </c>
      <c r="I769" s="598">
        <v>682784</v>
      </c>
    </row>
    <row r="770" spans="8:9">
      <c r="H770" s="606">
        <v>42753</v>
      </c>
      <c r="I770" s="598">
        <v>683822.85714285716</v>
      </c>
    </row>
    <row r="771" spans="8:9">
      <c r="H771" s="606">
        <v>42754</v>
      </c>
      <c r="I771" s="598">
        <v>684861.71428571432</v>
      </c>
    </row>
    <row r="772" spans="8:9">
      <c r="H772" s="606">
        <v>42755</v>
      </c>
      <c r="I772" s="598">
        <v>685900.57142857148</v>
      </c>
    </row>
    <row r="773" spans="8:9">
      <c r="H773" s="606">
        <v>42756</v>
      </c>
      <c r="I773" s="598">
        <v>686939.42857142864</v>
      </c>
    </row>
    <row r="774" spans="8:9">
      <c r="H774" s="606">
        <v>42757</v>
      </c>
      <c r="I774" s="598">
        <v>687978.2857142858</v>
      </c>
    </row>
    <row r="775" spans="8:9">
      <c r="H775" s="606">
        <v>42758</v>
      </c>
      <c r="I775" s="598">
        <v>689017.14285714296</v>
      </c>
    </row>
    <row r="776" spans="8:9">
      <c r="H776" s="606">
        <v>42759</v>
      </c>
      <c r="I776" s="598">
        <v>690056</v>
      </c>
    </row>
    <row r="777" spans="8:9">
      <c r="H777" s="606">
        <v>42760</v>
      </c>
      <c r="I777" s="598">
        <v>690724.14285714284</v>
      </c>
    </row>
    <row r="778" spans="8:9">
      <c r="H778" s="606">
        <v>42761</v>
      </c>
      <c r="I778" s="598">
        <v>691392.28571428568</v>
      </c>
    </row>
    <row r="779" spans="8:9">
      <c r="H779" s="606">
        <v>42762</v>
      </c>
      <c r="I779" s="598">
        <v>692060.42857142852</v>
      </c>
    </row>
    <row r="780" spans="8:9">
      <c r="H780" s="606">
        <v>42763</v>
      </c>
      <c r="I780" s="598">
        <v>692728.57142857136</v>
      </c>
    </row>
    <row r="781" spans="8:9">
      <c r="H781" s="606">
        <v>42764</v>
      </c>
      <c r="I781" s="598">
        <v>693396.7142857142</v>
      </c>
    </row>
    <row r="782" spans="8:9">
      <c r="H782" s="606">
        <v>42765</v>
      </c>
      <c r="I782" s="598">
        <v>694064.85714285704</v>
      </c>
    </row>
    <row r="783" spans="8:9">
      <c r="H783" s="606">
        <v>42766</v>
      </c>
      <c r="I783" s="598">
        <v>694733</v>
      </c>
    </row>
    <row r="784" spans="8:9">
      <c r="H784" s="606">
        <v>42767</v>
      </c>
      <c r="I784" s="598">
        <v>695211.71428571432</v>
      </c>
    </row>
    <row r="785" spans="8:9">
      <c r="H785" s="606">
        <v>42768</v>
      </c>
      <c r="I785" s="598">
        <v>695690.42857142864</v>
      </c>
    </row>
    <row r="786" spans="8:9">
      <c r="H786" s="606">
        <v>42769</v>
      </c>
      <c r="I786" s="598">
        <v>696169.14285714296</v>
      </c>
    </row>
    <row r="787" spans="8:9">
      <c r="H787" s="606">
        <v>42770</v>
      </c>
      <c r="I787" s="598">
        <v>696647.85714285728</v>
      </c>
    </row>
    <row r="788" spans="8:9">
      <c r="H788" s="606">
        <v>42771</v>
      </c>
      <c r="I788" s="598">
        <v>697126.57142857159</v>
      </c>
    </row>
    <row r="789" spans="8:9">
      <c r="H789" s="606">
        <v>42772</v>
      </c>
      <c r="I789" s="598">
        <v>697605.28571428591</v>
      </c>
    </row>
    <row r="790" spans="8:9">
      <c r="H790" s="606">
        <v>42773</v>
      </c>
      <c r="I790" s="598">
        <v>698084</v>
      </c>
    </row>
    <row r="791" spans="8:9">
      <c r="H791" s="606">
        <v>42774</v>
      </c>
      <c r="I791" s="598">
        <v>698430.85714285716</v>
      </c>
    </row>
    <row r="792" spans="8:9">
      <c r="H792" s="606">
        <v>42775</v>
      </c>
      <c r="I792" s="598">
        <v>698777.71428571432</v>
      </c>
    </row>
    <row r="793" spans="8:9">
      <c r="H793" s="606">
        <v>42776</v>
      </c>
      <c r="I793" s="598">
        <v>699124.57142857148</v>
      </c>
    </row>
    <row r="794" spans="8:9">
      <c r="H794" s="606">
        <v>42777</v>
      </c>
      <c r="I794" s="598">
        <v>699471.42857142864</v>
      </c>
    </row>
    <row r="795" spans="8:9">
      <c r="H795" s="606">
        <v>42778</v>
      </c>
      <c r="I795" s="598">
        <v>699818.2857142858</v>
      </c>
    </row>
    <row r="796" spans="8:9">
      <c r="H796" s="606">
        <v>42779</v>
      </c>
      <c r="I796" s="598">
        <v>700165.14285714296</v>
      </c>
    </row>
    <row r="797" spans="8:9">
      <c r="H797" s="606">
        <v>42780</v>
      </c>
      <c r="I797" s="598">
        <v>700512</v>
      </c>
    </row>
    <row r="798" spans="8:9">
      <c r="H798" s="606">
        <v>42781</v>
      </c>
      <c r="I798" s="598">
        <v>701145.85714285716</v>
      </c>
    </row>
    <row r="799" spans="8:9">
      <c r="H799" s="606">
        <v>42782</v>
      </c>
      <c r="I799" s="598">
        <v>701779.71428571432</v>
      </c>
    </row>
    <row r="800" spans="8:9">
      <c r="H800" s="606">
        <v>42783</v>
      </c>
      <c r="I800" s="598">
        <v>702413.57142857148</v>
      </c>
    </row>
    <row r="801" spans="8:9">
      <c r="H801" s="606">
        <v>42784</v>
      </c>
      <c r="I801" s="598">
        <v>703047.42857142864</v>
      </c>
    </row>
    <row r="802" spans="8:9">
      <c r="H802" s="606">
        <v>42785</v>
      </c>
      <c r="I802" s="598">
        <v>703681.2857142858</v>
      </c>
    </row>
    <row r="803" spans="8:9">
      <c r="H803" s="606">
        <v>42786</v>
      </c>
      <c r="I803" s="598">
        <v>704315.14285714296</v>
      </c>
    </row>
    <row r="804" spans="8:9">
      <c r="H804" s="606">
        <v>42787</v>
      </c>
      <c r="I804" s="598">
        <v>704949</v>
      </c>
    </row>
    <row r="805" spans="8:9">
      <c r="H805" s="606">
        <v>42788</v>
      </c>
      <c r="I805" s="598">
        <v>705734.28571428568</v>
      </c>
    </row>
    <row r="806" spans="8:9">
      <c r="H806" s="606">
        <v>42789</v>
      </c>
      <c r="I806" s="598">
        <v>706519.57142857136</v>
      </c>
    </row>
    <row r="807" spans="8:9">
      <c r="H807" s="606">
        <v>42790</v>
      </c>
      <c r="I807" s="598">
        <v>707304.85714285704</v>
      </c>
    </row>
    <row r="808" spans="8:9">
      <c r="H808" s="606">
        <v>42791</v>
      </c>
      <c r="I808" s="598">
        <v>708090.14285714272</v>
      </c>
    </row>
    <row r="809" spans="8:9">
      <c r="H809" s="606">
        <v>42792</v>
      </c>
      <c r="I809" s="598">
        <v>708875.42857142841</v>
      </c>
    </row>
    <row r="810" spans="8:9">
      <c r="H810" s="606">
        <v>42793</v>
      </c>
      <c r="I810" s="598">
        <v>709660.71428571409</v>
      </c>
    </row>
    <row r="811" spans="8:9">
      <c r="H811" s="606">
        <v>42794</v>
      </c>
      <c r="I811" s="598">
        <v>710446</v>
      </c>
    </row>
    <row r="812" spans="8:9">
      <c r="H812" s="606">
        <v>42795</v>
      </c>
      <c r="I812" s="598">
        <v>710855.85714285716</v>
      </c>
    </row>
    <row r="813" spans="8:9">
      <c r="H813" s="606">
        <v>42796</v>
      </c>
      <c r="I813" s="598">
        <v>711265.71428571432</v>
      </c>
    </row>
    <row r="814" spans="8:9">
      <c r="H814" s="606">
        <v>42797</v>
      </c>
      <c r="I814" s="598">
        <v>711675.57142857148</v>
      </c>
    </row>
    <row r="815" spans="8:9">
      <c r="H815" s="606">
        <v>42798</v>
      </c>
      <c r="I815" s="598">
        <v>712085.42857142864</v>
      </c>
    </row>
    <row r="816" spans="8:9">
      <c r="H816" s="606">
        <v>42799</v>
      </c>
      <c r="I816" s="598">
        <v>712495.2857142858</v>
      </c>
    </row>
    <row r="817" spans="8:9">
      <c r="H817" s="606">
        <v>42800</v>
      </c>
      <c r="I817" s="598">
        <v>712905.14285714296</v>
      </c>
    </row>
    <row r="818" spans="8:9">
      <c r="H818" s="606">
        <v>42801</v>
      </c>
      <c r="I818" s="598">
        <v>713315</v>
      </c>
    </row>
    <row r="819" spans="8:9">
      <c r="H819" s="606">
        <v>42802</v>
      </c>
      <c r="I819" s="598">
        <v>713600.85714285716</v>
      </c>
    </row>
    <row r="820" spans="8:9">
      <c r="H820" s="606">
        <v>42803</v>
      </c>
      <c r="I820" s="598">
        <v>713886.71428571432</v>
      </c>
    </row>
    <row r="821" spans="8:9">
      <c r="H821" s="606">
        <v>42804</v>
      </c>
      <c r="I821" s="598">
        <v>714172.57142857148</v>
      </c>
    </row>
    <row r="822" spans="8:9">
      <c r="H822" s="606">
        <v>42805</v>
      </c>
      <c r="I822" s="598">
        <v>714458.42857142864</v>
      </c>
    </row>
    <row r="823" spans="8:9">
      <c r="H823" s="606">
        <v>42806</v>
      </c>
      <c r="I823" s="598">
        <v>714744.2857142858</v>
      </c>
    </row>
    <row r="824" spans="8:9">
      <c r="H824" s="606">
        <v>42807</v>
      </c>
      <c r="I824" s="598">
        <v>715030.14285714296</v>
      </c>
    </row>
    <row r="825" spans="8:9">
      <c r="H825" s="606">
        <v>42808</v>
      </c>
      <c r="I825" s="598">
        <v>715316</v>
      </c>
    </row>
    <row r="826" spans="8:9">
      <c r="H826" s="606">
        <v>42809</v>
      </c>
      <c r="I826" s="598">
        <v>715587.14285714284</v>
      </c>
    </row>
    <row r="827" spans="8:9">
      <c r="H827" s="606">
        <v>42810</v>
      </c>
      <c r="I827" s="598">
        <v>715858.28571428568</v>
      </c>
    </row>
    <row r="828" spans="8:9">
      <c r="H828" s="606">
        <v>42811</v>
      </c>
      <c r="I828" s="598">
        <v>716129.42857142852</v>
      </c>
    </row>
    <row r="829" spans="8:9">
      <c r="H829" s="606">
        <v>42812</v>
      </c>
      <c r="I829" s="598">
        <v>716400.57142857136</v>
      </c>
    </row>
    <row r="830" spans="8:9">
      <c r="H830" s="606">
        <v>42813</v>
      </c>
      <c r="I830" s="598">
        <v>716671.7142857142</v>
      </c>
    </row>
    <row r="831" spans="8:9">
      <c r="H831" s="606">
        <v>42814</v>
      </c>
      <c r="I831" s="598">
        <v>716942.85714285704</v>
      </c>
    </row>
    <row r="832" spans="8:9">
      <c r="H832" s="606">
        <v>42815</v>
      </c>
      <c r="I832" s="598">
        <v>717214</v>
      </c>
    </row>
    <row r="833" spans="8:9">
      <c r="H833" s="606">
        <v>42816</v>
      </c>
      <c r="I833" s="598">
        <v>717619.42857142852</v>
      </c>
    </row>
    <row r="834" spans="8:9">
      <c r="H834" s="606">
        <v>42817</v>
      </c>
      <c r="I834" s="598">
        <v>718024.85714285704</v>
      </c>
    </row>
    <row r="835" spans="8:9">
      <c r="H835" s="606">
        <v>42818</v>
      </c>
      <c r="I835" s="598">
        <v>718430.28571428556</v>
      </c>
    </row>
    <row r="836" spans="8:9">
      <c r="H836" s="606">
        <v>42819</v>
      </c>
      <c r="I836" s="598">
        <v>718835.71428571409</v>
      </c>
    </row>
    <row r="837" spans="8:9">
      <c r="H837" s="606">
        <v>42820</v>
      </c>
      <c r="I837" s="598">
        <v>719241.14285714261</v>
      </c>
    </row>
    <row r="838" spans="8:9">
      <c r="H838" s="606">
        <v>42821</v>
      </c>
      <c r="I838" s="598">
        <v>719646.57142857113</v>
      </c>
    </row>
    <row r="839" spans="8:9">
      <c r="H839" s="606">
        <v>42822</v>
      </c>
      <c r="I839" s="598">
        <v>720052</v>
      </c>
    </row>
    <row r="840" spans="8:9">
      <c r="H840" s="606">
        <v>42823</v>
      </c>
      <c r="I840" s="598">
        <v>720892.71428571432</v>
      </c>
    </row>
    <row r="841" spans="8:9">
      <c r="H841" s="606">
        <v>42824</v>
      </c>
      <c r="I841" s="598">
        <v>721733.42857142864</v>
      </c>
    </row>
    <row r="842" spans="8:9">
      <c r="H842" s="606">
        <v>42825</v>
      </c>
      <c r="I842" s="598">
        <v>722574.14285714296</v>
      </c>
    </row>
    <row r="843" spans="8:9">
      <c r="H843" s="606">
        <v>42826</v>
      </c>
      <c r="I843" s="598">
        <v>723414.85714285728</v>
      </c>
    </row>
    <row r="844" spans="8:9">
      <c r="H844" s="606">
        <v>42827</v>
      </c>
      <c r="I844" s="598">
        <v>724255.57142857159</v>
      </c>
    </row>
    <row r="845" spans="8:9">
      <c r="H845" s="606">
        <v>42828</v>
      </c>
      <c r="I845" s="598">
        <v>725096.28571428591</v>
      </c>
    </row>
    <row r="846" spans="8:9">
      <c r="H846" s="606">
        <v>42829</v>
      </c>
      <c r="I846" s="598">
        <v>725937</v>
      </c>
    </row>
    <row r="847" spans="8:9">
      <c r="H847" s="606">
        <v>42830</v>
      </c>
      <c r="I847" s="598">
        <v>726517.42857142852</v>
      </c>
    </row>
    <row r="848" spans="8:9">
      <c r="H848" s="606">
        <v>42831</v>
      </c>
      <c r="I848" s="598">
        <v>727097.85714285704</v>
      </c>
    </row>
    <row r="849" spans="8:9">
      <c r="H849" s="606">
        <v>42832</v>
      </c>
      <c r="I849" s="598">
        <v>727678.28571428556</v>
      </c>
    </row>
    <row r="850" spans="8:9">
      <c r="H850" s="606">
        <v>42833</v>
      </c>
      <c r="I850" s="598">
        <v>728258.71428571409</v>
      </c>
    </row>
    <row r="851" spans="8:9">
      <c r="H851" s="606">
        <v>42834</v>
      </c>
      <c r="I851" s="598">
        <v>728839.14285714261</v>
      </c>
    </row>
    <row r="852" spans="8:9">
      <c r="H852" s="606">
        <v>42835</v>
      </c>
      <c r="I852" s="598">
        <v>729419.57142857113</v>
      </c>
    </row>
    <row r="853" spans="8:9">
      <c r="H853" s="606">
        <v>42836</v>
      </c>
      <c r="I853" s="598">
        <v>730000</v>
      </c>
    </row>
    <row r="854" spans="8:9">
      <c r="H854" s="606">
        <v>42837</v>
      </c>
      <c r="I854" s="598">
        <v>730000</v>
      </c>
    </row>
    <row r="855" spans="8:9">
      <c r="H855" s="606">
        <v>42838</v>
      </c>
      <c r="I855" s="598">
        <v>730000</v>
      </c>
    </row>
    <row r="856" spans="8:9">
      <c r="H856" s="606">
        <v>42839</v>
      </c>
      <c r="I856" s="598">
        <v>730000</v>
      </c>
    </row>
    <row r="857" spans="8:9">
      <c r="H857" s="606">
        <v>42840</v>
      </c>
      <c r="I857" s="598">
        <v>730000</v>
      </c>
    </row>
    <row r="858" spans="8:9">
      <c r="H858" s="606">
        <v>42841</v>
      </c>
      <c r="I858" s="598">
        <v>730000</v>
      </c>
    </row>
    <row r="859" spans="8:9">
      <c r="H859" s="606">
        <v>42842</v>
      </c>
      <c r="I859" s="598">
        <v>730000</v>
      </c>
    </row>
    <row r="860" spans="8:9">
      <c r="H860" s="606">
        <v>42843</v>
      </c>
      <c r="I860" s="598">
        <v>730000</v>
      </c>
    </row>
    <row r="861" spans="8:9">
      <c r="H861" s="606">
        <v>42844</v>
      </c>
      <c r="I861" s="598">
        <v>731093.28571428568</v>
      </c>
    </row>
    <row r="862" spans="8:9">
      <c r="H862" s="606">
        <v>42845</v>
      </c>
      <c r="I862" s="598">
        <v>732186.57142857136</v>
      </c>
    </row>
    <row r="863" spans="8:9">
      <c r="H863" s="606">
        <v>42846</v>
      </c>
      <c r="I863" s="598">
        <v>733279.85714285704</v>
      </c>
    </row>
    <row r="864" spans="8:9">
      <c r="H864" s="606">
        <v>42847</v>
      </c>
      <c r="I864" s="598">
        <v>734373.14285714272</v>
      </c>
    </row>
    <row r="865" spans="8:9">
      <c r="H865" s="606">
        <v>42848</v>
      </c>
      <c r="I865" s="598">
        <v>735466.42857142841</v>
      </c>
    </row>
    <row r="866" spans="8:9">
      <c r="H866" s="606">
        <v>42849</v>
      </c>
      <c r="I866" s="598">
        <v>736559.71428571409</v>
      </c>
    </row>
    <row r="867" spans="8:9">
      <c r="H867" s="606">
        <v>42850</v>
      </c>
      <c r="I867" s="598">
        <v>737653</v>
      </c>
    </row>
    <row r="868" spans="8:9">
      <c r="H868" s="606">
        <v>42851</v>
      </c>
      <c r="I868" s="598">
        <v>738022.71428571432</v>
      </c>
    </row>
    <row r="869" spans="8:9">
      <c r="H869" s="606">
        <v>42852</v>
      </c>
      <c r="I869" s="598">
        <v>738392.42857142864</v>
      </c>
    </row>
    <row r="870" spans="8:9">
      <c r="H870" s="606">
        <v>42853</v>
      </c>
      <c r="I870" s="598">
        <v>738762.14285714296</v>
      </c>
    </row>
    <row r="871" spans="8:9">
      <c r="H871" s="606">
        <v>42854</v>
      </c>
      <c r="I871" s="598">
        <v>739131.85714285728</v>
      </c>
    </row>
    <row r="872" spans="8:9">
      <c r="H872" s="606">
        <v>42855</v>
      </c>
      <c r="I872" s="598">
        <v>739501.57142857159</v>
      </c>
    </row>
    <row r="873" spans="8:9">
      <c r="H873" s="606">
        <v>42856</v>
      </c>
      <c r="I873" s="598">
        <v>739871.28571428591</v>
      </c>
    </row>
    <row r="874" spans="8:9">
      <c r="H874" s="606">
        <v>42857</v>
      </c>
      <c r="I874" s="598">
        <v>740241</v>
      </c>
    </row>
    <row r="875" spans="8:9">
      <c r="H875" s="606">
        <v>42858</v>
      </c>
      <c r="I875" s="598">
        <v>744262.42857142852</v>
      </c>
    </row>
    <row r="876" spans="8:9">
      <c r="H876" s="606">
        <v>42859</v>
      </c>
      <c r="I876" s="598">
        <v>748283.85714285704</v>
      </c>
    </row>
    <row r="877" spans="8:9">
      <c r="H877" s="606">
        <v>42860</v>
      </c>
      <c r="I877" s="598">
        <v>752305.28571428556</v>
      </c>
    </row>
    <row r="878" spans="8:9">
      <c r="H878" s="606">
        <v>42861</v>
      </c>
      <c r="I878" s="598">
        <v>756326.71428571409</v>
      </c>
    </row>
    <row r="879" spans="8:9">
      <c r="H879" s="606">
        <v>42862</v>
      </c>
      <c r="I879" s="598">
        <v>760348.14285714261</v>
      </c>
    </row>
    <row r="880" spans="8:9">
      <c r="H880" s="606">
        <v>42863</v>
      </c>
      <c r="I880" s="598">
        <v>764369.57142857113</v>
      </c>
    </row>
    <row r="881" spans="8:9">
      <c r="H881" s="606">
        <v>42864</v>
      </c>
      <c r="I881" s="598">
        <v>768391</v>
      </c>
    </row>
    <row r="882" spans="8:9">
      <c r="H882" s="606">
        <v>42865</v>
      </c>
      <c r="I882" s="598">
        <v>768636.90476190473</v>
      </c>
    </row>
    <row r="883" spans="8:9">
      <c r="H883" s="606">
        <v>42866</v>
      </c>
      <c r="I883" s="598">
        <v>768882.80952380947</v>
      </c>
    </row>
    <row r="884" spans="8:9">
      <c r="H884" s="606">
        <v>42867</v>
      </c>
      <c r="I884" s="598">
        <v>769128.7142857142</v>
      </c>
    </row>
    <row r="885" spans="8:9">
      <c r="H885" s="606">
        <v>42868</v>
      </c>
      <c r="I885" s="598">
        <v>769374.61904761894</v>
      </c>
    </row>
    <row r="886" spans="8:9">
      <c r="H886" s="606">
        <v>42869</v>
      </c>
      <c r="I886" s="598">
        <v>769620.52380952367</v>
      </c>
    </row>
    <row r="887" spans="8:9">
      <c r="H887" s="606">
        <v>42870</v>
      </c>
      <c r="I887" s="598">
        <v>769866.42857142841</v>
      </c>
    </row>
    <row r="888" spans="8:9">
      <c r="H888" s="606">
        <v>42871</v>
      </c>
      <c r="I888" s="598">
        <v>770112.33333333314</v>
      </c>
    </row>
    <row r="889" spans="8:9">
      <c r="H889" s="606">
        <v>42872</v>
      </c>
      <c r="I889" s="598">
        <v>770358.23809523787</v>
      </c>
    </row>
    <row r="890" spans="8:9">
      <c r="H890" s="606">
        <v>42873</v>
      </c>
      <c r="I890" s="598">
        <v>770604.14285714261</v>
      </c>
    </row>
    <row r="891" spans="8:9">
      <c r="H891" s="606">
        <v>42874</v>
      </c>
      <c r="I891" s="598">
        <v>770850.04761904734</v>
      </c>
    </row>
    <row r="892" spans="8:9">
      <c r="H892" s="606">
        <v>42875</v>
      </c>
      <c r="I892" s="598">
        <v>771095.95238095208</v>
      </c>
    </row>
    <row r="893" spans="8:9">
      <c r="H893" s="606">
        <v>42876</v>
      </c>
      <c r="I893" s="598">
        <v>771341.85714285681</v>
      </c>
    </row>
    <row r="894" spans="8:9">
      <c r="H894" s="606">
        <v>42877</v>
      </c>
      <c r="I894" s="598">
        <v>771587.76190476154</v>
      </c>
    </row>
    <row r="895" spans="8:9">
      <c r="H895" s="606">
        <v>42878</v>
      </c>
      <c r="I895" s="598">
        <v>771833.66666666628</v>
      </c>
    </row>
    <row r="896" spans="8:9">
      <c r="H896" s="606">
        <v>42879</v>
      </c>
      <c r="I896" s="598">
        <v>772079.57142857101</v>
      </c>
    </row>
    <row r="897" spans="8:9">
      <c r="H897" s="606">
        <v>42880</v>
      </c>
      <c r="I897" s="598">
        <v>772325.47619047575</v>
      </c>
    </row>
    <row r="898" spans="8:9">
      <c r="H898" s="606">
        <v>42881</v>
      </c>
      <c r="I898" s="598">
        <v>772571.38095238048</v>
      </c>
    </row>
    <row r="899" spans="8:9">
      <c r="H899" s="606">
        <v>42882</v>
      </c>
      <c r="I899" s="598">
        <v>772817.28571428522</v>
      </c>
    </row>
    <row r="900" spans="8:9">
      <c r="H900" s="606">
        <v>42883</v>
      </c>
      <c r="I900" s="598">
        <v>773063.19047618995</v>
      </c>
    </row>
    <row r="901" spans="8:9">
      <c r="H901" s="606">
        <v>42884</v>
      </c>
      <c r="I901" s="598">
        <v>773309.09523809468</v>
      </c>
    </row>
    <row r="902" spans="8:9">
      <c r="H902" s="606">
        <v>42885</v>
      </c>
      <c r="I902" s="598">
        <v>773555</v>
      </c>
    </row>
    <row r="903" spans="8:9">
      <c r="H903" s="606">
        <v>42886</v>
      </c>
      <c r="I903" s="598">
        <v>776159.57142857148</v>
      </c>
    </row>
    <row r="904" spans="8:9">
      <c r="H904" s="606">
        <v>42887</v>
      </c>
      <c r="I904" s="598">
        <v>778764.14285714296</v>
      </c>
    </row>
    <row r="905" spans="8:9">
      <c r="H905" s="606">
        <v>42888</v>
      </c>
      <c r="I905" s="598">
        <v>781368.71428571444</v>
      </c>
    </row>
    <row r="906" spans="8:9">
      <c r="H906" s="606">
        <v>42889</v>
      </c>
      <c r="I906" s="598">
        <v>783973.28571428591</v>
      </c>
    </row>
    <row r="907" spans="8:9">
      <c r="H907" s="606">
        <v>42890</v>
      </c>
      <c r="I907" s="598">
        <v>786577.85714285739</v>
      </c>
    </row>
    <row r="908" spans="8:9">
      <c r="H908" s="606">
        <v>42891</v>
      </c>
      <c r="I908" s="598">
        <v>789182.42857142887</v>
      </c>
    </row>
    <row r="909" spans="8:9">
      <c r="H909" s="606">
        <v>42892</v>
      </c>
      <c r="I909" s="598">
        <v>791787.00000000035</v>
      </c>
    </row>
    <row r="910" spans="8:9">
      <c r="H910" s="606">
        <v>42893</v>
      </c>
      <c r="I910" s="598">
        <v>794391.57142857183</v>
      </c>
    </row>
    <row r="911" spans="8:9">
      <c r="H911" s="606">
        <v>42894</v>
      </c>
      <c r="I911" s="598">
        <v>796996.14285714331</v>
      </c>
    </row>
    <row r="912" spans="8:9">
      <c r="H912" s="606">
        <v>42895</v>
      </c>
      <c r="I912" s="598">
        <v>799600.71428571478</v>
      </c>
    </row>
    <row r="913" spans="8:9">
      <c r="H913" s="606">
        <v>42896</v>
      </c>
      <c r="I913" s="598">
        <v>802205.28571428626</v>
      </c>
    </row>
    <row r="914" spans="8:9">
      <c r="H914" s="606">
        <v>42897</v>
      </c>
      <c r="I914" s="598">
        <v>804809.85714285774</v>
      </c>
    </row>
    <row r="915" spans="8:9">
      <c r="H915" s="606">
        <v>42898</v>
      </c>
      <c r="I915" s="598">
        <v>807414.42857142922</v>
      </c>
    </row>
    <row r="916" spans="8:9">
      <c r="H916" s="606">
        <v>42899</v>
      </c>
      <c r="I916" s="598">
        <v>810019</v>
      </c>
    </row>
    <row r="917" spans="8:9">
      <c r="H917" s="606">
        <v>42900</v>
      </c>
      <c r="I917" s="598">
        <v>810059.42857142852</v>
      </c>
    </row>
    <row r="918" spans="8:9">
      <c r="H918" s="606">
        <v>42901</v>
      </c>
      <c r="I918" s="598">
        <v>810099.85714285704</v>
      </c>
    </row>
    <row r="919" spans="8:9">
      <c r="H919" s="606">
        <v>42902</v>
      </c>
      <c r="I919" s="598">
        <v>810140.28571428556</v>
      </c>
    </row>
    <row r="920" spans="8:9">
      <c r="H920" s="606">
        <v>42903</v>
      </c>
      <c r="I920" s="598">
        <v>810180.71428571409</v>
      </c>
    </row>
    <row r="921" spans="8:9">
      <c r="H921" s="606">
        <v>42904</v>
      </c>
      <c r="I921" s="598">
        <v>810221.14285714261</v>
      </c>
    </row>
    <row r="922" spans="8:9">
      <c r="H922" s="606">
        <v>42905</v>
      </c>
      <c r="I922" s="598">
        <v>810261.57142857113</v>
      </c>
    </row>
    <row r="923" spans="8:9">
      <c r="H923" s="606">
        <v>42906</v>
      </c>
      <c r="I923" s="598">
        <v>810302</v>
      </c>
    </row>
    <row r="924" spans="8:9">
      <c r="H924" s="606">
        <v>42907</v>
      </c>
      <c r="I924" s="598">
        <v>810842.75</v>
      </c>
    </row>
    <row r="925" spans="8:9">
      <c r="H925" s="606">
        <v>42908</v>
      </c>
      <c r="I925" s="598">
        <v>811383.5</v>
      </c>
    </row>
    <row r="926" spans="8:9">
      <c r="H926" s="606">
        <v>42909</v>
      </c>
      <c r="I926" s="598">
        <v>811924.25</v>
      </c>
    </row>
    <row r="927" spans="8:9">
      <c r="H927" s="606">
        <v>42910</v>
      </c>
      <c r="I927" s="598">
        <v>812465</v>
      </c>
    </row>
    <row r="928" spans="8:9">
      <c r="H928" s="606">
        <v>42911</v>
      </c>
      <c r="I928" s="598">
        <v>813005.75</v>
      </c>
    </row>
    <row r="929" spans="8:9">
      <c r="H929" s="606">
        <v>42912</v>
      </c>
      <c r="I929" s="598">
        <v>813546.5</v>
      </c>
    </row>
    <row r="930" spans="8:9">
      <c r="H930" s="606">
        <v>42913</v>
      </c>
      <c r="I930" s="598">
        <v>814087.25</v>
      </c>
    </row>
    <row r="931" spans="8:9">
      <c r="H931" s="606">
        <v>42914</v>
      </c>
      <c r="I931" s="598">
        <v>814628</v>
      </c>
    </row>
    <row r="932" spans="8:9">
      <c r="H932" s="606">
        <v>42915</v>
      </c>
      <c r="I932" s="598">
        <v>815092.83333333337</v>
      </c>
    </row>
    <row r="933" spans="8:9">
      <c r="H933" s="606">
        <v>42916</v>
      </c>
      <c r="I933" s="598">
        <v>815557.66666666674</v>
      </c>
    </row>
    <row r="934" spans="8:9">
      <c r="H934" s="606">
        <v>42917</v>
      </c>
      <c r="I934" s="598">
        <v>816022.50000000012</v>
      </c>
    </row>
    <row r="935" spans="8:9">
      <c r="H935" s="606">
        <v>42918</v>
      </c>
      <c r="I935" s="598">
        <v>816487.33333333349</v>
      </c>
    </row>
    <row r="936" spans="8:9">
      <c r="H936" s="606">
        <v>42919</v>
      </c>
      <c r="I936" s="598">
        <v>816952.16666666686</v>
      </c>
    </row>
    <row r="937" spans="8:9">
      <c r="H937" s="606">
        <v>42920</v>
      </c>
      <c r="I937" s="598">
        <v>817417</v>
      </c>
    </row>
    <row r="938" spans="8:9">
      <c r="H938" s="606">
        <v>42921</v>
      </c>
      <c r="I938" s="598">
        <v>817972.42857142852</v>
      </c>
    </row>
    <row r="939" spans="8:9">
      <c r="H939" s="606">
        <v>42922</v>
      </c>
      <c r="I939" s="598">
        <v>818527.85714285704</v>
      </c>
    </row>
    <row r="940" spans="8:9">
      <c r="H940" s="606">
        <v>42923</v>
      </c>
      <c r="I940" s="598">
        <v>819083.28571428556</v>
      </c>
    </row>
    <row r="941" spans="8:9">
      <c r="H941" s="606">
        <v>42924</v>
      </c>
      <c r="I941" s="598">
        <v>819638.71428571409</v>
      </c>
    </row>
    <row r="942" spans="8:9">
      <c r="H942" s="606">
        <v>42925</v>
      </c>
      <c r="I942" s="598">
        <v>820194.14285714261</v>
      </c>
    </row>
    <row r="943" spans="8:9">
      <c r="H943" s="606">
        <v>42926</v>
      </c>
      <c r="I943" s="598">
        <v>820749.57142857113</v>
      </c>
    </row>
    <row r="944" spans="8:9">
      <c r="H944" s="606">
        <v>42927</v>
      </c>
      <c r="I944" s="598">
        <v>821305</v>
      </c>
    </row>
    <row r="945" spans="8:9">
      <c r="H945" s="606">
        <v>42928</v>
      </c>
      <c r="I945" s="598">
        <v>819912.57142857148</v>
      </c>
    </row>
    <row r="946" spans="8:9">
      <c r="H946" s="606">
        <v>42929</v>
      </c>
      <c r="I946" s="598">
        <v>818520.14285714296</v>
      </c>
    </row>
    <row r="947" spans="8:9">
      <c r="H947" s="606">
        <v>42930</v>
      </c>
      <c r="I947" s="598">
        <v>817127.71428571444</v>
      </c>
    </row>
    <row r="948" spans="8:9">
      <c r="H948" s="606">
        <v>42931</v>
      </c>
      <c r="I948" s="598">
        <v>815735.28571428591</v>
      </c>
    </row>
    <row r="949" spans="8:9">
      <c r="H949" s="606">
        <v>42932</v>
      </c>
      <c r="I949" s="598">
        <v>814342.85714285739</v>
      </c>
    </row>
    <row r="950" spans="8:9">
      <c r="H950" s="606">
        <v>42933</v>
      </c>
      <c r="I950" s="598">
        <v>812950.42857142887</v>
      </c>
    </row>
    <row r="951" spans="8:9">
      <c r="H951" s="606">
        <v>42934</v>
      </c>
      <c r="I951" s="598">
        <v>811558</v>
      </c>
    </row>
    <row r="952" spans="8:9">
      <c r="H952" s="606">
        <v>42935</v>
      </c>
      <c r="I952" s="598">
        <v>814580</v>
      </c>
    </row>
    <row r="953" spans="8:9">
      <c r="H953" s="606">
        <v>42936</v>
      </c>
      <c r="I953" s="598">
        <v>817602</v>
      </c>
    </row>
    <row r="954" spans="8:9">
      <c r="H954" s="606">
        <v>42937</v>
      </c>
      <c r="I954" s="598">
        <v>820624</v>
      </c>
    </row>
    <row r="955" spans="8:9">
      <c r="H955" s="606">
        <v>42938</v>
      </c>
      <c r="I955" s="598">
        <v>823646</v>
      </c>
    </row>
    <row r="956" spans="8:9">
      <c r="H956" s="606">
        <v>42939</v>
      </c>
      <c r="I956" s="598">
        <v>826668</v>
      </c>
    </row>
    <row r="957" spans="8:9">
      <c r="H957" s="606">
        <v>42940</v>
      </c>
      <c r="I957" s="598">
        <v>829690</v>
      </c>
    </row>
    <row r="958" spans="8:9">
      <c r="H958" s="606">
        <v>42941</v>
      </c>
      <c r="I958" s="598">
        <v>832712</v>
      </c>
    </row>
    <row r="959" spans="8:9">
      <c r="H959" s="606">
        <v>42942</v>
      </c>
      <c r="I959" s="598">
        <v>831348.83333333337</v>
      </c>
    </row>
    <row r="960" spans="8:9">
      <c r="H960" s="606">
        <v>42943</v>
      </c>
      <c r="I960" s="598">
        <v>829985.66666666674</v>
      </c>
    </row>
    <row r="961" spans="8:9">
      <c r="H961" s="606">
        <v>42944</v>
      </c>
      <c r="I961" s="598">
        <v>828622.50000000012</v>
      </c>
    </row>
    <row r="962" spans="8:9">
      <c r="H962" s="606">
        <v>42945</v>
      </c>
      <c r="I962" s="598">
        <v>827259.33333333349</v>
      </c>
    </row>
    <row r="963" spans="8:9">
      <c r="H963" s="606">
        <v>42946</v>
      </c>
      <c r="I963" s="598">
        <v>825896.16666666686</v>
      </c>
    </row>
    <row r="964" spans="8:9">
      <c r="H964" s="606">
        <v>42947</v>
      </c>
      <c r="I964" s="598">
        <v>824533</v>
      </c>
    </row>
    <row r="965" spans="8:9">
      <c r="H965" s="606">
        <v>42948</v>
      </c>
      <c r="I965" s="598">
        <v>825491.71428571432</v>
      </c>
    </row>
    <row r="966" spans="8:9">
      <c r="H966" s="606">
        <v>42949</v>
      </c>
      <c r="I966" s="598">
        <v>826450.42857142864</v>
      </c>
    </row>
    <row r="967" spans="8:9">
      <c r="H967" s="606">
        <v>42950</v>
      </c>
      <c r="I967" s="598">
        <v>827409.14285714296</v>
      </c>
    </row>
    <row r="968" spans="8:9">
      <c r="H968" s="606">
        <v>42951</v>
      </c>
      <c r="I968" s="598">
        <v>828367.85714285728</v>
      </c>
    </row>
    <row r="969" spans="8:9">
      <c r="H969" s="606">
        <v>42952</v>
      </c>
      <c r="I969" s="598">
        <v>829326.57142857159</v>
      </c>
    </row>
    <row r="970" spans="8:9">
      <c r="H970" s="606">
        <v>42953</v>
      </c>
      <c r="I970" s="598">
        <v>830285.28571428591</v>
      </c>
    </row>
    <row r="971" spans="8:9">
      <c r="H971" s="606">
        <v>42954</v>
      </c>
      <c r="I971" s="598">
        <v>831244</v>
      </c>
    </row>
    <row r="972" spans="8:9">
      <c r="H972" s="606">
        <v>42955</v>
      </c>
      <c r="I972" s="598">
        <v>832141.5</v>
      </c>
    </row>
    <row r="973" spans="8:9">
      <c r="H973" s="606">
        <v>42956</v>
      </c>
      <c r="I973" s="598">
        <v>833039</v>
      </c>
    </row>
    <row r="974" spans="8:9">
      <c r="H974" s="606">
        <v>42957</v>
      </c>
      <c r="I974" s="598">
        <v>833936.5</v>
      </c>
    </row>
    <row r="975" spans="8:9">
      <c r="H975" s="606">
        <v>42958</v>
      </c>
      <c r="I975" s="598">
        <v>834834</v>
      </c>
    </row>
    <row r="976" spans="8:9">
      <c r="H976" s="606">
        <v>42959</v>
      </c>
      <c r="I976" s="598">
        <v>835731.5</v>
      </c>
    </row>
    <row r="977" spans="8:9">
      <c r="H977" s="606">
        <v>42960</v>
      </c>
      <c r="I977" s="598">
        <v>836629</v>
      </c>
    </row>
    <row r="978" spans="8:9">
      <c r="H978" s="606">
        <v>42961</v>
      </c>
      <c r="I978" s="598">
        <v>837526.5</v>
      </c>
    </row>
    <row r="979" spans="8:9">
      <c r="H979" s="606">
        <v>42962</v>
      </c>
      <c r="I979" s="598">
        <v>838424</v>
      </c>
    </row>
    <row r="980" spans="8:9">
      <c r="H980" s="606">
        <v>42963</v>
      </c>
      <c r="I980" s="598">
        <v>839053.83333333337</v>
      </c>
    </row>
    <row r="981" spans="8:9">
      <c r="H981" s="606">
        <v>42964</v>
      </c>
      <c r="I981" s="598">
        <v>839683.66666666674</v>
      </c>
    </row>
    <row r="982" spans="8:9">
      <c r="H982" s="606">
        <v>42965</v>
      </c>
      <c r="I982" s="598">
        <v>840313.50000000012</v>
      </c>
    </row>
    <row r="983" spans="8:9">
      <c r="H983" s="606">
        <v>42966</v>
      </c>
      <c r="I983" s="598">
        <v>840943.33333333349</v>
      </c>
    </row>
    <row r="984" spans="8:9">
      <c r="H984" s="606">
        <v>42967</v>
      </c>
      <c r="I984" s="598">
        <v>841573.16666666686</v>
      </c>
    </row>
    <row r="985" spans="8:9">
      <c r="H985" s="606">
        <v>42968</v>
      </c>
      <c r="I985" s="598">
        <v>842203</v>
      </c>
    </row>
    <row r="986" spans="8:9">
      <c r="H986" s="606">
        <v>42969</v>
      </c>
      <c r="I986" s="598">
        <v>843122.71428571432</v>
      </c>
    </row>
    <row r="987" spans="8:9">
      <c r="H987" s="606">
        <v>42970</v>
      </c>
      <c r="I987" s="598">
        <v>844042.42857142864</v>
      </c>
    </row>
    <row r="988" spans="8:9">
      <c r="H988" s="606">
        <v>42971</v>
      </c>
      <c r="I988" s="598">
        <v>844962.14285714296</v>
      </c>
    </row>
    <row r="989" spans="8:9">
      <c r="H989" s="606">
        <v>42972</v>
      </c>
      <c r="I989" s="598">
        <v>845881.85714285728</v>
      </c>
    </row>
    <row r="990" spans="8:9">
      <c r="H990" s="606">
        <v>42973</v>
      </c>
      <c r="I990" s="598">
        <v>846801.57142857159</v>
      </c>
    </row>
    <row r="991" spans="8:9">
      <c r="H991" s="606">
        <v>42974</v>
      </c>
      <c r="I991" s="598">
        <v>847721.28571428591</v>
      </c>
    </row>
    <row r="992" spans="8:9">
      <c r="H992" s="606">
        <v>42975</v>
      </c>
      <c r="I992" s="598">
        <v>848641</v>
      </c>
    </row>
    <row r="993" spans="8:9">
      <c r="H993" s="606">
        <v>42976</v>
      </c>
      <c r="I993" s="598">
        <v>849662.57142857148</v>
      </c>
    </row>
    <row r="994" spans="8:9">
      <c r="H994" s="606">
        <v>42977</v>
      </c>
      <c r="I994" s="598">
        <v>850684.14285714296</v>
      </c>
    </row>
    <row r="995" spans="8:9">
      <c r="H995" s="606">
        <v>42978</v>
      </c>
      <c r="I995" s="598">
        <v>851705.71428571444</v>
      </c>
    </row>
    <row r="996" spans="8:9">
      <c r="H996" s="606">
        <v>42979</v>
      </c>
      <c r="I996" s="598">
        <v>852727.28571428591</v>
      </c>
    </row>
    <row r="997" spans="8:9">
      <c r="H997" s="606">
        <v>42980</v>
      </c>
      <c r="I997" s="598">
        <v>853748.85714285739</v>
      </c>
    </row>
    <row r="998" spans="8:9">
      <c r="H998" s="606">
        <v>42981</v>
      </c>
      <c r="I998" s="598">
        <v>854770.42857142887</v>
      </c>
    </row>
    <row r="999" spans="8:9">
      <c r="H999" s="606">
        <v>42982</v>
      </c>
      <c r="I999" s="598">
        <v>855792</v>
      </c>
    </row>
    <row r="1000" spans="8:9">
      <c r="H1000" s="606">
        <v>42983</v>
      </c>
      <c r="I1000" s="598">
        <v>856386.71428571432</v>
      </c>
    </row>
    <row r="1001" spans="8:9">
      <c r="H1001" s="606">
        <v>42984</v>
      </c>
      <c r="I1001" s="598">
        <v>856981.42857142864</v>
      </c>
    </row>
    <row r="1002" spans="8:9">
      <c r="H1002" s="606">
        <v>42985</v>
      </c>
      <c r="I1002" s="598">
        <v>857576.14285714296</v>
      </c>
    </row>
    <row r="1003" spans="8:9">
      <c r="H1003" s="606">
        <v>42986</v>
      </c>
      <c r="I1003" s="598">
        <v>858170.85714285728</v>
      </c>
    </row>
    <row r="1004" spans="8:9">
      <c r="H1004" s="606">
        <v>42987</v>
      </c>
      <c r="I1004" s="598">
        <v>858765.57142857159</v>
      </c>
    </row>
    <row r="1005" spans="8:9">
      <c r="H1005" s="606">
        <v>42988</v>
      </c>
      <c r="I1005" s="598">
        <v>859360.28571428591</v>
      </c>
    </row>
    <row r="1006" spans="8:9">
      <c r="H1006" s="606">
        <v>42989</v>
      </c>
      <c r="I1006" s="598">
        <v>859955</v>
      </c>
    </row>
    <row r="1007" spans="8:9">
      <c r="H1007" s="606">
        <v>42990</v>
      </c>
      <c r="I1007" s="598">
        <v>860421</v>
      </c>
    </row>
    <row r="1008" spans="8:9">
      <c r="H1008" s="606">
        <v>42991</v>
      </c>
      <c r="I1008" s="598">
        <v>860887</v>
      </c>
    </row>
    <row r="1009" spans="8:9">
      <c r="H1009" s="606">
        <v>42992</v>
      </c>
      <c r="I1009" s="598">
        <v>861353</v>
      </c>
    </row>
    <row r="1010" spans="8:9">
      <c r="H1010" s="606">
        <v>42993</v>
      </c>
      <c r="I1010" s="598">
        <v>861819</v>
      </c>
    </row>
    <row r="1011" spans="8:9">
      <c r="H1011" s="606">
        <v>42994</v>
      </c>
      <c r="I1011" s="598">
        <v>862285</v>
      </c>
    </row>
    <row r="1012" spans="8:9">
      <c r="H1012" s="606">
        <v>42995</v>
      </c>
      <c r="I1012" s="598">
        <v>862751</v>
      </c>
    </row>
    <row r="1013" spans="8:9">
      <c r="H1013" s="606">
        <v>42996</v>
      </c>
      <c r="I1013" s="598">
        <v>863217</v>
      </c>
    </row>
    <row r="1014" spans="8:9">
      <c r="H1014" s="606">
        <v>42997</v>
      </c>
      <c r="I1014" s="598">
        <v>863683</v>
      </c>
    </row>
    <row r="1015" spans="8:9">
      <c r="H1015" s="606">
        <v>42998</v>
      </c>
      <c r="I1015" s="598">
        <v>864149</v>
      </c>
    </row>
    <row r="1016" spans="8:9">
      <c r="H1016" s="606">
        <v>42999</v>
      </c>
      <c r="I1016" s="598">
        <v>864887</v>
      </c>
    </row>
    <row r="1017" spans="8:9">
      <c r="H1017" s="606">
        <v>43000</v>
      </c>
      <c r="I1017" s="598">
        <v>865625</v>
      </c>
    </row>
    <row r="1018" spans="8:9">
      <c r="H1018" s="606">
        <v>43001</v>
      </c>
      <c r="I1018" s="598">
        <v>866363</v>
      </c>
    </row>
    <row r="1019" spans="8:9">
      <c r="H1019" s="606">
        <v>43002</v>
      </c>
      <c r="I1019" s="598">
        <v>867101</v>
      </c>
    </row>
    <row r="1020" spans="8:9">
      <c r="H1020" s="606">
        <v>43003</v>
      </c>
      <c r="I1020" s="598">
        <v>867839</v>
      </c>
    </row>
    <row r="1021" spans="8:9">
      <c r="H1021" s="606">
        <v>43004</v>
      </c>
      <c r="I1021" s="598">
        <v>868398</v>
      </c>
    </row>
    <row r="1022" spans="8:9">
      <c r="H1022" s="606">
        <v>43005</v>
      </c>
      <c r="I1022" s="598">
        <v>868957</v>
      </c>
    </row>
    <row r="1023" spans="8:9">
      <c r="H1023" s="606">
        <v>43006</v>
      </c>
      <c r="I1023" s="598">
        <v>869516</v>
      </c>
    </row>
    <row r="1024" spans="8:9">
      <c r="H1024" s="606">
        <v>43007</v>
      </c>
      <c r="I1024" s="598">
        <v>870075</v>
      </c>
    </row>
    <row r="1025" spans="8:9">
      <c r="H1025" s="606">
        <v>43008</v>
      </c>
      <c r="I1025" s="598">
        <v>870634</v>
      </c>
    </row>
    <row r="1026" spans="8:9">
      <c r="H1026" s="606">
        <v>43009</v>
      </c>
      <c r="I1026" s="598">
        <v>871193</v>
      </c>
    </row>
    <row r="1027" spans="8:9">
      <c r="H1027" s="606">
        <v>43010</v>
      </c>
      <c r="I1027" s="598">
        <v>871752</v>
      </c>
    </row>
    <row r="1028" spans="8:9">
      <c r="H1028" s="606">
        <v>43011</v>
      </c>
      <c r="I1028" s="598">
        <v>872280.625</v>
      </c>
    </row>
    <row r="1029" spans="8:9">
      <c r="H1029" s="606">
        <v>43012</v>
      </c>
      <c r="I1029" s="598">
        <v>872743.171875</v>
      </c>
    </row>
    <row r="1030" spans="8:9">
      <c r="H1030" s="606">
        <v>43013</v>
      </c>
      <c r="I1030" s="598">
        <v>873147.900390625</v>
      </c>
    </row>
    <row r="1031" spans="8:9">
      <c r="H1031" s="606">
        <v>43014</v>
      </c>
      <c r="I1031" s="598">
        <v>873502.03784179688</v>
      </c>
    </row>
    <row r="1032" spans="8:9">
      <c r="H1032" s="606">
        <v>43015</v>
      </c>
      <c r="I1032" s="598">
        <v>873811.90811157227</v>
      </c>
    </row>
    <row r="1033" spans="8:9">
      <c r="H1033" s="606">
        <v>43016</v>
      </c>
      <c r="I1033" s="598">
        <v>874083.04459762573</v>
      </c>
    </row>
    <row r="1034" spans="8:9">
      <c r="H1034" s="606">
        <v>43017</v>
      </c>
      <c r="I1034" s="598">
        <v>874320.28902292252</v>
      </c>
    </row>
    <row r="1035" spans="8:9">
      <c r="H1035" s="606">
        <v>43018</v>
      </c>
      <c r="I1035" s="598">
        <v>875981</v>
      </c>
    </row>
    <row r="1036" spans="8:9">
      <c r="H1036" s="606">
        <v>43019</v>
      </c>
      <c r="I1036" s="598">
        <v>876515.33333333337</v>
      </c>
    </row>
    <row r="1037" spans="8:9">
      <c r="H1037" s="606">
        <v>43020</v>
      </c>
      <c r="I1037" s="598">
        <v>877049.66666666674</v>
      </c>
    </row>
    <row r="1038" spans="8:9">
      <c r="H1038" s="606">
        <v>43021</v>
      </c>
      <c r="I1038" s="598">
        <v>877584.00000000012</v>
      </c>
    </row>
    <row r="1039" spans="8:9">
      <c r="H1039" s="606">
        <v>43022</v>
      </c>
      <c r="I1039" s="598">
        <v>878118.33333333349</v>
      </c>
    </row>
    <row r="1040" spans="8:9">
      <c r="H1040" s="606">
        <v>43023</v>
      </c>
      <c r="I1040" s="598">
        <v>878652.66666666686</v>
      </c>
    </row>
    <row r="1041" spans="8:9">
      <c r="H1041" s="606">
        <v>43024</v>
      </c>
      <c r="I1041" s="598">
        <v>879187</v>
      </c>
    </row>
    <row r="1042" spans="8:9">
      <c r="H1042" s="606">
        <v>43025</v>
      </c>
      <c r="I1042" s="598">
        <v>879643.85714285716</v>
      </c>
    </row>
    <row r="1043" spans="8:9">
      <c r="H1043" s="606">
        <v>43026</v>
      </c>
      <c r="I1043" s="598">
        <v>880100.71428571432</v>
      </c>
    </row>
    <row r="1044" spans="8:9">
      <c r="H1044" s="606">
        <v>43027</v>
      </c>
      <c r="I1044" s="598">
        <v>880557.57142857148</v>
      </c>
    </row>
    <row r="1045" spans="8:9">
      <c r="H1045" s="606">
        <v>43028</v>
      </c>
      <c r="I1045" s="598">
        <v>881014.42857142864</v>
      </c>
    </row>
    <row r="1046" spans="8:9">
      <c r="H1046" s="606">
        <v>43029</v>
      </c>
      <c r="I1046" s="598">
        <v>881471.2857142858</v>
      </c>
    </row>
    <row r="1047" spans="8:9">
      <c r="H1047" s="606">
        <v>43030</v>
      </c>
      <c r="I1047" s="598">
        <v>881928.14285714296</v>
      </c>
    </row>
    <row r="1048" spans="8:9">
      <c r="H1048" s="606">
        <v>43031</v>
      </c>
      <c r="I1048" s="598">
        <v>882385</v>
      </c>
    </row>
    <row r="1049" spans="8:9">
      <c r="H1049" s="606">
        <v>43032</v>
      </c>
      <c r="I1049" s="598">
        <v>882761.85714285716</v>
      </c>
    </row>
    <row r="1050" spans="8:9">
      <c r="H1050" s="606">
        <v>43033</v>
      </c>
      <c r="I1050" s="598">
        <v>883138.71428571432</v>
      </c>
    </row>
    <row r="1051" spans="8:9">
      <c r="H1051" s="606">
        <v>43034</v>
      </c>
      <c r="I1051" s="598">
        <v>883515.57142857148</v>
      </c>
    </row>
    <row r="1052" spans="8:9">
      <c r="H1052" s="606">
        <v>43035</v>
      </c>
      <c r="I1052" s="598">
        <v>883892.42857142864</v>
      </c>
    </row>
    <row r="1053" spans="8:9">
      <c r="H1053" s="606">
        <v>43036</v>
      </c>
      <c r="I1053" s="598">
        <v>884269.2857142858</v>
      </c>
    </row>
    <row r="1054" spans="8:9">
      <c r="H1054" s="606">
        <v>43037</v>
      </c>
      <c r="I1054" s="598">
        <v>884646.14285714296</v>
      </c>
    </row>
    <row r="1055" spans="8:9">
      <c r="H1055" s="606">
        <v>43038</v>
      </c>
      <c r="I1055" s="598">
        <v>885023</v>
      </c>
    </row>
    <row r="1056" spans="8:9">
      <c r="H1056" s="606">
        <v>43039</v>
      </c>
      <c r="I1056" s="598">
        <v>930651.71428571432</v>
      </c>
    </row>
    <row r="1057" spans="8:9">
      <c r="H1057" s="606">
        <v>43040</v>
      </c>
      <c r="I1057" s="598">
        <v>976280.42857142864</v>
      </c>
    </row>
    <row r="1058" spans="8:9">
      <c r="H1058" s="606">
        <v>43041</v>
      </c>
      <c r="I1058" s="598">
        <v>1021909.142857143</v>
      </c>
    </row>
    <row r="1059" spans="8:9">
      <c r="H1059" s="606">
        <v>43042</v>
      </c>
      <c r="I1059" s="598">
        <v>1067537.8571428573</v>
      </c>
    </row>
    <row r="1060" spans="8:9">
      <c r="H1060" s="606">
        <v>43043</v>
      </c>
      <c r="I1060" s="598">
        <v>1113166.5714285716</v>
      </c>
    </row>
    <row r="1061" spans="8:9">
      <c r="H1061" s="606">
        <v>43044</v>
      </c>
      <c r="I1061" s="598">
        <v>1158795.2857142859</v>
      </c>
    </row>
    <row r="1062" spans="8:9">
      <c r="H1062" s="606">
        <v>43045</v>
      </c>
      <c r="I1062" s="598">
        <v>889838</v>
      </c>
    </row>
    <row r="1063" spans="8:9">
      <c r="H1063" s="606">
        <v>43046</v>
      </c>
      <c r="I1063" s="598">
        <v>890089.14285714284</v>
      </c>
    </row>
    <row r="1064" spans="8:9">
      <c r="H1064" s="606">
        <v>43047</v>
      </c>
      <c r="I1064" s="598">
        <v>890340.28571428568</v>
      </c>
    </row>
    <row r="1065" spans="8:9">
      <c r="H1065" s="606">
        <v>43048</v>
      </c>
      <c r="I1065" s="598">
        <v>890591.42857142852</v>
      </c>
    </row>
    <row r="1066" spans="8:9">
      <c r="H1066" s="606">
        <v>43049</v>
      </c>
      <c r="I1066" s="598">
        <v>890842.57142857136</v>
      </c>
    </row>
    <row r="1067" spans="8:9">
      <c r="H1067" s="606">
        <v>43050</v>
      </c>
      <c r="I1067" s="598">
        <v>891093.7142857142</v>
      </c>
    </row>
    <row r="1068" spans="8:9">
      <c r="H1068" s="606">
        <v>43051</v>
      </c>
      <c r="I1068" s="598">
        <v>891344.85714285704</v>
      </c>
    </row>
    <row r="1069" spans="8:9">
      <c r="H1069" s="606">
        <v>43052</v>
      </c>
      <c r="I1069" s="598">
        <v>891596</v>
      </c>
    </row>
    <row r="1070" spans="8:9">
      <c r="H1070" s="606">
        <v>43053</v>
      </c>
      <c r="I1070" s="598">
        <v>891947.71428571432</v>
      </c>
    </row>
    <row r="1071" spans="8:9">
      <c r="H1071" s="606">
        <v>43054</v>
      </c>
      <c r="I1071" s="598">
        <v>892299.42857142864</v>
      </c>
    </row>
    <row r="1072" spans="8:9">
      <c r="H1072" s="606">
        <v>43055</v>
      </c>
      <c r="I1072" s="598">
        <v>892651.14285714296</v>
      </c>
    </row>
    <row r="1073" spans="8:9">
      <c r="H1073" s="606">
        <v>43056</v>
      </c>
      <c r="I1073" s="598">
        <v>893002.85714285728</v>
      </c>
    </row>
    <row r="1074" spans="8:9">
      <c r="H1074" s="606">
        <v>43057</v>
      </c>
      <c r="I1074" s="598">
        <v>893354.57142857159</v>
      </c>
    </row>
    <row r="1075" spans="8:9">
      <c r="H1075" s="606">
        <v>43058</v>
      </c>
      <c r="I1075" s="598">
        <v>893706.28571428591</v>
      </c>
    </row>
    <row r="1076" spans="8:9">
      <c r="H1076" s="606">
        <v>43059</v>
      </c>
      <c r="I1076" s="598">
        <v>894058</v>
      </c>
    </row>
    <row r="1077" spans="8:9">
      <c r="H1077" s="606">
        <v>43060</v>
      </c>
      <c r="I1077" s="598">
        <v>894699.42857142852</v>
      </c>
    </row>
    <row r="1078" spans="8:9">
      <c r="H1078" s="606">
        <v>43061</v>
      </c>
      <c r="I1078" s="598">
        <v>895340.85714285704</v>
      </c>
    </row>
    <row r="1079" spans="8:9">
      <c r="H1079" s="606">
        <v>43062</v>
      </c>
      <c r="I1079" s="598">
        <v>895982.28571428556</v>
      </c>
    </row>
    <row r="1080" spans="8:9">
      <c r="H1080" s="606">
        <v>43063</v>
      </c>
      <c r="I1080" s="598">
        <v>896623.71428571409</v>
      </c>
    </row>
    <row r="1081" spans="8:9">
      <c r="H1081" s="606">
        <v>43064</v>
      </c>
      <c r="I1081" s="598">
        <v>897265.14285714261</v>
      </c>
    </row>
    <row r="1082" spans="8:9">
      <c r="H1082" s="606">
        <v>43065</v>
      </c>
      <c r="I1082" s="598">
        <v>897906.57142857113</v>
      </c>
    </row>
    <row r="1083" spans="8:9">
      <c r="H1083" s="606">
        <v>43066</v>
      </c>
      <c r="I1083" s="598">
        <v>898548</v>
      </c>
    </row>
    <row r="1084" spans="8:9">
      <c r="H1084" s="606">
        <v>43067</v>
      </c>
      <c r="I1084" s="598">
        <v>899061.14285714284</v>
      </c>
    </row>
    <row r="1085" spans="8:9">
      <c r="H1085" s="606">
        <v>43068</v>
      </c>
      <c r="I1085" s="598">
        <v>899574.28571428568</v>
      </c>
    </row>
    <row r="1086" spans="8:9">
      <c r="H1086" s="606">
        <v>43069</v>
      </c>
      <c r="I1086" s="598">
        <v>900087.42857142852</v>
      </c>
    </row>
    <row r="1087" spans="8:9">
      <c r="H1087" s="606">
        <v>43070</v>
      </c>
      <c r="I1087" s="598">
        <v>900600.57142857136</v>
      </c>
    </row>
    <row r="1088" spans="8:9">
      <c r="H1088" s="606">
        <v>43071</v>
      </c>
      <c r="I1088" s="598">
        <v>901113.7142857142</v>
      </c>
    </row>
    <row r="1089" spans="8:9">
      <c r="H1089" s="606">
        <v>43072</v>
      </c>
      <c r="I1089" s="598">
        <v>901626.85714285704</v>
      </c>
    </row>
    <row r="1090" spans="8:9">
      <c r="H1090" s="606">
        <v>43073</v>
      </c>
      <c r="I1090" s="598">
        <v>902140</v>
      </c>
    </row>
    <row r="1091" spans="8:9">
      <c r="H1091" s="606">
        <v>43074</v>
      </c>
      <c r="I1091" s="598">
        <v>902459.14285714284</v>
      </c>
    </row>
    <row r="1092" spans="8:9">
      <c r="H1092" s="606">
        <v>43075</v>
      </c>
      <c r="I1092" s="598">
        <v>902778.28571428568</v>
      </c>
    </row>
    <row r="1093" spans="8:9">
      <c r="H1093" s="606">
        <v>43076</v>
      </c>
      <c r="I1093" s="598">
        <v>903097.42857142852</v>
      </c>
    </row>
    <row r="1094" spans="8:9">
      <c r="H1094" s="606">
        <v>43077</v>
      </c>
      <c r="I1094" s="598">
        <v>903416.57142857136</v>
      </c>
    </row>
    <row r="1095" spans="8:9">
      <c r="H1095" s="606">
        <v>43078</v>
      </c>
      <c r="I1095" s="598">
        <v>903735.7142857142</v>
      </c>
    </row>
    <row r="1096" spans="8:9">
      <c r="H1096" s="606">
        <v>43079</v>
      </c>
      <c r="I1096" s="598">
        <v>904054.85714285704</v>
      </c>
    </row>
    <row r="1097" spans="8:9">
      <c r="H1097" s="606">
        <v>43080</v>
      </c>
      <c r="I1097" s="598">
        <v>904374</v>
      </c>
    </row>
    <row r="1098" spans="8:9">
      <c r="H1098" s="606">
        <v>43081</v>
      </c>
      <c r="I1098" s="598">
        <v>904706.28571428568</v>
      </c>
    </row>
    <row r="1099" spans="8:9">
      <c r="H1099" s="606">
        <v>43082</v>
      </c>
      <c r="I1099" s="598">
        <v>905038.57142857136</v>
      </c>
    </row>
    <row r="1100" spans="8:9">
      <c r="H1100" s="606">
        <v>43083</v>
      </c>
      <c r="I1100" s="598">
        <v>905370.85714285704</v>
      </c>
    </row>
    <row r="1101" spans="8:9">
      <c r="H1101" s="606">
        <v>43084</v>
      </c>
      <c r="I1101" s="598">
        <v>905703.14285714272</v>
      </c>
    </row>
    <row r="1102" spans="8:9">
      <c r="H1102" s="606">
        <v>43085</v>
      </c>
      <c r="I1102" s="598">
        <v>906035.42857142841</v>
      </c>
    </row>
    <row r="1103" spans="8:9">
      <c r="H1103" s="606">
        <v>43086</v>
      </c>
      <c r="I1103" s="598">
        <v>906367.71428571409</v>
      </c>
    </row>
    <row r="1104" spans="8:9">
      <c r="H1104" s="606">
        <v>43087</v>
      </c>
      <c r="I1104" s="598">
        <v>906700</v>
      </c>
    </row>
    <row r="1105" spans="8:9">
      <c r="H1105" s="606">
        <v>43088</v>
      </c>
      <c r="I1105" s="598">
        <v>907248</v>
      </c>
    </row>
    <row r="1106" spans="8:9">
      <c r="H1106" s="606">
        <v>43089</v>
      </c>
      <c r="I1106" s="598">
        <v>907796</v>
      </c>
    </row>
    <row r="1107" spans="8:9">
      <c r="H1107" s="606">
        <v>43090</v>
      </c>
      <c r="I1107" s="598">
        <v>908344</v>
      </c>
    </row>
    <row r="1108" spans="8:9">
      <c r="H1108" s="606">
        <v>43091</v>
      </c>
      <c r="I1108" s="598">
        <v>908892</v>
      </c>
    </row>
    <row r="1109" spans="8:9">
      <c r="H1109" s="606">
        <v>43092</v>
      </c>
      <c r="I1109" s="598">
        <v>909440</v>
      </c>
    </row>
    <row r="1110" spans="8:9">
      <c r="H1110" s="606">
        <v>43093</v>
      </c>
      <c r="I1110" s="598">
        <v>909988</v>
      </c>
    </row>
    <row r="1111" spans="8:9">
      <c r="H1111" s="606">
        <v>43094</v>
      </c>
      <c r="I1111" s="598">
        <v>910536</v>
      </c>
    </row>
    <row r="1112" spans="8:9">
      <c r="H1112" s="606">
        <v>43095</v>
      </c>
      <c r="I1112" s="598">
        <v>911084</v>
      </c>
    </row>
    <row r="1113" spans="8:9">
      <c r="H1113" s="606">
        <v>43096</v>
      </c>
      <c r="I1113" s="598">
        <v>911686.28571428568</v>
      </c>
    </row>
    <row r="1114" spans="8:9">
      <c r="H1114" s="606">
        <v>43097</v>
      </c>
      <c r="I1114" s="598">
        <v>912288.57142857136</v>
      </c>
    </row>
    <row r="1115" spans="8:9">
      <c r="H1115" s="606">
        <v>43098</v>
      </c>
      <c r="I1115" s="598">
        <v>912890.85714285704</v>
      </c>
    </row>
    <row r="1116" spans="8:9">
      <c r="H1116" s="606">
        <v>43099</v>
      </c>
      <c r="I1116" s="598">
        <v>913493.14285714272</v>
      </c>
    </row>
    <row r="1117" spans="8:9">
      <c r="H1117" s="606">
        <v>43100</v>
      </c>
      <c r="I1117" s="598">
        <v>914095.42857142841</v>
      </c>
    </row>
    <row r="1118" spans="8:9">
      <c r="H1118" s="606">
        <v>43101</v>
      </c>
      <c r="I1118" s="598">
        <v>914697.71428571409</v>
      </c>
    </row>
    <row r="1119" spans="8:9">
      <c r="H1119" s="606">
        <v>43102</v>
      </c>
      <c r="I1119" s="598">
        <v>915300</v>
      </c>
    </row>
    <row r="1120" spans="8:9">
      <c r="H1120" s="606">
        <v>43103</v>
      </c>
      <c r="I1120" s="598">
        <v>915442.16666666663</v>
      </c>
    </row>
    <row r="1121" spans="8:9">
      <c r="H1121" s="606">
        <v>43104</v>
      </c>
      <c r="I1121" s="598">
        <v>915584.33333333326</v>
      </c>
    </row>
    <row r="1122" spans="8:9">
      <c r="H1122" s="606">
        <v>43105</v>
      </c>
      <c r="I1122" s="598">
        <v>915726.49999999988</v>
      </c>
    </row>
    <row r="1123" spans="8:9">
      <c r="H1123" s="606">
        <v>43106</v>
      </c>
      <c r="I1123" s="598">
        <v>915868.66666666651</v>
      </c>
    </row>
    <row r="1124" spans="8:9">
      <c r="H1124" s="606">
        <v>43107</v>
      </c>
      <c r="I1124" s="598">
        <v>916010.83333333314</v>
      </c>
    </row>
    <row r="1125" spans="8:9">
      <c r="H1125" s="606">
        <v>43108</v>
      </c>
      <c r="I1125" s="598">
        <v>916153</v>
      </c>
    </row>
    <row r="1126" spans="8:9">
      <c r="H1126" s="606">
        <v>43109</v>
      </c>
      <c r="I1126" s="598">
        <v>916459.28571428568</v>
      </c>
    </row>
    <row r="1127" spans="8:9">
      <c r="H1127" s="606">
        <v>43110</v>
      </c>
      <c r="I1127" s="598">
        <v>916765.57142857136</v>
      </c>
    </row>
    <row r="1128" spans="8:9">
      <c r="H1128" s="606">
        <v>43111</v>
      </c>
      <c r="I1128" s="598">
        <v>917071.85714285704</v>
      </c>
    </row>
    <row r="1129" spans="8:9">
      <c r="H1129" s="606">
        <v>43112</v>
      </c>
      <c r="I1129" s="598">
        <v>917378.14285714272</v>
      </c>
    </row>
    <row r="1130" spans="8:9">
      <c r="H1130" s="606">
        <v>43113</v>
      </c>
      <c r="I1130" s="598">
        <v>917684.42857142841</v>
      </c>
    </row>
    <row r="1131" spans="8:9">
      <c r="H1131" s="606">
        <v>43114</v>
      </c>
      <c r="I1131" s="598">
        <v>917990.71428571409</v>
      </c>
    </row>
    <row r="1132" spans="8:9">
      <c r="H1132" s="606">
        <v>43115</v>
      </c>
      <c r="I1132" s="598">
        <v>918297</v>
      </c>
    </row>
    <row r="1133" spans="8:9">
      <c r="H1133" s="606">
        <v>43116</v>
      </c>
      <c r="I1133" s="598">
        <v>918564.14285714284</v>
      </c>
    </row>
    <row r="1134" spans="8:9">
      <c r="H1134" s="606">
        <v>43117</v>
      </c>
      <c r="I1134" s="598">
        <v>918831.28571428568</v>
      </c>
    </row>
    <row r="1135" spans="8:9">
      <c r="H1135" s="606">
        <v>43118</v>
      </c>
      <c r="I1135" s="598">
        <v>919098.42857142852</v>
      </c>
    </row>
    <row r="1136" spans="8:9">
      <c r="H1136" s="606">
        <v>43119</v>
      </c>
      <c r="I1136" s="598">
        <v>919365.57142857136</v>
      </c>
    </row>
    <row r="1137" spans="8:9">
      <c r="H1137" s="606">
        <v>43120</v>
      </c>
      <c r="I1137" s="598">
        <v>919632.7142857142</v>
      </c>
    </row>
    <row r="1138" spans="8:9">
      <c r="H1138" s="606">
        <v>43121</v>
      </c>
      <c r="I1138" s="598">
        <v>919899.85714285704</v>
      </c>
    </row>
    <row r="1139" spans="8:9">
      <c r="H1139" s="606">
        <v>43122</v>
      </c>
      <c r="I1139" s="598">
        <v>920167</v>
      </c>
    </row>
    <row r="1140" spans="8:9">
      <c r="H1140" s="606">
        <v>43123</v>
      </c>
      <c r="I1140" s="598">
        <v>920936.42857142852</v>
      </c>
    </row>
    <row r="1141" spans="8:9">
      <c r="H1141" s="606">
        <v>43124</v>
      </c>
      <c r="I1141" s="598">
        <v>921705.85714285704</v>
      </c>
    </row>
    <row r="1142" spans="8:9">
      <c r="H1142" s="606">
        <v>43125</v>
      </c>
      <c r="I1142" s="598">
        <v>922475.28571428556</v>
      </c>
    </row>
    <row r="1143" spans="8:9">
      <c r="H1143" s="606">
        <v>43126</v>
      </c>
      <c r="I1143" s="598">
        <v>923244.71428571409</v>
      </c>
    </row>
    <row r="1144" spans="8:9">
      <c r="H1144" s="606">
        <v>43127</v>
      </c>
      <c r="I1144" s="598">
        <v>924014.14285714261</v>
      </c>
    </row>
    <row r="1145" spans="8:9">
      <c r="H1145" s="606">
        <v>43128</v>
      </c>
      <c r="I1145" s="598">
        <v>924783.57142857113</v>
      </c>
    </row>
    <row r="1146" spans="8:9">
      <c r="H1146" s="606">
        <v>43129</v>
      </c>
      <c r="I1146" s="598">
        <v>925553</v>
      </c>
    </row>
    <row r="1147" spans="8:9">
      <c r="H1147" s="606">
        <v>43130</v>
      </c>
      <c r="I1147" s="598">
        <v>926322.42857142852</v>
      </c>
    </row>
    <row r="1148" spans="8:9">
      <c r="H1148" s="606">
        <v>43131</v>
      </c>
      <c r="I1148" s="598">
        <v>927091.85714285704</v>
      </c>
    </row>
    <row r="1149" spans="8:9">
      <c r="H1149" s="606">
        <v>43132</v>
      </c>
      <c r="I1149" s="598">
        <v>927861.28571428556</v>
      </c>
    </row>
    <row r="1150" spans="8:9">
      <c r="H1150" s="606">
        <v>43133</v>
      </c>
      <c r="I1150" s="598">
        <v>928630.71428571409</v>
      </c>
    </row>
  </sheetData>
  <sortState ref="N3:O20">
    <sortCondition ref="N3:N20"/>
  </sortState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2"/>
  <dimension ref="A1:BD43"/>
  <sheetViews>
    <sheetView workbookViewId="0"/>
  </sheetViews>
  <sheetFormatPr baseColWidth="10" defaultRowHeight="15"/>
  <cols>
    <col min="1" max="1" width="6" customWidth="1"/>
    <col min="2" max="2" width="11.85546875" customWidth="1"/>
    <col min="3" max="4" width="11.140625" customWidth="1"/>
    <col min="5" max="5" width="9.42578125" customWidth="1"/>
    <col min="6" max="6" width="17" customWidth="1"/>
    <col min="7" max="7" width="7.28515625" customWidth="1"/>
    <col min="8" max="8" width="8.85546875" customWidth="1"/>
    <col min="9" max="9" width="11.28515625" customWidth="1"/>
    <col min="10" max="10" width="11.5703125" customWidth="1"/>
    <col min="11" max="16" width="8.85546875" customWidth="1"/>
    <col min="18" max="18" width="14.7109375" customWidth="1"/>
    <col min="19" max="19" width="9.140625" style="759" bestFit="1" customWidth="1"/>
    <col min="20" max="24" width="7.5703125" style="759" bestFit="1" customWidth="1"/>
    <col min="25" max="25" width="8.140625" customWidth="1"/>
    <col min="28" max="28" width="10.85546875" style="759" bestFit="1" customWidth="1"/>
    <col min="29" max="33" width="9.85546875" style="759" bestFit="1" customWidth="1"/>
    <col min="34" max="37" width="8.7109375" customWidth="1"/>
    <col min="38" max="41" width="7" customWidth="1"/>
    <col min="42" max="45" width="6" customWidth="1"/>
    <col min="46" max="49" width="9.5703125" customWidth="1"/>
  </cols>
  <sheetData>
    <row r="1" spans="1:56">
      <c r="H1" t="s">
        <v>259</v>
      </c>
      <c r="I1" s="4">
        <v>2.82</v>
      </c>
      <c r="K1" s="1176" t="s">
        <v>208</v>
      </c>
      <c r="L1" s="1176"/>
      <c r="M1" s="1176"/>
      <c r="N1" s="1176"/>
      <c r="O1" s="1176"/>
      <c r="P1" s="1176"/>
      <c r="Q1" s="1176"/>
      <c r="R1" s="735"/>
      <c r="Y1" s="1158" t="s">
        <v>209</v>
      </c>
      <c r="Z1" s="1158"/>
      <c r="AA1" s="1158"/>
      <c r="AB1" s="1177" t="s">
        <v>210</v>
      </c>
      <c r="AC1" s="1177"/>
      <c r="AD1" s="1177"/>
      <c r="AE1" s="1177"/>
      <c r="AF1" s="1177"/>
      <c r="AG1" s="1177"/>
      <c r="AH1" s="1178" t="s">
        <v>211</v>
      </c>
      <c r="AI1" s="1178"/>
      <c r="AJ1" s="1178"/>
      <c r="AK1" s="1178"/>
      <c r="AL1" s="1179" t="s">
        <v>212</v>
      </c>
      <c r="AM1" s="1179"/>
      <c r="AN1" s="1179"/>
      <c r="AO1" s="1179"/>
      <c r="AP1" s="1173" t="s">
        <v>262</v>
      </c>
      <c r="AQ1" s="1173"/>
      <c r="AR1" s="1173"/>
      <c r="AS1" s="1173"/>
      <c r="AT1" s="1174" t="s">
        <v>263</v>
      </c>
      <c r="AU1" s="1174"/>
      <c r="AV1" s="1174"/>
      <c r="AW1" s="1174"/>
      <c r="AX1" s="1175" t="s">
        <v>264</v>
      </c>
      <c r="AY1" s="1175"/>
      <c r="AZ1" s="1175"/>
      <c r="BA1" s="1175"/>
      <c r="BB1" t="s">
        <v>265</v>
      </c>
    </row>
    <row r="2" spans="1:56" ht="30" customHeight="1">
      <c r="A2" s="671" t="s">
        <v>213</v>
      </c>
      <c r="B2" s="671" t="s">
        <v>214</v>
      </c>
      <c r="C2" s="737" t="s">
        <v>258</v>
      </c>
      <c r="D2" s="737" t="s">
        <v>257</v>
      </c>
      <c r="E2" s="737" t="s">
        <v>169</v>
      </c>
      <c r="F2" s="737" t="s">
        <v>260</v>
      </c>
      <c r="G2" s="737" t="s">
        <v>261</v>
      </c>
      <c r="H2" s="671" t="s">
        <v>215</v>
      </c>
      <c r="I2" s="671" t="s">
        <v>216</v>
      </c>
      <c r="J2" s="671" t="s">
        <v>217</v>
      </c>
      <c r="K2" s="671" t="s">
        <v>218</v>
      </c>
      <c r="L2" s="671" t="s">
        <v>219</v>
      </c>
      <c r="M2" s="671" t="s">
        <v>220</v>
      </c>
      <c r="N2" s="671" t="s">
        <v>221</v>
      </c>
      <c r="O2" s="671" t="s">
        <v>222</v>
      </c>
      <c r="P2" s="736" t="s">
        <v>223</v>
      </c>
      <c r="Q2" s="736" t="s">
        <v>224</v>
      </c>
      <c r="R2" s="736" t="s">
        <v>266</v>
      </c>
      <c r="S2" s="668" t="s">
        <v>225</v>
      </c>
      <c r="T2" s="668" t="s">
        <v>226</v>
      </c>
      <c r="U2" s="668" t="s">
        <v>227</v>
      </c>
      <c r="V2" s="668" t="s">
        <v>228</v>
      </c>
      <c r="W2" s="668" t="s">
        <v>229</v>
      </c>
      <c r="X2" s="668" t="s">
        <v>230</v>
      </c>
      <c r="Y2" s="671" t="s">
        <v>231</v>
      </c>
      <c r="Z2" s="671" t="s">
        <v>232</v>
      </c>
      <c r="AA2" s="737" t="s">
        <v>233</v>
      </c>
      <c r="AB2" s="762" t="s">
        <v>234</v>
      </c>
      <c r="AC2" s="762" t="s">
        <v>235</v>
      </c>
      <c r="AD2" s="762" t="s">
        <v>236</v>
      </c>
      <c r="AE2" s="762" t="s">
        <v>237</v>
      </c>
      <c r="AF2" s="762" t="s">
        <v>238</v>
      </c>
      <c r="AG2" s="762" t="s">
        <v>239</v>
      </c>
      <c r="AH2" s="750" t="s">
        <v>240</v>
      </c>
      <c r="AI2" s="750" t="s">
        <v>241</v>
      </c>
      <c r="AJ2" s="750" t="s">
        <v>242</v>
      </c>
      <c r="AK2" s="750" t="s">
        <v>243</v>
      </c>
      <c r="AL2" s="757" t="s">
        <v>244</v>
      </c>
      <c r="AM2" s="757" t="s">
        <v>245</v>
      </c>
      <c r="AN2" s="757" t="s">
        <v>246</v>
      </c>
      <c r="AO2" s="757" t="s">
        <v>247</v>
      </c>
      <c r="AP2" s="766" t="s">
        <v>240</v>
      </c>
      <c r="AQ2" s="766" t="s">
        <v>241</v>
      </c>
      <c r="AR2" s="766" t="s">
        <v>242</v>
      </c>
      <c r="AS2" s="767" t="s">
        <v>243</v>
      </c>
      <c r="AT2" s="765" t="s">
        <v>240</v>
      </c>
      <c r="AU2" s="765" t="s">
        <v>241</v>
      </c>
      <c r="AV2" s="765" t="s">
        <v>242</v>
      </c>
      <c r="AW2" s="765" t="s">
        <v>243</v>
      </c>
      <c r="AX2" s="753" t="s">
        <v>240</v>
      </c>
      <c r="AY2" s="753" t="s">
        <v>241</v>
      </c>
      <c r="AZ2" s="753" t="s">
        <v>242</v>
      </c>
      <c r="BA2" s="753" t="s">
        <v>243</v>
      </c>
    </row>
    <row r="3" spans="1:56" ht="12.75" customHeight="1">
      <c r="A3" s="738">
        <v>7</v>
      </c>
      <c r="B3" s="739">
        <v>43766.660778107929</v>
      </c>
      <c r="C3" s="748">
        <f>+WB!E311</f>
        <v>103.57534246575342</v>
      </c>
      <c r="D3" s="604">
        <f>+C3*1000/24</f>
        <v>4315.6392694063925</v>
      </c>
      <c r="E3" s="741">
        <v>60</v>
      </c>
      <c r="F3" s="741">
        <f>1/($I$1/(E3-($I$1-1)))</f>
        <v>20.631205673758867</v>
      </c>
      <c r="G3" s="15">
        <f>D3/$I$1+D3*((1-(E3/100))/(E3/100))</f>
        <v>4407.4613815214225</v>
      </c>
      <c r="H3" s="15">
        <v>1340453.9344721474</v>
      </c>
      <c r="I3" s="740">
        <v>66354389.297650188</v>
      </c>
      <c r="J3" s="15">
        <v>29350987.42514671</v>
      </c>
      <c r="K3" s="15">
        <v>2875.046875</v>
      </c>
      <c r="L3" s="15">
        <v>2893.152</v>
      </c>
      <c r="M3" s="15">
        <v>2876.652</v>
      </c>
      <c r="N3" s="15">
        <v>2882.152</v>
      </c>
      <c r="O3" s="15">
        <v>2872.152</v>
      </c>
      <c r="P3" s="661">
        <v>2883.152</v>
      </c>
      <c r="Q3" s="15">
        <v>2877</v>
      </c>
      <c r="R3" s="15">
        <v>2883.152</v>
      </c>
      <c r="S3" s="760">
        <v>737189.06941955106</v>
      </c>
      <c r="T3" s="760">
        <v>104226.40923678344</v>
      </c>
      <c r="U3" s="760">
        <v>178009.32191179573</v>
      </c>
      <c r="V3" s="760">
        <v>28065.30031585908</v>
      </c>
      <c r="W3" s="760">
        <v>235338.21295698819</v>
      </c>
      <c r="X3" s="760">
        <v>57625.620631169768</v>
      </c>
      <c r="Y3" s="741">
        <v>5</v>
      </c>
      <c r="Z3" s="741">
        <v>2888.152</v>
      </c>
      <c r="AA3" s="741" t="s">
        <v>248</v>
      </c>
      <c r="AB3" s="763">
        <v>16141716.28733314</v>
      </c>
      <c r="AC3" s="763">
        <v>2282173.1864151503</v>
      </c>
      <c r="AD3" s="763">
        <v>3897746.3041648236</v>
      </c>
      <c r="AE3" s="763">
        <v>614526.35966794728</v>
      </c>
      <c r="AF3" s="763">
        <v>5153037.1551910909</v>
      </c>
      <c r="AG3" s="763">
        <v>1261788.1323745577</v>
      </c>
      <c r="AH3" s="751">
        <f>+(AB3+AC3)*100/$J$3</f>
        <v>62.770935801510589</v>
      </c>
      <c r="AI3" s="751">
        <f>+(AD3+AE3)*100/$J$3</f>
        <v>15.373495271122778</v>
      </c>
      <c r="AJ3" s="751">
        <f t="shared" ref="AJ3:AJ13" si="0">+AF3*100/J3</f>
        <v>17.556605781433376</v>
      </c>
      <c r="AK3" s="751">
        <f t="shared" ref="AK3:AK13" si="1">+AG3*100/J3</f>
        <v>4.2989631459332438</v>
      </c>
      <c r="AL3" s="758">
        <f>(L3-K3)/$AL$14+(M3-K3)/$AL$14</f>
        <v>1516.1730769230837</v>
      </c>
      <c r="AM3" s="758">
        <f>(N3-K3)/$AL$14</f>
        <v>546.54807692308032</v>
      </c>
      <c r="AN3" s="758">
        <f t="shared" ref="AN3:AN13" si="2">(P3-K3)/$AL$14</f>
        <v>623.47115384615722</v>
      </c>
      <c r="AO3" s="758">
        <f t="shared" ref="AO3:AO13" si="3">(Q3-K3)/$AL$14</f>
        <v>150.24038461538461</v>
      </c>
      <c r="AP3" s="766">
        <f>+(AH3/(100*3600))*G3</f>
        <v>0.76850132063088439</v>
      </c>
      <c r="AQ3" s="766">
        <f>+(AI3/(100*3600))*G3</f>
        <v>0.18821690751798847</v>
      </c>
      <c r="AR3" s="766">
        <f>+(AJ3/(100*3600))*G3</f>
        <v>0.21494461658962039</v>
      </c>
      <c r="AS3" s="767">
        <f>+(AK3/(100*3600))*G3</f>
        <v>5.2631983461901712E-2</v>
      </c>
      <c r="AT3" s="771">
        <f>175*(AP3/(0.013^0.5))^(3/8)</f>
        <v>357.92365523539644</v>
      </c>
      <c r="AU3" s="771">
        <f t="shared" ref="AU3:AW3" si="4">175*(AQ3/(0.013^0.5))^(3/8)</f>
        <v>211.18869068842383</v>
      </c>
      <c r="AV3" s="771">
        <f t="shared" si="4"/>
        <v>221.97094695202927</v>
      </c>
      <c r="AW3" s="771">
        <f t="shared" si="4"/>
        <v>130.96110217883657</v>
      </c>
      <c r="AX3" s="754">
        <f>+AT3*AL3</f>
        <v>542674.20966180798</v>
      </c>
      <c r="AY3" s="754">
        <f t="shared" ref="AY3:BA3" si="5">+AU3*AM3</f>
        <v>115424.77276366128</v>
      </c>
      <c r="AZ3" s="754">
        <f t="shared" si="5"/>
        <v>138392.48241650584</v>
      </c>
      <c r="BA3" s="754">
        <f t="shared" si="5"/>
        <v>19675.646361003091</v>
      </c>
      <c r="BB3" s="772">
        <f>SUM(AX3:BA3)</f>
        <v>816167.11120297806</v>
      </c>
      <c r="BC3" s="774">
        <f>+BB3*100/H3</f>
        <v>60.887367347269091</v>
      </c>
      <c r="BD3" s="739">
        <f>+B3</f>
        <v>43766.660778107929</v>
      </c>
    </row>
    <row r="4" spans="1:56" ht="12.75" customHeight="1">
      <c r="A4" s="738">
        <v>8</v>
      </c>
      <c r="B4" s="739">
        <v>44180.499849702537</v>
      </c>
      <c r="C4" s="748">
        <f>+WB!E312</f>
        <v>103.21917808219177</v>
      </c>
      <c r="D4" s="604">
        <f t="shared" ref="D4:D13" si="6">+C4*1000/24</f>
        <v>4300.7990867579911</v>
      </c>
      <c r="E4" s="741">
        <f>+E3</f>
        <v>60</v>
      </c>
      <c r="F4" s="741">
        <f t="shared" ref="F4:F13" si="7">1/($I$1/(E4-($I$1-1)))</f>
        <v>20.631205673758867</v>
      </c>
      <c r="G4" s="15">
        <f t="shared" ref="G4:G13" si="8">D4/$I$1+D4*((1-(E4/100))/(E4/100))</f>
        <v>4392.3054503060339</v>
      </c>
      <c r="H4" s="15">
        <v>1603309.2912090593</v>
      </c>
      <c r="I4" s="740">
        <v>85801837.063339591</v>
      </c>
      <c r="J4" s="15">
        <v>48798435.190836124</v>
      </c>
      <c r="K4" s="15">
        <v>2887.662841796875</v>
      </c>
      <c r="L4" s="15">
        <v>2908.14</v>
      </c>
      <c r="M4" s="15">
        <v>2890.14</v>
      </c>
      <c r="N4" s="15">
        <v>2896.14</v>
      </c>
      <c r="O4" s="15">
        <v>2886.14</v>
      </c>
      <c r="P4" s="661">
        <v>2896.14</v>
      </c>
      <c r="Q4" s="15">
        <v>2889</v>
      </c>
      <c r="R4" s="15">
        <v>2896.14</v>
      </c>
      <c r="S4" s="760">
        <v>926019.97408293211</v>
      </c>
      <c r="T4" s="760">
        <v>129285.12978668242</v>
      </c>
      <c r="U4" s="760">
        <v>200567.09798392607</v>
      </c>
      <c r="V4" s="760">
        <v>53077.133996679047</v>
      </c>
      <c r="W4" s="760">
        <v>234881.39567496645</v>
      </c>
      <c r="X4" s="760">
        <v>59478.55968387318</v>
      </c>
      <c r="Y4" s="741">
        <v>5</v>
      </c>
      <c r="Z4" s="741">
        <v>2901.14</v>
      </c>
      <c r="AA4" s="741" t="s">
        <v>249</v>
      </c>
      <c r="AB4" s="763">
        <v>28184409.544978742</v>
      </c>
      <c r="AC4" s="763">
        <v>3934931.3707754379</v>
      </c>
      <c r="AD4" s="763">
        <v>6104474.4055602802</v>
      </c>
      <c r="AE4" s="763">
        <v>1615459.4111402428</v>
      </c>
      <c r="AF4" s="763">
        <v>7148866.8014482614</v>
      </c>
      <c r="AG4" s="763">
        <v>1810293.6569331619</v>
      </c>
      <c r="AH4" s="751">
        <f>+(AB4+AC4)*100/$J$4</f>
        <v>65.82043213095875</v>
      </c>
      <c r="AI4" s="751">
        <f>+(AD4+AE4)*100/$J$4</f>
        <v>15.82004379138422</v>
      </c>
      <c r="AJ4" s="751">
        <f t="shared" si="0"/>
        <v>14.649786972658397</v>
      </c>
      <c r="AK4" s="751">
        <f t="shared" si="1"/>
        <v>3.7097371049986405</v>
      </c>
      <c r="AL4" s="758">
        <f t="shared" ref="AL4:AL13" si="9">(L4-K4)/$AL$14+(M4-K4)/$AL$14</f>
        <v>1765.7166466345959</v>
      </c>
      <c r="AM4" s="758">
        <f>(N4-K4)/$AL$14</f>
        <v>652.08909254806713</v>
      </c>
      <c r="AN4" s="758">
        <f t="shared" si="2"/>
        <v>652.08909254806713</v>
      </c>
      <c r="AO4" s="758">
        <f t="shared" si="3"/>
        <v>102.85832331730769</v>
      </c>
      <c r="AP4" s="766">
        <f t="shared" ref="AP4:AP13" si="10">+(AH4/(100*3600))*G4</f>
        <v>0.80306511886196807</v>
      </c>
      <c r="AQ4" s="766">
        <f t="shared" ref="AQ4:AQ13" si="11">+(AI4/(100*3600))*G4</f>
        <v>0.19301795713604736</v>
      </c>
      <c r="AR4" s="766">
        <f t="shared" ref="AR4:AR13" si="12">+(AJ4/(100*3600))*G4</f>
        <v>0.17873983101619392</v>
      </c>
      <c r="AS4" s="767">
        <f t="shared" ref="AS4:AS13" si="13">+(AK4/(100*3600))*G4</f>
        <v>4.5261940293022378E-2</v>
      </c>
      <c r="AT4" s="771">
        <f t="shared" ref="AT4:AT13" si="14">175*(AP4/(0.013^0.5))^(3/8)</f>
        <v>363.87750326812488</v>
      </c>
      <c r="AU4" s="771">
        <f t="shared" ref="AU4:AU13" si="15">175*(AQ4/(0.013^0.5))^(3/8)</f>
        <v>213.19293729631212</v>
      </c>
      <c r="AV4" s="771">
        <f t="shared" ref="AV4:AV13" si="16">175*(AR4/(0.013^0.5))^(3/8)</f>
        <v>207.13651912038023</v>
      </c>
      <c r="AW4" s="771">
        <f t="shared" ref="AW4:AW13" si="17">175*(AS4/(0.013^0.5))^(3/8)</f>
        <v>123.75809278418971</v>
      </c>
      <c r="AX4" s="754">
        <f t="shared" ref="AX4:AX13" si="18">+AT4*AL4</f>
        <v>642504.56485636265</v>
      </c>
      <c r="AY4" s="754">
        <f t="shared" ref="AY4:AY13" si="19">+AU4*AM4</f>
        <v>139020.78901920916</v>
      </c>
      <c r="AZ4" s="754">
        <f t="shared" ref="AZ4:AZ13" si="20">+AV4*AN4</f>
        <v>135071.4647867741</v>
      </c>
      <c r="BA4" s="754">
        <f t="shared" ref="BA4:BA13" si="21">+AW4*AO4</f>
        <v>12729.549920729551</v>
      </c>
      <c r="BB4" s="772">
        <f t="shared" ref="BB4:BB13" si="22">SUM(AX4:BA4)</f>
        <v>929326.36858307559</v>
      </c>
      <c r="BC4" s="774">
        <f t="shared" ref="BC4:BC13" si="23">+BB4*100/H4</f>
        <v>57.96301273114112</v>
      </c>
      <c r="BD4" s="739">
        <f t="shared" ref="BD4:BD13" si="24">+B4</f>
        <v>44180.499849702537</v>
      </c>
    </row>
    <row r="5" spans="1:56" ht="12.75" customHeight="1">
      <c r="A5" s="738">
        <v>9</v>
      </c>
      <c r="B5" s="739">
        <v>44633.255311172739</v>
      </c>
      <c r="C5" s="748">
        <f>+WB!E314</f>
        <v>113.39950290400407</v>
      </c>
      <c r="D5" s="604">
        <f t="shared" si="6"/>
        <v>4724.9792876668362</v>
      </c>
      <c r="E5" s="741">
        <f t="shared" ref="E5:E13" si="25">+E4</f>
        <v>60</v>
      </c>
      <c r="F5" s="741">
        <f t="shared" si="7"/>
        <v>20.631205673758867</v>
      </c>
      <c r="G5" s="15">
        <f t="shared" si="8"/>
        <v>4825.5107618725142</v>
      </c>
      <c r="H5" s="15">
        <v>1840125.0885177404</v>
      </c>
      <c r="I5" s="740">
        <v>106739040.34593399</v>
      </c>
      <c r="J5" s="15">
        <v>69735638.473430514</v>
      </c>
      <c r="K5" s="742">
        <v>2899.794189453125</v>
      </c>
      <c r="L5" s="15">
        <v>2921.1289999999999</v>
      </c>
      <c r="M5" s="15">
        <v>2903.1289999999999</v>
      </c>
      <c r="N5" s="15">
        <v>2909.1289999999999</v>
      </c>
      <c r="O5" s="15">
        <v>2899.1289999999999</v>
      </c>
      <c r="P5" s="661">
        <v>2909.1289999999999</v>
      </c>
      <c r="Q5" s="15">
        <v>2902</v>
      </c>
      <c r="R5" s="15">
        <v>2909.1289999999999</v>
      </c>
      <c r="S5" s="760">
        <v>1019656.888909683</v>
      </c>
      <c r="T5" s="760">
        <v>175708.96230803124</v>
      </c>
      <c r="U5" s="760">
        <v>209174.39438259348</v>
      </c>
      <c r="V5" s="760">
        <v>63482.194125021088</v>
      </c>
      <c r="W5" s="760">
        <v>296854.0972926931</v>
      </c>
      <c r="X5" s="760">
        <v>75248.551499718305</v>
      </c>
      <c r="Y5" s="741">
        <v>5</v>
      </c>
      <c r="Z5" s="741">
        <v>2914.1289999999999</v>
      </c>
      <c r="AA5" s="741" t="s">
        <v>250</v>
      </c>
      <c r="AB5" s="755">
        <v>38642168.739314497</v>
      </c>
      <c r="AC5" s="763">
        <v>6658882.4577815458</v>
      </c>
      <c r="AD5" s="763">
        <v>7927129.5389561681</v>
      </c>
      <c r="AE5" s="763">
        <v>2405799.1310626739</v>
      </c>
      <c r="AF5" s="763">
        <v>11249947.157035479</v>
      </c>
      <c r="AG5" s="763">
        <v>2851711.4492801414</v>
      </c>
      <c r="AH5" s="751">
        <f>+(AB5+AC5)*100/$J$5</f>
        <v>64.961119147644823</v>
      </c>
      <c r="AI5" s="751">
        <f>+(AD5+AE5)*100/$J$5</f>
        <v>14.817285531781168</v>
      </c>
      <c r="AJ5" s="751">
        <f t="shared" si="0"/>
        <v>16.132278133972694</v>
      </c>
      <c r="AK5" s="751">
        <f t="shared" si="1"/>
        <v>4.0893171866012992</v>
      </c>
      <c r="AL5" s="758">
        <f t="shared" si="9"/>
        <v>1897.6631610576778</v>
      </c>
      <c r="AM5" s="758">
        <f>(N5-K5)/$AL$14</f>
        <v>718.0623497596082</v>
      </c>
      <c r="AN5" s="758">
        <f t="shared" si="2"/>
        <v>718.0623497596082</v>
      </c>
      <c r="AO5" s="758">
        <f t="shared" si="3"/>
        <v>169.677734375</v>
      </c>
      <c r="AP5" s="766">
        <f t="shared" si="10"/>
        <v>0.87075160986178535</v>
      </c>
      <c r="AQ5" s="766">
        <f t="shared" si="11"/>
        <v>0.19861380776485535</v>
      </c>
      <c r="AR5" s="766">
        <f t="shared" si="12"/>
        <v>0.21624022708057189</v>
      </c>
      <c r="AS5" s="767">
        <f t="shared" si="13"/>
        <v>5.4814011368485557E-2</v>
      </c>
      <c r="AT5" s="771">
        <f t="shared" si="14"/>
        <v>375.08874033369989</v>
      </c>
      <c r="AU5" s="771">
        <f t="shared" si="15"/>
        <v>215.49004371148536</v>
      </c>
      <c r="AV5" s="771">
        <f t="shared" si="16"/>
        <v>222.47174096196997</v>
      </c>
      <c r="AW5" s="771">
        <f t="shared" si="17"/>
        <v>132.97133062602001</v>
      </c>
      <c r="AX5" s="754">
        <f t="shared" si="18"/>
        <v>711792.08465879143</v>
      </c>
      <c r="AY5" s="754">
        <f t="shared" si="19"/>
        <v>154735.28713726986</v>
      </c>
      <c r="AZ5" s="754">
        <f t="shared" si="20"/>
        <v>159748.58107026303</v>
      </c>
      <c r="BA5" s="754">
        <f t="shared" si="21"/>
        <v>22562.274117452125</v>
      </c>
      <c r="BB5" s="772">
        <f t="shared" si="22"/>
        <v>1048838.2269837765</v>
      </c>
      <c r="BC5" s="774">
        <f t="shared" si="23"/>
        <v>56.998202650920753</v>
      </c>
      <c r="BD5" s="739">
        <f t="shared" si="24"/>
        <v>44633.255311172739</v>
      </c>
    </row>
    <row r="6" spans="1:56" ht="12.75" customHeight="1">
      <c r="A6" s="738">
        <v>10</v>
      </c>
      <c r="B6" s="739">
        <v>45143.749558206306</v>
      </c>
      <c r="C6" s="748">
        <f>+WB!E315</f>
        <v>123.28767123356533</v>
      </c>
      <c r="D6" s="604">
        <f t="shared" si="6"/>
        <v>5136.986301398555</v>
      </c>
      <c r="E6" s="741">
        <f t="shared" si="25"/>
        <v>60</v>
      </c>
      <c r="F6" s="741">
        <f t="shared" si="7"/>
        <v>20.631205673758867</v>
      </c>
      <c r="G6" s="15">
        <f t="shared" si="8"/>
        <v>5246.2838822793765</v>
      </c>
      <c r="H6" s="15">
        <v>2108881.9539513439</v>
      </c>
      <c r="I6" s="740">
        <v>131547318.17427625</v>
      </c>
      <c r="J6" s="15">
        <v>94543916.301772773</v>
      </c>
      <c r="K6" s="15">
        <v>2911.96337890625</v>
      </c>
      <c r="L6" s="15">
        <v>2935.6170000000002</v>
      </c>
      <c r="M6" s="15">
        <v>2916.1170000000002</v>
      </c>
      <c r="N6" s="15">
        <v>2922.1170000000002</v>
      </c>
      <c r="O6" s="15">
        <v>2912.1170000000002</v>
      </c>
      <c r="P6" s="661">
        <v>2922.1170000000002</v>
      </c>
      <c r="Q6" s="15">
        <v>2914</v>
      </c>
      <c r="R6" s="15">
        <v>2922.1170000000002</v>
      </c>
      <c r="S6" s="760">
        <v>1184160.0339017629</v>
      </c>
      <c r="T6" s="760">
        <v>212295.81964225468</v>
      </c>
      <c r="U6" s="760">
        <v>224994.68095007938</v>
      </c>
      <c r="V6" s="760">
        <v>70514.35526676898</v>
      </c>
      <c r="W6" s="760">
        <v>318770.76355519675</v>
      </c>
      <c r="X6" s="760">
        <v>98146.300635281077</v>
      </c>
      <c r="Y6" s="741">
        <v>5</v>
      </c>
      <c r="Z6" s="741">
        <v>2927.1170000000002</v>
      </c>
      <c r="AA6" s="741" t="s">
        <v>251</v>
      </c>
      <c r="AB6" s="763">
        <v>53087431.908337012</v>
      </c>
      <c r="AC6" s="763">
        <v>9517497.2529243138</v>
      </c>
      <c r="AD6" s="763">
        <v>10086803.694361338</v>
      </c>
      <c r="AE6" s="763">
        <v>3161250.1069221492</v>
      </c>
      <c r="AF6" s="763">
        <v>14290907.24236434</v>
      </c>
      <c r="AG6" s="763">
        <v>4400026.0968636135</v>
      </c>
      <c r="AH6" s="751">
        <f>+(AB6+AC6)*100/$J$6</f>
        <v>66.217829353962813</v>
      </c>
      <c r="AI6" s="751">
        <f>+(AD6+AE6)*100/$J$6</f>
        <v>14.012592580782563</v>
      </c>
      <c r="AJ6" s="751">
        <f t="shared" si="0"/>
        <v>15.115628589733355</v>
      </c>
      <c r="AK6" s="751">
        <f t="shared" si="1"/>
        <v>4.6539494755212605</v>
      </c>
      <c r="AL6" s="758">
        <f t="shared" si="9"/>
        <v>2139.0186298077215</v>
      </c>
      <c r="AM6" s="758">
        <f>(N6-K6)/$AL$14+(O6-K6)/$AL$14</f>
        <v>792.86478365387529</v>
      </c>
      <c r="AN6" s="758">
        <f t="shared" si="2"/>
        <v>781.04777644232229</v>
      </c>
      <c r="AO6" s="758">
        <f t="shared" si="3"/>
        <v>156.66316105769232</v>
      </c>
      <c r="AP6" s="766">
        <f t="shared" si="10"/>
        <v>0.96499314127561464</v>
      </c>
      <c r="AQ6" s="766">
        <f t="shared" si="11"/>
        <v>0.20420566279307537</v>
      </c>
      <c r="AR6" s="766">
        <f t="shared" si="12"/>
        <v>0.22028021844677623</v>
      </c>
      <c r="AS6" s="767">
        <f t="shared" si="13"/>
        <v>6.7822055895471509E-2</v>
      </c>
      <c r="AT6" s="771">
        <f t="shared" si="14"/>
        <v>389.82550942544395</v>
      </c>
      <c r="AU6" s="771">
        <f t="shared" si="15"/>
        <v>217.74544966333016</v>
      </c>
      <c r="AV6" s="771">
        <f t="shared" si="16"/>
        <v>224.02138714365304</v>
      </c>
      <c r="AW6" s="771">
        <f t="shared" si="17"/>
        <v>144.02496439862216</v>
      </c>
      <c r="AX6" s="754">
        <f t="shared" si="18"/>
        <v>833844.02703531017</v>
      </c>
      <c r="AY6" s="754">
        <f t="shared" si="19"/>
        <v>172642.69883893206</v>
      </c>
      <c r="AZ6" s="754">
        <f t="shared" si="20"/>
        <v>174971.40630407486</v>
      </c>
      <c r="BA6" s="754">
        <f t="shared" si="21"/>
        <v>22563.406193909745</v>
      </c>
      <c r="BB6" s="772">
        <f t="shared" si="22"/>
        <v>1204021.5383722268</v>
      </c>
      <c r="BC6" s="774">
        <f t="shared" si="23"/>
        <v>57.092884507655377</v>
      </c>
      <c r="BD6" s="739">
        <f t="shared" si="24"/>
        <v>45143.749558206306</v>
      </c>
    </row>
    <row r="7" spans="1:56" ht="12.75" customHeight="1">
      <c r="A7" s="738">
        <v>11</v>
      </c>
      <c r="B7" s="739">
        <v>45741.510533954592</v>
      </c>
      <c r="C7" s="748">
        <f>+WB!E317</f>
        <v>123.28767123409501</v>
      </c>
      <c r="D7" s="604">
        <f t="shared" si="6"/>
        <v>5136.9863014206258</v>
      </c>
      <c r="E7" s="741">
        <f t="shared" si="25"/>
        <v>60</v>
      </c>
      <c r="F7" s="741">
        <f t="shared" si="7"/>
        <v>20.631205673758867</v>
      </c>
      <c r="G7" s="15">
        <f t="shared" si="8"/>
        <v>5246.2838823019165</v>
      </c>
      <c r="H7" s="15">
        <v>2406715.0056766463</v>
      </c>
      <c r="I7" s="740">
        <v>161233452.664471</v>
      </c>
      <c r="J7" s="15">
        <v>124230050.79196753</v>
      </c>
      <c r="K7" s="15">
        <v>2923.8359375</v>
      </c>
      <c r="L7" s="15">
        <v>2950.1060000000002</v>
      </c>
      <c r="M7" s="15">
        <v>2929.1060000000002</v>
      </c>
      <c r="N7" s="15">
        <v>2939.1060000000002</v>
      </c>
      <c r="O7" s="15" t="s">
        <v>252</v>
      </c>
      <c r="P7" s="661">
        <v>2935.1060000000002</v>
      </c>
      <c r="Q7" s="15">
        <v>2924.1060000000002</v>
      </c>
      <c r="R7" s="15">
        <v>2935.1060000000002</v>
      </c>
      <c r="S7" s="760">
        <v>1349994.2071128329</v>
      </c>
      <c r="T7" s="760">
        <v>129983.13467529404</v>
      </c>
      <c r="U7" s="760">
        <v>442992.93142388092</v>
      </c>
      <c r="V7" s="668"/>
      <c r="W7" s="760">
        <v>335075.00807607104</v>
      </c>
      <c r="X7" s="760">
        <v>148669.72438856729</v>
      </c>
      <c r="Y7" s="741">
        <v>5</v>
      </c>
      <c r="Z7" s="741">
        <v>2940.1060000000002</v>
      </c>
      <c r="AA7" s="741" t="s">
        <v>253</v>
      </c>
      <c r="AB7" s="763">
        <v>69684133.153662562</v>
      </c>
      <c r="AC7" s="763">
        <v>6709482.1716420837</v>
      </c>
      <c r="AD7" s="763">
        <v>22866452.505372074</v>
      </c>
      <c r="AE7" s="763"/>
      <c r="AF7" s="763">
        <v>17295934.57232216</v>
      </c>
      <c r="AG7" s="763">
        <v>7674048.3889686447</v>
      </c>
      <c r="AH7" s="751">
        <f>+(AB7+AC7)*100/$J$7</f>
        <v>61.493668269709914</v>
      </c>
      <c r="AI7" s="751">
        <f>+(AD7+AE7)*100/$J$7</f>
        <v>18.406538804096321</v>
      </c>
      <c r="AJ7" s="751">
        <f t="shared" si="0"/>
        <v>13.922504629162141</v>
      </c>
      <c r="AK7" s="751">
        <f t="shared" si="1"/>
        <v>6.1772882970316179</v>
      </c>
      <c r="AL7" s="758">
        <f t="shared" si="9"/>
        <v>2426.1634615384955</v>
      </c>
      <c r="AM7" s="758">
        <f>(N7-K7)/$AL$14</f>
        <v>1174.6201923077094</v>
      </c>
      <c r="AN7" s="758">
        <f t="shared" si="2"/>
        <v>866.92788461540169</v>
      </c>
      <c r="AO7" s="758">
        <f t="shared" si="3"/>
        <v>20.774038461555534</v>
      </c>
      <c r="AP7" s="766">
        <f t="shared" si="10"/>
        <v>0.89614789085277746</v>
      </c>
      <c r="AQ7" s="766">
        <f t="shared" si="11"/>
        <v>0.26823868849137589</v>
      </c>
      <c r="AR7" s="766">
        <f t="shared" si="12"/>
        <v>0.20289281010346435</v>
      </c>
      <c r="AS7" s="767">
        <f t="shared" si="13"/>
        <v>9.0021688969581196E-2</v>
      </c>
      <c r="AT7" s="771">
        <f t="shared" si="14"/>
        <v>379.1543585380345</v>
      </c>
      <c r="AU7" s="771">
        <f t="shared" si="15"/>
        <v>241.19550034758822</v>
      </c>
      <c r="AV7" s="771">
        <f t="shared" si="16"/>
        <v>217.21942842766524</v>
      </c>
      <c r="AW7" s="771">
        <f t="shared" si="17"/>
        <v>160.15992395868449</v>
      </c>
      <c r="AX7" s="754">
        <f t="shared" si="18"/>
        <v>919890.45096804562</v>
      </c>
      <c r="AY7" s="754">
        <f t="shared" si="19"/>
        <v>283313.1050020383</v>
      </c>
      <c r="AZ7" s="754">
        <f t="shared" si="20"/>
        <v>188313.57958416248</v>
      </c>
      <c r="BA7" s="754">
        <f t="shared" si="21"/>
        <v>3327.1684203175214</v>
      </c>
      <c r="BB7" s="772">
        <f t="shared" si="22"/>
        <v>1394844.303974564</v>
      </c>
      <c r="BC7" s="774">
        <f t="shared" si="23"/>
        <v>57.956355475600013</v>
      </c>
      <c r="BD7" s="739">
        <f t="shared" si="24"/>
        <v>45741.510533954592</v>
      </c>
    </row>
    <row r="8" spans="1:56" ht="12.75" customHeight="1">
      <c r="A8" s="743">
        <v>12</v>
      </c>
      <c r="B8" s="744">
        <v>46444.135092771547</v>
      </c>
      <c r="C8" s="749">
        <f>+WB!E319</f>
        <v>123.28767123075822</v>
      </c>
      <c r="D8" s="604">
        <f t="shared" si="6"/>
        <v>5136.9863012815922</v>
      </c>
      <c r="E8" s="741">
        <f t="shared" si="25"/>
        <v>60</v>
      </c>
      <c r="F8" s="741">
        <f t="shared" si="7"/>
        <v>20.631205673758867</v>
      </c>
      <c r="G8" s="15">
        <f t="shared" si="8"/>
        <v>5246.2838821599244</v>
      </c>
      <c r="H8" s="745">
        <v>2690062.8883994147</v>
      </c>
      <c r="I8" s="745">
        <v>195765139.2067008</v>
      </c>
      <c r="J8" s="745">
        <v>158761737.33419734</v>
      </c>
      <c r="K8" s="746">
        <v>2937.3207863735979</v>
      </c>
      <c r="L8" s="746">
        <v>2964.24090541633</v>
      </c>
      <c r="M8" s="746">
        <v>2943.4890864995959</v>
      </c>
      <c r="N8" s="746">
        <v>2952</v>
      </c>
      <c r="O8" s="746" t="s">
        <v>252</v>
      </c>
      <c r="P8" s="745">
        <v>2948</v>
      </c>
      <c r="Q8" s="745">
        <v>2937.992724333064</v>
      </c>
      <c r="R8" s="15">
        <v>2883.152</v>
      </c>
      <c r="S8" s="761">
        <v>1494705.034187803</v>
      </c>
      <c r="T8" s="761">
        <v>233716.06492389605</v>
      </c>
      <c r="U8" s="761">
        <v>375841.39307622978</v>
      </c>
      <c r="V8" s="761">
        <v>111989.25510531236</v>
      </c>
      <c r="W8" s="761">
        <v>362560.44592231716</v>
      </c>
      <c r="X8" s="761">
        <v>111250.69518385659</v>
      </c>
      <c r="Y8" s="745">
        <v>5</v>
      </c>
      <c r="Z8" s="745">
        <v>2953</v>
      </c>
      <c r="AA8" s="746"/>
      <c r="AB8" s="763">
        <v>88127942.42637524</v>
      </c>
      <c r="AC8" s="763">
        <v>14330080.051982272</v>
      </c>
      <c r="AD8" s="763">
        <v>21457311.256630063</v>
      </c>
      <c r="AE8" s="763">
        <v>7289002.3520361483</v>
      </c>
      <c r="AF8" s="763">
        <v>21324934.431729507</v>
      </c>
      <c r="AG8" s="763">
        <v>6232466.8154441342</v>
      </c>
      <c r="AH8" s="751">
        <f>+(AB8+AC8)*100/$J$8</f>
        <v>64.53571509026817</v>
      </c>
      <c r="AI8" s="751">
        <f>+(AD8+AE8)*100/J8</f>
        <v>18.10657535710542</v>
      </c>
      <c r="AJ8" s="751">
        <f>+AF8*100/J8</f>
        <v>13.432036452737979</v>
      </c>
      <c r="AK8" s="751">
        <f>+AG8*100/J8</f>
        <v>3.9256730998884444</v>
      </c>
      <c r="AL8" s="758">
        <f t="shared" si="9"/>
        <v>2545.263012979236</v>
      </c>
      <c r="AM8" s="758">
        <f>(N8-K8)/$AL$14</f>
        <v>1129.1702789540068</v>
      </c>
      <c r="AN8" s="758">
        <f t="shared" si="2"/>
        <v>821.47797126169917</v>
      </c>
      <c r="AO8" s="758">
        <f t="shared" si="3"/>
        <v>51.687535343542272</v>
      </c>
      <c r="AP8" s="766">
        <f t="shared" si="10"/>
        <v>0.94047967194927473</v>
      </c>
      <c r="AQ8" s="766">
        <f t="shared" si="11"/>
        <v>0.26386731793637846</v>
      </c>
      <c r="AR8" s="766">
        <f t="shared" si="12"/>
        <v>0.19574521207384396</v>
      </c>
      <c r="AS8" s="767">
        <f t="shared" si="13"/>
        <v>5.7208876418259814E-2</v>
      </c>
      <c r="AT8" s="771">
        <f t="shared" si="14"/>
        <v>386.08212947664771</v>
      </c>
      <c r="AU8" s="771">
        <f t="shared" si="15"/>
        <v>239.7139295186436</v>
      </c>
      <c r="AV8" s="771">
        <f t="shared" si="16"/>
        <v>214.31760660463539</v>
      </c>
      <c r="AW8" s="771">
        <f t="shared" si="17"/>
        <v>135.12087595501259</v>
      </c>
      <c r="AX8" s="754">
        <f t="shared" si="18"/>
        <v>982680.56412917189</v>
      </c>
      <c r="AY8" s="754">
        <f t="shared" si="19"/>
        <v>270677.84466372791</v>
      </c>
      <c r="AZ8" s="754">
        <f t="shared" si="20"/>
        <v>176057.19267923883</v>
      </c>
      <c r="BA8" s="754">
        <f t="shared" si="21"/>
        <v>6984.0650515751049</v>
      </c>
      <c r="BB8" s="772">
        <f t="shared" si="22"/>
        <v>1436399.6665237139</v>
      </c>
      <c r="BC8" s="774">
        <f t="shared" si="23"/>
        <v>53.396508784906899</v>
      </c>
      <c r="BD8" s="739">
        <f t="shared" si="24"/>
        <v>46444.135092771547</v>
      </c>
    </row>
    <row r="9" spans="1:56" ht="12.75" customHeight="1">
      <c r="A9" s="738">
        <v>13</v>
      </c>
      <c r="B9" s="739">
        <v>47157.058708639583</v>
      </c>
      <c r="C9" s="748">
        <f>+WB!E321</f>
        <v>123.28767123438601</v>
      </c>
      <c r="D9" s="604">
        <f t="shared" si="6"/>
        <v>5136.9863014327502</v>
      </c>
      <c r="E9" s="741">
        <f t="shared" si="25"/>
        <v>60</v>
      </c>
      <c r="F9" s="741">
        <f t="shared" si="7"/>
        <v>20.631205673758867</v>
      </c>
      <c r="G9" s="15">
        <f t="shared" si="8"/>
        <v>5246.2838823142993</v>
      </c>
      <c r="H9" s="15">
        <v>2977564.0788493967</v>
      </c>
      <c r="I9" s="740">
        <v>230802990.53538108</v>
      </c>
      <c r="J9" s="15">
        <v>193799588.66287762</v>
      </c>
      <c r="K9" s="15">
        <v>2951.0032958984375</v>
      </c>
      <c r="L9" s="15">
        <v>2978.5830000000001</v>
      </c>
      <c r="M9" s="15">
        <v>2958.0830000000001</v>
      </c>
      <c r="N9" s="15">
        <v>2965.0830000000001</v>
      </c>
      <c r="O9" s="15">
        <v>2953.7829999999999</v>
      </c>
      <c r="P9" s="661">
        <v>2961.0830000000001</v>
      </c>
      <c r="Q9" s="15">
        <v>2952.0830000000001</v>
      </c>
      <c r="R9" s="15">
        <v>2961.0830000000001</v>
      </c>
      <c r="S9" s="760">
        <v>1641537.0297378167</v>
      </c>
      <c r="T9" s="760">
        <v>338969.51043673081</v>
      </c>
      <c r="U9" s="760">
        <v>307705.54879188508</v>
      </c>
      <c r="V9" s="760">
        <v>225620.04652324598</v>
      </c>
      <c r="W9" s="760">
        <v>390448.76477933949</v>
      </c>
      <c r="X9" s="760">
        <v>73283.178580378881</v>
      </c>
      <c r="Y9" s="741">
        <v>5</v>
      </c>
      <c r="Z9" s="741">
        <v>2966.0830000000001</v>
      </c>
      <c r="AA9" s="741" t="s">
        <v>254</v>
      </c>
      <c r="AB9" s="763">
        <v>106842100.69494244</v>
      </c>
      <c r="AC9" s="763">
        <v>22062380.507115901</v>
      </c>
      <c r="AD9" s="763">
        <v>20027514.843004178</v>
      </c>
      <c r="AE9" s="763">
        <v>14684846.758092545</v>
      </c>
      <c r="AF9" s="763">
        <v>25412991.292333473</v>
      </c>
      <c r="AG9" s="763">
        <v>4769754.5673891008</v>
      </c>
      <c r="AH9" s="751">
        <f>+(AB9+AC9)*100/$J$9</f>
        <v>66.514321362308465</v>
      </c>
      <c r="AI9" s="751">
        <f>+(AD9+AE9)*100/$J$9</f>
        <v>17.911473311473486</v>
      </c>
      <c r="AJ9" s="751">
        <f t="shared" si="0"/>
        <v>13.11302643502532</v>
      </c>
      <c r="AK9" s="751">
        <f t="shared" si="1"/>
        <v>2.461178891192739</v>
      </c>
      <c r="AL9" s="758">
        <f t="shared" si="9"/>
        <v>2666.1083233173204</v>
      </c>
      <c r="AM9" s="758">
        <f t="shared" ref="AM9:AM12" si="26">(N9-K9)/$AL$14+(O9-K9)/$AL$14</f>
        <v>1296.8775540865374</v>
      </c>
      <c r="AN9" s="758">
        <f t="shared" si="2"/>
        <v>775.36185396635267</v>
      </c>
      <c r="AO9" s="758">
        <f t="shared" si="3"/>
        <v>83.054161658660291</v>
      </c>
      <c r="AP9" s="766">
        <f t="shared" si="10"/>
        <v>0.96931392251709048</v>
      </c>
      <c r="AQ9" s="766">
        <f t="shared" si="11"/>
        <v>0.26102409372912799</v>
      </c>
      <c r="AR9" s="766">
        <f t="shared" si="12"/>
        <v>0.19109627565120743</v>
      </c>
      <c r="AS9" s="767">
        <f t="shared" si="13"/>
        <v>3.5866786523212901E-2</v>
      </c>
      <c r="AT9" s="771">
        <f t="shared" si="14"/>
        <v>390.47914088174019</v>
      </c>
      <c r="AU9" s="771">
        <f t="shared" si="15"/>
        <v>238.74203634118686</v>
      </c>
      <c r="AV9" s="771">
        <f t="shared" si="16"/>
        <v>212.39449381205276</v>
      </c>
      <c r="AW9" s="771">
        <f t="shared" si="17"/>
        <v>113.41835539886129</v>
      </c>
      <c r="AX9" s="754">
        <f t="shared" si="18"/>
        <v>1041059.687586604</v>
      </c>
      <c r="AY9" s="754">
        <f t="shared" si="19"/>
        <v>309619.18814779766</v>
      </c>
      <c r="AZ9" s="754">
        <f t="shared" si="20"/>
        <v>164682.58849435824</v>
      </c>
      <c r="BA9" s="754">
        <f t="shared" si="21"/>
        <v>9419.8664243564126</v>
      </c>
      <c r="BB9" s="772">
        <f t="shared" si="22"/>
        <v>1524781.3306531163</v>
      </c>
      <c r="BC9" s="774">
        <f t="shared" si="23"/>
        <v>51.209018186514697</v>
      </c>
      <c r="BD9" s="739">
        <f t="shared" si="24"/>
        <v>47157.058708639583</v>
      </c>
    </row>
    <row r="10" spans="1:56" ht="12.75" customHeight="1">
      <c r="A10" s="743">
        <v>14</v>
      </c>
      <c r="B10" s="744">
        <v>47983.218683063773</v>
      </c>
      <c r="C10" s="749">
        <f>+WB!E323</f>
        <v>123.28767123012179</v>
      </c>
      <c r="D10" s="604">
        <f t="shared" si="6"/>
        <v>5136.986301255075</v>
      </c>
      <c r="E10" s="741">
        <f t="shared" si="25"/>
        <v>60</v>
      </c>
      <c r="F10" s="741">
        <f t="shared" si="7"/>
        <v>20.631205673758867</v>
      </c>
      <c r="G10" s="15">
        <f t="shared" si="8"/>
        <v>5246.2838821328432</v>
      </c>
      <c r="H10" s="745">
        <v>3264495.2170295333</v>
      </c>
      <c r="I10" s="745">
        <v>270936769.79267532</v>
      </c>
      <c r="J10" s="745">
        <v>233933367.92017189</v>
      </c>
      <c r="K10" s="746">
        <v>2963.0118600532705</v>
      </c>
      <c r="L10" s="746">
        <v>2991.9972284240512</v>
      </c>
      <c r="M10" s="746">
        <v>2971.2983370544307</v>
      </c>
      <c r="N10" s="746">
        <v>2978.2486142120256</v>
      </c>
      <c r="O10" s="746">
        <v>2966.2524944183542</v>
      </c>
      <c r="P10" s="745">
        <v>2974</v>
      </c>
      <c r="Q10" s="745">
        <v>2964.5027715759488</v>
      </c>
      <c r="R10" s="15">
        <v>2883.152</v>
      </c>
      <c r="S10" s="761">
        <v>1767989.5784320517</v>
      </c>
      <c r="T10" s="761">
        <v>377343.52281894849</v>
      </c>
      <c r="U10" s="761">
        <v>343429.88079639373</v>
      </c>
      <c r="V10" s="761">
        <v>223340.2577920263</v>
      </c>
      <c r="W10" s="761">
        <v>453751.49003600609</v>
      </c>
      <c r="X10" s="761">
        <v>98640.48715410693</v>
      </c>
      <c r="Y10" s="745">
        <v>5</v>
      </c>
      <c r="Z10" s="745">
        <v>2979</v>
      </c>
      <c r="AA10" s="746"/>
      <c r="AB10" s="763">
        <v>126517262.91642568</v>
      </c>
      <c r="AC10" s="763">
        <v>27072182.75564646</v>
      </c>
      <c r="AD10" s="763">
        <v>24643956.208781939</v>
      </c>
      <c r="AE10" s="763">
        <v>15870797.465544159</v>
      </c>
      <c r="AF10" s="763">
        <v>32658741.627494898</v>
      </c>
      <c r="AG10" s="763">
        <v>7170426.9462787732</v>
      </c>
      <c r="AH10" s="751">
        <f>+(AB10+AC10)*100/$J$10</f>
        <v>65.655210728417103</v>
      </c>
      <c r="AI10" s="751">
        <f>+(AD10+AE10)*100/J10</f>
        <v>17.318928904640689</v>
      </c>
      <c r="AJ10" s="751">
        <f>+AF10*100/J10</f>
        <v>13.960702535877422</v>
      </c>
      <c r="AK10" s="751">
        <f>+AG10*100/J10</f>
        <v>3.0651578310647976</v>
      </c>
      <c r="AL10" s="758">
        <f t="shared" si="9"/>
        <v>2867.0650286108307</v>
      </c>
      <c r="AM10" s="758">
        <f t="shared" si="26"/>
        <v>1421.3375787568252</v>
      </c>
      <c r="AN10" s="758">
        <f t="shared" si="2"/>
        <v>845.2415343638047</v>
      </c>
      <c r="AO10" s="758">
        <f t="shared" si="3"/>
        <v>114.68550174448376</v>
      </c>
      <c r="AP10" s="766">
        <f t="shared" si="10"/>
        <v>0.95679409395147208</v>
      </c>
      <c r="AQ10" s="766">
        <f t="shared" si="11"/>
        <v>0.25238893768950293</v>
      </c>
      <c r="AR10" s="766">
        <f t="shared" si="12"/>
        <v>0.20344946860340229</v>
      </c>
      <c r="AS10" s="767">
        <f t="shared" si="13"/>
        <v>4.4668578125856971E-2</v>
      </c>
      <c r="AT10" s="771">
        <f t="shared" si="14"/>
        <v>388.58014171544664</v>
      </c>
      <c r="AU10" s="771">
        <f t="shared" si="15"/>
        <v>235.74909732288333</v>
      </c>
      <c r="AV10" s="771">
        <f t="shared" si="16"/>
        <v>217.44272402523072</v>
      </c>
      <c r="AW10" s="771">
        <f t="shared" si="17"/>
        <v>123.14717917194027</v>
      </c>
      <c r="AX10" s="754">
        <f t="shared" si="18"/>
        <v>1114084.5351249976</v>
      </c>
      <c r="AY10" s="754">
        <f t="shared" si="19"/>
        <v>335079.05118301412</v>
      </c>
      <c r="AZ10" s="754">
        <f t="shared" si="20"/>
        <v>183791.62169133135</v>
      </c>
      <c r="BA10" s="754">
        <f t="shared" si="21"/>
        <v>14123.19603175181</v>
      </c>
      <c r="BB10" s="772">
        <f t="shared" si="22"/>
        <v>1647078.4040310949</v>
      </c>
      <c r="BC10" s="774">
        <f t="shared" si="23"/>
        <v>50.454305934925621</v>
      </c>
      <c r="BD10" s="739">
        <f t="shared" si="24"/>
        <v>47983.218683063773</v>
      </c>
    </row>
    <row r="11" spans="1:56" ht="12.75" customHeight="1">
      <c r="A11" s="738">
        <v>15</v>
      </c>
      <c r="B11" s="739">
        <v>48818.588771006369</v>
      </c>
      <c r="C11" s="748">
        <f>+WB!E325</f>
        <v>123.28767123422696</v>
      </c>
      <c r="D11" s="604">
        <f t="shared" si="6"/>
        <v>5136.9863014261236</v>
      </c>
      <c r="E11" s="741">
        <f t="shared" si="25"/>
        <v>60</v>
      </c>
      <c r="F11" s="741">
        <f t="shared" si="7"/>
        <v>20.631205673758867</v>
      </c>
      <c r="G11" s="15">
        <f t="shared" si="8"/>
        <v>5246.2838823075308</v>
      </c>
      <c r="H11" s="15">
        <v>3554625.0920601771</v>
      </c>
      <c r="I11" s="740">
        <v>311517964.41058427</v>
      </c>
      <c r="J11" s="15">
        <v>274514562.53808081</v>
      </c>
      <c r="K11" s="15">
        <v>2975.154296875</v>
      </c>
      <c r="L11" s="15">
        <v>3005.5610000000001</v>
      </c>
      <c r="M11" s="15">
        <v>2984.6610000000001</v>
      </c>
      <c r="N11" s="15">
        <v>2991.5610000000001</v>
      </c>
      <c r="O11" s="15">
        <v>2978.8610000000003</v>
      </c>
      <c r="P11" s="661">
        <v>2987.0610000000001</v>
      </c>
      <c r="Q11" s="15">
        <v>2977.0610000000001</v>
      </c>
      <c r="R11" s="15">
        <v>2987.0610000000001</v>
      </c>
      <c r="S11" s="760">
        <v>1895851.8327090072</v>
      </c>
      <c r="T11" s="760">
        <v>416145.33250572981</v>
      </c>
      <c r="U11" s="760">
        <v>379552.47120522673</v>
      </c>
      <c r="V11" s="760">
        <v>221035.0537494111</v>
      </c>
      <c r="W11" s="760">
        <v>517759.9203663721</v>
      </c>
      <c r="X11" s="760">
        <v>124280.48152443038</v>
      </c>
      <c r="Y11" s="741">
        <v>5</v>
      </c>
      <c r="Z11" s="741">
        <v>2992.0610000000001</v>
      </c>
      <c r="AA11" s="741" t="s">
        <v>255</v>
      </c>
      <c r="AB11" s="763">
        <v>146411765.80214193</v>
      </c>
      <c r="AC11" s="763">
        <v>32137834.777637538</v>
      </c>
      <c r="AD11" s="763">
        <v>29311862.121797688</v>
      </c>
      <c r="AE11" s="763">
        <v>17069969.269370575</v>
      </c>
      <c r="AF11" s="763">
        <v>39985268.307648577</v>
      </c>
      <c r="AG11" s="763">
        <v>9597862.2594845146</v>
      </c>
      <c r="AH11" s="751">
        <f>+(AB11+AC11)*100/$J$11</f>
        <v>65.041941283173628</v>
      </c>
      <c r="AI11" s="751">
        <f>+(AD11+AE11)*100/$J$11</f>
        <v>16.895945687666082</v>
      </c>
      <c r="AJ11" s="751">
        <f t="shared" si="0"/>
        <v>14.565809528629943</v>
      </c>
      <c r="AK11" s="751">
        <f t="shared" si="1"/>
        <v>3.4963035005303569</v>
      </c>
      <c r="AL11" s="758">
        <f t="shared" si="9"/>
        <v>3070.262019230785</v>
      </c>
      <c r="AM11" s="758">
        <f t="shared" si="26"/>
        <v>1547.185096153883</v>
      </c>
      <c r="AN11" s="758">
        <f t="shared" si="2"/>
        <v>915.90024038462695</v>
      </c>
      <c r="AO11" s="758">
        <f t="shared" si="3"/>
        <v>146.66947115385764</v>
      </c>
      <c r="AP11" s="766">
        <f t="shared" si="10"/>
        <v>0.94785691174418507</v>
      </c>
      <c r="AQ11" s="766">
        <f t="shared" si="11"/>
        <v>0.24622479871540556</v>
      </c>
      <c r="AR11" s="766">
        <f t="shared" si="12"/>
        <v>0.21226769934114645</v>
      </c>
      <c r="AS11" s="767">
        <f t="shared" si="13"/>
        <v>5.0951668618021702E-2</v>
      </c>
      <c r="AT11" s="771">
        <f t="shared" si="14"/>
        <v>387.21503600147571</v>
      </c>
      <c r="AU11" s="771">
        <f t="shared" si="15"/>
        <v>233.57324361047634</v>
      </c>
      <c r="AV11" s="771">
        <f t="shared" si="16"/>
        <v>220.93022631886006</v>
      </c>
      <c r="AW11" s="771">
        <f t="shared" si="17"/>
        <v>129.37729727224141</v>
      </c>
      <c r="AX11" s="754">
        <f t="shared" si="18"/>
        <v>1188851.6183104119</v>
      </c>
      <c r="AY11" s="754">
        <f t="shared" si="19"/>
        <v>361381.04137444915</v>
      </c>
      <c r="AZ11" s="754">
        <f t="shared" si="20"/>
        <v>202350.04739367397</v>
      </c>
      <c r="BA11" s="754">
        <f t="shared" si="21"/>
        <v>18975.699770235075</v>
      </c>
      <c r="BB11" s="772">
        <f t="shared" si="22"/>
        <v>1771558.4068487701</v>
      </c>
      <c r="BC11" s="774">
        <f t="shared" si="23"/>
        <v>49.83812247333281</v>
      </c>
      <c r="BD11" s="739">
        <f t="shared" si="24"/>
        <v>48818.588771006369</v>
      </c>
    </row>
    <row r="12" spans="1:56">
      <c r="A12" s="743">
        <v>16</v>
      </c>
      <c r="B12" s="744">
        <v>49770.473143149437</v>
      </c>
      <c r="C12" s="749">
        <f>+WB!E328</f>
        <v>123.63013698648678</v>
      </c>
      <c r="D12" s="604">
        <f t="shared" si="6"/>
        <v>5151.2557077702822</v>
      </c>
      <c r="E12" s="741">
        <f t="shared" si="25"/>
        <v>60</v>
      </c>
      <c r="F12" s="741">
        <f t="shared" si="7"/>
        <v>20.631205673758867</v>
      </c>
      <c r="G12" s="15">
        <f t="shared" si="8"/>
        <v>5260.8568930419915</v>
      </c>
      <c r="H12" s="745">
        <v>3847184.5417078636</v>
      </c>
      <c r="I12" s="745">
        <v>357349781.8713243</v>
      </c>
      <c r="J12" s="745">
        <v>320346379.99882084</v>
      </c>
      <c r="K12" s="746">
        <v>2987.4330109348857</v>
      </c>
      <c r="L12" s="746">
        <v>3018.5</v>
      </c>
      <c r="M12" s="746">
        <v>2997.6</v>
      </c>
      <c r="N12" s="746">
        <v>3004.5</v>
      </c>
      <c r="O12" s="746">
        <v>2991.8</v>
      </c>
      <c r="P12" s="747">
        <v>3000</v>
      </c>
      <c r="Q12" s="745">
        <v>2990</v>
      </c>
      <c r="R12" s="15">
        <v>2883.152</v>
      </c>
      <c r="S12" s="761">
        <v>1991044.7981560382</v>
      </c>
      <c r="T12" s="761">
        <v>478326.45126588107</v>
      </c>
      <c r="U12" s="761">
        <v>378058.195694478</v>
      </c>
      <c r="V12" s="761">
        <v>241948.57283770904</v>
      </c>
      <c r="W12" s="761">
        <v>610201.14250986697</v>
      </c>
      <c r="X12" s="761">
        <v>147605.38124389088</v>
      </c>
      <c r="Y12" s="745">
        <v>5</v>
      </c>
      <c r="Z12" s="745">
        <v>3005</v>
      </c>
      <c r="AA12" s="746"/>
      <c r="AB12" s="763">
        <v>165575474.51253265</v>
      </c>
      <c r="AC12" s="763">
        <v>39927558.101838633</v>
      </c>
      <c r="AD12" s="763">
        <v>31364743.079560332</v>
      </c>
      <c r="AE12" s="763">
        <v>20156099.085198101</v>
      </c>
      <c r="AF12" s="763">
        <v>50985603.490098201</v>
      </c>
      <c r="AG12" s="764">
        <v>12336901.729592934</v>
      </c>
      <c r="AH12" s="752">
        <f>+(AB12+AC12)*100/$J$12</f>
        <v>64.1502590462011</v>
      </c>
      <c r="AI12" s="751">
        <f t="shared" ref="AI12" si="27">+(AD12+AE12)*100/J12</f>
        <v>16.082854491737372</v>
      </c>
      <c r="AJ12" s="751">
        <f t="shared" ref="AJ12" si="28">+AF12*100/J12</f>
        <v>15.915773260895245</v>
      </c>
      <c r="AK12" s="751">
        <f t="shared" ref="AK12" si="29">+AG12*100/J12</f>
        <v>3.851113201166295</v>
      </c>
      <c r="AL12" s="758">
        <f t="shared" si="9"/>
        <v>3171.8444715560372</v>
      </c>
      <c r="AM12" s="758">
        <f t="shared" si="26"/>
        <v>1648.7675484791348</v>
      </c>
      <c r="AN12" s="758">
        <f t="shared" si="2"/>
        <v>966.69146654725273</v>
      </c>
      <c r="AO12" s="758">
        <f t="shared" si="3"/>
        <v>197.46069731648348</v>
      </c>
      <c r="AP12" s="766">
        <f t="shared" si="10"/>
        <v>0.9374592569267679</v>
      </c>
      <c r="AQ12" s="766">
        <f t="shared" si="11"/>
        <v>0.23502665531291086</v>
      </c>
      <c r="AR12" s="766">
        <f t="shared" si="12"/>
        <v>0.23258501518798377</v>
      </c>
      <c r="AS12" s="767">
        <f t="shared" si="13"/>
        <v>5.6278209528446421E-2</v>
      </c>
      <c r="AT12" s="771">
        <f t="shared" si="14"/>
        <v>385.61668853615305</v>
      </c>
      <c r="AU12" s="771">
        <f t="shared" si="15"/>
        <v>229.53165609801835</v>
      </c>
      <c r="AV12" s="771">
        <f t="shared" si="16"/>
        <v>228.63452893922823</v>
      </c>
      <c r="AW12" s="771">
        <f t="shared" si="17"/>
        <v>134.29234952958703</v>
      </c>
      <c r="AX12" s="754">
        <f t="shared" si="18"/>
        <v>1223116.1616731433</v>
      </c>
      <c r="AY12" s="754">
        <f t="shared" si="19"/>
        <v>378444.34592308558</v>
      </c>
      <c r="AZ12" s="754">
        <f t="shared" si="20"/>
        <v>221019.04808360283</v>
      </c>
      <c r="BA12" s="754">
        <f t="shared" si="21"/>
        <v>26517.460982381188</v>
      </c>
      <c r="BB12" s="772">
        <f t="shared" si="22"/>
        <v>1849097.0166622128</v>
      </c>
      <c r="BC12" s="774">
        <f t="shared" si="23"/>
        <v>48.063642297786721</v>
      </c>
      <c r="BD12" s="739">
        <f t="shared" si="24"/>
        <v>49770.473143149437</v>
      </c>
    </row>
    <row r="13" spans="1:56" ht="12.75" customHeight="1">
      <c r="A13" s="738">
        <v>17</v>
      </c>
      <c r="B13" s="739">
        <v>50401.605072094149</v>
      </c>
      <c r="C13" s="748">
        <f>+WB!E329</f>
        <v>123.28767123115568</v>
      </c>
      <c r="D13" s="604">
        <f t="shared" si="6"/>
        <v>5136.9863012981541</v>
      </c>
      <c r="E13" s="741">
        <f t="shared" si="25"/>
        <v>60</v>
      </c>
      <c r="F13" s="741">
        <f t="shared" si="7"/>
        <v>20.631205673758867</v>
      </c>
      <c r="G13" s="15">
        <f t="shared" si="8"/>
        <v>5246.2838821768391</v>
      </c>
      <c r="H13" s="15">
        <v>4041161.4733507712</v>
      </c>
      <c r="I13" s="740">
        <v>387737846.01814407</v>
      </c>
      <c r="J13" s="15">
        <v>350734444.14564061</v>
      </c>
      <c r="K13" s="15">
        <v>2995.57421875</v>
      </c>
      <c r="L13" s="15">
        <v>3027.0790000000002</v>
      </c>
      <c r="M13" s="15">
        <v>3006.1790000000001</v>
      </c>
      <c r="N13" s="15">
        <v>3013.0790000000002</v>
      </c>
      <c r="O13" s="15">
        <v>3000.3790000000004</v>
      </c>
      <c r="P13" s="661">
        <v>3008.5790000000002</v>
      </c>
      <c r="Q13" s="15">
        <v>2998.5790000000002</v>
      </c>
      <c r="R13" s="15">
        <v>3008.5790000000002</v>
      </c>
      <c r="S13" s="760">
        <v>2054160.9934238412</v>
      </c>
      <c r="T13" s="760">
        <v>519554.66193466185</v>
      </c>
      <c r="U13" s="760">
        <v>377067.43987047969</v>
      </c>
      <c r="V13" s="760">
        <v>255814.95202145691</v>
      </c>
      <c r="W13" s="760">
        <v>671492.83775440417</v>
      </c>
      <c r="X13" s="760">
        <v>163070.58834592797</v>
      </c>
      <c r="Y13" s="741">
        <v>5</v>
      </c>
      <c r="Z13" s="741">
        <v>3013.5790000000002</v>
      </c>
      <c r="AA13" s="741" t="s">
        <v>256</v>
      </c>
      <c r="AB13" s="763">
        <v>178281669.50646165</v>
      </c>
      <c r="AC13" s="763">
        <v>45092411.367030948</v>
      </c>
      <c r="AD13" s="763">
        <v>32725873.440225475</v>
      </c>
      <c r="AE13" s="763">
        <v>22202308.814696919</v>
      </c>
      <c r="AF13" s="763">
        <v>58279202.340877891</v>
      </c>
      <c r="AG13" s="763">
        <v>14152978.676347775</v>
      </c>
      <c r="AH13" s="751">
        <f>+(AB13+AC13)*100/$J$13</f>
        <v>63.687523310581291</v>
      </c>
      <c r="AI13" s="751">
        <f>+(AD13+AE13)*100/$J$13</f>
        <v>15.660903333495741</v>
      </c>
      <c r="AJ13" s="751">
        <f t="shared" si="0"/>
        <v>16.616332759344779</v>
      </c>
      <c r="AK13" s="751">
        <f t="shared" si="1"/>
        <v>4.0352405965781983</v>
      </c>
      <c r="AL13" s="758">
        <f t="shared" si="9"/>
        <v>3239.1971153846362</v>
      </c>
      <c r="AM13" s="758">
        <f>(N13-K13)/$AL$14+(O13-K13)/$AL$14</f>
        <v>1716.1201923077338</v>
      </c>
      <c r="AN13" s="758">
        <f t="shared" si="2"/>
        <v>1000.3677884615522</v>
      </c>
      <c r="AO13" s="768">
        <f t="shared" si="3"/>
        <v>231.13701923078295</v>
      </c>
      <c r="AP13" s="769">
        <f t="shared" si="10"/>
        <v>0.92811896400017879</v>
      </c>
      <c r="AQ13" s="769">
        <f t="shared" si="11"/>
        <v>0.22822651316346731</v>
      </c>
      <c r="AR13" s="769">
        <f t="shared" si="12"/>
        <v>0.24214999648954863</v>
      </c>
      <c r="AS13" s="770">
        <f t="shared" si="13"/>
        <v>5.8805604729260712E-2</v>
      </c>
      <c r="AT13" s="771">
        <f t="shared" si="14"/>
        <v>384.17140648221334</v>
      </c>
      <c r="AU13" s="771">
        <f t="shared" si="15"/>
        <v>227.0183463301812</v>
      </c>
      <c r="AV13" s="771">
        <f t="shared" si="16"/>
        <v>232.11614292882487</v>
      </c>
      <c r="AW13" s="771">
        <f t="shared" si="17"/>
        <v>136.52295826815032</v>
      </c>
      <c r="AX13" s="754">
        <f t="shared" si="18"/>
        <v>1244406.911690444</v>
      </c>
      <c r="AY13" s="754">
        <f t="shared" si="19"/>
        <v>389590.76816153427</v>
      </c>
      <c r="AZ13" s="754">
        <f t="shared" si="20"/>
        <v>232201.51256793409</v>
      </c>
      <c r="BA13" s="754">
        <f t="shared" si="21"/>
        <v>31555.509630668839</v>
      </c>
      <c r="BB13" s="772">
        <f t="shared" si="22"/>
        <v>1897754.7020505813</v>
      </c>
      <c r="BC13" s="774">
        <f t="shared" si="23"/>
        <v>46.96062541834138</v>
      </c>
      <c r="BD13" s="739">
        <f t="shared" si="24"/>
        <v>50401.605072094149</v>
      </c>
    </row>
    <row r="14" spans="1:56">
      <c r="AL14" s="756">
        <v>1.2999999999999999E-2</v>
      </c>
      <c r="AP14" s="4"/>
      <c r="AQ14" s="4"/>
      <c r="AR14" s="4"/>
      <c r="AS14" s="4"/>
      <c r="BC14" s="773"/>
    </row>
    <row r="16" spans="1:56">
      <c r="D16" s="671" t="s">
        <v>267</v>
      </c>
      <c r="E16" s="671" t="s">
        <v>268</v>
      </c>
      <c r="F16" s="16" t="s">
        <v>269</v>
      </c>
      <c r="AL16">
        <f>1207+107</f>
        <v>1314</v>
      </c>
    </row>
    <row r="17" spans="3:48">
      <c r="C17" s="739">
        <v>42369</v>
      </c>
      <c r="D17" s="671"/>
      <c r="E17" s="671"/>
      <c r="F17" s="16">
        <f>FORECAST(C17,$F$20:$F$22,$C$20:$C$22)</f>
        <v>423171.54986746795</v>
      </c>
    </row>
    <row r="18" spans="3:48">
      <c r="C18" s="739">
        <v>42735</v>
      </c>
      <c r="D18" s="671"/>
      <c r="E18" s="671"/>
      <c r="F18" s="16">
        <f>FORECAST(C18,$F$20:$F$22,$C$20:$C$22)</f>
        <v>565698.42664941773</v>
      </c>
    </row>
    <row r="19" spans="3:48">
      <c r="C19" s="739">
        <v>43100</v>
      </c>
      <c r="D19" s="671"/>
      <c r="E19" s="671"/>
      <c r="F19" s="16">
        <f>FORECAST(C19,$F$20:$F$22,$C$20:$C$22)</f>
        <v>707835.88573524356</v>
      </c>
      <c r="AV19">
        <f>4^(5/8)</f>
        <v>2.3784142300054421</v>
      </c>
    </row>
    <row r="20" spans="3:48">
      <c r="C20" s="739">
        <v>43465</v>
      </c>
      <c r="D20" s="671"/>
      <c r="E20" s="671"/>
      <c r="F20" s="16">
        <f>FORECAST(C20,F21:F22,C21:C22)</f>
        <v>849973.34482106939</v>
      </c>
    </row>
    <row r="21" spans="3:48">
      <c r="C21" s="739">
        <v>43830</v>
      </c>
      <c r="D21" s="881">
        <f>+F21/E21</f>
        <v>0.71856436110462285</v>
      </c>
      <c r="E21" s="16">
        <f>[14]!interpolin($B$3:$B$13,$H$3:$H$13,C21)</f>
        <v>1380684.6785189249</v>
      </c>
      <c r="F21" s="883">
        <v>992110.80390689289</v>
      </c>
      <c r="AT21">
        <f>+AU10*AM10</f>
        <v>335079.05118301412</v>
      </c>
    </row>
    <row r="22" spans="3:48">
      <c r="C22" s="739">
        <v>44196</v>
      </c>
      <c r="D22" s="881">
        <f t="shared" ref="D22:D39" si="30">+F22/E22</f>
        <v>0.70412430878195764</v>
      </c>
      <c r="E22" s="16">
        <f>[14]!interpolin($B$3:$B$13,$H$3:$H$13,C22)</f>
        <v>1611416.7151132978</v>
      </c>
      <c r="F22" s="883">
        <v>1134637.6806888436</v>
      </c>
    </row>
    <row r="23" spans="3:48">
      <c r="C23" s="739">
        <v>44561</v>
      </c>
      <c r="D23" s="881">
        <f t="shared" si="30"/>
        <v>0.69451982168574966</v>
      </c>
      <c r="E23" s="16">
        <f>[14]!interpolin($B$3:$B$13,$H$3:$H$13,C23)</f>
        <v>1802331.6203404707</v>
      </c>
      <c r="F23" s="883">
        <v>1251755.035577452</v>
      </c>
    </row>
    <row r="24" spans="3:48">
      <c r="C24" s="739">
        <v>44926</v>
      </c>
      <c r="D24" s="881">
        <f t="shared" si="30"/>
        <v>0.6935527746269684</v>
      </c>
      <c r="E24" s="16">
        <f>[14]!interpolin($B$3:$B$13,$H$3:$H$13,C24)</f>
        <v>1994244.6410861299</v>
      </c>
      <c r="F24" s="883">
        <v>1383113.9041102482</v>
      </c>
    </row>
    <row r="25" spans="3:48">
      <c r="C25" s="739">
        <v>45291</v>
      </c>
      <c r="D25" s="881">
        <f t="shared" si="30"/>
        <v>0.69685729070688229</v>
      </c>
      <c r="E25" s="16">
        <f>[14]!interpolin($B$3:$B$13,$H$3:$H$13,C25)</f>
        <v>2182249.1529265116</v>
      </c>
      <c r="F25" s="883">
        <v>1520716.2323557576</v>
      </c>
    </row>
    <row r="26" spans="3:48">
      <c r="C26" s="739">
        <v>45657</v>
      </c>
      <c r="D26" s="881">
        <f t="shared" si="30"/>
        <v>0.70317843691568871</v>
      </c>
      <c r="E26" s="16">
        <f>[14]!interpolin($B$3:$B$13,$H$3:$H$13,C26)</f>
        <v>2364607.8236226109</v>
      </c>
      <c r="F26" s="883">
        <v>1662741.233333556</v>
      </c>
    </row>
    <row r="27" spans="3:48">
      <c r="C27" s="739">
        <v>46022</v>
      </c>
      <c r="D27" s="881">
        <f t="shared" si="30"/>
        <v>0.68087991266787085</v>
      </c>
      <c r="E27" s="16">
        <f>[14]!interpolin($B$3:$B$13,$H$3:$H$13,C27)</f>
        <v>2519828.1830239114</v>
      </c>
      <c r="F27" s="883">
        <v>1715700.3931953604</v>
      </c>
    </row>
    <row r="28" spans="3:48">
      <c r="C28" s="739">
        <v>46387</v>
      </c>
      <c r="D28" s="881">
        <f t="shared" si="30"/>
        <v>0.6531409354557034</v>
      </c>
      <c r="E28" s="16">
        <f>[14]!interpolin($B$3:$B$13,$H$3:$H$13,C28)</f>
        <v>2667021.9807584332</v>
      </c>
      <c r="F28" s="883">
        <v>1741941.231393486</v>
      </c>
    </row>
    <row r="29" spans="3:48">
      <c r="C29" s="739">
        <v>46752</v>
      </c>
      <c r="D29" s="881">
        <f t="shared" si="30"/>
        <v>0.63692439486412622</v>
      </c>
      <c r="E29" s="16">
        <f>[14]!interpolin($B$3:$B$13,$H$3:$H$13,C29)</f>
        <v>2814215.778492955</v>
      </c>
      <c r="F29" s="883">
        <v>1792442.6817337014</v>
      </c>
    </row>
    <row r="30" spans="3:48">
      <c r="C30" s="739">
        <v>47118</v>
      </c>
      <c r="D30" s="881">
        <f t="shared" si="30"/>
        <v>0.6238062050196963</v>
      </c>
      <c r="E30" s="16">
        <f>[14]!interpolin($B$3:$B$13,$H$3:$H$13,C30)</f>
        <v>2961812.846906201</v>
      </c>
      <c r="F30" s="883">
        <v>1847597.2320071401</v>
      </c>
    </row>
    <row r="31" spans="3:48">
      <c r="C31" s="739">
        <v>47483</v>
      </c>
      <c r="D31" s="881">
        <f t="shared" si="30"/>
        <v>0.61866020783879949</v>
      </c>
      <c r="E31" s="16">
        <f>[14]!interpolin($B$3:$B$13,$H$3:$H$13,C31)</f>
        <v>3090765.7693272377</v>
      </c>
      <c r="F31" s="883">
        <v>1912133.7932330361</v>
      </c>
    </row>
    <row r="32" spans="3:48">
      <c r="C32" s="739">
        <v>47848</v>
      </c>
      <c r="D32" s="881">
        <f t="shared" si="30"/>
        <v>0.61469852890215138</v>
      </c>
      <c r="E32" s="16">
        <f>[14]!interpolin($B$3:$B$13,$H$3:$H$13,C32)</f>
        <v>3217532.8225347516</v>
      </c>
      <c r="F32" s="883">
        <v>1977812.6927064988</v>
      </c>
    </row>
    <row r="33" spans="3:6">
      <c r="C33" s="739">
        <v>48213</v>
      </c>
      <c r="D33" s="881">
        <f t="shared" si="30"/>
        <v>0.61111912636698373</v>
      </c>
      <c r="E33" s="16">
        <f>[14]!interpolin($B$3:$B$13,$H$3:$H$13,C33)</f>
        <v>3344299.875742266</v>
      </c>
      <c r="F33" s="883">
        <v>2043765.6183728259</v>
      </c>
    </row>
    <row r="34" spans="3:6">
      <c r="C34" s="739">
        <v>48579</v>
      </c>
      <c r="D34" s="881">
        <f t="shared" si="30"/>
        <v>0.60783899318549373</v>
      </c>
      <c r="E34" s="16">
        <f>[14]!interpolin($B$3:$B$13,$H$3:$H$13,C34)</f>
        <v>3471414.2359448695</v>
      </c>
      <c r="F34" s="883">
        <v>2110060.9341065194</v>
      </c>
    </row>
    <row r="35" spans="3:6">
      <c r="C35" s="739">
        <v>48944</v>
      </c>
      <c r="D35" s="881">
        <f t="shared" si="30"/>
        <v>0.60277604735565782</v>
      </c>
      <c r="E35" s="16">
        <f>[14]!interpolin($B$3:$B$13,$H$3:$H$13,C35)</f>
        <v>3593169.9418421024</v>
      </c>
      <c r="F35" s="883">
        <v>2165876.7750207414</v>
      </c>
    </row>
    <row r="36" spans="3:6">
      <c r="C36" s="739">
        <v>49309</v>
      </c>
      <c r="D36" s="881">
        <f t="shared" si="30"/>
        <v>0.59428051655532377</v>
      </c>
      <c r="E36" s="16">
        <f>[14]!interpolin($B$3:$B$13,$H$3:$H$13,C36)</f>
        <v>3705351.8436008128</v>
      </c>
      <c r="F36" s="883">
        <v>2202018.4076343123</v>
      </c>
    </row>
    <row r="37" spans="3:6">
      <c r="C37" s="739">
        <v>49674</v>
      </c>
      <c r="D37" s="881">
        <f t="shared" si="30"/>
        <v>0.58628428444634484</v>
      </c>
      <c r="E37" s="16">
        <f>[14]!interpolin($B$3:$B$13,$H$3:$H$13,C37)</f>
        <v>3817533.7453595237</v>
      </c>
      <c r="F37" s="883">
        <v>2238160.0402478832</v>
      </c>
    </row>
    <row r="38" spans="3:6">
      <c r="C38" s="739">
        <v>50040</v>
      </c>
      <c r="D38" s="881">
        <f t="shared" si="30"/>
        <v>0.57836087404198777</v>
      </c>
      <c r="E38" s="16">
        <f>[14]!interpolin($B$3:$B$13,$H$3:$H$13,C38)</f>
        <v>3930022.9947942854</v>
      </c>
      <c r="F38" s="883">
        <v>2272971.5342743332</v>
      </c>
    </row>
    <row r="39" spans="3:6">
      <c r="C39" s="739">
        <v>50405</v>
      </c>
      <c r="D39" s="881">
        <f t="shared" si="30"/>
        <v>0.57084074077783198</v>
      </c>
      <c r="E39" s="16">
        <f>+H13</f>
        <v>4041161.4733507712</v>
      </c>
      <c r="F39" s="883">
        <v>2306859.6090503894</v>
      </c>
    </row>
    <row r="42" spans="3:6">
      <c r="C42" s="876">
        <v>43466</v>
      </c>
      <c r="F42" s="16" t="s">
        <v>330</v>
      </c>
    </row>
    <row r="43" spans="3:6">
      <c r="C43" s="876">
        <v>43497</v>
      </c>
      <c r="F43" s="16">
        <f>[14]!interpolin(C20:C39,F20:F39,C43)</f>
        <v>862434.71109708678</v>
      </c>
    </row>
  </sheetData>
  <mergeCells count="8">
    <mergeCell ref="AP1:AS1"/>
    <mergeCell ref="AT1:AW1"/>
    <mergeCell ref="AX1:BA1"/>
    <mergeCell ref="K1:Q1"/>
    <mergeCell ref="Y1:AA1"/>
    <mergeCell ref="AB1:AG1"/>
    <mergeCell ref="AH1:AK1"/>
    <mergeCell ref="AL1:AO1"/>
  </mergeCells>
  <pageMargins left="0.7" right="0.7" top="0.75" bottom="0.75" header="0.3" footer="0.3"/>
  <pageSetup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3"/>
  <dimension ref="A1:Y738"/>
  <sheetViews>
    <sheetView topLeftCell="A4" workbookViewId="0">
      <selection activeCell="I7" sqref="I7"/>
    </sheetView>
  </sheetViews>
  <sheetFormatPr baseColWidth="10" defaultRowHeight="15"/>
  <cols>
    <col min="2" max="2" width="16.140625" customWidth="1"/>
    <col min="3" max="3" width="13.5703125" customWidth="1"/>
    <col min="4" max="4" width="14.7109375" customWidth="1"/>
    <col min="5" max="16" width="11.42578125" customWidth="1"/>
    <col min="18" max="18" width="13.5703125" customWidth="1"/>
    <col min="19" max="19" width="4.85546875" customWidth="1"/>
  </cols>
  <sheetData>
    <row r="1" spans="1: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</row>
    <row r="2" spans="1:25">
      <c r="B2" t="s">
        <v>2</v>
      </c>
    </row>
    <row r="4" spans="1:25">
      <c r="B4" s="3" t="s">
        <v>3</v>
      </c>
      <c r="C4" s="3"/>
      <c r="E4" s="1123" t="s">
        <v>4</v>
      </c>
      <c r="F4" s="1123"/>
      <c r="G4" s="1123"/>
      <c r="H4" s="1123"/>
      <c r="I4" s="1123"/>
      <c r="J4" s="4"/>
      <c r="K4" s="4"/>
      <c r="L4" s="4"/>
      <c r="M4" s="4"/>
      <c r="N4" s="4"/>
      <c r="O4" s="4"/>
      <c r="Q4" s="1123" t="s">
        <v>3</v>
      </c>
      <c r="R4" s="1123"/>
      <c r="T4" s="1123" t="s">
        <v>4</v>
      </c>
      <c r="U4" s="1123"/>
      <c r="V4" s="1123"/>
      <c r="W4" s="1123"/>
    </row>
    <row r="5" spans="1:25" ht="30">
      <c r="A5" t="s">
        <v>5</v>
      </c>
      <c r="B5" s="3" t="s">
        <v>6</v>
      </c>
      <c r="C5" s="3" t="s">
        <v>7</v>
      </c>
      <c r="D5" s="5"/>
      <c r="E5" s="5" t="s">
        <v>8</v>
      </c>
      <c r="F5" s="5" t="s">
        <v>9</v>
      </c>
      <c r="G5" s="5"/>
      <c r="H5" s="5" t="s">
        <v>10</v>
      </c>
      <c r="I5" s="5" t="s">
        <v>11</v>
      </c>
      <c r="J5" s="6" t="s">
        <v>12</v>
      </c>
      <c r="K5" s="6"/>
      <c r="L5" s="6" t="s">
        <v>13</v>
      </c>
      <c r="M5" s="6"/>
      <c r="N5" s="6"/>
      <c r="O5" s="5"/>
      <c r="Q5" s="5" t="s">
        <v>6</v>
      </c>
      <c r="R5" s="6" t="s">
        <v>7</v>
      </c>
      <c r="S5" s="5"/>
      <c r="T5" s="5" t="s">
        <v>8</v>
      </c>
      <c r="U5" s="5" t="s">
        <v>9</v>
      </c>
      <c r="V5" s="5" t="s">
        <v>10</v>
      </c>
      <c r="W5" s="5" t="s">
        <v>11</v>
      </c>
      <c r="X5" s="6" t="s">
        <v>12</v>
      </c>
      <c r="Y5" s="5"/>
    </row>
    <row r="6" spans="1:25">
      <c r="B6" s="3" t="s">
        <v>14</v>
      </c>
      <c r="C6" s="3" t="s">
        <v>14</v>
      </c>
      <c r="D6" s="5"/>
      <c r="E6" s="5" t="s">
        <v>14</v>
      </c>
      <c r="F6" s="5" t="s">
        <v>14</v>
      </c>
      <c r="G6" s="5"/>
      <c r="H6" s="5" t="s">
        <v>14</v>
      </c>
      <c r="I6" s="5" t="s">
        <v>14</v>
      </c>
      <c r="J6" s="5" t="s">
        <v>14</v>
      </c>
      <c r="K6" s="5"/>
      <c r="L6" s="5" t="s">
        <v>15</v>
      </c>
      <c r="M6" s="5"/>
      <c r="N6" s="5"/>
      <c r="O6" s="5"/>
      <c r="Q6" s="5" t="s">
        <v>16</v>
      </c>
      <c r="R6" s="5" t="s">
        <v>16</v>
      </c>
      <c r="S6" s="5"/>
      <c r="T6" s="5" t="s">
        <v>16</v>
      </c>
      <c r="U6" s="5" t="s">
        <v>16</v>
      </c>
      <c r="V6" s="5" t="s">
        <v>16</v>
      </c>
      <c r="W6" s="5" t="s">
        <v>16</v>
      </c>
      <c r="X6" s="5" t="s">
        <v>16</v>
      </c>
    </row>
    <row r="7" spans="1:25">
      <c r="B7" s="5">
        <v>302</v>
      </c>
      <c r="C7" s="5">
        <v>315</v>
      </c>
      <c r="D7" s="5"/>
      <c r="E7" s="5">
        <v>306</v>
      </c>
      <c r="F7" s="5">
        <v>105</v>
      </c>
      <c r="G7" s="5"/>
      <c r="H7" s="5">
        <v>305</v>
      </c>
      <c r="I7" s="5">
        <v>303</v>
      </c>
      <c r="J7" s="5"/>
      <c r="K7" s="5"/>
      <c r="L7" s="5"/>
      <c r="M7" s="5"/>
      <c r="N7" s="5"/>
      <c r="O7" s="5"/>
      <c r="Q7" s="5">
        <v>302</v>
      </c>
      <c r="R7" s="6">
        <v>315</v>
      </c>
      <c r="S7" s="5"/>
      <c r="T7" s="5">
        <v>306</v>
      </c>
      <c r="U7" s="5">
        <v>105</v>
      </c>
      <c r="V7" s="5">
        <v>305</v>
      </c>
      <c r="W7" s="5">
        <v>303</v>
      </c>
    </row>
    <row r="8" spans="1:25" s="7" customFormat="1" ht="16.5">
      <c r="A8" s="10">
        <v>42370.291666608799</v>
      </c>
      <c r="B8" s="3">
        <v>64011.533914667911</v>
      </c>
      <c r="C8" s="3">
        <v>1087.4301386796869</v>
      </c>
      <c r="E8" s="3">
        <v>0</v>
      </c>
      <c r="F8" s="3">
        <v>0.5625</v>
      </c>
      <c r="G8" s="3"/>
      <c r="H8" s="3">
        <v>32051.568698256888</v>
      </c>
      <c r="I8" s="3">
        <v>3092.6198371280211</v>
      </c>
      <c r="J8" s="3">
        <v>27771.287023889174</v>
      </c>
      <c r="K8" s="3"/>
      <c r="L8" s="8">
        <f>+B8+C8-E8-F8-H8-I8</f>
        <v>29954.213017962687</v>
      </c>
      <c r="M8" s="3"/>
      <c r="N8" s="3"/>
      <c r="Q8" s="3">
        <f t="shared" ref="Q8:R71" si="0">B8*1000/86400</f>
        <v>740.87423512347118</v>
      </c>
      <c r="R8" s="3">
        <f t="shared" si="0"/>
        <v>12.58599697545934</v>
      </c>
      <c r="T8" s="3">
        <f t="shared" ref="T8:U71" si="1">E8*1000/86400</f>
        <v>0</v>
      </c>
      <c r="U8" s="3">
        <f t="shared" si="1"/>
        <v>6.510416666666667E-3</v>
      </c>
      <c r="V8" s="3">
        <f t="shared" ref="V8:X71" si="2">H8*1000/86400</f>
        <v>370.96723030389916</v>
      </c>
      <c r="W8" s="3">
        <f t="shared" si="2"/>
        <v>35.794211077870614</v>
      </c>
      <c r="X8" s="3">
        <f t="shared" si="2"/>
        <v>321.42693314686545</v>
      </c>
    </row>
    <row r="9" spans="1:25" s="7" customFormat="1" ht="16.5">
      <c r="A9" s="10">
        <v>42371.291666608799</v>
      </c>
      <c r="B9" s="3">
        <v>60271.345234837507</v>
      </c>
      <c r="C9" s="3">
        <v>2663.1368248681538</v>
      </c>
      <c r="E9" s="3">
        <v>0</v>
      </c>
      <c r="F9" s="3">
        <v>1293.0625</v>
      </c>
      <c r="G9" s="3"/>
      <c r="H9" s="3">
        <v>31931.33480346475</v>
      </c>
      <c r="I9" s="3">
        <v>3078.9267408549804</v>
      </c>
      <c r="J9" s="3">
        <v>24447.685115670069</v>
      </c>
      <c r="K9" s="3"/>
      <c r="L9" s="8">
        <f t="shared" ref="L9:L72" si="3">+B9+C9-E9-F9-H9-I9</f>
        <v>26631.158015385932</v>
      </c>
      <c r="M9" s="3"/>
      <c r="N9" s="3"/>
      <c r="Q9" s="3">
        <f t="shared" si="0"/>
        <v>697.58501429210082</v>
      </c>
      <c r="R9" s="3">
        <f t="shared" si="0"/>
        <v>30.823342880418448</v>
      </c>
      <c r="T9" s="3">
        <f t="shared" si="1"/>
        <v>0</v>
      </c>
      <c r="U9" s="3">
        <f t="shared" si="1"/>
        <v>14.966001157407407</v>
      </c>
      <c r="V9" s="3">
        <f t="shared" si="2"/>
        <v>369.5756342993605</v>
      </c>
      <c r="W9" s="3">
        <f t="shared" si="2"/>
        <v>35.635726167303012</v>
      </c>
      <c r="X9" s="3">
        <f t="shared" si="2"/>
        <v>282.95931846840358</v>
      </c>
    </row>
    <row r="10" spans="1:25" s="7" customFormat="1" ht="16.5">
      <c r="A10" s="10">
        <v>42372.291666608799</v>
      </c>
      <c r="B10" s="3">
        <v>62696.725782398447</v>
      </c>
      <c r="C10" s="3">
        <v>2252.127705859486</v>
      </c>
      <c r="E10" s="3">
        <v>0</v>
      </c>
      <c r="F10" s="3">
        <v>2330.1875</v>
      </c>
      <c r="G10" s="3"/>
      <c r="H10" s="3">
        <v>59821.211697130166</v>
      </c>
      <c r="I10" s="3">
        <v>3081.7304057709853</v>
      </c>
      <c r="J10" s="3">
        <v>-2468.3007993711267</v>
      </c>
      <c r="K10" s="3"/>
      <c r="L10" s="8">
        <f t="shared" si="3"/>
        <v>-284.27611464321762</v>
      </c>
      <c r="M10" s="3"/>
      <c r="N10" s="3"/>
      <c r="Q10" s="3">
        <f t="shared" si="0"/>
        <v>725.65654840738944</v>
      </c>
      <c r="R10" s="3">
        <f t="shared" si="0"/>
        <v>26.0662928918922</v>
      </c>
      <c r="T10" s="3">
        <f t="shared" si="1"/>
        <v>0</v>
      </c>
      <c r="U10" s="3">
        <f t="shared" si="1"/>
        <v>26.969762731481481</v>
      </c>
      <c r="V10" s="3">
        <f t="shared" si="2"/>
        <v>692.37513538345104</v>
      </c>
      <c r="W10" s="3">
        <f t="shared" si="2"/>
        <v>35.668175992719739</v>
      </c>
      <c r="X10" s="3">
        <f t="shared" si="2"/>
        <v>-28.56829628901767</v>
      </c>
    </row>
    <row r="11" spans="1:25" s="7" customFormat="1" ht="16.5">
      <c r="A11" s="10">
        <v>42373.291666608799</v>
      </c>
      <c r="B11" s="3">
        <v>64942.920658599192</v>
      </c>
      <c r="C11" s="3">
        <v>1934.7911583355162</v>
      </c>
      <c r="E11" s="3">
        <v>5177.8832236861344</v>
      </c>
      <c r="F11" s="3">
        <v>6896.3125</v>
      </c>
      <c r="G11" s="3"/>
      <c r="H11" s="3">
        <v>40094.526290091337</v>
      </c>
      <c r="I11" s="3">
        <v>3082.7588509221396</v>
      </c>
      <c r="J11" s="3">
        <v>9441.6495382518569</v>
      </c>
      <c r="K11" s="3"/>
      <c r="L11" s="8">
        <f t="shared" si="3"/>
        <v>11626.230952235099</v>
      </c>
      <c r="M11" s="3"/>
      <c r="N11" s="3"/>
      <c r="Q11" s="3">
        <f t="shared" si="0"/>
        <v>751.65417428934245</v>
      </c>
      <c r="R11" s="3">
        <f t="shared" si="0"/>
        <v>22.393416184438845</v>
      </c>
      <c r="T11" s="3">
        <f t="shared" si="1"/>
        <v>59.929203977848779</v>
      </c>
      <c r="U11" s="3">
        <f t="shared" si="1"/>
        <v>79.818431712962962</v>
      </c>
      <c r="V11" s="3">
        <f t="shared" si="2"/>
        <v>464.05701724642751</v>
      </c>
      <c r="W11" s="3">
        <f t="shared" si="2"/>
        <v>35.680079293080318</v>
      </c>
      <c r="X11" s="3">
        <f t="shared" si="2"/>
        <v>109.27835113717427</v>
      </c>
    </row>
    <row r="12" spans="1:25" s="7" customFormat="1" ht="16.5">
      <c r="A12" s="10">
        <v>42374.291666608799</v>
      </c>
      <c r="B12" s="3">
        <v>67773.920392581174</v>
      </c>
      <c r="C12" s="3">
        <v>1145.8521311879158</v>
      </c>
      <c r="E12" s="3">
        <v>5715.9952625925653</v>
      </c>
      <c r="F12" s="3">
        <v>7755.25</v>
      </c>
      <c r="G12" s="3"/>
      <c r="H12" s="3">
        <v>23973.185310468325</v>
      </c>
      <c r="I12" s="3">
        <v>3113.9339119332394</v>
      </c>
      <c r="J12" s="3">
        <v>25720.979172133622</v>
      </c>
      <c r="K12" s="3"/>
      <c r="L12" s="8">
        <f t="shared" si="3"/>
        <v>28361.40803877496</v>
      </c>
      <c r="M12" s="3"/>
      <c r="N12" s="3"/>
      <c r="Q12" s="3">
        <f t="shared" si="0"/>
        <v>784.42037491413407</v>
      </c>
      <c r="R12" s="3">
        <f t="shared" si="0"/>
        <v>13.262177444304582</v>
      </c>
      <c r="T12" s="3">
        <f t="shared" si="1"/>
        <v>66.157352576302841</v>
      </c>
      <c r="U12" s="3">
        <f t="shared" si="1"/>
        <v>89.759837962962962</v>
      </c>
      <c r="V12" s="3">
        <f t="shared" si="2"/>
        <v>277.46742257486488</v>
      </c>
      <c r="W12" s="3">
        <f t="shared" si="2"/>
        <v>36.040901758486569</v>
      </c>
      <c r="X12" s="3">
        <f t="shared" si="2"/>
        <v>297.69651819599096</v>
      </c>
    </row>
    <row r="13" spans="1:25" s="7" customFormat="1" ht="16.5">
      <c r="A13" s="10">
        <v>42375.291666608799</v>
      </c>
      <c r="B13" s="3">
        <v>60762.22162974676</v>
      </c>
      <c r="C13" s="3">
        <v>2264.5452106157318</v>
      </c>
      <c r="E13" s="3">
        <v>7237.3270974159241</v>
      </c>
      <c r="F13" s="3">
        <v>906.25</v>
      </c>
      <c r="G13" s="3"/>
      <c r="H13" s="3">
        <v>36367.945999555966</v>
      </c>
      <c r="I13" s="3">
        <v>2988.360830989674</v>
      </c>
      <c r="J13" s="3">
        <v>12885.901413111846</v>
      </c>
      <c r="K13" s="3"/>
      <c r="L13" s="8">
        <f t="shared" si="3"/>
        <v>15526.882912400928</v>
      </c>
      <c r="M13" s="3"/>
      <c r="N13" s="3"/>
      <c r="Q13" s="3">
        <f t="shared" si="0"/>
        <v>703.2664540479949</v>
      </c>
      <c r="R13" s="3">
        <f t="shared" si="0"/>
        <v>26.210014011756154</v>
      </c>
      <c r="T13" s="3">
        <f t="shared" si="1"/>
        <v>83.765359923795415</v>
      </c>
      <c r="U13" s="3">
        <f t="shared" si="1"/>
        <v>10.48900462962963</v>
      </c>
      <c r="V13" s="3">
        <f t="shared" si="2"/>
        <v>420.92530092078664</v>
      </c>
      <c r="W13" s="3">
        <f t="shared" si="2"/>
        <v>34.587509617936043</v>
      </c>
      <c r="X13" s="3">
        <f t="shared" si="2"/>
        <v>149.14237746657227</v>
      </c>
    </row>
    <row r="14" spans="1:25" s="7" customFormat="1" ht="16.5">
      <c r="A14" s="10">
        <v>42376.291666608799</v>
      </c>
      <c r="B14" s="3">
        <v>48834.13563908881</v>
      </c>
      <c r="C14" s="3">
        <v>900.04616515617818</v>
      </c>
      <c r="E14" s="3">
        <v>1933.0466138683259</v>
      </c>
      <c r="F14" s="3">
        <v>0</v>
      </c>
      <c r="G14" s="3"/>
      <c r="H14" s="3">
        <v>14767.729570085081</v>
      </c>
      <c r="I14" s="3">
        <v>3012.0781363719179</v>
      </c>
      <c r="J14" s="3">
        <v>27379.788187702616</v>
      </c>
      <c r="K14" s="3"/>
      <c r="L14" s="8">
        <f t="shared" si="3"/>
        <v>30021.327483919664</v>
      </c>
      <c r="M14" s="3"/>
      <c r="N14" s="3"/>
      <c r="Q14" s="3">
        <f t="shared" si="0"/>
        <v>565.20990323019453</v>
      </c>
      <c r="R14" s="3">
        <f t="shared" si="0"/>
        <v>10.417200985603914</v>
      </c>
      <c r="T14" s="3">
        <f t="shared" si="1"/>
        <v>22.373224697550068</v>
      </c>
      <c r="U14" s="3">
        <f t="shared" si="1"/>
        <v>0</v>
      </c>
      <c r="V14" s="3">
        <f t="shared" si="2"/>
        <v>170.9227959500588</v>
      </c>
      <c r="W14" s="3">
        <f t="shared" si="2"/>
        <v>34.862015467267568</v>
      </c>
      <c r="X14" s="3">
        <f t="shared" si="2"/>
        <v>316.89569661692843</v>
      </c>
    </row>
    <row r="15" spans="1:25" s="7" customFormat="1" ht="16.5">
      <c r="A15" s="10">
        <v>42377.291666608799</v>
      </c>
      <c r="B15" s="3">
        <v>52739.217236922697</v>
      </c>
      <c r="C15" s="3">
        <v>954.06846457626671</v>
      </c>
      <c r="E15" s="3">
        <v>0</v>
      </c>
      <c r="F15" s="3">
        <v>0</v>
      </c>
      <c r="G15" s="3"/>
      <c r="H15" s="3">
        <v>29791.56561045651</v>
      </c>
      <c r="I15" s="3">
        <v>3049.5050836553846</v>
      </c>
      <c r="J15" s="3">
        <v>18210.112686256925</v>
      </c>
      <c r="K15" s="3"/>
      <c r="L15" s="8">
        <f t="shared" si="3"/>
        <v>20852.215007387069</v>
      </c>
      <c r="M15" s="3"/>
      <c r="N15" s="3"/>
      <c r="Q15" s="3">
        <f t="shared" si="0"/>
        <v>610.40760690882746</v>
      </c>
      <c r="R15" s="3">
        <f t="shared" si="0"/>
        <v>11.042459080743827</v>
      </c>
      <c r="T15" s="3">
        <f t="shared" si="1"/>
        <v>0</v>
      </c>
      <c r="U15" s="3">
        <f t="shared" si="1"/>
        <v>0</v>
      </c>
      <c r="V15" s="3">
        <f t="shared" si="2"/>
        <v>344.80978715806145</v>
      </c>
      <c r="W15" s="3">
        <f t="shared" si="2"/>
        <v>35.295197727492877</v>
      </c>
      <c r="X15" s="3">
        <f t="shared" si="2"/>
        <v>210.76519312797367</v>
      </c>
    </row>
    <row r="16" spans="1:25" s="7" customFormat="1" ht="16.5">
      <c r="A16" s="10">
        <v>42378.291666608799</v>
      </c>
      <c r="B16" s="3">
        <v>52244.988294589399</v>
      </c>
      <c r="C16" s="3">
        <v>1321.691185853444</v>
      </c>
      <c r="E16" s="3">
        <v>0</v>
      </c>
      <c r="F16" s="3">
        <v>0</v>
      </c>
      <c r="G16" s="3"/>
      <c r="H16" s="3">
        <v>35547.941138795613</v>
      </c>
      <c r="I16" s="3">
        <v>3077.5011894513827</v>
      </c>
      <c r="J16" s="3">
        <v>12298.566514462842</v>
      </c>
      <c r="K16" s="3"/>
      <c r="L16" s="8">
        <f t="shared" si="3"/>
        <v>14941.237152195847</v>
      </c>
      <c r="M16" s="3"/>
      <c r="N16" s="3"/>
      <c r="Q16" s="3">
        <f t="shared" si="0"/>
        <v>604.68736452071062</v>
      </c>
      <c r="R16" s="3">
        <f t="shared" si="0"/>
        <v>15.297351688118566</v>
      </c>
      <c r="T16" s="3">
        <f t="shared" si="1"/>
        <v>0</v>
      </c>
      <c r="U16" s="3">
        <f t="shared" si="1"/>
        <v>0</v>
      </c>
      <c r="V16" s="3">
        <f t="shared" si="2"/>
        <v>411.43450392124555</v>
      </c>
      <c r="W16" s="3">
        <f t="shared" si="2"/>
        <v>35.61922672976138</v>
      </c>
      <c r="X16" s="3">
        <f t="shared" si="2"/>
        <v>142.34451984331992</v>
      </c>
    </row>
    <row r="17" spans="1:24" s="7" customFormat="1" ht="16.5">
      <c r="A17" s="10">
        <v>42379.291666608799</v>
      </c>
      <c r="B17" s="3">
        <v>51463.465842529513</v>
      </c>
      <c r="C17" s="3">
        <v>1290.1329809683375</v>
      </c>
      <c r="E17" s="3">
        <v>0</v>
      </c>
      <c r="F17" s="3">
        <v>0</v>
      </c>
      <c r="G17" s="3"/>
      <c r="H17" s="3">
        <v>26669.001462967979</v>
      </c>
      <c r="I17" s="3">
        <v>3101.9702926216019</v>
      </c>
      <c r="J17" s="3">
        <v>20339.382758177737</v>
      </c>
      <c r="K17" s="3"/>
      <c r="L17" s="8">
        <f t="shared" si="3"/>
        <v>22982.62706790827</v>
      </c>
      <c r="M17" s="3"/>
      <c r="N17" s="3"/>
      <c r="Q17" s="3">
        <f t="shared" si="0"/>
        <v>595.64196577001746</v>
      </c>
      <c r="R17" s="3">
        <f t="shared" si="0"/>
        <v>14.932094687133535</v>
      </c>
      <c r="T17" s="3">
        <f t="shared" si="1"/>
        <v>0</v>
      </c>
      <c r="U17" s="3">
        <f t="shared" si="1"/>
        <v>0</v>
      </c>
      <c r="V17" s="3">
        <f t="shared" si="2"/>
        <v>308.66899841398129</v>
      </c>
      <c r="W17" s="3">
        <f t="shared" si="2"/>
        <v>35.902433942379652</v>
      </c>
      <c r="X17" s="3">
        <f t="shared" si="2"/>
        <v>235.4095226640942</v>
      </c>
    </row>
    <row r="18" spans="1:24" s="7" customFormat="1" ht="16.5">
      <c r="A18" s="10">
        <v>42380.291666608799</v>
      </c>
      <c r="B18" s="3">
        <v>52986.439638643096</v>
      </c>
      <c r="C18" s="3">
        <v>3398.6489834627137</v>
      </c>
      <c r="E18" s="3">
        <v>3991.5303658498451</v>
      </c>
      <c r="F18" s="3">
        <v>0</v>
      </c>
      <c r="G18" s="3"/>
      <c r="H18" s="3">
        <v>45681.128250641093</v>
      </c>
      <c r="I18" s="3">
        <v>3119.4556941017204</v>
      </c>
      <c r="J18" s="3">
        <v>949.15091068576419</v>
      </c>
      <c r="K18" s="3"/>
      <c r="L18" s="8">
        <f t="shared" si="3"/>
        <v>3592.974311513151</v>
      </c>
      <c r="M18" s="3"/>
      <c r="N18" s="3"/>
      <c r="Q18" s="3">
        <f t="shared" si="0"/>
        <v>613.26897729910991</v>
      </c>
      <c r="R18" s="3">
        <f t="shared" si="0"/>
        <v>39.336215086374004</v>
      </c>
      <c r="T18" s="3">
        <f t="shared" si="1"/>
        <v>46.198268123262096</v>
      </c>
      <c r="U18" s="3">
        <f t="shared" si="1"/>
        <v>0</v>
      </c>
      <c r="V18" s="3">
        <f t="shared" si="2"/>
        <v>528.71676216019785</v>
      </c>
      <c r="W18" s="3">
        <f t="shared" si="2"/>
        <v>36.104811274325471</v>
      </c>
      <c r="X18" s="3">
        <f t="shared" si="2"/>
        <v>10.985542947751901</v>
      </c>
    </row>
    <row r="19" spans="1:24" s="7" customFormat="1" ht="16.5">
      <c r="A19" s="10">
        <v>42381.291666608799</v>
      </c>
      <c r="B19" s="3">
        <v>55308.77241741016</v>
      </c>
      <c r="C19" s="3">
        <v>4072.9725888364483</v>
      </c>
      <c r="E19" s="3">
        <v>5166.1937805626076</v>
      </c>
      <c r="F19" s="3">
        <v>0</v>
      </c>
      <c r="G19" s="3"/>
      <c r="H19" s="3">
        <v>30859.765088160806</v>
      </c>
      <c r="I19" s="3">
        <v>3125.1526541348503</v>
      </c>
      <c r="J19" s="3">
        <v>13885.939794374179</v>
      </c>
      <c r="K19" s="3"/>
      <c r="L19" s="8">
        <f t="shared" si="3"/>
        <v>20230.633483388345</v>
      </c>
      <c r="M19" s="3"/>
      <c r="N19" s="3"/>
      <c r="Q19" s="3">
        <f t="shared" si="0"/>
        <v>640.14782890521019</v>
      </c>
      <c r="R19" s="3">
        <f t="shared" si="0"/>
        <v>47.140886444866297</v>
      </c>
      <c r="T19" s="3">
        <f t="shared" si="1"/>
        <v>59.7939094972524</v>
      </c>
      <c r="U19" s="3">
        <f t="shared" si="1"/>
        <v>0</v>
      </c>
      <c r="V19" s="3">
        <f t="shared" si="2"/>
        <v>357.17320703889823</v>
      </c>
      <c r="W19" s="3">
        <f t="shared" si="2"/>
        <v>36.170748311745953</v>
      </c>
      <c r="X19" s="3">
        <f t="shared" si="2"/>
        <v>160.71689576821967</v>
      </c>
    </row>
    <row r="20" spans="1:24" s="7" customFormat="1" ht="16.5">
      <c r="A20" s="10">
        <v>42382.291666608799</v>
      </c>
      <c r="B20" s="3">
        <v>57668.094830620408</v>
      </c>
      <c r="C20" s="3">
        <v>1774.535280324053</v>
      </c>
      <c r="E20" s="3">
        <v>4056.7623226298019</v>
      </c>
      <c r="F20" s="3">
        <v>0</v>
      </c>
      <c r="G20" s="3"/>
      <c r="H20" s="3">
        <v>-3425.6348760951078</v>
      </c>
      <c r="I20" s="3">
        <v>3133.3746903549631</v>
      </c>
      <c r="J20" s="3">
        <v>49324.830091086595</v>
      </c>
      <c r="K20" s="3"/>
      <c r="L20" s="8">
        <f t="shared" si="3"/>
        <v>55678.127974054805</v>
      </c>
      <c r="M20" s="3"/>
      <c r="N20" s="3"/>
      <c r="Q20" s="3">
        <f t="shared" si="0"/>
        <v>667.45480128032875</v>
      </c>
      <c r="R20" s="3">
        <f t="shared" si="0"/>
        <v>20.538602781528393</v>
      </c>
      <c r="T20" s="3">
        <f t="shared" si="1"/>
        <v>46.953267623030115</v>
      </c>
      <c r="U20" s="3">
        <f t="shared" si="1"/>
        <v>0</v>
      </c>
      <c r="V20" s="3">
        <f t="shared" si="2"/>
        <v>-39.648551806656343</v>
      </c>
      <c r="W20" s="3">
        <f t="shared" si="2"/>
        <v>36.265910767997262</v>
      </c>
      <c r="X20" s="3">
        <f t="shared" si="2"/>
        <v>570.88923716535407</v>
      </c>
    </row>
    <row r="21" spans="1:24" s="7" customFormat="1" ht="16.5">
      <c r="A21" s="10">
        <v>42383.291666608799</v>
      </c>
      <c r="B21" s="3">
        <v>57441.541206890877</v>
      </c>
      <c r="C21" s="3">
        <v>888.81586434599012</v>
      </c>
      <c r="E21" s="3">
        <v>6490.6096223038621</v>
      </c>
      <c r="F21" s="3">
        <v>0</v>
      </c>
      <c r="G21" s="3"/>
      <c r="H21" s="3">
        <v>17777.521991787067</v>
      </c>
      <c r="I21" s="3">
        <v>3145.2103353931207</v>
      </c>
      <c r="J21" s="3">
        <v>24555.118780829322</v>
      </c>
      <c r="K21" s="3"/>
      <c r="L21" s="8">
        <f t="shared" si="3"/>
        <v>30917.015121752815</v>
      </c>
      <c r="M21" s="3"/>
      <c r="N21" s="3"/>
      <c r="Q21" s="3">
        <f t="shared" si="0"/>
        <v>664.83265285753328</v>
      </c>
      <c r="R21" s="3">
        <f t="shared" si="0"/>
        <v>10.287220652152664</v>
      </c>
      <c r="T21" s="3">
        <f t="shared" si="1"/>
        <v>75.122796554442843</v>
      </c>
      <c r="U21" s="3">
        <f t="shared" si="1"/>
        <v>0</v>
      </c>
      <c r="V21" s="3">
        <f t="shared" si="2"/>
        <v>205.7583563864244</v>
      </c>
      <c r="W21" s="3">
        <f t="shared" si="2"/>
        <v>36.402897400383338</v>
      </c>
      <c r="X21" s="3">
        <f t="shared" si="2"/>
        <v>284.20276366700602</v>
      </c>
    </row>
    <row r="22" spans="1:24" s="7" customFormat="1" ht="16.5">
      <c r="A22" s="10">
        <v>42384.291666608799</v>
      </c>
      <c r="B22" s="3">
        <v>57156.454191702542</v>
      </c>
      <c r="C22" s="3">
        <v>1322.2589802199509</v>
      </c>
      <c r="E22" s="3">
        <v>7383.2985121544916</v>
      </c>
      <c r="F22" s="3">
        <v>0</v>
      </c>
      <c r="G22" s="3"/>
      <c r="H22" s="3">
        <v>13075.035364929681</v>
      </c>
      <c r="I22" s="3">
        <v>3154.6166973295017</v>
      </c>
      <c r="J22" s="3">
        <v>28495.272806504763</v>
      </c>
      <c r="K22" s="3"/>
      <c r="L22" s="8">
        <f t="shared" si="3"/>
        <v>34865.762597508816</v>
      </c>
      <c r="M22" s="3"/>
      <c r="N22" s="3"/>
      <c r="Q22" s="3">
        <f t="shared" si="0"/>
        <v>661.5330346261868</v>
      </c>
      <c r="R22" s="3">
        <f t="shared" si="0"/>
        <v>15.303923382175357</v>
      </c>
      <c r="T22" s="3">
        <f t="shared" si="1"/>
        <v>85.454843890676983</v>
      </c>
      <c r="U22" s="3">
        <f t="shared" si="1"/>
        <v>0</v>
      </c>
      <c r="V22" s="3">
        <f t="shared" si="2"/>
        <v>151.33142783483427</v>
      </c>
      <c r="W22" s="3">
        <f t="shared" si="2"/>
        <v>36.511767330202566</v>
      </c>
      <c r="X22" s="3">
        <f t="shared" si="2"/>
        <v>329.80639822343477</v>
      </c>
    </row>
    <row r="23" spans="1:24" s="7" customFormat="1" ht="16.5">
      <c r="A23" s="10">
        <v>42385.291666608799</v>
      </c>
      <c r="B23" s="3">
        <v>69650.96047349424</v>
      </c>
      <c r="C23" s="3">
        <v>1273.521184010664</v>
      </c>
      <c r="E23" s="3">
        <v>8222.2257270251866</v>
      </c>
      <c r="F23" s="3">
        <v>0</v>
      </c>
      <c r="G23" s="3"/>
      <c r="H23" s="3">
        <v>24221.185088165868</v>
      </c>
      <c r="I23" s="3">
        <v>3162.4041818863839</v>
      </c>
      <c r="J23" s="3">
        <v>28939.587699093354</v>
      </c>
      <c r="K23" s="3"/>
      <c r="L23" s="8">
        <f t="shared" si="3"/>
        <v>35318.666660427465</v>
      </c>
      <c r="M23" s="3"/>
      <c r="N23" s="3"/>
      <c r="Q23" s="3">
        <f t="shared" si="0"/>
        <v>806.14537585062783</v>
      </c>
      <c r="R23" s="3">
        <f t="shared" si="0"/>
        <v>14.739828518641945</v>
      </c>
      <c r="T23" s="3">
        <f t="shared" si="1"/>
        <v>95.16464961834707</v>
      </c>
      <c r="U23" s="3">
        <f t="shared" si="1"/>
        <v>0</v>
      </c>
      <c r="V23" s="3">
        <f t="shared" si="2"/>
        <v>280.33779037229016</v>
      </c>
      <c r="W23" s="3">
        <f t="shared" si="2"/>
        <v>36.601900253314625</v>
      </c>
      <c r="X23" s="3">
        <f t="shared" si="2"/>
        <v>334.94893170246934</v>
      </c>
    </row>
    <row r="24" spans="1:24" s="7" customFormat="1" ht="16.5">
      <c r="A24" s="10">
        <v>42386.291666608799</v>
      </c>
      <c r="B24" s="3">
        <v>66039.39076653494</v>
      </c>
      <c r="C24" s="3">
        <v>823.89388311747462</v>
      </c>
      <c r="E24" s="3">
        <v>8565.5360368760303</v>
      </c>
      <c r="F24" s="3">
        <v>0</v>
      </c>
      <c r="G24" s="3"/>
      <c r="H24" s="3">
        <v>25964.985248419882</v>
      </c>
      <c r="I24" s="3">
        <v>3169.3643603709929</v>
      </c>
      <c r="J24" s="3">
        <v>22775.734423947655</v>
      </c>
      <c r="K24" s="3"/>
      <c r="L24" s="8">
        <f t="shared" si="3"/>
        <v>29163.399003985509</v>
      </c>
      <c r="M24" s="3"/>
      <c r="N24" s="3"/>
      <c r="Q24" s="3">
        <f t="shared" si="0"/>
        <v>764.34480053859886</v>
      </c>
      <c r="R24" s="3">
        <f t="shared" si="0"/>
        <v>9.5358088323781782</v>
      </c>
      <c r="T24" s="3">
        <f t="shared" si="1"/>
        <v>99.138148574954059</v>
      </c>
      <c r="U24" s="3">
        <f t="shared" si="1"/>
        <v>0</v>
      </c>
      <c r="V24" s="3">
        <f t="shared" si="2"/>
        <v>300.52066259745231</v>
      </c>
      <c r="W24" s="3">
        <f t="shared" si="2"/>
        <v>36.682457874664273</v>
      </c>
      <c r="X24" s="3">
        <f t="shared" si="2"/>
        <v>263.60803731420896</v>
      </c>
    </row>
    <row r="25" spans="1:24" s="7" customFormat="1" ht="16.5">
      <c r="A25" s="10">
        <v>42387.291666608799</v>
      </c>
      <c r="B25" s="3">
        <v>67847.36560562691</v>
      </c>
      <c r="C25" s="3">
        <v>762.24512066459283</v>
      </c>
      <c r="E25" s="3">
        <v>8444.5556225841865</v>
      </c>
      <c r="F25" s="3">
        <v>0</v>
      </c>
      <c r="G25" s="3"/>
      <c r="H25" s="3">
        <v>46171.758271496648</v>
      </c>
      <c r="I25" s="3">
        <v>3051.1920892784565</v>
      </c>
      <c r="J25" s="3">
        <v>4545.8573676929664</v>
      </c>
      <c r="K25" s="3"/>
      <c r="L25" s="8">
        <f t="shared" si="3"/>
        <v>10942.104742932212</v>
      </c>
      <c r="M25" s="3"/>
      <c r="N25" s="3"/>
      <c r="Q25" s="3">
        <f t="shared" si="0"/>
        <v>785.27043525031149</v>
      </c>
      <c r="R25" s="3">
        <f t="shared" si="0"/>
        <v>8.8222814891735286</v>
      </c>
      <c r="T25" s="3">
        <f t="shared" si="1"/>
        <v>97.737912298428085</v>
      </c>
      <c r="U25" s="3">
        <f t="shared" si="1"/>
        <v>0</v>
      </c>
      <c r="V25" s="3">
        <f t="shared" si="2"/>
        <v>534.39535036454447</v>
      </c>
      <c r="W25" s="3">
        <f t="shared" si="2"/>
        <v>35.314723255537686</v>
      </c>
      <c r="X25" s="3">
        <f t="shared" si="2"/>
        <v>52.614089903853774</v>
      </c>
    </row>
    <row r="26" spans="1:24" s="7" customFormat="1" ht="16.5">
      <c r="A26" s="10">
        <v>42388.291666608799</v>
      </c>
      <c r="B26" s="3">
        <v>44001.780888621652</v>
      </c>
      <c r="C26" s="3">
        <v>3415.5663256836124</v>
      </c>
      <c r="E26" s="3">
        <v>4313.7771882014349</v>
      </c>
      <c r="F26" s="3">
        <v>0</v>
      </c>
      <c r="G26" s="3"/>
      <c r="H26" s="3">
        <v>24197.606445322395</v>
      </c>
      <c r="I26" s="3">
        <v>3068.5292587364052</v>
      </c>
      <c r="J26" s="3">
        <v>-3890.3937530175763</v>
      </c>
      <c r="K26" s="3"/>
      <c r="L26" s="8">
        <f t="shared" si="3"/>
        <v>15837.434322045028</v>
      </c>
      <c r="M26" s="3"/>
      <c r="N26" s="3"/>
      <c r="Q26" s="3">
        <f t="shared" si="0"/>
        <v>509.27987139608393</v>
      </c>
      <c r="R26" s="3">
        <f t="shared" si="0"/>
        <v>39.532017658375146</v>
      </c>
      <c r="T26" s="3">
        <f t="shared" si="1"/>
        <v>49.927976715294385</v>
      </c>
      <c r="U26" s="3">
        <f t="shared" si="1"/>
        <v>0</v>
      </c>
      <c r="V26" s="3">
        <f t="shared" si="2"/>
        <v>280.06488941345361</v>
      </c>
      <c r="W26" s="3">
        <f t="shared" si="2"/>
        <v>35.515384939078764</v>
      </c>
      <c r="X26" s="3">
        <f t="shared" si="2"/>
        <v>-45.027705474740465</v>
      </c>
    </row>
    <row r="27" spans="1:24" s="7" customFormat="1" ht="16.5">
      <c r="A27" s="10">
        <v>42389.291666608799</v>
      </c>
      <c r="B27" s="3">
        <v>54820.562553014592</v>
      </c>
      <c r="C27" s="3">
        <v>1462.0142135797068</v>
      </c>
      <c r="E27" s="3">
        <v>3005.3421172033995</v>
      </c>
      <c r="F27" s="3">
        <v>0</v>
      </c>
      <c r="G27" s="3"/>
      <c r="H27" s="3">
        <v>31546.287013658512</v>
      </c>
      <c r="I27" s="3">
        <v>3064.1327331308853</v>
      </c>
      <c r="J27" s="3">
        <v>-1068.5092964404387</v>
      </c>
      <c r="K27" s="3"/>
      <c r="L27" s="8">
        <f t="shared" si="3"/>
        <v>18666.814902601502</v>
      </c>
      <c r="M27" s="3"/>
      <c r="N27" s="3"/>
      <c r="Q27" s="3">
        <f t="shared" si="0"/>
        <v>634.4972517710022</v>
      </c>
      <c r="R27" s="3">
        <f t="shared" si="0"/>
        <v>16.921460805320681</v>
      </c>
      <c r="T27" s="3">
        <f t="shared" si="1"/>
        <v>34.784052282446751</v>
      </c>
      <c r="U27" s="3">
        <f t="shared" si="1"/>
        <v>0</v>
      </c>
      <c r="V27" s="3">
        <f t="shared" si="2"/>
        <v>365.11906265808466</v>
      </c>
      <c r="W27" s="3">
        <f t="shared" si="2"/>
        <v>35.464499226051913</v>
      </c>
      <c r="X27" s="3">
        <f t="shared" si="2"/>
        <v>-12.36700574583841</v>
      </c>
    </row>
    <row r="28" spans="1:24" s="7" customFormat="1" ht="16.5">
      <c r="A28" s="10">
        <v>42390.291666608799</v>
      </c>
      <c r="B28" s="3">
        <v>19074.298331915983</v>
      </c>
      <c r="C28" s="3">
        <v>5321.6179386302829</v>
      </c>
      <c r="E28" s="3">
        <v>0</v>
      </c>
      <c r="F28" s="3">
        <v>0</v>
      </c>
      <c r="G28" s="3"/>
      <c r="H28" s="3">
        <v>-1740.234388447032</v>
      </c>
      <c r="I28" s="3">
        <v>3085.9152888267326</v>
      </c>
      <c r="J28" s="3">
        <v>3307.4145668769929</v>
      </c>
      <c r="K28" s="3"/>
      <c r="L28" s="8">
        <f t="shared" si="3"/>
        <v>23050.235370166563</v>
      </c>
      <c r="M28" s="3"/>
      <c r="N28" s="3"/>
      <c r="Q28" s="3">
        <f t="shared" si="0"/>
        <v>220.76734180458314</v>
      </c>
      <c r="R28" s="3">
        <f t="shared" si="0"/>
        <v>61.592800215628273</v>
      </c>
      <c r="T28" s="3">
        <f t="shared" si="1"/>
        <v>0</v>
      </c>
      <c r="U28" s="3">
        <f t="shared" si="1"/>
        <v>0</v>
      </c>
      <c r="V28" s="3">
        <f t="shared" si="2"/>
        <v>-20.141601718136943</v>
      </c>
      <c r="W28" s="3">
        <f t="shared" si="2"/>
        <v>35.71661213919829</v>
      </c>
      <c r="X28" s="3">
        <f t="shared" si="2"/>
        <v>38.280261190705936</v>
      </c>
    </row>
    <row r="29" spans="1:24" s="7" customFormat="1" ht="16.5">
      <c r="A29" s="10">
        <v>42391.291666608799</v>
      </c>
      <c r="B29" s="3">
        <v>28299.287979216897</v>
      </c>
      <c r="C29" s="3">
        <v>1195.1395942715462</v>
      </c>
      <c r="E29" s="3">
        <v>3930.813037435757</v>
      </c>
      <c r="F29" s="3">
        <v>0</v>
      </c>
      <c r="G29" s="3"/>
      <c r="H29" s="3">
        <v>48930.404056598723</v>
      </c>
      <c r="I29" s="3">
        <v>3096.2014581639523</v>
      </c>
      <c r="J29" s="3">
        <v>-46213.309504440091</v>
      </c>
      <c r="K29" s="3"/>
      <c r="L29" s="8">
        <f t="shared" si="3"/>
        <v>-26462.99097870999</v>
      </c>
      <c r="M29" s="3"/>
      <c r="N29" s="3"/>
      <c r="Q29" s="3">
        <f t="shared" si="0"/>
        <v>327.53805531501035</v>
      </c>
      <c r="R29" s="3">
        <f t="shared" si="0"/>
        <v>13.832634192957711</v>
      </c>
      <c r="T29" s="3">
        <f t="shared" si="1"/>
        <v>45.495521266617558</v>
      </c>
      <c r="U29" s="3">
        <f t="shared" si="1"/>
        <v>0</v>
      </c>
      <c r="V29" s="3">
        <f t="shared" si="2"/>
        <v>566.32412102544822</v>
      </c>
      <c r="W29" s="3">
        <f t="shared" si="2"/>
        <v>35.835665025045749</v>
      </c>
      <c r="X29" s="3">
        <f t="shared" si="2"/>
        <v>-534.87626741250108</v>
      </c>
    </row>
    <row r="30" spans="1:24" s="7" customFormat="1" ht="16.5">
      <c r="A30" s="10">
        <v>42392.291666608799</v>
      </c>
      <c r="B30" s="3">
        <v>38823.325553354072</v>
      </c>
      <c r="C30" s="3">
        <v>760.91706136497669</v>
      </c>
      <c r="E30" s="3">
        <v>6816.7665829870384</v>
      </c>
      <c r="F30" s="3">
        <v>0</v>
      </c>
      <c r="G30" s="3"/>
      <c r="H30" s="3">
        <v>8500.3035297901479</v>
      </c>
      <c r="I30" s="3">
        <v>3047.4389546016769</v>
      </c>
      <c r="J30" s="3">
        <v>1461.9155430523053</v>
      </c>
      <c r="K30" s="3"/>
      <c r="L30" s="8">
        <f t="shared" si="3"/>
        <v>21219.733547340187</v>
      </c>
      <c r="M30" s="3"/>
      <c r="N30" s="3"/>
      <c r="Q30" s="3">
        <f t="shared" si="0"/>
        <v>449.34404575641287</v>
      </c>
      <c r="R30" s="3">
        <f t="shared" si="0"/>
        <v>8.806910432465008</v>
      </c>
      <c r="T30" s="3">
        <f t="shared" si="1"/>
        <v>78.897761377164798</v>
      </c>
      <c r="U30" s="3">
        <f t="shared" si="1"/>
        <v>0</v>
      </c>
      <c r="V30" s="3">
        <f t="shared" si="2"/>
        <v>98.38314270590449</v>
      </c>
      <c r="W30" s="3">
        <f t="shared" si="2"/>
        <v>35.271284196778666</v>
      </c>
      <c r="X30" s="3">
        <f t="shared" si="2"/>
        <v>16.920318785327606</v>
      </c>
    </row>
    <row r="31" spans="1:24" s="7" customFormat="1" ht="16.5">
      <c r="A31" s="10">
        <v>42393.291666608799</v>
      </c>
      <c r="B31" s="3">
        <v>38229.111212986012</v>
      </c>
      <c r="C31" s="3">
        <v>5442.4699654139113</v>
      </c>
      <c r="E31" s="3">
        <v>4859.8928299692925</v>
      </c>
      <c r="F31" s="3">
        <v>0</v>
      </c>
      <c r="G31" s="3"/>
      <c r="H31" s="3">
        <v>38202.205323768132</v>
      </c>
      <c r="I31" s="3">
        <v>3060.6311174854145</v>
      </c>
      <c r="J31" s="3">
        <v>-22216.467969710313</v>
      </c>
      <c r="K31" s="3"/>
      <c r="L31" s="8">
        <f t="shared" si="3"/>
        <v>-2451.1480928229157</v>
      </c>
      <c r="M31" s="3"/>
      <c r="N31" s="3"/>
      <c r="Q31" s="3">
        <f t="shared" si="0"/>
        <v>442.46656496511594</v>
      </c>
      <c r="R31" s="3">
        <f t="shared" si="0"/>
        <v>62.991550525623971</v>
      </c>
      <c r="T31" s="3">
        <f t="shared" si="1"/>
        <v>56.248759606126072</v>
      </c>
      <c r="U31" s="3">
        <f t="shared" si="1"/>
        <v>0</v>
      </c>
      <c r="V31" s="3">
        <f t="shared" si="2"/>
        <v>442.15515421027931</v>
      </c>
      <c r="W31" s="3">
        <f t="shared" si="2"/>
        <v>35.4239712671923</v>
      </c>
      <c r="X31" s="3">
        <f t="shared" si="2"/>
        <v>-257.13504594572123</v>
      </c>
    </row>
    <row r="32" spans="1:24" s="7" customFormat="1" ht="16.5">
      <c r="A32" s="10">
        <v>42394.291666608799</v>
      </c>
      <c r="B32" s="3">
        <v>54336.961152453834</v>
      </c>
      <c r="C32" s="3">
        <v>5227.7687311721966</v>
      </c>
      <c r="E32" s="3">
        <v>2220.0147013538517</v>
      </c>
      <c r="F32" s="3">
        <v>0</v>
      </c>
      <c r="G32" s="3"/>
      <c r="H32" s="3">
        <v>16463.836576082249</v>
      </c>
      <c r="I32" s="3">
        <v>3048.4317998908</v>
      </c>
      <c r="J32" s="3">
        <v>18059.622024846238</v>
      </c>
      <c r="K32" s="3"/>
      <c r="L32" s="8">
        <f t="shared" si="3"/>
        <v>37832.446806299129</v>
      </c>
      <c r="M32" s="3"/>
      <c r="N32" s="3"/>
      <c r="Q32" s="3">
        <f t="shared" si="0"/>
        <v>628.90001333858606</v>
      </c>
      <c r="R32" s="3">
        <f t="shared" si="0"/>
        <v>60.506582536715236</v>
      </c>
      <c r="T32" s="3">
        <f t="shared" si="1"/>
        <v>25.694614599002914</v>
      </c>
      <c r="U32" s="3">
        <f t="shared" si="1"/>
        <v>0</v>
      </c>
      <c r="V32" s="3">
        <f t="shared" si="2"/>
        <v>190.55366407502603</v>
      </c>
      <c r="W32" s="3">
        <f t="shared" si="2"/>
        <v>35.282775461699075</v>
      </c>
      <c r="X32" s="3">
        <f t="shared" si="2"/>
        <v>209.02340306534995</v>
      </c>
    </row>
    <row r="33" spans="1:24" s="7" customFormat="1" ht="16.5">
      <c r="A33" s="10">
        <v>42395.291666608799</v>
      </c>
      <c r="B33" s="3">
        <v>51423.803036974954</v>
      </c>
      <c r="C33" s="3">
        <v>3752.2993452339433</v>
      </c>
      <c r="E33" s="3">
        <v>0</v>
      </c>
      <c r="F33" s="3">
        <v>0</v>
      </c>
      <c r="G33" s="3"/>
      <c r="H33" s="3">
        <v>61382.983475233093</v>
      </c>
      <c r="I33" s="3">
        <v>3088.2235297718189</v>
      </c>
      <c r="J33" s="3">
        <v>-14661.295121562142</v>
      </c>
      <c r="K33" s="3"/>
      <c r="L33" s="8">
        <f t="shared" si="3"/>
        <v>-9295.1046227960142</v>
      </c>
      <c r="M33" s="3"/>
      <c r="N33" s="3"/>
      <c r="Q33" s="3">
        <f t="shared" si="0"/>
        <v>595.18290552054339</v>
      </c>
      <c r="R33" s="3">
        <f t="shared" si="0"/>
        <v>43.429390569837309</v>
      </c>
      <c r="T33" s="3">
        <f t="shared" si="1"/>
        <v>0</v>
      </c>
      <c r="U33" s="3">
        <f t="shared" si="1"/>
        <v>0</v>
      </c>
      <c r="V33" s="3">
        <f t="shared" si="2"/>
        <v>710.45119763001264</v>
      </c>
      <c r="W33" s="3">
        <f t="shared" si="2"/>
        <v>35.743327890877531</v>
      </c>
      <c r="X33" s="3">
        <f t="shared" si="2"/>
        <v>-169.69091575882109</v>
      </c>
    </row>
    <row r="34" spans="1:24" s="7" customFormat="1" ht="16.5">
      <c r="A34" s="10">
        <v>42396.291666608799</v>
      </c>
      <c r="B34" s="3">
        <v>27517.773474009824</v>
      </c>
      <c r="C34" s="3">
        <v>4510.1734012598172</v>
      </c>
      <c r="E34" s="3">
        <v>28.673346433322877</v>
      </c>
      <c r="F34" s="3">
        <v>0</v>
      </c>
      <c r="G34" s="3"/>
      <c r="H34" s="3">
        <v>15010.205778643263</v>
      </c>
      <c r="I34" s="3">
        <v>3087.1392378134651</v>
      </c>
      <c r="J34" s="3">
        <v>8536.0844995733223</v>
      </c>
      <c r="K34" s="3"/>
      <c r="L34" s="8">
        <f t="shared" si="3"/>
        <v>13901.928512379589</v>
      </c>
      <c r="M34" s="3"/>
      <c r="N34" s="3"/>
      <c r="Q34" s="3">
        <f t="shared" si="0"/>
        <v>318.49274854178037</v>
      </c>
      <c r="R34" s="3">
        <f t="shared" si="0"/>
        <v>52.201081033099733</v>
      </c>
      <c r="T34" s="3">
        <f t="shared" si="1"/>
        <v>0.33186743557086662</v>
      </c>
      <c r="U34" s="3">
        <f t="shared" si="1"/>
        <v>0</v>
      </c>
      <c r="V34" s="3">
        <f t="shared" si="2"/>
        <v>173.72923354911185</v>
      </c>
      <c r="W34" s="3">
        <f t="shared" si="2"/>
        <v>35.730778215433624</v>
      </c>
      <c r="X34" s="3">
        <f t="shared" si="2"/>
        <v>98.797274300617147</v>
      </c>
    </row>
    <row r="35" spans="1:24" s="7" customFormat="1" ht="16.5">
      <c r="A35" s="10">
        <v>42397.291666608799</v>
      </c>
      <c r="B35" s="3">
        <v>27035.843845637166</v>
      </c>
      <c r="C35" s="3">
        <v>5299.4470695508644</v>
      </c>
      <c r="E35" s="3">
        <v>0</v>
      </c>
      <c r="F35" s="3">
        <v>0</v>
      </c>
      <c r="G35" s="3"/>
      <c r="H35" s="3">
        <v>-4948.8087525093688</v>
      </c>
      <c r="I35" s="3">
        <v>3098.8964109964713</v>
      </c>
      <c r="J35" s="3">
        <v>28819.6957008756</v>
      </c>
      <c r="K35" s="3"/>
      <c r="L35" s="8">
        <f t="shared" si="3"/>
        <v>34185.20325670093</v>
      </c>
      <c r="M35" s="3"/>
      <c r="N35" s="3"/>
      <c r="Q35" s="3">
        <f t="shared" si="0"/>
        <v>312.91485932450422</v>
      </c>
      <c r="R35" s="3">
        <f t="shared" si="0"/>
        <v>61.336192934616484</v>
      </c>
      <c r="T35" s="3">
        <f t="shared" si="1"/>
        <v>0</v>
      </c>
      <c r="U35" s="3">
        <f t="shared" si="1"/>
        <v>0</v>
      </c>
      <c r="V35" s="3">
        <f t="shared" si="2"/>
        <v>-57.277879079969544</v>
      </c>
      <c r="W35" s="3">
        <f t="shared" si="2"/>
        <v>35.866856608755455</v>
      </c>
      <c r="X35" s="3">
        <f t="shared" si="2"/>
        <v>333.5612928342083</v>
      </c>
    </row>
    <row r="36" spans="1:24" s="7" customFormat="1" ht="16.5">
      <c r="A36" s="10">
        <v>42398.291666608799</v>
      </c>
      <c r="B36" s="3">
        <v>51575.839884092595</v>
      </c>
      <c r="C36" s="3">
        <v>1476.8839743977878</v>
      </c>
      <c r="E36" s="3">
        <v>6395.0256305441726</v>
      </c>
      <c r="F36" s="3">
        <v>0</v>
      </c>
      <c r="G36" s="3"/>
      <c r="H36" s="3">
        <v>16377.200380988899</v>
      </c>
      <c r="I36" s="3">
        <v>3163.3788268312151</v>
      </c>
      <c r="J36" s="3">
        <v>21751.937910826542</v>
      </c>
      <c r="K36" s="3"/>
      <c r="L36" s="8">
        <f t="shared" si="3"/>
        <v>27117.119020126094</v>
      </c>
      <c r="M36" s="3"/>
      <c r="N36" s="3"/>
      <c r="Q36" s="3">
        <f t="shared" si="0"/>
        <v>596.94259125107169</v>
      </c>
      <c r="R36" s="3">
        <f t="shared" si="0"/>
        <v>17.093564518492915</v>
      </c>
      <c r="T36" s="3">
        <f t="shared" si="1"/>
        <v>74.016500353520513</v>
      </c>
      <c r="U36" s="3">
        <f t="shared" si="1"/>
        <v>0</v>
      </c>
      <c r="V36" s="3">
        <f t="shared" si="2"/>
        <v>189.55093033551967</v>
      </c>
      <c r="W36" s="3">
        <f t="shared" si="2"/>
        <v>36.613180866102027</v>
      </c>
      <c r="X36" s="3">
        <f t="shared" si="2"/>
        <v>251.75854063456646</v>
      </c>
    </row>
    <row r="37" spans="1:24" s="7" customFormat="1" ht="16.5">
      <c r="A37" s="10">
        <v>42399.291666608799</v>
      </c>
      <c r="B37" s="3">
        <v>63311.268047078323</v>
      </c>
      <c r="C37" s="3">
        <v>844.30719409929588</v>
      </c>
      <c r="E37" s="3">
        <v>8138.7685664179735</v>
      </c>
      <c r="F37" s="3">
        <v>0</v>
      </c>
      <c r="G37" s="3"/>
      <c r="H37" s="3">
        <v>17866.943658962427</v>
      </c>
      <c r="I37" s="3">
        <v>3177.0741701053003</v>
      </c>
      <c r="J37" s="3">
        <v>29607.924190986701</v>
      </c>
      <c r="K37" s="3"/>
      <c r="L37" s="8">
        <f t="shared" si="3"/>
        <v>34972.788845691925</v>
      </c>
      <c r="M37" s="3"/>
      <c r="N37" s="3"/>
      <c r="Q37" s="3">
        <f t="shared" si="0"/>
        <v>732.7693061004436</v>
      </c>
      <c r="R37" s="3">
        <f t="shared" si="0"/>
        <v>9.7720740057788884</v>
      </c>
      <c r="T37" s="3">
        <f t="shared" si="1"/>
        <v>94.19871025946729</v>
      </c>
      <c r="U37" s="3">
        <f t="shared" si="1"/>
        <v>0</v>
      </c>
      <c r="V37" s="3">
        <f t="shared" si="2"/>
        <v>206.79332938613922</v>
      </c>
      <c r="W37" s="3">
        <f t="shared" si="2"/>
        <v>36.77169178362616</v>
      </c>
      <c r="X37" s="3">
        <f t="shared" si="2"/>
        <v>342.68430776604976</v>
      </c>
    </row>
    <row r="38" spans="1:24" s="7" customFormat="1" ht="16.5">
      <c r="A38" s="10">
        <v>42400.291666608799</v>
      </c>
      <c r="B38" s="3">
        <v>65069.90068975067</v>
      </c>
      <c r="C38" s="3">
        <v>601.55098212277517</v>
      </c>
      <c r="E38" s="3">
        <v>8831.6813179254532</v>
      </c>
      <c r="F38" s="3">
        <v>0</v>
      </c>
      <c r="G38" s="3"/>
      <c r="H38" s="3">
        <v>63111.654817826988</v>
      </c>
      <c r="I38" s="3">
        <v>3186.4228398027635</v>
      </c>
      <c r="J38" s="3">
        <v>-14822.865477200328</v>
      </c>
      <c r="K38" s="3"/>
      <c r="L38" s="8">
        <f t="shared" si="3"/>
        <v>-9458.3073036817514</v>
      </c>
      <c r="M38" s="3"/>
      <c r="N38" s="3"/>
      <c r="Q38" s="3">
        <f t="shared" si="0"/>
        <v>753.12385057581798</v>
      </c>
      <c r="R38" s="3">
        <f t="shared" si="0"/>
        <v>6.9623956264210092</v>
      </c>
      <c r="T38" s="3">
        <f t="shared" si="1"/>
        <v>102.21853377228534</v>
      </c>
      <c r="U38" s="3">
        <f t="shared" si="1"/>
        <v>0</v>
      </c>
      <c r="V38" s="3">
        <f t="shared" si="2"/>
        <v>730.45896779892348</v>
      </c>
      <c r="W38" s="3">
        <f t="shared" si="2"/>
        <v>36.879893979198648</v>
      </c>
      <c r="X38" s="3">
        <f t="shared" si="2"/>
        <v>-171.56094302315194</v>
      </c>
    </row>
    <row r="39" spans="1:24" s="7" customFormat="1" ht="16.5">
      <c r="A39" s="10">
        <v>42401.291666608799</v>
      </c>
      <c r="B39" s="3">
        <v>71977.386563482796</v>
      </c>
      <c r="C39" s="3">
        <v>647.63041892182082</v>
      </c>
      <c r="E39" s="3">
        <v>8776.1134076179005</v>
      </c>
      <c r="F39" s="3">
        <v>1000.7905380439843</v>
      </c>
      <c r="G39" s="3"/>
      <c r="H39" s="3">
        <v>39878.903759797045</v>
      </c>
      <c r="I39" s="3">
        <v>3189.4849264016984</v>
      </c>
      <c r="J39" s="3">
        <v>16544.01852964018</v>
      </c>
      <c r="K39" s="3"/>
      <c r="L39" s="8">
        <f t="shared" si="3"/>
        <v>19779.724350543987</v>
      </c>
      <c r="M39" s="3"/>
      <c r="N39" s="3"/>
      <c r="Q39" s="3">
        <f t="shared" si="0"/>
        <v>833.07160374401383</v>
      </c>
      <c r="R39" s="3">
        <f t="shared" si="0"/>
        <v>7.4957224412247783</v>
      </c>
      <c r="T39" s="3">
        <f t="shared" si="1"/>
        <v>101.57538666224421</v>
      </c>
      <c r="U39" s="3">
        <f t="shared" si="1"/>
        <v>11.58322381995352</v>
      </c>
      <c r="V39" s="3">
        <f t="shared" si="2"/>
        <v>461.56138610876206</v>
      </c>
      <c r="W39" s="3">
        <f t="shared" si="2"/>
        <v>36.915334796315953</v>
      </c>
      <c r="X39" s="3">
        <f t="shared" si="2"/>
        <v>191.48169594490949</v>
      </c>
    </row>
    <row r="40" spans="1:24" s="7" customFormat="1" ht="16.5">
      <c r="A40" s="10">
        <v>42402.291666608799</v>
      </c>
      <c r="B40" s="3">
        <v>67208.290510436054</v>
      </c>
      <c r="C40" s="3">
        <v>649.37513443245552</v>
      </c>
      <c r="E40" s="3">
        <v>8243.3757036745083</v>
      </c>
      <c r="F40" s="3">
        <v>1996.282659748078</v>
      </c>
      <c r="G40" s="3"/>
      <c r="H40" s="3">
        <v>2228.6234097044216</v>
      </c>
      <c r="I40" s="3">
        <v>3197.5554783083153</v>
      </c>
      <c r="J40" s="3">
        <v>45635.292118543817</v>
      </c>
      <c r="K40" s="3"/>
      <c r="L40" s="8">
        <f t="shared" si="3"/>
        <v>52191.828393433192</v>
      </c>
      <c r="M40" s="3"/>
      <c r="N40" s="3"/>
      <c r="Q40" s="3">
        <f t="shared" si="0"/>
        <v>777.87373275967661</v>
      </c>
      <c r="R40" s="3">
        <f t="shared" si="0"/>
        <v>7.5159159077830502</v>
      </c>
      <c r="T40" s="3">
        <f t="shared" si="1"/>
        <v>95.409441014751252</v>
      </c>
      <c r="U40" s="3">
        <f t="shared" si="1"/>
        <v>23.105123376713866</v>
      </c>
      <c r="V40" s="3">
        <f t="shared" si="2"/>
        <v>25.794252427134509</v>
      </c>
      <c r="W40" s="3">
        <f t="shared" si="2"/>
        <v>37.0087439619018</v>
      </c>
      <c r="X40" s="3">
        <f t="shared" si="2"/>
        <v>528.18625137203492</v>
      </c>
    </row>
    <row r="41" spans="1:24" s="7" customFormat="1" ht="16.5">
      <c r="A41" s="10">
        <v>42403.291666608799</v>
      </c>
      <c r="B41" s="3">
        <v>49578.259353048801</v>
      </c>
      <c r="C41" s="3">
        <v>3353.1751644297037</v>
      </c>
      <c r="E41" s="3">
        <v>5305.78580056387</v>
      </c>
      <c r="F41" s="3">
        <v>1508.9316352862734</v>
      </c>
      <c r="G41" s="3"/>
      <c r="H41" s="3">
        <v>34362.102371960791</v>
      </c>
      <c r="I41" s="3">
        <v>3206.7975520952837</v>
      </c>
      <c r="J41" s="3">
        <v>6948.4938920469613</v>
      </c>
      <c r="K41" s="3"/>
      <c r="L41" s="8">
        <f t="shared" si="3"/>
        <v>8547.8171575722863</v>
      </c>
      <c r="M41" s="3"/>
      <c r="N41" s="3"/>
      <c r="Q41" s="3">
        <f t="shared" si="0"/>
        <v>573.82244621584266</v>
      </c>
      <c r="R41" s="3">
        <f t="shared" si="0"/>
        <v>38.809897736454907</v>
      </c>
      <c r="T41" s="3">
        <f t="shared" si="1"/>
        <v>61.409557876896642</v>
      </c>
      <c r="U41" s="3">
        <f t="shared" si="1"/>
        <v>17.464486519517052</v>
      </c>
      <c r="V41" s="3">
        <f t="shared" si="2"/>
        <v>397.70951819399062</v>
      </c>
      <c r="W41" s="3">
        <f t="shared" si="2"/>
        <v>37.115712408510227</v>
      </c>
      <c r="X41" s="3">
        <f t="shared" si="2"/>
        <v>80.422383009802786</v>
      </c>
    </row>
    <row r="42" spans="1:24" s="7" customFormat="1" ht="16.5">
      <c r="A42" s="10">
        <v>42404.291666608799</v>
      </c>
      <c r="B42" s="3">
        <v>34929.72839829226</v>
      </c>
      <c r="C42" s="3">
        <v>1666.9331058296375</v>
      </c>
      <c r="E42" s="3">
        <v>0</v>
      </c>
      <c r="F42" s="3">
        <v>261.94078659984007</v>
      </c>
      <c r="G42" s="3"/>
      <c r="H42" s="3">
        <v>-1923.5614128005182</v>
      </c>
      <c r="I42" s="3">
        <v>3214.6906449016083</v>
      </c>
      <c r="J42" s="3">
        <v>30948.102043763163</v>
      </c>
      <c r="K42" s="3"/>
      <c r="L42" s="8">
        <f t="shared" si="3"/>
        <v>35043.591485420962</v>
      </c>
      <c r="M42" s="3"/>
      <c r="N42" s="3"/>
      <c r="Q42" s="3">
        <f t="shared" si="0"/>
        <v>404.27926386912338</v>
      </c>
      <c r="R42" s="3">
        <f t="shared" si="0"/>
        <v>19.293207243398584</v>
      </c>
      <c r="T42" s="3">
        <f t="shared" si="1"/>
        <v>0</v>
      </c>
      <c r="U42" s="3">
        <f t="shared" si="1"/>
        <v>3.0317220671277787</v>
      </c>
      <c r="V42" s="3">
        <f t="shared" si="2"/>
        <v>-22.263442277783774</v>
      </c>
      <c r="W42" s="3">
        <f t="shared" si="2"/>
        <v>37.207067649324166</v>
      </c>
      <c r="X42" s="3">
        <f t="shared" si="2"/>
        <v>358.19562550651813</v>
      </c>
    </row>
    <row r="43" spans="1:24" s="7" customFormat="1" ht="16.5">
      <c r="A43" s="10">
        <v>42405.291666608799</v>
      </c>
      <c r="B43" s="3">
        <v>56777.095661717103</v>
      </c>
      <c r="C43" s="3">
        <v>5161.9107437117491</v>
      </c>
      <c r="E43" s="3">
        <v>4217.5355789365713</v>
      </c>
      <c r="F43" s="3">
        <v>2819.4653055189483</v>
      </c>
      <c r="G43" s="3"/>
      <c r="H43" s="3">
        <v>3344.1117467185832</v>
      </c>
      <c r="I43" s="3">
        <v>3220.3959345039043</v>
      </c>
      <c r="J43" s="3">
        <v>42559.748401537676</v>
      </c>
      <c r="K43" s="3"/>
      <c r="L43" s="8">
        <f t="shared" si="3"/>
        <v>48337.497839750846</v>
      </c>
      <c r="M43" s="3"/>
      <c r="N43" s="3"/>
      <c r="Q43" s="3">
        <f t="shared" si="0"/>
        <v>657.14231089950351</v>
      </c>
      <c r="R43" s="3">
        <f t="shared" si="0"/>
        <v>59.744337311478574</v>
      </c>
      <c r="T43" s="3">
        <f t="shared" si="1"/>
        <v>48.814069200654757</v>
      </c>
      <c r="U43" s="3">
        <f t="shared" si="1"/>
        <v>32.632700295358198</v>
      </c>
      <c r="V43" s="3">
        <f t="shared" si="2"/>
        <v>38.704997068502117</v>
      </c>
      <c r="W43" s="3">
        <f t="shared" si="2"/>
        <v>37.273101093795184</v>
      </c>
      <c r="X43" s="3">
        <f t="shared" si="2"/>
        <v>492.58968057335278</v>
      </c>
    </row>
    <row r="44" spans="1:24" s="7" customFormat="1" ht="16.5">
      <c r="A44" s="10">
        <v>42406.291666608799</v>
      </c>
      <c r="B44" s="3">
        <v>45858.491310190337</v>
      </c>
      <c r="C44" s="3">
        <v>5173.2625651273411</v>
      </c>
      <c r="E44" s="3">
        <v>3469.7531963142101</v>
      </c>
      <c r="F44" s="3">
        <v>-4619.1312334219256</v>
      </c>
      <c r="G44" s="3"/>
      <c r="H44" s="3">
        <v>27662.410512818249</v>
      </c>
      <c r="I44" s="3">
        <v>3232.2464154708377</v>
      </c>
      <c r="J44" s="3">
        <v>18352.894979121011</v>
      </c>
      <c r="K44" s="3"/>
      <c r="L44" s="8">
        <f t="shared" si="3"/>
        <v>21286.474984136308</v>
      </c>
      <c r="M44" s="3"/>
      <c r="N44" s="3"/>
      <c r="Q44" s="3">
        <f t="shared" si="0"/>
        <v>530.76957534942517</v>
      </c>
      <c r="R44" s="3">
        <f t="shared" si="0"/>
        <v>59.875724133418302</v>
      </c>
      <c r="T44" s="3">
        <f t="shared" si="1"/>
        <v>40.159180512895951</v>
      </c>
      <c r="U44" s="3">
        <f t="shared" si="1"/>
        <v>-53.462167053494511</v>
      </c>
      <c r="V44" s="3">
        <f t="shared" si="2"/>
        <v>320.16678834280384</v>
      </c>
      <c r="W44" s="3">
        <f t="shared" si="2"/>
        <v>37.410259438319876</v>
      </c>
      <c r="X44" s="3">
        <f t="shared" si="2"/>
        <v>212.41776596204875</v>
      </c>
    </row>
    <row r="45" spans="1:24" s="7" customFormat="1" ht="16.5">
      <c r="A45" s="10">
        <v>42407.291666608799</v>
      </c>
      <c r="B45" s="3">
        <v>48991.623576417478</v>
      </c>
      <c r="C45" s="3">
        <v>5720.3803856289014</v>
      </c>
      <c r="E45" s="3">
        <v>6795.8745811958797</v>
      </c>
      <c r="F45" s="3">
        <v>8482.2306881866571</v>
      </c>
      <c r="G45" s="3"/>
      <c r="H45" s="3">
        <v>19561.182832910679</v>
      </c>
      <c r="I45" s="3">
        <v>3234.8009138268417</v>
      </c>
      <c r="J45" s="3">
        <v>13758.502453128727</v>
      </c>
      <c r="K45" s="3"/>
      <c r="L45" s="8">
        <f t="shared" si="3"/>
        <v>16637.914945926324</v>
      </c>
      <c r="M45" s="3"/>
      <c r="N45" s="3"/>
      <c r="Q45" s="3">
        <f t="shared" si="0"/>
        <v>567.0326802826097</v>
      </c>
      <c r="R45" s="3">
        <f t="shared" si="0"/>
        <v>66.208106315149323</v>
      </c>
      <c r="T45" s="3">
        <f t="shared" si="1"/>
        <v>78.655955800878232</v>
      </c>
      <c r="U45" s="3">
        <f t="shared" si="1"/>
        <v>98.173966298456676</v>
      </c>
      <c r="V45" s="3">
        <f t="shared" si="2"/>
        <v>226.40257908461433</v>
      </c>
      <c r="W45" s="3">
        <f t="shared" si="2"/>
        <v>37.439825391514375</v>
      </c>
      <c r="X45" s="3">
        <f t="shared" si="2"/>
        <v>159.24192654084175</v>
      </c>
    </row>
    <row r="46" spans="1:24" s="7" customFormat="1" ht="16.5">
      <c r="A46" s="10">
        <v>42408.291666608799</v>
      </c>
      <c r="B46" s="3">
        <v>37578.589021986219</v>
      </c>
      <c r="C46" s="3">
        <v>6897.6839374781121</v>
      </c>
      <c r="E46" s="3">
        <v>1262.1227154436056</v>
      </c>
      <c r="F46" s="3">
        <v>-3212.2122692027442</v>
      </c>
      <c r="G46" s="3"/>
      <c r="H46" s="3">
        <v>27294.238629455354</v>
      </c>
      <c r="I46" s="3">
        <v>3239.6833533901172</v>
      </c>
      <c r="J46" s="3">
        <v>13006.01368720776</v>
      </c>
      <c r="K46" s="3"/>
      <c r="L46" s="8">
        <f t="shared" si="3"/>
        <v>15892.440530378002</v>
      </c>
      <c r="M46" s="3"/>
      <c r="N46" s="3"/>
      <c r="Q46" s="3">
        <f t="shared" si="0"/>
        <v>434.93737293965529</v>
      </c>
      <c r="R46" s="3">
        <f t="shared" si="0"/>
        <v>79.834304831922594</v>
      </c>
      <c r="T46" s="3">
        <f t="shared" si="1"/>
        <v>14.607901799115805</v>
      </c>
      <c r="U46" s="3">
        <f t="shared" si="1"/>
        <v>-37.178382745402132</v>
      </c>
      <c r="V46" s="3">
        <f t="shared" si="2"/>
        <v>315.90553969277028</v>
      </c>
      <c r="W46" s="3">
        <f t="shared" si="2"/>
        <v>37.496335108681912</v>
      </c>
      <c r="X46" s="3">
        <f t="shared" si="2"/>
        <v>150.5325658241639</v>
      </c>
    </row>
    <row r="47" spans="1:24" s="7" customFormat="1" ht="16.5">
      <c r="A47" s="10">
        <v>42409.291666608799</v>
      </c>
      <c r="B47" s="3">
        <v>55803.24022577046</v>
      </c>
      <c r="C47" s="3">
        <v>6057.633371969685</v>
      </c>
      <c r="E47" s="3">
        <v>8059.2938762637787</v>
      </c>
      <c r="F47" s="3">
        <v>1942.2616241311844</v>
      </c>
      <c r="G47" s="3"/>
      <c r="H47" s="3">
        <v>15603.785443884783</v>
      </c>
      <c r="I47" s="3">
        <v>3048.8199563236949</v>
      </c>
      <c r="J47" s="3">
        <v>29897.439822478987</v>
      </c>
      <c r="K47" s="3"/>
      <c r="L47" s="8">
        <f t="shared" si="3"/>
        <v>33206.712697136703</v>
      </c>
      <c r="M47" s="3"/>
      <c r="N47" s="3"/>
      <c r="Q47" s="3">
        <f t="shared" si="0"/>
        <v>645.8708359464174</v>
      </c>
      <c r="R47" s="3">
        <f t="shared" si="0"/>
        <v>70.111497360760239</v>
      </c>
      <c r="T47" s="3">
        <f t="shared" si="1"/>
        <v>93.278864308608547</v>
      </c>
      <c r="U47" s="3">
        <f t="shared" si="1"/>
        <v>22.479879908925746</v>
      </c>
      <c r="V47" s="3">
        <f t="shared" si="2"/>
        <v>180.59936856348128</v>
      </c>
      <c r="W47" s="3">
        <f t="shared" si="2"/>
        <v>35.287268013005729</v>
      </c>
      <c r="X47" s="3">
        <f t="shared" si="2"/>
        <v>346.03518313054383</v>
      </c>
    </row>
    <row r="48" spans="1:24" s="7" customFormat="1" ht="16.5">
      <c r="A48" s="10">
        <v>42410.291666608799</v>
      </c>
      <c r="B48" s="3">
        <v>62418.479498026092</v>
      </c>
      <c r="C48" s="3">
        <v>782.28858050797135</v>
      </c>
      <c r="E48" s="3">
        <v>8884.3134956122376</v>
      </c>
      <c r="F48" s="3">
        <v>2386.2841176419497</v>
      </c>
      <c r="G48" s="3"/>
      <c r="H48" s="3">
        <v>23535.315212058777</v>
      </c>
      <c r="I48" s="3">
        <v>3099.2918662344991</v>
      </c>
      <c r="J48" s="3">
        <v>25494.963260161523</v>
      </c>
      <c r="K48" s="3"/>
      <c r="L48" s="8">
        <f t="shared" si="3"/>
        <v>25295.563386986603</v>
      </c>
      <c r="M48" s="3"/>
      <c r="N48" s="3"/>
      <c r="Q48" s="3">
        <f t="shared" si="0"/>
        <v>722.43610530122794</v>
      </c>
      <c r="R48" s="3">
        <f t="shared" si="0"/>
        <v>9.0542659781015207</v>
      </c>
      <c r="T48" s="3">
        <f t="shared" si="1"/>
        <v>102.82770249551201</v>
      </c>
      <c r="U48" s="3">
        <f t="shared" si="1"/>
        <v>27.619029139374415</v>
      </c>
      <c r="V48" s="3">
        <f t="shared" si="2"/>
        <v>272.39948162105065</v>
      </c>
      <c r="W48" s="3">
        <f t="shared" si="2"/>
        <v>35.871433636973372</v>
      </c>
      <c r="X48" s="3">
        <f t="shared" si="2"/>
        <v>295.08059328890653</v>
      </c>
    </row>
    <row r="49" spans="1:24" s="7" customFormat="1" ht="16.5">
      <c r="A49" s="10">
        <v>42411.291666608799</v>
      </c>
      <c r="B49" s="3">
        <v>49902.328325620692</v>
      </c>
      <c r="C49" s="3">
        <v>850.79154579876922</v>
      </c>
      <c r="E49" s="3">
        <v>8909.2156578756403</v>
      </c>
      <c r="F49" s="3">
        <v>-433.67816556888647</v>
      </c>
      <c r="G49" s="3"/>
      <c r="H49" s="3">
        <v>11178.949539458874</v>
      </c>
      <c r="I49" s="3">
        <v>3140.7195312644249</v>
      </c>
      <c r="J49" s="3">
        <v>24356.788419418786</v>
      </c>
      <c r="K49" s="3"/>
      <c r="L49" s="8">
        <f t="shared" si="3"/>
        <v>27957.913308389405</v>
      </c>
      <c r="M49" s="3"/>
      <c r="N49" s="3"/>
      <c r="Q49" s="3">
        <f t="shared" si="0"/>
        <v>577.57324450949875</v>
      </c>
      <c r="R49" s="3">
        <f t="shared" si="0"/>
        <v>9.8471243726709403</v>
      </c>
      <c r="T49" s="3">
        <f t="shared" si="1"/>
        <v>103.11592196615324</v>
      </c>
      <c r="U49" s="3">
        <f t="shared" si="1"/>
        <v>-5.0194232126028524</v>
      </c>
      <c r="V49" s="3">
        <f t="shared" si="2"/>
        <v>129.38599004003328</v>
      </c>
      <c r="W49" s="3">
        <f t="shared" si="2"/>
        <v>36.350920500745659</v>
      </c>
      <c r="X49" s="3">
        <f t="shared" si="2"/>
        <v>281.90727337290264</v>
      </c>
    </row>
    <row r="50" spans="1:24" s="7" customFormat="1" ht="16.5">
      <c r="A50" s="10">
        <v>42412.291666608799</v>
      </c>
      <c r="B50" s="3">
        <v>57887.730352949104</v>
      </c>
      <c r="C50" s="3">
        <v>909.29694147408009</v>
      </c>
      <c r="E50" s="3">
        <v>8922.4017994683236</v>
      </c>
      <c r="F50" s="3">
        <v>269.85166962993389</v>
      </c>
      <c r="G50" s="3"/>
      <c r="H50" s="3">
        <v>-17560.035147247727</v>
      </c>
      <c r="I50" s="3">
        <v>3162.3754813869728</v>
      </c>
      <c r="J50" s="3">
        <v>57109.985016862061</v>
      </c>
      <c r="K50" s="3"/>
      <c r="L50" s="8">
        <f t="shared" si="3"/>
        <v>64002.433491185671</v>
      </c>
      <c r="M50" s="3"/>
      <c r="N50" s="3"/>
      <c r="Q50" s="3">
        <f t="shared" si="0"/>
        <v>669.99687908505905</v>
      </c>
      <c r="R50" s="3">
        <f t="shared" si="0"/>
        <v>10.524270155950001</v>
      </c>
      <c r="T50" s="3">
        <f t="shared" si="1"/>
        <v>103.26853934569819</v>
      </c>
      <c r="U50" s="3">
        <f t="shared" si="1"/>
        <v>3.1232832133094202</v>
      </c>
      <c r="V50" s="3">
        <f t="shared" si="2"/>
        <v>-203.24114753758946</v>
      </c>
      <c r="W50" s="3">
        <f t="shared" si="2"/>
        <v>36.601568071608476</v>
      </c>
      <c r="X50" s="3">
        <f t="shared" si="2"/>
        <v>660.995196954422</v>
      </c>
    </row>
    <row r="51" spans="1:24" s="7" customFormat="1" ht="16.5">
      <c r="A51" s="10">
        <v>42413.291666608799</v>
      </c>
      <c r="B51" s="3">
        <v>53083.806651574894</v>
      </c>
      <c r="C51" s="3">
        <v>578.25859679747373</v>
      </c>
      <c r="E51" s="3">
        <v>3692.3216026183218</v>
      </c>
      <c r="F51" s="3">
        <v>2202.2445409492102</v>
      </c>
      <c r="G51" s="3"/>
      <c r="H51" s="3">
        <v>10058.777908474312</v>
      </c>
      <c r="I51" s="3">
        <v>3254.8420283146097</v>
      </c>
      <c r="J51" s="3">
        <v>29586.294496501378</v>
      </c>
      <c r="K51" s="3"/>
      <c r="L51" s="8">
        <f t="shared" si="3"/>
        <v>34453.879168015919</v>
      </c>
      <c r="M51" s="3"/>
      <c r="N51" s="3"/>
      <c r="Q51" s="3">
        <f t="shared" si="0"/>
        <v>614.39591031915393</v>
      </c>
      <c r="R51" s="3">
        <f t="shared" si="0"/>
        <v>6.6928078333040943</v>
      </c>
      <c r="T51" s="3">
        <f t="shared" si="1"/>
        <v>42.735203734008351</v>
      </c>
      <c r="U51" s="3">
        <f t="shared" si="1"/>
        <v>25.488941446171413</v>
      </c>
      <c r="V51" s="3">
        <f t="shared" si="2"/>
        <v>116.42104060734158</v>
      </c>
      <c r="W51" s="3">
        <f t="shared" si="2"/>
        <v>37.671782735122797</v>
      </c>
      <c r="X51" s="3">
        <f t="shared" si="2"/>
        <v>342.43396407987706</v>
      </c>
    </row>
    <row r="52" spans="1:24" s="7" customFormat="1" ht="16.5">
      <c r="A52" s="10">
        <v>42414.291666608799</v>
      </c>
      <c r="B52" s="3">
        <v>64576.709046025113</v>
      </c>
      <c r="C52" s="3">
        <v>829.07276050979272</v>
      </c>
      <c r="E52" s="3">
        <v>6721.004806978628</v>
      </c>
      <c r="F52" s="3">
        <v>-25.309361731702666</v>
      </c>
      <c r="G52" s="3"/>
      <c r="H52" s="3">
        <v>43798.97637511621</v>
      </c>
      <c r="I52" s="3">
        <v>3264.4096186088204</v>
      </c>
      <c r="J52" s="3">
        <v>11297.796952134548</v>
      </c>
      <c r="K52" s="3"/>
      <c r="L52" s="8">
        <f t="shared" si="3"/>
        <v>11646.700367562946</v>
      </c>
      <c r="M52" s="3"/>
      <c r="N52" s="3"/>
      <c r="Q52" s="3">
        <f t="shared" si="0"/>
        <v>747.41561395862402</v>
      </c>
      <c r="R52" s="3">
        <f t="shared" si="0"/>
        <v>9.5957495429374156</v>
      </c>
      <c r="T52" s="3">
        <f t="shared" si="1"/>
        <v>77.789407488178568</v>
      </c>
      <c r="U52" s="3">
        <f t="shared" si="1"/>
        <v>-0.29293242745026232</v>
      </c>
      <c r="V52" s="3">
        <f t="shared" si="2"/>
        <v>506.93259693421538</v>
      </c>
      <c r="W52" s="3">
        <f t="shared" si="2"/>
        <v>37.782518733898385</v>
      </c>
      <c r="X52" s="3">
        <f t="shared" si="2"/>
        <v>130.76153879785358</v>
      </c>
    </row>
    <row r="53" spans="1:24" s="7" customFormat="1" ht="16.5">
      <c r="A53" s="10">
        <v>42415.291666608799</v>
      </c>
      <c r="B53" s="3">
        <v>58808.552170804047</v>
      </c>
      <c r="C53" s="3">
        <v>766.68442773027346</v>
      </c>
      <c r="E53" s="3">
        <v>7840.5282205431722</v>
      </c>
      <c r="F53" s="3">
        <v>970.82544228190818</v>
      </c>
      <c r="G53" s="3"/>
      <c r="H53" s="3">
        <v>2573.9391206919972</v>
      </c>
      <c r="I53" s="3">
        <v>3263.4190085226537</v>
      </c>
      <c r="J53" s="3">
        <v>43680.981692048175</v>
      </c>
      <c r="K53" s="3"/>
      <c r="L53" s="8">
        <f t="shared" si="3"/>
        <v>44926.524806494592</v>
      </c>
      <c r="M53" s="3"/>
      <c r="N53" s="3"/>
      <c r="Q53" s="3">
        <f t="shared" si="0"/>
        <v>680.65453901393573</v>
      </c>
      <c r="R53" s="3">
        <f t="shared" si="0"/>
        <v>8.8736623579892768</v>
      </c>
      <c r="T53" s="3">
        <f t="shared" si="1"/>
        <v>90.74685440443487</v>
      </c>
      <c r="U53" s="3">
        <f t="shared" si="1"/>
        <v>11.23640558196653</v>
      </c>
      <c r="V53" s="3">
        <f t="shared" si="2"/>
        <v>29.79096204504626</v>
      </c>
      <c r="W53" s="3">
        <f t="shared" si="2"/>
        <v>37.771053339382561</v>
      </c>
      <c r="X53" s="3">
        <f t="shared" si="2"/>
        <v>505.56691773203909</v>
      </c>
    </row>
    <row r="54" spans="1:24" s="7" customFormat="1" ht="16.5">
      <c r="A54" s="10">
        <v>42416.291666608799</v>
      </c>
      <c r="B54" s="3">
        <v>61762.787565668696</v>
      </c>
      <c r="C54" s="3">
        <v>1070.1614085356705</v>
      </c>
      <c r="E54" s="3">
        <v>9036.0947651383467</v>
      </c>
      <c r="F54" s="3">
        <v>1204.3878001869452</v>
      </c>
      <c r="G54" s="3"/>
      <c r="H54" s="3">
        <v>-2238.5772558927711</v>
      </c>
      <c r="I54" s="3">
        <v>3266.7698077812333</v>
      </c>
      <c r="J54" s="3">
        <v>63723.680217740904</v>
      </c>
      <c r="K54" s="3"/>
      <c r="L54" s="8">
        <f t="shared" si="3"/>
        <v>51564.273856990614</v>
      </c>
      <c r="M54" s="3"/>
      <c r="N54" s="3"/>
      <c r="Q54" s="3">
        <f t="shared" si="0"/>
        <v>714.84707830635068</v>
      </c>
      <c r="R54" s="3">
        <f t="shared" si="0"/>
        <v>12.386127413607298</v>
      </c>
      <c r="T54" s="3">
        <f t="shared" si="1"/>
        <v>104.5844301520642</v>
      </c>
      <c r="U54" s="3">
        <f t="shared" si="1"/>
        <v>13.939673613274827</v>
      </c>
      <c r="V54" s="3">
        <f t="shared" si="2"/>
        <v>-25.909458980240409</v>
      </c>
      <c r="W54" s="3">
        <f t="shared" si="2"/>
        <v>37.809835738208719</v>
      </c>
      <c r="X54" s="3">
        <f t="shared" si="2"/>
        <v>737.54259511274188</v>
      </c>
    </row>
    <row r="55" spans="1:24" s="7" customFormat="1" ht="16.5">
      <c r="A55" s="10">
        <v>42417.291666608799</v>
      </c>
      <c r="B55" s="3">
        <v>62737.095001313995</v>
      </c>
      <c r="C55" s="3">
        <v>3629.3916740932036</v>
      </c>
      <c r="E55" s="3">
        <v>8514.4126810145099</v>
      </c>
      <c r="F55" s="3">
        <v>733.94064051938039</v>
      </c>
      <c r="G55" s="3"/>
      <c r="H55" s="3">
        <v>25964.379883025111</v>
      </c>
      <c r="I55" s="3">
        <v>3263.4797496168812</v>
      </c>
      <c r="J55" s="3">
        <v>26437.735515084976</v>
      </c>
      <c r="K55" s="3"/>
      <c r="L55" s="8">
        <f t="shared" si="3"/>
        <v>27890.273721231315</v>
      </c>
      <c r="M55" s="3"/>
      <c r="N55" s="3"/>
      <c r="Q55" s="3">
        <f t="shared" si="0"/>
        <v>726.12378473743047</v>
      </c>
      <c r="R55" s="3">
        <f t="shared" si="0"/>
        <v>42.006848079782451</v>
      </c>
      <c r="T55" s="3">
        <f t="shared" si="1"/>
        <v>98.546443067297574</v>
      </c>
      <c r="U55" s="3">
        <f t="shared" si="1"/>
        <v>8.4946833393446806</v>
      </c>
      <c r="V55" s="3">
        <f t="shared" si="2"/>
        <v>300.51365605353135</v>
      </c>
      <c r="W55" s="3">
        <f t="shared" si="2"/>
        <v>37.771756361306494</v>
      </c>
      <c r="X55" s="3">
        <f t="shared" si="2"/>
        <v>305.99230920237238</v>
      </c>
    </row>
    <row r="56" spans="1:24" s="7" customFormat="1" ht="16.5">
      <c r="A56" s="10">
        <v>42418.291666608799</v>
      </c>
      <c r="B56" s="3">
        <v>53572.113573430877</v>
      </c>
      <c r="C56" s="3">
        <v>4989.5351702980697</v>
      </c>
      <c r="E56" s="3">
        <v>8322.1529426602647</v>
      </c>
      <c r="F56" s="3">
        <v>-83.343989233086177</v>
      </c>
      <c r="G56" s="3"/>
      <c r="H56" s="3">
        <v>31715.886121839954</v>
      </c>
      <c r="I56" s="3">
        <v>3264.4449025398776</v>
      </c>
      <c r="J56" s="3">
        <v>13925.892980647925</v>
      </c>
      <c r="K56" s="3"/>
      <c r="L56" s="8">
        <f t="shared" si="3"/>
        <v>15342.508765921937</v>
      </c>
      <c r="M56" s="3"/>
      <c r="N56" s="3"/>
      <c r="Q56" s="3">
        <f t="shared" si="0"/>
        <v>620.0476108035981</v>
      </c>
      <c r="R56" s="3">
        <f t="shared" si="0"/>
        <v>57.749249656227661</v>
      </c>
      <c r="T56" s="3">
        <f t="shared" si="1"/>
        <v>96.321214614123434</v>
      </c>
      <c r="U56" s="3">
        <f t="shared" si="1"/>
        <v>-0.9646295050125715</v>
      </c>
      <c r="V56" s="3">
        <f t="shared" si="2"/>
        <v>367.08201529907353</v>
      </c>
      <c r="W56" s="3">
        <f t="shared" si="2"/>
        <v>37.782927112730064</v>
      </c>
      <c r="X56" s="3">
        <f t="shared" si="2"/>
        <v>161.17931690564728</v>
      </c>
    </row>
    <row r="57" spans="1:24" s="7" customFormat="1" ht="16.5">
      <c r="A57" s="10">
        <v>42419.291666608799</v>
      </c>
      <c r="B57" s="3">
        <v>51001.637222373603</v>
      </c>
      <c r="C57" s="3">
        <v>4457.3230144004337</v>
      </c>
      <c r="E57" s="3">
        <v>8575.7481536213309</v>
      </c>
      <c r="F57" s="3">
        <v>-221.61850851757845</v>
      </c>
      <c r="G57" s="3"/>
      <c r="H57" s="3">
        <v>24251.604732250453</v>
      </c>
      <c r="I57" s="3">
        <v>3260.9820961497112</v>
      </c>
      <c r="J57" s="3">
        <v>15845.49924887612</v>
      </c>
      <c r="K57" s="3"/>
      <c r="L57" s="8">
        <f t="shared" si="3"/>
        <v>19592.243763270119</v>
      </c>
      <c r="M57" s="3"/>
      <c r="N57" s="3"/>
      <c r="Q57" s="3">
        <f t="shared" si="0"/>
        <v>590.29672711080559</v>
      </c>
      <c r="R57" s="3">
        <f t="shared" si="0"/>
        <v>51.589386740745759</v>
      </c>
      <c r="T57" s="3">
        <f t="shared" si="1"/>
        <v>99.256344370617256</v>
      </c>
      <c r="U57" s="3">
        <f t="shared" si="1"/>
        <v>-2.5650290337682691</v>
      </c>
      <c r="V57" s="3">
        <f t="shared" si="2"/>
        <v>280.68986958623208</v>
      </c>
      <c r="W57" s="3">
        <f t="shared" si="2"/>
        <v>37.742848335066107</v>
      </c>
      <c r="X57" s="3">
        <f t="shared" si="2"/>
        <v>183.39698204717732</v>
      </c>
    </row>
    <row r="58" spans="1:24" s="7" customFormat="1" ht="16.5">
      <c r="A58" s="10">
        <v>42420.291666608799</v>
      </c>
      <c r="B58" s="3">
        <v>55764.781778765078</v>
      </c>
      <c r="C58" s="3">
        <v>5373.994641399011</v>
      </c>
      <c r="E58" s="3">
        <v>8812.4029942038469</v>
      </c>
      <c r="F58" s="3">
        <v>851.55839472280422</v>
      </c>
      <c r="G58" s="3"/>
      <c r="H58" s="3">
        <v>36445.40859486811</v>
      </c>
      <c r="I58" s="3">
        <v>3259.2759341456904</v>
      </c>
      <c r="J58" s="3">
        <v>8367.0221789652551</v>
      </c>
      <c r="K58" s="3"/>
      <c r="L58" s="8">
        <f t="shared" si="3"/>
        <v>11770.130502223634</v>
      </c>
      <c r="M58" s="3"/>
      <c r="N58" s="3"/>
      <c r="Q58" s="3">
        <f t="shared" si="0"/>
        <v>645.42571503200315</v>
      </c>
      <c r="R58" s="3">
        <f t="shared" si="0"/>
        <v>62.199012053229296</v>
      </c>
      <c r="T58" s="3">
        <f t="shared" si="1"/>
        <v>101.99540502550748</v>
      </c>
      <c r="U58" s="3">
        <f t="shared" si="1"/>
        <v>9.8559999389213448</v>
      </c>
      <c r="V58" s="3">
        <f t="shared" si="2"/>
        <v>421.8218587368994</v>
      </c>
      <c r="W58" s="3">
        <f t="shared" si="2"/>
        <v>37.723101089649198</v>
      </c>
      <c r="X58" s="3">
        <f t="shared" si="2"/>
        <v>96.840534478764525</v>
      </c>
    </row>
    <row r="59" spans="1:24" s="7" customFormat="1" ht="16.5">
      <c r="A59" s="10">
        <v>42421.291666608799</v>
      </c>
      <c r="B59" s="3">
        <v>46937.577923866789</v>
      </c>
      <c r="C59" s="3">
        <v>6365.5508349819575</v>
      </c>
      <c r="E59" s="3">
        <v>3984.7136433480773</v>
      </c>
      <c r="F59" s="3">
        <v>4344.2815341270034</v>
      </c>
      <c r="G59" s="3"/>
      <c r="H59" s="3">
        <v>14909.610929610753</v>
      </c>
      <c r="I59" s="3">
        <v>3255.9045860059555</v>
      </c>
      <c r="J59" s="3">
        <v>28021.257453242659</v>
      </c>
      <c r="K59" s="3"/>
      <c r="L59" s="8">
        <f t="shared" si="3"/>
        <v>26808.618065756957</v>
      </c>
      <c r="M59" s="3"/>
      <c r="N59" s="3"/>
      <c r="Q59" s="3">
        <f t="shared" si="0"/>
        <v>543.25900374845821</v>
      </c>
      <c r="R59" s="3">
        <f t="shared" si="0"/>
        <v>73.67535688636525</v>
      </c>
      <c r="T59" s="3">
        <f t="shared" si="1"/>
        <v>46.119370872084225</v>
      </c>
      <c r="U59" s="3">
        <f t="shared" si="1"/>
        <v>50.281036274618096</v>
      </c>
      <c r="V59" s="3">
        <f t="shared" si="2"/>
        <v>172.56494131493929</v>
      </c>
      <c r="W59" s="3">
        <f t="shared" si="2"/>
        <v>37.684080856550409</v>
      </c>
      <c r="X59" s="3">
        <f t="shared" si="2"/>
        <v>324.32010941253077</v>
      </c>
    </row>
    <row r="60" spans="1:24" s="7" customFormat="1" ht="16.5">
      <c r="A60" s="10">
        <v>42422.291666608799</v>
      </c>
      <c r="B60" s="3">
        <v>13281.48448275862</v>
      </c>
      <c r="C60" s="3">
        <v>6314.3943437142298</v>
      </c>
      <c r="E60" s="3">
        <v>0</v>
      </c>
      <c r="F60" s="3">
        <v>2589.6088829710643</v>
      </c>
      <c r="G60" s="3"/>
      <c r="H60" s="3">
        <v>13295.233209693495</v>
      </c>
      <c r="I60" s="3">
        <v>3254.3460349313409</v>
      </c>
      <c r="J60" s="3">
        <v>-1769.4617507321123</v>
      </c>
      <c r="K60" s="3"/>
      <c r="L60" s="8">
        <f t="shared" si="3"/>
        <v>456.69069887694968</v>
      </c>
      <c r="M60" s="3"/>
      <c r="N60" s="3"/>
      <c r="Q60" s="3">
        <f t="shared" si="0"/>
        <v>153.72088521711368</v>
      </c>
      <c r="R60" s="3">
        <f t="shared" si="0"/>
        <v>73.083267867062844</v>
      </c>
      <c r="T60" s="3">
        <f t="shared" si="1"/>
        <v>0</v>
      </c>
      <c r="U60" s="3">
        <f t="shared" si="1"/>
        <v>29.972325034387318</v>
      </c>
      <c r="V60" s="3">
        <f t="shared" si="2"/>
        <v>153.88001400108212</v>
      </c>
      <c r="W60" s="3">
        <f t="shared" si="2"/>
        <v>37.666042070964593</v>
      </c>
      <c r="X60" s="3">
        <f t="shared" si="2"/>
        <v>-20.479881374214262</v>
      </c>
    </row>
    <row r="61" spans="1:24" s="7" customFormat="1" ht="16.5">
      <c r="A61" s="10">
        <v>42423.291666608799</v>
      </c>
      <c r="B61" s="3">
        <v>16028.35948275862</v>
      </c>
      <c r="C61" s="3">
        <v>8308.9710017079487</v>
      </c>
      <c r="E61" s="3">
        <v>0</v>
      </c>
      <c r="F61" s="3">
        <v>1047.9265133363451</v>
      </c>
      <c r="G61" s="3"/>
      <c r="H61" s="3">
        <v>17901.470180007305</v>
      </c>
      <c r="I61" s="3">
        <v>3246.3796295040429</v>
      </c>
      <c r="J61" s="3">
        <v>-855.80855867860907</v>
      </c>
      <c r="K61" s="3"/>
      <c r="L61" s="8">
        <f t="shared" si="3"/>
        <v>2141.5541616188766</v>
      </c>
      <c r="M61" s="3"/>
      <c r="N61" s="3"/>
      <c r="Q61" s="3">
        <f t="shared" si="0"/>
        <v>185.51341993933588</v>
      </c>
      <c r="R61" s="3">
        <f t="shared" si="0"/>
        <v>96.168645853101253</v>
      </c>
      <c r="T61" s="3">
        <f t="shared" si="1"/>
        <v>0</v>
      </c>
      <c r="U61" s="3">
        <f t="shared" si="1"/>
        <v>12.12877908954103</v>
      </c>
      <c r="V61" s="3">
        <f t="shared" si="2"/>
        <v>207.1929418982327</v>
      </c>
      <c r="W61" s="3">
        <f t="shared" si="2"/>
        <v>37.573838304444941</v>
      </c>
      <c r="X61" s="3">
        <f t="shared" si="2"/>
        <v>-9.9051916513727907</v>
      </c>
    </row>
    <row r="62" spans="1:24" s="7" customFormat="1" ht="16.5">
      <c r="A62" s="10">
        <v>42424.291666608799</v>
      </c>
      <c r="B62" s="3">
        <v>21377.85948275862</v>
      </c>
      <c r="C62" s="3">
        <v>8227.4767962309998</v>
      </c>
      <c r="E62" s="3">
        <v>24.027478481875733</v>
      </c>
      <c r="F62" s="3">
        <v>-2273.2418103473628</v>
      </c>
      <c r="G62" s="3"/>
      <c r="H62" s="3">
        <v>39162.045592801318</v>
      </c>
      <c r="I62" s="3">
        <v>3238.0964422318452</v>
      </c>
      <c r="J62" s="3">
        <v>-13164.17610293856</v>
      </c>
      <c r="K62" s="3"/>
      <c r="L62" s="8">
        <f t="shared" si="3"/>
        <v>-10545.591424178057</v>
      </c>
      <c r="M62" s="3"/>
      <c r="N62" s="3"/>
      <c r="Q62" s="3">
        <f t="shared" si="0"/>
        <v>247.42892919859511</v>
      </c>
      <c r="R62" s="3">
        <f t="shared" si="0"/>
        <v>95.225425882303242</v>
      </c>
      <c r="T62" s="3">
        <f t="shared" si="1"/>
        <v>0.27809581576245063</v>
      </c>
      <c r="U62" s="3">
        <f t="shared" si="1"/>
        <v>-26.310669101242627</v>
      </c>
      <c r="V62" s="3">
        <f t="shared" si="2"/>
        <v>453.26441658334858</v>
      </c>
      <c r="W62" s="3">
        <f t="shared" si="2"/>
        <v>37.477968081387097</v>
      </c>
      <c r="X62" s="3">
        <f t="shared" si="2"/>
        <v>-152.36314933956666</v>
      </c>
    </row>
    <row r="63" spans="1:24" s="7" customFormat="1" ht="16.5">
      <c r="A63" s="10">
        <v>42425.291666608799</v>
      </c>
      <c r="B63" s="3">
        <v>15995.98448275862</v>
      </c>
      <c r="C63" s="3">
        <v>9360.9109144271351</v>
      </c>
      <c r="E63" s="3">
        <v>0</v>
      </c>
      <c r="F63" s="3">
        <v>-1530.934548979154</v>
      </c>
      <c r="G63" s="3"/>
      <c r="H63" s="3">
        <v>8565.4326409019413</v>
      </c>
      <c r="I63" s="3">
        <v>3228.8910756938171</v>
      </c>
      <c r="J63" s="3">
        <v>12083.773501105654</v>
      </c>
      <c r="K63" s="3"/>
      <c r="L63" s="8">
        <f t="shared" si="3"/>
        <v>15093.50622956915</v>
      </c>
      <c r="M63" s="3"/>
      <c r="N63" s="3"/>
      <c r="Q63" s="3">
        <f t="shared" si="0"/>
        <v>185.13870929118775</v>
      </c>
      <c r="R63" s="3">
        <f t="shared" si="0"/>
        <v>108.34387632438813</v>
      </c>
      <c r="T63" s="3">
        <f t="shared" si="1"/>
        <v>0</v>
      </c>
      <c r="U63" s="3">
        <f t="shared" si="1"/>
        <v>-17.719149872443914</v>
      </c>
      <c r="V63" s="3">
        <f t="shared" si="2"/>
        <v>99.136951862290999</v>
      </c>
      <c r="W63" s="3">
        <f t="shared" si="2"/>
        <v>37.371424487196961</v>
      </c>
      <c r="X63" s="3">
        <f t="shared" si="2"/>
        <v>139.85848959613025</v>
      </c>
    </row>
    <row r="64" spans="1:24" s="7" customFormat="1" ht="16.5">
      <c r="A64" s="10">
        <v>42426.291666608799</v>
      </c>
      <c r="B64" s="3">
        <v>38881.733086205648</v>
      </c>
      <c r="C64" s="3">
        <v>4877.2206773920916</v>
      </c>
      <c r="E64" s="3">
        <v>3603.7487802924588</v>
      </c>
      <c r="F64" s="3">
        <v>-650.58585045989093</v>
      </c>
      <c r="G64" s="3"/>
      <c r="H64" s="3">
        <v>49981.107968943761</v>
      </c>
      <c r="I64" s="3">
        <v>3220.5797221527546</v>
      </c>
      <c r="J64" s="3">
        <v>-12710.681108567453</v>
      </c>
      <c r="K64" s="3"/>
      <c r="L64" s="8">
        <f t="shared" si="3"/>
        <v>-12395.89685733134</v>
      </c>
      <c r="M64" s="3"/>
      <c r="N64" s="3"/>
      <c r="Q64" s="3">
        <f t="shared" si="0"/>
        <v>450.02005886812088</v>
      </c>
      <c r="R64" s="3">
        <f t="shared" si="0"/>
        <v>56.449313395741804</v>
      </c>
      <c r="T64" s="3">
        <f t="shared" si="1"/>
        <v>41.710055327459017</v>
      </c>
      <c r="U64" s="3">
        <f t="shared" si="1"/>
        <v>-7.5299288247672562</v>
      </c>
      <c r="V64" s="3">
        <f t="shared" si="2"/>
        <v>578.48504593684902</v>
      </c>
      <c r="W64" s="3">
        <f t="shared" si="2"/>
        <v>37.275228265656885</v>
      </c>
      <c r="X64" s="3">
        <f t="shared" si="2"/>
        <v>-147.11436468249366</v>
      </c>
    </row>
    <row r="65" spans="1:24" s="7" customFormat="1" ht="16.5">
      <c r="A65" s="10">
        <v>42427.291666608799</v>
      </c>
      <c r="B65" s="3">
        <v>56686.351286973069</v>
      </c>
      <c r="C65" s="3">
        <v>835.43889441853389</v>
      </c>
      <c r="E65" s="3">
        <v>8952.4796052272432</v>
      </c>
      <c r="F65" s="3">
        <v>-787.52809362373591</v>
      </c>
      <c r="G65" s="3"/>
      <c r="H65" s="3">
        <v>25433.980965919822</v>
      </c>
      <c r="I65" s="3">
        <v>3211.3461893458607</v>
      </c>
      <c r="J65" s="3">
        <v>19625.604163765776</v>
      </c>
      <c r="K65" s="3"/>
      <c r="L65" s="8">
        <f t="shared" si="3"/>
        <v>20711.511514522412</v>
      </c>
      <c r="M65" s="3"/>
      <c r="N65" s="3"/>
      <c r="Q65" s="3">
        <f t="shared" si="0"/>
        <v>656.09202878441045</v>
      </c>
      <c r="R65" s="3">
        <f t="shared" si="0"/>
        <v>9.6694316483626608</v>
      </c>
      <c r="T65" s="3">
        <f t="shared" si="1"/>
        <v>103.61666209753754</v>
      </c>
      <c r="U65" s="3">
        <f t="shared" si="1"/>
        <v>-9.1149084910154627</v>
      </c>
      <c r="V65" s="3">
        <f t="shared" si="2"/>
        <v>294.37477969814609</v>
      </c>
      <c r="W65" s="3">
        <f t="shared" si="2"/>
        <v>37.168358672984503</v>
      </c>
      <c r="X65" s="3">
        <f t="shared" si="2"/>
        <v>227.14819633988168</v>
      </c>
    </row>
    <row r="66" spans="1:24" s="7" customFormat="1" ht="16.5">
      <c r="A66" s="10">
        <v>42428.291666608799</v>
      </c>
      <c r="B66" s="3">
        <v>59228.034851829354</v>
      </c>
      <c r="C66" s="3">
        <v>1035.683575771749</v>
      </c>
      <c r="E66" s="3">
        <v>8810.7669237339869</v>
      </c>
      <c r="F66" s="3">
        <v>2091.6234389435303</v>
      </c>
      <c r="G66" s="3"/>
      <c r="H66" s="3">
        <v>42854.558995392203</v>
      </c>
      <c r="I66" s="3">
        <v>3206.4338201105629</v>
      </c>
      <c r="J66" s="3">
        <v>6069.4479741498708</v>
      </c>
      <c r="K66" s="3"/>
      <c r="L66" s="8">
        <f t="shared" si="3"/>
        <v>3300.3352494208166</v>
      </c>
      <c r="M66" s="3"/>
      <c r="N66" s="3"/>
      <c r="Q66" s="3">
        <f t="shared" si="0"/>
        <v>685.50966263691384</v>
      </c>
      <c r="R66" s="3">
        <f t="shared" si="0"/>
        <v>11.987078423284132</v>
      </c>
      <c r="T66" s="3">
        <f t="shared" si="1"/>
        <v>101.97646902469893</v>
      </c>
      <c r="U66" s="3">
        <f t="shared" si="1"/>
        <v>24.208604617401974</v>
      </c>
      <c r="V66" s="3">
        <f t="shared" si="2"/>
        <v>496.00184022444682</v>
      </c>
      <c r="W66" s="3">
        <f t="shared" si="2"/>
        <v>37.111502547575959</v>
      </c>
      <c r="X66" s="3">
        <f t="shared" si="2"/>
        <v>70.248240441549427</v>
      </c>
    </row>
    <row r="67" spans="1:24" s="7" customFormat="1" ht="16.5">
      <c r="A67" s="10">
        <v>42429.291666608799</v>
      </c>
      <c r="B67" s="3">
        <v>65645.897251108836</v>
      </c>
      <c r="C67" s="3">
        <v>1168.160402393667</v>
      </c>
      <c r="E67" s="3">
        <v>9114.6398853457067</v>
      </c>
      <c r="F67" s="3">
        <v>2947.275156471409</v>
      </c>
      <c r="G67" s="3"/>
      <c r="H67" s="3">
        <v>40046.275029152559</v>
      </c>
      <c r="I67" s="3">
        <v>3201.1376605122887</v>
      </c>
      <c r="J67" s="3">
        <v>11961.509868002726</v>
      </c>
      <c r="K67" s="3"/>
      <c r="L67" s="8">
        <f t="shared" si="3"/>
        <v>11504.729922020535</v>
      </c>
      <c r="M67" s="3"/>
      <c r="N67" s="3"/>
      <c r="Q67" s="3">
        <f t="shared" si="0"/>
        <v>759.79047744338925</v>
      </c>
      <c r="R67" s="3">
        <f t="shared" si="0"/>
        <v>13.52037502770448</v>
      </c>
      <c r="T67" s="3">
        <f t="shared" si="1"/>
        <v>105.49351719150124</v>
      </c>
      <c r="U67" s="3">
        <f t="shared" si="1"/>
        <v>34.111980977678343</v>
      </c>
      <c r="V67" s="3">
        <f t="shared" si="2"/>
        <v>463.4985535781546</v>
      </c>
      <c r="W67" s="3">
        <f t="shared" si="2"/>
        <v>37.050204404077412</v>
      </c>
      <c r="X67" s="3">
        <f t="shared" si="2"/>
        <v>138.44340125003154</v>
      </c>
    </row>
    <row r="68" spans="1:24" s="7" customFormat="1" ht="16.5">
      <c r="A68" s="10">
        <v>42430.291666608799</v>
      </c>
      <c r="B68" s="3">
        <v>61449.421796631686</v>
      </c>
      <c r="C68" s="3">
        <v>1098.4007844252046</v>
      </c>
      <c r="E68" s="3">
        <v>9025.8987627814058</v>
      </c>
      <c r="F68" s="3">
        <v>3662.3255914188921</v>
      </c>
      <c r="G68" s="3"/>
      <c r="H68" s="3">
        <v>8581.7820764193057</v>
      </c>
      <c r="I68" s="3">
        <v>3195.9305195182078</v>
      </c>
      <c r="J68" s="3">
        <v>31681.451957421134</v>
      </c>
      <c r="K68" s="3"/>
      <c r="L68" s="8">
        <f t="shared" si="3"/>
        <v>38081.885630919074</v>
      </c>
      <c r="M68" s="3"/>
      <c r="N68" s="3"/>
      <c r="Q68" s="3">
        <f t="shared" si="0"/>
        <v>711.22015968323706</v>
      </c>
      <c r="R68" s="3">
        <f t="shared" si="0"/>
        <v>12.712972041958388</v>
      </c>
      <c r="T68" s="3">
        <f t="shared" si="1"/>
        <v>104.46642086552554</v>
      </c>
      <c r="U68" s="3">
        <f t="shared" si="1"/>
        <v>42.388027678459402</v>
      </c>
      <c r="V68" s="3">
        <f t="shared" si="2"/>
        <v>99.326181440038255</v>
      </c>
      <c r="W68" s="3">
        <f t="shared" si="2"/>
        <v>36.989936568497775</v>
      </c>
      <c r="X68" s="3">
        <f t="shared" si="2"/>
        <v>366.68347172941128</v>
      </c>
    </row>
    <row r="69" spans="1:24" s="7" customFormat="1" ht="16.5">
      <c r="A69" s="10">
        <v>42431.291666608799</v>
      </c>
      <c r="B69" s="3">
        <v>58266.830449887071</v>
      </c>
      <c r="C69" s="3">
        <v>2548.9110871630255</v>
      </c>
      <c r="E69" s="3">
        <v>6708.7403498298954</v>
      </c>
      <c r="F69" s="3">
        <v>3587.8225503700305</v>
      </c>
      <c r="G69" s="3"/>
      <c r="H69" s="3">
        <v>45007.084139103921</v>
      </c>
      <c r="I69" s="3">
        <v>3193.4491704977681</v>
      </c>
      <c r="J69" s="3">
        <v>839.5131859591072</v>
      </c>
      <c r="K69" s="3"/>
      <c r="L69" s="8">
        <f t="shared" si="3"/>
        <v>2318.6453272484814</v>
      </c>
      <c r="M69" s="3"/>
      <c r="N69" s="3"/>
      <c r="Q69" s="3">
        <f t="shared" si="0"/>
        <v>674.38461168850779</v>
      </c>
      <c r="R69" s="3">
        <f t="shared" si="0"/>
        <v>29.501285731053535</v>
      </c>
      <c r="T69" s="3">
        <f t="shared" si="1"/>
        <v>77.647457752660827</v>
      </c>
      <c r="U69" s="3">
        <f t="shared" si="1"/>
        <v>41.525723962616098</v>
      </c>
      <c r="V69" s="3">
        <f t="shared" si="2"/>
        <v>520.9153256840732</v>
      </c>
      <c r="W69" s="3">
        <f t="shared" si="2"/>
        <v>36.961217251131572</v>
      </c>
      <c r="X69" s="3">
        <f t="shared" si="2"/>
        <v>9.7165878004526309</v>
      </c>
    </row>
    <row r="70" spans="1:24" s="7" customFormat="1" ht="16.5">
      <c r="A70" s="10">
        <v>42432.291666608799</v>
      </c>
      <c r="B70" s="3">
        <v>62692.625704890022</v>
      </c>
      <c r="C70" s="3">
        <v>721.35794206964783</v>
      </c>
      <c r="E70" s="3">
        <v>8474.9773588476237</v>
      </c>
      <c r="F70" s="3">
        <v>4558.0087017643673</v>
      </c>
      <c r="G70" s="3"/>
      <c r="H70" s="3">
        <v>127027.14851380099</v>
      </c>
      <c r="I70" s="3">
        <v>3184.4338455465941</v>
      </c>
      <c r="J70" s="3">
        <v>-83653.295968226172</v>
      </c>
      <c r="K70" s="3"/>
      <c r="L70" s="8">
        <f t="shared" si="3"/>
        <v>-79830.584772999893</v>
      </c>
      <c r="M70" s="3"/>
      <c r="N70" s="3"/>
      <c r="Q70" s="3">
        <f t="shared" si="0"/>
        <v>725.60909380659746</v>
      </c>
      <c r="R70" s="3">
        <f t="shared" si="0"/>
        <v>8.3490502554357384</v>
      </c>
      <c r="T70" s="3">
        <f t="shared" si="1"/>
        <v>98.090015727403056</v>
      </c>
      <c r="U70" s="3">
        <f t="shared" si="1"/>
        <v>52.754730344494995</v>
      </c>
      <c r="V70" s="3">
        <f t="shared" si="2"/>
        <v>1470.221626317141</v>
      </c>
      <c r="W70" s="3">
        <f t="shared" si="2"/>
        <v>36.856873212344837</v>
      </c>
      <c r="X70" s="3">
        <f t="shared" si="2"/>
        <v>-968.20944407669174</v>
      </c>
    </row>
    <row r="71" spans="1:24" s="7" customFormat="1" ht="16.5">
      <c r="A71" s="10">
        <v>42433.291666608799</v>
      </c>
      <c r="B71" s="3">
        <v>51142.152373152836</v>
      </c>
      <c r="C71" s="3">
        <v>3205.3042669051792</v>
      </c>
      <c r="E71" s="3">
        <v>8020.6369820565451</v>
      </c>
      <c r="F71" s="3">
        <v>4163.1708686870697</v>
      </c>
      <c r="G71" s="3"/>
      <c r="H71" s="3">
        <v>-5649.8404418320633</v>
      </c>
      <c r="I71" s="3">
        <v>2943.784462445155</v>
      </c>
      <c r="J71" s="3">
        <v>44171.062357705669</v>
      </c>
      <c r="K71" s="3"/>
      <c r="L71" s="8">
        <f t="shared" si="3"/>
        <v>44869.704768701311</v>
      </c>
      <c r="M71" s="3"/>
      <c r="N71" s="3"/>
      <c r="Q71" s="3">
        <f t="shared" si="0"/>
        <v>591.92305987445411</v>
      </c>
      <c r="R71" s="3">
        <f t="shared" si="0"/>
        <v>37.098429015106241</v>
      </c>
      <c r="T71" s="3">
        <f t="shared" si="1"/>
        <v>92.831446551580385</v>
      </c>
      <c r="U71" s="3">
        <f t="shared" si="1"/>
        <v>48.184848017211458</v>
      </c>
      <c r="V71" s="3">
        <f t="shared" si="2"/>
        <v>-65.391671780463696</v>
      </c>
      <c r="W71" s="3">
        <f t="shared" si="2"/>
        <v>34.071579426448551</v>
      </c>
      <c r="X71" s="3">
        <f t="shared" si="2"/>
        <v>511.23914765863043</v>
      </c>
    </row>
    <row r="72" spans="1:24" s="7" customFormat="1" ht="16.5">
      <c r="A72" s="10">
        <v>42434.291666608799</v>
      </c>
      <c r="B72" s="3">
        <v>38703.608227017132</v>
      </c>
      <c r="C72" s="3">
        <v>5134.7293211966753</v>
      </c>
      <c r="E72" s="3">
        <v>2946.6448740176857</v>
      </c>
      <c r="F72" s="3">
        <v>4371.0594070182415</v>
      </c>
      <c r="G72" s="3"/>
      <c r="H72" s="3">
        <v>28084.308295814546</v>
      </c>
      <c r="I72" s="3">
        <v>2961.7131808298523</v>
      </c>
      <c r="J72" s="3">
        <v>2033.7814168579721</v>
      </c>
      <c r="K72" s="3"/>
      <c r="L72" s="8">
        <f t="shared" si="3"/>
        <v>5474.6117905334813</v>
      </c>
      <c r="M72" s="3"/>
      <c r="N72" s="3"/>
      <c r="Q72" s="3">
        <f t="shared" ref="Q72:R135" si="4">B72*1000/86400</f>
        <v>447.95842855343903</v>
      </c>
      <c r="R72" s="3">
        <f t="shared" si="4"/>
        <v>59.429737513850405</v>
      </c>
      <c r="T72" s="3">
        <f t="shared" ref="T72:U135" si="5">E72*1000/86400</f>
        <v>34.104686041871361</v>
      </c>
      <c r="U72" s="3">
        <f t="shared" si="5"/>
        <v>50.590965359007427</v>
      </c>
      <c r="V72" s="3">
        <f t="shared" ref="V72:X135" si="6">H72*1000/86400</f>
        <v>325.04986453489062</v>
      </c>
      <c r="W72" s="3">
        <f t="shared" si="6"/>
        <v>34.279087741086251</v>
      </c>
      <c r="X72" s="3">
        <f t="shared" si="6"/>
        <v>23.53913676918949</v>
      </c>
    </row>
    <row r="73" spans="1:24" s="7" customFormat="1" ht="16.5">
      <c r="A73" s="10">
        <v>42435.291666608799</v>
      </c>
      <c r="B73" s="3">
        <v>52806.965300972988</v>
      </c>
      <c r="C73" s="3">
        <v>3242.3446544820908</v>
      </c>
      <c r="E73" s="3">
        <v>5694.3418445487041</v>
      </c>
      <c r="F73" s="3">
        <v>4484.455800229287</v>
      </c>
      <c r="G73" s="3"/>
      <c r="H73" s="3">
        <v>34614.633332018864</v>
      </c>
      <c r="I73" s="3">
        <v>2952.1070461231889</v>
      </c>
      <c r="J73" s="3">
        <v>7212.7322369365784</v>
      </c>
      <c r="K73" s="3"/>
      <c r="L73" s="8">
        <f t="shared" ref="L73:L136" si="7">+B73+C73-E73-F73-H73-I73</f>
        <v>8303.771932535039</v>
      </c>
      <c r="M73" s="3"/>
      <c r="N73" s="3"/>
      <c r="Q73" s="3">
        <f t="shared" si="4"/>
        <v>611.19172802052071</v>
      </c>
      <c r="R73" s="3">
        <f t="shared" si="4"/>
        <v>37.527137204653826</v>
      </c>
      <c r="T73" s="3">
        <f t="shared" si="5"/>
        <v>65.906734311906291</v>
      </c>
      <c r="U73" s="3">
        <f t="shared" si="5"/>
        <v>51.903423613764893</v>
      </c>
      <c r="V73" s="3">
        <f t="shared" si="6"/>
        <v>400.63233023169983</v>
      </c>
      <c r="W73" s="3">
        <f t="shared" si="6"/>
        <v>34.167905626425799</v>
      </c>
      <c r="X73" s="3">
        <f t="shared" si="6"/>
        <v>83.480697186765951</v>
      </c>
    </row>
    <row r="74" spans="1:24" s="7" customFormat="1" ht="16.5">
      <c r="A74" s="10">
        <v>42436.291666608799</v>
      </c>
      <c r="B74" s="3">
        <v>67018.500368032343</v>
      </c>
      <c r="C74" s="3">
        <v>880.44937910418957</v>
      </c>
      <c r="E74" s="3">
        <v>8430.2282418017276</v>
      </c>
      <c r="F74" s="3">
        <v>4422.2261901672755</v>
      </c>
      <c r="G74" s="3"/>
      <c r="H74" s="3">
        <v>31365.119322427799</v>
      </c>
      <c r="I74" s="3">
        <v>2950.1823708570942</v>
      </c>
      <c r="J74" s="3">
        <v>18068.756190994089</v>
      </c>
      <c r="K74" s="3"/>
      <c r="L74" s="8">
        <f t="shared" si="7"/>
        <v>20731.193621882634</v>
      </c>
      <c r="M74" s="3"/>
      <c r="N74" s="3"/>
      <c r="Q74" s="3">
        <f t="shared" si="4"/>
        <v>775.67708759296693</v>
      </c>
      <c r="R74" s="3">
        <f t="shared" si="4"/>
        <v>10.190386332224417</v>
      </c>
      <c r="T74" s="3">
        <f t="shared" si="5"/>
        <v>97.57208613196444</v>
      </c>
      <c r="U74" s="3">
        <f t="shared" si="5"/>
        <v>51.183173497306427</v>
      </c>
      <c r="V74" s="3">
        <f t="shared" si="6"/>
        <v>363.02221437995138</v>
      </c>
      <c r="W74" s="3">
        <f t="shared" si="6"/>
        <v>34.145629292327477</v>
      </c>
      <c r="X74" s="3">
        <f t="shared" si="6"/>
        <v>209.12912258095008</v>
      </c>
    </row>
    <row r="75" spans="1:24" s="7" customFormat="1" ht="16.5">
      <c r="A75" s="10">
        <v>42437.291666608799</v>
      </c>
      <c r="B75" s="3">
        <v>58517.088734675868</v>
      </c>
      <c r="C75" s="3">
        <v>2290.9465183506254</v>
      </c>
      <c r="E75" s="3">
        <v>6839.151690519182</v>
      </c>
      <c r="F75" s="3">
        <v>3764.8589122372141</v>
      </c>
      <c r="G75" s="3"/>
      <c r="H75" s="3">
        <v>46377.644209736289</v>
      </c>
      <c r="I75" s="3">
        <v>2953.1314328886447</v>
      </c>
      <c r="J75" s="3">
        <v>-1398.9675727725162</v>
      </c>
      <c r="K75" s="3"/>
      <c r="L75" s="8">
        <f t="shared" si="7"/>
        <v>873.24900764516406</v>
      </c>
      <c r="M75" s="3"/>
      <c r="N75" s="3"/>
      <c r="Q75" s="3">
        <f t="shared" si="4"/>
        <v>677.28111961430409</v>
      </c>
      <c r="R75" s="3">
        <f t="shared" si="4"/>
        <v>26.515584703132237</v>
      </c>
      <c r="T75" s="3">
        <f t="shared" si="5"/>
        <v>79.156848269897935</v>
      </c>
      <c r="U75" s="3">
        <f t="shared" si="5"/>
        <v>43.574755928671458</v>
      </c>
      <c r="V75" s="3">
        <f t="shared" si="6"/>
        <v>536.77828946454042</v>
      </c>
      <c r="W75" s="3">
        <f t="shared" si="6"/>
        <v>34.179761954729685</v>
      </c>
      <c r="X75" s="3">
        <f t="shared" si="6"/>
        <v>-16.191754314496716</v>
      </c>
    </row>
    <row r="76" spans="1:24" s="7" customFormat="1" ht="16.5">
      <c r="A76" s="10">
        <v>42438.291666608799</v>
      </c>
      <c r="B76" s="3">
        <v>54111.419905306837</v>
      </c>
      <c r="C76" s="3">
        <v>893.30962262046523</v>
      </c>
      <c r="E76" s="3">
        <v>8965.7011590858456</v>
      </c>
      <c r="F76" s="3">
        <v>3819.9263081493555</v>
      </c>
      <c r="G76" s="3"/>
      <c r="H76" s="3">
        <v>24948.896698890108</v>
      </c>
      <c r="I76" s="3">
        <v>2949.9629476573314</v>
      </c>
      <c r="J76" s="3">
        <v>10072.653704315904</v>
      </c>
      <c r="K76" s="3"/>
      <c r="L76" s="8">
        <f t="shared" si="7"/>
        <v>14320.242414144661</v>
      </c>
      <c r="M76" s="3"/>
      <c r="N76" s="3"/>
      <c r="Q76" s="3">
        <f t="shared" si="4"/>
        <v>626.28958223734764</v>
      </c>
      <c r="R76" s="3">
        <f t="shared" si="4"/>
        <v>10.339231743292421</v>
      </c>
      <c r="T76" s="3">
        <f t="shared" si="5"/>
        <v>103.76968934127136</v>
      </c>
      <c r="U76" s="3">
        <f t="shared" si="5"/>
        <v>44.212110048024947</v>
      </c>
      <c r="V76" s="3">
        <f t="shared" si="6"/>
        <v>288.76037845937628</v>
      </c>
      <c r="W76" s="3">
        <f t="shared" si="6"/>
        <v>34.143089671959856</v>
      </c>
      <c r="X76" s="3">
        <f t="shared" si="6"/>
        <v>116.58164009624889</v>
      </c>
    </row>
    <row r="77" spans="1:24" s="7" customFormat="1" ht="16.5">
      <c r="A77" s="10">
        <v>42439.291666608799</v>
      </c>
      <c r="B77" s="3">
        <v>41702.586594653389</v>
      </c>
      <c r="C77" s="3">
        <v>851.55255875037983</v>
      </c>
      <c r="E77" s="3">
        <v>2800.8171183066443</v>
      </c>
      <c r="F77" s="3">
        <v>4198.9260127543239</v>
      </c>
      <c r="G77" s="3"/>
      <c r="H77" s="3">
        <v>16926.062904409911</v>
      </c>
      <c r="I77" s="3">
        <v>2945.4917191936388</v>
      </c>
      <c r="J77" s="3">
        <v>12217.491558039657</v>
      </c>
      <c r="K77" s="3"/>
      <c r="L77" s="8">
        <f t="shared" si="7"/>
        <v>15682.841398739251</v>
      </c>
      <c r="M77" s="3"/>
      <c r="N77" s="3"/>
      <c r="Q77" s="3">
        <f t="shared" si="4"/>
        <v>482.66882632700685</v>
      </c>
      <c r="R77" s="3">
        <f t="shared" si="4"/>
        <v>9.8559323929442115</v>
      </c>
      <c r="T77" s="3">
        <f t="shared" si="5"/>
        <v>32.416864795215787</v>
      </c>
      <c r="U77" s="3">
        <f t="shared" si="5"/>
        <v>48.598680703175042</v>
      </c>
      <c r="V77" s="3">
        <f t="shared" si="6"/>
        <v>195.90350583807768</v>
      </c>
      <c r="W77" s="3">
        <f t="shared" si="6"/>
        <v>34.091339342518964</v>
      </c>
      <c r="X77" s="3">
        <f t="shared" si="6"/>
        <v>141.40615229212568</v>
      </c>
    </row>
    <row r="78" spans="1:24" s="7" customFormat="1" ht="16.5">
      <c r="A78" s="10">
        <v>42440.291666608799</v>
      </c>
      <c r="B78" s="3">
        <v>56048.889312292464</v>
      </c>
      <c r="C78" s="3">
        <v>1579.866157859331</v>
      </c>
      <c r="E78" s="3">
        <v>7189.4949813608546</v>
      </c>
      <c r="F78" s="3">
        <v>2527.8284233044251</v>
      </c>
      <c r="G78" s="3"/>
      <c r="H78" s="3">
        <v>32913.884296520169</v>
      </c>
      <c r="I78" s="3">
        <v>2941.7805140793953</v>
      </c>
      <c r="J78" s="3">
        <v>7788.6028925627052</v>
      </c>
      <c r="K78" s="3"/>
      <c r="L78" s="8">
        <f t="shared" si="7"/>
        <v>12055.76725488695</v>
      </c>
      <c r="M78" s="3"/>
      <c r="N78" s="3"/>
      <c r="Q78" s="3">
        <f t="shared" si="4"/>
        <v>648.71399667005164</v>
      </c>
      <c r="R78" s="3">
        <f t="shared" si="4"/>
        <v>18.285487938186701</v>
      </c>
      <c r="T78" s="3">
        <f t="shared" si="5"/>
        <v>83.211747469454338</v>
      </c>
      <c r="U78" s="3">
        <f t="shared" si="5"/>
        <v>29.25727341787529</v>
      </c>
      <c r="V78" s="3">
        <f t="shared" si="6"/>
        <v>380.94773491342789</v>
      </c>
      <c r="W78" s="3">
        <f t="shared" si="6"/>
        <v>34.048385579622632</v>
      </c>
      <c r="X78" s="3">
        <f t="shared" si="6"/>
        <v>90.145866812068348</v>
      </c>
    </row>
    <row r="79" spans="1:24" s="7" customFormat="1" ht="16.5">
      <c r="A79" s="10">
        <v>42441.291666608799</v>
      </c>
      <c r="B79" s="3">
        <v>57185.458339618584</v>
      </c>
      <c r="C79" s="3">
        <v>703.90938767069019</v>
      </c>
      <c r="E79" s="3">
        <v>8924.7147602706682</v>
      </c>
      <c r="F79" s="3">
        <v>3796.8159129439809</v>
      </c>
      <c r="G79" s="3"/>
      <c r="H79" s="3">
        <v>21457.391701534896</v>
      </c>
      <c r="I79" s="3">
        <v>2938.0985038044701</v>
      </c>
      <c r="J79" s="3">
        <v>19279.636276326943</v>
      </c>
      <c r="K79" s="3"/>
      <c r="L79" s="8">
        <f t="shared" si="7"/>
        <v>20772.346848735258</v>
      </c>
      <c r="M79" s="3"/>
      <c r="N79" s="3"/>
      <c r="Q79" s="3">
        <f t="shared" si="4"/>
        <v>661.86873078262249</v>
      </c>
      <c r="R79" s="3">
        <f t="shared" si="4"/>
        <v>8.1470993943366921</v>
      </c>
      <c r="T79" s="3">
        <f t="shared" si="5"/>
        <v>103.29530972535495</v>
      </c>
      <c r="U79" s="3">
        <f t="shared" si="5"/>
        <v>43.944628622036817</v>
      </c>
      <c r="V79" s="3">
        <f t="shared" si="6"/>
        <v>248.34944098998724</v>
      </c>
      <c r="W79" s="3">
        <f t="shared" si="6"/>
        <v>34.00576971995914</v>
      </c>
      <c r="X79" s="3">
        <f t="shared" si="6"/>
        <v>223.14393838341368</v>
      </c>
    </row>
    <row r="80" spans="1:24" s="7" customFormat="1" ht="16.5">
      <c r="A80" s="10">
        <v>42442.291666608799</v>
      </c>
      <c r="B80" s="3">
        <v>65630.726729353279</v>
      </c>
      <c r="C80" s="3">
        <v>678.73800806002691</v>
      </c>
      <c r="E80" s="3">
        <v>8698.8235062872991</v>
      </c>
      <c r="F80" s="3">
        <v>3260.1229490127371</v>
      </c>
      <c r="G80" s="3"/>
      <c r="H80" s="3">
        <v>12038.883512762884</v>
      </c>
      <c r="I80" s="3">
        <v>2941.850122062408</v>
      </c>
      <c r="J80" s="3">
        <v>38672.820672795649</v>
      </c>
      <c r="K80" s="3"/>
      <c r="L80" s="8">
        <f t="shared" si="7"/>
        <v>39369.784647287976</v>
      </c>
      <c r="M80" s="3"/>
      <c r="N80" s="3"/>
      <c r="Q80" s="3">
        <f t="shared" si="4"/>
        <v>759.61489270084815</v>
      </c>
      <c r="R80" s="3">
        <f t="shared" si="4"/>
        <v>7.8557639821762377</v>
      </c>
      <c r="T80" s="3">
        <f t="shared" si="5"/>
        <v>100.68082761906597</v>
      </c>
      <c r="U80" s="3">
        <f t="shared" si="5"/>
        <v>37.73290450246224</v>
      </c>
      <c r="V80" s="3">
        <f t="shared" si="6"/>
        <v>139.3389295458667</v>
      </c>
      <c r="W80" s="3">
        <f t="shared" si="6"/>
        <v>34.049191227574163</v>
      </c>
      <c r="X80" s="3">
        <f t="shared" si="6"/>
        <v>447.60209112031998</v>
      </c>
    </row>
    <row r="81" spans="1:24" s="7" customFormat="1" ht="16.5">
      <c r="A81" s="10">
        <v>42443.291666608799</v>
      </c>
      <c r="B81" s="3">
        <v>70411.648409663612</v>
      </c>
      <c r="C81" s="3">
        <v>-2289.6738702333532</v>
      </c>
      <c r="E81" s="3">
        <v>6177.8444448909722</v>
      </c>
      <c r="F81" s="3">
        <v>4875.5827206709801</v>
      </c>
      <c r="G81" s="3"/>
      <c r="H81" s="3">
        <v>-95627.24590437462</v>
      </c>
      <c r="I81" s="3">
        <v>2954.0389742177149</v>
      </c>
      <c r="J81" s="3">
        <v>145190.44207938845</v>
      </c>
      <c r="K81" s="3"/>
      <c r="L81" s="8">
        <f t="shared" si="7"/>
        <v>149741.75430402521</v>
      </c>
      <c r="M81" s="3"/>
      <c r="N81" s="3"/>
      <c r="Q81" s="3">
        <f t="shared" si="4"/>
        <v>814.94963437110664</v>
      </c>
      <c r="R81" s="3">
        <f t="shared" si="4"/>
        <v>-26.500854979552699</v>
      </c>
      <c r="T81" s="3">
        <f t="shared" si="5"/>
        <v>71.502829223275143</v>
      </c>
      <c r="U81" s="3">
        <f t="shared" si="5"/>
        <v>56.430355563321534</v>
      </c>
      <c r="V81" s="3">
        <f t="shared" si="6"/>
        <v>-1106.7968275969283</v>
      </c>
      <c r="W81" s="3">
        <f t="shared" si="6"/>
        <v>34.190265905297622</v>
      </c>
      <c r="X81" s="3">
        <f t="shared" si="6"/>
        <v>1680.4449314744033</v>
      </c>
    </row>
    <row r="82" spans="1:24" s="7" customFormat="1" ht="16.5">
      <c r="A82" s="10">
        <v>42444.291666608799</v>
      </c>
      <c r="B82" s="3">
        <v>70205.820790425714</v>
      </c>
      <c r="C82" s="3">
        <v>-335.01160455471836</v>
      </c>
      <c r="E82" s="3">
        <v>7191.7107867251616</v>
      </c>
      <c r="F82" s="3">
        <v>5820.2869537905426</v>
      </c>
      <c r="G82" s="3"/>
      <c r="H82" s="3">
        <v>41312.929444523761</v>
      </c>
      <c r="I82" s="3">
        <v>2953.8372469701426</v>
      </c>
      <c r="J82" s="3">
        <v>9425.2208486342133</v>
      </c>
      <c r="K82" s="3"/>
      <c r="L82" s="8">
        <f t="shared" si="7"/>
        <v>12592.044753861388</v>
      </c>
      <c r="M82" s="3"/>
      <c r="N82" s="3"/>
      <c r="Q82" s="3">
        <f t="shared" si="4"/>
        <v>812.56737025955692</v>
      </c>
      <c r="R82" s="3">
        <f t="shared" si="4"/>
        <v>-3.8774491267907218</v>
      </c>
      <c r="T82" s="3">
        <f t="shared" si="5"/>
        <v>83.237393364874549</v>
      </c>
      <c r="U82" s="3">
        <f t="shared" si="5"/>
        <v>67.364432335538694</v>
      </c>
      <c r="V82" s="3">
        <f t="shared" si="6"/>
        <v>478.15890560791388</v>
      </c>
      <c r="W82" s="3">
        <f t="shared" si="6"/>
        <v>34.187931099191466</v>
      </c>
      <c r="X82" s="3">
        <f t="shared" si="6"/>
        <v>109.08820426659969</v>
      </c>
    </row>
    <row r="83" spans="1:24" s="7" customFormat="1" ht="16.5">
      <c r="A83" s="10">
        <v>42445.291666608799</v>
      </c>
      <c r="B83" s="3">
        <v>67316.661945307162</v>
      </c>
      <c r="C83" s="3">
        <v>-1532.4282508292235</v>
      </c>
      <c r="E83" s="3">
        <v>4387.837963684462</v>
      </c>
      <c r="F83" s="3">
        <v>4383.1122504457235</v>
      </c>
      <c r="G83" s="3"/>
      <c r="H83" s="3">
        <v>40940.526264137152</v>
      </c>
      <c r="I83" s="3">
        <v>2955.1906834843312</v>
      </c>
      <c r="J83" s="3">
        <v>11618.769816107078</v>
      </c>
      <c r="K83" s="3"/>
      <c r="L83" s="8">
        <f t="shared" si="7"/>
        <v>13117.566532726269</v>
      </c>
      <c r="M83" s="3"/>
      <c r="N83" s="3"/>
      <c r="Q83" s="3">
        <f t="shared" si="4"/>
        <v>779.12803177438843</v>
      </c>
      <c r="R83" s="3">
        <f t="shared" si="4"/>
        <v>-17.736438088301199</v>
      </c>
      <c r="T83" s="3">
        <f t="shared" si="5"/>
        <v>50.785161616718312</v>
      </c>
      <c r="U83" s="3">
        <f t="shared" si="5"/>
        <v>50.730465861640319</v>
      </c>
      <c r="V83" s="3">
        <f t="shared" si="6"/>
        <v>473.84868361269849</v>
      </c>
      <c r="W83" s="3">
        <f t="shared" si="6"/>
        <v>34.203595873661243</v>
      </c>
      <c r="X83" s="3">
        <f t="shared" si="6"/>
        <v>134.47650250123931</v>
      </c>
    </row>
    <row r="84" spans="1:24" s="7" customFormat="1" ht="16.5">
      <c r="A84" s="10">
        <v>42446.291666608799</v>
      </c>
      <c r="B84" s="3">
        <v>68946.989282393479</v>
      </c>
      <c r="C84" s="3">
        <v>-1546.9080597599968</v>
      </c>
      <c r="E84" s="3">
        <v>5126.8062281757593</v>
      </c>
      <c r="F84" s="3">
        <v>3201.8338434981051</v>
      </c>
      <c r="G84" s="3"/>
      <c r="H84" s="3">
        <v>16006.090523353114</v>
      </c>
      <c r="I84" s="3">
        <v>2941.8885919775016</v>
      </c>
      <c r="J84" s="3">
        <v>30156.14941815472</v>
      </c>
      <c r="K84" s="3"/>
      <c r="L84" s="8">
        <f t="shared" si="7"/>
        <v>40123.462035629003</v>
      </c>
      <c r="M84" s="3"/>
      <c r="N84" s="3"/>
      <c r="Q84" s="3">
        <f t="shared" si="4"/>
        <v>797.99756113881347</v>
      </c>
      <c r="R84" s="3">
        <f t="shared" si="4"/>
        <v>-17.904028469444409</v>
      </c>
      <c r="T84" s="3">
        <f t="shared" si="5"/>
        <v>59.338035048330546</v>
      </c>
      <c r="U84" s="3">
        <f t="shared" si="5"/>
        <v>37.058262077524368</v>
      </c>
      <c r="V84" s="3">
        <f t="shared" si="6"/>
        <v>185.25567735362401</v>
      </c>
      <c r="W84" s="3">
        <f t="shared" si="6"/>
        <v>34.049636481221086</v>
      </c>
      <c r="X84" s="3">
        <f t="shared" si="6"/>
        <v>349.02950715456853</v>
      </c>
    </row>
    <row r="85" spans="1:24" s="7" customFormat="1" ht="16.5">
      <c r="A85" s="10">
        <v>42447.291666608799</v>
      </c>
      <c r="B85" s="3">
        <v>65594.120276064437</v>
      </c>
      <c r="C85" s="3">
        <v>-926.84056957485154</v>
      </c>
      <c r="E85" s="3">
        <v>4649.3972573801875</v>
      </c>
      <c r="F85" s="3">
        <v>2860.2639943456088</v>
      </c>
      <c r="G85" s="3"/>
      <c r="H85" s="3">
        <v>52867.397239452956</v>
      </c>
      <c r="I85" s="3">
        <v>2934.0032041189925</v>
      </c>
      <c r="J85" s="3">
        <v>-1366.9477623780233</v>
      </c>
      <c r="K85" s="3"/>
      <c r="L85" s="8">
        <f t="shared" si="7"/>
        <v>1356.2180111918415</v>
      </c>
      <c r="M85" s="3"/>
      <c r="N85" s="3"/>
      <c r="Q85" s="3">
        <f t="shared" si="4"/>
        <v>759.19120689889394</v>
      </c>
      <c r="R85" s="3">
        <f t="shared" si="4"/>
        <v>-10.727321407116337</v>
      </c>
      <c r="T85" s="3">
        <f t="shared" si="5"/>
        <v>53.812468256715135</v>
      </c>
      <c r="U85" s="3">
        <f t="shared" si="5"/>
        <v>33.104907341963063</v>
      </c>
      <c r="V85" s="3">
        <f t="shared" si="6"/>
        <v>611.89117175292779</v>
      </c>
      <c r="W85" s="3">
        <f t="shared" si="6"/>
        <v>33.958370418043899</v>
      </c>
      <c r="X85" s="3">
        <f t="shared" si="6"/>
        <v>-15.821154657153047</v>
      </c>
    </row>
    <row r="86" spans="1:24" s="7" customFormat="1" ht="16.5">
      <c r="A86" s="10">
        <v>42448.291666608799</v>
      </c>
      <c r="B86" s="3">
        <v>41064.888208024691</v>
      </c>
      <c r="C86" s="3">
        <v>2195.4797388890292</v>
      </c>
      <c r="E86" s="3">
        <v>2658.5413048162591</v>
      </c>
      <c r="F86" s="3">
        <v>4567.3118217588781</v>
      </c>
      <c r="G86" s="3"/>
      <c r="H86" s="3">
        <v>27450.418357866125</v>
      </c>
      <c r="I86" s="3">
        <v>2914.853742860048</v>
      </c>
      <c r="J86" s="3">
        <v>3755.7351025767521</v>
      </c>
      <c r="K86" s="3"/>
      <c r="L86" s="8">
        <f t="shared" si="7"/>
        <v>5669.2427196124099</v>
      </c>
      <c r="M86" s="3"/>
      <c r="N86" s="3"/>
      <c r="Q86" s="3">
        <f t="shared" si="4"/>
        <v>475.28805796324872</v>
      </c>
      <c r="R86" s="3">
        <f t="shared" si="4"/>
        <v>25.410645126030431</v>
      </c>
      <c r="T86" s="3">
        <f t="shared" si="5"/>
        <v>30.770153990928925</v>
      </c>
      <c r="U86" s="3">
        <f t="shared" si="5"/>
        <v>52.862405344431465</v>
      </c>
      <c r="V86" s="3">
        <f t="shared" si="6"/>
        <v>317.7131754382653</v>
      </c>
      <c r="W86" s="3">
        <f t="shared" si="6"/>
        <v>33.736733134954257</v>
      </c>
      <c r="X86" s="3">
        <f t="shared" si="6"/>
        <v>43.469156279823522</v>
      </c>
    </row>
    <row r="87" spans="1:24" s="7" customFormat="1" ht="16.5">
      <c r="A87" s="10">
        <v>42449.291666608799</v>
      </c>
      <c r="B87" s="3">
        <v>64721.77702294656</v>
      </c>
      <c r="C87" s="3">
        <v>-907.76126575260423</v>
      </c>
      <c r="E87" s="3">
        <v>6961.2884504648391</v>
      </c>
      <c r="F87" s="3">
        <v>863.78622430152609</v>
      </c>
      <c r="G87" s="3"/>
      <c r="H87" s="3">
        <v>42065.556364451593</v>
      </c>
      <c r="I87" s="3">
        <v>2897.8165471303992</v>
      </c>
      <c r="J87" s="3">
        <v>9924.9292393728065</v>
      </c>
      <c r="K87" s="3"/>
      <c r="L87" s="8">
        <f t="shared" si="7"/>
        <v>11025.5681708456</v>
      </c>
      <c r="M87" s="3"/>
      <c r="N87" s="3"/>
      <c r="Q87" s="3">
        <f t="shared" si="4"/>
        <v>749.09464146928883</v>
      </c>
      <c r="R87" s="3">
        <f t="shared" si="4"/>
        <v>-10.506496131395883</v>
      </c>
      <c r="T87" s="3">
        <f t="shared" si="5"/>
        <v>80.570468176676385</v>
      </c>
      <c r="U87" s="3">
        <f t="shared" si="5"/>
        <v>9.9975257442306269</v>
      </c>
      <c r="V87" s="3">
        <f t="shared" si="6"/>
        <v>486.86986532930086</v>
      </c>
      <c r="W87" s="3">
        <f t="shared" si="6"/>
        <v>33.539543369564811</v>
      </c>
      <c r="X87" s="3">
        <f t="shared" si="6"/>
        <v>114.87186619644451</v>
      </c>
    </row>
    <row r="88" spans="1:24" s="7" customFormat="1" ht="16.5">
      <c r="A88" s="10">
        <v>42450.291666608799</v>
      </c>
      <c r="B88" s="3">
        <v>71633.646799342707</v>
      </c>
      <c r="C88" s="3">
        <v>-447.25849046069197</v>
      </c>
      <c r="E88" s="3">
        <v>7753.1588547567371</v>
      </c>
      <c r="F88" s="3">
        <v>-3130.3849080958025</v>
      </c>
      <c r="G88" s="3"/>
      <c r="H88" s="3">
        <v>25789.594189458945</v>
      </c>
      <c r="I88" s="3">
        <v>2887.2328764570366</v>
      </c>
      <c r="J88" s="3">
        <v>32087.284044708747</v>
      </c>
      <c r="K88" s="3"/>
      <c r="L88" s="8">
        <f t="shared" si="7"/>
        <v>37886.787296305098</v>
      </c>
      <c r="M88" s="3"/>
      <c r="N88" s="3"/>
      <c r="Q88" s="3">
        <f t="shared" si="4"/>
        <v>829.09313425165169</v>
      </c>
      <c r="R88" s="3">
        <f t="shared" si="4"/>
        <v>-5.1766028988506019</v>
      </c>
      <c r="T88" s="3">
        <f t="shared" si="5"/>
        <v>89.735634893017789</v>
      </c>
      <c r="U88" s="3">
        <f t="shared" si="5"/>
        <v>-36.231306806664385</v>
      </c>
      <c r="V88" s="3">
        <f t="shared" si="6"/>
        <v>298.49067348910813</v>
      </c>
      <c r="W88" s="3">
        <f t="shared" si="6"/>
        <v>33.4170471812157</v>
      </c>
      <c r="X88" s="3">
        <f t="shared" si="6"/>
        <v>371.3806023693142</v>
      </c>
    </row>
    <row r="89" spans="1:24" s="7" customFormat="1" ht="16.5">
      <c r="A89" s="10">
        <v>42451.291666608799</v>
      </c>
      <c r="B89" s="3">
        <v>63726.708942575526</v>
      </c>
      <c r="C89" s="3">
        <v>830.62646448030137</v>
      </c>
      <c r="E89" s="3">
        <v>7978.5137210681569</v>
      </c>
      <c r="F89" s="3">
        <v>-317.70726240422664</v>
      </c>
      <c r="G89" s="3"/>
      <c r="H89" s="3">
        <v>7236.9059205283702</v>
      </c>
      <c r="I89" s="3">
        <v>2353.2600337261024</v>
      </c>
      <c r="J89" s="3">
        <v>41507.863131759084</v>
      </c>
      <c r="K89" s="3"/>
      <c r="L89" s="8">
        <f t="shared" si="7"/>
        <v>47306.362994137424</v>
      </c>
      <c r="M89" s="3"/>
      <c r="N89" s="3"/>
      <c r="Q89" s="3">
        <f t="shared" si="4"/>
        <v>737.57764979832791</v>
      </c>
      <c r="R89" s="3">
        <f t="shared" si="4"/>
        <v>9.6137322277812665</v>
      </c>
      <c r="T89" s="3">
        <f t="shared" si="5"/>
        <v>92.343908808659222</v>
      </c>
      <c r="U89" s="3">
        <f t="shared" si="5"/>
        <v>-3.6771673889378085</v>
      </c>
      <c r="V89" s="3">
        <f t="shared" si="6"/>
        <v>83.760485191300575</v>
      </c>
      <c r="W89" s="3">
        <f t="shared" si="6"/>
        <v>27.23680594590396</v>
      </c>
      <c r="X89" s="3">
        <f t="shared" si="6"/>
        <v>480.41508254350794</v>
      </c>
    </row>
    <row r="90" spans="1:24" s="7" customFormat="1" ht="16.5">
      <c r="A90" s="10">
        <v>42452.291666608799</v>
      </c>
      <c r="B90" s="3">
        <v>53910.094545438085</v>
      </c>
      <c r="C90" s="3">
        <v>1123.4181720600463</v>
      </c>
      <c r="E90" s="3">
        <v>6823.8891634796746</v>
      </c>
      <c r="F90" s="3">
        <v>1219.7915734624912</v>
      </c>
      <c r="G90" s="3"/>
      <c r="H90" s="3">
        <v>45392.114098545324</v>
      </c>
      <c r="I90" s="3">
        <v>1828.3600768363699</v>
      </c>
      <c r="J90" s="3">
        <v>-3396.2169730588384</v>
      </c>
      <c r="K90" s="3"/>
      <c r="L90" s="8">
        <f t="shared" si="7"/>
        <v>-230.64219482572798</v>
      </c>
      <c r="M90" s="3"/>
      <c r="N90" s="3"/>
      <c r="Q90" s="3">
        <f t="shared" si="4"/>
        <v>623.95942760923708</v>
      </c>
      <c r="R90" s="3">
        <f t="shared" si="4"/>
        <v>13.00252513958387</v>
      </c>
      <c r="T90" s="3">
        <f t="shared" si="5"/>
        <v>78.980198651385123</v>
      </c>
      <c r="U90" s="3">
        <f t="shared" si="5"/>
        <v>14.117958026186241</v>
      </c>
      <c r="V90" s="3">
        <f t="shared" si="6"/>
        <v>525.3716909553857</v>
      </c>
      <c r="W90" s="3">
        <f t="shared" si="6"/>
        <v>21.161574963383913</v>
      </c>
      <c r="X90" s="3">
        <f t="shared" si="6"/>
        <v>-39.308066817810627</v>
      </c>
    </row>
    <row r="91" spans="1:24" s="7" customFormat="1" ht="16.5">
      <c r="A91" s="10">
        <v>42453.291666608799</v>
      </c>
      <c r="B91" s="3">
        <v>49602.204329457141</v>
      </c>
      <c r="C91" s="3">
        <v>1502.0825700219721</v>
      </c>
      <c r="E91" s="3">
        <v>3537.2182306242175</v>
      </c>
      <c r="F91" s="3">
        <v>1903.0419809967789</v>
      </c>
      <c r="G91" s="3"/>
      <c r="H91" s="3">
        <v>-15353.779884618663</v>
      </c>
      <c r="I91" s="3">
        <v>1969.8318377868202</v>
      </c>
      <c r="J91" s="3">
        <v>52566.186477736817</v>
      </c>
      <c r="K91" s="3"/>
      <c r="L91" s="8">
        <f t="shared" si="7"/>
        <v>59047.97473468996</v>
      </c>
      <c r="M91" s="3"/>
      <c r="N91" s="3"/>
      <c r="Q91" s="3">
        <f t="shared" si="4"/>
        <v>574.09958714649474</v>
      </c>
      <c r="R91" s="3">
        <f t="shared" si="4"/>
        <v>17.385214930809862</v>
      </c>
      <c r="T91" s="3">
        <f t="shared" si="5"/>
        <v>40.940025817409925</v>
      </c>
      <c r="U91" s="3">
        <f t="shared" si="5"/>
        <v>22.025948854129386</v>
      </c>
      <c r="V91" s="3">
        <f t="shared" si="6"/>
        <v>-177.7057857016049</v>
      </c>
      <c r="W91" s="3">
        <f t="shared" si="6"/>
        <v>22.798979604014125</v>
      </c>
      <c r="X91" s="3">
        <f t="shared" si="6"/>
        <v>608.40493608491681</v>
      </c>
    </row>
    <row r="92" spans="1:24" s="7" customFormat="1" ht="16.5">
      <c r="A92" s="10">
        <v>42454.291666608799</v>
      </c>
      <c r="B92" s="3">
        <v>69265.825654457716</v>
      </c>
      <c r="C92" s="3">
        <v>807.80107245338149</v>
      </c>
      <c r="E92" s="3">
        <v>9269.4309101935942</v>
      </c>
      <c r="F92" s="3">
        <v>648.27306039870746</v>
      </c>
      <c r="G92" s="3"/>
      <c r="H92" s="3">
        <v>59195.16252305908</v>
      </c>
      <c r="I92" s="3">
        <v>2004.0896765469395</v>
      </c>
      <c r="J92" s="3">
        <v>-2153.4498156938789</v>
      </c>
      <c r="K92" s="3"/>
      <c r="L92" s="8">
        <f t="shared" si="7"/>
        <v>-1043.3294432872233</v>
      </c>
      <c r="M92" s="3"/>
      <c r="N92" s="3"/>
      <c r="Q92" s="3">
        <f t="shared" si="4"/>
        <v>801.68779692659393</v>
      </c>
      <c r="R92" s="3">
        <f t="shared" si="4"/>
        <v>9.3495494496919154</v>
      </c>
      <c r="T92" s="3">
        <f t="shared" si="5"/>
        <v>107.28507997909253</v>
      </c>
      <c r="U92" s="3">
        <f t="shared" si="5"/>
        <v>7.5031604212813354</v>
      </c>
      <c r="V92" s="3">
        <f t="shared" si="6"/>
        <v>685.12919586873932</v>
      </c>
      <c r="W92" s="3">
        <f t="shared" si="6"/>
        <v>23.195482367441429</v>
      </c>
      <c r="X92" s="3">
        <f t="shared" si="6"/>
        <v>-24.924187681642117</v>
      </c>
    </row>
    <row r="93" spans="1:24" s="7" customFormat="1" ht="16.5">
      <c r="A93" s="10">
        <v>42455.291666608799</v>
      </c>
      <c r="B93" s="3">
        <v>69291.007932402295</v>
      </c>
      <c r="C93" s="3">
        <v>983.68729570205323</v>
      </c>
      <c r="E93" s="3">
        <v>9288.7425769411493</v>
      </c>
      <c r="F93" s="3">
        <v>3317.1197594258701</v>
      </c>
      <c r="G93" s="3"/>
      <c r="H93" s="3">
        <v>35189.191183104398</v>
      </c>
      <c r="I93" s="3">
        <v>2006.4373298289388</v>
      </c>
      <c r="J93" s="3">
        <v>18119.957561913092</v>
      </c>
      <c r="K93" s="3"/>
      <c r="L93" s="8">
        <f t="shared" si="7"/>
        <v>20473.204378803992</v>
      </c>
      <c r="M93" s="3"/>
      <c r="N93" s="3"/>
      <c r="Q93" s="3">
        <f t="shared" si="4"/>
        <v>801.9792584768785</v>
      </c>
      <c r="R93" s="3">
        <f t="shared" si="4"/>
        <v>11.385269626181172</v>
      </c>
      <c r="T93" s="3">
        <f t="shared" si="5"/>
        <v>107.50859464052256</v>
      </c>
      <c r="U93" s="3">
        <f t="shared" si="5"/>
        <v>38.392589808169795</v>
      </c>
      <c r="V93" s="3">
        <f t="shared" si="6"/>
        <v>407.28230536000456</v>
      </c>
      <c r="W93" s="3">
        <f t="shared" si="6"/>
        <v>23.22265428042753</v>
      </c>
      <c r="X93" s="3">
        <f t="shared" si="6"/>
        <v>209.72173104066079</v>
      </c>
    </row>
    <row r="94" spans="1:24" s="7" customFormat="1" ht="16.5">
      <c r="A94" s="10">
        <v>42456.291666608799</v>
      </c>
      <c r="B94" s="3">
        <v>71530.653033089256</v>
      </c>
      <c r="C94" s="3">
        <v>1244.532959587872</v>
      </c>
      <c r="E94" s="3">
        <v>9451.2889160667546</v>
      </c>
      <c r="F94" s="3">
        <v>2442.7301036195204</v>
      </c>
      <c r="G94" s="3"/>
      <c r="H94" s="3">
        <v>75053.53230965299</v>
      </c>
      <c r="I94" s="3">
        <v>2014.2785354559182</v>
      </c>
      <c r="J94" s="3">
        <v>-6117.5736249454258</v>
      </c>
      <c r="K94" s="3"/>
      <c r="L94" s="8">
        <f t="shared" si="7"/>
        <v>-16186.643872118055</v>
      </c>
      <c r="M94" s="3"/>
      <c r="N94" s="3"/>
      <c r="Q94" s="3">
        <f t="shared" si="4"/>
        <v>827.90107677186631</v>
      </c>
      <c r="R94" s="3">
        <f t="shared" si="4"/>
        <v>14.404316661896667</v>
      </c>
      <c r="T94" s="3">
        <f t="shared" si="5"/>
        <v>109.38991801003188</v>
      </c>
      <c r="U94" s="3">
        <f t="shared" si="5"/>
        <v>28.27233916226297</v>
      </c>
      <c r="V94" s="3">
        <f t="shared" si="6"/>
        <v>868.67514247283543</v>
      </c>
      <c r="W94" s="3">
        <f t="shared" si="6"/>
        <v>23.313408975184238</v>
      </c>
      <c r="X94" s="3">
        <f t="shared" si="6"/>
        <v>-70.805250288720202</v>
      </c>
    </row>
    <row r="95" spans="1:24" s="7" customFormat="1" ht="16.5">
      <c r="A95" s="10">
        <v>42457.291666608799</v>
      </c>
      <c r="B95" s="3">
        <v>71975.010893169601</v>
      </c>
      <c r="C95" s="3">
        <v>850.60402455879375</v>
      </c>
      <c r="E95" s="3">
        <v>9034.88862593472</v>
      </c>
      <c r="F95" s="3">
        <v>3084.368634909948</v>
      </c>
      <c r="G95" s="3"/>
      <c r="H95" s="3">
        <v>37840.997787417189</v>
      </c>
      <c r="I95" s="3">
        <v>2012.9117308754919</v>
      </c>
      <c r="J95" s="3">
        <v>21407.288472118551</v>
      </c>
      <c r="K95" s="3"/>
      <c r="L95" s="8">
        <f t="shared" si="7"/>
        <v>20852.448138591051</v>
      </c>
      <c r="M95" s="3"/>
      <c r="N95" s="3"/>
      <c r="Q95" s="3">
        <f t="shared" si="4"/>
        <v>833.04410755983326</v>
      </c>
      <c r="R95" s="3">
        <f t="shared" si="4"/>
        <v>9.8449539879490011</v>
      </c>
      <c r="T95" s="3">
        <f t="shared" si="5"/>
        <v>104.57047020757778</v>
      </c>
      <c r="U95" s="3">
        <f t="shared" si="5"/>
        <v>35.698711052198469</v>
      </c>
      <c r="V95" s="3">
        <f t="shared" si="6"/>
        <v>437.97451142843965</v>
      </c>
      <c r="W95" s="3">
        <f t="shared" si="6"/>
        <v>23.297589477725602</v>
      </c>
      <c r="X95" s="3">
        <f t="shared" si="6"/>
        <v>247.76954250137214</v>
      </c>
    </row>
    <row r="96" spans="1:24" s="7" customFormat="1" ht="16.5">
      <c r="A96" s="10">
        <v>42458.291666608799</v>
      </c>
      <c r="B96" s="3">
        <v>70621.04082464223</v>
      </c>
      <c r="C96" s="3">
        <v>1116.1303259625565</v>
      </c>
      <c r="E96" s="3">
        <v>9614.1365021553356</v>
      </c>
      <c r="F96" s="3">
        <v>6780.1762494637333</v>
      </c>
      <c r="G96" s="3"/>
      <c r="H96" s="3">
        <v>28154.892135344169</v>
      </c>
      <c r="I96" s="3">
        <v>2007.9872545195101</v>
      </c>
      <c r="J96" s="3">
        <v>24914.803551192825</v>
      </c>
      <c r="K96" s="3"/>
      <c r="L96" s="8">
        <f t="shared" si="7"/>
        <v>25179.979009122035</v>
      </c>
      <c r="M96" s="3"/>
      <c r="N96" s="3"/>
      <c r="Q96" s="3">
        <f t="shared" si="4"/>
        <v>817.37315769261841</v>
      </c>
      <c r="R96" s="3">
        <f t="shared" si="4"/>
        <v>12.91817506901107</v>
      </c>
      <c r="T96" s="3">
        <f t="shared" si="5"/>
        <v>111.27472803420527</v>
      </c>
      <c r="U96" s="3">
        <f t="shared" si="5"/>
        <v>78.474262146570993</v>
      </c>
      <c r="V96" s="3">
        <f t="shared" si="6"/>
        <v>325.86680712203901</v>
      </c>
      <c r="W96" s="3">
        <f t="shared" si="6"/>
        <v>23.24059322360544</v>
      </c>
      <c r="X96" s="3">
        <f t="shared" si="6"/>
        <v>288.36578184250953</v>
      </c>
    </row>
    <row r="97" spans="1:24" s="7" customFormat="1" ht="16.5">
      <c r="A97" s="10">
        <v>42459.291666608799</v>
      </c>
      <c r="B97" s="3">
        <v>69739.749604495824</v>
      </c>
      <c r="C97" s="3">
        <v>463.36328227864578</v>
      </c>
      <c r="E97" s="3">
        <v>7799.4200070486404</v>
      </c>
      <c r="F97" s="3">
        <v>-4653.3446636538356</v>
      </c>
      <c r="G97" s="3"/>
      <c r="H97" s="3">
        <v>-10593.628859435554</v>
      </c>
      <c r="I97" s="3">
        <v>2100.8623699315895</v>
      </c>
      <c r="J97" s="3">
        <v>60638.706645373175</v>
      </c>
      <c r="K97" s="3"/>
      <c r="L97" s="8">
        <f t="shared" si="7"/>
        <v>75549.804032883636</v>
      </c>
      <c r="M97" s="3"/>
      <c r="N97" s="3"/>
      <c r="Q97" s="3">
        <f t="shared" si="4"/>
        <v>807.17302782981278</v>
      </c>
      <c r="R97" s="3">
        <f t="shared" si="4"/>
        <v>5.3630009522991413</v>
      </c>
      <c r="T97" s="3">
        <f t="shared" si="5"/>
        <v>90.271064896396297</v>
      </c>
      <c r="U97" s="3">
        <f t="shared" si="5"/>
        <v>-53.858155829326805</v>
      </c>
      <c r="V97" s="3">
        <f t="shared" si="6"/>
        <v>-122.61144513235595</v>
      </c>
      <c r="W97" s="3">
        <f t="shared" si="6"/>
        <v>24.315536689023023</v>
      </c>
      <c r="X97" s="3">
        <f t="shared" si="6"/>
        <v>701.83688246959696</v>
      </c>
    </row>
    <row r="98" spans="1:24" s="7" customFormat="1" ht="16.5">
      <c r="A98" s="10">
        <v>42460.291666608799</v>
      </c>
      <c r="B98" s="3">
        <v>63437.084302782452</v>
      </c>
      <c r="C98" s="3">
        <v>353.82070439914241</v>
      </c>
      <c r="E98" s="3">
        <v>7296.1295790500008</v>
      </c>
      <c r="F98" s="3">
        <v>852.62418372960383</v>
      </c>
      <c r="G98" s="3"/>
      <c r="H98" s="3">
        <v>-15619.773677886122</v>
      </c>
      <c r="I98" s="3">
        <v>2192.3653062174672</v>
      </c>
      <c r="J98" s="3">
        <v>63729.347999700876</v>
      </c>
      <c r="K98" s="3"/>
      <c r="L98" s="8">
        <f t="shared" si="7"/>
        <v>69069.559616070634</v>
      </c>
      <c r="M98" s="3"/>
      <c r="N98" s="3"/>
      <c r="Q98" s="3">
        <f t="shared" si="4"/>
        <v>734.22551276368586</v>
      </c>
      <c r="R98" s="3">
        <f t="shared" si="4"/>
        <v>4.095147041656741</v>
      </c>
      <c r="T98" s="3">
        <f t="shared" si="5"/>
        <v>84.445944201967606</v>
      </c>
      <c r="U98" s="3">
        <f t="shared" si="5"/>
        <v>9.8683354598333786</v>
      </c>
      <c r="V98" s="3">
        <f t="shared" si="6"/>
        <v>-180.7844175681264</v>
      </c>
      <c r="W98" s="3">
        <f t="shared" si="6"/>
        <v>25.374598451591051</v>
      </c>
      <c r="X98" s="3">
        <f t="shared" si="6"/>
        <v>737.60819444098229</v>
      </c>
    </row>
    <row r="99" spans="1:24" s="7" customFormat="1" ht="16.5">
      <c r="A99" s="10">
        <v>42461.291666608799</v>
      </c>
      <c r="B99" s="3">
        <v>59511.952032945956</v>
      </c>
      <c r="C99" s="3">
        <v>461.04305915953591</v>
      </c>
      <c r="E99" s="3">
        <v>7814.0419928282499</v>
      </c>
      <c r="F99" s="3">
        <v>694.87718743080768</v>
      </c>
      <c r="G99" s="3"/>
      <c r="H99" s="3">
        <v>26065.864712756545</v>
      </c>
      <c r="I99" s="3">
        <v>2249.535545164922</v>
      </c>
      <c r="J99" s="3">
        <v>19916.833913473853</v>
      </c>
      <c r="K99" s="3"/>
      <c r="L99" s="8">
        <f t="shared" si="7"/>
        <v>23148.675653924965</v>
      </c>
      <c r="M99" s="3"/>
      <c r="N99" s="3"/>
      <c r="Q99" s="3">
        <f t="shared" si="4"/>
        <v>688.79574112205967</v>
      </c>
      <c r="R99" s="3">
        <f t="shared" si="4"/>
        <v>5.3361465180501844</v>
      </c>
      <c r="T99" s="3">
        <f t="shared" si="5"/>
        <v>90.440300842919555</v>
      </c>
      <c r="U99" s="3">
        <f t="shared" si="5"/>
        <v>8.0425600397084214</v>
      </c>
      <c r="V99" s="3">
        <f t="shared" si="6"/>
        <v>301.68824899023781</v>
      </c>
      <c r="W99" s="3">
        <f t="shared" si="6"/>
        <v>26.036291032001415</v>
      </c>
      <c r="X99" s="3">
        <f t="shared" si="6"/>
        <v>230.51891103557699</v>
      </c>
    </row>
    <row r="100" spans="1:24" s="7" customFormat="1" ht="16.5">
      <c r="A100" s="10">
        <v>42462.291666608799</v>
      </c>
      <c r="B100" s="3">
        <v>61882.635011697726</v>
      </c>
      <c r="C100" s="3">
        <v>410.21894646249712</v>
      </c>
      <c r="E100" s="3">
        <v>7475.5115418024361</v>
      </c>
      <c r="F100" s="3">
        <v>-28.040757028924418</v>
      </c>
      <c r="G100" s="3"/>
      <c r="H100" s="3">
        <v>-1894.4937082475008</v>
      </c>
      <c r="I100" s="3">
        <v>2269.1650825520865</v>
      </c>
      <c r="J100" s="3">
        <v>50379.392804438736</v>
      </c>
      <c r="K100" s="3"/>
      <c r="L100" s="8">
        <f t="shared" si="7"/>
        <v>54470.711799082128</v>
      </c>
      <c r="M100" s="3"/>
      <c r="N100" s="3"/>
      <c r="Q100" s="3">
        <f t="shared" si="4"/>
        <v>716.23420152427923</v>
      </c>
      <c r="R100" s="3">
        <f t="shared" si="4"/>
        <v>4.7479044729455682</v>
      </c>
      <c r="T100" s="3">
        <f t="shared" si="5"/>
        <v>86.522124326417085</v>
      </c>
      <c r="U100" s="3">
        <f t="shared" si="5"/>
        <v>-0.32454579894588448</v>
      </c>
      <c r="V100" s="3">
        <f t="shared" si="6"/>
        <v>-21.92701051212385</v>
      </c>
      <c r="W100" s="3">
        <f t="shared" si="6"/>
        <v>26.263484751760259</v>
      </c>
      <c r="X100" s="3">
        <f t="shared" si="6"/>
        <v>583.09482412544833</v>
      </c>
    </row>
    <row r="101" spans="1:24" s="7" customFormat="1" ht="16.5">
      <c r="A101" s="10">
        <v>42463.291666608799</v>
      </c>
      <c r="B101" s="3">
        <v>65712.571459269326</v>
      </c>
      <c r="C101" s="3">
        <v>380.9771396254655</v>
      </c>
      <c r="E101" s="3">
        <v>8670.8723322062287</v>
      </c>
      <c r="F101" s="3">
        <v>1356.8905986823484</v>
      </c>
      <c r="G101" s="3"/>
      <c r="H101" s="3">
        <v>75600.978190857655</v>
      </c>
      <c r="I101" s="3">
        <v>2312.9563327285905</v>
      </c>
      <c r="J101" s="3">
        <v>-17836.411337862075</v>
      </c>
      <c r="K101" s="3"/>
      <c r="L101" s="8">
        <f t="shared" si="7"/>
        <v>-21848.148855580035</v>
      </c>
      <c r="M101" s="3"/>
      <c r="N101" s="3"/>
      <c r="Q101" s="3">
        <f t="shared" si="4"/>
        <v>760.56216966746899</v>
      </c>
      <c r="R101" s="3">
        <f t="shared" si="4"/>
        <v>4.4094576345539984</v>
      </c>
      <c r="T101" s="3">
        <f t="shared" si="5"/>
        <v>100.35731865979432</v>
      </c>
      <c r="U101" s="3">
        <f t="shared" si="5"/>
        <v>15.704752299564218</v>
      </c>
      <c r="V101" s="3">
        <f t="shared" si="6"/>
        <v>875.01132165344507</v>
      </c>
      <c r="W101" s="3">
        <f t="shared" si="6"/>
        <v>26.770327925099426</v>
      </c>
      <c r="X101" s="3">
        <f t="shared" si="6"/>
        <v>-206.43994604007031</v>
      </c>
    </row>
    <row r="102" spans="1:24" s="7" customFormat="1" ht="16.5">
      <c r="A102" s="10">
        <v>42464.291666608799</v>
      </c>
      <c r="B102" s="3">
        <v>66325.64132802315</v>
      </c>
      <c r="C102" s="3">
        <v>497.47523324098438</v>
      </c>
      <c r="E102" s="3">
        <v>8864.7869297745638</v>
      </c>
      <c r="F102" s="3">
        <v>1142.0653912193266</v>
      </c>
      <c r="G102" s="3"/>
      <c r="H102" s="3">
        <v>7944.2003485083551</v>
      </c>
      <c r="I102" s="3">
        <v>2291.4990509671443</v>
      </c>
      <c r="J102" s="3">
        <v>47182.976963093592</v>
      </c>
      <c r="K102" s="3"/>
      <c r="L102" s="8">
        <f t="shared" si="7"/>
        <v>46580.564840794745</v>
      </c>
      <c r="M102" s="3"/>
      <c r="N102" s="3"/>
      <c r="Q102" s="3">
        <f t="shared" si="4"/>
        <v>767.65788574100873</v>
      </c>
      <c r="R102" s="3">
        <f t="shared" si="4"/>
        <v>5.7578151995484301</v>
      </c>
      <c r="T102" s="3">
        <f t="shared" si="5"/>
        <v>102.60170057609449</v>
      </c>
      <c r="U102" s="3">
        <f t="shared" si="5"/>
        <v>13.218349435408872</v>
      </c>
      <c r="V102" s="3">
        <f t="shared" si="6"/>
        <v>91.946763292920778</v>
      </c>
      <c r="W102" s="3">
        <f t="shared" si="6"/>
        <v>26.521979756564171</v>
      </c>
      <c r="X102" s="3">
        <f t="shared" si="6"/>
        <v>546.09927040617583</v>
      </c>
    </row>
    <row r="103" spans="1:24" s="7" customFormat="1" ht="16.5">
      <c r="A103" s="10">
        <v>42465.291666608799</v>
      </c>
      <c r="B103" s="3">
        <v>65464.422311971291</v>
      </c>
      <c r="C103" s="3">
        <v>452.59024823596701</v>
      </c>
      <c r="E103" s="3">
        <v>8395.4933879585005</v>
      </c>
      <c r="F103" s="3">
        <v>2309.7569813132723</v>
      </c>
      <c r="G103" s="3"/>
      <c r="H103" s="3">
        <v>27557.906747781217</v>
      </c>
      <c r="I103" s="3">
        <v>2293.2009576049404</v>
      </c>
      <c r="J103" s="3">
        <v>28511.393770091785</v>
      </c>
      <c r="K103" s="3"/>
      <c r="L103" s="8">
        <f t="shared" si="7"/>
        <v>25360.654485549319</v>
      </c>
      <c r="M103" s="3"/>
      <c r="N103" s="3"/>
      <c r="Q103" s="3">
        <f t="shared" si="4"/>
        <v>757.69007305522325</v>
      </c>
      <c r="R103" s="3">
        <f t="shared" si="4"/>
        <v>5.2383130582866553</v>
      </c>
      <c r="T103" s="3">
        <f t="shared" si="5"/>
        <v>97.170062360630794</v>
      </c>
      <c r="U103" s="3">
        <f t="shared" si="5"/>
        <v>26.733298394829543</v>
      </c>
      <c r="V103" s="3">
        <f t="shared" si="6"/>
        <v>318.95725402524556</v>
      </c>
      <c r="W103" s="3">
        <f t="shared" si="6"/>
        <v>26.541677750057183</v>
      </c>
      <c r="X103" s="3">
        <f t="shared" si="6"/>
        <v>329.99298345013636</v>
      </c>
    </row>
    <row r="104" spans="1:24" s="7" customFormat="1" ht="16.5">
      <c r="A104" s="10">
        <v>42466.291666608799</v>
      </c>
      <c r="B104" s="3">
        <v>64063.777228189065</v>
      </c>
      <c r="C104" s="3">
        <v>937.33260120335035</v>
      </c>
      <c r="E104" s="3">
        <v>5619.4820768700447</v>
      </c>
      <c r="F104" s="3">
        <v>83.168380826889916</v>
      </c>
      <c r="G104" s="3"/>
      <c r="H104" s="3">
        <v>31171.536522406848</v>
      </c>
      <c r="I104" s="3">
        <v>2316.1136834516014</v>
      </c>
      <c r="J104" s="3">
        <v>28110.000914683787</v>
      </c>
      <c r="K104" s="3"/>
      <c r="L104" s="8">
        <f t="shared" si="7"/>
        <v>25810.809165837036</v>
      </c>
      <c r="M104" s="3"/>
      <c r="N104" s="3"/>
      <c r="Q104" s="3">
        <f t="shared" si="4"/>
        <v>741.47890310404011</v>
      </c>
      <c r="R104" s="3">
        <f t="shared" si="4"/>
        <v>10.84875695837211</v>
      </c>
      <c r="T104" s="3">
        <f t="shared" si="5"/>
        <v>65.040301815625511</v>
      </c>
      <c r="U104" s="3">
        <f t="shared" si="5"/>
        <v>0.96259700031122586</v>
      </c>
      <c r="V104" s="3">
        <f t="shared" si="6"/>
        <v>360.78167271304227</v>
      </c>
      <c r="W104" s="3">
        <f t="shared" si="6"/>
        <v>26.806871336245386</v>
      </c>
      <c r="X104" s="3">
        <f t="shared" si="6"/>
        <v>325.34723280884015</v>
      </c>
    </row>
    <row r="105" spans="1:24" s="7" customFormat="1" ht="16.5">
      <c r="A105" s="10">
        <v>42467.291666608799</v>
      </c>
      <c r="B105" s="3">
        <v>32266.42474432923</v>
      </c>
      <c r="C105" s="3">
        <v>4833.5526125375181</v>
      </c>
      <c r="E105" s="3">
        <v>589.7996550812386</v>
      </c>
      <c r="F105" s="3">
        <v>690.14568085720566</v>
      </c>
      <c r="G105" s="3"/>
      <c r="H105" s="3">
        <v>-34878.983304102083</v>
      </c>
      <c r="I105" s="3">
        <v>2315.2257824017947</v>
      </c>
      <c r="J105" s="3">
        <v>61360.504989917688</v>
      </c>
      <c r="K105" s="3"/>
      <c r="L105" s="8">
        <f t="shared" si="7"/>
        <v>68383.789542628583</v>
      </c>
      <c r="M105" s="3"/>
      <c r="N105" s="3"/>
      <c r="Q105" s="3">
        <f t="shared" si="4"/>
        <v>373.45399009640312</v>
      </c>
      <c r="R105" s="3">
        <f t="shared" si="4"/>
        <v>55.9438959784435</v>
      </c>
      <c r="T105" s="3">
        <f t="shared" si="5"/>
        <v>6.8263848967735949</v>
      </c>
      <c r="U105" s="3">
        <f t="shared" si="5"/>
        <v>7.9877972321435839</v>
      </c>
      <c r="V105" s="3">
        <f t="shared" si="6"/>
        <v>-403.69193639007045</v>
      </c>
      <c r="W105" s="3">
        <f t="shared" si="6"/>
        <v>26.796594703724473</v>
      </c>
      <c r="X105" s="3">
        <f t="shared" si="6"/>
        <v>710.19102997589914</v>
      </c>
    </row>
    <row r="106" spans="1:24" s="7" customFormat="1" ht="16.5">
      <c r="A106" s="10">
        <v>42468.291666608799</v>
      </c>
      <c r="B106" s="3">
        <v>15060.287909275665</v>
      </c>
      <c r="C106" s="3">
        <v>9036.9763790364377</v>
      </c>
      <c r="E106" s="3">
        <v>1.2272637337446213E-2</v>
      </c>
      <c r="F106" s="3">
        <v>-142.41237711047779</v>
      </c>
      <c r="G106" s="3"/>
      <c r="H106" s="3">
        <v>12053.172852562839</v>
      </c>
      <c r="I106" s="3">
        <v>2309.2233536367103</v>
      </c>
      <c r="J106" s="3">
        <v>7511.5807614517507</v>
      </c>
      <c r="K106" s="3"/>
      <c r="L106" s="8">
        <f t="shared" si="7"/>
        <v>9877.2681865856939</v>
      </c>
      <c r="M106" s="3"/>
      <c r="N106" s="3"/>
      <c r="Q106" s="3">
        <f t="shared" si="4"/>
        <v>174.3088878388387</v>
      </c>
      <c r="R106" s="3">
        <f t="shared" si="4"/>
        <v>104.59463401662543</v>
      </c>
      <c r="T106" s="3">
        <f t="shared" si="5"/>
        <v>1.4204441362784969E-4</v>
      </c>
      <c r="U106" s="3">
        <f t="shared" si="5"/>
        <v>-1.6482914017416412</v>
      </c>
      <c r="V106" s="3">
        <f t="shared" si="6"/>
        <v>139.504315423181</v>
      </c>
      <c r="W106" s="3">
        <f t="shared" si="6"/>
        <v>26.727122148573038</v>
      </c>
      <c r="X106" s="3">
        <f t="shared" si="6"/>
        <v>86.939592146432304</v>
      </c>
    </row>
    <row r="107" spans="1:24" s="7" customFormat="1" ht="16.5">
      <c r="A107" s="10">
        <v>42469.291666608799</v>
      </c>
      <c r="B107" s="3">
        <v>5367.1859448727218</v>
      </c>
      <c r="C107" s="3">
        <v>6613.4222412649542</v>
      </c>
      <c r="E107" s="3">
        <v>0</v>
      </c>
      <c r="F107" s="3">
        <v>4306.138394966767</v>
      </c>
      <c r="G107" s="3"/>
      <c r="H107" s="3">
        <v>2699.0906675404294</v>
      </c>
      <c r="I107" s="3">
        <v>2283.6496741118804</v>
      </c>
      <c r="J107" s="3">
        <v>-102.48520432383695</v>
      </c>
      <c r="K107" s="3"/>
      <c r="L107" s="8">
        <f t="shared" si="7"/>
        <v>2691.7294495186002</v>
      </c>
      <c r="M107" s="3"/>
      <c r="N107" s="3"/>
      <c r="Q107" s="3">
        <f t="shared" si="4"/>
        <v>62.120207695286133</v>
      </c>
      <c r="R107" s="3">
        <f t="shared" si="4"/>
        <v>76.544238903529561</v>
      </c>
      <c r="T107" s="3">
        <f t="shared" si="5"/>
        <v>0</v>
      </c>
      <c r="U107" s="3">
        <f t="shared" si="5"/>
        <v>49.839564756559803</v>
      </c>
      <c r="V107" s="3">
        <f t="shared" si="6"/>
        <v>31.239475318754973</v>
      </c>
      <c r="W107" s="3">
        <f t="shared" si="6"/>
        <v>26.431130487406023</v>
      </c>
      <c r="X107" s="3">
        <f t="shared" si="6"/>
        <v>-1.1861713463407055</v>
      </c>
    </row>
    <row r="108" spans="1:24" s="7" customFormat="1" ht="16.5">
      <c r="A108" s="10">
        <v>42470.291666608799</v>
      </c>
      <c r="B108" s="3">
        <v>14798.562587034701</v>
      </c>
      <c r="C108" s="3">
        <v>5596.8407503513154</v>
      </c>
      <c r="E108" s="3">
        <v>3.2637265976518393E-3</v>
      </c>
      <c r="F108" s="3">
        <v>-6198.0815235694809</v>
      </c>
      <c r="G108" s="3"/>
      <c r="H108" s="3">
        <v>-1623.2145074761756</v>
      </c>
      <c r="I108" s="3">
        <v>2260.0688365145611</v>
      </c>
      <c r="J108" s="3">
        <v>28284.357502392104</v>
      </c>
      <c r="K108" s="3"/>
      <c r="L108" s="8">
        <f t="shared" si="7"/>
        <v>25956.627268190514</v>
      </c>
      <c r="M108" s="3"/>
      <c r="N108" s="3"/>
      <c r="Q108" s="3">
        <f t="shared" si="4"/>
        <v>171.27965957216088</v>
      </c>
      <c r="R108" s="3">
        <f t="shared" si="4"/>
        <v>64.778249425362446</v>
      </c>
      <c r="T108" s="3">
        <f t="shared" si="5"/>
        <v>3.7774613398748137E-5</v>
      </c>
      <c r="U108" s="3">
        <f t="shared" si="5"/>
        <v>-71.737054670943067</v>
      </c>
      <c r="V108" s="3">
        <f t="shared" si="6"/>
        <v>-18.787204947640923</v>
      </c>
      <c r="W108" s="3">
        <f t="shared" si="6"/>
        <v>26.158204126325938</v>
      </c>
      <c r="X108" s="3">
        <f t="shared" si="6"/>
        <v>327.365248870279</v>
      </c>
    </row>
    <row r="109" spans="1:24" s="7" customFormat="1" ht="16.5">
      <c r="A109" s="10">
        <v>42471.291666608799</v>
      </c>
      <c r="B109" s="3">
        <v>12444.949999999999</v>
      </c>
      <c r="C109" s="3">
        <v>805.52543805912137</v>
      </c>
      <c r="E109" s="3">
        <v>0</v>
      </c>
      <c r="F109" s="3">
        <v>2369.7684502705742</v>
      </c>
      <c r="G109" s="3"/>
      <c r="H109" s="3">
        <v>20805.164154488299</v>
      </c>
      <c r="I109" s="3">
        <v>2341.020825920551</v>
      </c>
      <c r="J109" s="3">
        <v>-13348.811482849063</v>
      </c>
      <c r="K109" s="3"/>
      <c r="L109" s="8">
        <f t="shared" si="7"/>
        <v>-12265.477992620305</v>
      </c>
      <c r="M109" s="3"/>
      <c r="N109" s="3"/>
      <c r="Q109" s="3">
        <f t="shared" si="4"/>
        <v>144.03877314814812</v>
      </c>
      <c r="R109" s="3">
        <f t="shared" si="4"/>
        <v>9.3232110886472377</v>
      </c>
      <c r="T109" s="3">
        <f t="shared" si="5"/>
        <v>0</v>
      </c>
      <c r="U109" s="3">
        <f t="shared" si="5"/>
        <v>27.427875581835348</v>
      </c>
      <c r="V109" s="3">
        <f t="shared" si="6"/>
        <v>240.80051104731828</v>
      </c>
      <c r="W109" s="3">
        <f t="shared" si="6"/>
        <v>27.095148448154525</v>
      </c>
      <c r="X109" s="3">
        <f t="shared" si="6"/>
        <v>-154.50013290334564</v>
      </c>
    </row>
    <row r="110" spans="1:24" s="7" customFormat="1" ht="16.5">
      <c r="A110" s="10">
        <v>42472.291666608799</v>
      </c>
      <c r="B110" s="3">
        <v>30529.509533796274</v>
      </c>
      <c r="C110" s="3">
        <v>3131.5491175691132</v>
      </c>
      <c r="E110" s="3">
        <v>2576.291958988877</v>
      </c>
      <c r="F110" s="3">
        <v>3315.8113889761335</v>
      </c>
      <c r="G110" s="3"/>
      <c r="H110" s="3">
        <v>130069.69853694629</v>
      </c>
      <c r="I110" s="3">
        <v>2302.148801153377</v>
      </c>
      <c r="J110" s="3">
        <v>-88011.678213601859</v>
      </c>
      <c r="K110" s="3"/>
      <c r="L110" s="8">
        <f t="shared" si="7"/>
        <v>-104602.8920346993</v>
      </c>
      <c r="M110" s="3"/>
      <c r="N110" s="3"/>
      <c r="Q110" s="3">
        <f t="shared" si="4"/>
        <v>353.35080478930871</v>
      </c>
      <c r="R110" s="3">
        <f t="shared" si="4"/>
        <v>36.244781453346214</v>
      </c>
      <c r="T110" s="3">
        <f t="shared" si="5"/>
        <v>29.818193969778669</v>
      </c>
      <c r="U110" s="3">
        <f t="shared" si="5"/>
        <v>38.377446631668214</v>
      </c>
      <c r="V110" s="3">
        <f t="shared" si="6"/>
        <v>1505.4363256591007</v>
      </c>
      <c r="W110" s="3">
        <f t="shared" si="6"/>
        <v>26.645240754090015</v>
      </c>
      <c r="X110" s="3">
        <f t="shared" si="6"/>
        <v>-1018.6536830277993</v>
      </c>
    </row>
    <row r="111" spans="1:24" s="7" customFormat="1" ht="16.5">
      <c r="A111" s="10">
        <v>42473.291666608799</v>
      </c>
      <c r="B111" s="3">
        <v>31785.042618296913</v>
      </c>
      <c r="C111" s="3">
        <v>4328.8535353427287</v>
      </c>
      <c r="E111" s="3">
        <v>5570.2758825060446</v>
      </c>
      <c r="F111" s="3">
        <v>1558.7050714176403</v>
      </c>
      <c r="G111" s="3"/>
      <c r="H111" s="3">
        <v>33978.267885012596</v>
      </c>
      <c r="I111" s="3">
        <v>2266.6805513242548</v>
      </c>
      <c r="J111" s="3">
        <v>-1707.003823409194</v>
      </c>
      <c r="K111" s="3"/>
      <c r="L111" s="8">
        <f t="shared" si="7"/>
        <v>-7260.0332366208968</v>
      </c>
      <c r="M111" s="3"/>
      <c r="N111" s="3"/>
      <c r="Q111" s="3">
        <f t="shared" si="4"/>
        <v>367.88243771176985</v>
      </c>
      <c r="R111" s="3">
        <f t="shared" si="4"/>
        <v>50.102471473874175</v>
      </c>
      <c r="T111" s="3">
        <f t="shared" si="5"/>
        <v>64.470785677153287</v>
      </c>
      <c r="U111" s="3">
        <f t="shared" si="5"/>
        <v>18.040567956222688</v>
      </c>
      <c r="V111" s="3">
        <f t="shared" si="6"/>
        <v>393.26698940986802</v>
      </c>
      <c r="W111" s="3">
        <f t="shared" si="6"/>
        <v>26.234728603289987</v>
      </c>
      <c r="X111" s="3">
        <f t="shared" si="6"/>
        <v>-19.756988696865669</v>
      </c>
    </row>
    <row r="112" spans="1:24" s="7" customFormat="1" ht="16.5">
      <c r="A112" s="10">
        <v>42474.291666608799</v>
      </c>
      <c r="B112" s="3">
        <v>45718.840069040765</v>
      </c>
      <c r="C112" s="3">
        <v>991.80631960975006</v>
      </c>
      <c r="E112" s="3">
        <v>3975.3976652054116</v>
      </c>
      <c r="F112" s="3">
        <v>712.68345101064915</v>
      </c>
      <c r="G112" s="3"/>
      <c r="H112" s="3">
        <v>-8052.7792538620997</v>
      </c>
      <c r="I112" s="3">
        <v>2246.633746058244</v>
      </c>
      <c r="J112" s="3">
        <v>49663.64932993627</v>
      </c>
      <c r="K112" s="3"/>
      <c r="L112" s="8">
        <f t="shared" si="7"/>
        <v>47828.710780238311</v>
      </c>
      <c r="M112" s="3"/>
      <c r="N112" s="3"/>
      <c r="Q112" s="3">
        <f t="shared" si="4"/>
        <v>529.15324153982374</v>
      </c>
      <c r="R112" s="3">
        <f t="shared" si="4"/>
        <v>11.479239810298033</v>
      </c>
      <c r="T112" s="3">
        <f t="shared" si="5"/>
        <v>46.011547050988561</v>
      </c>
      <c r="U112" s="3">
        <f t="shared" si="5"/>
        <v>8.2486510533639947</v>
      </c>
      <c r="V112" s="3">
        <f t="shared" si="6"/>
        <v>-93.203463586366894</v>
      </c>
      <c r="W112" s="3">
        <f t="shared" si="6"/>
        <v>26.002705394192635</v>
      </c>
      <c r="X112" s="3">
        <f t="shared" si="6"/>
        <v>574.81075613352164</v>
      </c>
    </row>
    <row r="113" spans="1:24" s="7" customFormat="1" ht="16.5">
      <c r="A113" s="10">
        <v>42475.291666608799</v>
      </c>
      <c r="B113" s="3">
        <v>48777.129658893151</v>
      </c>
      <c r="C113" s="3">
        <v>358.71981965657324</v>
      </c>
      <c r="E113" s="3">
        <v>7414.0521348426118</v>
      </c>
      <c r="F113" s="3">
        <v>1490.4782448965379</v>
      </c>
      <c r="G113" s="3"/>
      <c r="H113" s="3">
        <v>14442.85369321602</v>
      </c>
      <c r="I113" s="3">
        <v>2249.2303424339029</v>
      </c>
      <c r="J113" s="3">
        <v>28238.240100255258</v>
      </c>
      <c r="K113" s="3"/>
      <c r="L113" s="8">
        <f t="shared" si="7"/>
        <v>23539.235063160653</v>
      </c>
      <c r="M113" s="3"/>
      <c r="N113" s="3"/>
      <c r="Q113" s="3">
        <f t="shared" si="4"/>
        <v>564.55011179274481</v>
      </c>
      <c r="R113" s="3">
        <f t="shared" si="4"/>
        <v>4.1518497645436714</v>
      </c>
      <c r="T113" s="3">
        <f t="shared" si="5"/>
        <v>85.810788597715415</v>
      </c>
      <c r="U113" s="3">
        <f t="shared" si="5"/>
        <v>17.250905612228447</v>
      </c>
      <c r="V113" s="3">
        <f t="shared" si="6"/>
        <v>167.16265848629652</v>
      </c>
      <c r="W113" s="3">
        <f t="shared" si="6"/>
        <v>26.032758592984987</v>
      </c>
      <c r="X113" s="3">
        <f t="shared" si="6"/>
        <v>326.83148264184325</v>
      </c>
    </row>
    <row r="114" spans="1:24" s="7" customFormat="1" ht="16.5">
      <c r="A114" s="10">
        <v>42476.291666608799</v>
      </c>
      <c r="B114" s="3">
        <v>55176.461752739051</v>
      </c>
      <c r="C114" s="3">
        <v>436.15740384161472</v>
      </c>
      <c r="E114" s="3">
        <v>8572.8251241985708</v>
      </c>
      <c r="F114" s="3">
        <v>1675.1888492887083</v>
      </c>
      <c r="G114" s="3"/>
      <c r="H114" s="3">
        <v>18955.506674239474</v>
      </c>
      <c r="I114" s="3">
        <v>2244.4488089835349</v>
      </c>
      <c r="J114" s="3">
        <v>30878.485587322426</v>
      </c>
      <c r="K114" s="3"/>
      <c r="L114" s="8">
        <f t="shared" si="7"/>
        <v>24164.649699870377</v>
      </c>
      <c r="M114" s="3"/>
      <c r="N114" s="3"/>
      <c r="Q114" s="3">
        <f t="shared" si="4"/>
        <v>638.61645547151682</v>
      </c>
      <c r="R114" s="3">
        <f t="shared" si="4"/>
        <v>5.048118100018689</v>
      </c>
      <c r="T114" s="3">
        <f t="shared" si="5"/>
        <v>99.222513011557538</v>
      </c>
      <c r="U114" s="3">
        <f t="shared" si="5"/>
        <v>19.388759829730422</v>
      </c>
      <c r="V114" s="3">
        <f t="shared" si="6"/>
        <v>219.39243835925319</v>
      </c>
      <c r="W114" s="3">
        <f t="shared" si="6"/>
        <v>25.977416770642765</v>
      </c>
      <c r="X114" s="3">
        <f t="shared" si="6"/>
        <v>357.38987948289844</v>
      </c>
    </row>
    <row r="115" spans="1:24" s="7" customFormat="1" ht="16.5">
      <c r="A115" s="10">
        <v>42477.291666608799</v>
      </c>
      <c r="B115" s="3">
        <v>62004.600896930795</v>
      </c>
      <c r="C115" s="3">
        <v>749.91849717963487</v>
      </c>
      <c r="E115" s="3">
        <v>8559.1430959012359</v>
      </c>
      <c r="F115" s="3">
        <v>1205.0408452187985</v>
      </c>
      <c r="G115" s="3"/>
      <c r="H115" s="3">
        <v>46059.863625495957</v>
      </c>
      <c r="I115" s="3">
        <v>2243.3370787828285</v>
      </c>
      <c r="J115" s="3">
        <v>15388.220560840346</v>
      </c>
      <c r="K115" s="3"/>
      <c r="L115" s="8">
        <f t="shared" si="7"/>
        <v>4687.1347487116109</v>
      </c>
      <c r="M115" s="3"/>
      <c r="N115" s="3"/>
      <c r="Q115" s="3">
        <f t="shared" si="4"/>
        <v>717.64584371447677</v>
      </c>
      <c r="R115" s="3">
        <f t="shared" si="4"/>
        <v>8.6796122358754033</v>
      </c>
      <c r="T115" s="3">
        <f t="shared" si="5"/>
        <v>99.064156202560596</v>
      </c>
      <c r="U115" s="3">
        <f t="shared" si="5"/>
        <v>13.947232004847207</v>
      </c>
      <c r="V115" s="3">
        <f t="shared" si="6"/>
        <v>533.10027344324021</v>
      </c>
      <c r="W115" s="3">
        <f t="shared" si="6"/>
        <v>25.964549522949405</v>
      </c>
      <c r="X115" s="3">
        <f t="shared" si="6"/>
        <v>178.10440463935586</v>
      </c>
    </row>
    <row r="116" spans="1:24" s="7" customFormat="1" ht="16.5">
      <c r="A116" s="10">
        <v>42478.291666608799</v>
      </c>
      <c r="B116" s="3">
        <v>64378.575844081126</v>
      </c>
      <c r="C116" s="3">
        <v>589.56097394088283</v>
      </c>
      <c r="E116" s="3">
        <v>8572.2508203466423</v>
      </c>
      <c r="F116" s="3">
        <v>1964.4921377833452</v>
      </c>
      <c r="G116" s="3"/>
      <c r="H116" s="3">
        <v>17378.626268638451</v>
      </c>
      <c r="I116" s="3">
        <v>2236.6725533948847</v>
      </c>
      <c r="J116" s="3">
        <v>38618.247646412441</v>
      </c>
      <c r="K116" s="3"/>
      <c r="L116" s="8">
        <f t="shared" si="7"/>
        <v>34816.095037858686</v>
      </c>
      <c r="M116" s="3"/>
      <c r="N116" s="3"/>
      <c r="Q116" s="3">
        <f t="shared" si="4"/>
        <v>745.12240560279076</v>
      </c>
      <c r="R116" s="3">
        <f t="shared" si="4"/>
        <v>6.8236223835750325</v>
      </c>
      <c r="T116" s="3">
        <f t="shared" si="5"/>
        <v>99.215865976234284</v>
      </c>
      <c r="U116" s="3">
        <f t="shared" si="5"/>
        <v>22.737177520640572</v>
      </c>
      <c r="V116" s="3">
        <f t="shared" si="6"/>
        <v>201.14150773887096</v>
      </c>
      <c r="W116" s="3">
        <f t="shared" si="6"/>
        <v>25.887413812440798</v>
      </c>
      <c r="X116" s="3">
        <f t="shared" si="6"/>
        <v>446.97045887051434</v>
      </c>
    </row>
    <row r="117" spans="1:24" s="7" customFormat="1" ht="16.5">
      <c r="A117" s="10">
        <v>42479.291666608799</v>
      </c>
      <c r="B117" s="3">
        <v>59794.571297101058</v>
      </c>
      <c r="C117" s="3">
        <v>286.4328920035623</v>
      </c>
      <c r="E117" s="3">
        <v>3441.2192899538204</v>
      </c>
      <c r="F117" s="3">
        <v>2792.5619491110629</v>
      </c>
      <c r="G117" s="3"/>
      <c r="H117" s="3">
        <v>21749.804897477079</v>
      </c>
      <c r="I117" s="3">
        <v>2233.0463566081357</v>
      </c>
      <c r="J117" s="3">
        <v>24838.835815321101</v>
      </c>
      <c r="K117" s="3"/>
      <c r="L117" s="8">
        <f t="shared" si="7"/>
        <v>29864.371695954524</v>
      </c>
      <c r="M117" s="3"/>
      <c r="N117" s="3"/>
      <c r="Q117" s="3">
        <f t="shared" si="4"/>
        <v>692.06679742015115</v>
      </c>
      <c r="R117" s="3">
        <f t="shared" si="4"/>
        <v>3.3151955093004895</v>
      </c>
      <c r="T117" s="3">
        <f t="shared" si="5"/>
        <v>39.828926967058109</v>
      </c>
      <c r="U117" s="3">
        <f t="shared" si="5"/>
        <v>32.32131885545212</v>
      </c>
      <c r="V117" s="3">
        <f t="shared" si="6"/>
        <v>251.7338529800588</v>
      </c>
      <c r="W117" s="3">
        <f t="shared" si="6"/>
        <v>25.845443942223792</v>
      </c>
      <c r="X117" s="3">
        <f t="shared" si="6"/>
        <v>287.48652564029055</v>
      </c>
    </row>
    <row r="118" spans="1:24" s="7" customFormat="1" ht="16.5">
      <c r="A118" s="10">
        <v>42480.291666608799</v>
      </c>
      <c r="B118" s="3">
        <v>61591.412215027391</v>
      </c>
      <c r="C118" s="3">
        <v>427.36487518204376</v>
      </c>
      <c r="E118" s="3">
        <v>8849.2973546967842</v>
      </c>
      <c r="F118" s="3">
        <v>1904.1897127002267</v>
      </c>
      <c r="G118" s="3"/>
      <c r="H118" s="3">
        <v>-76884.496414594469</v>
      </c>
      <c r="I118" s="3">
        <v>2226.1523644784597</v>
      </c>
      <c r="J118" s="3">
        <v>130533.22671822683</v>
      </c>
      <c r="K118" s="3"/>
      <c r="L118" s="8">
        <f t="shared" si="7"/>
        <v>125923.63407292843</v>
      </c>
      <c r="M118" s="3"/>
      <c r="N118" s="3"/>
      <c r="Q118" s="3">
        <f t="shared" si="4"/>
        <v>712.86356730355783</v>
      </c>
      <c r="R118" s="3">
        <f t="shared" si="4"/>
        <v>4.946352722014395</v>
      </c>
      <c r="T118" s="3">
        <f t="shared" si="5"/>
        <v>102.42242308676833</v>
      </c>
      <c r="U118" s="3">
        <f t="shared" si="5"/>
        <v>22.039232785882252</v>
      </c>
      <c r="V118" s="3">
        <f t="shared" si="6"/>
        <v>-889.86685665039897</v>
      </c>
      <c r="W118" s="3">
        <f t="shared" si="6"/>
        <v>25.765652366648837</v>
      </c>
      <c r="X118" s="3">
        <f t="shared" si="6"/>
        <v>1510.8012351646623</v>
      </c>
    </row>
    <row r="119" spans="1:24" s="7" customFormat="1" ht="16.5">
      <c r="A119" s="10">
        <v>42481.291666608799</v>
      </c>
      <c r="B119" s="3">
        <v>53241.312069185296</v>
      </c>
      <c r="C119" s="3">
        <v>361.65561471600085</v>
      </c>
      <c r="E119" s="3">
        <v>9981.4121644571424</v>
      </c>
      <c r="F119" s="3">
        <v>2563.5347106540539</v>
      </c>
      <c r="G119" s="3"/>
      <c r="H119" s="3">
        <v>7875.5401273223033</v>
      </c>
      <c r="I119" s="3">
        <v>2117.297544171593</v>
      </c>
      <c r="J119" s="3">
        <v>28855.218165079226</v>
      </c>
      <c r="K119" s="3"/>
      <c r="L119" s="8">
        <f t="shared" si="7"/>
        <v>31065.183137296201</v>
      </c>
      <c r="M119" s="3"/>
      <c r="N119" s="3"/>
      <c r="Q119" s="3">
        <f t="shared" si="4"/>
        <v>616.21888968964458</v>
      </c>
      <c r="R119" s="3">
        <f t="shared" si="4"/>
        <v>4.1858288740277878</v>
      </c>
      <c r="T119" s="3">
        <f t="shared" si="5"/>
        <v>115.525603755291</v>
      </c>
      <c r="U119" s="3">
        <f t="shared" si="5"/>
        <v>29.670540632570066</v>
      </c>
      <c r="V119" s="3">
        <f t="shared" si="6"/>
        <v>91.152084806971104</v>
      </c>
      <c r="W119" s="3">
        <f t="shared" si="6"/>
        <v>24.505758613097143</v>
      </c>
      <c r="X119" s="3">
        <f t="shared" si="6"/>
        <v>333.97243246619473</v>
      </c>
    </row>
    <row r="120" spans="1:24" s="7" customFormat="1" ht="16.5">
      <c r="A120" s="10">
        <v>42482.291666608799</v>
      </c>
      <c r="B120" s="3">
        <v>55287.176688049614</v>
      </c>
      <c r="C120" s="3">
        <v>594.71914238017052</v>
      </c>
      <c r="E120" s="3">
        <v>10037.71966007445</v>
      </c>
      <c r="F120" s="3">
        <v>1505.2640337367629</v>
      </c>
      <c r="G120" s="3"/>
      <c r="H120" s="3">
        <v>28333.304726471011</v>
      </c>
      <c r="I120" s="3">
        <v>2125.4058859277479</v>
      </c>
      <c r="J120" s="3">
        <v>13273.807435205306</v>
      </c>
      <c r="K120" s="3"/>
      <c r="L120" s="8">
        <f t="shared" si="7"/>
        <v>13880.201524219812</v>
      </c>
      <c r="M120" s="3"/>
      <c r="N120" s="3"/>
      <c r="Q120" s="3">
        <f t="shared" si="4"/>
        <v>639.89787833390756</v>
      </c>
      <c r="R120" s="3">
        <f t="shared" si="4"/>
        <v>6.8833234071778993</v>
      </c>
      <c r="T120" s="3">
        <f t="shared" si="5"/>
        <v>116.17731088049132</v>
      </c>
      <c r="U120" s="3">
        <f t="shared" si="5"/>
        <v>17.422037427508833</v>
      </c>
      <c r="V120" s="3">
        <f t="shared" si="6"/>
        <v>327.93176766748854</v>
      </c>
      <c r="W120" s="3">
        <f t="shared" si="6"/>
        <v>24.599605161200785</v>
      </c>
      <c r="X120" s="3">
        <f t="shared" si="6"/>
        <v>153.63203050006143</v>
      </c>
    </row>
    <row r="121" spans="1:24" s="7" customFormat="1" ht="16.5">
      <c r="A121" s="10">
        <v>42483.291666608799</v>
      </c>
      <c r="B121" s="3">
        <v>47296.616048350828</v>
      </c>
      <c r="C121" s="3">
        <v>375.38341100234538</v>
      </c>
      <c r="E121" s="3">
        <v>8846.8940100935288</v>
      </c>
      <c r="F121" s="3">
        <v>844.68578502346281</v>
      </c>
      <c r="G121" s="3"/>
      <c r="H121" s="3">
        <v>-20754.551506709431</v>
      </c>
      <c r="I121" s="3">
        <v>2135.7180577975378</v>
      </c>
      <c r="J121" s="3">
        <v>54788.442378530257</v>
      </c>
      <c r="K121" s="3"/>
      <c r="L121" s="8">
        <f t="shared" si="7"/>
        <v>56599.253113148072</v>
      </c>
      <c r="M121" s="3"/>
      <c r="N121" s="3"/>
      <c r="Q121" s="3">
        <f t="shared" si="4"/>
        <v>547.41453759665308</v>
      </c>
      <c r="R121" s="3">
        <f t="shared" si="4"/>
        <v>4.3447154051197385</v>
      </c>
      <c r="T121" s="3">
        <f t="shared" si="5"/>
        <v>102.39460659830473</v>
      </c>
      <c r="U121" s="3">
        <f t="shared" si="5"/>
        <v>9.7764558451789689</v>
      </c>
      <c r="V121" s="3">
        <f t="shared" si="6"/>
        <v>-240.21471651284062</v>
      </c>
      <c r="W121" s="3">
        <f t="shared" si="6"/>
        <v>24.718959002286315</v>
      </c>
      <c r="X121" s="3">
        <f t="shared" si="6"/>
        <v>634.12549049224833</v>
      </c>
    </row>
    <row r="122" spans="1:24" s="7" customFormat="1" ht="16.5">
      <c r="A122" s="10">
        <v>42484.291666608799</v>
      </c>
      <c r="B122" s="3">
        <v>58884.611848453205</v>
      </c>
      <c r="C122" s="3">
        <v>391.25238413363695</v>
      </c>
      <c r="E122" s="3">
        <v>9908.0309969820082</v>
      </c>
      <c r="F122" s="3">
        <v>1341.7461185068896</v>
      </c>
      <c r="G122" s="3"/>
      <c r="H122" s="3">
        <v>70016.414253080395</v>
      </c>
      <c r="I122" s="3">
        <v>2215.8855212960093</v>
      </c>
      <c r="J122" s="3">
        <v>-24409.65743727341</v>
      </c>
      <c r="K122" s="3"/>
      <c r="L122" s="8">
        <f t="shared" si="7"/>
        <v>-24206.212657278458</v>
      </c>
      <c r="M122" s="3"/>
      <c r="N122" s="3"/>
      <c r="Q122" s="3">
        <f t="shared" si="4"/>
        <v>681.53485935709728</v>
      </c>
      <c r="R122" s="3">
        <f t="shared" si="4"/>
        <v>4.5283840756207985</v>
      </c>
      <c r="T122" s="3">
        <f t="shared" si="5"/>
        <v>114.67628468729175</v>
      </c>
      <c r="U122" s="3">
        <f t="shared" si="5"/>
        <v>15.529468964200111</v>
      </c>
      <c r="V122" s="3">
        <f t="shared" si="6"/>
        <v>810.37516496620833</v>
      </c>
      <c r="W122" s="3">
        <f t="shared" si="6"/>
        <v>25.646823163148259</v>
      </c>
      <c r="X122" s="3">
        <f t="shared" si="6"/>
        <v>-282.51918330177557</v>
      </c>
    </row>
    <row r="123" spans="1:24" s="7" customFormat="1" ht="16.5">
      <c r="A123" s="10">
        <v>42485.291666608799</v>
      </c>
      <c r="B123" s="3">
        <v>51173.679807940629</v>
      </c>
      <c r="C123" s="3">
        <v>380.72948816837743</v>
      </c>
      <c r="E123" s="3">
        <v>6637.6041884887964</v>
      </c>
      <c r="F123" s="3">
        <v>1179.0410642572824</v>
      </c>
      <c r="G123" s="3"/>
      <c r="H123" s="3">
        <v>31757.491045982628</v>
      </c>
      <c r="I123" s="3">
        <v>2207.2252139245079</v>
      </c>
      <c r="J123" s="3">
        <v>5137.8863918873312</v>
      </c>
      <c r="K123" s="3"/>
      <c r="L123" s="8">
        <f t="shared" si="7"/>
        <v>9773.0477834557914</v>
      </c>
      <c r="M123" s="3"/>
      <c r="N123" s="3"/>
      <c r="Q123" s="3">
        <f t="shared" si="4"/>
        <v>592.28796074005356</v>
      </c>
      <c r="R123" s="3">
        <f t="shared" si="4"/>
        <v>4.4065912982451092</v>
      </c>
      <c r="T123" s="3">
        <f t="shared" si="5"/>
        <v>76.824122551953664</v>
      </c>
      <c r="U123" s="3">
        <f t="shared" si="5"/>
        <v>13.646308614088916</v>
      </c>
      <c r="V123" s="3">
        <f t="shared" si="6"/>
        <v>367.5635537729471</v>
      </c>
      <c r="W123" s="3">
        <f t="shared" si="6"/>
        <v>25.546588124126252</v>
      </c>
      <c r="X123" s="3">
        <f t="shared" si="6"/>
        <v>59.466277683881152</v>
      </c>
    </row>
    <row r="124" spans="1:24" s="7" customFormat="1" ht="16.5">
      <c r="A124" s="10">
        <v>42486.291666608799</v>
      </c>
      <c r="B124" s="3">
        <v>54021.345477720482</v>
      </c>
      <c r="C124" s="3">
        <v>350.39820235501975</v>
      </c>
      <c r="E124" s="3">
        <v>7376.1522024595179</v>
      </c>
      <c r="F124" s="3">
        <v>969.27281160199345</v>
      </c>
      <c r="G124" s="3"/>
      <c r="H124" s="3">
        <v>12102.11939295111</v>
      </c>
      <c r="I124" s="3">
        <v>2205.477206880983</v>
      </c>
      <c r="J124" s="3">
        <v>25845.923788294687</v>
      </c>
      <c r="K124" s="3"/>
      <c r="L124" s="8">
        <f t="shared" si="7"/>
        <v>31718.722066181901</v>
      </c>
      <c r="M124" s="3"/>
      <c r="N124" s="3"/>
      <c r="Q124" s="3">
        <f t="shared" si="4"/>
        <v>625.24705414028335</v>
      </c>
      <c r="R124" s="3">
        <f t="shared" si="4"/>
        <v>4.0555347494793956</v>
      </c>
      <c r="T124" s="3">
        <f t="shared" si="5"/>
        <v>85.372131972911092</v>
      </c>
      <c r="U124" s="3">
        <f t="shared" si="5"/>
        <v>11.218435319467517</v>
      </c>
      <c r="V124" s="3">
        <f t="shared" si="6"/>
        <v>140.07082630730451</v>
      </c>
      <c r="W124" s="3">
        <f t="shared" si="6"/>
        <v>25.526356561122487</v>
      </c>
      <c r="X124" s="3">
        <f t="shared" si="6"/>
        <v>299.1426364385959</v>
      </c>
    </row>
    <row r="125" spans="1:24" s="7" customFormat="1" ht="16.5">
      <c r="A125" s="10">
        <v>42487.291666608799</v>
      </c>
      <c r="B125" s="3">
        <v>52766.890382673722</v>
      </c>
      <c r="C125" s="3">
        <v>420.16855368949473</v>
      </c>
      <c r="E125" s="3">
        <v>8181.8584088850766</v>
      </c>
      <c r="F125" s="3">
        <v>1072.5440588199635</v>
      </c>
      <c r="G125" s="3"/>
      <c r="H125" s="3">
        <v>35655.041630356485</v>
      </c>
      <c r="I125" s="3">
        <v>2204.8800220517028</v>
      </c>
      <c r="J125" s="3">
        <v>-647.26743900218889</v>
      </c>
      <c r="K125" s="3"/>
      <c r="L125" s="8">
        <f t="shared" si="7"/>
        <v>6072.7348162499893</v>
      </c>
      <c r="M125" s="3"/>
      <c r="N125" s="3"/>
      <c r="Q125" s="3">
        <f t="shared" si="4"/>
        <v>610.72789794761252</v>
      </c>
      <c r="R125" s="3">
        <f t="shared" si="4"/>
        <v>4.8630619639987813</v>
      </c>
      <c r="T125" s="3">
        <f t="shared" si="5"/>
        <v>94.697435288021722</v>
      </c>
      <c r="U125" s="3">
        <f t="shared" si="5"/>
        <v>12.41370438449032</v>
      </c>
      <c r="V125" s="3">
        <f t="shared" si="6"/>
        <v>412.67409294394076</v>
      </c>
      <c r="W125" s="3">
        <f t="shared" si="6"/>
        <v>25.519444699672484</v>
      </c>
      <c r="X125" s="3">
        <f t="shared" si="6"/>
        <v>-7.4915212847475559</v>
      </c>
    </row>
    <row r="126" spans="1:24" s="7" customFormat="1" ht="16.5">
      <c r="A126" s="10">
        <v>42488.291666608799</v>
      </c>
      <c r="B126" s="3">
        <v>38525.892635863274</v>
      </c>
      <c r="C126" s="3">
        <v>322.31448600301519</v>
      </c>
      <c r="E126" s="3">
        <v>3321.7429472715594</v>
      </c>
      <c r="F126" s="3">
        <v>1098.7483006213843</v>
      </c>
      <c r="G126" s="3"/>
      <c r="H126" s="3">
        <v>-8794.7319462958003</v>
      </c>
      <c r="I126" s="3">
        <v>2201.9791191299641</v>
      </c>
      <c r="J126" s="3">
        <v>35452.997093197868</v>
      </c>
      <c r="K126" s="3"/>
      <c r="L126" s="8">
        <f t="shared" si="7"/>
        <v>41020.468701139172</v>
      </c>
      <c r="M126" s="3"/>
      <c r="N126" s="3"/>
      <c r="Q126" s="3">
        <f t="shared" si="4"/>
        <v>445.90153513730644</v>
      </c>
      <c r="R126" s="3">
        <f t="shared" si="4"/>
        <v>3.7304917361460093</v>
      </c>
      <c r="T126" s="3">
        <f t="shared" si="5"/>
        <v>38.446098926754161</v>
      </c>
      <c r="U126" s="3">
        <f t="shared" si="5"/>
        <v>12.716994220154911</v>
      </c>
      <c r="V126" s="3">
        <f t="shared" si="6"/>
        <v>-101.79087900805324</v>
      </c>
      <c r="W126" s="3">
        <f t="shared" si="6"/>
        <v>25.485869434374585</v>
      </c>
      <c r="X126" s="3">
        <f t="shared" si="6"/>
        <v>410.33561450460496</v>
      </c>
    </row>
    <row r="127" spans="1:24" s="7" customFormat="1" ht="16.5">
      <c r="A127" s="10">
        <v>42489.291666608799</v>
      </c>
      <c r="B127" s="3">
        <v>54953.488580859172</v>
      </c>
      <c r="C127" s="3">
        <v>340.4969684202224</v>
      </c>
      <c r="E127" s="3">
        <v>7404.4673689911142</v>
      </c>
      <c r="F127" s="3">
        <v>674.22086644885349</v>
      </c>
      <c r="G127" s="3"/>
      <c r="H127" s="3">
        <v>20040.503294186161</v>
      </c>
      <c r="I127" s="3">
        <v>2202.4699849503036</v>
      </c>
      <c r="J127" s="3">
        <v>19404.264766438264</v>
      </c>
      <c r="K127" s="3"/>
      <c r="L127" s="8">
        <f t="shared" si="7"/>
        <v>24972.324034702964</v>
      </c>
      <c r="M127" s="3"/>
      <c r="N127" s="3"/>
      <c r="Q127" s="3">
        <f t="shared" si="4"/>
        <v>636.03574746364779</v>
      </c>
      <c r="R127" s="3">
        <f t="shared" si="4"/>
        <v>3.9409371344933146</v>
      </c>
      <c r="T127" s="3">
        <f t="shared" si="5"/>
        <v>85.699853807767525</v>
      </c>
      <c r="U127" s="3">
        <f t="shared" si="5"/>
        <v>7.803482250565434</v>
      </c>
      <c r="V127" s="3">
        <f t="shared" si="6"/>
        <v>231.95026960863612</v>
      </c>
      <c r="W127" s="3">
        <f t="shared" si="6"/>
        <v>25.491550751739624</v>
      </c>
      <c r="X127" s="3">
        <f t="shared" si="6"/>
        <v>224.58639775970212</v>
      </c>
    </row>
    <row r="128" spans="1:24" s="7" customFormat="1" ht="16.5">
      <c r="A128" s="10">
        <v>42490.291666608799</v>
      </c>
      <c r="B128" s="3">
        <v>56093.285036795183</v>
      </c>
      <c r="C128" s="3">
        <v>433.12188189243898</v>
      </c>
      <c r="E128" s="3">
        <v>9538.5122057129629</v>
      </c>
      <c r="F128" s="3">
        <v>2871.8889197686658</v>
      </c>
      <c r="G128" s="3"/>
      <c r="H128" s="3">
        <v>18080.101946643055</v>
      </c>
      <c r="I128" s="3">
        <v>2203.2323635428288</v>
      </c>
      <c r="J128" s="3">
        <v>18264.001321325031</v>
      </c>
      <c r="K128" s="3"/>
      <c r="L128" s="8">
        <f t="shared" si="7"/>
        <v>23832.671483020109</v>
      </c>
      <c r="M128" s="3"/>
      <c r="N128" s="3"/>
      <c r="Q128" s="3">
        <f t="shared" si="4"/>
        <v>649.22783607401834</v>
      </c>
      <c r="R128" s="3">
        <f t="shared" si="4"/>
        <v>5.0129847441254514</v>
      </c>
      <c r="T128" s="3">
        <f t="shared" si="5"/>
        <v>110.39944682538152</v>
      </c>
      <c r="U128" s="3">
        <f t="shared" si="5"/>
        <v>33.239455089915111</v>
      </c>
      <c r="V128" s="3">
        <f t="shared" si="6"/>
        <v>209.26043919725757</v>
      </c>
      <c r="W128" s="3">
        <f t="shared" si="6"/>
        <v>25.500374578041999</v>
      </c>
      <c r="X128" s="3">
        <f t="shared" si="6"/>
        <v>211.38890418200268</v>
      </c>
    </row>
    <row r="129" spans="1:24" s="7" customFormat="1" ht="16.5">
      <c r="A129" s="10">
        <v>42491.291666608799</v>
      </c>
      <c r="B129" s="3">
        <v>60004.674373144378</v>
      </c>
      <c r="C129" s="3">
        <v>323.10863364022225</v>
      </c>
      <c r="E129" s="3">
        <v>10213.489102444611</v>
      </c>
      <c r="F129" s="3">
        <v>4681.2099820949988</v>
      </c>
      <c r="G129" s="3"/>
      <c r="H129" s="3">
        <v>18401.250715925638</v>
      </c>
      <c r="I129" s="3">
        <v>2203.1791518105138</v>
      </c>
      <c r="J129" s="3">
        <v>19259.451031868728</v>
      </c>
      <c r="K129" s="3"/>
      <c r="L129" s="8">
        <f t="shared" si="7"/>
        <v>24828.654054508836</v>
      </c>
      <c r="M129" s="3"/>
      <c r="N129" s="3"/>
      <c r="Q129" s="3">
        <f t="shared" si="4"/>
        <v>694.49854598546733</v>
      </c>
      <c r="R129" s="3">
        <f t="shared" si="4"/>
        <v>3.7396832597247944</v>
      </c>
      <c r="T129" s="3">
        <f t="shared" si="5"/>
        <v>118.21167942644226</v>
      </c>
      <c r="U129" s="3">
        <f t="shared" si="5"/>
        <v>54.180671089062486</v>
      </c>
      <c r="V129" s="3">
        <f t="shared" si="6"/>
        <v>212.97743884173192</v>
      </c>
      <c r="W129" s="3">
        <f t="shared" si="6"/>
        <v>25.499758701510576</v>
      </c>
      <c r="X129" s="3">
        <f t="shared" si="6"/>
        <v>222.91031286885104</v>
      </c>
    </row>
    <row r="130" spans="1:24" s="7" customFormat="1" ht="16.5">
      <c r="A130" s="10">
        <v>42492.291666608799</v>
      </c>
      <c r="B130" s="3">
        <v>67007.831701381787</v>
      </c>
      <c r="C130" s="3">
        <v>324.32478897506371</v>
      </c>
      <c r="E130" s="3">
        <v>9825.7957072970457</v>
      </c>
      <c r="F130" s="3">
        <v>4644.3861134420222</v>
      </c>
      <c r="G130" s="3"/>
      <c r="H130" s="3">
        <v>40180.845145775515</v>
      </c>
      <c r="I130" s="3">
        <v>2202.3053049413725</v>
      </c>
      <c r="J130" s="3">
        <v>9022.5655923988561</v>
      </c>
      <c r="K130" s="3"/>
      <c r="L130" s="8">
        <f t="shared" si="7"/>
        <v>10478.824218900896</v>
      </c>
      <c r="M130" s="3"/>
      <c r="N130" s="3"/>
      <c r="Q130" s="3">
        <f t="shared" si="4"/>
        <v>775.55360765488183</v>
      </c>
      <c r="R130" s="3">
        <f t="shared" si="4"/>
        <v>3.7537591316558299</v>
      </c>
      <c r="T130" s="3">
        <f t="shared" si="5"/>
        <v>113.72448735297506</v>
      </c>
      <c r="U130" s="3">
        <f t="shared" si="5"/>
        <v>53.75446890557896</v>
      </c>
      <c r="V130" s="3">
        <f t="shared" si="6"/>
        <v>465.05607807610545</v>
      </c>
      <c r="W130" s="3">
        <f t="shared" si="6"/>
        <v>25.489644733117736</v>
      </c>
      <c r="X130" s="3">
        <f t="shared" si="6"/>
        <v>104.42784250461639</v>
      </c>
    </row>
    <row r="131" spans="1:24" s="7" customFormat="1" ht="16.5">
      <c r="A131" s="10">
        <v>42493.291666608799</v>
      </c>
      <c r="B131" s="3">
        <v>62230.037935834742</v>
      </c>
      <c r="C131" s="3">
        <v>399.97484531300142</v>
      </c>
      <c r="E131" s="3">
        <v>9750.5357421352528</v>
      </c>
      <c r="F131" s="3">
        <v>5492.3531837535556</v>
      </c>
      <c r="G131" s="3"/>
      <c r="H131" s="3">
        <v>14488.577363064094</v>
      </c>
      <c r="I131" s="3">
        <v>2198.6172702459135</v>
      </c>
      <c r="J131" s="3">
        <v>25498.480076081545</v>
      </c>
      <c r="K131" s="3"/>
      <c r="L131" s="8">
        <f t="shared" si="7"/>
        <v>30699.929221948929</v>
      </c>
      <c r="M131" s="3"/>
      <c r="N131" s="3"/>
      <c r="Q131" s="3">
        <f t="shared" si="4"/>
        <v>720.25506870179106</v>
      </c>
      <c r="R131" s="3">
        <f t="shared" si="4"/>
        <v>4.6293384874189982</v>
      </c>
      <c r="T131" s="3">
        <f t="shared" si="5"/>
        <v>112.85342294138024</v>
      </c>
      <c r="U131" s="3">
        <f t="shared" si="5"/>
        <v>63.568902589740226</v>
      </c>
      <c r="V131" s="3">
        <f t="shared" si="6"/>
        <v>167.69186762805663</v>
      </c>
      <c r="W131" s="3">
        <f t="shared" si="6"/>
        <v>25.446959146364737</v>
      </c>
      <c r="X131" s="3">
        <f t="shared" si="6"/>
        <v>295.12129717686975</v>
      </c>
    </row>
    <row r="132" spans="1:24" s="7" customFormat="1" ht="16.5">
      <c r="A132" s="10">
        <v>42494.291666608799</v>
      </c>
      <c r="B132" s="3">
        <v>62894.001423743422</v>
      </c>
      <c r="C132" s="3">
        <v>546.74619186483324</v>
      </c>
      <c r="E132" s="3">
        <v>10140.996089477558</v>
      </c>
      <c r="F132" s="3">
        <v>5567.3736589100445</v>
      </c>
      <c r="G132" s="3"/>
      <c r="H132" s="3">
        <v>10778.879063324355</v>
      </c>
      <c r="I132" s="3">
        <v>2195.4854323643954</v>
      </c>
      <c r="J132" s="3">
        <v>32853.650878279303</v>
      </c>
      <c r="K132" s="3"/>
      <c r="L132" s="8">
        <f t="shared" si="7"/>
        <v>34758.013371531903</v>
      </c>
      <c r="M132" s="3"/>
      <c r="N132" s="3"/>
      <c r="Q132" s="3">
        <f t="shared" si="4"/>
        <v>727.93983129332662</v>
      </c>
      <c r="R132" s="3">
        <f t="shared" si="4"/>
        <v>6.3280809243614957</v>
      </c>
      <c r="T132" s="3">
        <f t="shared" si="5"/>
        <v>117.37263992450877</v>
      </c>
      <c r="U132" s="3">
        <f t="shared" si="5"/>
        <v>64.437195126273664</v>
      </c>
      <c r="V132" s="3">
        <f t="shared" si="6"/>
        <v>124.75554471440225</v>
      </c>
      <c r="W132" s="3">
        <f t="shared" si="6"/>
        <v>25.410711022736056</v>
      </c>
      <c r="X132" s="3">
        <f t="shared" si="6"/>
        <v>380.25058886897341</v>
      </c>
    </row>
    <row r="133" spans="1:24" s="7" customFormat="1" ht="16.5">
      <c r="A133" s="10">
        <v>42495.291666608799</v>
      </c>
      <c r="B133" s="3">
        <v>69613.074571988967</v>
      </c>
      <c r="C133" s="3">
        <v>485.29151253495365</v>
      </c>
      <c r="E133" s="3">
        <v>10173.903252105694</v>
      </c>
      <c r="F133" s="3">
        <v>5507.3085409559862</v>
      </c>
      <c r="G133" s="3"/>
      <c r="H133" s="3">
        <v>25358.016084509658</v>
      </c>
      <c r="I133" s="3">
        <v>2192.515167971053</v>
      </c>
      <c r="J133" s="3">
        <v>22422.453712586455</v>
      </c>
      <c r="K133" s="3"/>
      <c r="L133" s="8">
        <f t="shared" si="7"/>
        <v>26866.623038981528</v>
      </c>
      <c r="M133" s="3"/>
      <c r="N133" s="3"/>
      <c r="Q133" s="3">
        <f t="shared" si="4"/>
        <v>805.70688162024271</v>
      </c>
      <c r="R133" s="3">
        <f t="shared" si="4"/>
        <v>5.6167999135990003</v>
      </c>
      <c r="T133" s="3">
        <f t="shared" si="5"/>
        <v>117.75350986233443</v>
      </c>
      <c r="U133" s="3">
        <f t="shared" si="5"/>
        <v>63.741997001805395</v>
      </c>
      <c r="V133" s="3">
        <f t="shared" si="6"/>
        <v>293.49555653367662</v>
      </c>
      <c r="W133" s="3">
        <f t="shared" si="6"/>
        <v>25.376332962627931</v>
      </c>
      <c r="X133" s="3">
        <f t="shared" si="6"/>
        <v>259.51914019197284</v>
      </c>
    </row>
    <row r="134" spans="1:24" s="7" customFormat="1" ht="16.5">
      <c r="A134" s="10">
        <v>42496.291666608799</v>
      </c>
      <c r="B134" s="3">
        <v>64747.886245291855</v>
      </c>
      <c r="C134" s="3">
        <v>432.40946622611955</v>
      </c>
      <c r="E134" s="3">
        <v>10164.216334240977</v>
      </c>
      <c r="F134" s="3">
        <v>3881.3150148265413</v>
      </c>
      <c r="G134" s="3"/>
      <c r="H134" s="3">
        <v>26075.565745909327</v>
      </c>
      <c r="I134" s="3">
        <v>2187.4678146380361</v>
      </c>
      <c r="J134" s="3">
        <v>18427.344563601604</v>
      </c>
      <c r="K134" s="3"/>
      <c r="L134" s="8">
        <f t="shared" si="7"/>
        <v>22871.730801903093</v>
      </c>
      <c r="M134" s="3"/>
      <c r="N134" s="3"/>
      <c r="Q134" s="3">
        <f t="shared" si="4"/>
        <v>749.39683154272973</v>
      </c>
      <c r="R134" s="3">
        <f t="shared" si="4"/>
        <v>5.0047391924319395</v>
      </c>
      <c r="T134" s="3">
        <f t="shared" si="5"/>
        <v>117.64139275741871</v>
      </c>
      <c r="U134" s="3">
        <f t="shared" si="5"/>
        <v>44.9226274864183</v>
      </c>
      <c r="V134" s="3">
        <f t="shared" si="6"/>
        <v>301.80052946654314</v>
      </c>
      <c r="W134" s="3">
        <f t="shared" si="6"/>
        <v>25.317914521273568</v>
      </c>
      <c r="X134" s="3">
        <f t="shared" si="6"/>
        <v>213.27945096761118</v>
      </c>
    </row>
    <row r="135" spans="1:24" s="7" customFormat="1" ht="16.5">
      <c r="A135" s="10">
        <v>42497.291666608799</v>
      </c>
      <c r="B135" s="3">
        <v>64376.586162638057</v>
      </c>
      <c r="C135" s="3">
        <v>481.07691152300686</v>
      </c>
      <c r="E135" s="3">
        <v>9737.5389483408071</v>
      </c>
      <c r="F135" s="3">
        <v>4221.0900326368719</v>
      </c>
      <c r="G135" s="3"/>
      <c r="H135" s="3">
        <v>26188.043644255838</v>
      </c>
      <c r="I135" s="3">
        <v>2181.5828472257094</v>
      </c>
      <c r="J135" s="3">
        <v>18084.88902818695</v>
      </c>
      <c r="K135" s="3"/>
      <c r="L135" s="8">
        <f t="shared" si="7"/>
        <v>22529.407601701838</v>
      </c>
      <c r="M135" s="3"/>
      <c r="N135" s="3"/>
      <c r="Q135" s="3">
        <f t="shared" si="4"/>
        <v>745.09937688238495</v>
      </c>
      <c r="R135" s="3">
        <f t="shared" si="4"/>
        <v>5.5680198092940607</v>
      </c>
      <c r="T135" s="3">
        <f t="shared" si="5"/>
        <v>112.70299708727786</v>
      </c>
      <c r="U135" s="3">
        <f t="shared" si="5"/>
        <v>48.855208711074901</v>
      </c>
      <c r="V135" s="3">
        <f t="shared" si="6"/>
        <v>303.10235699370185</v>
      </c>
      <c r="W135" s="3">
        <f t="shared" si="6"/>
        <v>25.249801472519785</v>
      </c>
      <c r="X135" s="3">
        <f t="shared" si="6"/>
        <v>209.31584523364526</v>
      </c>
    </row>
    <row r="136" spans="1:24" s="7" customFormat="1" ht="16.5">
      <c r="A136" s="10">
        <v>42498.291666608799</v>
      </c>
      <c r="B136" s="3">
        <v>68704.282813142112</v>
      </c>
      <c r="C136" s="3">
        <v>833.36974941752851</v>
      </c>
      <c r="E136" s="3">
        <v>10066.023246201687</v>
      </c>
      <c r="F136" s="3">
        <v>2780.0968550495891</v>
      </c>
      <c r="G136" s="3"/>
      <c r="H136" s="3">
        <v>26037.608609128893</v>
      </c>
      <c r="I136" s="3">
        <v>2174.8561602555687</v>
      </c>
      <c r="J136" s="3">
        <v>24034.502508108508</v>
      </c>
      <c r="K136" s="3"/>
      <c r="L136" s="8">
        <f t="shared" si="7"/>
        <v>28479.067691923905</v>
      </c>
      <c r="M136" s="3"/>
      <c r="N136" s="3"/>
      <c r="Q136" s="3">
        <f t="shared" ref="Q136:R199" si="8">B136*1000/86400</f>
        <v>795.18845848544106</v>
      </c>
      <c r="R136" s="3">
        <f t="shared" si="8"/>
        <v>9.6454832108510242</v>
      </c>
      <c r="T136" s="3">
        <f t="shared" ref="T136:U199" si="9">E136*1000/86400</f>
        <v>116.50489868288989</v>
      </c>
      <c r="U136" s="3">
        <f t="shared" si="9"/>
        <v>32.177046933444316</v>
      </c>
      <c r="V136" s="3">
        <f t="shared" ref="V136:X199" si="10">H136*1000/86400</f>
        <v>301.36121075380663</v>
      </c>
      <c r="W136" s="3">
        <f t="shared" si="10"/>
        <v>25.171946299254266</v>
      </c>
      <c r="X136" s="3">
        <f t="shared" si="10"/>
        <v>278.17711236236698</v>
      </c>
    </row>
    <row r="137" spans="1:24" s="7" customFormat="1" ht="16.5">
      <c r="A137" s="10">
        <v>42499.291666608799</v>
      </c>
      <c r="B137" s="3">
        <v>62155.907338465491</v>
      </c>
      <c r="C137" s="3">
        <v>904.22075919993222</v>
      </c>
      <c r="E137" s="3">
        <v>8765.2455407083035</v>
      </c>
      <c r="F137" s="3">
        <v>5330.8899337269395</v>
      </c>
      <c r="G137" s="3"/>
      <c r="H137" s="3">
        <v>9179.4093254387517</v>
      </c>
      <c r="I137" s="3">
        <v>2167.2836482491098</v>
      </c>
      <c r="J137" s="3">
        <v>31391.585138573657</v>
      </c>
      <c r="K137" s="3"/>
      <c r="L137" s="8">
        <f t="shared" ref="L137:L200" si="11">+B137+C137-E137-F137-H137-I137</f>
        <v>37617.299649542314</v>
      </c>
      <c r="M137" s="3"/>
      <c r="N137" s="3"/>
      <c r="Q137" s="3">
        <f t="shared" si="8"/>
        <v>719.39707567668393</v>
      </c>
      <c r="R137" s="3">
        <f t="shared" si="8"/>
        <v>10.465518046295513</v>
      </c>
      <c r="T137" s="3">
        <f t="shared" si="9"/>
        <v>101.44960116560536</v>
      </c>
      <c r="U137" s="3">
        <f t="shared" si="9"/>
        <v>61.700114973691427</v>
      </c>
      <c r="V137" s="3">
        <f t="shared" si="10"/>
        <v>106.24316348887443</v>
      </c>
      <c r="W137" s="3">
        <f t="shared" si="10"/>
        <v>25.084301484364698</v>
      </c>
      <c r="X137" s="3">
        <f t="shared" si="10"/>
        <v>363.32853169645438</v>
      </c>
    </row>
    <row r="138" spans="1:24" s="7" customFormat="1" ht="16.5">
      <c r="A138" s="10">
        <v>42500.291666608799</v>
      </c>
      <c r="B138" s="3">
        <v>65141.030629917441</v>
      </c>
      <c r="C138" s="3">
        <v>891.71412811102346</v>
      </c>
      <c r="E138" s="3">
        <v>9985.6986076785251</v>
      </c>
      <c r="F138" s="3">
        <v>4012.50137361409</v>
      </c>
      <c r="G138" s="3"/>
      <c r="H138" s="3">
        <v>108417.04158704623</v>
      </c>
      <c r="I138" s="3">
        <v>2159.7170201680728</v>
      </c>
      <c r="J138" s="3">
        <v>-61029.946866606457</v>
      </c>
      <c r="K138" s="3"/>
      <c r="L138" s="8">
        <f t="shared" si="11"/>
        <v>-58542.213830478453</v>
      </c>
      <c r="M138" s="3"/>
      <c r="N138" s="3"/>
      <c r="Q138" s="3">
        <f t="shared" si="8"/>
        <v>753.94711377219267</v>
      </c>
      <c r="R138" s="3">
        <f t="shared" si="8"/>
        <v>10.320765371655364</v>
      </c>
      <c r="T138" s="3">
        <f t="shared" si="9"/>
        <v>115.5752153666496</v>
      </c>
      <c r="U138" s="3">
        <f t="shared" si="9"/>
        <v>46.440988120533447</v>
      </c>
      <c r="V138" s="3">
        <f t="shared" si="10"/>
        <v>1254.8268702204425</v>
      </c>
      <c r="W138" s="3">
        <f t="shared" si="10"/>
        <v>24.996724770463807</v>
      </c>
      <c r="X138" s="3">
        <f t="shared" si="10"/>
        <v>-706.36512577090809</v>
      </c>
    </row>
    <row r="139" spans="1:24" s="7" customFormat="1" ht="16.5">
      <c r="A139" s="10">
        <v>42501.291666608799</v>
      </c>
      <c r="B139" s="3">
        <v>63701.46232858966</v>
      </c>
      <c r="C139" s="3">
        <v>1005.0445693894289</v>
      </c>
      <c r="E139" s="3">
        <v>10093.846575067844</v>
      </c>
      <c r="F139" s="3">
        <v>4167.1974660202832</v>
      </c>
      <c r="G139" s="3"/>
      <c r="H139" s="3">
        <v>14275.542294024097</v>
      </c>
      <c r="I139" s="3">
        <v>2151.2907633725613</v>
      </c>
      <c r="J139" s="3">
        <v>25528.417598442516</v>
      </c>
      <c r="K139" s="3"/>
      <c r="L139" s="8">
        <f t="shared" si="11"/>
        <v>34018.629799494302</v>
      </c>
      <c r="M139" s="3"/>
      <c r="N139" s="3"/>
      <c r="Q139" s="3">
        <f t="shared" si="8"/>
        <v>737.28544361793593</v>
      </c>
      <c r="R139" s="3">
        <f t="shared" si="8"/>
        <v>11.632460293859131</v>
      </c>
      <c r="T139" s="3">
        <f t="shared" si="9"/>
        <v>116.82692795217412</v>
      </c>
      <c r="U139" s="3">
        <f t="shared" si="9"/>
        <v>48.23145215301254</v>
      </c>
      <c r="V139" s="3">
        <f t="shared" si="10"/>
        <v>165.22618395861224</v>
      </c>
      <c r="W139" s="3">
        <f t="shared" si="10"/>
        <v>24.899198650145387</v>
      </c>
      <c r="X139" s="3">
        <f t="shared" si="10"/>
        <v>295.46779627826987</v>
      </c>
    </row>
    <row r="140" spans="1:24" s="7" customFormat="1" ht="16.5">
      <c r="A140" s="10">
        <v>42502.291666608799</v>
      </c>
      <c r="B140" s="3">
        <v>63600.84313167166</v>
      </c>
      <c r="C140" s="3">
        <v>860.67172029521316</v>
      </c>
      <c r="E140" s="3">
        <v>9516.123591598589</v>
      </c>
      <c r="F140" s="3">
        <v>3885.6700003041769</v>
      </c>
      <c r="G140" s="3"/>
      <c r="H140" s="3">
        <v>14203.909624443848</v>
      </c>
      <c r="I140" s="3">
        <v>2141.3511025933831</v>
      </c>
      <c r="J140" s="3">
        <v>29283.474807875384</v>
      </c>
      <c r="K140" s="3"/>
      <c r="L140" s="8">
        <f t="shared" si="11"/>
        <v>34714.460533026875</v>
      </c>
      <c r="M140" s="3"/>
      <c r="N140" s="3"/>
      <c r="Q140" s="3">
        <f t="shared" si="8"/>
        <v>736.12086957953306</v>
      </c>
      <c r="R140" s="3">
        <f t="shared" si="8"/>
        <v>9.9614782441575596</v>
      </c>
      <c r="T140" s="3">
        <f t="shared" si="9"/>
        <v>110.14031934720589</v>
      </c>
      <c r="U140" s="3">
        <f t="shared" si="9"/>
        <v>44.973032410927971</v>
      </c>
      <c r="V140" s="3">
        <f t="shared" si="10"/>
        <v>164.39710213476675</v>
      </c>
      <c r="W140" s="3">
        <f t="shared" si="10"/>
        <v>24.78415628001601</v>
      </c>
      <c r="X140" s="3">
        <f t="shared" si="10"/>
        <v>338.92910657263178</v>
      </c>
    </row>
    <row r="141" spans="1:24" s="7" customFormat="1" ht="16.5">
      <c r="A141" s="10">
        <v>42503.291666608799</v>
      </c>
      <c r="B141" s="3">
        <v>64334.986759534702</v>
      </c>
      <c r="C141" s="3">
        <v>601.60304774995893</v>
      </c>
      <c r="E141" s="3">
        <v>9453.8722444907762</v>
      </c>
      <c r="F141" s="3">
        <v>4381.8219902851415</v>
      </c>
      <c r="G141" s="3"/>
      <c r="H141" s="3">
        <v>10552.953268255453</v>
      </c>
      <c r="I141" s="3">
        <v>2130.8655616146852</v>
      </c>
      <c r="J141" s="3">
        <v>31455.938517557912</v>
      </c>
      <c r="K141" s="3"/>
      <c r="L141" s="8">
        <f t="shared" si="11"/>
        <v>38417.076742638601</v>
      </c>
      <c r="M141" s="3"/>
      <c r="N141" s="3"/>
      <c r="Q141" s="3">
        <f t="shared" si="8"/>
        <v>744.61790230942938</v>
      </c>
      <c r="R141" s="3">
        <f t="shared" si="8"/>
        <v>6.9629982378467465</v>
      </c>
      <c r="T141" s="3">
        <f t="shared" si="9"/>
        <v>109.41981764456916</v>
      </c>
      <c r="U141" s="3">
        <f t="shared" si="9"/>
        <v>50.715532294966913</v>
      </c>
      <c r="V141" s="3">
        <f t="shared" si="10"/>
        <v>122.14066282703071</v>
      </c>
      <c r="W141" s="3">
        <f t="shared" si="10"/>
        <v>24.662795852021819</v>
      </c>
      <c r="X141" s="3">
        <f t="shared" si="10"/>
        <v>364.07336247173509</v>
      </c>
    </row>
    <row r="142" spans="1:24" s="7" customFormat="1" ht="16.5">
      <c r="A142" s="10">
        <v>42504.291666608799</v>
      </c>
      <c r="B142" s="3">
        <v>70892.155827003837</v>
      </c>
      <c r="C142" s="3">
        <v>473.03516599396244</v>
      </c>
      <c r="E142" s="3">
        <v>10305.512036607601</v>
      </c>
      <c r="F142" s="3">
        <v>5804.0949760798248</v>
      </c>
      <c r="G142" s="3"/>
      <c r="H142" s="3">
        <v>15203.178161525604</v>
      </c>
      <c r="I142" s="3">
        <v>2119.346604343817</v>
      </c>
      <c r="J142" s="3">
        <v>31736.615774896374</v>
      </c>
      <c r="K142" s="3"/>
      <c r="L142" s="8">
        <f t="shared" si="11"/>
        <v>37933.059214440953</v>
      </c>
      <c r="M142" s="3"/>
      <c r="N142" s="3"/>
      <c r="Q142" s="3">
        <f t="shared" si="8"/>
        <v>820.51106281254442</v>
      </c>
      <c r="R142" s="3">
        <f t="shared" si="8"/>
        <v>5.4749440508560463</v>
      </c>
      <c r="T142" s="3">
        <f t="shared" si="9"/>
        <v>119.27675968295834</v>
      </c>
      <c r="U142" s="3">
        <f t="shared" si="9"/>
        <v>67.177025186109091</v>
      </c>
      <c r="V142" s="3">
        <f t="shared" si="10"/>
        <v>175.96271020284263</v>
      </c>
      <c r="W142" s="3">
        <f t="shared" si="10"/>
        <v>24.529474587312698</v>
      </c>
      <c r="X142" s="3">
        <f t="shared" si="10"/>
        <v>367.32194183907842</v>
      </c>
    </row>
    <row r="143" spans="1:24" s="7" customFormat="1" ht="16.5">
      <c r="A143" s="10">
        <v>42505.291666608799</v>
      </c>
      <c r="B143" s="3">
        <v>44295.006353333032</v>
      </c>
      <c r="C143" s="3">
        <v>2620.0975904837251</v>
      </c>
      <c r="E143" s="3">
        <v>3993.8725954182446</v>
      </c>
      <c r="F143" s="3">
        <v>3668.385957400933</v>
      </c>
      <c r="G143" s="3"/>
      <c r="H143" s="3">
        <v>37019.474664073234</v>
      </c>
      <c r="I143" s="3">
        <v>2107.0294757476609</v>
      </c>
      <c r="J143" s="3">
        <v>-29965.41041659757</v>
      </c>
      <c r="K143" s="3"/>
      <c r="L143" s="8">
        <f t="shared" si="11"/>
        <v>126.34125117668509</v>
      </c>
      <c r="M143" s="3"/>
      <c r="N143" s="3"/>
      <c r="Q143" s="3">
        <f t="shared" si="8"/>
        <v>512.6736846450583</v>
      </c>
      <c r="R143" s="3">
        <f t="shared" si="8"/>
        <v>30.325203593561632</v>
      </c>
      <c r="T143" s="3">
        <f t="shared" si="9"/>
        <v>46.225377261785241</v>
      </c>
      <c r="U143" s="3">
        <f t="shared" si="9"/>
        <v>42.458170803251541</v>
      </c>
      <c r="V143" s="3">
        <f t="shared" si="10"/>
        <v>428.46614194529207</v>
      </c>
      <c r="W143" s="3">
        <f t="shared" si="10"/>
        <v>24.386915228560888</v>
      </c>
      <c r="X143" s="3">
        <f t="shared" si="10"/>
        <v>-346.82187982173116</v>
      </c>
    </row>
    <row r="144" spans="1:24" s="7" customFormat="1" ht="16.5">
      <c r="A144" s="10">
        <v>42506.291666608799</v>
      </c>
      <c r="B144" s="3">
        <v>24822.433865387866</v>
      </c>
      <c r="C144" s="3">
        <v>9018.2981100352481</v>
      </c>
      <c r="E144" s="3">
        <v>3.435824066400528E-3</v>
      </c>
      <c r="F144" s="3">
        <v>1977.360417703163</v>
      </c>
      <c r="G144" s="3"/>
      <c r="H144" s="3">
        <v>9865.2511404072357</v>
      </c>
      <c r="I144" s="3">
        <v>1878.055521278741</v>
      </c>
      <c r="J144" s="3">
        <v>-660.29913310518396</v>
      </c>
      <c r="K144" s="3"/>
      <c r="L144" s="8">
        <f t="shared" si="11"/>
        <v>20120.061460209909</v>
      </c>
      <c r="M144" s="3"/>
      <c r="N144" s="3"/>
      <c r="Q144" s="3">
        <f t="shared" si="8"/>
        <v>287.29668825680398</v>
      </c>
      <c r="R144" s="3">
        <f t="shared" si="8"/>
        <v>104.37845034763019</v>
      </c>
      <c r="T144" s="3">
        <f t="shared" si="9"/>
        <v>3.9766482250006108E-5</v>
      </c>
      <c r="U144" s="3">
        <f t="shared" si="9"/>
        <v>22.886115945638458</v>
      </c>
      <c r="V144" s="3">
        <f t="shared" si="10"/>
        <v>114.18114745841709</v>
      </c>
      <c r="W144" s="3">
        <f t="shared" si="10"/>
        <v>21.736753718503948</v>
      </c>
      <c r="X144" s="3">
        <f t="shared" si="10"/>
        <v>-7.6423510776062962</v>
      </c>
    </row>
    <row r="145" spans="1:24" s="7" customFormat="1" ht="16.5">
      <c r="A145" s="10">
        <v>42507.291666608799</v>
      </c>
      <c r="B145" s="3">
        <v>22177.785395546758</v>
      </c>
      <c r="C145" s="3">
        <v>7573.039893230889</v>
      </c>
      <c r="E145" s="3">
        <v>426.0454364917241</v>
      </c>
      <c r="F145" s="3">
        <v>3940.410349769345</v>
      </c>
      <c r="G145" s="3"/>
      <c r="H145" s="3">
        <v>30549.982143829984</v>
      </c>
      <c r="I145" s="3">
        <v>1861.9324694184882</v>
      </c>
      <c r="J145" s="3">
        <v>-21463.358470436775</v>
      </c>
      <c r="K145" s="3"/>
      <c r="L145" s="8">
        <f t="shared" si="11"/>
        <v>-7027.5451107318922</v>
      </c>
      <c r="M145" s="3"/>
      <c r="N145" s="3"/>
      <c r="Q145" s="3">
        <f t="shared" si="8"/>
        <v>256.68733096697633</v>
      </c>
      <c r="R145" s="3">
        <f t="shared" si="8"/>
        <v>87.650924690172332</v>
      </c>
      <c r="T145" s="3">
        <f t="shared" si="9"/>
        <v>4.9310814408764365</v>
      </c>
      <c r="U145" s="3">
        <f t="shared" si="9"/>
        <v>45.606601270478528</v>
      </c>
      <c r="V145" s="3">
        <f t="shared" si="10"/>
        <v>353.58775629432853</v>
      </c>
      <c r="W145" s="3">
        <f t="shared" si="10"/>
        <v>21.550144321973242</v>
      </c>
      <c r="X145" s="3">
        <f t="shared" si="10"/>
        <v>-248.41850081524044</v>
      </c>
    </row>
    <row r="146" spans="1:24" s="7" customFormat="1" ht="16.5">
      <c r="A146" s="10">
        <v>42508.291666608799</v>
      </c>
      <c r="B146" s="3">
        <v>41719.924642413745</v>
      </c>
      <c r="C146" s="3">
        <v>2888.2998844692484</v>
      </c>
      <c r="E146" s="3">
        <v>3085.3465171689168</v>
      </c>
      <c r="F146" s="3">
        <v>5728.3641026429541</v>
      </c>
      <c r="G146" s="3"/>
      <c r="H146" s="3">
        <v>22345.913991936221</v>
      </c>
      <c r="I146" s="3">
        <v>1815.2482780532569</v>
      </c>
      <c r="J146" s="3">
        <v>1577.1986347814457</v>
      </c>
      <c r="K146" s="3"/>
      <c r="L146" s="8">
        <f t="shared" si="11"/>
        <v>11633.351637081645</v>
      </c>
      <c r="M146" s="3"/>
      <c r="N146" s="3"/>
      <c r="Q146" s="3">
        <f t="shared" si="8"/>
        <v>482.86949817608496</v>
      </c>
      <c r="R146" s="3">
        <f t="shared" si="8"/>
        <v>33.429396810986674</v>
      </c>
      <c r="T146" s="3">
        <f t="shared" si="9"/>
        <v>35.710029133899496</v>
      </c>
      <c r="U146" s="3">
        <f t="shared" si="9"/>
        <v>66.300510447256414</v>
      </c>
      <c r="V146" s="3">
        <f t="shared" si="10"/>
        <v>258.63326379555809</v>
      </c>
      <c r="W146" s="3">
        <f t="shared" si="10"/>
        <v>21.009818033023805</v>
      </c>
      <c r="X146" s="3">
        <f t="shared" si="10"/>
        <v>18.254613828488953</v>
      </c>
    </row>
    <row r="147" spans="1:24" s="7" customFormat="1" ht="16.5">
      <c r="A147" s="10">
        <v>42509.291666608799</v>
      </c>
      <c r="B147" s="3">
        <v>15563.616974320204</v>
      </c>
      <c r="C147" s="3">
        <v>107.58358510909602</v>
      </c>
      <c r="E147" s="3">
        <v>141.43027817783877</v>
      </c>
      <c r="F147" s="3">
        <v>978.33936499658012</v>
      </c>
      <c r="G147" s="3"/>
      <c r="H147" s="3">
        <v>9516.36525323961</v>
      </c>
      <c r="I147" s="3">
        <v>1807.8186793114669</v>
      </c>
      <c r="J147" s="3">
        <v>-9023.0588861201231</v>
      </c>
      <c r="K147" s="3"/>
      <c r="L147" s="8">
        <f t="shared" si="11"/>
        <v>3227.2469837038047</v>
      </c>
      <c r="M147" s="3"/>
      <c r="N147" s="3"/>
      <c r="Q147" s="3">
        <f t="shared" si="8"/>
        <v>180.13445572129868</v>
      </c>
      <c r="R147" s="3">
        <f t="shared" si="8"/>
        <v>1.2451803832071298</v>
      </c>
      <c r="T147" s="3">
        <f t="shared" si="9"/>
        <v>1.6369245159472081</v>
      </c>
      <c r="U147" s="3">
        <f t="shared" si="9"/>
        <v>11.323372280053011</v>
      </c>
      <c r="V147" s="3">
        <f t="shared" si="10"/>
        <v>110.14311635693993</v>
      </c>
      <c r="W147" s="3">
        <f t="shared" si="10"/>
        <v>20.923827306845681</v>
      </c>
      <c r="X147" s="3">
        <f t="shared" si="10"/>
        <v>-104.43355192268662</v>
      </c>
    </row>
    <row r="148" spans="1:24" s="7" customFormat="1" ht="16.5">
      <c r="A148" s="10">
        <v>42510.291666608799</v>
      </c>
      <c r="B148" s="3">
        <v>26696.841652430601</v>
      </c>
      <c r="C148" s="3">
        <v>388.91596813546494</v>
      </c>
      <c r="E148" s="3">
        <v>0</v>
      </c>
      <c r="F148" s="3">
        <v>660.58992438490895</v>
      </c>
      <c r="G148" s="3"/>
      <c r="H148" s="3">
        <v>16639.583320207446</v>
      </c>
      <c r="I148" s="3">
        <v>1779.9522489406713</v>
      </c>
      <c r="J148" s="3">
        <v>-3151.6387200217246</v>
      </c>
      <c r="K148" s="3"/>
      <c r="L148" s="8">
        <f t="shared" si="11"/>
        <v>8005.6321270330391</v>
      </c>
      <c r="M148" s="3"/>
      <c r="N148" s="3"/>
      <c r="Q148" s="3">
        <f t="shared" si="8"/>
        <v>308.9912228290579</v>
      </c>
      <c r="R148" s="3">
        <f t="shared" si="8"/>
        <v>4.5013422237901031</v>
      </c>
      <c r="T148" s="3">
        <f t="shared" si="9"/>
        <v>0</v>
      </c>
      <c r="U148" s="3">
        <f t="shared" si="9"/>
        <v>7.6457167174179279</v>
      </c>
      <c r="V148" s="3">
        <f t="shared" si="10"/>
        <v>192.5877699098084</v>
      </c>
      <c r="W148" s="3">
        <f t="shared" si="10"/>
        <v>20.601299177554065</v>
      </c>
      <c r="X148" s="3">
        <f t="shared" si="10"/>
        <v>-36.477300000251446</v>
      </c>
    </row>
    <row r="149" spans="1:24" s="7" customFormat="1" ht="16.5">
      <c r="A149" s="10">
        <v>42511.291666608799</v>
      </c>
      <c r="B149" s="3">
        <v>57848.340966443655</v>
      </c>
      <c r="C149" s="3">
        <v>288.66712088417262</v>
      </c>
      <c r="E149" s="3">
        <v>8873.0115213836543</v>
      </c>
      <c r="F149" s="3">
        <v>3924.484810760463</v>
      </c>
      <c r="G149" s="3"/>
      <c r="H149" s="3">
        <v>61342.167769395543</v>
      </c>
      <c r="I149" s="3">
        <v>1761.2159094841163</v>
      </c>
      <c r="J149" s="3">
        <v>-29471.39147517423</v>
      </c>
      <c r="K149" s="3"/>
      <c r="L149" s="8">
        <f t="shared" si="11"/>
        <v>-17763.871923695948</v>
      </c>
      <c r="M149" s="3"/>
      <c r="N149" s="3"/>
      <c r="Q149" s="3">
        <f t="shared" si="8"/>
        <v>669.54098340791268</v>
      </c>
      <c r="R149" s="3">
        <f t="shared" si="8"/>
        <v>3.3410546398631089</v>
      </c>
      <c r="T149" s="3">
        <f t="shared" si="9"/>
        <v>102.69689260860711</v>
      </c>
      <c r="U149" s="3">
        <f t="shared" si="9"/>
        <v>45.422277902320175</v>
      </c>
      <c r="V149" s="3">
        <f t="shared" si="10"/>
        <v>709.97879362726326</v>
      </c>
      <c r="W149" s="3">
        <f t="shared" si="10"/>
        <v>20.384443396806901</v>
      </c>
      <c r="X149" s="3">
        <f t="shared" si="10"/>
        <v>-341.10406799970173</v>
      </c>
    </row>
    <row r="150" spans="1:24" s="7" customFormat="1" ht="16.5">
      <c r="A150" s="10">
        <v>42512.291666608799</v>
      </c>
      <c r="B150" s="3">
        <v>60447.247430893032</v>
      </c>
      <c r="C150" s="3">
        <v>252.43390840105712</v>
      </c>
      <c r="E150" s="3">
        <v>10137.767952265218</v>
      </c>
      <c r="F150" s="3">
        <v>4629.5385559586139</v>
      </c>
      <c r="G150" s="3"/>
      <c r="H150" s="3">
        <v>-21845.656009914994</v>
      </c>
      <c r="I150" s="3">
        <v>1736.980423450022</v>
      </c>
      <c r="J150" s="3">
        <v>50537.797043527324</v>
      </c>
      <c r="K150" s="3"/>
      <c r="L150" s="8">
        <f t="shared" si="11"/>
        <v>66041.050417535225</v>
      </c>
      <c r="M150" s="3"/>
      <c r="N150" s="3"/>
      <c r="Q150" s="3">
        <f t="shared" si="8"/>
        <v>699.62091933903969</v>
      </c>
      <c r="R150" s="3">
        <f t="shared" si="8"/>
        <v>2.9216887546418651</v>
      </c>
      <c r="T150" s="3">
        <f t="shared" si="9"/>
        <v>117.33527722529188</v>
      </c>
      <c r="U150" s="3">
        <f t="shared" si="9"/>
        <v>53.582622175446922</v>
      </c>
      <c r="V150" s="3">
        <f t="shared" si="10"/>
        <v>-252.84324085549761</v>
      </c>
      <c r="W150" s="3">
        <f t="shared" si="10"/>
        <v>20.103940086227105</v>
      </c>
      <c r="X150" s="3">
        <f t="shared" si="10"/>
        <v>584.92820652230694</v>
      </c>
    </row>
    <row r="151" spans="1:24" s="7" customFormat="1" ht="16.5">
      <c r="A151" s="10">
        <v>42513.291666608799</v>
      </c>
      <c r="B151" s="3">
        <v>68330.219908267842</v>
      </c>
      <c r="C151" s="3">
        <v>291.1429326753132</v>
      </c>
      <c r="E151" s="3">
        <v>10147.491639826447</v>
      </c>
      <c r="F151" s="3">
        <v>5050.6627968375687</v>
      </c>
      <c r="G151" s="3"/>
      <c r="H151" s="3">
        <v>20351.203724102801</v>
      </c>
      <c r="I151" s="3">
        <v>1820.9424461302137</v>
      </c>
      <c r="J151" s="3">
        <v>10266.006265756743</v>
      </c>
      <c r="K151" s="3"/>
      <c r="L151" s="8">
        <f t="shared" si="11"/>
        <v>31251.062234046123</v>
      </c>
      <c r="M151" s="3"/>
      <c r="N151" s="3"/>
      <c r="Q151" s="3">
        <f t="shared" si="8"/>
        <v>790.859026716063</v>
      </c>
      <c r="R151" s="3">
        <f t="shared" si="8"/>
        <v>3.3697098689272362</v>
      </c>
      <c r="T151" s="3">
        <f t="shared" si="9"/>
        <v>117.44781990539869</v>
      </c>
      <c r="U151" s="3">
        <f t="shared" si="9"/>
        <v>58.456745333768154</v>
      </c>
      <c r="V151" s="3">
        <f t="shared" si="10"/>
        <v>235.546339399338</v>
      </c>
      <c r="W151" s="3">
        <f t="shared" si="10"/>
        <v>21.075722756136734</v>
      </c>
      <c r="X151" s="3">
        <f t="shared" si="10"/>
        <v>118.81951696477712</v>
      </c>
    </row>
    <row r="152" spans="1:24" s="7" customFormat="1" ht="16.5">
      <c r="A152" s="10">
        <v>42514.291666608799</v>
      </c>
      <c r="B152" s="3">
        <v>64797.040448263011</v>
      </c>
      <c r="C152" s="3">
        <v>408.09526879526675</v>
      </c>
      <c r="E152" s="3">
        <v>10146.831885883119</v>
      </c>
      <c r="F152" s="3">
        <v>4356.1491437783698</v>
      </c>
      <c r="G152" s="3"/>
      <c r="H152" s="3">
        <v>31497.187963742261</v>
      </c>
      <c r="I152" s="3">
        <v>1831.4258985183594</v>
      </c>
      <c r="J152" s="3">
        <v>-13167.367837239295</v>
      </c>
      <c r="K152" s="3"/>
      <c r="L152" s="8">
        <f t="shared" si="11"/>
        <v>17373.54082513617</v>
      </c>
      <c r="M152" s="3"/>
      <c r="N152" s="3"/>
      <c r="Q152" s="3">
        <f t="shared" si="8"/>
        <v>749.96574592897002</v>
      </c>
      <c r="R152" s="3">
        <f t="shared" si="8"/>
        <v>4.7233248703155875</v>
      </c>
      <c r="T152" s="3">
        <f t="shared" si="9"/>
        <v>117.44018386438795</v>
      </c>
      <c r="U152" s="3">
        <f t="shared" si="9"/>
        <v>50.418392867805203</v>
      </c>
      <c r="V152" s="3">
        <f t="shared" si="10"/>
        <v>364.55078661738725</v>
      </c>
      <c r="W152" s="3">
        <f t="shared" si="10"/>
        <v>21.197059010629161</v>
      </c>
      <c r="X152" s="3">
        <f t="shared" si="10"/>
        <v>-152.40009070878813</v>
      </c>
    </row>
    <row r="153" spans="1:24" s="7" customFormat="1" ht="16.5">
      <c r="A153" s="10">
        <v>42515.291666608799</v>
      </c>
      <c r="B153" s="3">
        <v>66466.960650685825</v>
      </c>
      <c r="C153" s="3">
        <v>410.68659902364016</v>
      </c>
      <c r="E153" s="3">
        <v>10138.147552496288</v>
      </c>
      <c r="F153" s="3">
        <v>5163.6940403684057</v>
      </c>
      <c r="G153" s="3"/>
      <c r="H153" s="3">
        <v>29049.827128036959</v>
      </c>
      <c r="I153" s="3">
        <v>1823.8667498638231</v>
      </c>
      <c r="J153" s="3">
        <v>-12682.82846806427</v>
      </c>
      <c r="K153" s="3"/>
      <c r="L153" s="8">
        <f t="shared" si="11"/>
        <v>20702.111778943989</v>
      </c>
      <c r="M153" s="3"/>
      <c r="N153" s="3"/>
      <c r="Q153" s="3">
        <f t="shared" si="8"/>
        <v>769.29352604960445</v>
      </c>
      <c r="R153" s="3">
        <f t="shared" si="8"/>
        <v>4.7533171183291687</v>
      </c>
      <c r="T153" s="3">
        <f t="shared" si="9"/>
        <v>117.33967074648481</v>
      </c>
      <c r="U153" s="3">
        <f t="shared" si="9"/>
        <v>59.764977319078774</v>
      </c>
      <c r="V153" s="3">
        <f t="shared" si="10"/>
        <v>336.22485101894625</v>
      </c>
      <c r="W153" s="3">
        <f t="shared" si="10"/>
        <v>21.109568864164618</v>
      </c>
      <c r="X153" s="3">
        <f t="shared" si="10"/>
        <v>-146.79199615815128</v>
      </c>
    </row>
    <row r="154" spans="1:24" s="7" customFormat="1" ht="16.5">
      <c r="A154" s="10">
        <v>42516.291666608799</v>
      </c>
      <c r="B154" s="3">
        <v>65381.78344457606</v>
      </c>
      <c r="C154" s="3">
        <v>428.04605970624834</v>
      </c>
      <c r="E154" s="3">
        <v>10156.085083379876</v>
      </c>
      <c r="F154" s="3">
        <v>4209.1813490882923</v>
      </c>
      <c r="G154" s="3"/>
      <c r="H154" s="3">
        <v>11220.301150479201</v>
      </c>
      <c r="I154" s="3">
        <v>1799.1372640952945</v>
      </c>
      <c r="J154" s="3">
        <v>19180.607001653458</v>
      </c>
      <c r="K154" s="3"/>
      <c r="L154" s="8">
        <f t="shared" si="11"/>
        <v>38425.124657239634</v>
      </c>
      <c r="M154" s="3"/>
      <c r="N154" s="3"/>
      <c r="Q154" s="3">
        <f t="shared" si="8"/>
        <v>756.7336046825933</v>
      </c>
      <c r="R154" s="3">
        <f t="shared" si="8"/>
        <v>4.954236802155652</v>
      </c>
      <c r="T154" s="3">
        <f t="shared" si="9"/>
        <v>117.54728105763745</v>
      </c>
      <c r="U154" s="3">
        <f t="shared" si="9"/>
        <v>48.717376725558942</v>
      </c>
      <c r="V154" s="3">
        <f t="shared" si="10"/>
        <v>129.86459664906482</v>
      </c>
      <c r="W154" s="3">
        <f t="shared" si="10"/>
        <v>20.82334796406591</v>
      </c>
      <c r="X154" s="3">
        <f t="shared" si="10"/>
        <v>221.99776622284097</v>
      </c>
    </row>
    <row r="155" spans="1:24" s="7" customFormat="1" ht="16.5">
      <c r="A155" s="10">
        <v>42517.291666608799</v>
      </c>
      <c r="B155" s="3">
        <v>67523.587633251169</v>
      </c>
      <c r="C155" s="3">
        <v>527.96662823623046</v>
      </c>
      <c r="E155" s="3">
        <v>10250.769965211395</v>
      </c>
      <c r="F155" s="3">
        <v>4907.8140670712237</v>
      </c>
      <c r="G155" s="3"/>
      <c r="H155" s="3">
        <v>11484.209999850289</v>
      </c>
      <c r="I155" s="3">
        <v>1791.8149602340479</v>
      </c>
      <c r="J155" s="3">
        <v>20372.851441176135</v>
      </c>
      <c r="K155" s="3"/>
      <c r="L155" s="8">
        <f t="shared" si="11"/>
        <v>39616.945269120442</v>
      </c>
      <c r="M155" s="3"/>
      <c r="N155" s="3"/>
      <c r="Q155" s="3">
        <f t="shared" si="8"/>
        <v>781.52300501448121</v>
      </c>
      <c r="R155" s="3">
        <f t="shared" si="8"/>
        <v>6.1107248638452596</v>
      </c>
      <c r="T155" s="3">
        <f t="shared" si="9"/>
        <v>118.64317089365041</v>
      </c>
      <c r="U155" s="3">
        <f t="shared" si="9"/>
        <v>56.803403554065085</v>
      </c>
      <c r="V155" s="3">
        <f t="shared" si="10"/>
        <v>132.91909722048948</v>
      </c>
      <c r="W155" s="3">
        <f t="shared" si="10"/>
        <v>20.738599076782961</v>
      </c>
      <c r="X155" s="3">
        <f t="shared" si="10"/>
        <v>235.79689168027934</v>
      </c>
    </row>
    <row r="156" spans="1:24" s="7" customFormat="1" ht="16.5">
      <c r="A156" s="10">
        <v>42518.291666608799</v>
      </c>
      <c r="B156" s="3">
        <v>64296.141885604775</v>
      </c>
      <c r="C156" s="3">
        <v>558.8086373466067</v>
      </c>
      <c r="E156" s="3">
        <v>10145.692217147909</v>
      </c>
      <c r="F156" s="3">
        <v>4591.7168928370884</v>
      </c>
      <c r="G156" s="3"/>
      <c r="H156" s="3">
        <v>5082.0946380710811</v>
      </c>
      <c r="I156" s="3">
        <v>1783.1862273790503</v>
      </c>
      <c r="J156" s="3">
        <v>24008.79808391352</v>
      </c>
      <c r="K156" s="3"/>
      <c r="L156" s="8">
        <f t="shared" si="11"/>
        <v>43252.260547516256</v>
      </c>
      <c r="M156" s="3"/>
      <c r="N156" s="3"/>
      <c r="Q156" s="3">
        <f t="shared" si="8"/>
        <v>744.16830886116634</v>
      </c>
      <c r="R156" s="3">
        <f t="shared" si="8"/>
        <v>6.4676925618820222</v>
      </c>
      <c r="T156" s="3">
        <f t="shared" si="9"/>
        <v>117.42699325402673</v>
      </c>
      <c r="U156" s="3">
        <f t="shared" si="9"/>
        <v>53.144871444873708</v>
      </c>
      <c r="V156" s="3">
        <f t="shared" si="10"/>
        <v>58.820539792489363</v>
      </c>
      <c r="W156" s="3">
        <f t="shared" si="10"/>
        <v>20.638729483553824</v>
      </c>
      <c r="X156" s="3">
        <f t="shared" si="10"/>
        <v>277.87960745270277</v>
      </c>
    </row>
    <row r="157" spans="1:24" s="7" customFormat="1" ht="16.5">
      <c r="A157" s="10">
        <v>42519.291666608799</v>
      </c>
      <c r="B157" s="3">
        <v>65367.366977183468</v>
      </c>
      <c r="C157" s="3">
        <v>441.84270946728066</v>
      </c>
      <c r="E157" s="3">
        <v>10180.374334285501</v>
      </c>
      <c r="F157" s="3">
        <v>4542.9665413289949</v>
      </c>
      <c r="G157" s="3"/>
      <c r="H157" s="3">
        <v>11468.483466689417</v>
      </c>
      <c r="I157" s="3">
        <v>1773.2273885460525</v>
      </c>
      <c r="J157" s="3">
        <v>18601.538664513515</v>
      </c>
      <c r="K157" s="3"/>
      <c r="L157" s="8">
        <f t="shared" si="11"/>
        <v>37844.157955800787</v>
      </c>
      <c r="M157" s="3"/>
      <c r="N157" s="3"/>
      <c r="Q157" s="3">
        <f t="shared" si="8"/>
        <v>756.56674742110499</v>
      </c>
      <c r="R157" s="3">
        <f t="shared" si="8"/>
        <v>5.1139202484638968</v>
      </c>
      <c r="T157" s="3">
        <f t="shared" si="9"/>
        <v>117.82840664682293</v>
      </c>
      <c r="U157" s="3">
        <f t="shared" si="9"/>
        <v>52.580631265381882</v>
      </c>
      <c r="V157" s="3">
        <f t="shared" si="10"/>
        <v>132.73707716075714</v>
      </c>
      <c r="W157" s="3">
        <f t="shared" si="10"/>
        <v>20.523465145208938</v>
      </c>
      <c r="X157" s="3">
        <f t="shared" si="10"/>
        <v>215.29558639483233</v>
      </c>
    </row>
    <row r="158" spans="1:24" s="7" customFormat="1" ht="16.5">
      <c r="A158" s="10">
        <v>42520.291666608799</v>
      </c>
      <c r="B158" s="3">
        <v>71311.13561791234</v>
      </c>
      <c r="C158" s="3">
        <v>390.76625325437635</v>
      </c>
      <c r="E158" s="3">
        <v>9703.3544752304442</v>
      </c>
      <c r="F158" s="3">
        <v>3094.0638188060802</v>
      </c>
      <c r="G158" s="3"/>
      <c r="H158" s="3">
        <v>19371.424691354812</v>
      </c>
      <c r="I158" s="3">
        <v>1761.9147667508041</v>
      </c>
      <c r="J158" s="3">
        <v>18529.584079300781</v>
      </c>
      <c r="K158" s="3"/>
      <c r="L158" s="8">
        <f t="shared" si="11"/>
        <v>37771.144119024568</v>
      </c>
      <c r="M158" s="3"/>
      <c r="N158" s="3"/>
      <c r="Q158" s="3">
        <f t="shared" si="8"/>
        <v>825.36036594805944</v>
      </c>
      <c r="R158" s="3">
        <f t="shared" si="8"/>
        <v>4.5227575608145409</v>
      </c>
      <c r="T158" s="3">
        <f t="shared" si="9"/>
        <v>112.30734346331532</v>
      </c>
      <c r="U158" s="3">
        <f t="shared" si="9"/>
        <v>35.810923828774072</v>
      </c>
      <c r="V158" s="3">
        <f t="shared" si="10"/>
        <v>224.2063042980881</v>
      </c>
      <c r="W158" s="3">
        <f t="shared" si="10"/>
        <v>20.392532022578752</v>
      </c>
      <c r="X158" s="3">
        <f t="shared" si="10"/>
        <v>214.46277869561087</v>
      </c>
    </row>
    <row r="159" spans="1:24" s="7" customFormat="1" ht="16.5">
      <c r="A159" s="10">
        <v>42521.291666608799</v>
      </c>
      <c r="B159" s="3">
        <v>72510.5944417633</v>
      </c>
      <c r="C159" s="3">
        <v>450.94313010480255</v>
      </c>
      <c r="E159" s="3">
        <v>8848.0346198417246</v>
      </c>
      <c r="F159" s="3">
        <v>4209.2526981472365</v>
      </c>
      <c r="G159" s="3"/>
      <c r="H159" s="3">
        <v>36842.872287471851</v>
      </c>
      <c r="I159" s="3">
        <v>1749.4584871499092</v>
      </c>
      <c r="J159" s="3">
        <v>16893.475553003173</v>
      </c>
      <c r="K159" s="3"/>
      <c r="L159" s="8">
        <f t="shared" si="11"/>
        <v>21311.919479257384</v>
      </c>
      <c r="M159" s="3"/>
      <c r="N159" s="3"/>
      <c r="Q159" s="3">
        <f t="shared" si="8"/>
        <v>839.24299122411219</v>
      </c>
      <c r="R159" s="3">
        <f t="shared" si="8"/>
        <v>5.2192491910278074</v>
      </c>
      <c r="T159" s="3">
        <f t="shared" si="9"/>
        <v>102.40780810001996</v>
      </c>
      <c r="U159" s="3">
        <f t="shared" si="9"/>
        <v>48.718202524852273</v>
      </c>
      <c r="V159" s="3">
        <f t="shared" si="10"/>
        <v>426.42213295685013</v>
      </c>
      <c r="W159" s="3">
        <f t="shared" si="10"/>
        <v>20.248362119790617</v>
      </c>
      <c r="X159" s="3">
        <f t="shared" si="10"/>
        <v>195.5263374190182</v>
      </c>
    </row>
    <row r="160" spans="1:24" s="7" customFormat="1" ht="16.5">
      <c r="A160" s="10">
        <v>42522.291666608799</v>
      </c>
      <c r="B160" s="3">
        <v>60785.055377909106</v>
      </c>
      <c r="C160" s="3">
        <v>1073.3259911122732</v>
      </c>
      <c r="E160" s="3">
        <v>8154.4399006646127</v>
      </c>
      <c r="F160" s="3">
        <v>4220.0261587692476</v>
      </c>
      <c r="G160" s="3"/>
      <c r="H160" s="3">
        <v>22208.637028130128</v>
      </c>
      <c r="I160" s="3">
        <v>1725.359536971984</v>
      </c>
      <c r="J160" s="3">
        <v>21135.073001421217</v>
      </c>
      <c r="K160" s="3"/>
      <c r="L160" s="8">
        <f t="shared" si="11"/>
        <v>25549.918744485411</v>
      </c>
      <c r="M160" s="3"/>
      <c r="N160" s="3"/>
      <c r="Q160" s="3">
        <f t="shared" si="8"/>
        <v>703.53073354061473</v>
      </c>
      <c r="R160" s="3">
        <f t="shared" si="8"/>
        <v>12.422754526762422</v>
      </c>
      <c r="T160" s="3">
        <f t="shared" si="9"/>
        <v>94.380091442877458</v>
      </c>
      <c r="U160" s="3">
        <f t="shared" si="9"/>
        <v>48.842895356125545</v>
      </c>
      <c r="V160" s="3">
        <f t="shared" si="10"/>
        <v>257.04441004780244</v>
      </c>
      <c r="W160" s="3">
        <f t="shared" si="10"/>
        <v>19.969439085323888</v>
      </c>
      <c r="X160" s="3">
        <f t="shared" si="10"/>
        <v>244.61890047941222</v>
      </c>
    </row>
    <row r="161" spans="1:24" s="7" customFormat="1" ht="16.5">
      <c r="A161" s="10">
        <v>42523.291666608799</v>
      </c>
      <c r="B161" s="3">
        <v>39852.530550099356</v>
      </c>
      <c r="C161" s="3">
        <v>632.02088280906901</v>
      </c>
      <c r="E161" s="3">
        <v>7862.1133062178269</v>
      </c>
      <c r="F161" s="3">
        <v>3343.3222159513862</v>
      </c>
      <c r="G161" s="3"/>
      <c r="H161" s="3">
        <v>-6951.7780392677741</v>
      </c>
      <c r="I161" s="3">
        <v>1702.737437488634</v>
      </c>
      <c r="J161" s="3">
        <v>30116.690628613331</v>
      </c>
      <c r="K161" s="3"/>
      <c r="L161" s="8">
        <f t="shared" si="11"/>
        <v>34528.156512518348</v>
      </c>
      <c r="M161" s="3"/>
      <c r="N161" s="3"/>
      <c r="Q161" s="3">
        <f t="shared" si="8"/>
        <v>461.25614062615</v>
      </c>
      <c r="R161" s="3">
        <f t="shared" si="8"/>
        <v>7.3150565139938539</v>
      </c>
      <c r="T161" s="3">
        <f t="shared" si="9"/>
        <v>90.996681784928555</v>
      </c>
      <c r="U161" s="3">
        <f t="shared" si="9"/>
        <v>38.695858980918821</v>
      </c>
      <c r="V161" s="3">
        <f t="shared" si="10"/>
        <v>-80.460393973006646</v>
      </c>
      <c r="W161" s="3">
        <f t="shared" si="10"/>
        <v>19.707609230192521</v>
      </c>
      <c r="X161" s="3">
        <f t="shared" si="10"/>
        <v>348.57280820154318</v>
      </c>
    </row>
    <row r="162" spans="1:24" s="7" customFormat="1" ht="16.5">
      <c r="A162" s="10">
        <v>42524.291666608799</v>
      </c>
      <c r="B162" s="3">
        <v>38081.542574050029</v>
      </c>
      <c r="C162" s="3">
        <v>575.94782119430602</v>
      </c>
      <c r="E162" s="3">
        <v>8002.0980603876524</v>
      </c>
      <c r="F162" s="3">
        <v>6179.655072084257</v>
      </c>
      <c r="G162" s="3"/>
      <c r="H162" s="3">
        <v>-16718.504864325048</v>
      </c>
      <c r="I162" s="3">
        <v>1681.6025716538875</v>
      </c>
      <c r="J162" s="3">
        <v>35104.333883519175</v>
      </c>
      <c r="K162" s="3"/>
      <c r="L162" s="8">
        <f t="shared" si="11"/>
        <v>39512.639555443588</v>
      </c>
      <c r="M162" s="3"/>
      <c r="N162" s="3"/>
      <c r="Q162" s="3">
        <f t="shared" si="8"/>
        <v>440.75859460706056</v>
      </c>
      <c r="R162" s="3">
        <f t="shared" si="8"/>
        <v>6.6660627453044681</v>
      </c>
      <c r="T162" s="3">
        <f t="shared" si="9"/>
        <v>92.616875698931167</v>
      </c>
      <c r="U162" s="3">
        <f t="shared" si="9"/>
        <v>71.523785556530754</v>
      </c>
      <c r="V162" s="3">
        <f t="shared" si="10"/>
        <v>-193.50121370746584</v>
      </c>
      <c r="W162" s="3">
        <f t="shared" si="10"/>
        <v>19.462992727475548</v>
      </c>
      <c r="X162" s="3">
        <f t="shared" si="10"/>
        <v>406.30016068887932</v>
      </c>
    </row>
    <row r="163" spans="1:24" s="7" customFormat="1" ht="16.5">
      <c r="A163" s="10">
        <v>42525.291666608799</v>
      </c>
      <c r="B163" s="3">
        <v>37975.925616489512</v>
      </c>
      <c r="C163" s="3">
        <v>470.34235254256055</v>
      </c>
      <c r="E163" s="3">
        <v>7832.6281752372161</v>
      </c>
      <c r="F163" s="3">
        <v>4015.1668190501041</v>
      </c>
      <c r="G163" s="3"/>
      <c r="H163" s="3">
        <v>-10629.392919126421</v>
      </c>
      <c r="I163" s="3">
        <v>1661.965322421772</v>
      </c>
      <c r="J163" s="3">
        <v>31160.534141179294</v>
      </c>
      <c r="K163" s="3"/>
      <c r="L163" s="8">
        <f t="shared" si="11"/>
        <v>35565.900571449405</v>
      </c>
      <c r="M163" s="3"/>
      <c r="N163" s="3"/>
      <c r="Q163" s="3">
        <f t="shared" si="8"/>
        <v>439.5361761167768</v>
      </c>
      <c r="R163" s="3">
        <f t="shared" si="8"/>
        <v>5.4437772285018582</v>
      </c>
      <c r="T163" s="3">
        <f t="shared" si="9"/>
        <v>90.655418694875181</v>
      </c>
      <c r="U163" s="3">
        <f t="shared" si="9"/>
        <v>46.471838183450274</v>
      </c>
      <c r="V163" s="3">
        <f t="shared" si="10"/>
        <v>-123.02538100840765</v>
      </c>
      <c r="W163" s="3">
        <f t="shared" si="10"/>
        <v>19.235709750251988</v>
      </c>
      <c r="X163" s="3">
        <f t="shared" si="10"/>
        <v>360.65433033772331</v>
      </c>
    </row>
    <row r="164" spans="1:24" s="7" customFormat="1" ht="16.5">
      <c r="A164" s="10">
        <v>42526.291666608799</v>
      </c>
      <c r="B164" s="3">
        <v>33020.795758639411</v>
      </c>
      <c r="C164" s="3">
        <v>1217.964178102091</v>
      </c>
      <c r="E164" s="3">
        <v>4353.5466568754055</v>
      </c>
      <c r="F164" s="3">
        <v>2581.1924495996063</v>
      </c>
      <c r="G164" s="3"/>
      <c r="H164" s="3">
        <v>-12690.593989145393</v>
      </c>
      <c r="I164" s="3">
        <v>1643.8360727463162</v>
      </c>
      <c r="J164" s="3">
        <v>33948.129264575618</v>
      </c>
      <c r="K164" s="3"/>
      <c r="L164" s="8">
        <f t="shared" si="11"/>
        <v>38350.778746665572</v>
      </c>
      <c r="M164" s="3"/>
      <c r="N164" s="3"/>
      <c r="Q164" s="3">
        <f t="shared" si="8"/>
        <v>382.18513609536353</v>
      </c>
      <c r="R164" s="3">
        <f t="shared" si="8"/>
        <v>14.09680761692235</v>
      </c>
      <c r="T164" s="3">
        <f t="shared" si="9"/>
        <v>50.388271491613487</v>
      </c>
      <c r="U164" s="3">
        <f t="shared" si="9"/>
        <v>29.874912611106556</v>
      </c>
      <c r="V164" s="3">
        <f t="shared" si="10"/>
        <v>-146.88187487436798</v>
      </c>
      <c r="W164" s="3">
        <f t="shared" si="10"/>
        <v>19.025880471600882</v>
      </c>
      <c r="X164" s="3">
        <f t="shared" si="10"/>
        <v>392.91816278443997</v>
      </c>
    </row>
    <row r="165" spans="1:24" s="7" customFormat="1" ht="16.5">
      <c r="A165" s="10">
        <v>42527.291666608799</v>
      </c>
      <c r="B165" s="3">
        <v>38148.505243540385</v>
      </c>
      <c r="C165" s="3">
        <v>401.01958454539999</v>
      </c>
      <c r="E165" s="3">
        <v>2389.5416818759404</v>
      </c>
      <c r="F165" s="3">
        <v>5317.1692611750987</v>
      </c>
      <c r="G165" s="3"/>
      <c r="H165" s="3">
        <v>101799.14076260837</v>
      </c>
      <c r="I165" s="3">
        <v>1627.2252055815482</v>
      </c>
      <c r="J165" s="3">
        <v>-95718.707749348585</v>
      </c>
      <c r="K165" s="3"/>
      <c r="L165" s="8">
        <f t="shared" si="11"/>
        <v>-72583.552083155169</v>
      </c>
      <c r="M165" s="3"/>
      <c r="N165" s="3"/>
      <c r="Q165" s="3">
        <f t="shared" si="8"/>
        <v>441.53362550393962</v>
      </c>
      <c r="R165" s="3">
        <f t="shared" si="8"/>
        <v>4.6414303766828704</v>
      </c>
      <c r="T165" s="3">
        <f t="shared" si="9"/>
        <v>27.656732429119682</v>
      </c>
      <c r="U165" s="3">
        <f t="shared" si="9"/>
        <v>61.54131089323031</v>
      </c>
      <c r="V165" s="3">
        <f t="shared" si="10"/>
        <v>1178.2307958635226</v>
      </c>
      <c r="W165" s="3">
        <f t="shared" si="10"/>
        <v>18.83362506460125</v>
      </c>
      <c r="X165" s="3">
        <f t="shared" si="10"/>
        <v>-1107.8554137656085</v>
      </c>
    </row>
    <row r="166" spans="1:24" s="7" customFormat="1" ht="16.5">
      <c r="A166" s="10">
        <v>42528.291666608799</v>
      </c>
      <c r="B166" s="3">
        <v>41895.91473952563</v>
      </c>
      <c r="C166" s="3">
        <v>984.27380666555837</v>
      </c>
      <c r="E166" s="3">
        <v>6608.7386401789263</v>
      </c>
      <c r="F166" s="3">
        <v>2804.9107658727844</v>
      </c>
      <c r="G166" s="3"/>
      <c r="H166" s="3">
        <v>16656.32899719397</v>
      </c>
      <c r="I166" s="3">
        <v>1612.1431038814951</v>
      </c>
      <c r="J166" s="3">
        <v>11480.192676052106</v>
      </c>
      <c r="K166" s="3"/>
      <c r="L166" s="8">
        <f t="shared" si="11"/>
        <v>15198.067039064008</v>
      </c>
      <c r="M166" s="3"/>
      <c r="N166" s="3"/>
      <c r="Q166" s="3">
        <f t="shared" si="8"/>
        <v>484.90642059636144</v>
      </c>
      <c r="R166" s="3">
        <f t="shared" si="8"/>
        <v>11.392057947518037</v>
      </c>
      <c r="T166" s="3">
        <f t="shared" si="9"/>
        <v>76.490030557626469</v>
      </c>
      <c r="U166" s="3">
        <f t="shared" si="9"/>
        <v>32.464244975379451</v>
      </c>
      <c r="V166" s="3">
        <f t="shared" si="10"/>
        <v>192.78158561567093</v>
      </c>
      <c r="W166" s="3">
        <f t="shared" si="10"/>
        <v>18.659063702332119</v>
      </c>
      <c r="X166" s="3">
        <f t="shared" si="10"/>
        <v>132.87260041726972</v>
      </c>
    </row>
    <row r="167" spans="1:24" s="7" customFormat="1" ht="16.5">
      <c r="A167" s="10">
        <v>42529.291666608799</v>
      </c>
      <c r="B167" s="3">
        <v>46228.055562559406</v>
      </c>
      <c r="C167" s="3">
        <v>2171.6338508320041</v>
      </c>
      <c r="E167" s="3">
        <v>7861.1309721693397</v>
      </c>
      <c r="F167" s="3">
        <v>3761.1830711342518</v>
      </c>
      <c r="G167" s="3"/>
      <c r="H167" s="3">
        <v>12914.579610400411</v>
      </c>
      <c r="I167" s="3">
        <v>1596.5103255377783</v>
      </c>
      <c r="J167" s="3">
        <v>18544.524597826188</v>
      </c>
      <c r="K167" s="3"/>
      <c r="L167" s="8">
        <f t="shared" si="11"/>
        <v>22266.285434149624</v>
      </c>
      <c r="M167" s="3"/>
      <c r="N167" s="3"/>
      <c r="Q167" s="3">
        <f t="shared" si="8"/>
        <v>535.04693938147454</v>
      </c>
      <c r="R167" s="3">
        <f t="shared" si="8"/>
        <v>25.134651051296345</v>
      </c>
      <c r="T167" s="3">
        <f t="shared" si="9"/>
        <v>90.985312177885874</v>
      </c>
      <c r="U167" s="3">
        <f t="shared" si="9"/>
        <v>43.532211471461252</v>
      </c>
      <c r="V167" s="3">
        <f t="shared" si="10"/>
        <v>149.47430104630104</v>
      </c>
      <c r="W167" s="3">
        <f t="shared" si="10"/>
        <v>18.47812876779836</v>
      </c>
      <c r="X167" s="3">
        <f t="shared" si="10"/>
        <v>214.635701363729</v>
      </c>
    </row>
    <row r="168" spans="1:24" s="7" customFormat="1" ht="16.5">
      <c r="A168" s="10">
        <v>42530.291666608799</v>
      </c>
      <c r="B168" s="3">
        <v>49632.71790446587</v>
      </c>
      <c r="C168" s="3">
        <v>2746.0899886898696</v>
      </c>
      <c r="E168" s="3">
        <v>6529.1373931937851</v>
      </c>
      <c r="F168" s="3">
        <v>4034.0045586766137</v>
      </c>
      <c r="G168" s="3"/>
      <c r="H168" s="3">
        <v>-23812.205099246028</v>
      </c>
      <c r="I168" s="3">
        <v>1582.5826634993341</v>
      </c>
      <c r="J168" s="3">
        <v>53291.046780790435</v>
      </c>
      <c r="K168" s="3"/>
      <c r="L168" s="8">
        <f t="shared" si="11"/>
        <v>64045.28837703204</v>
      </c>
      <c r="M168" s="3"/>
      <c r="N168" s="3"/>
      <c r="Q168" s="3">
        <f t="shared" si="8"/>
        <v>574.45275352391047</v>
      </c>
      <c r="R168" s="3">
        <f t="shared" si="8"/>
        <v>31.783448943169788</v>
      </c>
      <c r="T168" s="3">
        <f t="shared" si="9"/>
        <v>75.568719828631771</v>
      </c>
      <c r="U168" s="3">
        <f t="shared" si="9"/>
        <v>46.689867577275621</v>
      </c>
      <c r="V168" s="3">
        <f t="shared" si="10"/>
        <v>-275.60422568571795</v>
      </c>
      <c r="W168" s="3">
        <f t="shared" si="10"/>
        <v>18.316928975686739</v>
      </c>
      <c r="X168" s="3">
        <f t="shared" si="10"/>
        <v>616.79452292581516</v>
      </c>
    </row>
    <row r="169" spans="1:24" s="7" customFormat="1" ht="16.5">
      <c r="A169" s="10">
        <v>42531.291666608799</v>
      </c>
      <c r="B169" s="3">
        <v>58723.395670137128</v>
      </c>
      <c r="C169" s="3">
        <v>2270.7901792884804</v>
      </c>
      <c r="E169" s="3">
        <v>7276.1036513647996</v>
      </c>
      <c r="F169" s="3">
        <v>3727.1046805103397</v>
      </c>
      <c r="G169" s="3"/>
      <c r="H169" s="3">
        <v>44998.336726942005</v>
      </c>
      <c r="I169" s="3">
        <v>1572.8512339086851</v>
      </c>
      <c r="J169" s="3">
        <v>1078.3015728446742</v>
      </c>
      <c r="K169" s="3"/>
      <c r="L169" s="8">
        <f t="shared" si="11"/>
        <v>3419.789556699779</v>
      </c>
      <c r="M169" s="3"/>
      <c r="N169" s="3"/>
      <c r="Q169" s="3">
        <f t="shared" si="8"/>
        <v>679.6689313673279</v>
      </c>
      <c r="R169" s="3">
        <f t="shared" si="8"/>
        <v>26.282293741764821</v>
      </c>
      <c r="T169" s="3">
        <f t="shared" si="9"/>
        <v>84.214162631537036</v>
      </c>
      <c r="U169" s="3">
        <f t="shared" si="9"/>
        <v>43.137785654054859</v>
      </c>
      <c r="V169" s="3">
        <f t="shared" si="10"/>
        <v>520.81408248775472</v>
      </c>
      <c r="W169" s="3">
        <f t="shared" si="10"/>
        <v>18.204296688757932</v>
      </c>
      <c r="X169" s="3">
        <f t="shared" si="10"/>
        <v>12.48034227829484</v>
      </c>
    </row>
    <row r="170" spans="1:24" s="7" customFormat="1" ht="16.5">
      <c r="A170" s="10">
        <v>42532.291666608799</v>
      </c>
      <c r="B170" s="3">
        <v>62879.2776782371</v>
      </c>
      <c r="C170" s="3">
        <v>636.24429510952905</v>
      </c>
      <c r="E170" s="3">
        <v>8199.7966587748379</v>
      </c>
      <c r="F170" s="3">
        <v>4196.3230606294965</v>
      </c>
      <c r="G170" s="3"/>
      <c r="H170" s="3">
        <v>-31800.676986807593</v>
      </c>
      <c r="I170" s="3">
        <v>1561.4428383743166</v>
      </c>
      <c r="J170" s="3">
        <v>68437.32732337249</v>
      </c>
      <c r="K170" s="3"/>
      <c r="L170" s="8">
        <f t="shared" si="11"/>
        <v>81358.63640237556</v>
      </c>
      <c r="M170" s="3"/>
      <c r="N170" s="3"/>
      <c r="Q170" s="3">
        <f t="shared" si="8"/>
        <v>727.76941757218867</v>
      </c>
      <c r="R170" s="3">
        <f t="shared" si="8"/>
        <v>7.3639386008047341</v>
      </c>
      <c r="T170" s="3">
        <f t="shared" si="9"/>
        <v>94.905053921005063</v>
      </c>
      <c r="U170" s="3">
        <f t="shared" si="9"/>
        <v>48.56855394247102</v>
      </c>
      <c r="V170" s="3">
        <f t="shared" si="10"/>
        <v>-368.06339105101381</v>
      </c>
      <c r="W170" s="3">
        <f t="shared" si="10"/>
        <v>18.072255073776812</v>
      </c>
      <c r="X170" s="3">
        <f t="shared" si="10"/>
        <v>792.09869587236665</v>
      </c>
    </row>
    <row r="171" spans="1:24" s="7" customFormat="1" ht="16.5">
      <c r="A171" s="10">
        <v>42533.291666608799</v>
      </c>
      <c r="B171" s="3">
        <v>56445.991040176152</v>
      </c>
      <c r="C171" s="3">
        <v>331.21551814069971</v>
      </c>
      <c r="E171" s="3">
        <v>1398.4364004801027</v>
      </c>
      <c r="F171" s="3">
        <v>4845.5552667394877</v>
      </c>
      <c r="G171" s="3"/>
      <c r="H171" s="3">
        <v>34905.415159051205</v>
      </c>
      <c r="I171" s="3">
        <v>1555.7237764288466</v>
      </c>
      <c r="J171" s="3">
        <v>10301.859938894529</v>
      </c>
      <c r="K171" s="3"/>
      <c r="L171" s="8">
        <f t="shared" si="11"/>
        <v>14072.075955617209</v>
      </c>
      <c r="M171" s="3"/>
      <c r="N171" s="3"/>
      <c r="Q171" s="3">
        <f t="shared" si="8"/>
        <v>653.31008148352032</v>
      </c>
      <c r="R171" s="3">
        <f t="shared" si="8"/>
        <v>3.8335129414432836</v>
      </c>
      <c r="T171" s="3">
        <f t="shared" si="9"/>
        <v>16.185606487038225</v>
      </c>
      <c r="U171" s="3">
        <f t="shared" si="9"/>
        <v>56.082815587262587</v>
      </c>
      <c r="V171" s="3">
        <f t="shared" si="10"/>
        <v>403.9978606371667</v>
      </c>
      <c r="W171" s="3">
        <f t="shared" si="10"/>
        <v>18.006062227185726</v>
      </c>
      <c r="X171" s="3">
        <f t="shared" si="10"/>
        <v>119.23449003350149</v>
      </c>
    </row>
    <row r="172" spans="1:24" s="7" customFormat="1" ht="16.5">
      <c r="A172" s="10">
        <v>42534.291666608799</v>
      </c>
      <c r="B172" s="3">
        <v>56719.348441962378</v>
      </c>
      <c r="C172" s="3">
        <v>1181.059746529907</v>
      </c>
      <c r="E172" s="3">
        <v>3356.2572931824252</v>
      </c>
      <c r="F172" s="3">
        <v>5166.7292159089629</v>
      </c>
      <c r="G172" s="3"/>
      <c r="H172" s="3">
        <v>1952.7368157079763</v>
      </c>
      <c r="I172" s="3">
        <v>1547.9601581133868</v>
      </c>
      <c r="J172" s="3">
        <v>37603.451304932445</v>
      </c>
      <c r="K172" s="3"/>
      <c r="L172" s="8">
        <f t="shared" si="11"/>
        <v>45876.724705579531</v>
      </c>
      <c r="M172" s="3"/>
      <c r="N172" s="3"/>
      <c r="Q172" s="3">
        <f t="shared" si="8"/>
        <v>656.47394030049043</v>
      </c>
      <c r="R172" s="3">
        <f t="shared" si="8"/>
        <v>13.669672992244294</v>
      </c>
      <c r="T172" s="3">
        <f t="shared" si="9"/>
        <v>38.845570522944733</v>
      </c>
      <c r="U172" s="3">
        <f t="shared" si="9"/>
        <v>59.800106665613001</v>
      </c>
      <c r="V172" s="3">
        <f t="shared" si="10"/>
        <v>22.601120552175654</v>
      </c>
      <c r="W172" s="3">
        <f t="shared" si="10"/>
        <v>17.916205533719754</v>
      </c>
      <c r="X172" s="3">
        <f t="shared" si="10"/>
        <v>435.22513084412554</v>
      </c>
    </row>
    <row r="173" spans="1:24" s="7" customFormat="1" ht="16.5">
      <c r="A173" s="10">
        <v>42535.291666608799</v>
      </c>
      <c r="B173" s="3">
        <v>59042.491593878862</v>
      </c>
      <c r="C173" s="3">
        <v>1603.2597711305134</v>
      </c>
      <c r="E173" s="3">
        <v>5828.0116213760339</v>
      </c>
      <c r="F173" s="3">
        <v>5776.2632072171182</v>
      </c>
      <c r="G173" s="3"/>
      <c r="H173" s="3">
        <v>-396.26663287469273</v>
      </c>
      <c r="I173" s="3">
        <v>1541.1345289658468</v>
      </c>
      <c r="J173" s="3">
        <v>39046.793080781732</v>
      </c>
      <c r="K173" s="3"/>
      <c r="L173" s="8">
        <f t="shared" si="11"/>
        <v>47896.608640325067</v>
      </c>
      <c r="M173" s="3"/>
      <c r="N173" s="3"/>
      <c r="Q173" s="3">
        <f t="shared" si="8"/>
        <v>683.36217122544986</v>
      </c>
      <c r="R173" s="3">
        <f t="shared" si="8"/>
        <v>18.55624735104761</v>
      </c>
      <c r="T173" s="3">
        <f t="shared" si="9"/>
        <v>67.453838210370762</v>
      </c>
      <c r="U173" s="3">
        <f t="shared" si="9"/>
        <v>66.854898231679599</v>
      </c>
      <c r="V173" s="3">
        <f t="shared" si="10"/>
        <v>-4.5864193619756106</v>
      </c>
      <c r="W173" s="3">
        <f t="shared" si="10"/>
        <v>17.837205196363968</v>
      </c>
      <c r="X173" s="3">
        <f t="shared" si="10"/>
        <v>451.93047547201081</v>
      </c>
    </row>
    <row r="174" spans="1:24" s="7" customFormat="1" ht="16.5">
      <c r="A174" s="10">
        <v>42536.291666608799</v>
      </c>
      <c r="B174" s="3">
        <v>59101.899963214048</v>
      </c>
      <c r="C174" s="3">
        <v>1253.3903134618886</v>
      </c>
      <c r="E174" s="3">
        <v>8526.9713140474632</v>
      </c>
      <c r="F174" s="3">
        <v>5242.0986465481474</v>
      </c>
      <c r="G174" s="3"/>
      <c r="H174" s="3">
        <v>-2450.4596140658259</v>
      </c>
      <c r="I174" s="3">
        <v>1539.4144519763433</v>
      </c>
      <c r="J174" s="3">
        <v>39334.63885930198</v>
      </c>
      <c r="K174" s="3"/>
      <c r="L174" s="8">
        <f t="shared" si="11"/>
        <v>47497.265478169807</v>
      </c>
      <c r="M174" s="3"/>
      <c r="N174" s="3"/>
      <c r="Q174" s="3">
        <f t="shared" si="8"/>
        <v>684.04976809275513</v>
      </c>
      <c r="R174" s="3">
        <f t="shared" si="8"/>
        <v>14.506832331734822</v>
      </c>
      <c r="T174" s="3">
        <f t="shared" si="9"/>
        <v>98.691797616290089</v>
      </c>
      <c r="U174" s="3">
        <f t="shared" si="9"/>
        <v>60.672438038751707</v>
      </c>
      <c r="V174" s="3">
        <f t="shared" si="10"/>
        <v>-28.361801088724839</v>
      </c>
      <c r="W174" s="3">
        <f t="shared" si="10"/>
        <v>17.817296897874343</v>
      </c>
      <c r="X174" s="3">
        <f t="shared" si="10"/>
        <v>455.26202383451363</v>
      </c>
    </row>
    <row r="175" spans="1:24" s="7" customFormat="1" ht="16.5">
      <c r="A175" s="10">
        <v>42537.291666608799</v>
      </c>
      <c r="B175" s="3">
        <v>44962.513994834189</v>
      </c>
      <c r="C175" s="3">
        <v>436.11830251617357</v>
      </c>
      <c r="E175" s="3">
        <v>6881.8310130070895</v>
      </c>
      <c r="F175" s="3">
        <v>1161.9093956275246</v>
      </c>
      <c r="G175" s="3"/>
      <c r="H175" s="3">
        <v>8265.1523011354948</v>
      </c>
      <c r="I175" s="3">
        <v>1538.0300856562644</v>
      </c>
      <c r="J175" s="3">
        <v>23035.303655165742</v>
      </c>
      <c r="K175" s="3"/>
      <c r="L175" s="8">
        <f t="shared" si="11"/>
        <v>27551.70950192399</v>
      </c>
      <c r="M175" s="3"/>
      <c r="N175" s="3"/>
      <c r="Q175" s="3">
        <f t="shared" si="8"/>
        <v>520.3994675328031</v>
      </c>
      <c r="R175" s="3">
        <f t="shared" si="8"/>
        <v>5.0476655383816382</v>
      </c>
      <c r="T175" s="3">
        <f t="shared" si="9"/>
        <v>79.650821909804279</v>
      </c>
      <c r="U175" s="3">
        <f t="shared" si="9"/>
        <v>13.44802541235561</v>
      </c>
      <c r="V175" s="3">
        <f t="shared" si="10"/>
        <v>95.661484966846004</v>
      </c>
      <c r="W175" s="3">
        <f t="shared" si="10"/>
        <v>17.801274139540098</v>
      </c>
      <c r="X175" s="3">
        <f t="shared" si="10"/>
        <v>266.6123108236776</v>
      </c>
    </row>
    <row r="176" spans="1:24" s="7" customFormat="1" ht="16.5">
      <c r="A176" s="10">
        <v>42538.291666608799</v>
      </c>
      <c r="B176" s="3">
        <v>37147.199348481772</v>
      </c>
      <c r="C176" s="3">
        <v>353.66206476045772</v>
      </c>
      <c r="E176" s="3">
        <v>3133.7569975298829</v>
      </c>
      <c r="F176" s="3">
        <v>199.61700284772087</v>
      </c>
      <c r="G176" s="3"/>
      <c r="H176" s="3">
        <v>29970.268234815489</v>
      </c>
      <c r="I176" s="3">
        <v>1537.1899173442507</v>
      </c>
      <c r="J176" s="3">
        <v>299.10672594668335</v>
      </c>
      <c r="K176" s="3"/>
      <c r="L176" s="8">
        <f t="shared" si="11"/>
        <v>2660.0292607048868</v>
      </c>
      <c r="M176" s="3"/>
      <c r="N176" s="3"/>
      <c r="Q176" s="3">
        <f t="shared" si="8"/>
        <v>429.94443690372424</v>
      </c>
      <c r="R176" s="3">
        <f t="shared" si="8"/>
        <v>4.0933109347275201</v>
      </c>
      <c r="T176" s="3">
        <f t="shared" si="9"/>
        <v>36.270335619558828</v>
      </c>
      <c r="U176" s="3">
        <f t="shared" si="9"/>
        <v>2.3103819774041767</v>
      </c>
      <c r="V176" s="3">
        <f t="shared" si="10"/>
        <v>346.8781045696237</v>
      </c>
      <c r="W176" s="3">
        <f t="shared" si="10"/>
        <v>17.79154996926216</v>
      </c>
      <c r="X176" s="3">
        <f t="shared" si="10"/>
        <v>3.4618834021606872</v>
      </c>
    </row>
    <row r="177" spans="1:24" s="7" customFormat="1" ht="16.5">
      <c r="A177" s="10">
        <v>42539.291666608799</v>
      </c>
      <c r="B177" s="3">
        <v>32110.522363976361</v>
      </c>
      <c r="C177" s="3">
        <v>441.25907444395125</v>
      </c>
      <c r="E177" s="3">
        <v>3782.6323930728249</v>
      </c>
      <c r="F177" s="3">
        <v>674.24205422119485</v>
      </c>
      <c r="G177" s="3"/>
      <c r="H177" s="3">
        <v>3021.6419838354996</v>
      </c>
      <c r="I177" s="3">
        <v>1537.002260949429</v>
      </c>
      <c r="J177" s="3">
        <v>7492.0858361723476</v>
      </c>
      <c r="K177" s="3"/>
      <c r="L177" s="8">
        <f t="shared" si="11"/>
        <v>23536.262746341363</v>
      </c>
      <c r="M177" s="3"/>
      <c r="N177" s="3"/>
      <c r="Q177" s="3">
        <f t="shared" si="8"/>
        <v>371.64956439787454</v>
      </c>
      <c r="R177" s="3">
        <f t="shared" si="8"/>
        <v>5.1071652134716583</v>
      </c>
      <c r="T177" s="3">
        <f t="shared" si="9"/>
        <v>43.780467512416955</v>
      </c>
      <c r="U177" s="3">
        <f t="shared" si="9"/>
        <v>7.8037274794119771</v>
      </c>
      <c r="V177" s="3">
        <f t="shared" si="10"/>
        <v>34.972708146244209</v>
      </c>
      <c r="W177" s="3">
        <f t="shared" si="10"/>
        <v>17.789378020248019</v>
      </c>
      <c r="X177" s="3">
        <f t="shared" si="10"/>
        <v>86.713956437179959</v>
      </c>
    </row>
    <row r="178" spans="1:24" s="7" customFormat="1" ht="16.5">
      <c r="A178" s="10">
        <v>42540.291666608799</v>
      </c>
      <c r="B178" s="3">
        <v>54035.358753404893</v>
      </c>
      <c r="C178" s="3">
        <v>2398.1167085724883</v>
      </c>
      <c r="E178" s="3">
        <v>8162.2298449478112</v>
      </c>
      <c r="F178" s="3">
        <v>663.43973491788347</v>
      </c>
      <c r="G178" s="3"/>
      <c r="H178" s="3">
        <v>26581.837719328352</v>
      </c>
      <c r="I178" s="3">
        <v>1538.5108975890896</v>
      </c>
      <c r="J178" s="3">
        <v>5717.0587890501793</v>
      </c>
      <c r="K178" s="3"/>
      <c r="L178" s="8">
        <f t="shared" si="11"/>
        <v>19487.457265194244</v>
      </c>
      <c r="M178" s="3"/>
      <c r="N178" s="3"/>
      <c r="Q178" s="3">
        <f t="shared" si="8"/>
        <v>625.40924483107517</v>
      </c>
      <c r="R178" s="3">
        <f t="shared" si="8"/>
        <v>27.755980423292687</v>
      </c>
      <c r="T178" s="3">
        <f t="shared" si="9"/>
        <v>94.470252835044107</v>
      </c>
      <c r="U178" s="3">
        <f t="shared" si="9"/>
        <v>7.6787006356236516</v>
      </c>
      <c r="V178" s="3">
        <f t="shared" si="10"/>
        <v>307.66015878852261</v>
      </c>
      <c r="W178" s="3">
        <f t="shared" si="10"/>
        <v>17.806839092466316</v>
      </c>
      <c r="X178" s="3">
        <f t="shared" si="10"/>
        <v>66.169661910303006</v>
      </c>
    </row>
    <row r="179" spans="1:24" s="7" customFormat="1" ht="16.5">
      <c r="A179" s="10">
        <v>42541.291666608799</v>
      </c>
      <c r="B179" s="3">
        <v>55996.547534213612</v>
      </c>
      <c r="C179" s="3">
        <v>1660.6646297294647</v>
      </c>
      <c r="E179" s="3">
        <v>8300.734595826827</v>
      </c>
      <c r="F179" s="3">
        <v>778.19346441109519</v>
      </c>
      <c r="G179" s="3"/>
      <c r="H179" s="3">
        <v>48345.072041250227</v>
      </c>
      <c r="I179" s="3">
        <v>1541.8891250991908</v>
      </c>
      <c r="J179" s="3">
        <v>-16195.020381299943</v>
      </c>
      <c r="K179" s="3"/>
      <c r="L179" s="8">
        <f t="shared" si="11"/>
        <v>-1308.6770626442628</v>
      </c>
      <c r="M179" s="3"/>
      <c r="N179" s="3"/>
      <c r="Q179" s="3">
        <f t="shared" si="8"/>
        <v>648.10818905339829</v>
      </c>
      <c r="R179" s="3">
        <f t="shared" si="8"/>
        <v>19.220655436683618</v>
      </c>
      <c r="T179" s="3">
        <f t="shared" si="9"/>
        <v>96.073317081329023</v>
      </c>
      <c r="U179" s="3">
        <f t="shared" si="9"/>
        <v>9.0068688010543436</v>
      </c>
      <c r="V179" s="3">
        <f t="shared" si="10"/>
        <v>559.54944492187769</v>
      </c>
      <c r="W179" s="3">
        <f t="shared" si="10"/>
        <v>17.8459389479073</v>
      </c>
      <c r="X179" s="3">
        <f t="shared" si="10"/>
        <v>-187.4423655243049</v>
      </c>
    </row>
    <row r="180" spans="1:24" s="7" customFormat="1" ht="16.5">
      <c r="A180" s="10">
        <v>42542.291666608799</v>
      </c>
      <c r="B180" s="3">
        <v>50229.28289737225</v>
      </c>
      <c r="C180" s="3">
        <v>596.54603401198983</v>
      </c>
      <c r="E180" s="3">
        <v>6009.8172855628654</v>
      </c>
      <c r="F180" s="3">
        <v>4720.6262237841584</v>
      </c>
      <c r="G180" s="3"/>
      <c r="H180" s="3">
        <v>26143.305153468464</v>
      </c>
      <c r="I180" s="3">
        <v>1547.0012615192375</v>
      </c>
      <c r="J180" s="3">
        <v>117.97516225044819</v>
      </c>
      <c r="K180" s="3"/>
      <c r="L180" s="8">
        <f t="shared" si="11"/>
        <v>12405.079007049515</v>
      </c>
      <c r="M180" s="3"/>
      <c r="N180" s="3"/>
      <c r="Q180" s="3">
        <f t="shared" si="8"/>
        <v>581.35744094180848</v>
      </c>
      <c r="R180" s="3">
        <f t="shared" si="8"/>
        <v>6.9044679862498821</v>
      </c>
      <c r="T180" s="3">
        <f t="shared" si="9"/>
        <v>69.558070434755393</v>
      </c>
      <c r="U180" s="3">
        <f t="shared" si="9"/>
        <v>54.636877590094421</v>
      </c>
      <c r="V180" s="3">
        <f t="shared" si="10"/>
        <v>302.58455038736645</v>
      </c>
      <c r="W180" s="3">
        <f t="shared" si="10"/>
        <v>17.905107193509693</v>
      </c>
      <c r="X180" s="3">
        <f t="shared" si="10"/>
        <v>1.3654532667875949</v>
      </c>
    </row>
    <row r="181" spans="1:24" s="7" customFormat="1" ht="16.5">
      <c r="A181" s="10">
        <v>42543.291666608799</v>
      </c>
      <c r="B181" s="3">
        <v>58171.918762255918</v>
      </c>
      <c r="C181" s="3">
        <v>595.57672613114119</v>
      </c>
      <c r="E181" s="3">
        <v>8821.1626085690223</v>
      </c>
      <c r="F181" s="3">
        <v>3160.3999508020534</v>
      </c>
      <c r="G181" s="3"/>
      <c r="H181" s="3">
        <v>52102.153480748173</v>
      </c>
      <c r="I181" s="3">
        <v>1553.7014440226308</v>
      </c>
      <c r="J181" s="3">
        <v>-10038.743880811262</v>
      </c>
      <c r="K181" s="3"/>
      <c r="L181" s="8">
        <f t="shared" si="11"/>
        <v>-6869.921995754823</v>
      </c>
      <c r="M181" s="3"/>
      <c r="N181" s="3"/>
      <c r="Q181" s="3">
        <f t="shared" si="8"/>
        <v>673.28609678536952</v>
      </c>
      <c r="R181" s="3">
        <f t="shared" si="8"/>
        <v>6.8932491450363562</v>
      </c>
      <c r="T181" s="3">
        <f t="shared" si="9"/>
        <v>102.09678945103035</v>
      </c>
      <c r="U181" s="3">
        <f t="shared" si="9"/>
        <v>36.578703134283025</v>
      </c>
      <c r="V181" s="3">
        <f t="shared" si="10"/>
        <v>603.03418380495577</v>
      </c>
      <c r="W181" s="3">
        <f t="shared" si="10"/>
        <v>17.982655602113784</v>
      </c>
      <c r="X181" s="3">
        <f t="shared" si="10"/>
        <v>-116.1891652871674</v>
      </c>
    </row>
    <row r="182" spans="1:24" s="7" customFormat="1" ht="16.5">
      <c r="A182" s="10">
        <v>42544.291666608799</v>
      </c>
      <c r="B182" s="3">
        <v>63480.955082456807</v>
      </c>
      <c r="C182" s="3">
        <v>691.42451016744599</v>
      </c>
      <c r="E182" s="3">
        <v>8853.1620356049389</v>
      </c>
      <c r="F182" s="3">
        <v>5794.3584025681339</v>
      </c>
      <c r="G182" s="3"/>
      <c r="H182" s="3">
        <v>10852.632946107109</v>
      </c>
      <c r="I182" s="3">
        <v>1561.7966952875709</v>
      </c>
      <c r="J182" s="3">
        <v>27195.99665272675</v>
      </c>
      <c r="K182" s="3"/>
      <c r="L182" s="8">
        <f t="shared" si="11"/>
        <v>37110.429513056501</v>
      </c>
      <c r="M182" s="3"/>
      <c r="N182" s="3"/>
      <c r="Q182" s="3">
        <f t="shared" si="8"/>
        <v>734.73327641732408</v>
      </c>
      <c r="R182" s="3">
        <f t="shared" si="8"/>
        <v>8.0025984973084032</v>
      </c>
      <c r="T182" s="3">
        <f t="shared" si="9"/>
        <v>102.46715318987198</v>
      </c>
      <c r="U182" s="3">
        <f t="shared" si="9"/>
        <v>67.064333363057102</v>
      </c>
      <c r="V182" s="3">
        <f t="shared" si="10"/>
        <v>125.60917761698045</v>
      </c>
      <c r="W182" s="3">
        <f t="shared" si="10"/>
        <v>18.07635063990244</v>
      </c>
      <c r="X182" s="3">
        <f t="shared" si="10"/>
        <v>314.76847977693001</v>
      </c>
    </row>
    <row r="183" spans="1:24" s="7" customFormat="1" ht="16.5">
      <c r="A183" s="10">
        <v>42545.291666608799</v>
      </c>
      <c r="B183" s="3">
        <v>64172.358444936894</v>
      </c>
      <c r="C183" s="3">
        <v>740.03783150250092</v>
      </c>
      <c r="E183" s="3">
        <v>8819.7616576859728</v>
      </c>
      <c r="F183" s="3">
        <v>3017.0998038817706</v>
      </c>
      <c r="G183" s="3"/>
      <c r="H183" s="3">
        <v>13636.728700926833</v>
      </c>
      <c r="I183" s="3">
        <v>1573.4498594852964</v>
      </c>
      <c r="J183" s="3">
        <v>22392.546695479734</v>
      </c>
      <c r="K183" s="3"/>
      <c r="L183" s="8">
        <f t="shared" si="11"/>
        <v>37865.356254459519</v>
      </c>
      <c r="M183" s="3"/>
      <c r="N183" s="3"/>
      <c r="Q183" s="3">
        <f t="shared" si="8"/>
        <v>742.73563014973251</v>
      </c>
      <c r="R183" s="3">
        <f t="shared" si="8"/>
        <v>8.5652526794270933</v>
      </c>
      <c r="T183" s="3">
        <f t="shared" si="9"/>
        <v>102.0805747417358</v>
      </c>
      <c r="U183" s="3">
        <f t="shared" si="9"/>
        <v>34.920136619001973</v>
      </c>
      <c r="V183" s="3">
        <f t="shared" si="10"/>
        <v>157.83250811257909</v>
      </c>
      <c r="W183" s="3">
        <f t="shared" si="10"/>
        <v>18.211225225524267</v>
      </c>
      <c r="X183" s="3">
        <f t="shared" si="10"/>
        <v>259.17299416064509</v>
      </c>
    </row>
    <row r="184" spans="1:24" s="7" customFormat="1" ht="16.5">
      <c r="A184" s="10">
        <v>42546.291666608799</v>
      </c>
      <c r="B184" s="3">
        <v>61417.751088766985</v>
      </c>
      <c r="C184" s="3">
        <v>626.26873920485377</v>
      </c>
      <c r="E184" s="3">
        <v>7927.6200552447699</v>
      </c>
      <c r="F184" s="3">
        <v>4447.8415301577479</v>
      </c>
      <c r="G184" s="3"/>
      <c r="H184" s="3">
        <v>13315.789122652139</v>
      </c>
      <c r="I184" s="3">
        <v>1586.442003380886</v>
      </c>
      <c r="J184" s="3">
        <v>42002.262959340762</v>
      </c>
      <c r="K184" s="3"/>
      <c r="L184" s="8">
        <f t="shared" si="11"/>
        <v>34766.327116536297</v>
      </c>
      <c r="M184" s="3"/>
      <c r="N184" s="3"/>
      <c r="Q184" s="3">
        <f t="shared" si="8"/>
        <v>710.85360056443267</v>
      </c>
      <c r="R184" s="3">
        <f t="shared" si="8"/>
        <v>7.2484807778339553</v>
      </c>
      <c r="T184" s="3">
        <f t="shared" si="9"/>
        <v>91.754861750518174</v>
      </c>
      <c r="U184" s="3">
        <f t="shared" si="9"/>
        <v>51.479647339788748</v>
      </c>
      <c r="V184" s="3">
        <f t="shared" si="10"/>
        <v>154.1179296603257</v>
      </c>
      <c r="W184" s="3">
        <f t="shared" si="10"/>
        <v>18.361597261352848</v>
      </c>
      <c r="X184" s="3">
        <f t="shared" si="10"/>
        <v>486.13730277014764</v>
      </c>
    </row>
    <row r="185" spans="1:24" s="7" customFormat="1" ht="16.5">
      <c r="A185" s="10">
        <v>42547.291666608799</v>
      </c>
      <c r="B185" s="3">
        <v>65472.287701727553</v>
      </c>
      <c r="C185" s="3">
        <v>623.77300390647724</v>
      </c>
      <c r="E185" s="3">
        <v>8686.0370510639623</v>
      </c>
      <c r="F185" s="3">
        <v>4909.3902230423992</v>
      </c>
      <c r="G185" s="3"/>
      <c r="H185" s="3">
        <v>7041.5484100098547</v>
      </c>
      <c r="I185" s="3">
        <v>1602.1425833549931</v>
      </c>
      <c r="J185" s="3">
        <v>58683.188738899305</v>
      </c>
      <c r="K185" s="3"/>
      <c r="L185" s="8">
        <f t="shared" si="11"/>
        <v>43856.942438162827</v>
      </c>
      <c r="M185" s="3"/>
      <c r="N185" s="3"/>
      <c r="Q185" s="3">
        <f t="shared" si="8"/>
        <v>757.78110765888368</v>
      </c>
      <c r="R185" s="3">
        <f t="shared" si="8"/>
        <v>7.2195949526212644</v>
      </c>
      <c r="T185" s="3">
        <f t="shared" si="9"/>
        <v>100.53283623916623</v>
      </c>
      <c r="U185" s="3">
        <f t="shared" si="9"/>
        <v>56.821646100027763</v>
      </c>
      <c r="V185" s="3">
        <f t="shared" si="10"/>
        <v>81.499402893632578</v>
      </c>
      <c r="W185" s="3">
        <f t="shared" si="10"/>
        <v>18.543316936979085</v>
      </c>
      <c r="X185" s="3">
        <f t="shared" si="10"/>
        <v>679.20357336689005</v>
      </c>
    </row>
    <row r="186" spans="1:24" s="7" customFormat="1" ht="16.5">
      <c r="A186" s="10">
        <v>42548.291666608799</v>
      </c>
      <c r="B186" s="3">
        <v>66907.329154703621</v>
      </c>
      <c r="C186" s="3">
        <v>673.5773381954059</v>
      </c>
      <c r="E186" s="3">
        <v>8252.3732474842109</v>
      </c>
      <c r="F186" s="3">
        <v>4720.9372169713242</v>
      </c>
      <c r="G186" s="3"/>
      <c r="H186" s="3">
        <v>-17893.410541325917</v>
      </c>
      <c r="I186" s="3">
        <v>1620.2989316191197</v>
      </c>
      <c r="J186" s="3">
        <v>68556.49547120952</v>
      </c>
      <c r="K186" s="3"/>
      <c r="L186" s="8">
        <f t="shared" si="11"/>
        <v>70880.707638150285</v>
      </c>
      <c r="M186" s="3"/>
      <c r="N186" s="3"/>
      <c r="Q186" s="3">
        <f t="shared" si="8"/>
        <v>774.39038373499557</v>
      </c>
      <c r="R186" s="3">
        <f t="shared" si="8"/>
        <v>7.7960340068912721</v>
      </c>
      <c r="T186" s="3">
        <f t="shared" si="9"/>
        <v>95.513579253289478</v>
      </c>
      <c r="U186" s="3">
        <f t="shared" si="9"/>
        <v>54.640477048279209</v>
      </c>
      <c r="V186" s="3">
        <f t="shared" si="10"/>
        <v>-207.09965904312403</v>
      </c>
      <c r="W186" s="3">
        <f t="shared" si="10"/>
        <v>18.753459856702772</v>
      </c>
      <c r="X186" s="3">
        <f t="shared" si="10"/>
        <v>793.47795684270284</v>
      </c>
    </row>
    <row r="187" spans="1:24" s="7" customFormat="1" ht="16.5">
      <c r="A187" s="10">
        <v>42549.291666608799</v>
      </c>
      <c r="B187" s="3">
        <v>61449.021924336252</v>
      </c>
      <c r="C187" s="3">
        <v>685.7399105578661</v>
      </c>
      <c r="E187" s="3">
        <v>8163.3445517341606</v>
      </c>
      <c r="F187" s="3">
        <v>4489.1553684179307</v>
      </c>
      <c r="G187" s="3"/>
      <c r="H187" s="3">
        <v>23606.871875154713</v>
      </c>
      <c r="I187" s="3">
        <v>1640.6669017653235</v>
      </c>
      <c r="J187" s="3">
        <v>-25455.255921922366</v>
      </c>
      <c r="K187" s="3"/>
      <c r="L187" s="8">
        <f t="shared" si="11"/>
        <v>24234.723137821991</v>
      </c>
      <c r="M187" s="3"/>
      <c r="N187" s="3"/>
      <c r="Q187" s="3">
        <f t="shared" si="8"/>
        <v>711.21553153166963</v>
      </c>
      <c r="R187" s="3">
        <f t="shared" si="8"/>
        <v>7.9368045203456727</v>
      </c>
      <c r="T187" s="3">
        <f t="shared" si="9"/>
        <v>94.483154533960189</v>
      </c>
      <c r="U187" s="3">
        <f t="shared" si="9"/>
        <v>51.957816764096421</v>
      </c>
      <c r="V187" s="3">
        <f t="shared" si="10"/>
        <v>273.22768374021655</v>
      </c>
      <c r="W187" s="3">
        <f t="shared" si="10"/>
        <v>18.989200251913466</v>
      </c>
      <c r="X187" s="3">
        <f t="shared" si="10"/>
        <v>-294.62101761484223</v>
      </c>
    </row>
    <row r="188" spans="1:24" s="7" customFormat="1" ht="16.5">
      <c r="A188" s="10">
        <v>42550.291666608799</v>
      </c>
      <c r="B188" s="3">
        <v>63955.987466616571</v>
      </c>
      <c r="C188" s="3">
        <v>744.50109948171303</v>
      </c>
      <c r="E188" s="3">
        <v>8899.5861807884648</v>
      </c>
      <c r="F188" s="3">
        <v>5189.815210682209</v>
      </c>
      <c r="G188" s="3"/>
      <c r="H188" s="3">
        <v>28282.879051472009</v>
      </c>
      <c r="I188" s="3">
        <v>1658.0065530009322</v>
      </c>
      <c r="J188" s="3">
        <v>14134.013309368185</v>
      </c>
      <c r="K188" s="3"/>
      <c r="L188" s="8">
        <f t="shared" si="11"/>
        <v>20670.20157015467</v>
      </c>
      <c r="M188" s="3"/>
      <c r="N188" s="3"/>
      <c r="Q188" s="3">
        <f t="shared" si="8"/>
        <v>740.23133641917332</v>
      </c>
      <c r="R188" s="3">
        <f t="shared" si="8"/>
        <v>8.6169108736309372</v>
      </c>
      <c r="T188" s="3">
        <f t="shared" si="9"/>
        <v>103.00446968505167</v>
      </c>
      <c r="U188" s="3">
        <f t="shared" si="9"/>
        <v>60.067305679192231</v>
      </c>
      <c r="V188" s="3">
        <f t="shared" si="10"/>
        <v>327.34813716981489</v>
      </c>
      <c r="W188" s="3">
        <f t="shared" si="10"/>
        <v>19.18989065973301</v>
      </c>
      <c r="X188" s="3">
        <f t="shared" si="10"/>
        <v>163.58811700657623</v>
      </c>
    </row>
    <row r="189" spans="1:24" s="7" customFormat="1" ht="16.5">
      <c r="A189" s="10">
        <v>42551.291666608799</v>
      </c>
      <c r="B189" s="3">
        <v>59487.641149757255</v>
      </c>
      <c r="C189" s="3">
        <v>681.27893261238933</v>
      </c>
      <c r="E189" s="3">
        <v>8702.040454656817</v>
      </c>
      <c r="F189" s="3">
        <v>3948.358574895421</v>
      </c>
      <c r="G189" s="3"/>
      <c r="H189" s="3">
        <v>17730.269098510158</v>
      </c>
      <c r="I189" s="3">
        <v>1676.7741436694573</v>
      </c>
      <c r="J189" s="3">
        <v>22836.932389364476</v>
      </c>
      <c r="K189" s="3"/>
      <c r="L189" s="8">
        <f t="shared" si="11"/>
        <v>28111.477810637793</v>
      </c>
      <c r="M189" s="3"/>
      <c r="N189" s="3"/>
      <c r="Q189" s="3">
        <f t="shared" si="8"/>
        <v>688.51436515922751</v>
      </c>
      <c r="R189" s="3">
        <f t="shared" si="8"/>
        <v>7.8851728311619134</v>
      </c>
      <c r="T189" s="3">
        <f t="shared" si="9"/>
        <v>100.71806081778723</v>
      </c>
      <c r="U189" s="3">
        <f t="shared" si="9"/>
        <v>45.698594616845149</v>
      </c>
      <c r="V189" s="3">
        <f t="shared" si="10"/>
        <v>205.21144789942312</v>
      </c>
      <c r="W189" s="3">
        <f t="shared" si="10"/>
        <v>19.407108144322425</v>
      </c>
      <c r="X189" s="3">
        <f t="shared" si="10"/>
        <v>264.31634709912589</v>
      </c>
    </row>
    <row r="190" spans="1:24" s="7" customFormat="1" ht="16.5">
      <c r="A190" s="10">
        <v>42552.291666608799</v>
      </c>
      <c r="B190" s="3">
        <v>46511.724585364725</v>
      </c>
      <c r="C190" s="3">
        <v>631.74715714063495</v>
      </c>
      <c r="E190" s="3">
        <v>6328.6486430782825</v>
      </c>
      <c r="F190" s="3">
        <v>4343.6367354671384</v>
      </c>
      <c r="G190" s="3"/>
      <c r="H190" s="3">
        <v>43210.288242709699</v>
      </c>
      <c r="I190" s="3">
        <v>1693.2453209747732</v>
      </c>
      <c r="J190" s="3">
        <v>-10139.327510006522</v>
      </c>
      <c r="K190" s="3"/>
      <c r="L190" s="8">
        <f t="shared" si="11"/>
        <v>-8432.3471997245324</v>
      </c>
      <c r="M190" s="3"/>
      <c r="N190" s="3"/>
      <c r="Q190" s="3">
        <f t="shared" si="8"/>
        <v>538.33014566394365</v>
      </c>
      <c r="R190" s="3">
        <f t="shared" si="8"/>
        <v>7.3118883928314231</v>
      </c>
      <c r="T190" s="3">
        <f t="shared" si="9"/>
        <v>73.248248183776411</v>
      </c>
      <c r="U190" s="3">
        <f t="shared" si="9"/>
        <v>50.273573327165956</v>
      </c>
      <c r="V190" s="3">
        <f t="shared" si="10"/>
        <v>500.11907688321406</v>
      </c>
      <c r="W190" s="3">
        <f t="shared" si="10"/>
        <v>19.597746770541356</v>
      </c>
      <c r="X190" s="3">
        <f t="shared" si="10"/>
        <v>-117.35332766211253</v>
      </c>
    </row>
    <row r="191" spans="1:24" s="7" customFormat="1" ht="16.5">
      <c r="A191" s="10">
        <v>42553.291666608799</v>
      </c>
      <c r="B191" s="3">
        <v>52362.827027387939</v>
      </c>
      <c r="C191" s="3">
        <v>632.99638399295509</v>
      </c>
      <c r="E191" s="3">
        <v>8394.0472759422846</v>
      </c>
      <c r="F191" s="3">
        <v>3896.1800726276997</v>
      </c>
      <c r="G191" s="3"/>
      <c r="H191" s="3">
        <v>45026.015998078125</v>
      </c>
      <c r="I191" s="3">
        <v>1712.6644461647484</v>
      </c>
      <c r="J191" s="3">
        <v>-15908.172526369151</v>
      </c>
      <c r="K191" s="3"/>
      <c r="L191" s="8">
        <f t="shared" si="11"/>
        <v>-6033.0843814319633</v>
      </c>
      <c r="M191" s="3"/>
      <c r="N191" s="3"/>
      <c r="Q191" s="3">
        <f t="shared" si="8"/>
        <v>606.05123874291598</v>
      </c>
      <c r="R191" s="3">
        <f t="shared" si="8"/>
        <v>7.3263470369554984</v>
      </c>
      <c r="T191" s="3">
        <f t="shared" si="9"/>
        <v>97.153324953035707</v>
      </c>
      <c r="U191" s="3">
        <f t="shared" si="9"/>
        <v>45.094676766524302</v>
      </c>
      <c r="V191" s="3">
        <f t="shared" si="10"/>
        <v>521.13444442220054</v>
      </c>
      <c r="W191" s="3">
        <f t="shared" si="10"/>
        <v>19.822505163943848</v>
      </c>
      <c r="X191" s="3">
        <f t="shared" si="10"/>
        <v>-184.12236720334664</v>
      </c>
    </row>
    <row r="192" spans="1:24" s="7" customFormat="1" ht="16.5">
      <c r="A192" s="10">
        <v>42554.291666608799</v>
      </c>
      <c r="B192" s="3">
        <v>40755.934023667272</v>
      </c>
      <c r="C192" s="3">
        <v>558.10232121124864</v>
      </c>
      <c r="E192" s="3">
        <v>6886.2079092338681</v>
      </c>
      <c r="F192" s="3">
        <v>5110.4374960102323</v>
      </c>
      <c r="G192" s="3"/>
      <c r="H192" s="3">
        <v>-13591.622061045646</v>
      </c>
      <c r="I192" s="3">
        <v>1729.5507109184334</v>
      </c>
      <c r="J192" s="3">
        <v>23739.230254297774</v>
      </c>
      <c r="K192" s="3"/>
      <c r="L192" s="8">
        <f t="shared" si="11"/>
        <v>41179.462289761635</v>
      </c>
      <c r="M192" s="3"/>
      <c r="N192" s="3"/>
      <c r="Q192" s="3">
        <f t="shared" si="8"/>
        <v>471.71219934800087</v>
      </c>
      <c r="R192" s="3">
        <f t="shared" si="8"/>
        <v>6.4595176066116737</v>
      </c>
      <c r="T192" s="3">
        <f t="shared" si="9"/>
        <v>79.701480430947541</v>
      </c>
      <c r="U192" s="3">
        <f t="shared" si="9"/>
        <v>59.148582129748064</v>
      </c>
      <c r="V192" s="3">
        <f t="shared" si="10"/>
        <v>-157.31044052136164</v>
      </c>
      <c r="W192" s="3">
        <f t="shared" si="10"/>
        <v>20.017948043037425</v>
      </c>
      <c r="X192" s="3">
        <f t="shared" si="10"/>
        <v>274.75960942474273</v>
      </c>
    </row>
    <row r="193" spans="1:24" s="7" customFormat="1" ht="16.5">
      <c r="A193" s="10">
        <v>42555.291666608799</v>
      </c>
      <c r="B193" s="3">
        <v>46892.653262778971</v>
      </c>
      <c r="C193" s="3">
        <v>700.82193821854889</v>
      </c>
      <c r="E193" s="3">
        <v>6371.0143633233383</v>
      </c>
      <c r="F193" s="3">
        <v>4525.7303025775873</v>
      </c>
      <c r="G193" s="3"/>
      <c r="H193" s="3">
        <v>9002.5290531352221</v>
      </c>
      <c r="I193" s="3">
        <v>1748.0886183519779</v>
      </c>
      <c r="J193" s="3">
        <v>11023.098842365654</v>
      </c>
      <c r="K193" s="3"/>
      <c r="L193" s="8">
        <f t="shared" si="11"/>
        <v>25946.112863609393</v>
      </c>
      <c r="M193" s="3"/>
      <c r="N193" s="3"/>
      <c r="Q193" s="3">
        <f t="shared" si="8"/>
        <v>542.7390423932751</v>
      </c>
      <c r="R193" s="3">
        <f t="shared" si="8"/>
        <v>8.1113650256776495</v>
      </c>
      <c r="T193" s="3">
        <f t="shared" si="9"/>
        <v>73.7385921680942</v>
      </c>
      <c r="U193" s="3">
        <f t="shared" si="9"/>
        <v>52.381137761314662</v>
      </c>
      <c r="V193" s="3">
        <f t="shared" si="10"/>
        <v>104.19593811499099</v>
      </c>
      <c r="W193" s="3">
        <f t="shared" si="10"/>
        <v>20.232507156851593</v>
      </c>
      <c r="X193" s="3">
        <f t="shared" si="10"/>
        <v>127.58216252738026</v>
      </c>
    </row>
    <row r="194" spans="1:24" s="7" customFormat="1" ht="16.5">
      <c r="A194" s="10">
        <v>42556.291666608799</v>
      </c>
      <c r="B194" s="3">
        <v>33774.055782495314</v>
      </c>
      <c r="C194" s="3">
        <v>1918.4737530071288</v>
      </c>
      <c r="E194" s="3">
        <v>3518.5134857082739</v>
      </c>
      <c r="F194" s="3">
        <v>2857.8382110533712</v>
      </c>
      <c r="G194" s="3"/>
      <c r="H194" s="3">
        <v>16868.100668832289</v>
      </c>
      <c r="I194" s="3">
        <v>1765.3376577554395</v>
      </c>
      <c r="J194" s="3">
        <v>8221.6269503959666</v>
      </c>
      <c r="K194" s="3"/>
      <c r="L194" s="8">
        <f t="shared" si="11"/>
        <v>10682.73951215307</v>
      </c>
      <c r="M194" s="3"/>
      <c r="N194" s="3"/>
      <c r="Q194" s="3">
        <f t="shared" si="8"/>
        <v>390.90342340851055</v>
      </c>
      <c r="R194" s="3">
        <f t="shared" si="8"/>
        <v>22.204557326471399</v>
      </c>
      <c r="T194" s="3">
        <f t="shared" si="9"/>
        <v>40.723535714216133</v>
      </c>
      <c r="U194" s="3">
        <f t="shared" si="9"/>
        <v>33.076831146451056</v>
      </c>
      <c r="V194" s="3">
        <f t="shared" si="10"/>
        <v>195.23264663000333</v>
      </c>
      <c r="W194" s="3">
        <f t="shared" si="10"/>
        <v>20.432148816613886</v>
      </c>
      <c r="X194" s="3">
        <f t="shared" si="10"/>
        <v>95.15771933328665</v>
      </c>
    </row>
    <row r="195" spans="1:24" s="7" customFormat="1" ht="16.5">
      <c r="A195" s="10">
        <v>42557.291666608799</v>
      </c>
      <c r="B195" s="3">
        <v>50035.55721283103</v>
      </c>
      <c r="C195" s="3">
        <v>681.8806551839225</v>
      </c>
      <c r="E195" s="3">
        <v>5221.8642928884365</v>
      </c>
      <c r="F195" s="3">
        <v>6961.2316064284896</v>
      </c>
      <c r="G195" s="3"/>
      <c r="H195" s="3">
        <v>-13872.767897123354</v>
      </c>
      <c r="I195" s="3">
        <v>1781.3939169096254</v>
      </c>
      <c r="J195" s="3">
        <v>42030.173434721764</v>
      </c>
      <c r="K195" s="3"/>
      <c r="L195" s="8">
        <f t="shared" si="11"/>
        <v>50625.715948911755</v>
      </c>
      <c r="M195" s="3"/>
      <c r="N195" s="3"/>
      <c r="Q195" s="3">
        <f t="shared" si="8"/>
        <v>579.1152455188776</v>
      </c>
      <c r="R195" s="3">
        <f t="shared" si="8"/>
        <v>7.8921372127768805</v>
      </c>
      <c r="T195" s="3">
        <f t="shared" si="9"/>
        <v>60.438244130653203</v>
      </c>
      <c r="U195" s="3">
        <f t="shared" si="9"/>
        <v>80.569810259589005</v>
      </c>
      <c r="V195" s="3">
        <f t="shared" si="10"/>
        <v>-160.56444325374255</v>
      </c>
      <c r="W195" s="3">
        <f t="shared" si="10"/>
        <v>20.617985149416963</v>
      </c>
      <c r="X195" s="3">
        <f t="shared" si="10"/>
        <v>486.46034067965007</v>
      </c>
    </row>
    <row r="196" spans="1:24" s="7" customFormat="1" ht="16.5">
      <c r="A196" s="10">
        <v>42558.291666608799</v>
      </c>
      <c r="B196" s="3">
        <v>6935.9784501483082</v>
      </c>
      <c r="C196" s="3">
        <v>6299.1993547254242</v>
      </c>
      <c r="E196" s="3">
        <v>0</v>
      </c>
      <c r="F196" s="3">
        <v>1392.9017687355545</v>
      </c>
      <c r="G196" s="3"/>
      <c r="H196" s="3">
        <v>4587.2305018767374</v>
      </c>
      <c r="I196" s="3">
        <v>1799.5421300467206</v>
      </c>
      <c r="J196" s="3">
        <v>4457.1062045257304</v>
      </c>
      <c r="K196" s="3"/>
      <c r="L196" s="8">
        <f t="shared" si="11"/>
        <v>5455.503404214719</v>
      </c>
      <c r="M196" s="3"/>
      <c r="N196" s="3"/>
      <c r="Q196" s="3">
        <f t="shared" si="8"/>
        <v>80.277528358198012</v>
      </c>
      <c r="R196" s="3">
        <f t="shared" si="8"/>
        <v>72.90739993895167</v>
      </c>
      <c r="T196" s="3">
        <f t="shared" si="9"/>
        <v>0</v>
      </c>
      <c r="U196" s="3">
        <f t="shared" si="9"/>
        <v>16.121548249254104</v>
      </c>
      <c r="V196" s="3">
        <f t="shared" si="10"/>
        <v>53.092945623573343</v>
      </c>
      <c r="W196" s="3">
        <f t="shared" si="10"/>
        <v>20.828033912577784</v>
      </c>
      <c r="X196" s="3">
        <f t="shared" si="10"/>
        <v>51.586877367195953</v>
      </c>
    </row>
    <row r="197" spans="1:24" s="7" customFormat="1" ht="16.5">
      <c r="A197" s="10">
        <v>42559.291666608799</v>
      </c>
      <c r="B197" s="3">
        <v>33635.043370267325</v>
      </c>
      <c r="C197" s="3">
        <v>6492.3221879261546</v>
      </c>
      <c r="E197" s="3">
        <v>699.0674773924984</v>
      </c>
      <c r="F197" s="3">
        <v>899.18107801295992</v>
      </c>
      <c r="G197" s="3"/>
      <c r="H197" s="3">
        <v>24948.412943110707</v>
      </c>
      <c r="I197" s="3">
        <v>1814.344500336121</v>
      </c>
      <c r="J197" s="3">
        <v>10032.383063194806</v>
      </c>
      <c r="K197" s="3"/>
      <c r="L197" s="8">
        <f t="shared" si="11"/>
        <v>11766.359559341194</v>
      </c>
      <c r="M197" s="3"/>
      <c r="N197" s="3"/>
      <c r="Q197" s="3">
        <f t="shared" si="8"/>
        <v>389.29448345216809</v>
      </c>
      <c r="R197" s="3">
        <f t="shared" si="8"/>
        <v>75.142617915811968</v>
      </c>
      <c r="T197" s="3">
        <f t="shared" si="9"/>
        <v>8.0910587661168805</v>
      </c>
      <c r="U197" s="3">
        <f t="shared" si="9"/>
        <v>10.407188402927776</v>
      </c>
      <c r="V197" s="3">
        <f t="shared" si="10"/>
        <v>288.75477943415171</v>
      </c>
      <c r="W197" s="3">
        <f t="shared" si="10"/>
        <v>20.999357642779177</v>
      </c>
      <c r="X197" s="3">
        <f t="shared" si="10"/>
        <v>116.11554471290285</v>
      </c>
    </row>
    <row r="198" spans="1:24" s="7" customFormat="1" ht="16.5">
      <c r="A198" s="10">
        <v>42560.291666608799</v>
      </c>
      <c r="B198" s="3">
        <v>41459.777575770029</v>
      </c>
      <c r="C198" s="3">
        <v>644.26438963133842</v>
      </c>
      <c r="E198" s="3">
        <v>8758.4677964258008</v>
      </c>
      <c r="F198" s="3">
        <v>3110.6119529945681</v>
      </c>
      <c r="G198" s="3"/>
      <c r="H198" s="3">
        <v>32207.535136492894</v>
      </c>
      <c r="I198" s="3">
        <v>1828.9405449298924</v>
      </c>
      <c r="J198" s="3">
        <v>-7738.046446193177</v>
      </c>
      <c r="K198" s="3"/>
      <c r="L198" s="8">
        <f t="shared" si="11"/>
        <v>-3801.5134654417875</v>
      </c>
      <c r="M198" s="3"/>
      <c r="N198" s="3"/>
      <c r="Q198" s="3">
        <f t="shared" si="8"/>
        <v>479.85853675659757</v>
      </c>
      <c r="R198" s="3">
        <f t="shared" si="8"/>
        <v>7.456763768881232</v>
      </c>
      <c r="T198" s="3">
        <f t="shared" si="9"/>
        <v>101.37115505122455</v>
      </c>
      <c r="U198" s="3">
        <f t="shared" si="9"/>
        <v>36.002453159659353</v>
      </c>
      <c r="V198" s="3">
        <f t="shared" si="10"/>
        <v>372.77239741311217</v>
      </c>
      <c r="W198" s="3">
        <f t="shared" si="10"/>
        <v>21.168293344095979</v>
      </c>
      <c r="X198" s="3">
        <f t="shared" si="10"/>
        <v>-89.560722756865474</v>
      </c>
    </row>
    <row r="199" spans="1:24" s="7" customFormat="1" ht="16.5">
      <c r="A199" s="10">
        <v>42561.291666608799</v>
      </c>
      <c r="B199" s="3">
        <v>40923.909038092075</v>
      </c>
      <c r="C199" s="3">
        <v>610.98102009901777</v>
      </c>
      <c r="E199" s="3">
        <v>8862.8384037809446</v>
      </c>
      <c r="F199" s="3">
        <v>3493.0782812443176</v>
      </c>
      <c r="G199" s="3"/>
      <c r="H199" s="3">
        <v>-18784.371297386657</v>
      </c>
      <c r="I199" s="3">
        <v>1842.6401925773398</v>
      </c>
      <c r="J199" s="3">
        <v>40710.36247001405</v>
      </c>
      <c r="K199" s="3"/>
      <c r="L199" s="8">
        <f t="shared" si="11"/>
        <v>46120.704477975145</v>
      </c>
      <c r="M199" s="3"/>
      <c r="N199" s="3"/>
      <c r="Q199" s="3">
        <f t="shared" si="8"/>
        <v>473.6563546075472</v>
      </c>
      <c r="R199" s="3">
        <f t="shared" si="8"/>
        <v>7.071539584479372</v>
      </c>
      <c r="T199" s="3">
        <f t="shared" si="9"/>
        <v>102.57914819190908</v>
      </c>
      <c r="U199" s="3">
        <f t="shared" si="9"/>
        <v>40.429146773661081</v>
      </c>
      <c r="V199" s="3">
        <f t="shared" si="10"/>
        <v>-217.4117048308641</v>
      </c>
      <c r="W199" s="3">
        <f t="shared" si="10"/>
        <v>21.326854080756245</v>
      </c>
      <c r="X199" s="3">
        <f t="shared" si="10"/>
        <v>471.18475081034779</v>
      </c>
    </row>
    <row r="200" spans="1:24" s="7" customFormat="1" ht="16.5">
      <c r="A200" s="10">
        <v>42562.291666608799</v>
      </c>
      <c r="B200" s="3">
        <v>56536.109145750932</v>
      </c>
      <c r="C200" s="3">
        <v>664.00816379720345</v>
      </c>
      <c r="E200" s="3">
        <v>8754.2896308433264</v>
      </c>
      <c r="F200" s="3">
        <v>3235.1872332867788</v>
      </c>
      <c r="G200" s="3"/>
      <c r="H200" s="3">
        <v>114729.06470430692</v>
      </c>
      <c r="I200" s="3">
        <v>1859.509721550585</v>
      </c>
      <c r="J200" s="3">
        <v>-69449.847530425584</v>
      </c>
      <c r="K200" s="3"/>
      <c r="L200" s="8">
        <f t="shared" si="11"/>
        <v>-71377.933980439469</v>
      </c>
      <c r="M200" s="3"/>
      <c r="N200" s="3"/>
      <c r="Q200" s="3">
        <f t="shared" ref="Q200:R263" si="12">B200*1000/86400</f>
        <v>654.35311511285806</v>
      </c>
      <c r="R200" s="3">
        <f t="shared" si="12"/>
        <v>7.6852796735787434</v>
      </c>
      <c r="T200" s="3">
        <f t="shared" ref="T200:U263" si="13">E200*1000/86400</f>
        <v>101.32279665327924</v>
      </c>
      <c r="U200" s="3">
        <f t="shared" si="13"/>
        <v>37.444296681559941</v>
      </c>
      <c r="V200" s="3">
        <f t="shared" ref="V200:X263" si="14">H200*1000/86400</f>
        <v>1327.8826933368855</v>
      </c>
      <c r="W200" s="3">
        <f t="shared" si="14"/>
        <v>21.522103258687327</v>
      </c>
      <c r="X200" s="3">
        <f t="shared" si="14"/>
        <v>-803.81767975029607</v>
      </c>
    </row>
    <row r="201" spans="1:24" s="7" customFormat="1" ht="16.5">
      <c r="A201" s="10">
        <v>42563.291666608799</v>
      </c>
      <c r="B201" s="3">
        <v>55103.350704555764</v>
      </c>
      <c r="C201" s="3">
        <v>615.73344679037109</v>
      </c>
      <c r="E201" s="3">
        <v>8600.0145442523062</v>
      </c>
      <c r="F201" s="3">
        <v>9090.7850364734586</v>
      </c>
      <c r="G201" s="3"/>
      <c r="H201" s="3">
        <v>-68586.599244275218</v>
      </c>
      <c r="I201" s="3">
        <v>1870.131719754876</v>
      </c>
      <c r="J201" s="3">
        <v>88997.043172021746</v>
      </c>
      <c r="K201" s="3"/>
      <c r="L201" s="8">
        <f t="shared" ref="L201:L264" si="15">+B201+C201-E201-F201-H201-I201</f>
        <v>104744.75209514071</v>
      </c>
      <c r="M201" s="3"/>
      <c r="N201" s="3"/>
      <c r="Q201" s="3">
        <f t="shared" si="12"/>
        <v>637.77026278421022</v>
      </c>
      <c r="R201" s="3">
        <f t="shared" si="12"/>
        <v>7.1265445230367028</v>
      </c>
      <c r="T201" s="3">
        <f t="shared" si="13"/>
        <v>99.537205373290575</v>
      </c>
      <c r="U201" s="3">
        <f t="shared" si="13"/>
        <v>105.217419403628</v>
      </c>
      <c r="V201" s="3">
        <f t="shared" si="14"/>
        <v>-793.82638014207419</v>
      </c>
      <c r="W201" s="3">
        <f t="shared" si="14"/>
        <v>21.645043052718474</v>
      </c>
      <c r="X201" s="3">
        <f t="shared" si="14"/>
        <v>1030.0583700465479</v>
      </c>
    </row>
    <row r="202" spans="1:24" s="7" customFormat="1" ht="16.5">
      <c r="A202" s="10">
        <v>42564.291666608799</v>
      </c>
      <c r="B202" s="3">
        <v>36101.623339738726</v>
      </c>
      <c r="C202" s="3">
        <v>527.24289084458724</v>
      </c>
      <c r="E202" s="3">
        <v>5563.4731437824667</v>
      </c>
      <c r="F202" s="3">
        <v>-1351.8993800439712</v>
      </c>
      <c r="G202" s="3"/>
      <c r="H202" s="3">
        <v>-21604.029518059811</v>
      </c>
      <c r="I202" s="3">
        <v>1889.0933802400716</v>
      </c>
      <c r="J202" s="3">
        <v>10427.502622806513</v>
      </c>
      <c r="K202" s="3"/>
      <c r="L202" s="8">
        <f t="shared" si="15"/>
        <v>52132.22860466456</v>
      </c>
      <c r="M202" s="3"/>
      <c r="N202" s="3"/>
      <c r="Q202" s="3">
        <f t="shared" si="12"/>
        <v>417.84286272845748</v>
      </c>
      <c r="R202" s="3">
        <f t="shared" si="12"/>
        <v>6.1023482736642043</v>
      </c>
      <c r="T202" s="3">
        <f t="shared" si="13"/>
        <v>64.392050275260033</v>
      </c>
      <c r="U202" s="3">
        <f t="shared" si="13"/>
        <v>-15.64698356532374</v>
      </c>
      <c r="V202" s="3">
        <f t="shared" si="14"/>
        <v>-250.04663794050708</v>
      </c>
      <c r="W202" s="3">
        <f t="shared" si="14"/>
        <v>21.86450671574157</v>
      </c>
      <c r="X202" s="3">
        <f t="shared" si="14"/>
        <v>120.68868776396425</v>
      </c>
    </row>
    <row r="203" spans="1:24" s="7" customFormat="1" ht="16.5">
      <c r="A203" s="10">
        <v>42565.291666608799</v>
      </c>
      <c r="B203" s="3">
        <v>43369.767623626794</v>
      </c>
      <c r="C203" s="3">
        <v>657.9293534127064</v>
      </c>
      <c r="E203" s="3">
        <v>8093.9941364480183</v>
      </c>
      <c r="F203" s="3">
        <v>3679.5656287661404</v>
      </c>
      <c r="G203" s="3"/>
      <c r="H203" s="3">
        <v>15616.504363801876</v>
      </c>
      <c r="I203" s="3">
        <v>1903.3184871605415</v>
      </c>
      <c r="J203" s="3">
        <v>231.50709621170358</v>
      </c>
      <c r="K203" s="3"/>
      <c r="L203" s="8">
        <f t="shared" si="15"/>
        <v>14734.314360862925</v>
      </c>
      <c r="M203" s="3"/>
      <c r="N203" s="3"/>
      <c r="Q203" s="3">
        <f t="shared" si="12"/>
        <v>501.96490305123598</v>
      </c>
      <c r="R203" s="3">
        <f t="shared" si="12"/>
        <v>7.6149230719063246</v>
      </c>
      <c r="T203" s="3">
        <f t="shared" si="13"/>
        <v>93.680487690370583</v>
      </c>
      <c r="U203" s="3">
        <f t="shared" si="13"/>
        <v>42.587565147756258</v>
      </c>
      <c r="V203" s="3">
        <f t="shared" si="14"/>
        <v>180.74657828474395</v>
      </c>
      <c r="W203" s="3">
        <f t="shared" si="14"/>
        <v>22.029149156950712</v>
      </c>
      <c r="X203" s="3">
        <f t="shared" si="14"/>
        <v>2.6794802802280508</v>
      </c>
    </row>
    <row r="204" spans="1:24" s="7" customFormat="1" ht="16.5">
      <c r="A204" s="10">
        <v>42566.291666608799</v>
      </c>
      <c r="B204" s="3">
        <v>57608.462850107891</v>
      </c>
      <c r="C204" s="3">
        <v>664.90159232867882</v>
      </c>
      <c r="E204" s="3">
        <v>8109.320743129123</v>
      </c>
      <c r="F204" s="3">
        <v>4358.7469342524637</v>
      </c>
      <c r="G204" s="3"/>
      <c r="H204" s="3">
        <v>17610.101824933139</v>
      </c>
      <c r="I204" s="3">
        <v>1916.572908582438</v>
      </c>
      <c r="J204" s="3">
        <v>10010.52321432576</v>
      </c>
      <c r="K204" s="3"/>
      <c r="L204" s="8">
        <f t="shared" si="15"/>
        <v>26278.622031539406</v>
      </c>
      <c r="M204" s="3"/>
      <c r="N204" s="3"/>
      <c r="Q204" s="3">
        <f t="shared" si="12"/>
        <v>666.76461632069322</v>
      </c>
      <c r="R204" s="3">
        <f t="shared" si="12"/>
        <v>7.695620281581931</v>
      </c>
      <c r="T204" s="3">
        <f t="shared" si="13"/>
        <v>93.857878971401888</v>
      </c>
      <c r="U204" s="3">
        <f t="shared" si="13"/>
        <v>50.448459887181286</v>
      </c>
      <c r="V204" s="3">
        <f t="shared" si="14"/>
        <v>203.82062297376316</v>
      </c>
      <c r="W204" s="3">
        <f t="shared" si="14"/>
        <v>22.182556812296735</v>
      </c>
      <c r="X204" s="3">
        <f t="shared" si="14"/>
        <v>115.86253720284444</v>
      </c>
    </row>
    <row r="205" spans="1:24" s="7" customFormat="1" ht="16.5">
      <c r="A205" s="10">
        <v>42567.291666608799</v>
      </c>
      <c r="B205" s="3">
        <v>62346.953229297949</v>
      </c>
      <c r="C205" s="3">
        <v>720.80707519315183</v>
      </c>
      <c r="E205" s="3">
        <v>8616.1467639952898</v>
      </c>
      <c r="F205" s="3">
        <v>4109.6445524211231</v>
      </c>
      <c r="G205" s="3"/>
      <c r="H205" s="3">
        <v>-16556.09209079108</v>
      </c>
      <c r="I205" s="3">
        <v>1930.3306096700346</v>
      </c>
      <c r="J205" s="3">
        <v>47444.957722033316</v>
      </c>
      <c r="K205" s="3"/>
      <c r="L205" s="8">
        <f t="shared" si="15"/>
        <v>64967.730469195732</v>
      </c>
      <c r="M205" s="3"/>
      <c r="N205" s="3"/>
      <c r="Q205" s="3">
        <f t="shared" si="12"/>
        <v>721.60825496872633</v>
      </c>
      <c r="R205" s="3">
        <f t="shared" si="12"/>
        <v>8.34267448140222</v>
      </c>
      <c r="T205" s="3">
        <f t="shared" si="13"/>
        <v>99.723920879575118</v>
      </c>
      <c r="U205" s="3">
        <f t="shared" si="13"/>
        <v>47.565330467837072</v>
      </c>
      <c r="V205" s="3">
        <f t="shared" si="14"/>
        <v>-191.62143623600787</v>
      </c>
      <c r="W205" s="3">
        <f t="shared" si="14"/>
        <v>22.341789463773548</v>
      </c>
      <c r="X205" s="3">
        <f t="shared" si="14"/>
        <v>549.13145511612629</v>
      </c>
    </row>
    <row r="206" spans="1:24" s="7" customFormat="1" ht="16.5">
      <c r="A206" s="10">
        <v>42568.291666608799</v>
      </c>
      <c r="B206" s="3">
        <v>67121.974203073085</v>
      </c>
      <c r="C206" s="3">
        <v>864.89863341581076</v>
      </c>
      <c r="E206" s="3">
        <v>8588.7665954730473</v>
      </c>
      <c r="F206" s="3">
        <v>1843.5541146594987</v>
      </c>
      <c r="G206" s="3"/>
      <c r="H206" s="3">
        <v>71022.419352588156</v>
      </c>
      <c r="I206" s="3">
        <v>1943.3597265447033</v>
      </c>
      <c r="J206" s="3">
        <v>-22703.441794511775</v>
      </c>
      <c r="K206" s="3"/>
      <c r="L206" s="8">
        <f t="shared" si="15"/>
        <v>-15411.226952776509</v>
      </c>
      <c r="M206" s="3"/>
      <c r="N206" s="3"/>
      <c r="Q206" s="3">
        <f t="shared" si="12"/>
        <v>776.87470142445704</v>
      </c>
      <c r="R206" s="3">
        <f t="shared" si="12"/>
        <v>10.010400849720032</v>
      </c>
      <c r="T206" s="3">
        <f t="shared" si="13"/>
        <v>99.407020780938055</v>
      </c>
      <c r="U206" s="3">
        <f t="shared" si="13"/>
        <v>21.337431882633087</v>
      </c>
      <c r="V206" s="3">
        <f t="shared" si="14"/>
        <v>822.01874250680748</v>
      </c>
      <c r="W206" s="3">
        <f t="shared" si="14"/>
        <v>22.492589427600734</v>
      </c>
      <c r="X206" s="3">
        <f t="shared" si="14"/>
        <v>-262.77131706610851</v>
      </c>
    </row>
    <row r="207" spans="1:24" s="7" customFormat="1" ht="16.5">
      <c r="A207" s="10">
        <v>42569.291666608799</v>
      </c>
      <c r="B207" s="3">
        <v>51122.35718013392</v>
      </c>
      <c r="C207" s="3">
        <v>706.43990301340818</v>
      </c>
      <c r="E207" s="3">
        <v>8273.6087456773967</v>
      </c>
      <c r="F207" s="3">
        <v>1158.0184908843949</v>
      </c>
      <c r="G207" s="3"/>
      <c r="H207" s="3">
        <v>34370.71188958719</v>
      </c>
      <c r="I207" s="3">
        <v>1957.0970223968493</v>
      </c>
      <c r="J207" s="3">
        <v>2237.8422030514512</v>
      </c>
      <c r="K207" s="3"/>
      <c r="L207" s="8">
        <f t="shared" si="15"/>
        <v>6069.3609346014982</v>
      </c>
      <c r="M207" s="3"/>
      <c r="N207" s="3"/>
      <c r="Q207" s="3">
        <f t="shared" si="12"/>
        <v>591.6939488441426</v>
      </c>
      <c r="R207" s="3">
        <f t="shared" si="12"/>
        <v>8.1763877663588911</v>
      </c>
      <c r="T207" s="3">
        <f t="shared" si="13"/>
        <v>95.759360482377275</v>
      </c>
      <c r="U207" s="3">
        <f t="shared" si="13"/>
        <v>13.402991792643459</v>
      </c>
      <c r="V207" s="3">
        <f t="shared" si="14"/>
        <v>397.80916538874061</v>
      </c>
      <c r="W207" s="3">
        <f t="shared" si="14"/>
        <v>22.65158590737094</v>
      </c>
      <c r="X207" s="3">
        <f t="shared" si="14"/>
        <v>25.90095142420661</v>
      </c>
    </row>
    <row r="208" spans="1:24" s="7" customFormat="1" ht="16.5">
      <c r="A208" s="10">
        <v>42570.291666608799</v>
      </c>
      <c r="B208" s="3">
        <v>40121.899067097358</v>
      </c>
      <c r="C208" s="3">
        <v>699.01849678670987</v>
      </c>
      <c r="E208" s="3">
        <v>7919.7604314135388</v>
      </c>
      <c r="F208" s="3">
        <v>2089.4156739051541</v>
      </c>
      <c r="G208" s="3"/>
      <c r="H208" s="3">
        <v>21898.798078344258</v>
      </c>
      <c r="I208" s="3">
        <v>1961.5414688352769</v>
      </c>
      <c r="J208" s="3">
        <v>2826.8402868916787</v>
      </c>
      <c r="K208" s="3"/>
      <c r="L208" s="8">
        <f t="shared" si="15"/>
        <v>6951.4019113858403</v>
      </c>
      <c r="M208" s="3"/>
      <c r="N208" s="3"/>
      <c r="Q208" s="3">
        <f t="shared" si="12"/>
        <v>464.37383179510829</v>
      </c>
      <c r="R208" s="3">
        <f t="shared" si="12"/>
        <v>8.0904918609572896</v>
      </c>
      <c r="T208" s="3">
        <f t="shared" si="13"/>
        <v>91.663893882101149</v>
      </c>
      <c r="U208" s="3">
        <f t="shared" si="13"/>
        <v>24.183051781309654</v>
      </c>
      <c r="V208" s="3">
        <f t="shared" si="14"/>
        <v>253.45831109194745</v>
      </c>
      <c r="W208" s="3">
        <f t="shared" si="14"/>
        <v>22.703026259667556</v>
      </c>
      <c r="X208" s="3">
        <f t="shared" si="14"/>
        <v>32.7180588760611</v>
      </c>
    </row>
    <row r="209" spans="1:24" s="7" customFormat="1" ht="16.5">
      <c r="A209" s="10">
        <v>42571.291666608799</v>
      </c>
      <c r="B209" s="3">
        <v>42463.186899577762</v>
      </c>
      <c r="C209" s="3">
        <v>571.8815973540768</v>
      </c>
      <c r="E209" s="3">
        <v>8044.3559689954855</v>
      </c>
      <c r="F209" s="3">
        <v>1380.3283343017829</v>
      </c>
      <c r="G209" s="3"/>
      <c r="H209" s="3">
        <v>43731.972833048705</v>
      </c>
      <c r="I209" s="3">
        <v>1972.8107891071857</v>
      </c>
      <c r="J209" s="3">
        <v>-13208.515819220422</v>
      </c>
      <c r="K209" s="3"/>
      <c r="L209" s="8">
        <f t="shared" si="15"/>
        <v>-12094.399428521319</v>
      </c>
      <c r="M209" s="3"/>
      <c r="N209" s="3"/>
      <c r="Q209" s="3">
        <f t="shared" si="12"/>
        <v>491.47207059696478</v>
      </c>
      <c r="R209" s="3">
        <f t="shared" si="12"/>
        <v>6.6189999693758885</v>
      </c>
      <c r="T209" s="3">
        <f t="shared" si="13"/>
        <v>93.105971863373668</v>
      </c>
      <c r="U209" s="3">
        <f t="shared" si="13"/>
        <v>15.976022387752115</v>
      </c>
      <c r="V209" s="3">
        <f t="shared" si="14"/>
        <v>506.1570929751008</v>
      </c>
      <c r="W209" s="3">
        <f t="shared" si="14"/>
        <v>22.833458207259092</v>
      </c>
      <c r="X209" s="3">
        <f t="shared" si="14"/>
        <v>-152.87634050023635</v>
      </c>
    </row>
    <row r="210" spans="1:24" s="7" customFormat="1" ht="16.5">
      <c r="A210" s="10">
        <v>42572.291666608799</v>
      </c>
      <c r="B210" s="3">
        <v>31473.098661071108</v>
      </c>
      <c r="C210" s="3">
        <v>565.16662696376443</v>
      </c>
      <c r="E210" s="3">
        <v>6183.6532010976225</v>
      </c>
      <c r="F210" s="3">
        <v>1135.2899937265756</v>
      </c>
      <c r="G210" s="3"/>
      <c r="H210" s="3">
        <v>15956.022931886246</v>
      </c>
      <c r="I210" s="3">
        <v>1981.7853409028453</v>
      </c>
      <c r="J210" s="3">
        <v>-308.39311124402781</v>
      </c>
      <c r="K210" s="3"/>
      <c r="L210" s="8">
        <f t="shared" si="15"/>
        <v>6781.5138204215837</v>
      </c>
      <c r="M210" s="3"/>
      <c r="N210" s="3"/>
      <c r="Q210" s="3">
        <f t="shared" si="12"/>
        <v>364.27197524387856</v>
      </c>
      <c r="R210" s="3">
        <f t="shared" si="12"/>
        <v>6.5412804046731994</v>
      </c>
      <c r="T210" s="3">
        <f t="shared" si="13"/>
        <v>71.570060197889148</v>
      </c>
      <c r="U210" s="3">
        <f t="shared" si="13"/>
        <v>13.139930482946479</v>
      </c>
      <c r="V210" s="3">
        <f t="shared" si="14"/>
        <v>184.676191341276</v>
      </c>
      <c r="W210" s="3">
        <f t="shared" si="14"/>
        <v>22.937330334523672</v>
      </c>
      <c r="X210" s="3">
        <f t="shared" si="14"/>
        <v>-3.5693647134725439</v>
      </c>
    </row>
    <row r="211" spans="1:24" s="7" customFormat="1" ht="16.5">
      <c r="A211" s="10">
        <v>42573.291666608799</v>
      </c>
      <c r="B211" s="3">
        <v>31954.491116425659</v>
      </c>
      <c r="C211" s="3">
        <v>621.18446209607646</v>
      </c>
      <c r="E211" s="3">
        <v>6163.909288466908</v>
      </c>
      <c r="F211" s="3">
        <v>1571.926428354931</v>
      </c>
      <c r="G211" s="3"/>
      <c r="H211" s="3">
        <v>29950.163466996823</v>
      </c>
      <c r="I211" s="3">
        <v>1991.0371350728287</v>
      </c>
      <c r="J211" s="3">
        <v>-8569.5181508165952</v>
      </c>
      <c r="K211" s="3"/>
      <c r="L211" s="8">
        <f t="shared" si="15"/>
        <v>-7101.3607403697551</v>
      </c>
      <c r="M211" s="3"/>
      <c r="N211" s="3"/>
      <c r="Q211" s="3">
        <f t="shared" si="12"/>
        <v>369.84364718085254</v>
      </c>
      <c r="R211" s="3">
        <f t="shared" si="12"/>
        <v>7.1896349779638475</v>
      </c>
      <c r="T211" s="3">
        <f t="shared" si="13"/>
        <v>71.341542690589208</v>
      </c>
      <c r="U211" s="3">
        <f t="shared" si="13"/>
        <v>18.193592920774666</v>
      </c>
      <c r="V211" s="3">
        <f t="shared" si="14"/>
        <v>346.64541049764841</v>
      </c>
      <c r="W211" s="3">
        <f t="shared" si="14"/>
        <v>23.044411285565147</v>
      </c>
      <c r="X211" s="3">
        <f t="shared" si="14"/>
        <v>-99.184237856673562</v>
      </c>
    </row>
    <row r="212" spans="1:24" s="7" customFormat="1" ht="16.5">
      <c r="A212" s="10">
        <v>42574.291666608799</v>
      </c>
      <c r="B212" s="3">
        <v>38192.899465615941</v>
      </c>
      <c r="C212" s="3">
        <v>423.62107129301876</v>
      </c>
      <c r="E212" s="3">
        <v>4565.1843973579817</v>
      </c>
      <c r="F212" s="3">
        <v>4728.7204036541552</v>
      </c>
      <c r="G212" s="3"/>
      <c r="H212" s="3">
        <v>13537.077437936558</v>
      </c>
      <c r="I212" s="3">
        <v>1999.8957058141509</v>
      </c>
      <c r="J212" s="3">
        <v>4048.5971227032892</v>
      </c>
      <c r="K212" s="3"/>
      <c r="L212" s="8">
        <f t="shared" si="15"/>
        <v>13785.642592146114</v>
      </c>
      <c r="M212" s="3"/>
      <c r="N212" s="3"/>
      <c r="Q212" s="3">
        <f t="shared" si="12"/>
        <v>442.04744751870305</v>
      </c>
      <c r="R212" s="3">
        <f t="shared" si="12"/>
        <v>4.9030216584840138</v>
      </c>
      <c r="T212" s="3">
        <f t="shared" si="13"/>
        <v>52.837782376828493</v>
      </c>
      <c r="U212" s="3">
        <f t="shared" si="13"/>
        <v>54.730560227478648</v>
      </c>
      <c r="V212" s="3">
        <f t="shared" si="14"/>
        <v>156.67913701315459</v>
      </c>
      <c r="W212" s="3">
        <f t="shared" si="14"/>
        <v>23.146941039515635</v>
      </c>
      <c r="X212" s="3">
        <f t="shared" si="14"/>
        <v>46.85876299425103</v>
      </c>
    </row>
    <row r="213" spans="1:24" s="7" customFormat="1" ht="16.5">
      <c r="A213" s="10">
        <v>42575.291666608799</v>
      </c>
      <c r="B213" s="3">
        <v>30626.97721370203</v>
      </c>
      <c r="C213" s="3">
        <v>473.30836160667241</v>
      </c>
      <c r="E213" s="3">
        <v>0</v>
      </c>
      <c r="F213" s="3">
        <v>0.12339926978893345</v>
      </c>
      <c r="G213" s="3"/>
      <c r="H213" s="3">
        <v>35448.615374266439</v>
      </c>
      <c r="I213" s="3">
        <v>2009.3403868555645</v>
      </c>
      <c r="J213" s="3">
        <v>-6660.8322069356818</v>
      </c>
      <c r="K213" s="3"/>
      <c r="L213" s="8">
        <f t="shared" si="15"/>
        <v>-6357.79358508309</v>
      </c>
      <c r="M213" s="3"/>
      <c r="N213" s="3"/>
      <c r="Q213" s="3">
        <f t="shared" si="12"/>
        <v>354.47890293636607</v>
      </c>
      <c r="R213" s="3">
        <f t="shared" si="12"/>
        <v>5.478106037114264</v>
      </c>
      <c r="T213" s="3">
        <f t="shared" si="13"/>
        <v>0</v>
      </c>
      <c r="U213" s="3">
        <f t="shared" si="13"/>
        <v>1.4282322892237669E-3</v>
      </c>
      <c r="V213" s="3">
        <f t="shared" si="14"/>
        <v>410.2849001651208</v>
      </c>
      <c r="W213" s="3">
        <f t="shared" si="14"/>
        <v>23.256254477494959</v>
      </c>
      <c r="X213" s="3">
        <f t="shared" si="14"/>
        <v>-77.09296535805187</v>
      </c>
    </row>
    <row r="214" spans="1:24" s="7" customFormat="1" ht="16.5">
      <c r="A214" s="10">
        <v>42576.291666608799</v>
      </c>
      <c r="B214" s="3">
        <v>26445.435669576691</v>
      </c>
      <c r="C214" s="3">
        <v>487.03004525182769</v>
      </c>
      <c r="E214" s="3">
        <v>5.809989757835865E-3</v>
      </c>
      <c r="F214" s="3">
        <v>2347.7352399061056</v>
      </c>
      <c r="G214" s="3"/>
      <c r="H214" s="3">
        <v>22882.990727799501</v>
      </c>
      <c r="I214" s="3">
        <v>2017.2225778184634</v>
      </c>
      <c r="J214" s="3">
        <v>-619.71601497735867</v>
      </c>
      <c r="K214" s="3"/>
      <c r="L214" s="8">
        <f t="shared" si="15"/>
        <v>-315.48864068530884</v>
      </c>
      <c r="M214" s="3"/>
      <c r="N214" s="3"/>
      <c r="Q214" s="3">
        <f t="shared" si="12"/>
        <v>306.08143136084129</v>
      </c>
      <c r="R214" s="3">
        <f t="shared" si="12"/>
        <v>5.6369218200443019</v>
      </c>
      <c r="T214" s="3">
        <f t="shared" si="13"/>
        <v>6.7245251826803995E-5</v>
      </c>
      <c r="U214" s="3">
        <f t="shared" si="13"/>
        <v>27.172861572987333</v>
      </c>
      <c r="V214" s="3">
        <f t="shared" si="14"/>
        <v>264.84942971990165</v>
      </c>
      <c r="W214" s="3">
        <f t="shared" si="14"/>
        <v>23.347483539565548</v>
      </c>
      <c r="X214" s="3">
        <f t="shared" si="14"/>
        <v>-7.1726390622379474</v>
      </c>
    </row>
    <row r="215" spans="1:24" s="7" customFormat="1" ht="16.5">
      <c r="A215" s="10">
        <v>42577.291666608799</v>
      </c>
      <c r="B215" s="3">
        <v>35440.453372322139</v>
      </c>
      <c r="C215" s="3">
        <v>640.22764578135684</v>
      </c>
      <c r="E215" s="3">
        <v>3701.4864447722211</v>
      </c>
      <c r="F215" s="3">
        <v>85.933622886859666</v>
      </c>
      <c r="G215" s="3"/>
      <c r="H215" s="3">
        <v>52507.910108671516</v>
      </c>
      <c r="I215" s="3">
        <v>2024.7095757816496</v>
      </c>
      <c r="J215" s="3">
        <v>29412.620621195278</v>
      </c>
      <c r="K215" s="3"/>
      <c r="L215" s="8">
        <f t="shared" si="15"/>
        <v>-22239.358734008751</v>
      </c>
      <c r="M215" s="3"/>
      <c r="N215" s="3"/>
      <c r="Q215" s="3">
        <f t="shared" si="12"/>
        <v>410.19043255002481</v>
      </c>
      <c r="R215" s="3">
        <f t="shared" si="12"/>
        <v>7.4100421965434817</v>
      </c>
      <c r="T215" s="3">
        <f t="shared" si="13"/>
        <v>42.841278295974782</v>
      </c>
      <c r="U215" s="3">
        <f t="shared" si="13"/>
        <v>0.99460211674606092</v>
      </c>
      <c r="V215" s="3">
        <f t="shared" si="14"/>
        <v>607.73044107258704</v>
      </c>
      <c r="W215" s="3">
        <f t="shared" si="14"/>
        <v>23.434138608583908</v>
      </c>
      <c r="X215" s="3">
        <f t="shared" si="14"/>
        <v>340.42384978235276</v>
      </c>
    </row>
    <row r="216" spans="1:24" s="7" customFormat="1" ht="16.5">
      <c r="A216" s="10">
        <v>42578.291666608799</v>
      </c>
      <c r="B216" s="3">
        <v>42820.172944124075</v>
      </c>
      <c r="C216" s="3">
        <v>686.56677982164547</v>
      </c>
      <c r="E216" s="3">
        <v>5852.3689031167887</v>
      </c>
      <c r="F216" s="3">
        <v>517.62076569675992</v>
      </c>
      <c r="G216" s="3"/>
      <c r="H216" s="3">
        <v>27094.697087233508</v>
      </c>
      <c r="I216" s="3">
        <v>2032.2153987304005</v>
      </c>
      <c r="J216" s="3">
        <v>9927.3956994759556</v>
      </c>
      <c r="K216" s="3"/>
      <c r="L216" s="8">
        <f t="shared" si="15"/>
        <v>8009.8375691682631</v>
      </c>
      <c r="M216" s="3"/>
      <c r="N216" s="3"/>
      <c r="Q216" s="3">
        <f t="shared" si="12"/>
        <v>495.60385351995455</v>
      </c>
      <c r="R216" s="3">
        <f t="shared" si="12"/>
        <v>7.9463747664542304</v>
      </c>
      <c r="T216" s="3">
        <f t="shared" si="13"/>
        <v>67.735751193481349</v>
      </c>
      <c r="U216" s="3">
        <f t="shared" si="13"/>
        <v>5.9909810844532396</v>
      </c>
      <c r="V216" s="3">
        <f t="shared" si="14"/>
        <v>313.59603110223964</v>
      </c>
      <c r="W216" s="3">
        <f t="shared" si="14"/>
        <v>23.521011559379634</v>
      </c>
      <c r="X216" s="3">
        <f t="shared" si="14"/>
        <v>114.9004131883791</v>
      </c>
    </row>
    <row r="217" spans="1:24" s="7" customFormat="1" ht="16.5">
      <c r="A217" s="10">
        <v>42579.291666608799</v>
      </c>
      <c r="B217" s="3">
        <v>32786.794186852771</v>
      </c>
      <c r="C217" s="3">
        <v>681.13104167906567</v>
      </c>
      <c r="E217" s="3">
        <v>1.3452321290969849E-3</v>
      </c>
      <c r="F217" s="3">
        <v>2501.3637633635517</v>
      </c>
      <c r="G217" s="3"/>
      <c r="H217" s="3">
        <v>6887.6852729193242</v>
      </c>
      <c r="I217" s="3">
        <v>2041.0350841461106</v>
      </c>
      <c r="J217" s="3">
        <v>29139.034988310959</v>
      </c>
      <c r="K217" s="3"/>
      <c r="L217" s="8">
        <f t="shared" si="15"/>
        <v>22037.839762870721</v>
      </c>
      <c r="M217" s="3"/>
      <c r="N217" s="3"/>
      <c r="Q217" s="3">
        <f t="shared" si="12"/>
        <v>379.4767845700552</v>
      </c>
      <c r="R217" s="3">
        <f t="shared" si="12"/>
        <v>7.8834611305447417</v>
      </c>
      <c r="T217" s="3">
        <f t="shared" si="13"/>
        <v>1.5569816308992881E-5</v>
      </c>
      <c r="U217" s="3">
        <f t="shared" si="13"/>
        <v>28.950969483374443</v>
      </c>
      <c r="V217" s="3">
        <f t="shared" si="14"/>
        <v>79.718579547677365</v>
      </c>
      <c r="W217" s="3">
        <f t="shared" si="14"/>
        <v>23.623091251691093</v>
      </c>
      <c r="X217" s="3">
        <f t="shared" si="14"/>
        <v>337.25734940174721</v>
      </c>
    </row>
    <row r="218" spans="1:24" s="7" customFormat="1" ht="16.5">
      <c r="A218" s="10">
        <v>42580.291666608799</v>
      </c>
      <c r="B218" s="3">
        <v>30954.334047034237</v>
      </c>
      <c r="C218" s="3">
        <v>434.6826900113374</v>
      </c>
      <c r="E218" s="3">
        <v>4.7559849917888641E-4</v>
      </c>
      <c r="F218" s="3">
        <v>1422.0669150160829</v>
      </c>
      <c r="G218" s="3"/>
      <c r="H218" s="3">
        <v>34520.755098548354</v>
      </c>
      <c r="I218" s="3">
        <v>2049.7953256674164</v>
      </c>
      <c r="J218" s="3">
        <v>1311.450567658575</v>
      </c>
      <c r="K218" s="3"/>
      <c r="L218" s="8">
        <f t="shared" si="15"/>
        <v>-6603.6010777847778</v>
      </c>
      <c r="M218" s="3"/>
      <c r="N218" s="3"/>
      <c r="Q218" s="3">
        <f t="shared" si="12"/>
        <v>358.26775517400739</v>
      </c>
      <c r="R218" s="3">
        <f t="shared" si="12"/>
        <v>5.0310496529089974</v>
      </c>
      <c r="T218" s="3">
        <f t="shared" si="13"/>
        <v>5.5046122590148895E-6</v>
      </c>
      <c r="U218" s="3">
        <f t="shared" si="13"/>
        <v>16.459107812686145</v>
      </c>
      <c r="V218" s="3">
        <f t="shared" si="14"/>
        <v>399.54577660356892</v>
      </c>
      <c r="W218" s="3">
        <f t="shared" si="14"/>
        <v>23.724482935965469</v>
      </c>
      <c r="X218" s="3">
        <f t="shared" si="14"/>
        <v>15.178826014566841</v>
      </c>
    </row>
    <row r="219" spans="1:24" s="7" customFormat="1" ht="16.5">
      <c r="A219" s="10">
        <v>42581.291666608799</v>
      </c>
      <c r="B219" s="3">
        <v>23412.514515332819</v>
      </c>
      <c r="C219" s="3">
        <v>528.24113718466833</v>
      </c>
      <c r="E219" s="3">
        <v>0</v>
      </c>
      <c r="F219" s="3">
        <v>3186.9845298856035</v>
      </c>
      <c r="G219" s="3"/>
      <c r="H219" s="3">
        <v>11506.169874569678</v>
      </c>
      <c r="I219" s="3">
        <v>2056.6500444403787</v>
      </c>
      <c r="J219" s="3">
        <v>15569.914311725857</v>
      </c>
      <c r="K219" s="3"/>
      <c r="L219" s="8">
        <f t="shared" si="15"/>
        <v>7190.9512036218293</v>
      </c>
      <c r="M219" s="3"/>
      <c r="N219" s="3"/>
      <c r="Q219" s="3">
        <f t="shared" si="12"/>
        <v>270.97817726079649</v>
      </c>
      <c r="R219" s="3">
        <f t="shared" si="12"/>
        <v>6.113902050748476</v>
      </c>
      <c r="T219" s="3">
        <f t="shared" si="13"/>
        <v>0</v>
      </c>
      <c r="U219" s="3">
        <f t="shared" si="13"/>
        <v>36.886395021824114</v>
      </c>
      <c r="V219" s="3">
        <f t="shared" si="14"/>
        <v>133.17326243714905</v>
      </c>
      <c r="W219" s="3">
        <f t="shared" si="14"/>
        <v>23.80381995880068</v>
      </c>
      <c r="X219" s="3">
        <f t="shared" si="14"/>
        <v>180.20734157090112</v>
      </c>
    </row>
    <row r="220" spans="1:24" s="7" customFormat="1" ht="16.5">
      <c r="A220" s="10">
        <v>42582.291666608799</v>
      </c>
      <c r="B220" s="3">
        <v>19329.263226318784</v>
      </c>
      <c r="C220" s="3">
        <v>296.72468545893207</v>
      </c>
      <c r="E220" s="3">
        <v>0</v>
      </c>
      <c r="F220" s="3">
        <v>2400.8718174176829</v>
      </c>
      <c r="G220" s="3"/>
      <c r="H220" s="3">
        <v>46079.948918717033</v>
      </c>
      <c r="I220" s="3">
        <v>2064.0358264390838</v>
      </c>
      <c r="J220" s="3">
        <v>-26083.116759843768</v>
      </c>
      <c r="K220" s="3"/>
      <c r="L220" s="8">
        <f t="shared" si="15"/>
        <v>-30918.868650796085</v>
      </c>
      <c r="M220" s="3"/>
      <c r="N220" s="3"/>
      <c r="Q220" s="3">
        <f t="shared" si="12"/>
        <v>223.71832437868963</v>
      </c>
      <c r="R220" s="3">
        <f t="shared" si="12"/>
        <v>3.43431348910801</v>
      </c>
      <c r="T220" s="3">
        <f t="shared" si="13"/>
        <v>0</v>
      </c>
      <c r="U220" s="3">
        <f t="shared" si="13"/>
        <v>27.78786825714911</v>
      </c>
      <c r="V220" s="3">
        <f t="shared" si="14"/>
        <v>533.33274211478044</v>
      </c>
      <c r="W220" s="3">
        <f t="shared" si="14"/>
        <v>23.889303546748653</v>
      </c>
      <c r="X220" s="3">
        <f t="shared" si="14"/>
        <v>-301.88792546115468</v>
      </c>
    </row>
    <row r="221" spans="1:24" s="7" customFormat="1" ht="16.5">
      <c r="A221" s="10">
        <v>42583.291666608799</v>
      </c>
      <c r="B221" s="3">
        <v>28485.379611878918</v>
      </c>
      <c r="C221" s="3">
        <v>642.3177649746649</v>
      </c>
      <c r="E221" s="3">
        <v>3718.1242571379989</v>
      </c>
      <c r="F221" s="3">
        <v>2822.9096018722121</v>
      </c>
      <c r="G221" s="3"/>
      <c r="H221" s="3">
        <v>25045.762283886586</v>
      </c>
      <c r="I221" s="3">
        <v>2069.4534965464723</v>
      </c>
      <c r="J221" s="3">
        <v>7519.3917741713567</v>
      </c>
      <c r="K221" s="3"/>
      <c r="L221" s="8">
        <f t="shared" si="15"/>
        <v>-4528.5522625896865</v>
      </c>
      <c r="M221" s="3"/>
      <c r="N221" s="3"/>
      <c r="Q221" s="3">
        <f t="shared" si="12"/>
        <v>329.69189365600596</v>
      </c>
      <c r="R221" s="3">
        <f t="shared" si="12"/>
        <v>7.4342333909104736</v>
      </c>
      <c r="T221" s="3">
        <f t="shared" si="13"/>
        <v>43.033845568726839</v>
      </c>
      <c r="U221" s="3">
        <f t="shared" si="13"/>
        <v>32.672564836483936</v>
      </c>
      <c r="V221" s="3">
        <f t="shared" si="14"/>
        <v>289.88150791535401</v>
      </c>
      <c r="W221" s="3">
        <f t="shared" si="14"/>
        <v>23.952008061880466</v>
      </c>
      <c r="X221" s="3">
        <f t="shared" si="14"/>
        <v>87.029997386242556</v>
      </c>
    </row>
    <row r="222" spans="1:24" s="7" customFormat="1" ht="16.5">
      <c r="A222" s="10">
        <v>42584.291666608799</v>
      </c>
      <c r="B222" s="3">
        <v>44263.611634672059</v>
      </c>
      <c r="C222" s="3">
        <v>709.27876071585342</v>
      </c>
      <c r="E222" s="3">
        <v>8466.8185853748582</v>
      </c>
      <c r="F222" s="3">
        <v>3550.4996166358978</v>
      </c>
      <c r="G222" s="3"/>
      <c r="H222" s="3">
        <v>17556.324376892902</v>
      </c>
      <c r="I222" s="3">
        <v>2078.8197268339791</v>
      </c>
      <c r="J222" s="3">
        <v>28899.785086025957</v>
      </c>
      <c r="K222" s="3"/>
      <c r="L222" s="8">
        <f t="shared" si="15"/>
        <v>13320.428089650275</v>
      </c>
      <c r="M222" s="3"/>
      <c r="N222" s="3"/>
      <c r="Q222" s="3">
        <f t="shared" si="12"/>
        <v>512.31031984574145</v>
      </c>
      <c r="R222" s="3">
        <f t="shared" si="12"/>
        <v>8.2092449156927483</v>
      </c>
      <c r="T222" s="3">
        <f t="shared" si="13"/>
        <v>97.995585478875668</v>
      </c>
      <c r="U222" s="3">
        <f t="shared" si="13"/>
        <v>41.09374556291548</v>
      </c>
      <c r="V222" s="3">
        <f t="shared" si="14"/>
        <v>203.19819880663081</v>
      </c>
      <c r="W222" s="3">
        <f t="shared" si="14"/>
        <v>24.060413505022908</v>
      </c>
      <c r="X222" s="3">
        <f t="shared" si="14"/>
        <v>334.48825331048562</v>
      </c>
    </row>
    <row r="223" spans="1:24" s="7" customFormat="1" ht="16.5">
      <c r="A223" s="10">
        <v>42585.291666608799</v>
      </c>
      <c r="B223" s="3">
        <v>46391.044778334173</v>
      </c>
      <c r="C223" s="3">
        <v>620.05389544647187</v>
      </c>
      <c r="E223" s="3">
        <v>8324.6640070024878</v>
      </c>
      <c r="F223" s="3">
        <v>2232.6910505234991</v>
      </c>
      <c r="G223" s="3"/>
      <c r="H223" s="3">
        <v>74729.06385896026</v>
      </c>
      <c r="I223" s="3">
        <v>2090.5841973747852</v>
      </c>
      <c r="J223" s="3">
        <v>-26348.295661382723</v>
      </c>
      <c r="K223" s="3"/>
      <c r="L223" s="8">
        <f t="shared" si="15"/>
        <v>-40365.90444008039</v>
      </c>
      <c r="M223" s="3"/>
      <c r="N223" s="3"/>
      <c r="Q223" s="3">
        <f t="shared" si="12"/>
        <v>536.93338863812698</v>
      </c>
      <c r="R223" s="3">
        <f t="shared" si="12"/>
        <v>7.1765497158156464</v>
      </c>
      <c r="T223" s="3">
        <f t="shared" si="13"/>
        <v>96.350277858825095</v>
      </c>
      <c r="U223" s="3">
        <f t="shared" si="13"/>
        <v>25.84133160328124</v>
      </c>
      <c r="V223" s="3">
        <f t="shared" si="14"/>
        <v>864.91972058981776</v>
      </c>
      <c r="W223" s="3">
        <f t="shared" si="14"/>
        <v>24.196576358504458</v>
      </c>
      <c r="X223" s="3">
        <f t="shared" si="14"/>
        <v>-304.95712571044817</v>
      </c>
    </row>
    <row r="224" spans="1:24" s="7" customFormat="1" ht="16.5">
      <c r="A224" s="10">
        <v>42586.291666608799</v>
      </c>
      <c r="B224" s="3">
        <v>52381.504689378868</v>
      </c>
      <c r="C224" s="3">
        <v>2408.7221005586907</v>
      </c>
      <c r="E224" s="3">
        <v>7427.6882125572301</v>
      </c>
      <c r="F224" s="3">
        <v>0.34786176061606966</v>
      </c>
      <c r="G224" s="3"/>
      <c r="H224" s="3">
        <v>149775.32753509682</v>
      </c>
      <c r="I224" s="3">
        <v>2095.9409099470836</v>
      </c>
      <c r="J224" s="3">
        <v>-95571.772372533407</v>
      </c>
      <c r="K224" s="3"/>
      <c r="L224" s="8">
        <f t="shared" si="15"/>
        <v>-104509.07772942419</v>
      </c>
      <c r="M224" s="3"/>
      <c r="N224" s="3"/>
      <c r="Q224" s="3">
        <f t="shared" si="12"/>
        <v>606.2674153863295</v>
      </c>
      <c r="R224" s="3">
        <f t="shared" si="12"/>
        <v>27.878728015725589</v>
      </c>
      <c r="T224" s="3">
        <f t="shared" si="13"/>
        <v>85.968613571264243</v>
      </c>
      <c r="U224" s="3">
        <f t="shared" si="13"/>
        <v>4.0261777849082137E-3</v>
      </c>
      <c r="V224" s="3">
        <f t="shared" si="14"/>
        <v>1733.5107353599169</v>
      </c>
      <c r="W224" s="3">
        <f t="shared" si="14"/>
        <v>24.258575346609764</v>
      </c>
      <c r="X224" s="3">
        <f t="shared" si="14"/>
        <v>-1106.1547728302478</v>
      </c>
    </row>
    <row r="225" spans="1:24" s="7" customFormat="1" ht="16.5">
      <c r="A225" s="10">
        <v>42587.291666608799</v>
      </c>
      <c r="B225" s="3">
        <v>46767.024535804412</v>
      </c>
      <c r="C225" s="3">
        <v>3850.1909254826605</v>
      </c>
      <c r="E225" s="3">
        <v>6973.510652387049</v>
      </c>
      <c r="F225" s="3">
        <v>2003.1117070455803</v>
      </c>
      <c r="G225" s="3"/>
      <c r="H225" s="3">
        <v>4967.8733921729872</v>
      </c>
      <c r="I225" s="3">
        <v>2101.6914326240985</v>
      </c>
      <c r="J225" s="3">
        <v>39941.422053903349</v>
      </c>
      <c r="K225" s="3"/>
      <c r="L225" s="8">
        <f t="shared" si="15"/>
        <v>34571.028277057354</v>
      </c>
      <c r="M225" s="3"/>
      <c r="N225" s="3"/>
      <c r="Q225" s="3">
        <f t="shared" si="12"/>
        <v>541.28500620143996</v>
      </c>
      <c r="R225" s="3">
        <f t="shared" si="12"/>
        <v>44.562394970864126</v>
      </c>
      <c r="T225" s="3">
        <f t="shared" si="13"/>
        <v>80.711928847072329</v>
      </c>
      <c r="U225" s="3">
        <f t="shared" si="13"/>
        <v>23.184163275990514</v>
      </c>
      <c r="V225" s="3">
        <f t="shared" si="14"/>
        <v>57.498534631631799</v>
      </c>
      <c r="W225" s="3">
        <f t="shared" si="14"/>
        <v>24.325132322038176</v>
      </c>
      <c r="X225" s="3">
        <f t="shared" si="14"/>
        <v>462.28497747573323</v>
      </c>
    </row>
    <row r="226" spans="1:24" s="7" customFormat="1" ht="16.5">
      <c r="A226" s="10">
        <v>42588.291666608799</v>
      </c>
      <c r="B226" s="3">
        <v>49081.649463460511</v>
      </c>
      <c r="C226" s="3">
        <v>3710.0484124301001</v>
      </c>
      <c r="E226" s="3">
        <v>7758.7122664777562</v>
      </c>
      <c r="F226" s="3">
        <v>2755.3382467845513</v>
      </c>
      <c r="G226" s="3"/>
      <c r="H226" s="3">
        <v>-126334.26038375462</v>
      </c>
      <c r="I226" s="3">
        <v>2116.7058723173623</v>
      </c>
      <c r="J226" s="3">
        <v>171853.74371215925</v>
      </c>
      <c r="K226" s="3"/>
      <c r="L226" s="8">
        <f t="shared" si="15"/>
        <v>166495.20187406556</v>
      </c>
      <c r="M226" s="3"/>
      <c r="N226" s="3"/>
      <c r="Q226" s="3">
        <f t="shared" si="12"/>
        <v>568.07464656782997</v>
      </c>
      <c r="R226" s="3">
        <f t="shared" si="12"/>
        <v>42.940375143866902</v>
      </c>
      <c r="T226" s="3">
        <f t="shared" si="13"/>
        <v>89.799910491640702</v>
      </c>
      <c r="U226" s="3">
        <f t="shared" si="13"/>
        <v>31.890488967413784</v>
      </c>
      <c r="V226" s="3">
        <f t="shared" si="14"/>
        <v>-1462.2020877749378</v>
      </c>
      <c r="W226" s="3">
        <f t="shared" si="14"/>
        <v>24.49891055922873</v>
      </c>
      <c r="X226" s="3">
        <f t="shared" si="14"/>
        <v>1989.0479596314728</v>
      </c>
    </row>
    <row r="227" spans="1:24" s="7" customFormat="1" ht="16.5">
      <c r="A227" s="10">
        <v>42589.291666608799</v>
      </c>
      <c r="B227" s="3">
        <v>45294.2784688666</v>
      </c>
      <c r="C227" s="3">
        <v>3182.7765688900836</v>
      </c>
      <c r="E227" s="3">
        <v>8252.5426039583981</v>
      </c>
      <c r="F227" s="3">
        <v>3518.9126524933818</v>
      </c>
      <c r="G227" s="3"/>
      <c r="H227" s="3">
        <v>27506.585962666344</v>
      </c>
      <c r="I227" s="3">
        <v>2144.5280676725843</v>
      </c>
      <c r="J227" s="3">
        <v>34200.35588854918</v>
      </c>
      <c r="K227" s="3"/>
      <c r="L227" s="8">
        <f t="shared" si="15"/>
        <v>7054.4857509659751</v>
      </c>
      <c r="M227" s="3"/>
      <c r="N227" s="3"/>
      <c r="Q227" s="3">
        <f t="shared" si="12"/>
        <v>524.23933413040049</v>
      </c>
      <c r="R227" s="3">
        <f t="shared" si="12"/>
        <v>36.837691769561154</v>
      </c>
      <c r="T227" s="3">
        <f t="shared" si="13"/>
        <v>95.515539397666643</v>
      </c>
      <c r="U227" s="3">
        <f t="shared" si="13"/>
        <v>40.728155700154886</v>
      </c>
      <c r="V227" s="3">
        <f t="shared" si="14"/>
        <v>318.3632634567864</v>
      </c>
      <c r="W227" s="3">
        <f t="shared" si="14"/>
        <v>24.820926709173428</v>
      </c>
      <c r="X227" s="3">
        <f t="shared" si="14"/>
        <v>395.83745241376363</v>
      </c>
    </row>
    <row r="228" spans="1:24" s="7" customFormat="1" ht="16.5">
      <c r="A228" s="10">
        <v>42590.291666608799</v>
      </c>
      <c r="B228" s="3">
        <v>79906.890611297888</v>
      </c>
      <c r="C228" s="3">
        <v>1748.9121488910168</v>
      </c>
      <c r="E228" s="3">
        <v>8679.0542274913751</v>
      </c>
      <c r="F228" s="3">
        <v>14391.532751569819</v>
      </c>
      <c r="G228" s="3"/>
      <c r="H228" s="3">
        <v>33415.8468755227</v>
      </c>
      <c r="I228" s="3">
        <v>2160.1160061817363</v>
      </c>
      <c r="J228" s="3">
        <v>35289.971072638044</v>
      </c>
      <c r="K228" s="3"/>
      <c r="L228" s="8">
        <f t="shared" si="15"/>
        <v>23009.252899423278</v>
      </c>
      <c r="M228" s="3"/>
      <c r="N228" s="3"/>
      <c r="Q228" s="3">
        <f t="shared" si="12"/>
        <v>924.84827096409595</v>
      </c>
      <c r="R228" s="3">
        <f t="shared" si="12"/>
        <v>20.242038760312695</v>
      </c>
      <c r="T228" s="3">
        <f t="shared" si="13"/>
        <v>100.45201652189091</v>
      </c>
      <c r="U228" s="3">
        <f t="shared" si="13"/>
        <v>166.56866610613216</v>
      </c>
      <c r="V228" s="3">
        <f t="shared" si="14"/>
        <v>386.75748698521642</v>
      </c>
      <c r="W228" s="3">
        <f t="shared" si="14"/>
        <v>25.00134266414047</v>
      </c>
      <c r="X228" s="3">
        <f t="shared" si="14"/>
        <v>408.448739266644</v>
      </c>
    </row>
    <row r="229" spans="1:24" s="7" customFormat="1" ht="16.5">
      <c r="A229" s="10">
        <v>42591.291666608799</v>
      </c>
      <c r="B229" s="3">
        <v>13605.119099394764</v>
      </c>
      <c r="C229" s="3">
        <v>509.00643878476694</v>
      </c>
      <c r="E229" s="3">
        <v>8412.9597230856307</v>
      </c>
      <c r="F229" s="3">
        <v>-0.40572032634008792</v>
      </c>
      <c r="G229" s="3"/>
      <c r="H229" s="3">
        <v>-6928.0633315944979</v>
      </c>
      <c r="I229" s="3">
        <v>2183.5826888469387</v>
      </c>
      <c r="J229" s="3">
        <v>25045.354078209115</v>
      </c>
      <c r="K229" s="3"/>
      <c r="L229" s="8">
        <f t="shared" si="15"/>
        <v>10446.0521781678</v>
      </c>
      <c r="M229" s="3"/>
      <c r="N229" s="3"/>
      <c r="Q229" s="3">
        <f t="shared" si="12"/>
        <v>157.46665624299496</v>
      </c>
      <c r="R229" s="3">
        <f t="shared" si="12"/>
        <v>5.891278226675543</v>
      </c>
      <c r="T229" s="3">
        <f t="shared" si="13"/>
        <v>97.372219017194794</v>
      </c>
      <c r="U229" s="3">
        <f t="shared" si="13"/>
        <v>-4.6958371104176841E-3</v>
      </c>
      <c r="V229" s="3">
        <f t="shared" si="14"/>
        <v>-80.185918189751135</v>
      </c>
      <c r="W229" s="3">
        <f t="shared" si="14"/>
        <v>25.272947787580311</v>
      </c>
      <c r="X229" s="3">
        <f t="shared" si="14"/>
        <v>289.87678331260548</v>
      </c>
    </row>
    <row r="230" spans="1:24" s="7" customFormat="1" ht="16.5">
      <c r="A230" s="10">
        <v>42592.291666608799</v>
      </c>
      <c r="B230" s="3">
        <v>44470.046462102575</v>
      </c>
      <c r="C230" s="3">
        <v>494.56609405810013</v>
      </c>
      <c r="E230" s="3">
        <v>6686.9166322755627</v>
      </c>
      <c r="F230" s="3">
        <v>3764.4927168982613</v>
      </c>
      <c r="G230" s="3"/>
      <c r="H230" s="3">
        <v>-2807.7952692601648</v>
      </c>
      <c r="I230" s="3">
        <v>2201.8932798051151</v>
      </c>
      <c r="J230" s="3">
        <v>47265.155285053392</v>
      </c>
      <c r="K230" s="3"/>
      <c r="L230" s="8">
        <f t="shared" si="15"/>
        <v>35119.105196441895</v>
      </c>
      <c r="M230" s="3"/>
      <c r="N230" s="3"/>
      <c r="Q230" s="3">
        <f t="shared" si="12"/>
        <v>514.69961182989096</v>
      </c>
      <c r="R230" s="3">
        <f t="shared" si="12"/>
        <v>5.7241446071539368</v>
      </c>
      <c r="T230" s="3">
        <f t="shared" si="13"/>
        <v>77.394868429115306</v>
      </c>
      <c r="U230" s="3">
        <f t="shared" si="13"/>
        <v>43.570517556692835</v>
      </c>
      <c r="V230" s="3">
        <f t="shared" si="14"/>
        <v>-32.497630431251906</v>
      </c>
      <c r="W230" s="3">
        <f t="shared" si="14"/>
        <v>25.484875923670312</v>
      </c>
      <c r="X230" s="3">
        <f t="shared" si="14"/>
        <v>547.05040839182175</v>
      </c>
    </row>
    <row r="231" spans="1:24" s="7" customFormat="1" ht="16.5">
      <c r="A231" s="10">
        <v>42593.291666608799</v>
      </c>
      <c r="B231" s="3">
        <v>30213.96916336671</v>
      </c>
      <c r="C231" s="3">
        <v>322.30220329482108</v>
      </c>
      <c r="E231" s="3">
        <v>4088.0658714426681</v>
      </c>
      <c r="F231" s="3">
        <v>42.747886858727725</v>
      </c>
      <c r="G231" s="3"/>
      <c r="H231" s="3">
        <v>59137.770668445854</v>
      </c>
      <c r="I231" s="3">
        <v>2222.97798586718</v>
      </c>
      <c r="J231" s="3">
        <v>-24916.425637456516</v>
      </c>
      <c r="K231" s="3"/>
      <c r="L231" s="8">
        <f t="shared" si="15"/>
        <v>-34955.291045952901</v>
      </c>
      <c r="M231" s="3"/>
      <c r="N231" s="3"/>
      <c r="Q231" s="3">
        <f t="shared" si="12"/>
        <v>349.69871716859615</v>
      </c>
      <c r="R231" s="3">
        <f t="shared" si="12"/>
        <v>3.7303495751715405</v>
      </c>
      <c r="T231" s="3">
        <f t="shared" si="13"/>
        <v>47.315577215771619</v>
      </c>
      <c r="U231" s="3">
        <f t="shared" si="13"/>
        <v>0.49476720901305238</v>
      </c>
      <c r="V231" s="3">
        <f t="shared" si="14"/>
        <v>684.46493829219742</v>
      </c>
      <c r="W231" s="3">
        <f t="shared" si="14"/>
        <v>25.728911873462732</v>
      </c>
      <c r="X231" s="3">
        <f t="shared" si="14"/>
        <v>-288.38455598908001</v>
      </c>
    </row>
    <row r="232" spans="1:24" s="7" customFormat="1" ht="16.5">
      <c r="A232" s="10">
        <v>42594.291666608799</v>
      </c>
      <c r="B232" s="3">
        <v>24775.755652205939</v>
      </c>
      <c r="C232" s="3">
        <v>0</v>
      </c>
      <c r="E232" s="3">
        <v>0</v>
      </c>
      <c r="F232" s="3">
        <v>2808.3704634323803</v>
      </c>
      <c r="G232" s="3"/>
      <c r="H232" s="3">
        <v>5028.9896331254531</v>
      </c>
      <c r="I232" s="3">
        <v>2238.204863153615</v>
      </c>
      <c r="J232" s="3">
        <v>15340.900632893719</v>
      </c>
      <c r="K232" s="3"/>
      <c r="L232" s="8">
        <f t="shared" si="15"/>
        <v>14700.190692494491</v>
      </c>
      <c r="M232" s="3"/>
      <c r="N232" s="3"/>
      <c r="Q232" s="3">
        <f t="shared" si="12"/>
        <v>286.75643115979096</v>
      </c>
      <c r="R232" s="3">
        <f t="shared" si="12"/>
        <v>0</v>
      </c>
      <c r="T232" s="3">
        <f t="shared" si="13"/>
        <v>0</v>
      </c>
      <c r="U232" s="3">
        <f t="shared" si="13"/>
        <v>32.504287771208105</v>
      </c>
      <c r="V232" s="3">
        <f t="shared" si="14"/>
        <v>58.205898531544598</v>
      </c>
      <c r="W232" s="3">
        <f t="shared" si="14"/>
        <v>25.905148879092767</v>
      </c>
      <c r="X232" s="3">
        <f t="shared" si="14"/>
        <v>177.55672028812174</v>
      </c>
    </row>
    <row r="233" spans="1:24" s="7" customFormat="1" ht="16.5">
      <c r="A233" s="10">
        <v>42595.291666608799</v>
      </c>
      <c r="B233" s="3">
        <v>40045.816420619012</v>
      </c>
      <c r="C233" s="3">
        <v>588.82048278581351</v>
      </c>
      <c r="E233" s="3">
        <v>4715.165865494404</v>
      </c>
      <c r="F233" s="3">
        <v>2937.6983675126103</v>
      </c>
      <c r="G233" s="3"/>
      <c r="H233" s="3">
        <v>25206.124005181984</v>
      </c>
      <c r="I233" s="3">
        <v>2256.9944723094168</v>
      </c>
      <c r="J233" s="3">
        <v>14120.693735536644</v>
      </c>
      <c r="K233" s="3"/>
      <c r="L233" s="8">
        <f t="shared" si="15"/>
        <v>5518.6541929064106</v>
      </c>
      <c r="M233" s="3"/>
      <c r="N233" s="3"/>
      <c r="Q233" s="3">
        <f t="shared" si="12"/>
        <v>463.49324560901636</v>
      </c>
      <c r="R233" s="3">
        <f t="shared" si="12"/>
        <v>6.8150518840950634</v>
      </c>
      <c r="T233" s="3">
        <f t="shared" si="13"/>
        <v>54.573678998777822</v>
      </c>
      <c r="U233" s="3">
        <f t="shared" si="13"/>
        <v>34.001138512877432</v>
      </c>
      <c r="V233" s="3">
        <f t="shared" si="14"/>
        <v>291.73754635627296</v>
      </c>
      <c r="W233" s="3">
        <f t="shared" si="14"/>
        <v>26.122621207284915</v>
      </c>
      <c r="X233" s="3">
        <f t="shared" si="14"/>
        <v>163.43395527241486</v>
      </c>
    </row>
    <row r="234" spans="1:24" s="7" customFormat="1" ht="16.5">
      <c r="A234" s="10">
        <v>42596.291666608799</v>
      </c>
      <c r="B234" s="3">
        <v>38077.775117997488</v>
      </c>
      <c r="C234" s="3">
        <v>651.45735392253846</v>
      </c>
      <c r="E234" s="3">
        <v>3641.6450826791115</v>
      </c>
      <c r="F234" s="3">
        <v>2854.4811198703319</v>
      </c>
      <c r="G234" s="3"/>
      <c r="H234" s="3">
        <v>-4263.6186308139495</v>
      </c>
      <c r="I234" s="3">
        <v>2277.3267366763239</v>
      </c>
      <c r="J234" s="3">
        <v>41563.764706577735</v>
      </c>
      <c r="K234" s="3"/>
      <c r="L234" s="8">
        <f t="shared" si="15"/>
        <v>34219.398163508209</v>
      </c>
      <c r="M234" s="3"/>
      <c r="N234" s="3"/>
      <c r="Q234" s="3">
        <f t="shared" si="12"/>
        <v>440.71498979163761</v>
      </c>
      <c r="R234" s="3">
        <f t="shared" si="12"/>
        <v>7.5400156703997503</v>
      </c>
      <c r="T234" s="3">
        <f t="shared" si="13"/>
        <v>42.148669938415644</v>
      </c>
      <c r="U234" s="3">
        <f t="shared" si="13"/>
        <v>33.03797592442514</v>
      </c>
      <c r="V234" s="3">
        <f t="shared" si="14"/>
        <v>-49.347437856642934</v>
      </c>
      <c r="W234" s="3">
        <f t="shared" si="14"/>
        <v>26.357948341161155</v>
      </c>
      <c r="X234" s="3">
        <f t="shared" si="14"/>
        <v>481.06209151131634</v>
      </c>
    </row>
    <row r="235" spans="1:24" s="7" customFormat="1" ht="16.5">
      <c r="A235" s="10">
        <v>42597.291666608799</v>
      </c>
      <c r="B235" s="3">
        <v>5854.272756976241</v>
      </c>
      <c r="C235" s="3">
        <v>-3106.4442239883356</v>
      </c>
      <c r="E235" s="3">
        <v>2513.9540586187504</v>
      </c>
      <c r="F235" s="3">
        <v>-0.22151202416716842</v>
      </c>
      <c r="G235" s="3"/>
      <c r="H235" s="3">
        <v>-46425.481740729119</v>
      </c>
      <c r="I235" s="3">
        <v>2300.9043841274183</v>
      </c>
      <c r="J235" s="3">
        <v>45348.99884258191</v>
      </c>
      <c r="K235" s="3"/>
      <c r="L235" s="8">
        <f t="shared" si="15"/>
        <v>44358.673342995025</v>
      </c>
      <c r="M235" s="3"/>
      <c r="N235" s="3"/>
      <c r="Q235" s="3">
        <f t="shared" si="12"/>
        <v>67.757786539076861</v>
      </c>
      <c r="R235" s="3">
        <f t="shared" si="12"/>
        <v>-35.954215555420554</v>
      </c>
      <c r="T235" s="3">
        <f t="shared" si="13"/>
        <v>29.096690493272575</v>
      </c>
      <c r="U235" s="3">
        <f t="shared" si="13"/>
        <v>-2.5637965760088939E-3</v>
      </c>
      <c r="V235" s="3">
        <f t="shared" si="14"/>
        <v>-537.33196459177213</v>
      </c>
      <c r="W235" s="3">
        <f t="shared" si="14"/>
        <v>26.630837779252531</v>
      </c>
      <c r="X235" s="3">
        <f t="shared" si="14"/>
        <v>524.87267178914249</v>
      </c>
    </row>
    <row r="236" spans="1:24" s="7" customFormat="1" ht="16.5">
      <c r="A236" s="10">
        <v>42598.291666608799</v>
      </c>
      <c r="B236" s="3">
        <v>51557.949800073664</v>
      </c>
      <c r="C236" s="3">
        <v>-5420.2200543140061</v>
      </c>
      <c r="E236" s="3">
        <v>7957.7570919799618</v>
      </c>
      <c r="F236" s="3">
        <v>-9.1331650514803187E-2</v>
      </c>
      <c r="G236" s="3"/>
      <c r="H236" s="3">
        <v>27010.070294463269</v>
      </c>
      <c r="I236" s="3">
        <v>2324.4660912973077</v>
      </c>
      <c r="J236" s="3">
        <v>16303.832672008501</v>
      </c>
      <c r="K236" s="3"/>
      <c r="L236" s="8">
        <f t="shared" si="15"/>
        <v>8845.5275996696364</v>
      </c>
      <c r="M236" s="3"/>
      <c r="N236" s="3"/>
      <c r="Q236" s="3">
        <f t="shared" si="12"/>
        <v>596.73553009344516</v>
      </c>
      <c r="R236" s="3">
        <f t="shared" si="12"/>
        <v>-62.734028406412108</v>
      </c>
      <c r="T236" s="3">
        <f t="shared" si="13"/>
        <v>92.10367004606438</v>
      </c>
      <c r="U236" s="3">
        <f t="shared" si="13"/>
        <v>-1.0570792883657777E-3</v>
      </c>
      <c r="V236" s="3">
        <f t="shared" si="14"/>
        <v>312.6165543340656</v>
      </c>
      <c r="W236" s="3">
        <f t="shared" si="14"/>
        <v>26.903542723348465</v>
      </c>
      <c r="X236" s="3">
        <f t="shared" si="14"/>
        <v>188.70176703713543</v>
      </c>
    </row>
    <row r="237" spans="1:24" s="7" customFormat="1" ht="16.5">
      <c r="A237" s="10">
        <v>42599.291666608799</v>
      </c>
      <c r="B237" s="3">
        <v>49161.941395610003</v>
      </c>
      <c r="C237" s="3">
        <v>10258.287959801499</v>
      </c>
      <c r="E237" s="3">
        <v>3330.6392498193309</v>
      </c>
      <c r="F237" s="3">
        <v>6788.5850750173413</v>
      </c>
      <c r="G237" s="3"/>
      <c r="H237" s="3">
        <v>39371.682711421527</v>
      </c>
      <c r="I237" s="3">
        <v>2346.8857763787601</v>
      </c>
      <c r="J237" s="3">
        <v>12816.753462918867</v>
      </c>
      <c r="K237" s="3"/>
      <c r="L237" s="8">
        <f t="shared" si="15"/>
        <v>7582.4365427745433</v>
      </c>
      <c r="M237" s="3"/>
      <c r="N237" s="3"/>
      <c r="Q237" s="3">
        <f t="shared" si="12"/>
        <v>569.00395133807876</v>
      </c>
      <c r="R237" s="3">
        <f t="shared" si="12"/>
        <v>118.73018471992475</v>
      </c>
      <c r="T237" s="3">
        <f t="shared" si="13"/>
        <v>38.54906539142744</v>
      </c>
      <c r="U237" s="3">
        <f t="shared" si="13"/>
        <v>78.571586516404409</v>
      </c>
      <c r="V237" s="3">
        <f t="shared" si="14"/>
        <v>455.69077212293433</v>
      </c>
      <c r="W237" s="3">
        <f t="shared" si="14"/>
        <v>27.163029819198613</v>
      </c>
      <c r="X237" s="3">
        <f t="shared" si="14"/>
        <v>148.34205396896837</v>
      </c>
    </row>
    <row r="238" spans="1:24" s="7" customFormat="1" ht="16.5">
      <c r="A238" s="10">
        <v>42600.291666608799</v>
      </c>
      <c r="B238" s="3">
        <v>49005.162383599032</v>
      </c>
      <c r="C238" s="3">
        <v>613.98850072454661</v>
      </c>
      <c r="E238" s="3">
        <v>3675.9517964301631</v>
      </c>
      <c r="F238" s="3">
        <v>300.46288377313977</v>
      </c>
      <c r="G238" s="3"/>
      <c r="H238" s="3">
        <v>14950.715026553429</v>
      </c>
      <c r="I238" s="3">
        <v>2370.3200635016724</v>
      </c>
      <c r="J238" s="3">
        <v>35035.873074492338</v>
      </c>
      <c r="K238" s="3"/>
      <c r="L238" s="8">
        <f t="shared" si="15"/>
        <v>28321.70111406517</v>
      </c>
      <c r="M238" s="3"/>
      <c r="N238" s="3"/>
      <c r="Q238" s="3">
        <f t="shared" si="12"/>
        <v>567.1893794398037</v>
      </c>
      <c r="R238" s="3">
        <f t="shared" si="12"/>
        <v>7.1063483880155855</v>
      </c>
      <c r="T238" s="3">
        <f t="shared" si="13"/>
        <v>42.54573838460837</v>
      </c>
      <c r="U238" s="3">
        <f t="shared" si="13"/>
        <v>3.4775796733002289</v>
      </c>
      <c r="V238" s="3">
        <f t="shared" si="14"/>
        <v>173.04068317770174</v>
      </c>
      <c r="W238" s="3">
        <f t="shared" si="14"/>
        <v>27.43425999423232</v>
      </c>
      <c r="X238" s="3">
        <f t="shared" si="14"/>
        <v>405.50779021403167</v>
      </c>
    </row>
    <row r="239" spans="1:24" s="7" customFormat="1" ht="16.5">
      <c r="A239" s="10">
        <v>42601.291666608799</v>
      </c>
      <c r="B239" s="3">
        <v>58150.593232479681</v>
      </c>
      <c r="C239" s="3">
        <v>701.29991658823565</v>
      </c>
      <c r="E239" s="3">
        <v>5442.9808125239797</v>
      </c>
      <c r="F239" s="3">
        <v>1060.5302595430585</v>
      </c>
      <c r="G239" s="3"/>
      <c r="H239" s="3">
        <v>22249.845580133522</v>
      </c>
      <c r="I239" s="3">
        <v>2396.5159372636012</v>
      </c>
      <c r="J239" s="3">
        <v>11405.023171800221</v>
      </c>
      <c r="K239" s="3"/>
      <c r="L239" s="8">
        <f t="shared" si="15"/>
        <v>27702.020559603752</v>
      </c>
      <c r="M239" s="3"/>
      <c r="N239" s="3"/>
      <c r="Q239" s="3">
        <f t="shared" si="12"/>
        <v>673.03927352407038</v>
      </c>
      <c r="R239" s="3">
        <f t="shared" si="12"/>
        <v>8.116897182734208</v>
      </c>
      <c r="T239" s="3">
        <f t="shared" si="13"/>
        <v>62.997463107916431</v>
      </c>
      <c r="U239" s="3">
        <f t="shared" si="13"/>
        <v>12.274655781748361</v>
      </c>
      <c r="V239" s="3">
        <f t="shared" si="14"/>
        <v>257.52136088117504</v>
      </c>
      <c r="W239" s="3">
        <f t="shared" si="14"/>
        <v>27.737452977587981</v>
      </c>
      <c r="X239" s="3">
        <f t="shared" si="14"/>
        <v>132.00258300694702</v>
      </c>
    </row>
    <row r="240" spans="1:24" s="7" customFormat="1" ht="16.5">
      <c r="A240" s="10">
        <v>42602.291666608799</v>
      </c>
      <c r="B240" s="3">
        <v>56036.093634624711</v>
      </c>
      <c r="C240" s="3">
        <v>627.79239911818877</v>
      </c>
      <c r="E240" s="3">
        <v>3174.2262344202027</v>
      </c>
      <c r="F240" s="3">
        <v>1625.8436052929428</v>
      </c>
      <c r="G240" s="3"/>
      <c r="H240" s="3">
        <v>6768.7219473712175</v>
      </c>
      <c r="I240" s="3">
        <v>2422.2110770014524</v>
      </c>
      <c r="J240" s="3">
        <v>10820.13553315322</v>
      </c>
      <c r="K240" s="3"/>
      <c r="L240" s="8">
        <f t="shared" si="15"/>
        <v>42672.883169657085</v>
      </c>
      <c r="M240" s="3"/>
      <c r="N240" s="3"/>
      <c r="Q240" s="3">
        <f t="shared" si="12"/>
        <v>648.56589854889717</v>
      </c>
      <c r="R240" s="3">
        <f t="shared" si="12"/>
        <v>7.266115730534592</v>
      </c>
      <c r="T240" s="3">
        <f t="shared" si="13"/>
        <v>36.738729565048644</v>
      </c>
      <c r="U240" s="3">
        <f t="shared" si="13"/>
        <v>18.81763432052017</v>
      </c>
      <c r="V240" s="3">
        <f t="shared" si="14"/>
        <v>78.341689205685384</v>
      </c>
      <c r="W240" s="3">
        <f t="shared" si="14"/>
        <v>28.034850428257553</v>
      </c>
      <c r="X240" s="3">
        <f t="shared" si="14"/>
        <v>125.23305015223633</v>
      </c>
    </row>
    <row r="241" spans="1:24" s="7" customFormat="1" ht="16.5">
      <c r="A241" s="10">
        <v>42603.291666608799</v>
      </c>
      <c r="B241" s="3">
        <v>59816.652132861818</v>
      </c>
      <c r="C241" s="3">
        <v>738.34058084851131</v>
      </c>
      <c r="E241" s="3">
        <v>5549.5025985119864</v>
      </c>
      <c r="F241" s="3">
        <v>439.80108229323014</v>
      </c>
      <c r="G241" s="3"/>
      <c r="H241" s="3">
        <v>23825.15203018365</v>
      </c>
      <c r="I241" s="3">
        <v>2449.0191693662437</v>
      </c>
      <c r="J241" s="3">
        <v>34300.321148440074</v>
      </c>
      <c r="K241" s="3"/>
      <c r="L241" s="8">
        <f t="shared" si="15"/>
        <v>28291.517833355218</v>
      </c>
      <c r="M241" s="3"/>
      <c r="N241" s="3"/>
      <c r="Q241" s="3">
        <f t="shared" si="12"/>
        <v>692.32236264886365</v>
      </c>
      <c r="R241" s="3">
        <f t="shared" si="12"/>
        <v>8.5456085746355477</v>
      </c>
      <c r="T241" s="3">
        <f t="shared" si="13"/>
        <v>64.230354149444281</v>
      </c>
      <c r="U241" s="3">
        <f t="shared" si="13"/>
        <v>5.0902903043197929</v>
      </c>
      <c r="V241" s="3">
        <f t="shared" si="14"/>
        <v>275.75407442342186</v>
      </c>
      <c r="W241" s="3">
        <f t="shared" si="14"/>
        <v>28.345129275072267</v>
      </c>
      <c r="X241" s="3">
        <f t="shared" si="14"/>
        <v>396.99445773657499</v>
      </c>
    </row>
    <row r="242" spans="1:24" s="7" customFormat="1" ht="16.5">
      <c r="A242" s="10">
        <v>42604.291666608799</v>
      </c>
      <c r="B242" s="3">
        <v>65103.058415170708</v>
      </c>
      <c r="C242" s="3">
        <v>726.16066034371033</v>
      </c>
      <c r="E242" s="3">
        <v>5379.3515156721696</v>
      </c>
      <c r="F242" s="3">
        <v>783.63107437931831</v>
      </c>
      <c r="G242" s="3"/>
      <c r="H242" s="3">
        <v>-24857.346254016411</v>
      </c>
      <c r="I242" s="3">
        <v>2478.5370716339885</v>
      </c>
      <c r="J242" s="3">
        <v>83300.456994491076</v>
      </c>
      <c r="K242" s="3"/>
      <c r="L242" s="8">
        <f t="shared" si="15"/>
        <v>82045.045667845363</v>
      </c>
      <c r="M242" s="3"/>
      <c r="N242" s="3"/>
      <c r="Q242" s="3">
        <f t="shared" si="12"/>
        <v>753.50762054595725</v>
      </c>
      <c r="R242" s="3">
        <f t="shared" si="12"/>
        <v>8.4046372724966467</v>
      </c>
      <c r="T242" s="3">
        <f t="shared" si="13"/>
        <v>62.261012912872332</v>
      </c>
      <c r="U242" s="3">
        <f t="shared" si="13"/>
        <v>9.0698041016124797</v>
      </c>
      <c r="V242" s="3">
        <f t="shared" si="14"/>
        <v>-287.70076682889362</v>
      </c>
      <c r="W242" s="3">
        <f t="shared" si="14"/>
        <v>28.686771662430424</v>
      </c>
      <c r="X242" s="3">
        <f t="shared" si="14"/>
        <v>964.12565965846147</v>
      </c>
    </row>
    <row r="243" spans="1:24" s="7" customFormat="1" ht="16.5">
      <c r="A243" s="10">
        <v>42605.291666608799</v>
      </c>
      <c r="B243" s="3">
        <v>54186.534775782326</v>
      </c>
      <c r="C243" s="3">
        <v>694.33340275567025</v>
      </c>
      <c r="E243" s="3">
        <v>5018.6941594788805</v>
      </c>
      <c r="F243" s="3">
        <v>1011.3944663764814</v>
      </c>
      <c r="G243" s="3"/>
      <c r="H243" s="3">
        <v>32143.281385880458</v>
      </c>
      <c r="I243" s="3">
        <v>2513.2381984342182</v>
      </c>
      <c r="J243" s="3">
        <v>14769.068010532095</v>
      </c>
      <c r="K243" s="3"/>
      <c r="L243" s="8">
        <f t="shared" si="15"/>
        <v>14194.259968367962</v>
      </c>
      <c r="M243" s="3"/>
      <c r="N243" s="3"/>
      <c r="Q243" s="3">
        <f t="shared" si="12"/>
        <v>627.15896731229543</v>
      </c>
      <c r="R243" s="3">
        <f t="shared" si="12"/>
        <v>8.0362662355980348</v>
      </c>
      <c r="T243" s="3">
        <f t="shared" si="13"/>
        <v>58.086737956931486</v>
      </c>
      <c r="U243" s="3">
        <f t="shared" si="13"/>
        <v>11.705954471950017</v>
      </c>
      <c r="V243" s="3">
        <f t="shared" si="14"/>
        <v>372.02871974398681</v>
      </c>
      <c r="W243" s="3">
        <f t="shared" si="14"/>
        <v>29.088405074470121</v>
      </c>
      <c r="X243" s="3">
        <f t="shared" si="14"/>
        <v>170.9382871589363</v>
      </c>
    </row>
    <row r="244" spans="1:24" s="7" customFormat="1" ht="16.5">
      <c r="A244" s="10">
        <v>42606.291666608799</v>
      </c>
      <c r="B244" s="3">
        <v>50006.152521702323</v>
      </c>
      <c r="C244" s="3">
        <v>607.95883283764124</v>
      </c>
      <c r="E244" s="3">
        <v>5483.5293750595301</v>
      </c>
      <c r="F244" s="3">
        <v>2409.1936510164123</v>
      </c>
      <c r="G244" s="3"/>
      <c r="H244" s="3">
        <v>-14339.563471786154</v>
      </c>
      <c r="I244" s="3">
        <v>2542.818167916595</v>
      </c>
      <c r="J244" s="3">
        <v>44182.35368510132</v>
      </c>
      <c r="K244" s="3"/>
      <c r="L244" s="8">
        <f t="shared" si="15"/>
        <v>54518.133632333578</v>
      </c>
      <c r="M244" s="3"/>
      <c r="N244" s="3"/>
      <c r="Q244" s="3">
        <f t="shared" si="12"/>
        <v>578.77491344562873</v>
      </c>
      <c r="R244" s="3">
        <f t="shared" si="12"/>
        <v>7.0365605652504772</v>
      </c>
      <c r="T244" s="3">
        <f t="shared" si="13"/>
        <v>63.466775174300118</v>
      </c>
      <c r="U244" s="3">
        <f t="shared" si="13"/>
        <v>27.88418577565292</v>
      </c>
      <c r="V244" s="3">
        <f t="shared" si="14"/>
        <v>-165.96716981233976</v>
      </c>
      <c r="W244" s="3">
        <f t="shared" si="14"/>
        <v>29.430765832367999</v>
      </c>
      <c r="X244" s="3">
        <f t="shared" si="14"/>
        <v>511.36983431830237</v>
      </c>
    </row>
    <row r="245" spans="1:24" s="7" customFormat="1" ht="16.5">
      <c r="A245" s="10">
        <v>42607.291666608799</v>
      </c>
      <c r="B245" s="3">
        <v>39123.789864186896</v>
      </c>
      <c r="C245" s="3">
        <v>581.51090626232326</v>
      </c>
      <c r="E245" s="3">
        <v>6242.1395019409247</v>
      </c>
      <c r="F245" s="3">
        <v>1173.4915970859365</v>
      </c>
      <c r="G245" s="3"/>
      <c r="H245" s="3">
        <v>201933.82013350044</v>
      </c>
      <c r="I245" s="3">
        <v>2575.1567247709481</v>
      </c>
      <c r="J245" s="3">
        <v>-194774.40294105717</v>
      </c>
      <c r="K245" s="3"/>
      <c r="L245" s="8">
        <f t="shared" si="15"/>
        <v>-172219.30718684904</v>
      </c>
      <c r="M245" s="3"/>
      <c r="N245" s="3"/>
      <c r="Q245" s="3">
        <f t="shared" si="12"/>
        <v>452.8216419466076</v>
      </c>
      <c r="R245" s="3">
        <f t="shared" si="12"/>
        <v>6.7304503039620744</v>
      </c>
      <c r="T245" s="3">
        <f t="shared" si="13"/>
        <v>72.246984976168108</v>
      </c>
      <c r="U245" s="3">
        <f t="shared" si="13"/>
        <v>13.582078669976116</v>
      </c>
      <c r="V245" s="3">
        <f t="shared" si="14"/>
        <v>2337.1969922858848</v>
      </c>
      <c r="W245" s="3">
        <f t="shared" si="14"/>
        <v>29.805054684848937</v>
      </c>
      <c r="X245" s="3">
        <f t="shared" si="14"/>
        <v>-2254.3333673733468</v>
      </c>
    </row>
    <row r="246" spans="1:24" s="7" customFormat="1" ht="16.5">
      <c r="A246" s="10">
        <v>42608.291666608799</v>
      </c>
      <c r="B246" s="3">
        <v>37767.213497314951</v>
      </c>
      <c r="C246" s="3">
        <v>545.24143998231739</v>
      </c>
      <c r="E246" s="3">
        <v>3973.7590948934667</v>
      </c>
      <c r="F246" s="3">
        <v>2728.0697849518365</v>
      </c>
      <c r="G246" s="3"/>
      <c r="H246" s="3">
        <v>-169168.34559803066</v>
      </c>
      <c r="I246" s="3">
        <v>2587.6563069161666</v>
      </c>
      <c r="J246" s="3">
        <v>183704.82810451373</v>
      </c>
      <c r="K246" s="3"/>
      <c r="L246" s="8">
        <f t="shared" si="15"/>
        <v>198191.31534856645</v>
      </c>
      <c r="M246" s="3"/>
      <c r="N246" s="3"/>
      <c r="Q246" s="3">
        <f t="shared" si="12"/>
        <v>437.12052658929343</v>
      </c>
      <c r="R246" s="3">
        <f t="shared" si="12"/>
        <v>6.3106648146101554</v>
      </c>
      <c r="T246" s="3">
        <f t="shared" si="13"/>
        <v>45.992582116822533</v>
      </c>
      <c r="U246" s="3">
        <f t="shared" si="13"/>
        <v>31.574881770275883</v>
      </c>
      <c r="V246" s="3">
        <f t="shared" si="14"/>
        <v>-1957.9669629401697</v>
      </c>
      <c r="W246" s="3">
        <f t="shared" si="14"/>
        <v>29.94972577449267</v>
      </c>
      <c r="X246" s="3">
        <f t="shared" si="14"/>
        <v>2126.2132882466867</v>
      </c>
    </row>
    <row r="247" spans="1:24" s="7" customFormat="1" ht="16.5">
      <c r="A247" s="10">
        <v>42609.291666608799</v>
      </c>
      <c r="B247" s="3">
        <v>27539.226255528909</v>
      </c>
      <c r="C247" s="3">
        <v>531.47493246011436</v>
      </c>
      <c r="E247" s="3">
        <v>1461.7945057828911</v>
      </c>
      <c r="F247" s="3">
        <v>1373.2705771483015</v>
      </c>
      <c r="G247" s="3"/>
      <c r="H247" s="3">
        <v>8660.9164897666487</v>
      </c>
      <c r="I247" s="3">
        <v>2633.9504243498745</v>
      </c>
      <c r="J247" s="3">
        <v>-13057.269909929739</v>
      </c>
      <c r="K247" s="3"/>
      <c r="L247" s="8">
        <f t="shared" si="15"/>
        <v>13940.769190941308</v>
      </c>
      <c r="M247" s="3"/>
      <c r="N247" s="3"/>
      <c r="Q247" s="3">
        <f t="shared" si="12"/>
        <v>318.74104462417716</v>
      </c>
      <c r="R247" s="3">
        <f t="shared" si="12"/>
        <v>6.1513302368068787</v>
      </c>
      <c r="T247" s="3">
        <f t="shared" si="13"/>
        <v>16.918917891005684</v>
      </c>
      <c r="U247" s="3">
        <f t="shared" si="13"/>
        <v>15.894335383660897</v>
      </c>
      <c r="V247" s="3">
        <f t="shared" si="14"/>
        <v>100.2420890019288</v>
      </c>
      <c r="W247" s="3">
        <f t="shared" si="14"/>
        <v>30.485537318864292</v>
      </c>
      <c r="X247" s="3">
        <f t="shared" si="14"/>
        <v>-151.12580914270532</v>
      </c>
    </row>
    <row r="248" spans="1:24" s="7" customFormat="1" ht="16.5">
      <c r="A248" s="10">
        <v>42610.291666608799</v>
      </c>
      <c r="B248" s="3">
        <v>40429.915014642196</v>
      </c>
      <c r="C248" s="3">
        <v>571.63024752819911</v>
      </c>
      <c r="E248" s="3">
        <v>5706.7634475347586</v>
      </c>
      <c r="F248" s="3">
        <v>2281.6248433705186</v>
      </c>
      <c r="G248" s="3"/>
      <c r="H248" s="3">
        <v>-12075.049656587791</v>
      </c>
      <c r="I248" s="3">
        <v>2663.9623057083354</v>
      </c>
      <c r="J248" s="3">
        <v>17963.161420803455</v>
      </c>
      <c r="K248" s="3"/>
      <c r="L248" s="8">
        <f t="shared" si="15"/>
        <v>42424.244322144572</v>
      </c>
      <c r="M248" s="3"/>
      <c r="N248" s="3"/>
      <c r="Q248" s="3">
        <f t="shared" si="12"/>
        <v>467.93883118798834</v>
      </c>
      <c r="R248" s="3">
        <f t="shared" si="12"/>
        <v>6.6160908278726751</v>
      </c>
      <c r="T248" s="3">
        <f t="shared" si="13"/>
        <v>66.050502864985631</v>
      </c>
      <c r="U248" s="3">
        <f t="shared" si="13"/>
        <v>26.40769494641804</v>
      </c>
      <c r="V248" s="3">
        <f t="shared" si="14"/>
        <v>-139.7575191734698</v>
      </c>
      <c r="W248" s="3">
        <f t="shared" si="14"/>
        <v>30.832897056809436</v>
      </c>
      <c r="X248" s="3">
        <f t="shared" si="14"/>
        <v>207.90696088892886</v>
      </c>
    </row>
    <row r="249" spans="1:24" s="7" customFormat="1" ht="16.5">
      <c r="A249" s="10">
        <v>42611.291666608799</v>
      </c>
      <c r="B249" s="3">
        <v>44722.97798229607</v>
      </c>
      <c r="C249" s="3">
        <v>602.62155011622235</v>
      </c>
      <c r="E249" s="3">
        <v>7659.6937424908392</v>
      </c>
      <c r="F249" s="3">
        <v>1471.9591709969827</v>
      </c>
      <c r="G249" s="3"/>
      <c r="H249" s="3">
        <v>43986.751844127306</v>
      </c>
      <c r="I249" s="3">
        <v>2699.4329387525318</v>
      </c>
      <c r="J249" s="3">
        <v>-30442.822082177358</v>
      </c>
      <c r="K249" s="3"/>
      <c r="L249" s="8">
        <f t="shared" si="15"/>
        <v>-10492.238163955368</v>
      </c>
      <c r="M249" s="3"/>
      <c r="N249" s="3"/>
      <c r="Q249" s="3">
        <f t="shared" si="12"/>
        <v>517.62705998027866</v>
      </c>
      <c r="R249" s="3">
        <f t="shared" si="12"/>
        <v>6.9747864596784996</v>
      </c>
      <c r="T249" s="3">
        <f t="shared" si="13"/>
        <v>88.653862760310645</v>
      </c>
      <c r="U249" s="3">
        <f t="shared" si="13"/>
        <v>17.036564479131744</v>
      </c>
      <c r="V249" s="3">
        <f t="shared" si="14"/>
        <v>509.10592412184383</v>
      </c>
      <c r="W249" s="3">
        <f t="shared" si="14"/>
        <v>31.243436791117261</v>
      </c>
      <c r="X249" s="3">
        <f t="shared" si="14"/>
        <v>-352.34747780297863</v>
      </c>
    </row>
    <row r="250" spans="1:24" s="7" customFormat="1" ht="16.5">
      <c r="A250" s="10">
        <v>42612.291666608799</v>
      </c>
      <c r="B250" s="3">
        <v>52561.634130424121</v>
      </c>
      <c r="C250" s="3">
        <v>629.66341841546819</v>
      </c>
      <c r="E250" s="3">
        <v>7597.4015045803972</v>
      </c>
      <c r="F250" s="3">
        <v>3068.7116714643635</v>
      </c>
      <c r="G250" s="3"/>
      <c r="H250" s="3">
        <v>8139.3152464047744</v>
      </c>
      <c r="I250" s="3">
        <v>2724.4904666572584</v>
      </c>
      <c r="J250" s="3">
        <v>4197.1126990696757</v>
      </c>
      <c r="K250" s="3"/>
      <c r="L250" s="8">
        <f t="shared" si="15"/>
        <v>31661.378659732796</v>
      </c>
      <c r="M250" s="3"/>
      <c r="N250" s="3"/>
      <c r="Q250" s="3">
        <f t="shared" si="12"/>
        <v>608.35224687990876</v>
      </c>
      <c r="R250" s="3">
        <f t="shared" si="12"/>
        <v>7.287771046475326</v>
      </c>
      <c r="T250" s="3">
        <f t="shared" si="13"/>
        <v>87.932887784495335</v>
      </c>
      <c r="U250" s="3">
        <f t="shared" si="13"/>
        <v>35.517496197504208</v>
      </c>
      <c r="V250" s="3">
        <f t="shared" si="14"/>
        <v>94.205037574129335</v>
      </c>
      <c r="W250" s="3">
        <f t="shared" si="14"/>
        <v>31.533454475199751</v>
      </c>
      <c r="X250" s="3">
        <f t="shared" si="14"/>
        <v>48.5776932762694</v>
      </c>
    </row>
    <row r="251" spans="1:24" s="7" customFormat="1" ht="16.5">
      <c r="A251" s="10">
        <v>42613.291666608799</v>
      </c>
      <c r="B251" s="3">
        <v>57388.033273089532</v>
      </c>
      <c r="C251" s="3">
        <v>660.80764675466344</v>
      </c>
      <c r="E251" s="3">
        <v>7045.7770285657607</v>
      </c>
      <c r="F251" s="3">
        <v>1166.2675256114453</v>
      </c>
      <c r="G251" s="3"/>
      <c r="H251" s="3">
        <v>-24600.311254667926</v>
      </c>
      <c r="I251" s="3">
        <v>2759.8511910043126</v>
      </c>
      <c r="J251" s="3">
        <v>33493.974307336786</v>
      </c>
      <c r="K251" s="3"/>
      <c r="L251" s="8">
        <f t="shared" si="15"/>
        <v>71677.256429330606</v>
      </c>
      <c r="M251" s="3"/>
      <c r="N251" s="3"/>
      <c r="Q251" s="3">
        <f t="shared" si="12"/>
        <v>664.21334806816583</v>
      </c>
      <c r="R251" s="3">
        <f t="shared" si="12"/>
        <v>7.6482366522530487</v>
      </c>
      <c r="T251" s="3">
        <f t="shared" si="13"/>
        <v>81.54834523802964</v>
      </c>
      <c r="U251" s="3">
        <f t="shared" si="13"/>
        <v>13.49846673161395</v>
      </c>
      <c r="V251" s="3">
        <f t="shared" si="14"/>
        <v>-284.7258247068047</v>
      </c>
      <c r="W251" s="3">
        <f t="shared" si="14"/>
        <v>31.942722118105468</v>
      </c>
      <c r="X251" s="3">
        <f t="shared" si="14"/>
        <v>387.66173966824982</v>
      </c>
    </row>
    <row r="252" spans="1:24" s="7" customFormat="1" ht="16.5">
      <c r="A252" s="10">
        <v>42614.291666608799</v>
      </c>
      <c r="B252" s="3">
        <v>52919.48422532242</v>
      </c>
      <c r="C252" s="3">
        <v>537.15707883331925</v>
      </c>
      <c r="E252" s="3">
        <v>5520.1730923964642</v>
      </c>
      <c r="F252" s="3">
        <v>1305.6843928366288</v>
      </c>
      <c r="G252" s="3"/>
      <c r="H252" s="3">
        <v>29042.464964218787</v>
      </c>
      <c r="I252" s="3">
        <v>2792.10069953217</v>
      </c>
      <c r="J252" s="3">
        <v>-18988.413363464944</v>
      </c>
      <c r="K252" s="3"/>
      <c r="L252" s="8">
        <f t="shared" si="15"/>
        <v>14796.218155171689</v>
      </c>
      <c r="M252" s="3"/>
      <c r="N252" s="3"/>
      <c r="Q252" s="3">
        <f t="shared" si="12"/>
        <v>612.49403038567618</v>
      </c>
      <c r="R252" s="3">
        <f t="shared" si="12"/>
        <v>6.2170958198300843</v>
      </c>
      <c r="T252" s="3">
        <f t="shared" si="13"/>
        <v>63.890892273107227</v>
      </c>
      <c r="U252" s="3">
        <f t="shared" si="13"/>
        <v>15.112087880053576</v>
      </c>
      <c r="V252" s="3">
        <f t="shared" si="14"/>
        <v>336.13964078956928</v>
      </c>
      <c r="W252" s="3">
        <f t="shared" si="14"/>
        <v>32.315980318659371</v>
      </c>
      <c r="X252" s="3">
        <f t="shared" si="14"/>
        <v>-219.7733028178813</v>
      </c>
    </row>
    <row r="253" spans="1:24" s="7" customFormat="1" ht="16.5">
      <c r="A253" s="10">
        <v>42615.291666608799</v>
      </c>
      <c r="B253" s="3">
        <v>58159.498746119032</v>
      </c>
      <c r="C253" s="3">
        <v>722.31767618143931</v>
      </c>
      <c r="E253" s="3">
        <v>7261.4361745505594</v>
      </c>
      <c r="F253" s="3">
        <v>2115.3968283118811</v>
      </c>
      <c r="G253" s="3"/>
      <c r="H253" s="3">
        <v>-31630.87420654486</v>
      </c>
      <c r="I253" s="3">
        <v>2823.8773419834711</v>
      </c>
      <c r="J253" s="3">
        <v>35009.235754027242</v>
      </c>
      <c r="K253" s="3"/>
      <c r="L253" s="8">
        <f t="shared" si="15"/>
        <v>78311.980283999423</v>
      </c>
      <c r="M253" s="3"/>
      <c r="N253" s="3"/>
      <c r="Q253" s="3">
        <f t="shared" si="12"/>
        <v>673.14234659859983</v>
      </c>
      <c r="R253" s="3">
        <f t="shared" si="12"/>
        <v>8.3601582891370292</v>
      </c>
      <c r="T253" s="3">
        <f t="shared" si="13"/>
        <v>84.044400168409254</v>
      </c>
      <c r="U253" s="3">
        <f t="shared" si="13"/>
        <v>24.483759586943069</v>
      </c>
      <c r="V253" s="3">
        <f t="shared" si="14"/>
        <v>-366.09808109426922</v>
      </c>
      <c r="W253" s="3">
        <f t="shared" si="14"/>
        <v>32.6837655322161</v>
      </c>
      <c r="X253" s="3">
        <f t="shared" si="14"/>
        <v>405.1994878938338</v>
      </c>
    </row>
    <row r="254" spans="1:24" s="7" customFormat="1" ht="16.5">
      <c r="A254" s="10">
        <v>42616.291666608799</v>
      </c>
      <c r="B254" s="3">
        <v>58954.081596547505</v>
      </c>
      <c r="C254" s="3">
        <v>476.87734859762713</v>
      </c>
      <c r="E254" s="3">
        <v>5836.0701390770264</v>
      </c>
      <c r="F254" s="3">
        <v>1054.3375053328346</v>
      </c>
      <c r="G254" s="3"/>
      <c r="H254" s="3">
        <v>85760.543754171784</v>
      </c>
      <c r="I254" s="3">
        <v>2859.7995888753653</v>
      </c>
      <c r="J254" s="3">
        <v>-82459.403933987443</v>
      </c>
      <c r="K254" s="3"/>
      <c r="L254" s="8">
        <f t="shared" si="15"/>
        <v>-36079.792042311878</v>
      </c>
      <c r="M254" s="3"/>
      <c r="N254" s="3"/>
      <c r="Q254" s="3">
        <f t="shared" si="12"/>
        <v>682.33890736744797</v>
      </c>
      <c r="R254" s="3">
        <f t="shared" si="12"/>
        <v>5.5194137569169808</v>
      </c>
      <c r="T254" s="3">
        <f t="shared" si="13"/>
        <v>67.547108091169292</v>
      </c>
      <c r="U254" s="3">
        <f t="shared" si="13"/>
        <v>12.202980385796696</v>
      </c>
      <c r="V254" s="3">
        <f t="shared" si="14"/>
        <v>992.59888604365494</v>
      </c>
      <c r="W254" s="3">
        <f t="shared" si="14"/>
        <v>33.099532278650067</v>
      </c>
      <c r="X254" s="3">
        <f t="shared" si="14"/>
        <v>-954.39124923596569</v>
      </c>
    </row>
    <row r="255" spans="1:24" s="7" customFormat="1" ht="16.5">
      <c r="A255" s="10">
        <v>42617.291666608799</v>
      </c>
      <c r="B255" s="3">
        <v>49715.694741697298</v>
      </c>
      <c r="C255" s="3">
        <v>617.0156093435362</v>
      </c>
      <c r="E255" s="3">
        <v>7641.6998345693573</v>
      </c>
      <c r="F255" s="3">
        <v>2008.1191712936234</v>
      </c>
      <c r="G255" s="3"/>
      <c r="H255" s="3">
        <v>39059.014563272314</v>
      </c>
      <c r="I255" s="3">
        <v>2882.5562995939017</v>
      </c>
      <c r="J255" s="3">
        <v>-22452.436246960566</v>
      </c>
      <c r="K255" s="3"/>
      <c r="L255" s="8">
        <f t="shared" si="15"/>
        <v>-1258.6795176883661</v>
      </c>
      <c r="M255" s="3"/>
      <c r="N255" s="3"/>
      <c r="Q255" s="3">
        <f t="shared" si="12"/>
        <v>575.4131335844595</v>
      </c>
      <c r="R255" s="3">
        <f t="shared" si="12"/>
        <v>7.141384367402039</v>
      </c>
      <c r="T255" s="3">
        <f t="shared" si="13"/>
        <v>88.445599937145346</v>
      </c>
      <c r="U255" s="3">
        <f t="shared" si="13"/>
        <v>23.242120038120639</v>
      </c>
      <c r="V255" s="3">
        <f t="shared" si="14"/>
        <v>452.07192781565175</v>
      </c>
      <c r="W255" s="3">
        <f t="shared" si="14"/>
        <v>33.362920134188677</v>
      </c>
      <c r="X255" s="3">
        <f t="shared" si="14"/>
        <v>-259.86616026574728</v>
      </c>
    </row>
    <row r="256" spans="1:24" s="7" customFormat="1" ht="16.5">
      <c r="A256" s="10">
        <v>42618.291666608799</v>
      </c>
      <c r="B256" s="3">
        <v>49800.264269706291</v>
      </c>
      <c r="C256" s="3">
        <v>489.40084486920387</v>
      </c>
      <c r="E256" s="3">
        <v>8305.6339694038033</v>
      </c>
      <c r="F256" s="3">
        <v>883.96398752869936</v>
      </c>
      <c r="G256" s="3"/>
      <c r="H256" s="3">
        <v>19238.077230646559</v>
      </c>
      <c r="I256" s="3">
        <v>2910.2589344866142</v>
      </c>
      <c r="J256" s="3">
        <v>17415.440518825533</v>
      </c>
      <c r="K256" s="3"/>
      <c r="L256" s="8">
        <f t="shared" si="15"/>
        <v>18951.730992509816</v>
      </c>
      <c r="M256" s="3"/>
      <c r="N256" s="3"/>
      <c r="Q256" s="3">
        <f t="shared" si="12"/>
        <v>576.39194756604502</v>
      </c>
      <c r="R256" s="3">
        <f t="shared" si="12"/>
        <v>5.6643616304306006</v>
      </c>
      <c r="T256" s="3">
        <f t="shared" si="13"/>
        <v>96.130022794025507</v>
      </c>
      <c r="U256" s="3">
        <f t="shared" si="13"/>
        <v>10.231064670471056</v>
      </c>
      <c r="V256" s="3">
        <f t="shared" si="14"/>
        <v>222.66293091026108</v>
      </c>
      <c r="W256" s="3">
        <f t="shared" si="14"/>
        <v>33.683552482483961</v>
      </c>
      <c r="X256" s="3">
        <f t="shared" si="14"/>
        <v>201.56759859751776</v>
      </c>
    </row>
    <row r="257" spans="1:24" s="7" customFormat="1" ht="16.5">
      <c r="A257" s="10">
        <v>42619.291666608799</v>
      </c>
      <c r="B257" s="3">
        <v>58990.740095342095</v>
      </c>
      <c r="C257" s="3">
        <v>502.60510041099042</v>
      </c>
      <c r="E257" s="3">
        <v>8351.3053216193803</v>
      </c>
      <c r="F257" s="3">
        <v>-240.23066388211737</v>
      </c>
      <c r="G257" s="3"/>
      <c r="H257" s="3">
        <v>17679.150174390823</v>
      </c>
      <c r="I257" s="3">
        <v>2940.9991402632104</v>
      </c>
      <c r="J257" s="3">
        <v>39902.366462183469</v>
      </c>
      <c r="K257" s="3"/>
      <c r="L257" s="8">
        <f t="shared" si="15"/>
        <v>30762.121223361788</v>
      </c>
      <c r="M257" s="3"/>
      <c r="N257" s="3"/>
      <c r="Q257" s="3">
        <f t="shared" si="12"/>
        <v>682.76319554794088</v>
      </c>
      <c r="R257" s="3">
        <f t="shared" si="12"/>
        <v>5.8171886621642406</v>
      </c>
      <c r="T257" s="3">
        <f t="shared" si="13"/>
        <v>96.658626407631715</v>
      </c>
      <c r="U257" s="3">
        <f t="shared" si="13"/>
        <v>-2.7804474986356178</v>
      </c>
      <c r="V257" s="3">
        <f t="shared" si="14"/>
        <v>204.61979368507897</v>
      </c>
      <c r="W257" s="3">
        <f t="shared" si="14"/>
        <v>34.039341901194568</v>
      </c>
      <c r="X257" s="3">
        <f t="shared" si="14"/>
        <v>461.83294516416049</v>
      </c>
    </row>
    <row r="258" spans="1:24" s="7" customFormat="1" ht="16.5">
      <c r="A258" s="10">
        <v>42620.291666608799</v>
      </c>
      <c r="B258" s="3">
        <v>52416.368245781268</v>
      </c>
      <c r="C258" s="3">
        <v>573.51743171084672</v>
      </c>
      <c r="E258" s="3">
        <v>5667.9077959698625</v>
      </c>
      <c r="F258" s="3">
        <v>4203.5310246479712</v>
      </c>
      <c r="G258" s="3"/>
      <c r="H258" s="3">
        <v>27861.426312634547</v>
      </c>
      <c r="I258" s="3">
        <v>2973.4488467207466</v>
      </c>
      <c r="J258" s="3">
        <v>21400.931235536518</v>
      </c>
      <c r="K258" s="3"/>
      <c r="L258" s="8">
        <f t="shared" si="15"/>
        <v>12283.571697518988</v>
      </c>
      <c r="M258" s="3"/>
      <c r="N258" s="3"/>
      <c r="Q258" s="3">
        <f t="shared" si="12"/>
        <v>606.67092877061646</v>
      </c>
      <c r="R258" s="3">
        <f t="shared" si="12"/>
        <v>6.6379332373940594</v>
      </c>
      <c r="T258" s="3">
        <f t="shared" si="13"/>
        <v>65.600784675577117</v>
      </c>
      <c r="U258" s="3">
        <f t="shared" si="13"/>
        <v>48.651979451944115</v>
      </c>
      <c r="V258" s="3">
        <f t="shared" si="14"/>
        <v>322.47021195178871</v>
      </c>
      <c r="W258" s="3">
        <f t="shared" si="14"/>
        <v>34.414917207416053</v>
      </c>
      <c r="X258" s="3">
        <f t="shared" si="14"/>
        <v>247.69596337426526</v>
      </c>
    </row>
    <row r="259" spans="1:24" s="7" customFormat="1" ht="16.5">
      <c r="A259" s="10">
        <v>42621.291666608799</v>
      </c>
      <c r="B259" s="3">
        <v>719.23448275862063</v>
      </c>
      <c r="C259" s="3">
        <v>40.178900324739516</v>
      </c>
      <c r="E259" s="3">
        <v>40.178900324739516</v>
      </c>
      <c r="F259" s="3">
        <v>-957.25385320173518</v>
      </c>
      <c r="G259" s="3"/>
      <c r="H259" s="3">
        <v>15265.546005547967</v>
      </c>
      <c r="I259" s="3">
        <v>3002.817102235987</v>
      </c>
      <c r="J259" s="3">
        <v>-9166.4001953387869</v>
      </c>
      <c r="K259" s="3"/>
      <c r="L259" s="8">
        <f t="shared" si="15"/>
        <v>-16591.874771823597</v>
      </c>
      <c r="M259" s="3"/>
      <c r="N259" s="3"/>
      <c r="Q259" s="3">
        <f t="shared" si="12"/>
        <v>8.3244731800766285</v>
      </c>
      <c r="R259" s="3">
        <f t="shared" si="12"/>
        <v>0.46503356857337402</v>
      </c>
      <c r="T259" s="3">
        <f t="shared" si="13"/>
        <v>0.46503356857337402</v>
      </c>
      <c r="U259" s="3">
        <f t="shared" si="13"/>
        <v>-11.079327004649713</v>
      </c>
      <c r="V259" s="3">
        <f t="shared" si="14"/>
        <v>176.68456024939778</v>
      </c>
      <c r="W259" s="3">
        <f t="shared" si="14"/>
        <v>34.75482757217577</v>
      </c>
      <c r="X259" s="3">
        <f t="shared" si="14"/>
        <v>-106.09259485345819</v>
      </c>
    </row>
    <row r="260" spans="1:24" s="7" customFormat="1" ht="16.5">
      <c r="A260" s="10">
        <v>42622.291666608799</v>
      </c>
      <c r="B260" s="3">
        <v>27819.615085296275</v>
      </c>
      <c r="C260" s="3">
        <v>405.95143397664651</v>
      </c>
      <c r="E260" s="3">
        <v>1472.3068437995389</v>
      </c>
      <c r="F260" s="3">
        <v>-256.7796176378688</v>
      </c>
      <c r="G260" s="3"/>
      <c r="H260" s="3">
        <v>15053.92826745471</v>
      </c>
      <c r="I260" s="3">
        <v>3025.747221673731</v>
      </c>
      <c r="J260" s="3">
        <v>15665.79595637391</v>
      </c>
      <c r="K260" s="3"/>
      <c r="L260" s="8">
        <f t="shared" si="15"/>
        <v>8930.3638039828093</v>
      </c>
      <c r="M260" s="3"/>
      <c r="N260" s="3"/>
      <c r="Q260" s="3">
        <f t="shared" si="12"/>
        <v>321.9862857094476</v>
      </c>
      <c r="R260" s="3">
        <f t="shared" si="12"/>
        <v>4.6985119673222977</v>
      </c>
      <c r="T260" s="3">
        <f t="shared" si="13"/>
        <v>17.040588469902072</v>
      </c>
      <c r="U260" s="3">
        <f t="shared" si="13"/>
        <v>-2.971986315253111</v>
      </c>
      <c r="V260" s="3">
        <f t="shared" si="14"/>
        <v>174.2352808733184</v>
      </c>
      <c r="W260" s="3">
        <f t="shared" si="14"/>
        <v>35.020222473075592</v>
      </c>
      <c r="X260" s="3">
        <f t="shared" si="14"/>
        <v>181.31708282840174</v>
      </c>
    </row>
    <row r="261" spans="1:24" s="7" customFormat="1" ht="16.5">
      <c r="A261" s="10">
        <v>42623.291666608799</v>
      </c>
      <c r="B261" s="3">
        <v>32309.38026925295</v>
      </c>
      <c r="C261" s="3">
        <v>432.4956266572699</v>
      </c>
      <c r="E261" s="3">
        <v>1192.7583851106465</v>
      </c>
      <c r="F261" s="3">
        <v>5848.0605491695023</v>
      </c>
      <c r="G261" s="3"/>
      <c r="H261" s="3">
        <v>-6374.4891114835518</v>
      </c>
      <c r="I261" s="3">
        <v>3049.8293331623272</v>
      </c>
      <c r="J261" s="3">
        <v>36896.444104924878</v>
      </c>
      <c r="K261" s="3"/>
      <c r="L261" s="8">
        <f t="shared" si="15"/>
        <v>29025.716739951295</v>
      </c>
      <c r="M261" s="3"/>
      <c r="N261" s="3"/>
      <c r="Q261" s="3">
        <f t="shared" si="12"/>
        <v>373.95116052376096</v>
      </c>
      <c r="R261" s="3">
        <f t="shared" si="12"/>
        <v>5.0057364196443279</v>
      </c>
      <c r="T261" s="3">
        <f t="shared" si="13"/>
        <v>13.805073901743594</v>
      </c>
      <c r="U261" s="3">
        <f t="shared" si="13"/>
        <v>67.685885985758134</v>
      </c>
      <c r="V261" s="3">
        <f t="shared" si="14"/>
        <v>-73.778809160689249</v>
      </c>
      <c r="W261" s="3">
        <f t="shared" si="14"/>
        <v>35.298950615304712</v>
      </c>
      <c r="X261" s="3">
        <f t="shared" si="14"/>
        <v>427.04217714033427</v>
      </c>
    </row>
    <row r="262" spans="1:24" s="7" customFormat="1" ht="16.5">
      <c r="A262" s="10">
        <v>42624.291666608799</v>
      </c>
      <c r="B262" s="3">
        <v>36609.005615791233</v>
      </c>
      <c r="C262" s="3">
        <v>504.27032058453187</v>
      </c>
      <c r="E262" s="3">
        <v>2015.5157337994315</v>
      </c>
      <c r="F262" s="3">
        <v>5273.3178941372789</v>
      </c>
      <c r="G262" s="3"/>
      <c r="H262" s="3">
        <v>53543.409684939266</v>
      </c>
      <c r="I262" s="3">
        <v>3076.7085901990295</v>
      </c>
      <c r="J262" s="3">
        <v>-10408.775454269255</v>
      </c>
      <c r="K262" s="3"/>
      <c r="L262" s="8">
        <f t="shared" si="15"/>
        <v>-26795.67596669924</v>
      </c>
      <c r="M262" s="3"/>
      <c r="N262" s="3"/>
      <c r="Q262" s="3">
        <f t="shared" si="12"/>
        <v>423.71534277536148</v>
      </c>
      <c r="R262" s="3">
        <f t="shared" si="12"/>
        <v>5.8364620438024524</v>
      </c>
      <c r="T262" s="3">
        <f t="shared" si="13"/>
        <v>23.327728400456383</v>
      </c>
      <c r="U262" s="3">
        <f t="shared" si="13"/>
        <v>61.033771922885173</v>
      </c>
      <c r="V262" s="3">
        <f t="shared" si="14"/>
        <v>619.71538987198221</v>
      </c>
      <c r="W262" s="3">
        <f t="shared" si="14"/>
        <v>35.61005312730358</v>
      </c>
      <c r="X262" s="3">
        <f t="shared" si="14"/>
        <v>-120.47193812811638</v>
      </c>
    </row>
    <row r="263" spans="1:24" s="7" customFormat="1" ht="16.5">
      <c r="A263" s="10">
        <v>42625.291666608799</v>
      </c>
      <c r="B263" s="3">
        <v>38296.615237724727</v>
      </c>
      <c r="C263" s="3">
        <v>437.69505430711433</v>
      </c>
      <c r="E263" s="3">
        <v>4011.8077642917633</v>
      </c>
      <c r="F263" s="3">
        <v>4756.1780714532397</v>
      </c>
      <c r="G263" s="3"/>
      <c r="H263" s="3">
        <v>-33222.243407187321</v>
      </c>
      <c r="I263" s="3">
        <v>3097.4626447746928</v>
      </c>
      <c r="J263" s="3">
        <v>48123.548267688275</v>
      </c>
      <c r="K263" s="3"/>
      <c r="L263" s="8">
        <f t="shared" si="15"/>
        <v>60091.105218699471</v>
      </c>
      <c r="M263" s="3"/>
      <c r="N263" s="3"/>
      <c r="Q263" s="3">
        <f t="shared" si="12"/>
        <v>443.24786154773994</v>
      </c>
      <c r="R263" s="3">
        <f t="shared" si="12"/>
        <v>5.0659149804064159</v>
      </c>
      <c r="T263" s="3">
        <f t="shared" si="13"/>
        <v>46.432960234858371</v>
      </c>
      <c r="U263" s="3">
        <f t="shared" si="13"/>
        <v>55.048357308486572</v>
      </c>
      <c r="V263" s="3">
        <f t="shared" si="14"/>
        <v>-384.5167061017051</v>
      </c>
      <c r="W263" s="3">
        <f t="shared" si="14"/>
        <v>35.85026209229968</v>
      </c>
      <c r="X263" s="3">
        <f t="shared" si="14"/>
        <v>556.98551235750313</v>
      </c>
    </row>
    <row r="264" spans="1:24" s="7" customFormat="1" ht="16.5">
      <c r="A264" s="10">
        <v>42626.291666608799</v>
      </c>
      <c r="B264" s="3">
        <v>58055.095687747205</v>
      </c>
      <c r="C264" s="3">
        <v>722.18177018593997</v>
      </c>
      <c r="E264" s="3">
        <v>5603.68177018594</v>
      </c>
      <c r="F264" s="3">
        <v>7655.208013320389</v>
      </c>
      <c r="G264" s="3"/>
      <c r="H264" s="3">
        <v>3140.2545545966641</v>
      </c>
      <c r="I264" s="3">
        <v>3146.9334231720363</v>
      </c>
      <c r="J264" s="3">
        <v>56754.130157454296</v>
      </c>
      <c r="K264" s="3"/>
      <c r="L264" s="8">
        <f t="shared" si="15"/>
        <v>39231.199696658121</v>
      </c>
      <c r="M264" s="3"/>
      <c r="N264" s="3"/>
      <c r="Q264" s="3">
        <f t="shared" ref="Q264:R327" si="16">B264*1000/86400</f>
        <v>671.93397786744447</v>
      </c>
      <c r="R264" s="3">
        <f t="shared" si="16"/>
        <v>8.3585853030780086</v>
      </c>
      <c r="T264" s="3">
        <f t="shared" ref="T264:U327" si="17">E264*1000/86400</f>
        <v>64.857427895670597</v>
      </c>
      <c r="U264" s="3">
        <f t="shared" si="17"/>
        <v>88.601944598615617</v>
      </c>
      <c r="V264" s="3">
        <f t="shared" ref="V264:X327" si="18">H264*1000/86400</f>
        <v>36.345538826350278</v>
      </c>
      <c r="W264" s="3">
        <f t="shared" si="18"/>
        <v>36.42284054597264</v>
      </c>
      <c r="X264" s="3">
        <f t="shared" si="18"/>
        <v>656.87650645201734</v>
      </c>
    </row>
    <row r="265" spans="1:24" s="7" customFormat="1" ht="16.5">
      <c r="A265" s="10">
        <v>42627.291666608799</v>
      </c>
      <c r="B265" s="3">
        <v>44847.0485332057</v>
      </c>
      <c r="C265" s="3">
        <v>530.59494450502098</v>
      </c>
      <c r="E265" s="3">
        <v>4641.1780935660936</v>
      </c>
      <c r="F265" s="3">
        <v>6018.621331659444</v>
      </c>
      <c r="G265" s="3"/>
      <c r="H265" s="3">
        <v>27290.146030188316</v>
      </c>
      <c r="I265" s="3">
        <v>3152.064419643576</v>
      </c>
      <c r="J265" s="3">
        <v>16686.305750259093</v>
      </c>
      <c r="K265" s="3"/>
      <c r="L265" s="8">
        <f t="shared" ref="L265:L328" si="19">+B265+C265-E265-F265-H265-I265</f>
        <v>4275.6336026532908</v>
      </c>
      <c r="M265" s="3"/>
      <c r="N265" s="3"/>
      <c r="Q265" s="3">
        <f t="shared" si="16"/>
        <v>519.06306172691791</v>
      </c>
      <c r="R265" s="3">
        <f t="shared" si="16"/>
        <v>6.1411451910303354</v>
      </c>
      <c r="T265" s="3">
        <f t="shared" si="17"/>
        <v>53.717339045903863</v>
      </c>
      <c r="U265" s="3">
        <f t="shared" si="17"/>
        <v>69.659969116428741</v>
      </c>
      <c r="V265" s="3">
        <f t="shared" si="18"/>
        <v>315.85817164569806</v>
      </c>
      <c r="W265" s="3">
        <f t="shared" si="18"/>
        <v>36.482227079208052</v>
      </c>
      <c r="X265" s="3">
        <f t="shared" si="18"/>
        <v>193.12853877614691</v>
      </c>
    </row>
    <row r="266" spans="1:24" s="7" customFormat="1" ht="16.5">
      <c r="A266" s="10">
        <v>42628.291666608799</v>
      </c>
      <c r="B266" s="3">
        <v>43313.302000833246</v>
      </c>
      <c r="C266" s="3">
        <v>518.49273967929184</v>
      </c>
      <c r="E266" s="3">
        <v>3662.4012613603845</v>
      </c>
      <c r="F266" s="3">
        <v>1991.8794330302553</v>
      </c>
      <c r="G266" s="3"/>
      <c r="H266" s="3">
        <v>63146.505943102937</v>
      </c>
      <c r="I266" s="3">
        <v>3172.6337137517426</v>
      </c>
      <c r="J266" s="3">
        <v>-17327.285371593061</v>
      </c>
      <c r="K266" s="3"/>
      <c r="L266" s="8">
        <f t="shared" si="19"/>
        <v>-28141.625610732783</v>
      </c>
      <c r="M266" s="3"/>
      <c r="N266" s="3"/>
      <c r="Q266" s="3">
        <f t="shared" si="16"/>
        <v>501.31136575038477</v>
      </c>
      <c r="R266" s="3">
        <f t="shared" si="16"/>
        <v>6.0010733759177297</v>
      </c>
      <c r="T266" s="3">
        <f t="shared" si="17"/>
        <v>42.388903487967411</v>
      </c>
      <c r="U266" s="3">
        <f t="shared" si="17"/>
        <v>23.054160104516846</v>
      </c>
      <c r="V266" s="3">
        <f t="shared" si="18"/>
        <v>730.86233730443212</v>
      </c>
      <c r="W266" s="3">
        <f t="shared" si="18"/>
        <v>36.720297612867391</v>
      </c>
      <c r="X266" s="3">
        <f t="shared" si="18"/>
        <v>-200.54728439343822</v>
      </c>
    </row>
    <row r="267" spans="1:24" s="7" customFormat="1" ht="16.5">
      <c r="A267" s="10">
        <v>42629.291666608799</v>
      </c>
      <c r="B267" s="3">
        <v>38266.191948769047</v>
      </c>
      <c r="C267" s="3">
        <v>511.61588036594912</v>
      </c>
      <c r="E267" s="3">
        <v>5412.7474422398955</v>
      </c>
      <c r="F267" s="3">
        <v>460.18076854597894</v>
      </c>
      <c r="G267" s="3"/>
      <c r="H267" s="3">
        <v>-603.66026419873378</v>
      </c>
      <c r="I267" s="3">
        <v>3187.9258933267679</v>
      </c>
      <c r="J267" s="3">
        <v>44192.351291724328</v>
      </c>
      <c r="K267" s="3"/>
      <c r="L267" s="8">
        <f t="shared" si="19"/>
        <v>30320.613989221089</v>
      </c>
      <c r="M267" s="3"/>
      <c r="N267" s="3"/>
      <c r="Q267" s="3">
        <f t="shared" si="16"/>
        <v>442.89574014778992</v>
      </c>
      <c r="R267" s="3">
        <f t="shared" si="16"/>
        <v>5.9214800968281152</v>
      </c>
      <c r="T267" s="3">
        <f t="shared" si="17"/>
        <v>62.647539840739533</v>
      </c>
      <c r="U267" s="3">
        <f t="shared" si="17"/>
        <v>5.3261663026154968</v>
      </c>
      <c r="V267" s="3">
        <f t="shared" si="18"/>
        <v>-6.9868086134112701</v>
      </c>
      <c r="W267" s="3">
        <f t="shared" si="18"/>
        <v>36.897290432022771</v>
      </c>
      <c r="X267" s="3">
        <f t="shared" si="18"/>
        <v>511.48554735792044</v>
      </c>
    </row>
    <row r="268" spans="1:24" s="7" customFormat="1" ht="16.5">
      <c r="A268" s="10">
        <v>42630.291666608799</v>
      </c>
      <c r="B268" s="3">
        <v>55671.742448176687</v>
      </c>
      <c r="C268" s="3">
        <v>556.2074436773546</v>
      </c>
      <c r="E268" s="3">
        <v>5419.1639693779871</v>
      </c>
      <c r="F268" s="3">
        <v>1890.6039452283658</v>
      </c>
      <c r="G268" s="3"/>
      <c r="H268" s="3">
        <v>7926.9700621461889</v>
      </c>
      <c r="I268" s="3">
        <v>3209.5804959922825</v>
      </c>
      <c r="J268" s="3">
        <v>48589.977498864493</v>
      </c>
      <c r="K268" s="3"/>
      <c r="L268" s="8">
        <f t="shared" si="19"/>
        <v>37781.631419109217</v>
      </c>
      <c r="M268" s="3"/>
      <c r="N268" s="3"/>
      <c r="Q268" s="3">
        <f t="shared" si="16"/>
        <v>644.34887092797089</v>
      </c>
      <c r="R268" s="3">
        <f t="shared" si="16"/>
        <v>6.4375861536730854</v>
      </c>
      <c r="T268" s="3">
        <f t="shared" si="17"/>
        <v>62.72180520113411</v>
      </c>
      <c r="U268" s="3">
        <f t="shared" si="17"/>
        <v>21.881990106809788</v>
      </c>
      <c r="V268" s="3">
        <f t="shared" si="18"/>
        <v>91.747338682247559</v>
      </c>
      <c r="W268" s="3">
        <f t="shared" si="18"/>
        <v>37.147922407318084</v>
      </c>
      <c r="X268" s="3">
        <f t="shared" si="18"/>
        <v>562.38399882945021</v>
      </c>
    </row>
    <row r="269" spans="1:24" s="7" customFormat="1" ht="16.5">
      <c r="A269" s="10">
        <v>42631.291666608799</v>
      </c>
      <c r="B269" s="3">
        <v>47741.095520212293</v>
      </c>
      <c r="C269" s="3">
        <v>538.49350034212694</v>
      </c>
      <c r="E269" s="3">
        <v>5223.4659166908823</v>
      </c>
      <c r="F269" s="3">
        <v>2588.4368546837832</v>
      </c>
      <c r="G269" s="3"/>
      <c r="H269" s="3">
        <v>4047.1716035295249</v>
      </c>
      <c r="I269" s="3">
        <v>3232.2847205043117</v>
      </c>
      <c r="J269" s="3">
        <v>38574.635014000276</v>
      </c>
      <c r="K269" s="3"/>
      <c r="L269" s="8">
        <f t="shared" si="19"/>
        <v>33188.229925145912</v>
      </c>
      <c r="M269" s="3"/>
      <c r="N269" s="3"/>
      <c r="Q269" s="3">
        <f t="shared" si="16"/>
        <v>552.55897592838301</v>
      </c>
      <c r="R269" s="3">
        <f t="shared" si="16"/>
        <v>6.2325636613672097</v>
      </c>
      <c r="T269" s="3">
        <f t="shared" si="17"/>
        <v>60.456781443181505</v>
      </c>
      <c r="U269" s="3">
        <f t="shared" si="17"/>
        <v>29.958759892173418</v>
      </c>
      <c r="V269" s="3">
        <f t="shared" si="18"/>
        <v>46.842263929739872</v>
      </c>
      <c r="W269" s="3">
        <f t="shared" si="18"/>
        <v>37.410702783614724</v>
      </c>
      <c r="X269" s="3">
        <f t="shared" si="18"/>
        <v>446.4656830324106</v>
      </c>
    </row>
    <row r="270" spans="1:24" s="7" customFormat="1" ht="16.5">
      <c r="A270" s="10">
        <v>42632.291666608799</v>
      </c>
      <c r="B270" s="3">
        <v>55445.942330394035</v>
      </c>
      <c r="C270" s="3">
        <v>389.22119546122849</v>
      </c>
      <c r="E270" s="3">
        <v>5437.4306449876167</v>
      </c>
      <c r="F270" s="3">
        <v>3169.5340493002768</v>
      </c>
      <c r="G270" s="3"/>
      <c r="H270" s="3">
        <v>20664.971724386429</v>
      </c>
      <c r="I270" s="3">
        <v>3251.2989556393136</v>
      </c>
      <c r="J270" s="3">
        <v>39198.406548740735</v>
      </c>
      <c r="K270" s="3"/>
      <c r="L270" s="8">
        <f t="shared" si="19"/>
        <v>23311.928151541622</v>
      </c>
      <c r="M270" s="3"/>
      <c r="N270" s="3"/>
      <c r="Q270" s="3">
        <f t="shared" si="16"/>
        <v>641.7354436388199</v>
      </c>
      <c r="R270" s="3">
        <f t="shared" si="16"/>
        <v>4.5048749474679219</v>
      </c>
      <c r="T270" s="3">
        <f t="shared" si="17"/>
        <v>62.933225057727043</v>
      </c>
      <c r="U270" s="3">
        <f t="shared" si="17"/>
        <v>36.684421866901353</v>
      </c>
      <c r="V270" s="3">
        <f t="shared" si="18"/>
        <v>239.17791347669475</v>
      </c>
      <c r="W270" s="3">
        <f t="shared" si="18"/>
        <v>37.630774949529091</v>
      </c>
      <c r="X270" s="3">
        <f t="shared" si="18"/>
        <v>453.68526098079559</v>
      </c>
    </row>
    <row r="271" spans="1:24" s="7" customFormat="1" ht="16.5">
      <c r="A271" s="10">
        <v>42633.291666608799</v>
      </c>
      <c r="B271" s="3">
        <v>51213.478261644246</v>
      </c>
      <c r="C271" s="3">
        <v>513.49769897107035</v>
      </c>
      <c r="E271" s="3">
        <v>3428.3004475547932</v>
      </c>
      <c r="F271" s="3">
        <v>3926.8424961908895</v>
      </c>
      <c r="G271" s="3"/>
      <c r="H271" s="3">
        <v>25606.030769167366</v>
      </c>
      <c r="I271" s="3">
        <v>3269.6885018680032</v>
      </c>
      <c r="J271" s="3">
        <v>24844.807109892674</v>
      </c>
      <c r="K271" s="3"/>
      <c r="L271" s="8">
        <f t="shared" si="19"/>
        <v>15496.113745834264</v>
      </c>
      <c r="M271" s="3"/>
      <c r="N271" s="3"/>
      <c r="Q271" s="3">
        <f t="shared" si="16"/>
        <v>592.74859099125285</v>
      </c>
      <c r="R271" s="3">
        <f t="shared" si="16"/>
        <v>5.9432604047577584</v>
      </c>
      <c r="T271" s="3">
        <f t="shared" si="17"/>
        <v>39.679403328180477</v>
      </c>
      <c r="U271" s="3">
        <f t="shared" si="17"/>
        <v>45.4495659281353</v>
      </c>
      <c r="V271" s="3">
        <f t="shared" si="18"/>
        <v>296.36609686536303</v>
      </c>
      <c r="W271" s="3">
        <f t="shared" si="18"/>
        <v>37.843616919768557</v>
      </c>
      <c r="X271" s="3">
        <f t="shared" si="18"/>
        <v>287.55563784598002</v>
      </c>
    </row>
    <row r="272" spans="1:24" s="7" customFormat="1" ht="16.5">
      <c r="A272" s="10">
        <v>42634.291666608799</v>
      </c>
      <c r="B272" s="3">
        <v>49611.417709398331</v>
      </c>
      <c r="C272" s="3">
        <v>471.56425706204027</v>
      </c>
      <c r="E272" s="3">
        <v>5334.5436744117178</v>
      </c>
      <c r="F272" s="3">
        <v>4720.353199897334</v>
      </c>
      <c r="G272" s="3"/>
      <c r="H272" s="3">
        <v>21104.337812279031</v>
      </c>
      <c r="I272" s="3">
        <v>3284.2273145163454</v>
      </c>
      <c r="J272" s="3">
        <v>13398.167609419206</v>
      </c>
      <c r="K272" s="3"/>
      <c r="L272" s="8">
        <f t="shared" si="19"/>
        <v>15639.519965355943</v>
      </c>
      <c r="M272" s="3"/>
      <c r="N272" s="3"/>
      <c r="Q272" s="3">
        <f t="shared" si="16"/>
        <v>574.20622348840664</v>
      </c>
      <c r="R272" s="3">
        <f t="shared" si="16"/>
        <v>5.4579196419217624</v>
      </c>
      <c r="T272" s="3">
        <f t="shared" si="17"/>
        <v>61.742403639024509</v>
      </c>
      <c r="U272" s="3">
        <f t="shared" si="17"/>
        <v>54.633717591404327</v>
      </c>
      <c r="V272" s="3">
        <f t="shared" si="18"/>
        <v>244.26316912359988</v>
      </c>
      <c r="W272" s="3">
        <f t="shared" si="18"/>
        <v>38.011890214309553</v>
      </c>
      <c r="X272" s="3">
        <f t="shared" si="18"/>
        <v>155.07138436827785</v>
      </c>
    </row>
    <row r="273" spans="1:24" s="7" customFormat="1" ht="16.5">
      <c r="A273" s="10">
        <v>42635.291666608799</v>
      </c>
      <c r="B273" s="3">
        <v>41217.013530999975</v>
      </c>
      <c r="C273" s="3">
        <v>517.69175011059269</v>
      </c>
      <c r="E273" s="3">
        <v>3537.02700231364</v>
      </c>
      <c r="F273" s="3">
        <v>5671.5869133831839</v>
      </c>
      <c r="G273" s="3"/>
      <c r="H273" s="3">
        <v>-8136.6346670965358</v>
      </c>
      <c r="I273" s="3">
        <v>3296.4485422829935</v>
      </c>
      <c r="J273" s="3">
        <v>43454.586526205465</v>
      </c>
      <c r="K273" s="3"/>
      <c r="L273" s="8">
        <f t="shared" si="19"/>
        <v>37366.277490227287</v>
      </c>
      <c r="M273" s="3"/>
      <c r="N273" s="3"/>
      <c r="Q273" s="3">
        <f t="shared" si="16"/>
        <v>477.04876771990712</v>
      </c>
      <c r="R273" s="3">
        <f t="shared" si="16"/>
        <v>5.9918026633170447</v>
      </c>
      <c r="T273" s="3">
        <f t="shared" si="17"/>
        <v>40.937812526778238</v>
      </c>
      <c r="U273" s="3">
        <f t="shared" si="17"/>
        <v>65.643367053046106</v>
      </c>
      <c r="V273" s="3">
        <f t="shared" si="18"/>
        <v>-94.174012350654351</v>
      </c>
      <c r="W273" s="3">
        <f t="shared" si="18"/>
        <v>38.15333960975687</v>
      </c>
      <c r="X273" s="3">
        <f t="shared" si="18"/>
        <v>502.94660331256324</v>
      </c>
    </row>
    <row r="274" spans="1:24" s="7" customFormat="1" ht="16.5">
      <c r="A274" s="10">
        <v>42636.291666608799</v>
      </c>
      <c r="B274" s="3">
        <v>46652.714534499311</v>
      </c>
      <c r="C274" s="3">
        <v>517.22017606254667</v>
      </c>
      <c r="E274" s="3">
        <v>3930.7366185924038</v>
      </c>
      <c r="F274" s="3">
        <v>5701.7192845734244</v>
      </c>
      <c r="G274" s="3"/>
      <c r="H274" s="3">
        <v>16355.462873577148</v>
      </c>
      <c r="I274" s="3">
        <v>3311.6497491578698</v>
      </c>
      <c r="J274" s="3">
        <v>26250.043480558241</v>
      </c>
      <c r="K274" s="3"/>
      <c r="L274" s="8">
        <f t="shared" si="19"/>
        <v>17870.366184661012</v>
      </c>
      <c r="M274" s="3"/>
      <c r="N274" s="3"/>
      <c r="Q274" s="3">
        <f t="shared" si="16"/>
        <v>539.96197377892724</v>
      </c>
      <c r="R274" s="3">
        <f t="shared" si="16"/>
        <v>5.9863446303535497</v>
      </c>
      <c r="T274" s="3">
        <f t="shared" si="17"/>
        <v>45.494636789263936</v>
      </c>
      <c r="U274" s="3">
        <f t="shared" si="17"/>
        <v>65.99212134922945</v>
      </c>
      <c r="V274" s="3">
        <f t="shared" si="18"/>
        <v>189.29933881455031</v>
      </c>
      <c r="W274" s="3">
        <f t="shared" si="18"/>
        <v>38.329279504142008</v>
      </c>
      <c r="X274" s="3">
        <f t="shared" si="18"/>
        <v>303.81994769164635</v>
      </c>
    </row>
    <row r="275" spans="1:24" s="7" customFormat="1" ht="16.5">
      <c r="A275" s="10">
        <v>42637.291666608799</v>
      </c>
      <c r="B275" s="3">
        <v>49422.741609154204</v>
      </c>
      <c r="C275" s="3">
        <v>537.7522638598457</v>
      </c>
      <c r="E275" s="3">
        <v>5383.0159623390064</v>
      </c>
      <c r="F275" s="3">
        <v>6580.3633678954902</v>
      </c>
      <c r="G275" s="3"/>
      <c r="H275" s="3">
        <v>35531.708413758766</v>
      </c>
      <c r="I275" s="3">
        <v>3323.5260342795</v>
      </c>
      <c r="J275" s="3">
        <v>18616.313559940507</v>
      </c>
      <c r="K275" s="3"/>
      <c r="L275" s="8">
        <f t="shared" si="19"/>
        <v>-858.11990525870988</v>
      </c>
      <c r="M275" s="3"/>
      <c r="N275" s="3"/>
      <c r="Q275" s="3">
        <f t="shared" si="16"/>
        <v>572.02247232817365</v>
      </c>
      <c r="R275" s="3">
        <f t="shared" si="16"/>
        <v>6.2239845354148811</v>
      </c>
      <c r="T275" s="3">
        <f t="shared" si="17"/>
        <v>62.303425490034797</v>
      </c>
      <c r="U275" s="3">
        <f t="shared" si="17"/>
        <v>76.161613054345949</v>
      </c>
      <c r="V275" s="3">
        <f t="shared" si="18"/>
        <v>411.24662515924501</v>
      </c>
      <c r="W275" s="3">
        <f t="shared" si="18"/>
        <v>38.466736507864582</v>
      </c>
      <c r="X275" s="3">
        <f t="shared" si="18"/>
        <v>215.46659212894104</v>
      </c>
    </row>
    <row r="276" spans="1:24" s="7" customFormat="1" ht="16.5">
      <c r="A276" s="10">
        <v>42638.291666608799</v>
      </c>
      <c r="B276" s="3">
        <v>34109.493852445819</v>
      </c>
      <c r="C276" s="3">
        <v>531.7054857746698</v>
      </c>
      <c r="E276" s="3">
        <v>3546.109516419936</v>
      </c>
      <c r="F276" s="3">
        <v>5773.147210824729</v>
      </c>
      <c r="G276" s="3"/>
      <c r="H276" s="3">
        <v>258910.00125237601</v>
      </c>
      <c r="I276" s="3">
        <v>3333.6011519301678</v>
      </c>
      <c r="J276" s="3">
        <v>-669080.27885242994</v>
      </c>
      <c r="K276" s="3"/>
      <c r="L276" s="8">
        <f t="shared" si="19"/>
        <v>-236921.65979333036</v>
      </c>
      <c r="M276" s="3"/>
      <c r="N276" s="3"/>
      <c r="Q276" s="3">
        <f t="shared" si="16"/>
        <v>394.78580847738215</v>
      </c>
      <c r="R276" s="3">
        <f t="shared" si="16"/>
        <v>6.1539986779475671</v>
      </c>
      <c r="T276" s="3">
        <f t="shared" si="17"/>
        <v>41.04293421782333</v>
      </c>
      <c r="U276" s="3">
        <f t="shared" si="17"/>
        <v>66.818833458619551</v>
      </c>
      <c r="V276" s="3">
        <f t="shared" si="18"/>
        <v>2996.6435330136114</v>
      </c>
      <c r="W276" s="3">
        <f t="shared" si="18"/>
        <v>38.583346665858421</v>
      </c>
      <c r="X276" s="3">
        <f t="shared" si="18"/>
        <v>-7743.9847089401619</v>
      </c>
    </row>
    <row r="277" spans="1:24" s="7" customFormat="1" ht="16.5">
      <c r="A277" s="10">
        <v>42639.291666608799</v>
      </c>
      <c r="B277" s="3">
        <v>60440.520161097324</v>
      </c>
      <c r="C277" s="3">
        <v>539.48942565731704</v>
      </c>
      <c r="E277" s="3">
        <v>2826.49630666757</v>
      </c>
      <c r="F277" s="3">
        <v>1695.9540845030278</v>
      </c>
      <c r="G277" s="3"/>
      <c r="H277" s="3">
        <v>-165926.08444930363</v>
      </c>
      <c r="I277" s="3">
        <v>3264.9079774602433</v>
      </c>
      <c r="J277" s="3">
        <v>172849.14300682175</v>
      </c>
      <c r="K277" s="3"/>
      <c r="L277" s="8">
        <f t="shared" si="19"/>
        <v>219118.73566742742</v>
      </c>
      <c r="M277" s="3"/>
      <c r="N277" s="3"/>
      <c r="Q277" s="3">
        <f t="shared" si="16"/>
        <v>699.54305742010797</v>
      </c>
      <c r="R277" s="3">
        <f t="shared" si="16"/>
        <v>6.2440905747374655</v>
      </c>
      <c r="T277" s="3">
        <f t="shared" si="17"/>
        <v>32.714077623467247</v>
      </c>
      <c r="U277" s="3">
        <f t="shared" si="17"/>
        <v>19.629098200266526</v>
      </c>
      <c r="V277" s="3">
        <f t="shared" si="18"/>
        <v>-1920.4407922373105</v>
      </c>
      <c r="W277" s="3">
        <f t="shared" si="18"/>
        <v>37.78828677616022</v>
      </c>
      <c r="X277" s="3">
        <f t="shared" si="18"/>
        <v>2000.5687848011776</v>
      </c>
    </row>
    <row r="278" spans="1:24" s="7" customFormat="1" ht="16.5">
      <c r="A278" s="10">
        <v>42640.291666608799</v>
      </c>
      <c r="B278" s="3">
        <v>51945.139027400313</v>
      </c>
      <c r="C278" s="3">
        <v>296.09558283211663</v>
      </c>
      <c r="E278" s="3">
        <v>4039.2348487190902</v>
      </c>
      <c r="F278" s="3">
        <v>2443.4719880632474</v>
      </c>
      <c r="G278" s="3"/>
      <c r="H278" s="3">
        <v>-26438.907583937791</v>
      </c>
      <c r="I278" s="3">
        <v>3291.2889036206093</v>
      </c>
      <c r="J278" s="3">
        <v>52322.103627625846</v>
      </c>
      <c r="K278" s="3"/>
      <c r="L278" s="8">
        <f t="shared" si="19"/>
        <v>68906.146453767273</v>
      </c>
      <c r="M278" s="3"/>
      <c r="N278" s="3"/>
      <c r="Q278" s="3">
        <f t="shared" si="16"/>
        <v>601.21688689120731</v>
      </c>
      <c r="R278" s="3">
        <f t="shared" si="16"/>
        <v>3.4270322087050538</v>
      </c>
      <c r="T278" s="3">
        <f t="shared" si="17"/>
        <v>46.750403341656138</v>
      </c>
      <c r="U278" s="3">
        <f t="shared" si="17"/>
        <v>28.280925787769068</v>
      </c>
      <c r="V278" s="3">
        <f t="shared" si="18"/>
        <v>-306.0058748140948</v>
      </c>
      <c r="W278" s="3">
        <f t="shared" si="18"/>
        <v>38.093621569682973</v>
      </c>
      <c r="X278" s="3">
        <f t="shared" si="18"/>
        <v>605.57990309752131</v>
      </c>
    </row>
    <row r="279" spans="1:24" s="7" customFormat="1" ht="16.5">
      <c r="A279" s="10">
        <v>42641.291666608799</v>
      </c>
      <c r="B279" s="3">
        <v>38106.399147405784</v>
      </c>
      <c r="C279" s="3">
        <v>839.83114659786224</v>
      </c>
      <c r="E279" s="3">
        <v>3717.0235968022607</v>
      </c>
      <c r="F279" s="3">
        <v>3722.7195529543933</v>
      </c>
      <c r="G279" s="3"/>
      <c r="H279" s="3">
        <v>64775.651098011382</v>
      </c>
      <c r="I279" s="3">
        <v>3302.8217434546141</v>
      </c>
      <c r="J279" s="3">
        <v>-42420.298342951188</v>
      </c>
      <c r="K279" s="3"/>
      <c r="L279" s="8">
        <f t="shared" si="19"/>
        <v>-36571.98569721901</v>
      </c>
      <c r="M279" s="3"/>
      <c r="N279" s="3"/>
      <c r="Q279" s="3">
        <f t="shared" si="16"/>
        <v>441.04628642830767</v>
      </c>
      <c r="R279" s="3">
        <f t="shared" si="16"/>
        <v>9.7202679004382198</v>
      </c>
      <c r="T279" s="3">
        <f t="shared" si="17"/>
        <v>43.021106444470611</v>
      </c>
      <c r="U279" s="3">
        <f t="shared" si="17"/>
        <v>43.087031862898073</v>
      </c>
      <c r="V279" s="3">
        <f t="shared" si="18"/>
        <v>749.71818400476138</v>
      </c>
      <c r="W279" s="3">
        <f t="shared" si="18"/>
        <v>38.227103512206185</v>
      </c>
      <c r="X279" s="3">
        <f t="shared" si="18"/>
        <v>-490.9756752656387</v>
      </c>
    </row>
    <row r="280" spans="1:24" s="7" customFormat="1" ht="16.5">
      <c r="A280" s="10">
        <v>42642.291666608799</v>
      </c>
      <c r="B280" s="3">
        <v>44912.281073420236</v>
      </c>
      <c r="C280" s="3">
        <v>489.45640034321696</v>
      </c>
      <c r="E280" s="3">
        <v>3974.2308576395735</v>
      </c>
      <c r="F280" s="3">
        <v>5042.9405172063598</v>
      </c>
      <c r="G280" s="3"/>
      <c r="H280" s="3">
        <v>68358.165298468361</v>
      </c>
      <c r="I280" s="3">
        <v>3304.3612494187682</v>
      </c>
      <c r="J280" s="3">
        <v>-24319.616934858066</v>
      </c>
      <c r="K280" s="3"/>
      <c r="L280" s="8">
        <f t="shared" si="19"/>
        <v>-35277.960448969607</v>
      </c>
      <c r="M280" s="3"/>
      <c r="N280" s="3"/>
      <c r="Q280" s="3">
        <f t="shared" si="16"/>
        <v>519.81806797940089</v>
      </c>
      <c r="R280" s="3">
        <f t="shared" si="16"/>
        <v>5.6650046336020479</v>
      </c>
      <c r="T280" s="3">
        <f t="shared" si="17"/>
        <v>45.998042333791361</v>
      </c>
      <c r="U280" s="3">
        <f t="shared" si="17"/>
        <v>58.367367097295826</v>
      </c>
      <c r="V280" s="3">
        <f t="shared" si="18"/>
        <v>791.18246873227281</v>
      </c>
      <c r="W280" s="3">
        <f t="shared" si="18"/>
        <v>38.244921868272776</v>
      </c>
      <c r="X280" s="3">
        <f t="shared" si="18"/>
        <v>-281.47704785715354</v>
      </c>
    </row>
    <row r="281" spans="1:24" s="7" customFormat="1" ht="16.5">
      <c r="A281" s="10">
        <v>42643.291666608799</v>
      </c>
      <c r="B281" s="3">
        <v>43909.190960525557</v>
      </c>
      <c r="C281" s="3">
        <v>314.56328723393381</v>
      </c>
      <c r="E281" s="3">
        <v>2722.5248077875003</v>
      </c>
      <c r="F281" s="3">
        <v>5837.4818916240401</v>
      </c>
      <c r="G281" s="3"/>
      <c r="H281" s="3">
        <v>22636.504171307097</v>
      </c>
      <c r="I281" s="3">
        <v>3304.5484001232126</v>
      </c>
      <c r="J281" s="3">
        <v>13324.867992891757</v>
      </c>
      <c r="K281" s="3"/>
      <c r="L281" s="8">
        <f t="shared" si="19"/>
        <v>9722.6949769176408</v>
      </c>
      <c r="M281" s="3"/>
      <c r="N281" s="3"/>
      <c r="Q281" s="3">
        <f t="shared" si="16"/>
        <v>508.20822870978657</v>
      </c>
      <c r="R281" s="3">
        <f t="shared" si="16"/>
        <v>3.6407787874297894</v>
      </c>
      <c r="T281" s="3">
        <f t="shared" si="17"/>
        <v>31.510703793836811</v>
      </c>
      <c r="U281" s="3">
        <f t="shared" si="17"/>
        <v>67.563447819722683</v>
      </c>
      <c r="V281" s="3">
        <f t="shared" si="18"/>
        <v>261.99657605679511</v>
      </c>
      <c r="W281" s="3">
        <f t="shared" si="18"/>
        <v>38.247087964389031</v>
      </c>
      <c r="X281" s="3">
        <f t="shared" si="18"/>
        <v>154.22300917698792</v>
      </c>
    </row>
    <row r="282" spans="1:24" s="7" customFormat="1" ht="16.5">
      <c r="A282" s="10">
        <v>42644.291666608799</v>
      </c>
      <c r="B282" s="3">
        <v>40138.320004788889</v>
      </c>
      <c r="C282" s="3">
        <v>486.24965159967542</v>
      </c>
      <c r="E282" s="3">
        <v>4296.0410105092451</v>
      </c>
      <c r="F282" s="3">
        <v>5289.0621476427077</v>
      </c>
      <c r="G282" s="3"/>
      <c r="H282" s="3">
        <v>39947.694908283484</v>
      </c>
      <c r="I282" s="3">
        <v>3310.3985198871555</v>
      </c>
      <c r="J282" s="3">
        <v>-7749.6429090971078</v>
      </c>
      <c r="K282" s="3"/>
      <c r="L282" s="8">
        <f t="shared" si="19"/>
        <v>-12218.626929934027</v>
      </c>
      <c r="M282" s="3"/>
      <c r="N282" s="3"/>
      <c r="Q282" s="3">
        <f t="shared" si="16"/>
        <v>464.56388894431586</v>
      </c>
      <c r="R282" s="3">
        <f t="shared" si="16"/>
        <v>5.6278894861073541</v>
      </c>
      <c r="T282" s="3">
        <f t="shared" si="17"/>
        <v>49.722696880894041</v>
      </c>
      <c r="U282" s="3">
        <f t="shared" si="17"/>
        <v>61.215997079198004</v>
      </c>
      <c r="V282" s="3">
        <f t="shared" si="18"/>
        <v>462.35757995698481</v>
      </c>
      <c r="W282" s="3">
        <f t="shared" si="18"/>
        <v>38.314797683879114</v>
      </c>
      <c r="X282" s="3">
        <f t="shared" si="18"/>
        <v>-89.694941077512823</v>
      </c>
    </row>
    <row r="283" spans="1:24" s="7" customFormat="1" ht="16.5">
      <c r="A283" s="10">
        <v>42645.291666608799</v>
      </c>
      <c r="B283" s="3">
        <v>55153.691616790231</v>
      </c>
      <c r="C283" s="3">
        <v>457.1679947511293</v>
      </c>
      <c r="E283" s="3">
        <v>5363.1143492497504</v>
      </c>
      <c r="F283" s="3">
        <v>-4568.0854543953465</v>
      </c>
      <c r="G283" s="3"/>
      <c r="H283" s="3">
        <v>161985.25816379112</v>
      </c>
      <c r="I283" s="3">
        <v>3313.8060102241184</v>
      </c>
      <c r="J283" s="3">
        <v>-82872.630026704268</v>
      </c>
      <c r="K283" s="3"/>
      <c r="L283" s="8">
        <f t="shared" si="19"/>
        <v>-110483.23345732827</v>
      </c>
      <c r="M283" s="3"/>
      <c r="N283" s="3"/>
      <c r="Q283" s="3">
        <f t="shared" si="16"/>
        <v>638.35291223136835</v>
      </c>
      <c r="R283" s="3">
        <f t="shared" si="16"/>
        <v>5.2912962355454782</v>
      </c>
      <c r="T283" s="3">
        <f t="shared" si="17"/>
        <v>62.073082745946188</v>
      </c>
      <c r="U283" s="3">
        <f t="shared" si="17"/>
        <v>-52.871359425872065</v>
      </c>
      <c r="V283" s="3">
        <f t="shared" si="18"/>
        <v>1874.8293768957305</v>
      </c>
      <c r="W283" s="3">
        <f t="shared" si="18"/>
        <v>38.354236229445817</v>
      </c>
      <c r="X283" s="3">
        <f t="shared" si="18"/>
        <v>-959.17395864241053</v>
      </c>
    </row>
    <row r="284" spans="1:24" s="7" customFormat="1" ht="16.5">
      <c r="A284" s="10">
        <v>42646.291666608799</v>
      </c>
      <c r="B284" s="3">
        <v>55762.271768379513</v>
      </c>
      <c r="C284" s="3">
        <v>490.95032916031778</v>
      </c>
      <c r="E284" s="3">
        <v>5043.0498797777109</v>
      </c>
      <c r="F284" s="3">
        <v>4689.7824478445473</v>
      </c>
      <c r="G284" s="3"/>
      <c r="H284" s="3">
        <v>35123.807287227653</v>
      </c>
      <c r="I284" s="3">
        <v>3307.7337735317428</v>
      </c>
      <c r="J284" s="3">
        <v>24803.296129716804</v>
      </c>
      <c r="K284" s="3"/>
      <c r="L284" s="8">
        <f t="shared" si="19"/>
        <v>8088.8487091581756</v>
      </c>
      <c r="M284" s="3"/>
      <c r="N284" s="3"/>
      <c r="Q284" s="3">
        <f t="shared" si="16"/>
        <v>645.39666398587394</v>
      </c>
      <c r="R284" s="3">
        <f t="shared" si="16"/>
        <v>5.682295476392567</v>
      </c>
      <c r="T284" s="3">
        <f t="shared" si="17"/>
        <v>58.368632867797579</v>
      </c>
      <c r="U284" s="3">
        <f t="shared" si="17"/>
        <v>54.279889442645221</v>
      </c>
      <c r="V284" s="3">
        <f t="shared" si="18"/>
        <v>406.52554730587559</v>
      </c>
      <c r="W284" s="3">
        <f t="shared" si="18"/>
        <v>38.283955712172947</v>
      </c>
      <c r="X284" s="3">
        <f t="shared" si="18"/>
        <v>287.07518668653705</v>
      </c>
    </row>
    <row r="285" spans="1:24" s="7" customFormat="1" ht="16.5">
      <c r="A285" s="10">
        <v>42647.291666608799</v>
      </c>
      <c r="B285" s="3">
        <v>53654.600233516205</v>
      </c>
      <c r="C285" s="3">
        <v>461.87568313069642</v>
      </c>
      <c r="E285" s="3">
        <v>5371.0370789677836</v>
      </c>
      <c r="F285" s="3">
        <v>6687.8574148517073</v>
      </c>
      <c r="G285" s="3"/>
      <c r="H285" s="3">
        <v>-179740.48944158159</v>
      </c>
      <c r="I285" s="3">
        <v>3317.6708248836699</v>
      </c>
      <c r="J285" s="3">
        <v>240723.00434926766</v>
      </c>
      <c r="K285" s="3"/>
      <c r="L285" s="8">
        <f t="shared" si="19"/>
        <v>218480.40003952532</v>
      </c>
      <c r="M285" s="3"/>
      <c r="N285" s="3"/>
      <c r="Q285" s="3">
        <f t="shared" si="16"/>
        <v>621.00231751754859</v>
      </c>
      <c r="R285" s="3">
        <f t="shared" si="16"/>
        <v>5.3457833695682453</v>
      </c>
      <c r="T285" s="3">
        <f t="shared" si="17"/>
        <v>62.164781006571566</v>
      </c>
      <c r="U285" s="3">
        <f t="shared" si="17"/>
        <v>77.405757116339203</v>
      </c>
      <c r="V285" s="3">
        <f t="shared" si="18"/>
        <v>-2080.3297389071945</v>
      </c>
      <c r="W285" s="3">
        <f t="shared" si="18"/>
        <v>38.398967880598036</v>
      </c>
      <c r="X285" s="3">
        <f t="shared" si="18"/>
        <v>2786.1458836720794</v>
      </c>
    </row>
    <row r="286" spans="1:24" s="7" customFormat="1" ht="16.5">
      <c r="A286" s="10">
        <v>42648.291666608799</v>
      </c>
      <c r="B286" s="3">
        <v>44075.746916701173</v>
      </c>
      <c r="C286" s="3">
        <v>485.75588775565848</v>
      </c>
      <c r="E286" s="3">
        <v>5389.2030223398469</v>
      </c>
      <c r="F286" s="3">
        <v>2677.7939611659749</v>
      </c>
      <c r="G286" s="3"/>
      <c r="H286" s="3">
        <v>36534.076546305805</v>
      </c>
      <c r="I286" s="3">
        <v>3353.2113519452282</v>
      </c>
      <c r="J286" s="3">
        <v>12645.88459695378</v>
      </c>
      <c r="K286" s="3"/>
      <c r="L286" s="8">
        <f t="shared" si="19"/>
        <v>-3392.7820773000235</v>
      </c>
      <c r="M286" s="3"/>
      <c r="N286" s="3"/>
      <c r="Q286" s="3">
        <f t="shared" si="16"/>
        <v>510.13595968404138</v>
      </c>
      <c r="R286" s="3">
        <f t="shared" si="16"/>
        <v>5.6221746268016028</v>
      </c>
      <c r="T286" s="3">
        <f t="shared" si="17"/>
        <v>62.375034980785266</v>
      </c>
      <c r="U286" s="3">
        <f t="shared" si="17"/>
        <v>30.992985661643228</v>
      </c>
      <c r="V286" s="3">
        <f t="shared" si="18"/>
        <v>422.84810817483572</v>
      </c>
      <c r="W286" s="3">
        <f t="shared" si="18"/>
        <v>38.81031657344014</v>
      </c>
      <c r="X286" s="3">
        <f t="shared" si="18"/>
        <v>146.3644050573354</v>
      </c>
    </row>
    <row r="287" spans="1:24" s="7" customFormat="1" ht="16.5">
      <c r="A287" s="10">
        <v>42649.291666608799</v>
      </c>
      <c r="B287" s="3">
        <v>42052.870984378773</v>
      </c>
      <c r="C287" s="3">
        <v>400.02257730299607</v>
      </c>
      <c r="E287" s="3">
        <v>4468.8614396695048</v>
      </c>
      <c r="F287" s="3">
        <v>-715.77204458615961</v>
      </c>
      <c r="G287" s="3"/>
      <c r="H287" s="3">
        <v>28295.001526887198</v>
      </c>
      <c r="I287" s="3">
        <v>3366.037346251886</v>
      </c>
      <c r="J287" s="3">
        <v>23347.08530013981</v>
      </c>
      <c r="K287" s="3"/>
      <c r="L287" s="8">
        <f t="shared" si="19"/>
        <v>7038.765293459337</v>
      </c>
      <c r="M287" s="3"/>
      <c r="N287" s="3"/>
      <c r="Q287" s="3">
        <f t="shared" si="16"/>
        <v>486.72304380068022</v>
      </c>
      <c r="R287" s="3">
        <f t="shared" si="16"/>
        <v>4.6298909410068987</v>
      </c>
      <c r="T287" s="3">
        <f t="shared" si="17"/>
        <v>51.722933329508159</v>
      </c>
      <c r="U287" s="3">
        <f t="shared" si="17"/>
        <v>-8.2843986641916629</v>
      </c>
      <c r="V287" s="3">
        <f t="shared" si="18"/>
        <v>327.48844359823147</v>
      </c>
      <c r="W287" s="3">
        <f t="shared" si="18"/>
        <v>38.958765581619048</v>
      </c>
      <c r="X287" s="3">
        <f t="shared" si="18"/>
        <v>270.22089467754409</v>
      </c>
    </row>
    <row r="288" spans="1:24" s="7" customFormat="1" ht="16.5">
      <c r="A288" s="10">
        <v>42650.291666608799</v>
      </c>
      <c r="B288" s="3">
        <v>37038.857100270332</v>
      </c>
      <c r="C288" s="3">
        <v>457.87049646768719</v>
      </c>
      <c r="E288" s="3">
        <v>3657.9355177497491</v>
      </c>
      <c r="F288" s="3">
        <v>2314.5020971714657</v>
      </c>
      <c r="G288" s="3"/>
      <c r="H288" s="3">
        <v>-6934.2255299719327</v>
      </c>
      <c r="I288" s="3">
        <v>3374.7789481906698</v>
      </c>
      <c r="J288" s="3">
        <v>53000.101818255454</v>
      </c>
      <c r="K288" s="3"/>
      <c r="L288" s="8">
        <f t="shared" si="19"/>
        <v>35083.73656359806</v>
      </c>
      <c r="M288" s="3"/>
      <c r="N288" s="3"/>
      <c r="Q288" s="3">
        <f t="shared" si="16"/>
        <v>428.69047569757328</v>
      </c>
      <c r="R288" s="3">
        <f t="shared" si="16"/>
        <v>5.2994270424500831</v>
      </c>
      <c r="T288" s="3">
        <f t="shared" si="17"/>
        <v>42.337216640622096</v>
      </c>
      <c r="U288" s="3">
        <f t="shared" si="17"/>
        <v>26.788218717262335</v>
      </c>
      <c r="V288" s="3">
        <f t="shared" si="18"/>
        <v>-80.25723993023071</v>
      </c>
      <c r="W288" s="3">
        <f t="shared" si="18"/>
        <v>39.059941529984606</v>
      </c>
      <c r="X288" s="3">
        <f t="shared" si="18"/>
        <v>613.42710437795665</v>
      </c>
    </row>
    <row r="289" spans="1:24" s="7" customFormat="1" ht="16.5">
      <c r="A289" s="10">
        <v>42651.291666608799</v>
      </c>
      <c r="B289" s="3">
        <v>42071.398201449723</v>
      </c>
      <c r="C289" s="3">
        <v>506.43147718394175</v>
      </c>
      <c r="E289" s="3">
        <v>5315.7113114446402</v>
      </c>
      <c r="F289" s="3">
        <v>6382.552890641673</v>
      </c>
      <c r="G289" s="3"/>
      <c r="H289" s="3">
        <v>-57647.326133486771</v>
      </c>
      <c r="I289" s="3">
        <v>3390.8246808764989</v>
      </c>
      <c r="J289" s="3">
        <v>99474.950835290379</v>
      </c>
      <c r="K289" s="3"/>
      <c r="L289" s="8">
        <f t="shared" si="19"/>
        <v>85136.066929157634</v>
      </c>
      <c r="M289" s="3"/>
      <c r="N289" s="3"/>
      <c r="Q289" s="3">
        <f t="shared" si="16"/>
        <v>486.93747918344587</v>
      </c>
      <c r="R289" s="3">
        <f t="shared" si="16"/>
        <v>5.8614754303696959</v>
      </c>
      <c r="T289" s="3">
        <f t="shared" si="17"/>
        <v>61.524436475053704</v>
      </c>
      <c r="U289" s="3">
        <f t="shared" si="17"/>
        <v>73.872139937982325</v>
      </c>
      <c r="V289" s="3">
        <f t="shared" si="18"/>
        <v>-667.21442284128204</v>
      </c>
      <c r="W289" s="3">
        <f t="shared" si="18"/>
        <v>39.245656028663184</v>
      </c>
      <c r="X289" s="3">
        <f t="shared" si="18"/>
        <v>1151.3304494825275</v>
      </c>
    </row>
    <row r="290" spans="1:24" s="7" customFormat="1" ht="16.5">
      <c r="A290" s="10">
        <v>42652.291666608799</v>
      </c>
      <c r="B290" s="3">
        <v>51832.958431952866</v>
      </c>
      <c r="C290" s="3">
        <v>598.38711261143908</v>
      </c>
      <c r="E290" s="3">
        <v>5452.1838989676908</v>
      </c>
      <c r="F290" s="3">
        <v>9988.4873870141164</v>
      </c>
      <c r="G290" s="3"/>
      <c r="H290" s="3">
        <v>24479.858465083387</v>
      </c>
      <c r="I290" s="3">
        <v>3413.0632306936195</v>
      </c>
      <c r="J290" s="3">
        <v>-2770.6490093498551</v>
      </c>
      <c r="K290" s="3"/>
      <c r="L290" s="8">
        <f t="shared" si="19"/>
        <v>9097.75256280549</v>
      </c>
      <c r="M290" s="3"/>
      <c r="N290" s="3"/>
      <c r="Q290" s="3">
        <f t="shared" si="16"/>
        <v>599.91850036982487</v>
      </c>
      <c r="R290" s="3">
        <f t="shared" si="16"/>
        <v>6.9257767663361003</v>
      </c>
      <c r="T290" s="3">
        <f t="shared" si="17"/>
        <v>63.103980312126048</v>
      </c>
      <c r="U290" s="3">
        <f t="shared" si="17"/>
        <v>115.60749290525598</v>
      </c>
      <c r="V290" s="3">
        <f t="shared" si="18"/>
        <v>283.3316951977244</v>
      </c>
      <c r="W290" s="3">
        <f t="shared" si="18"/>
        <v>39.503046651546526</v>
      </c>
      <c r="X290" s="3">
        <f t="shared" si="18"/>
        <v>-32.067696867475178</v>
      </c>
    </row>
    <row r="291" spans="1:24" s="7" customFormat="1" ht="16.5">
      <c r="A291" s="10">
        <v>42653.291666608799</v>
      </c>
      <c r="B291" s="3">
        <v>48857.970740360775</v>
      </c>
      <c r="C291" s="3">
        <v>536.32616437040269</v>
      </c>
      <c r="E291" s="3">
        <v>8086.3471379159018</v>
      </c>
      <c r="F291" s="3">
        <v>7215.5849243930061</v>
      </c>
      <c r="G291" s="3"/>
      <c r="H291" s="3">
        <v>-4700.2903040537349</v>
      </c>
      <c r="I291" s="3">
        <v>3425.0777911205446</v>
      </c>
      <c r="J291" s="3">
        <v>-10405.88193729203</v>
      </c>
      <c r="K291" s="3"/>
      <c r="L291" s="8">
        <f t="shared" si="19"/>
        <v>35367.577355355461</v>
      </c>
      <c r="M291" s="3"/>
      <c r="N291" s="3"/>
      <c r="Q291" s="3">
        <f t="shared" si="16"/>
        <v>565.48577245787931</v>
      </c>
      <c r="R291" s="3">
        <f t="shared" si="16"/>
        <v>6.2074787542870684</v>
      </c>
      <c r="T291" s="3">
        <f t="shared" si="17"/>
        <v>93.591980762915526</v>
      </c>
      <c r="U291" s="3">
        <f t="shared" si="17"/>
        <v>83.51371440269682</v>
      </c>
      <c r="V291" s="3">
        <f t="shared" si="18"/>
        <v>-54.401508148770084</v>
      </c>
      <c r="W291" s="3">
        <f t="shared" si="18"/>
        <v>39.642104063895189</v>
      </c>
      <c r="X291" s="3">
        <f t="shared" si="18"/>
        <v>-120.43844834828738</v>
      </c>
    </row>
    <row r="292" spans="1:24" s="7" customFormat="1" ht="16.5">
      <c r="A292" s="10">
        <v>42654.291666608799</v>
      </c>
      <c r="B292" s="3">
        <v>48304.490540282422</v>
      </c>
      <c r="C292" s="3">
        <v>472.41515869367868</v>
      </c>
      <c r="E292" s="3">
        <v>7576.1223717173561</v>
      </c>
      <c r="F292" s="3">
        <v>8504.4706574791344</v>
      </c>
      <c r="G292" s="3"/>
      <c r="H292" s="3">
        <v>8053.1663374234631</v>
      </c>
      <c r="I292" s="3">
        <v>3437.4970185817056</v>
      </c>
      <c r="J292" s="3">
        <v>-4049.6028927716479</v>
      </c>
      <c r="K292" s="3"/>
      <c r="L292" s="8">
        <f t="shared" si="19"/>
        <v>21205.64931377444</v>
      </c>
      <c r="M292" s="3"/>
      <c r="N292" s="3"/>
      <c r="Q292" s="3">
        <f t="shared" si="16"/>
        <v>559.07975162363914</v>
      </c>
      <c r="R292" s="3">
        <f t="shared" si="16"/>
        <v>5.4677680404360958</v>
      </c>
      <c r="T292" s="3">
        <f t="shared" si="17"/>
        <v>87.686601524506443</v>
      </c>
      <c r="U292" s="3">
        <f t="shared" si="17"/>
        <v>98.43137335045293</v>
      </c>
      <c r="V292" s="3">
        <f t="shared" si="18"/>
        <v>93.207943720178974</v>
      </c>
      <c r="W292" s="3">
        <f t="shared" si="18"/>
        <v>39.785845122473447</v>
      </c>
      <c r="X292" s="3">
        <f t="shared" si="18"/>
        <v>-46.870403851523704</v>
      </c>
    </row>
    <row r="293" spans="1:24" s="7" customFormat="1" ht="16.5">
      <c r="A293" s="10">
        <v>42655.291666608799</v>
      </c>
      <c r="B293" s="3">
        <v>49937.005428902899</v>
      </c>
      <c r="C293" s="3">
        <v>485.26722231367603</v>
      </c>
      <c r="E293" s="3">
        <v>5599.3231650078669</v>
      </c>
      <c r="F293" s="3">
        <v>9396.466317830731</v>
      </c>
      <c r="G293" s="3"/>
      <c r="H293" s="3">
        <v>-237.99516848011262</v>
      </c>
      <c r="I293" s="3">
        <v>3451.5161504127236</v>
      </c>
      <c r="J293" s="3">
        <v>-10806.592487380381</v>
      </c>
      <c r="K293" s="3"/>
      <c r="L293" s="8">
        <f t="shared" si="19"/>
        <v>32212.962186445366</v>
      </c>
      <c r="M293" s="3"/>
      <c r="N293" s="3"/>
      <c r="Q293" s="3">
        <f t="shared" si="16"/>
        <v>577.9745998715614</v>
      </c>
      <c r="R293" s="3">
        <f t="shared" si="16"/>
        <v>5.6165187767786575</v>
      </c>
      <c r="T293" s="3">
        <f t="shared" si="17"/>
        <v>64.806981076479943</v>
      </c>
      <c r="U293" s="3">
        <f t="shared" si="17"/>
        <v>108.75539719711493</v>
      </c>
      <c r="V293" s="3">
        <f t="shared" si="18"/>
        <v>-2.7545737092605629</v>
      </c>
      <c r="W293" s="3">
        <f t="shared" si="18"/>
        <v>39.948103592739855</v>
      </c>
      <c r="X293" s="3">
        <f t="shared" si="18"/>
        <v>-125.07630193727293</v>
      </c>
    </row>
    <row r="294" spans="1:24" s="7" customFormat="1" ht="16.5">
      <c r="A294" s="10">
        <v>42656.291666608799</v>
      </c>
      <c r="B294" s="3">
        <v>56988.116563641357</v>
      </c>
      <c r="C294" s="3">
        <v>479.83861105702817</v>
      </c>
      <c r="E294" s="3">
        <v>5344.031807356514</v>
      </c>
      <c r="F294" s="3">
        <v>10504.125971196518</v>
      </c>
      <c r="G294" s="3"/>
      <c r="H294" s="3">
        <v>20255.6378652282</v>
      </c>
      <c r="I294" s="3">
        <v>3465.9295933447906</v>
      </c>
      <c r="J294" s="3">
        <v>8126.659814760189</v>
      </c>
      <c r="K294" s="3"/>
      <c r="L294" s="8">
        <f t="shared" si="19"/>
        <v>17898.229937572363</v>
      </c>
      <c r="M294" s="3"/>
      <c r="N294" s="3"/>
      <c r="Q294" s="3">
        <f t="shared" si="16"/>
        <v>659.5846824495527</v>
      </c>
      <c r="R294" s="3">
        <f t="shared" si="16"/>
        <v>5.5536876279748633</v>
      </c>
      <c r="T294" s="3">
        <f t="shared" si="17"/>
        <v>61.852219992552243</v>
      </c>
      <c r="U294" s="3">
        <f t="shared" si="17"/>
        <v>121.57553207403376</v>
      </c>
      <c r="V294" s="3">
        <f t="shared" si="18"/>
        <v>234.44025306977082</v>
      </c>
      <c r="W294" s="3">
        <f t="shared" si="18"/>
        <v>40.114925848898039</v>
      </c>
      <c r="X294" s="3">
        <f t="shared" si="18"/>
        <v>94.058562670835514</v>
      </c>
    </row>
    <row r="295" spans="1:24" s="7" customFormat="1" ht="16.5">
      <c r="A295" s="10">
        <v>42657.291666608799</v>
      </c>
      <c r="B295" s="3">
        <v>53035.041783630521</v>
      </c>
      <c r="C295" s="3">
        <v>436.92668567690998</v>
      </c>
      <c r="E295" s="3">
        <v>5361.9160896441899</v>
      </c>
      <c r="F295" s="3">
        <v>4989.6539815835895</v>
      </c>
      <c r="G295" s="3"/>
      <c r="H295" s="3">
        <v>26480.58633186161</v>
      </c>
      <c r="I295" s="3">
        <v>3483.5428259339797</v>
      </c>
      <c r="J295" s="3">
        <v>34992.12396107566</v>
      </c>
      <c r="K295" s="3"/>
      <c r="L295" s="8">
        <f t="shared" si="19"/>
        <v>13156.269240284058</v>
      </c>
      <c r="M295" s="3"/>
      <c r="N295" s="3"/>
      <c r="Q295" s="3">
        <f t="shared" si="16"/>
        <v>613.83150212535327</v>
      </c>
      <c r="R295" s="3">
        <f t="shared" si="16"/>
        <v>5.0570218249642362</v>
      </c>
      <c r="T295" s="3">
        <f t="shared" si="17"/>
        <v>62.05921400051146</v>
      </c>
      <c r="U295" s="3">
        <f t="shared" si="17"/>
        <v>57.750624786847105</v>
      </c>
      <c r="V295" s="3">
        <f t="shared" si="18"/>
        <v>306.48826772987974</v>
      </c>
      <c r="W295" s="3">
        <f t="shared" si="18"/>
        <v>40.318782707569213</v>
      </c>
      <c r="X295" s="3">
        <f t="shared" si="18"/>
        <v>405.00143473467205</v>
      </c>
    </row>
    <row r="296" spans="1:24" s="7" customFormat="1" ht="16.5">
      <c r="A296" s="10">
        <v>42658.291666608799</v>
      </c>
      <c r="B296" s="3">
        <v>39348.506918524341</v>
      </c>
      <c r="C296" s="3">
        <v>287.41935411794111</v>
      </c>
      <c r="E296" s="3">
        <v>2438.1696734405123</v>
      </c>
      <c r="F296" s="3">
        <v>5869.082119276376</v>
      </c>
      <c r="G296" s="3"/>
      <c r="H296" s="3">
        <v>1196.2012882618656</v>
      </c>
      <c r="I296" s="3">
        <v>3509.6032895036633</v>
      </c>
      <c r="J296" s="3">
        <v>38843.072970962778</v>
      </c>
      <c r="K296" s="3"/>
      <c r="L296" s="8">
        <f t="shared" si="19"/>
        <v>26622.869902159866</v>
      </c>
      <c r="M296" s="3"/>
      <c r="N296" s="3"/>
      <c r="Q296" s="3">
        <f t="shared" si="16"/>
        <v>455.42253377921691</v>
      </c>
      <c r="R296" s="3">
        <f t="shared" si="16"/>
        <v>3.3266128948835778</v>
      </c>
      <c r="T296" s="3">
        <f t="shared" si="17"/>
        <v>28.219556405561484</v>
      </c>
      <c r="U296" s="3">
        <f t="shared" si="17"/>
        <v>67.929191195328428</v>
      </c>
      <c r="V296" s="3">
        <f t="shared" si="18"/>
        <v>13.844922317845665</v>
      </c>
      <c r="W296" s="3">
        <f t="shared" si="18"/>
        <v>40.620408443329438</v>
      </c>
      <c r="X296" s="3">
        <f t="shared" si="18"/>
        <v>449.5726038305877</v>
      </c>
    </row>
    <row r="297" spans="1:24" s="7" customFormat="1" ht="16.5">
      <c r="A297" s="10">
        <v>42659.291666608799</v>
      </c>
      <c r="B297" s="3">
        <v>51387.102795743813</v>
      </c>
      <c r="C297" s="3">
        <v>348.20823529129848</v>
      </c>
      <c r="E297" s="3">
        <v>5520.3065938926302</v>
      </c>
      <c r="F297" s="3">
        <v>6258.337424974703</v>
      </c>
      <c r="G297" s="3"/>
      <c r="H297" s="3">
        <v>-12661.16330971694</v>
      </c>
      <c r="I297" s="3">
        <v>3530.5258947654111</v>
      </c>
      <c r="J297" s="3">
        <v>17255.732955649051</v>
      </c>
      <c r="K297" s="3"/>
      <c r="L297" s="8">
        <f t="shared" si="19"/>
        <v>49087.304427119307</v>
      </c>
      <c r="M297" s="3"/>
      <c r="N297" s="3"/>
      <c r="Q297" s="3">
        <f t="shared" si="16"/>
        <v>594.75813420999782</v>
      </c>
      <c r="R297" s="3">
        <f t="shared" si="16"/>
        <v>4.0301879084641028</v>
      </c>
      <c r="T297" s="3">
        <f t="shared" si="17"/>
        <v>63.892437429312849</v>
      </c>
      <c r="U297" s="3">
        <f t="shared" si="17"/>
        <v>72.43446093720722</v>
      </c>
      <c r="V297" s="3">
        <f t="shared" si="18"/>
        <v>-146.54124201061273</v>
      </c>
      <c r="W297" s="3">
        <f t="shared" si="18"/>
        <v>40.862568226451515</v>
      </c>
      <c r="X297" s="3">
        <f t="shared" si="18"/>
        <v>199.71913143112329</v>
      </c>
    </row>
    <row r="298" spans="1:24" s="7" customFormat="1" ht="16.5">
      <c r="A298" s="10">
        <v>42660.291666608799</v>
      </c>
      <c r="B298" s="3">
        <v>12244.492710428254</v>
      </c>
      <c r="C298" s="3">
        <v>4351.3753859139979</v>
      </c>
      <c r="E298" s="3">
        <v>251.49615623941645</v>
      </c>
      <c r="F298" s="3">
        <v>568.8565286083649</v>
      </c>
      <c r="G298" s="3"/>
      <c r="H298" s="3">
        <v>37671.247261101133</v>
      </c>
      <c r="I298" s="3">
        <v>3552.0959842435118</v>
      </c>
      <c r="J298" s="3">
        <v>-445.63775404297195</v>
      </c>
      <c r="K298" s="3"/>
      <c r="L298" s="8">
        <f t="shared" si="19"/>
        <v>-25447.827833850173</v>
      </c>
      <c r="M298" s="3"/>
      <c r="N298" s="3"/>
      <c r="Q298" s="3">
        <f t="shared" si="16"/>
        <v>141.71866562995666</v>
      </c>
      <c r="R298" s="3">
        <f t="shared" si="16"/>
        <v>50.363141040671273</v>
      </c>
      <c r="T298" s="3">
        <f t="shared" si="17"/>
        <v>2.9108351416599128</v>
      </c>
      <c r="U298" s="3">
        <f t="shared" si="17"/>
        <v>6.5839875996338524</v>
      </c>
      <c r="V298" s="3">
        <f t="shared" si="18"/>
        <v>436.00980626274463</v>
      </c>
      <c r="W298" s="3">
        <f t="shared" si="18"/>
        <v>41.11222203985546</v>
      </c>
      <c r="X298" s="3">
        <f t="shared" si="18"/>
        <v>-5.1578443754973602</v>
      </c>
    </row>
    <row r="299" spans="1:24" s="7" customFormat="1" ht="16.5">
      <c r="A299" s="10">
        <v>42661.291666608799</v>
      </c>
      <c r="B299" s="3">
        <v>4827.4844827586203</v>
      </c>
      <c r="C299" s="3">
        <v>845.02035524044186</v>
      </c>
      <c r="E299" s="3">
        <v>0</v>
      </c>
      <c r="F299" s="3">
        <v>840.3517116962912</v>
      </c>
      <c r="G299" s="3"/>
      <c r="H299" s="3">
        <v>17201.181685430431</v>
      </c>
      <c r="I299" s="3">
        <v>3571.5913544041246</v>
      </c>
      <c r="J299" s="3">
        <v>-5508.0934738770156</v>
      </c>
      <c r="K299" s="3"/>
      <c r="L299" s="8">
        <f t="shared" si="19"/>
        <v>-15940.619913531784</v>
      </c>
      <c r="M299" s="3"/>
      <c r="N299" s="3"/>
      <c r="Q299" s="3">
        <f t="shared" si="16"/>
        <v>55.873662994891447</v>
      </c>
      <c r="R299" s="3">
        <f t="shared" si="16"/>
        <v>9.7803281856532625</v>
      </c>
      <c r="T299" s="3">
        <f t="shared" si="17"/>
        <v>0</v>
      </c>
      <c r="U299" s="3">
        <f t="shared" si="17"/>
        <v>9.7262929594478145</v>
      </c>
      <c r="V299" s="3">
        <f t="shared" si="18"/>
        <v>199.08775098877811</v>
      </c>
      <c r="W299" s="3">
        <f t="shared" si="18"/>
        <v>41.337862898195887</v>
      </c>
      <c r="X299" s="3">
        <f t="shared" si="18"/>
        <v>-63.751081873576567</v>
      </c>
    </row>
    <row r="300" spans="1:24" s="7" customFormat="1" ht="16.5">
      <c r="A300" s="10">
        <v>42662.291666608799</v>
      </c>
      <c r="B300" s="3">
        <v>17450.377428179549</v>
      </c>
      <c r="C300" s="3">
        <v>2285.9516399758868</v>
      </c>
      <c r="E300" s="3">
        <v>0</v>
      </c>
      <c r="F300" s="3">
        <v>4350.3538957581814</v>
      </c>
      <c r="G300" s="3"/>
      <c r="H300" s="3">
        <v>15707.83851923257</v>
      </c>
      <c r="I300" s="3">
        <v>3590.9037517244883</v>
      </c>
      <c r="J300" s="3">
        <v>4942.2070825015671</v>
      </c>
      <c r="K300" s="3"/>
      <c r="L300" s="8">
        <f t="shared" si="19"/>
        <v>-3912.7670985598029</v>
      </c>
      <c r="M300" s="3"/>
      <c r="N300" s="3"/>
      <c r="Q300" s="3">
        <f t="shared" si="16"/>
        <v>201.97196097430032</v>
      </c>
      <c r="R300" s="3">
        <f t="shared" si="16"/>
        <v>26.457773610832025</v>
      </c>
      <c r="T300" s="3">
        <f t="shared" si="17"/>
        <v>0</v>
      </c>
      <c r="U300" s="3">
        <f t="shared" si="17"/>
        <v>50.351318237941918</v>
      </c>
      <c r="V300" s="3">
        <f t="shared" si="18"/>
        <v>181.80368656519178</v>
      </c>
      <c r="W300" s="3">
        <f t="shared" si="18"/>
        <v>41.561386015329724</v>
      </c>
      <c r="X300" s="3">
        <f t="shared" si="18"/>
        <v>57.201470862286655</v>
      </c>
    </row>
    <row r="301" spans="1:24" s="7" customFormat="1" ht="16.5">
      <c r="A301" s="10">
        <v>42663.291666608799</v>
      </c>
      <c r="B301" s="3">
        <v>17401.4402159694</v>
      </c>
      <c r="C301" s="3">
        <v>7150.3369240872562</v>
      </c>
      <c r="E301" s="3">
        <v>0</v>
      </c>
      <c r="F301" s="3">
        <v>-4053.2629158727359</v>
      </c>
      <c r="G301" s="3"/>
      <c r="H301" s="3">
        <v>24489.6597083704</v>
      </c>
      <c r="I301" s="3">
        <v>3612.3945350934414</v>
      </c>
      <c r="J301" s="3">
        <v>5241.2028005191469</v>
      </c>
      <c r="K301" s="3"/>
      <c r="L301" s="8">
        <f t="shared" si="19"/>
        <v>502.98581246555068</v>
      </c>
      <c r="M301" s="3"/>
      <c r="N301" s="3"/>
      <c r="Q301" s="3">
        <f t="shared" si="16"/>
        <v>201.40555805520137</v>
      </c>
      <c r="R301" s="3">
        <f t="shared" si="16"/>
        <v>82.758529213972878</v>
      </c>
      <c r="T301" s="3">
        <f t="shared" si="17"/>
        <v>0</v>
      </c>
      <c r="U301" s="3">
        <f t="shared" si="17"/>
        <v>-46.912765230008517</v>
      </c>
      <c r="V301" s="3">
        <f t="shared" si="18"/>
        <v>283.44513551354629</v>
      </c>
      <c r="W301" s="3">
        <f t="shared" si="18"/>
        <v>41.810121933951869</v>
      </c>
      <c r="X301" s="3">
        <f t="shared" si="18"/>
        <v>60.662069450453089</v>
      </c>
    </row>
    <row r="302" spans="1:24" s="7" customFormat="1" ht="16.5">
      <c r="A302" s="10">
        <v>42664.291666608799</v>
      </c>
      <c r="B302" s="3">
        <v>24636.922095322923</v>
      </c>
      <c r="C302" s="3">
        <v>4512.4143759026192</v>
      </c>
      <c r="E302" s="3">
        <v>1.3996998313814402E-2</v>
      </c>
      <c r="F302" s="3">
        <v>2274.717284584578</v>
      </c>
      <c r="G302" s="3"/>
      <c r="H302" s="3">
        <v>-4064.5658272026267</v>
      </c>
      <c r="I302" s="3">
        <v>3634.8862386387182</v>
      </c>
      <c r="J302" s="3">
        <v>36758.585623806961</v>
      </c>
      <c r="K302" s="3"/>
      <c r="L302" s="8">
        <f t="shared" si="19"/>
        <v>27304.284778206558</v>
      </c>
      <c r="M302" s="3"/>
      <c r="N302" s="3"/>
      <c r="Q302" s="3">
        <f t="shared" si="16"/>
        <v>285.14956128845972</v>
      </c>
      <c r="R302" s="3">
        <f t="shared" si="16"/>
        <v>52.227018239613649</v>
      </c>
      <c r="T302" s="3">
        <f t="shared" si="17"/>
        <v>1.6200229529877779E-4</v>
      </c>
      <c r="U302" s="3">
        <f t="shared" si="17"/>
        <v>26.327746349358542</v>
      </c>
      <c r="V302" s="3">
        <f t="shared" si="18"/>
        <v>-47.043585962993362</v>
      </c>
      <c r="W302" s="3">
        <f t="shared" si="18"/>
        <v>42.070442576837017</v>
      </c>
      <c r="X302" s="3">
        <f t="shared" si="18"/>
        <v>425.44659286813612</v>
      </c>
    </row>
    <row r="303" spans="1:24" s="7" customFormat="1" ht="16.5">
      <c r="A303" s="10">
        <v>42665.291666608799</v>
      </c>
      <c r="B303" s="3">
        <v>30929.414512577503</v>
      </c>
      <c r="C303" s="3">
        <v>921.59480250440538</v>
      </c>
      <c r="E303" s="3">
        <v>1148.3730147685856</v>
      </c>
      <c r="F303" s="3">
        <v>2511.0649321085148</v>
      </c>
      <c r="G303" s="3"/>
      <c r="H303" s="3">
        <v>59647.731388633401</v>
      </c>
      <c r="I303" s="3">
        <v>3660.5342508631356</v>
      </c>
      <c r="J303" s="3">
        <v>-31155.229951861682</v>
      </c>
      <c r="K303" s="3"/>
      <c r="L303" s="8">
        <f t="shared" si="19"/>
        <v>-35116.69427129173</v>
      </c>
      <c r="M303" s="3"/>
      <c r="N303" s="3"/>
      <c r="Q303" s="3">
        <f t="shared" si="16"/>
        <v>357.97933463631369</v>
      </c>
      <c r="R303" s="3">
        <f t="shared" si="16"/>
        <v>10.666606510467656</v>
      </c>
      <c r="T303" s="3">
        <f t="shared" si="17"/>
        <v>13.291354337599371</v>
      </c>
      <c r="U303" s="3">
        <f t="shared" si="17"/>
        <v>29.063251529033739</v>
      </c>
      <c r="V303" s="3">
        <f t="shared" si="18"/>
        <v>690.36726144251622</v>
      </c>
      <c r="W303" s="3">
        <f t="shared" si="18"/>
        <v>42.367294570175183</v>
      </c>
      <c r="X303" s="3">
        <f t="shared" si="18"/>
        <v>-360.59293925765837</v>
      </c>
    </row>
    <row r="304" spans="1:24" s="7" customFormat="1" ht="16.5">
      <c r="A304" s="10">
        <v>42666.291666608799</v>
      </c>
      <c r="B304" s="3">
        <v>41587.954260517632</v>
      </c>
      <c r="C304" s="3">
        <v>377.93743012286723</v>
      </c>
      <c r="E304" s="3">
        <v>306.52621771814302</v>
      </c>
      <c r="F304" s="3">
        <v>6536.1357888422863</v>
      </c>
      <c r="G304" s="3"/>
      <c r="H304" s="3">
        <v>40434.396631580574</v>
      </c>
      <c r="I304" s="3">
        <v>3682.0467832141894</v>
      </c>
      <c r="J304" s="3">
        <v>-8484.9875889246068</v>
      </c>
      <c r="K304" s="3"/>
      <c r="L304" s="8">
        <f t="shared" si="19"/>
        <v>-8993.2137307146932</v>
      </c>
      <c r="M304" s="3"/>
      <c r="N304" s="3"/>
      <c r="Q304" s="3">
        <f t="shared" si="16"/>
        <v>481.34206320043558</v>
      </c>
      <c r="R304" s="3">
        <f t="shared" si="16"/>
        <v>4.3742758116072595</v>
      </c>
      <c r="T304" s="3">
        <f t="shared" si="17"/>
        <v>3.5477571495155442</v>
      </c>
      <c r="U304" s="3">
        <f t="shared" si="17"/>
        <v>75.649719778267198</v>
      </c>
      <c r="V304" s="3">
        <f t="shared" si="18"/>
        <v>467.99070175440482</v>
      </c>
      <c r="W304" s="3">
        <f t="shared" si="18"/>
        <v>42.616282213127192</v>
      </c>
      <c r="X304" s="3">
        <f t="shared" si="18"/>
        <v>-98.205874871812583</v>
      </c>
    </row>
    <row r="305" spans="1:24" s="7" customFormat="1" ht="16.5">
      <c r="A305" s="10">
        <v>42667.291666608799</v>
      </c>
      <c r="B305" s="3">
        <v>45403.413836269785</v>
      </c>
      <c r="C305" s="3">
        <v>532.81649902509525</v>
      </c>
      <c r="E305" s="3">
        <v>5436.6338062072173</v>
      </c>
      <c r="F305" s="3">
        <v>6715.293445721647</v>
      </c>
      <c r="G305" s="3"/>
      <c r="H305" s="3">
        <v>25672.459371546633</v>
      </c>
      <c r="I305" s="3">
        <v>3709.5898309101617</v>
      </c>
      <c r="J305" s="3">
        <v>6320.3739093377571</v>
      </c>
      <c r="K305" s="3"/>
      <c r="L305" s="8">
        <f t="shared" si="19"/>
        <v>4402.2538809092221</v>
      </c>
      <c r="M305" s="3"/>
      <c r="N305" s="3"/>
      <c r="Q305" s="3">
        <f t="shared" si="16"/>
        <v>525.50247495682629</v>
      </c>
      <c r="R305" s="3">
        <f t="shared" si="16"/>
        <v>6.1668576276052693</v>
      </c>
      <c r="T305" s="3">
        <f t="shared" si="17"/>
        <v>62.924002386657605</v>
      </c>
      <c r="U305" s="3">
        <f t="shared" si="17"/>
        <v>77.723303769926474</v>
      </c>
      <c r="V305" s="3">
        <f t="shared" si="18"/>
        <v>297.13494642993788</v>
      </c>
      <c r="W305" s="3">
        <f t="shared" si="18"/>
        <v>42.935067487386128</v>
      </c>
      <c r="X305" s="3">
        <f t="shared" si="18"/>
        <v>73.152475802520343</v>
      </c>
    </row>
    <row r="306" spans="1:24" s="7" customFormat="1" ht="16.5">
      <c r="A306" s="10">
        <v>42668.291666608799</v>
      </c>
      <c r="B306" s="3">
        <v>43827.781022986484</v>
      </c>
      <c r="C306" s="3">
        <v>436.68268873449415</v>
      </c>
      <c r="E306" s="3">
        <v>5329.0008662003092</v>
      </c>
      <c r="F306" s="3">
        <v>6624.5578957227408</v>
      </c>
      <c r="G306" s="3"/>
      <c r="H306" s="3">
        <v>36908.891507605353</v>
      </c>
      <c r="I306" s="3">
        <v>3736.3430604466907</v>
      </c>
      <c r="J306" s="3">
        <v>22480.623926380456</v>
      </c>
      <c r="K306" s="3"/>
      <c r="L306" s="8">
        <f t="shared" si="19"/>
        <v>-8334.3296182541144</v>
      </c>
      <c r="M306" s="3"/>
      <c r="N306" s="3"/>
      <c r="Q306" s="3">
        <f t="shared" si="16"/>
        <v>507.26598406234359</v>
      </c>
      <c r="R306" s="3">
        <f t="shared" si="16"/>
        <v>5.0541977862788672</v>
      </c>
      <c r="T306" s="3">
        <f t="shared" si="17"/>
        <v>61.678250766207285</v>
      </c>
      <c r="U306" s="3">
        <f t="shared" si="17"/>
        <v>76.673123793087285</v>
      </c>
      <c r="V306" s="3">
        <f t="shared" si="18"/>
        <v>427.18624430098788</v>
      </c>
      <c r="W306" s="3">
        <f t="shared" si="18"/>
        <v>43.244711347762625</v>
      </c>
      <c r="X306" s="3">
        <f t="shared" si="18"/>
        <v>260.19240655532934</v>
      </c>
    </row>
    <row r="307" spans="1:24" s="7" customFormat="1" ht="16.5">
      <c r="A307" s="10">
        <v>42669.291666608799</v>
      </c>
      <c r="B307" s="3">
        <v>60556.25584681271</v>
      </c>
      <c r="C307" s="3">
        <v>513.67162795178592</v>
      </c>
      <c r="E307" s="3">
        <v>6885.9611417022534</v>
      </c>
      <c r="F307" s="3">
        <v>7199.0829206500275</v>
      </c>
      <c r="G307" s="3"/>
      <c r="H307" s="3">
        <v>82806.949092472321</v>
      </c>
      <c r="I307" s="3">
        <v>3767.5586240126609</v>
      </c>
      <c r="J307" s="3">
        <v>-26166.391198679987</v>
      </c>
      <c r="K307" s="3"/>
      <c r="L307" s="8">
        <f t="shared" si="19"/>
        <v>-39589.624304072764</v>
      </c>
      <c r="M307" s="3"/>
      <c r="N307" s="3"/>
      <c r="Q307" s="3">
        <f t="shared" si="16"/>
        <v>700.88259081959154</v>
      </c>
      <c r="R307" s="3">
        <f t="shared" si="16"/>
        <v>5.9452734716641888</v>
      </c>
      <c r="T307" s="3">
        <f t="shared" si="17"/>
        <v>79.698624325257569</v>
      </c>
      <c r="U307" s="3">
        <f t="shared" si="17"/>
        <v>83.322718989004954</v>
      </c>
      <c r="V307" s="3">
        <f t="shared" si="18"/>
        <v>958.41376264435553</v>
      </c>
      <c r="W307" s="3">
        <f t="shared" si="18"/>
        <v>43.606002592739131</v>
      </c>
      <c r="X307" s="3">
        <f t="shared" si="18"/>
        <v>-302.85174998472206</v>
      </c>
    </row>
    <row r="308" spans="1:24" s="7" customFormat="1" ht="16.5">
      <c r="A308" s="10">
        <v>42670.291666608799</v>
      </c>
      <c r="B308" s="3">
        <v>38446.612033576173</v>
      </c>
      <c r="C308" s="3">
        <v>497.58014076063409</v>
      </c>
      <c r="E308" s="3">
        <v>6054.3448527688161</v>
      </c>
      <c r="F308" s="3">
        <v>5724.8229009083952</v>
      </c>
      <c r="G308" s="3"/>
      <c r="H308" s="3">
        <v>23525.561257729478</v>
      </c>
      <c r="I308" s="3">
        <v>3799.0029205291412</v>
      </c>
      <c r="J308" s="3">
        <v>12529.553783284126</v>
      </c>
      <c r="K308" s="3"/>
      <c r="L308" s="8">
        <f t="shared" si="19"/>
        <v>-159.53975759902278</v>
      </c>
      <c r="M308" s="3"/>
      <c r="N308" s="3"/>
      <c r="Q308" s="3">
        <f t="shared" si="16"/>
        <v>444.98393557379831</v>
      </c>
      <c r="R308" s="3">
        <f t="shared" si="16"/>
        <v>5.7590294069517833</v>
      </c>
      <c r="T308" s="3">
        <f t="shared" si="17"/>
        <v>70.073435795935367</v>
      </c>
      <c r="U308" s="3">
        <f t="shared" si="17"/>
        <v>66.259524316069388</v>
      </c>
      <c r="V308" s="3">
        <f t="shared" si="18"/>
        <v>272.28658863112821</v>
      </c>
      <c r="W308" s="3">
        <f t="shared" si="18"/>
        <v>43.969941209828022</v>
      </c>
      <c r="X308" s="3">
        <f t="shared" si="18"/>
        <v>145.01798360282552</v>
      </c>
    </row>
    <row r="309" spans="1:24" s="7" customFormat="1" ht="16.5">
      <c r="A309" s="10">
        <v>42671.291666608799</v>
      </c>
      <c r="B309" s="3">
        <v>51539.168550685863</v>
      </c>
      <c r="C309" s="3">
        <v>314.84950802149251</v>
      </c>
      <c r="E309" s="3">
        <v>6474.669727338478</v>
      </c>
      <c r="F309" s="3">
        <v>6268.1589414376867</v>
      </c>
      <c r="G309" s="3"/>
      <c r="H309" s="3">
        <v>22009.977184503226</v>
      </c>
      <c r="I309" s="3">
        <v>3831.0913237082245</v>
      </c>
      <c r="J309" s="3">
        <v>24866.164166416365</v>
      </c>
      <c r="K309" s="3"/>
      <c r="L309" s="8">
        <f t="shared" si="19"/>
        <v>13270.12088171974</v>
      </c>
      <c r="M309" s="3"/>
      <c r="N309" s="3"/>
      <c r="Q309" s="3">
        <f t="shared" si="16"/>
        <v>596.51815452182711</v>
      </c>
      <c r="R309" s="3">
        <f t="shared" si="16"/>
        <v>3.6440915280265336</v>
      </c>
      <c r="T309" s="3">
        <f t="shared" si="17"/>
        <v>74.938307029380539</v>
      </c>
      <c r="U309" s="3">
        <f t="shared" si="17"/>
        <v>72.548135896269528</v>
      </c>
      <c r="V309" s="3">
        <f t="shared" si="18"/>
        <v>254.74510630212069</v>
      </c>
      <c r="W309" s="3">
        <f t="shared" si="18"/>
        <v>44.34133476514149</v>
      </c>
      <c r="X309" s="3">
        <f t="shared" si="18"/>
        <v>287.80282600018944</v>
      </c>
    </row>
    <row r="310" spans="1:24" s="7" customFormat="1" ht="16.5">
      <c r="A310" s="10">
        <v>42672.291666608799</v>
      </c>
      <c r="B310" s="3">
        <v>39265.864353127079</v>
      </c>
      <c r="C310" s="3">
        <v>251.36594539461657</v>
      </c>
      <c r="E310" s="3">
        <v>3771.7949588866904</v>
      </c>
      <c r="F310" s="3">
        <v>4870.0414678781744</v>
      </c>
      <c r="G310" s="3"/>
      <c r="H310" s="3">
        <v>6835.1235073029056</v>
      </c>
      <c r="I310" s="3">
        <v>3865.3432682912412</v>
      </c>
      <c r="J310" s="3">
        <v>31764.077225307778</v>
      </c>
      <c r="K310" s="3"/>
      <c r="L310" s="8">
        <f t="shared" si="19"/>
        <v>20174.927096162683</v>
      </c>
      <c r="M310" s="3"/>
      <c r="N310" s="3"/>
      <c r="Q310" s="3">
        <f t="shared" si="16"/>
        <v>454.46602260563748</v>
      </c>
      <c r="R310" s="3">
        <f t="shared" si="16"/>
        <v>2.909328071696951</v>
      </c>
      <c r="T310" s="3">
        <f t="shared" si="17"/>
        <v>43.655034246373731</v>
      </c>
      <c r="U310" s="3">
        <f t="shared" si="17"/>
        <v>56.366220693034421</v>
      </c>
      <c r="V310" s="3">
        <f t="shared" si="18"/>
        <v>79.110225778968811</v>
      </c>
      <c r="W310" s="3">
        <f t="shared" si="18"/>
        <v>44.737769308926403</v>
      </c>
      <c r="X310" s="3">
        <f t="shared" si="18"/>
        <v>367.63978270032152</v>
      </c>
    </row>
    <row r="311" spans="1:24" s="7" customFormat="1" ht="16.5">
      <c r="A311" s="10">
        <v>42673.291666608799</v>
      </c>
      <c r="B311" s="3">
        <v>43620.831553090655</v>
      </c>
      <c r="C311" s="3">
        <v>264.7671546312049</v>
      </c>
      <c r="E311" s="3">
        <v>6000.4797512041405</v>
      </c>
      <c r="F311" s="3">
        <v>5476.1850755501364</v>
      </c>
      <c r="G311" s="3"/>
      <c r="H311" s="3">
        <v>22651.082578650101</v>
      </c>
      <c r="I311" s="3">
        <v>3900.766834648367</v>
      </c>
      <c r="J311" s="3">
        <v>17801.886359073422</v>
      </c>
      <c r="K311" s="3"/>
      <c r="L311" s="8">
        <f t="shared" si="19"/>
        <v>5857.0844676691149</v>
      </c>
      <c r="M311" s="3"/>
      <c r="N311" s="3"/>
      <c r="Q311" s="3">
        <f t="shared" si="16"/>
        <v>504.87073556817887</v>
      </c>
      <c r="R311" s="3">
        <f t="shared" si="16"/>
        <v>3.06443466008339</v>
      </c>
      <c r="T311" s="3">
        <f t="shared" si="17"/>
        <v>69.449997120418288</v>
      </c>
      <c r="U311" s="3">
        <f t="shared" si="17"/>
        <v>63.381771707756208</v>
      </c>
      <c r="V311" s="3">
        <f t="shared" si="18"/>
        <v>262.16530762326505</v>
      </c>
      <c r="W311" s="3">
        <f t="shared" si="18"/>
        <v>45.147764289911656</v>
      </c>
      <c r="X311" s="3">
        <f t="shared" si="18"/>
        <v>206.04035137816462</v>
      </c>
    </row>
    <row r="312" spans="1:24" s="7" customFormat="1" ht="16.5">
      <c r="A312" s="10">
        <v>42674.291666608799</v>
      </c>
      <c r="B312" s="3">
        <v>28513.232113407346</v>
      </c>
      <c r="C312" s="3">
        <v>138.53390846028924</v>
      </c>
      <c r="E312" s="3">
        <v>2146.6889811982401</v>
      </c>
      <c r="F312" s="3">
        <v>7096.1253529576388</v>
      </c>
      <c r="G312" s="3"/>
      <c r="H312" s="3">
        <v>21131.403925729966</v>
      </c>
      <c r="I312" s="3">
        <v>3936.10194422635</v>
      </c>
      <c r="J312" s="3">
        <v>5555.6609026540409</v>
      </c>
      <c r="K312" s="3"/>
      <c r="L312" s="8">
        <f t="shared" si="19"/>
        <v>-5658.5541822445593</v>
      </c>
      <c r="M312" s="3"/>
      <c r="N312" s="3"/>
      <c r="Q312" s="3">
        <f t="shared" si="16"/>
        <v>330.01426057184432</v>
      </c>
      <c r="R312" s="3">
        <f t="shared" si="16"/>
        <v>1.6034017182903848</v>
      </c>
      <c r="T312" s="3">
        <f t="shared" si="17"/>
        <v>24.845937282387037</v>
      </c>
      <c r="U312" s="3">
        <f t="shared" si="17"/>
        <v>82.13108047404674</v>
      </c>
      <c r="V312" s="3">
        <f t="shared" si="18"/>
        <v>244.57643432557833</v>
      </c>
      <c r="W312" s="3">
        <f t="shared" si="18"/>
        <v>45.556735465582754</v>
      </c>
      <c r="X312" s="3">
        <f t="shared" si="18"/>
        <v>64.301630817755097</v>
      </c>
    </row>
    <row r="313" spans="1:24" s="7" customFormat="1" ht="16.5">
      <c r="A313" s="10">
        <v>42675.291666608799</v>
      </c>
      <c r="B313" s="3">
        <v>32505.103288781906</v>
      </c>
      <c r="C313" s="3">
        <v>145.79770932998508</v>
      </c>
      <c r="E313" s="3">
        <v>863.28013552865013</v>
      </c>
      <c r="F313" s="3">
        <v>3280.8351159131671</v>
      </c>
      <c r="G313" s="3"/>
      <c r="H313" s="3">
        <v>8825.5123699218238</v>
      </c>
      <c r="I313" s="3">
        <v>3968.7592615168783</v>
      </c>
      <c r="J313" s="3">
        <v>27282.762773457784</v>
      </c>
      <c r="K313" s="3"/>
      <c r="L313" s="8">
        <f t="shared" si="19"/>
        <v>15712.514115231372</v>
      </c>
      <c r="M313" s="3"/>
      <c r="N313" s="3"/>
      <c r="Q313" s="3">
        <f t="shared" si="16"/>
        <v>376.21647324979057</v>
      </c>
      <c r="R313" s="3">
        <f t="shared" si="16"/>
        <v>1.6874734876155681</v>
      </c>
      <c r="T313" s="3">
        <f t="shared" si="17"/>
        <v>9.991668235285303</v>
      </c>
      <c r="U313" s="3">
        <f t="shared" si="17"/>
        <v>37.972628656402399</v>
      </c>
      <c r="V313" s="3">
        <f t="shared" si="18"/>
        <v>102.14713391113222</v>
      </c>
      <c r="W313" s="3">
        <f t="shared" si="18"/>
        <v>45.934713674963874</v>
      </c>
      <c r="X313" s="3">
        <f t="shared" si="18"/>
        <v>315.77271728539102</v>
      </c>
    </row>
    <row r="314" spans="1:24" s="7" customFormat="1" ht="16.5">
      <c r="A314" s="10">
        <v>42676.291666608799</v>
      </c>
      <c r="B314" s="3">
        <v>24420.297088184794</v>
      </c>
      <c r="C314" s="3">
        <v>346.00508253695443</v>
      </c>
      <c r="E314" s="3">
        <v>2532.0077987420373</v>
      </c>
      <c r="F314" s="3">
        <v>3234.5680739117997</v>
      </c>
      <c r="G314" s="3"/>
      <c r="H314" s="3">
        <v>6502.7707615873078</v>
      </c>
      <c r="I314" s="3">
        <v>4001.7968155601884</v>
      </c>
      <c r="J314" s="3">
        <v>20059.884903361468</v>
      </c>
      <c r="K314" s="3"/>
      <c r="L314" s="8">
        <f t="shared" si="19"/>
        <v>8495.1587209204154</v>
      </c>
      <c r="M314" s="3"/>
      <c r="N314" s="3"/>
      <c r="Q314" s="3">
        <f t="shared" si="16"/>
        <v>282.64232740954623</v>
      </c>
      <c r="R314" s="3">
        <f t="shared" si="16"/>
        <v>4.0046884552888242</v>
      </c>
      <c r="T314" s="3">
        <f t="shared" si="17"/>
        <v>29.305645818773581</v>
      </c>
      <c r="U314" s="3">
        <f t="shared" si="17"/>
        <v>37.437130485090272</v>
      </c>
      <c r="V314" s="3">
        <f t="shared" si="18"/>
        <v>75.263550481334576</v>
      </c>
      <c r="W314" s="3">
        <f t="shared" si="18"/>
        <v>46.317092772687367</v>
      </c>
      <c r="X314" s="3">
        <f t="shared" si="18"/>
        <v>232.1745937889059</v>
      </c>
    </row>
    <row r="315" spans="1:24" s="7" customFormat="1" ht="16.5">
      <c r="A315" s="10">
        <v>42677.291666608799</v>
      </c>
      <c r="B315" s="3">
        <v>43374.620431754192</v>
      </c>
      <c r="C315" s="3">
        <v>221.44878550013527</v>
      </c>
      <c r="E315" s="3">
        <v>1508.4659602986649</v>
      </c>
      <c r="F315" s="3">
        <v>6638.1842529497699</v>
      </c>
      <c r="G315" s="3"/>
      <c r="H315" s="3">
        <v>17395.827501325519</v>
      </c>
      <c r="I315" s="3">
        <v>4035.8663851806814</v>
      </c>
      <c r="J315" s="3">
        <v>24850.978939816756</v>
      </c>
      <c r="K315" s="3"/>
      <c r="L315" s="8">
        <f t="shared" si="19"/>
        <v>14017.725117499689</v>
      </c>
      <c r="M315" s="3"/>
      <c r="N315" s="3"/>
      <c r="Q315" s="3">
        <f t="shared" si="16"/>
        <v>502.02106981196982</v>
      </c>
      <c r="R315" s="3">
        <f t="shared" si="16"/>
        <v>2.5630646469923062</v>
      </c>
      <c r="T315" s="3">
        <f t="shared" si="17"/>
        <v>17.45909676271603</v>
      </c>
      <c r="U315" s="3">
        <f t="shared" si="17"/>
        <v>76.830836260992697</v>
      </c>
      <c r="V315" s="3">
        <f t="shared" si="18"/>
        <v>201.34059608015644</v>
      </c>
      <c r="W315" s="3">
        <f t="shared" si="18"/>
        <v>46.711416495146779</v>
      </c>
      <c r="X315" s="3">
        <f t="shared" si="18"/>
        <v>287.62707106269391</v>
      </c>
    </row>
    <row r="316" spans="1:24" s="7" customFormat="1" ht="16.5">
      <c r="A316" s="10">
        <v>42678.291666608799</v>
      </c>
      <c r="B316" s="3">
        <v>47309.039775430996</v>
      </c>
      <c r="C316" s="3">
        <v>319.5656381752342</v>
      </c>
      <c r="E316" s="3">
        <v>1087.4684406304732</v>
      </c>
      <c r="F316" s="3">
        <v>7984.0818755166474</v>
      </c>
      <c r="G316" s="3"/>
      <c r="H316" s="3">
        <v>27045.201516745583</v>
      </c>
      <c r="I316" s="3">
        <v>4068.97376506415</v>
      </c>
      <c r="J316" s="3">
        <v>18270.441685361642</v>
      </c>
      <c r="K316" s="3"/>
      <c r="L316" s="8">
        <f t="shared" si="19"/>
        <v>7442.8798156493767</v>
      </c>
      <c r="M316" s="3"/>
      <c r="N316" s="3"/>
      <c r="Q316" s="3">
        <f t="shared" si="16"/>
        <v>547.55833073415511</v>
      </c>
      <c r="R316" s="3">
        <f t="shared" si="16"/>
        <v>3.6986763677689143</v>
      </c>
      <c r="T316" s="3">
        <f t="shared" si="17"/>
        <v>12.586440285074922</v>
      </c>
      <c r="U316" s="3">
        <f t="shared" si="17"/>
        <v>92.408355040701935</v>
      </c>
      <c r="V316" s="3">
        <f t="shared" si="18"/>
        <v>313.02316570307386</v>
      </c>
      <c r="W316" s="3">
        <f t="shared" si="18"/>
        <v>47.094603762316552</v>
      </c>
      <c r="X316" s="3">
        <f t="shared" si="18"/>
        <v>211.46344543242643</v>
      </c>
    </row>
    <row r="317" spans="1:24" s="7" customFormat="1" ht="16.5">
      <c r="A317" s="10">
        <v>42679.291666608799</v>
      </c>
      <c r="B317" s="3">
        <v>33523.836686206167</v>
      </c>
      <c r="C317" s="3">
        <v>232.85548845911399</v>
      </c>
      <c r="E317" s="3">
        <v>0</v>
      </c>
      <c r="F317" s="3">
        <v>4918.9896987645734</v>
      </c>
      <c r="G317" s="3"/>
      <c r="H317" s="3">
        <v>12679.732000222844</v>
      </c>
      <c r="I317" s="3">
        <v>4101.2342982458858</v>
      </c>
      <c r="J317" s="3">
        <v>22878.759555001354</v>
      </c>
      <c r="K317" s="3"/>
      <c r="L317" s="8">
        <f t="shared" si="19"/>
        <v>12056.736177431976</v>
      </c>
      <c r="M317" s="3"/>
      <c r="N317" s="3"/>
      <c r="Q317" s="3">
        <f t="shared" si="16"/>
        <v>388.00736905331212</v>
      </c>
      <c r="R317" s="3">
        <f t="shared" si="16"/>
        <v>2.6950866719804858</v>
      </c>
      <c r="T317" s="3">
        <f t="shared" si="17"/>
        <v>0</v>
      </c>
      <c r="U317" s="3">
        <f t="shared" si="17"/>
        <v>56.93275114310849</v>
      </c>
      <c r="V317" s="3">
        <f t="shared" si="18"/>
        <v>146.75615740998663</v>
      </c>
      <c r="W317" s="3">
        <f t="shared" si="18"/>
        <v>47.46798956303109</v>
      </c>
      <c r="X317" s="3">
        <f t="shared" si="18"/>
        <v>264.80045781251567</v>
      </c>
    </row>
    <row r="318" spans="1:24" s="7" customFormat="1" ht="16.5">
      <c r="A318" s="10">
        <v>42680.291666608799</v>
      </c>
      <c r="B318" s="3">
        <v>43803.611090607432</v>
      </c>
      <c r="C318" s="3">
        <v>1634.0194588764571</v>
      </c>
      <c r="E318" s="3">
        <v>1170.065262127202</v>
      </c>
      <c r="F318" s="3">
        <v>7141.6760608223485</v>
      </c>
      <c r="G318" s="3"/>
      <c r="H318" s="3">
        <v>25749.112639827687</v>
      </c>
      <c r="I318" s="3">
        <v>4132.6454197819339</v>
      </c>
      <c r="J318" s="3">
        <v>18060.769836910637</v>
      </c>
      <c r="K318" s="3"/>
      <c r="L318" s="8">
        <f t="shared" si="19"/>
        <v>7244.1311669247179</v>
      </c>
      <c r="M318" s="3"/>
      <c r="N318" s="3"/>
      <c r="Q318" s="3">
        <f t="shared" si="16"/>
        <v>506.98623947462306</v>
      </c>
      <c r="R318" s="3">
        <f t="shared" si="16"/>
        <v>18.912262255514548</v>
      </c>
      <c r="T318" s="3">
        <f t="shared" si="17"/>
        <v>13.542422015361135</v>
      </c>
      <c r="U318" s="3">
        <f t="shared" si="17"/>
        <v>82.658287740999398</v>
      </c>
      <c r="V318" s="3">
        <f t="shared" si="18"/>
        <v>298.0221370350427</v>
      </c>
      <c r="W318" s="3">
        <f t="shared" si="18"/>
        <v>47.831544210439048</v>
      </c>
      <c r="X318" s="3">
        <f t="shared" si="18"/>
        <v>209.03668792720643</v>
      </c>
    </row>
    <row r="319" spans="1:24" s="7" customFormat="1" ht="16.5">
      <c r="A319" s="10">
        <v>42681.291666608799</v>
      </c>
      <c r="B319" s="3">
        <v>72218.506291771904</v>
      </c>
      <c r="C319" s="3">
        <v>372.91307562217116</v>
      </c>
      <c r="E319" s="3">
        <v>2094.5035749785602</v>
      </c>
      <c r="F319" s="3">
        <v>14926.496433049309</v>
      </c>
      <c r="G319" s="3"/>
      <c r="H319" s="3">
        <v>42101.566520603024</v>
      </c>
      <c r="I319" s="3">
        <v>4163.2045647283412</v>
      </c>
      <c r="J319" s="3">
        <v>20117.056345094123</v>
      </c>
      <c r="K319" s="3"/>
      <c r="L319" s="8">
        <f t="shared" si="19"/>
        <v>9305.6482740348401</v>
      </c>
      <c r="M319" s="3"/>
      <c r="N319" s="3"/>
      <c r="Q319" s="3">
        <f t="shared" si="16"/>
        <v>835.86234133995254</v>
      </c>
      <c r="R319" s="3">
        <f t="shared" si="16"/>
        <v>4.3161235604417962</v>
      </c>
      <c r="T319" s="3">
        <f t="shared" si="17"/>
        <v>24.241939525214818</v>
      </c>
      <c r="U319" s="3">
        <f t="shared" si="17"/>
        <v>172.76037538251515</v>
      </c>
      <c r="V319" s="3">
        <f t="shared" si="18"/>
        <v>487.28664954401648</v>
      </c>
      <c r="W319" s="3">
        <f t="shared" si="18"/>
        <v>48.18523801768913</v>
      </c>
      <c r="X319" s="3">
        <f t="shared" si="18"/>
        <v>232.83630029044122</v>
      </c>
    </row>
    <row r="320" spans="1:24" s="7" customFormat="1" ht="16.5">
      <c r="A320" s="10">
        <v>42682.291666608799</v>
      </c>
      <c r="B320" s="3">
        <v>14173.548703528151</v>
      </c>
      <c r="C320" s="3">
        <v>290.78126968070865</v>
      </c>
      <c r="E320" s="3">
        <v>4836.2847379297018</v>
      </c>
      <c r="F320" s="3">
        <v>-6949.8954344736203</v>
      </c>
      <c r="G320" s="3"/>
      <c r="H320" s="3">
        <v>11059.61223844125</v>
      </c>
      <c r="I320" s="3">
        <v>4192.9091681411546</v>
      </c>
      <c r="J320" s="3">
        <v>7813.1330824537526</v>
      </c>
      <c r="K320" s="3"/>
      <c r="L320" s="8">
        <f t="shared" si="19"/>
        <v>1325.4192631703727</v>
      </c>
      <c r="M320" s="3"/>
      <c r="N320" s="3"/>
      <c r="Q320" s="3">
        <f t="shared" si="16"/>
        <v>164.04570258713139</v>
      </c>
      <c r="R320" s="3">
        <f t="shared" si="16"/>
        <v>3.3655239546378315</v>
      </c>
      <c r="T320" s="3">
        <f t="shared" si="17"/>
        <v>55.975517800112293</v>
      </c>
      <c r="U320" s="3">
        <f t="shared" si="17"/>
        <v>-80.438604565666907</v>
      </c>
      <c r="V320" s="3">
        <f t="shared" si="18"/>
        <v>128.00477127825519</v>
      </c>
      <c r="W320" s="3">
        <f t="shared" si="18"/>
        <v>48.529041297930029</v>
      </c>
      <c r="X320" s="3">
        <f t="shared" si="18"/>
        <v>90.429781046918436</v>
      </c>
    </row>
    <row r="321" spans="1:24" s="7" customFormat="1" ht="16.5">
      <c r="A321" s="10">
        <v>42683.291666608799</v>
      </c>
      <c r="B321" s="3">
        <v>37775.379783272518</v>
      </c>
      <c r="C321" s="3">
        <v>242.81347954552621</v>
      </c>
      <c r="E321" s="3">
        <v>2.5076571847312152</v>
      </c>
      <c r="F321" s="3">
        <v>3474.3970834193606</v>
      </c>
      <c r="G321" s="3"/>
      <c r="H321" s="3">
        <v>14539.440901383183</v>
      </c>
      <c r="I321" s="3">
        <v>4224.3437718446976</v>
      </c>
      <c r="J321" s="3">
        <v>22262.961034083317</v>
      </c>
      <c r="K321" s="3"/>
      <c r="L321" s="8">
        <f t="shared" si="19"/>
        <v>15777.503848986071</v>
      </c>
      <c r="M321" s="3"/>
      <c r="N321" s="3"/>
      <c r="Q321" s="3">
        <f t="shared" si="16"/>
        <v>437.21504378787637</v>
      </c>
      <c r="R321" s="3">
        <f t="shared" si="16"/>
        <v>2.8103411984435902</v>
      </c>
      <c r="T321" s="3">
        <f t="shared" si="17"/>
        <v>2.902381000846314E-2</v>
      </c>
      <c r="U321" s="3">
        <f t="shared" si="17"/>
        <v>40.212929206242599</v>
      </c>
      <c r="V321" s="3">
        <f t="shared" si="18"/>
        <v>168.28056598823127</v>
      </c>
      <c r="W321" s="3">
        <f t="shared" si="18"/>
        <v>48.892867729683992</v>
      </c>
      <c r="X321" s="3">
        <f t="shared" si="18"/>
        <v>257.67316011670505</v>
      </c>
    </row>
    <row r="322" spans="1:24" s="7" customFormat="1" ht="16.5" customHeight="1">
      <c r="A322" s="10">
        <v>42684.291666608799</v>
      </c>
      <c r="B322" s="3">
        <v>40367.790889071381</v>
      </c>
      <c r="C322" s="3">
        <v>198.97554172668606</v>
      </c>
      <c r="E322" s="3">
        <v>1961.8437125994824</v>
      </c>
      <c r="F322" s="3">
        <v>7094.9521534646883</v>
      </c>
      <c r="G322" s="3"/>
      <c r="H322" s="3">
        <v>24383.653391763273</v>
      </c>
      <c r="I322" s="3">
        <v>4254.9480945126206</v>
      </c>
      <c r="J322" s="3">
        <v>9354.7549830429853</v>
      </c>
      <c r="K322" s="3"/>
      <c r="L322" s="8">
        <f t="shared" si="19"/>
        <v>2871.3690784580022</v>
      </c>
      <c r="M322" s="3"/>
      <c r="N322" s="3"/>
      <c r="Q322" s="3">
        <f t="shared" si="16"/>
        <v>467.21980195684472</v>
      </c>
      <c r="R322" s="3">
        <f t="shared" si="16"/>
        <v>2.3029576588736811</v>
      </c>
      <c r="T322" s="3">
        <f t="shared" si="17"/>
        <v>22.706524451382897</v>
      </c>
      <c r="U322" s="3">
        <f t="shared" si="17"/>
        <v>82.117501776211668</v>
      </c>
      <c r="V322" s="3">
        <f t="shared" si="18"/>
        <v>282.21821055281566</v>
      </c>
      <c r="W322" s="3">
        <f t="shared" si="18"/>
        <v>49.24708442722941</v>
      </c>
      <c r="X322" s="3">
        <f t="shared" si="18"/>
        <v>108.27262711855307</v>
      </c>
    </row>
    <row r="323" spans="1:24" s="7" customFormat="1" ht="16.5">
      <c r="A323" s="10">
        <v>42685.291666608799</v>
      </c>
      <c r="B323" s="3">
        <v>48773.069612969732</v>
      </c>
      <c r="C323" s="3">
        <v>208.60444452334195</v>
      </c>
      <c r="E323" s="3">
        <v>2215.1356611000374</v>
      </c>
      <c r="F323" s="3">
        <v>8791.932041070977</v>
      </c>
      <c r="G323" s="3"/>
      <c r="H323" s="3">
        <v>26006.29916003182</v>
      </c>
      <c r="I323" s="3">
        <v>4284.7179059757327</v>
      </c>
      <c r="J323" s="3">
        <v>14165.087875941406</v>
      </c>
      <c r="K323" s="3"/>
      <c r="L323" s="8">
        <f t="shared" si="19"/>
        <v>7683.5892893145065</v>
      </c>
      <c r="M323" s="3"/>
      <c r="N323" s="3"/>
      <c r="Q323" s="3">
        <f t="shared" si="16"/>
        <v>564.50312052048298</v>
      </c>
      <c r="R323" s="3">
        <f t="shared" si="16"/>
        <v>2.4144032930942356</v>
      </c>
      <c r="T323" s="3">
        <f t="shared" si="17"/>
        <v>25.638144225694877</v>
      </c>
      <c r="U323" s="3">
        <f t="shared" si="17"/>
        <v>101.75847269758076</v>
      </c>
      <c r="V323" s="3">
        <f t="shared" si="18"/>
        <v>300.99883287073868</v>
      </c>
      <c r="W323" s="3">
        <f t="shared" si="18"/>
        <v>49.591642430274689</v>
      </c>
      <c r="X323" s="3">
        <f t="shared" si="18"/>
        <v>163.94777634191442</v>
      </c>
    </row>
    <row r="324" spans="1:24" s="7" customFormat="1" ht="16.5">
      <c r="A324" s="10">
        <v>42686.291666608799</v>
      </c>
      <c r="B324" s="3">
        <v>47965.205180769117</v>
      </c>
      <c r="C324" s="3">
        <v>240.86042251437902</v>
      </c>
      <c r="E324" s="3">
        <v>3102.2743866452947</v>
      </c>
      <c r="F324" s="3">
        <v>5217.8490949770021</v>
      </c>
      <c r="G324" s="3"/>
      <c r="H324" s="3">
        <v>29659.643314564368</v>
      </c>
      <c r="I324" s="3">
        <v>4313.6489760648365</v>
      </c>
      <c r="J324" s="3">
        <v>12392.443671134704</v>
      </c>
      <c r="K324" s="3"/>
      <c r="L324" s="8">
        <f t="shared" si="19"/>
        <v>5912.6498310319912</v>
      </c>
      <c r="M324" s="3"/>
      <c r="N324" s="3"/>
      <c r="Q324" s="3">
        <f t="shared" si="16"/>
        <v>555.15283774038323</v>
      </c>
      <c r="R324" s="3">
        <f t="shared" si="16"/>
        <v>2.7877363716942019</v>
      </c>
      <c r="T324" s="3">
        <f t="shared" si="17"/>
        <v>35.905953549135354</v>
      </c>
      <c r="U324" s="3">
        <f t="shared" si="17"/>
        <v>60.391771932604186</v>
      </c>
      <c r="V324" s="3">
        <f t="shared" si="18"/>
        <v>343.28290873338392</v>
      </c>
      <c r="W324" s="3">
        <f t="shared" si="18"/>
        <v>49.9264927785282</v>
      </c>
      <c r="X324" s="3">
        <f t="shared" si="18"/>
        <v>143.43106100850352</v>
      </c>
    </row>
    <row r="325" spans="1:24" s="7" customFormat="1" ht="16.5">
      <c r="A325" s="10">
        <v>42687.291666608799</v>
      </c>
      <c r="B325" s="3">
        <v>43350.251008224739</v>
      </c>
      <c r="C325" s="3">
        <v>214.82240105699748</v>
      </c>
      <c r="E325" s="3">
        <v>0</v>
      </c>
      <c r="F325" s="3">
        <v>2567.2458633571514</v>
      </c>
      <c r="G325" s="3"/>
      <c r="H325" s="3">
        <v>-76440.482191285148</v>
      </c>
      <c r="I325" s="3">
        <v>4341.7370746107372</v>
      </c>
      <c r="J325" s="3">
        <v>119574.84293649148</v>
      </c>
      <c r="K325" s="3"/>
      <c r="L325" s="8">
        <f t="shared" si="19"/>
        <v>113096.57266259899</v>
      </c>
      <c r="M325" s="3"/>
      <c r="N325" s="3"/>
      <c r="Q325" s="3">
        <f t="shared" si="16"/>
        <v>501.73901629889747</v>
      </c>
      <c r="R325" s="3">
        <f t="shared" si="16"/>
        <v>2.4863703826041377</v>
      </c>
      <c r="T325" s="3">
        <f t="shared" si="17"/>
        <v>0</v>
      </c>
      <c r="U325" s="3">
        <f t="shared" si="17"/>
        <v>29.713493788855917</v>
      </c>
      <c r="V325" s="3">
        <f t="shared" si="18"/>
        <v>-884.72780313987437</v>
      </c>
      <c r="W325" s="3">
        <f t="shared" si="18"/>
        <v>50.251586511698349</v>
      </c>
      <c r="X325" s="3">
        <f t="shared" si="18"/>
        <v>1383.9680895427255</v>
      </c>
    </row>
    <row r="326" spans="1:24" s="7" customFormat="1" ht="16.5">
      <c r="A326" s="10">
        <v>42688.291666608799</v>
      </c>
      <c r="B326" s="3">
        <v>53497.576668223679</v>
      </c>
      <c r="C326" s="3">
        <v>220.59012992074713</v>
      </c>
      <c r="E326" s="3">
        <v>2418.8560331547633</v>
      </c>
      <c r="F326" s="3">
        <v>6216.5472145208223</v>
      </c>
      <c r="G326" s="3"/>
      <c r="H326" s="3">
        <v>32553.305623873006</v>
      </c>
      <c r="I326" s="3">
        <v>4368.9779714442402</v>
      </c>
      <c r="J326" s="3">
        <v>13476.318950146666</v>
      </c>
      <c r="K326" s="3"/>
      <c r="L326" s="8">
        <f t="shared" si="19"/>
        <v>8160.4799551515907</v>
      </c>
      <c r="M326" s="3"/>
      <c r="N326" s="3"/>
      <c r="Q326" s="3">
        <f t="shared" si="16"/>
        <v>619.18491514147775</v>
      </c>
      <c r="R326" s="3">
        <f t="shared" si="16"/>
        <v>2.5531265037123512</v>
      </c>
      <c r="T326" s="3">
        <f t="shared" si="17"/>
        <v>27.996018902254203</v>
      </c>
      <c r="U326" s="3">
        <f t="shared" si="17"/>
        <v>71.950777945842844</v>
      </c>
      <c r="V326" s="3">
        <f t="shared" si="18"/>
        <v>376.77437064667834</v>
      </c>
      <c r="W326" s="3">
        <f t="shared" si="18"/>
        <v>50.566874669493515</v>
      </c>
      <c r="X326" s="3">
        <f t="shared" si="18"/>
        <v>155.97591377484568</v>
      </c>
    </row>
    <row r="327" spans="1:24" s="7" customFormat="1" ht="16.5">
      <c r="A327" s="10">
        <v>42689.291666608799</v>
      </c>
      <c r="B327" s="3">
        <v>39994.178455902656</v>
      </c>
      <c r="C327" s="3">
        <v>4973.7371234451421</v>
      </c>
      <c r="E327" s="3">
        <v>0</v>
      </c>
      <c r="F327" s="3">
        <v>2700.2414058949253</v>
      </c>
      <c r="G327" s="3"/>
      <c r="H327" s="3">
        <v>20008.283228566655</v>
      </c>
      <c r="I327" s="3">
        <v>4395.36743639615</v>
      </c>
      <c r="J327" s="3">
        <v>7528.8644418179565</v>
      </c>
      <c r="K327" s="3"/>
      <c r="L327" s="8">
        <f t="shared" si="19"/>
        <v>17864.023508490071</v>
      </c>
      <c r="M327" s="3"/>
      <c r="N327" s="3"/>
      <c r="Q327" s="3">
        <f t="shared" si="16"/>
        <v>462.89558398035484</v>
      </c>
      <c r="R327" s="3">
        <f t="shared" si="16"/>
        <v>57.56640189172618</v>
      </c>
      <c r="T327" s="3">
        <f t="shared" si="17"/>
        <v>0</v>
      </c>
      <c r="U327" s="3">
        <f t="shared" si="17"/>
        <v>31.252794049709784</v>
      </c>
      <c r="V327" s="3">
        <f t="shared" si="18"/>
        <v>231.57735218248442</v>
      </c>
      <c r="W327" s="3">
        <f t="shared" si="18"/>
        <v>50.872308291622105</v>
      </c>
      <c r="X327" s="3">
        <f t="shared" si="18"/>
        <v>87.139634743263386</v>
      </c>
    </row>
    <row r="328" spans="1:24" s="7" customFormat="1" ht="16.5">
      <c r="A328" s="10">
        <v>42690.291666608799</v>
      </c>
      <c r="B328" s="3">
        <v>49260.60659799484</v>
      </c>
      <c r="C328" s="3">
        <v>243.10853828908876</v>
      </c>
      <c r="E328" s="3">
        <v>0</v>
      </c>
      <c r="F328" s="3">
        <v>3622.4760926396993</v>
      </c>
      <c r="G328" s="3"/>
      <c r="H328" s="3">
        <v>27561.621056090793</v>
      </c>
      <c r="I328" s="3">
        <v>4418.1543944000668</v>
      </c>
      <c r="J328" s="3">
        <v>3562.2951961765802</v>
      </c>
      <c r="K328" s="3"/>
      <c r="L328" s="8">
        <f t="shared" si="19"/>
        <v>13901.46359315337</v>
      </c>
      <c r="M328" s="3"/>
      <c r="N328" s="3"/>
      <c r="Q328" s="3">
        <f t="shared" ref="Q328:R391" si="20">B328*1000/86400</f>
        <v>570.1459096990144</v>
      </c>
      <c r="R328" s="3">
        <f t="shared" si="20"/>
        <v>2.8137562301977863</v>
      </c>
      <c r="T328" s="3">
        <f t="shared" ref="T328:U391" si="21">E328*1000/86400</f>
        <v>0</v>
      </c>
      <c r="U328" s="3">
        <f t="shared" si="21"/>
        <v>41.926806627774297</v>
      </c>
      <c r="V328" s="3">
        <f t="shared" ref="V328:X391" si="22">H328*1000/86400</f>
        <v>319.00024370475455</v>
      </c>
      <c r="W328" s="3">
        <f t="shared" si="22"/>
        <v>51.136046231482254</v>
      </c>
      <c r="X328" s="3">
        <f t="shared" si="22"/>
        <v>41.230268474265976</v>
      </c>
    </row>
    <row r="329" spans="1:24" s="7" customFormat="1" ht="16.5">
      <c r="A329" s="10">
        <v>42691.291666608799</v>
      </c>
      <c r="B329" s="3">
        <v>40163.487199244279</v>
      </c>
      <c r="C329" s="3">
        <v>259.72937882691622</v>
      </c>
      <c r="E329" s="3">
        <v>43.301277673337609</v>
      </c>
      <c r="F329" s="3">
        <v>2835.6855801553902</v>
      </c>
      <c r="G329" s="3"/>
      <c r="H329" s="3">
        <v>18130.940591278082</v>
      </c>
      <c r="I329" s="3">
        <v>4440.0592876892924</v>
      </c>
      <c r="J329" s="3">
        <v>4630.2033446934392</v>
      </c>
      <c r="K329" s="3"/>
      <c r="L329" s="8">
        <f t="shared" ref="L329:L392" si="23">+B329+C329-E329-F329-H329-I329</f>
        <v>14973.229841275093</v>
      </c>
      <c r="M329" s="3"/>
      <c r="N329" s="3"/>
      <c r="Q329" s="3">
        <f t="shared" si="20"/>
        <v>464.85517591717911</v>
      </c>
      <c r="R329" s="3">
        <f t="shared" si="20"/>
        <v>3.0061270697559745</v>
      </c>
      <c r="T329" s="3">
        <f t="shared" si="21"/>
        <v>0.5011721952932594</v>
      </c>
      <c r="U329" s="3">
        <f t="shared" si="21"/>
        <v>32.820434955502201</v>
      </c>
      <c r="V329" s="3">
        <f t="shared" si="22"/>
        <v>209.84884943608893</v>
      </c>
      <c r="W329" s="3">
        <f t="shared" si="22"/>
        <v>51.389575088996445</v>
      </c>
      <c r="X329" s="3">
        <f t="shared" si="22"/>
        <v>53.590316489507394</v>
      </c>
    </row>
    <row r="330" spans="1:24" s="7" customFormat="1" ht="16.5">
      <c r="A330" s="10">
        <v>42692.291666608799</v>
      </c>
      <c r="B330" s="3">
        <v>51624.975581559389</v>
      </c>
      <c r="C330" s="3">
        <v>302.36121601425111</v>
      </c>
      <c r="E330" s="3">
        <v>4458.2263650442474</v>
      </c>
      <c r="F330" s="3">
        <v>6132.2917482917474</v>
      </c>
      <c r="G330" s="3"/>
      <c r="H330" s="3">
        <v>26559.625073619631</v>
      </c>
      <c r="I330" s="3">
        <v>4461.0795939269155</v>
      </c>
      <c r="J330" s="3">
        <v>-30.618861655453216</v>
      </c>
      <c r="K330" s="3"/>
      <c r="L330" s="8">
        <f t="shared" si="23"/>
        <v>10316.114016691099</v>
      </c>
      <c r="M330" s="3"/>
      <c r="N330" s="3"/>
      <c r="Q330" s="3">
        <f t="shared" si="20"/>
        <v>597.51129145323364</v>
      </c>
      <c r="R330" s="3">
        <f t="shared" si="20"/>
        <v>3.4995511112760544</v>
      </c>
      <c r="T330" s="3">
        <f t="shared" si="21"/>
        <v>51.599842188012126</v>
      </c>
      <c r="U330" s="3">
        <f t="shared" si="21"/>
        <v>70.975598938561888</v>
      </c>
      <c r="V330" s="3">
        <f t="shared" si="22"/>
        <v>307.40306798170866</v>
      </c>
      <c r="W330" s="3">
        <f t="shared" si="22"/>
        <v>51.632865670450414</v>
      </c>
      <c r="X330" s="3">
        <f t="shared" si="22"/>
        <v>-0.35438497286404186</v>
      </c>
    </row>
    <row r="331" spans="1:24" s="7" customFormat="1" ht="16.5">
      <c r="A331" s="10">
        <v>42693.291666608799</v>
      </c>
      <c r="B331" s="3">
        <v>48591.846776878061</v>
      </c>
      <c r="C331" s="3">
        <v>242.92739607952535</v>
      </c>
      <c r="E331" s="3">
        <v>4795.0521183931269</v>
      </c>
      <c r="F331" s="3">
        <v>3963.5256853292231</v>
      </c>
      <c r="G331" s="3"/>
      <c r="H331" s="3">
        <v>25347.162409395336</v>
      </c>
      <c r="I331" s="3">
        <v>4481.2127907760241</v>
      </c>
      <c r="J331" s="3">
        <v>-102.46588606638923</v>
      </c>
      <c r="K331" s="3"/>
      <c r="L331" s="8">
        <f t="shared" si="23"/>
        <v>10247.821169063876</v>
      </c>
      <c r="M331" s="3"/>
      <c r="N331" s="3"/>
      <c r="Q331" s="3">
        <f t="shared" si="20"/>
        <v>562.40563399164421</v>
      </c>
      <c r="R331" s="3">
        <f t="shared" si="20"/>
        <v>2.8116596768463582</v>
      </c>
      <c r="T331" s="3">
        <f t="shared" si="21"/>
        <v>55.498288407327856</v>
      </c>
      <c r="U331" s="3">
        <f t="shared" si="21"/>
        <v>45.87413987649564</v>
      </c>
      <c r="V331" s="3">
        <f t="shared" si="22"/>
        <v>293.36993529392754</v>
      </c>
      <c r="W331" s="3">
        <f t="shared" si="22"/>
        <v>51.865888782129915</v>
      </c>
      <c r="X331" s="3">
        <f t="shared" si="22"/>
        <v>-1.1859477553980236</v>
      </c>
    </row>
    <row r="332" spans="1:24" s="7" customFormat="1" ht="16.5">
      <c r="A332" s="10">
        <v>42694.291666608799</v>
      </c>
      <c r="B332" s="3">
        <v>45279.563186451051</v>
      </c>
      <c r="C332" s="3">
        <v>441.59239578666165</v>
      </c>
      <c r="E332" s="3">
        <v>4710.8538214000873</v>
      </c>
      <c r="F332" s="3">
        <v>6486.1680112588001</v>
      </c>
      <c r="G332" s="3"/>
      <c r="H332" s="3">
        <v>18503.765251357931</v>
      </c>
      <c r="I332" s="3">
        <v>4500.4563558997088</v>
      </c>
      <c r="J332" s="3">
        <v>1166.2236025287477</v>
      </c>
      <c r="K332" s="3"/>
      <c r="L332" s="8">
        <f t="shared" si="23"/>
        <v>11519.912142321185</v>
      </c>
      <c r="M332" s="3"/>
      <c r="N332" s="3"/>
      <c r="Q332" s="3">
        <f t="shared" si="20"/>
        <v>524.06901836170198</v>
      </c>
      <c r="R332" s="3">
        <f t="shared" si="20"/>
        <v>5.111023099382658</v>
      </c>
      <c r="T332" s="3">
        <f t="shared" si="21"/>
        <v>54.523771081019532</v>
      </c>
      <c r="U332" s="3">
        <f t="shared" si="21"/>
        <v>75.071389019199074</v>
      </c>
      <c r="V332" s="3">
        <f t="shared" si="22"/>
        <v>214.16394966849458</v>
      </c>
      <c r="W332" s="3">
        <f t="shared" si="22"/>
        <v>52.088615230320698</v>
      </c>
      <c r="X332" s="3">
        <f t="shared" si="22"/>
        <v>13.497958362601246</v>
      </c>
    </row>
    <row r="333" spans="1:24" s="7" customFormat="1" ht="16.5">
      <c r="A333" s="10">
        <v>42695.291666608799</v>
      </c>
      <c r="B333" s="3">
        <v>50181.766278756892</v>
      </c>
      <c r="C333" s="3">
        <v>314.22004820918664</v>
      </c>
      <c r="E333" s="3">
        <v>5315.4382314169779</v>
      </c>
      <c r="F333" s="3">
        <v>5353.110600194821</v>
      </c>
      <c r="G333" s="3"/>
      <c r="H333" s="3">
        <v>25251.75691355962</v>
      </c>
      <c r="I333" s="3">
        <v>4518.8077669610548</v>
      </c>
      <c r="J333" s="3">
        <v>-300.06403035962848</v>
      </c>
      <c r="K333" s="3"/>
      <c r="L333" s="8">
        <f t="shared" si="23"/>
        <v>10056.872814833605</v>
      </c>
      <c r="M333" s="3"/>
      <c r="N333" s="3"/>
      <c r="Q333" s="3">
        <f t="shared" si="20"/>
        <v>580.80748007820478</v>
      </c>
      <c r="R333" s="3">
        <f t="shared" si="20"/>
        <v>3.6368061135322529</v>
      </c>
      <c r="T333" s="3">
        <f t="shared" si="21"/>
        <v>61.521275826585395</v>
      </c>
      <c r="U333" s="3">
        <f t="shared" si="21"/>
        <v>61.957298613365985</v>
      </c>
      <c r="V333" s="3">
        <f t="shared" si="22"/>
        <v>292.26570501805116</v>
      </c>
      <c r="W333" s="3">
        <f t="shared" si="22"/>
        <v>52.301015821308503</v>
      </c>
      <c r="X333" s="3">
        <f t="shared" si="22"/>
        <v>-3.472963314347552</v>
      </c>
    </row>
    <row r="334" spans="1:24" s="7" customFormat="1" ht="16.5">
      <c r="A334" s="10">
        <v>42696.291666608799</v>
      </c>
      <c r="B334" s="3">
        <v>37675.749008754785</v>
      </c>
      <c r="C334" s="3">
        <v>381.29312770161778</v>
      </c>
      <c r="E334" s="3">
        <v>5335.8795792749152</v>
      </c>
      <c r="F334" s="3">
        <v>6008.2764221903162</v>
      </c>
      <c r="G334" s="3"/>
      <c r="H334" s="3">
        <v>9173.8368629639808</v>
      </c>
      <c r="I334" s="3">
        <v>4536.2645016231563</v>
      </c>
      <c r="J334" s="3">
        <v>2642.7532862127164</v>
      </c>
      <c r="K334" s="3"/>
      <c r="L334" s="8">
        <f t="shared" si="23"/>
        <v>13002.784770404034</v>
      </c>
      <c r="M334" s="3"/>
      <c r="N334" s="3"/>
      <c r="Q334" s="3">
        <f t="shared" si="20"/>
        <v>436.06190982355071</v>
      </c>
      <c r="R334" s="3">
        <f t="shared" si="20"/>
        <v>4.4131149039539093</v>
      </c>
      <c r="T334" s="3">
        <f t="shared" si="21"/>
        <v>61.757865500867076</v>
      </c>
      <c r="U334" s="3">
        <f t="shared" si="21"/>
        <v>69.540236367943479</v>
      </c>
      <c r="V334" s="3">
        <f t="shared" si="22"/>
        <v>106.17866739541644</v>
      </c>
      <c r="W334" s="3">
        <f t="shared" si="22"/>
        <v>52.503061361379125</v>
      </c>
      <c r="X334" s="3">
        <f t="shared" si="22"/>
        <v>30.587422294128661</v>
      </c>
    </row>
    <row r="335" spans="1:24" s="7" customFormat="1" ht="16.5">
      <c r="A335" s="10">
        <v>42697.291666608799</v>
      </c>
      <c r="B335" s="3">
        <v>28484.109066703862</v>
      </c>
      <c r="C335" s="3">
        <v>229.8222731188871</v>
      </c>
      <c r="E335" s="3">
        <v>831.73341927677393</v>
      </c>
      <c r="F335" s="3">
        <v>59.856259861633589</v>
      </c>
      <c r="G335" s="3"/>
      <c r="H335" s="3">
        <v>-2672.7616202872105</v>
      </c>
      <c r="I335" s="3">
        <v>4662.7264720954727</v>
      </c>
      <c r="J335" s="3">
        <v>15582.208644722004</v>
      </c>
      <c r="K335" s="3"/>
      <c r="L335" s="8">
        <f t="shared" si="23"/>
        <v>25832.376808876081</v>
      </c>
      <c r="M335" s="3"/>
      <c r="N335" s="3"/>
      <c r="Q335" s="3">
        <f t="shared" si="20"/>
        <v>329.67718827203544</v>
      </c>
      <c r="R335" s="3">
        <f t="shared" si="20"/>
        <v>2.6599800129500824</v>
      </c>
      <c r="T335" s="3">
        <f t="shared" si="21"/>
        <v>9.6265442045922907</v>
      </c>
      <c r="U335" s="3">
        <f t="shared" si="21"/>
        <v>0.69278078543557398</v>
      </c>
      <c r="V335" s="3">
        <f t="shared" si="22"/>
        <v>-30.934740975546418</v>
      </c>
      <c r="W335" s="3">
        <f t="shared" si="22"/>
        <v>53.966741575179086</v>
      </c>
      <c r="X335" s="3">
        <f t="shared" si="22"/>
        <v>180.34963709168989</v>
      </c>
    </row>
    <row r="336" spans="1:24" s="7" customFormat="1" ht="16.5">
      <c r="A336" s="10">
        <v>42698.291666608799</v>
      </c>
      <c r="B336" s="3">
        <v>26495.194970883611</v>
      </c>
      <c r="C336" s="3">
        <v>270.00918477261439</v>
      </c>
      <c r="E336" s="3">
        <v>93.264411830808967</v>
      </c>
      <c r="F336" s="3">
        <v>2656.032459727041</v>
      </c>
      <c r="G336" s="3"/>
      <c r="H336" s="3">
        <v>-221.05110550947393</v>
      </c>
      <c r="I336" s="3">
        <v>4788.8437099158073</v>
      </c>
      <c r="J336" s="3">
        <v>9308.5341161042579</v>
      </c>
      <c r="K336" s="3"/>
      <c r="L336" s="8">
        <f t="shared" si="23"/>
        <v>19448.11467969204</v>
      </c>
      <c r="M336" s="3"/>
      <c r="N336" s="3"/>
      <c r="Q336" s="3">
        <f t="shared" si="20"/>
        <v>306.65734920004178</v>
      </c>
      <c r="R336" s="3">
        <f t="shared" si="20"/>
        <v>3.1251063052385923</v>
      </c>
      <c r="T336" s="3">
        <f t="shared" si="21"/>
        <v>1.0794492110047333</v>
      </c>
      <c r="U336" s="3">
        <f t="shared" si="21"/>
        <v>30.741116432025937</v>
      </c>
      <c r="V336" s="3">
        <f t="shared" si="22"/>
        <v>-2.5584618693226151</v>
      </c>
      <c r="W336" s="3">
        <f t="shared" si="22"/>
        <v>55.426431827729253</v>
      </c>
      <c r="X336" s="3">
        <f t="shared" si="22"/>
        <v>107.73766338083632</v>
      </c>
    </row>
    <row r="337" spans="1:24" s="7" customFormat="1" ht="16.5">
      <c r="A337" s="10">
        <v>42699.291666608799</v>
      </c>
      <c r="B337" s="3">
        <v>38380.392829166449</v>
      </c>
      <c r="C337" s="3">
        <v>404.23380304174498</v>
      </c>
      <c r="E337" s="3">
        <v>3793.8259955672547</v>
      </c>
      <c r="F337" s="3">
        <v>4703.093016513536</v>
      </c>
      <c r="G337" s="3"/>
      <c r="H337" s="3">
        <v>8237.2121496774816</v>
      </c>
      <c r="I337" s="3">
        <v>4914.5469566265901</v>
      </c>
      <c r="J337" s="3">
        <v>7107.6118205502326</v>
      </c>
      <c r="K337" s="3"/>
      <c r="L337" s="8">
        <f t="shared" si="23"/>
        <v>17135.948513823332</v>
      </c>
      <c r="M337" s="3"/>
      <c r="N337" s="3"/>
      <c r="Q337" s="3">
        <f t="shared" si="20"/>
        <v>444.21750959683391</v>
      </c>
      <c r="R337" s="3">
        <f t="shared" si="20"/>
        <v>4.6786319796498264</v>
      </c>
      <c r="T337" s="3">
        <f t="shared" si="21"/>
        <v>43.910023096843226</v>
      </c>
      <c r="U337" s="3">
        <f t="shared" si="21"/>
        <v>54.433946950388147</v>
      </c>
      <c r="V337" s="3">
        <f t="shared" si="22"/>
        <v>95.338103584230112</v>
      </c>
      <c r="W337" s="3">
        <f t="shared" si="22"/>
        <v>56.881330516511461</v>
      </c>
      <c r="X337" s="3">
        <f t="shared" si="22"/>
        <v>82.264025700812866</v>
      </c>
    </row>
    <row r="338" spans="1:24" s="7" customFormat="1" ht="16.5">
      <c r="A338" s="10">
        <v>42700.291666608799</v>
      </c>
      <c r="B338" s="3">
        <v>30013.388038073823</v>
      </c>
      <c r="C338" s="3">
        <v>177.95328326942399</v>
      </c>
      <c r="E338" s="3">
        <v>1291.1406182111241</v>
      </c>
      <c r="F338" s="3">
        <v>872.76631169395114</v>
      </c>
      <c r="G338" s="3"/>
      <c r="H338" s="3">
        <v>5045.3681465620211</v>
      </c>
      <c r="I338" s="3">
        <v>5039.7669537702495</v>
      </c>
      <c r="J338" s="3">
        <v>8025.7947271146559</v>
      </c>
      <c r="K338" s="3"/>
      <c r="L338" s="8">
        <f t="shared" si="23"/>
        <v>17942.299291105901</v>
      </c>
      <c r="M338" s="3"/>
      <c r="N338" s="3"/>
      <c r="Q338" s="3">
        <f t="shared" si="20"/>
        <v>347.37717636659517</v>
      </c>
      <c r="R338" s="3">
        <f t="shared" si="20"/>
        <v>2.059644482285</v>
      </c>
      <c r="T338" s="3">
        <f t="shared" si="21"/>
        <v>14.943757155221343</v>
      </c>
      <c r="U338" s="3">
        <f t="shared" si="21"/>
        <v>10.101461940902212</v>
      </c>
      <c r="V338" s="3">
        <f t="shared" si="22"/>
        <v>58.395464659282652</v>
      </c>
      <c r="W338" s="3">
        <f t="shared" si="22"/>
        <v>58.330636039007516</v>
      </c>
      <c r="X338" s="3">
        <f t="shared" si="22"/>
        <v>92.891142674938152</v>
      </c>
    </row>
    <row r="339" spans="1:24" s="7" customFormat="1" ht="16.5">
      <c r="A339" s="10">
        <v>42701.291666608799</v>
      </c>
      <c r="B339" s="3">
        <v>30787.227172631916</v>
      </c>
      <c r="C339" s="3">
        <v>213.80161066912115</v>
      </c>
      <c r="E339" s="3">
        <v>4315.3937412481755</v>
      </c>
      <c r="F339" s="3">
        <v>-777.85711314060609</v>
      </c>
      <c r="G339" s="3"/>
      <c r="H339" s="3">
        <v>3339.6090910512885</v>
      </c>
      <c r="I339" s="3">
        <v>5164.4344428892146</v>
      </c>
      <c r="J339" s="3">
        <v>9155.2964347286961</v>
      </c>
      <c r="K339" s="3"/>
      <c r="L339" s="8">
        <f t="shared" si="23"/>
        <v>18959.448621252966</v>
      </c>
      <c r="M339" s="3"/>
      <c r="N339" s="3"/>
      <c r="Q339" s="3">
        <f t="shared" si="20"/>
        <v>356.33364783138791</v>
      </c>
      <c r="R339" s="3">
        <f t="shared" si="20"/>
        <v>2.4745556790407539</v>
      </c>
      <c r="T339" s="3">
        <f t="shared" si="21"/>
        <v>49.946686820002029</v>
      </c>
      <c r="U339" s="3">
        <f t="shared" si="21"/>
        <v>-9.0029758465347935</v>
      </c>
      <c r="V339" s="3">
        <f t="shared" si="22"/>
        <v>38.652882998278798</v>
      </c>
      <c r="W339" s="3">
        <f t="shared" si="22"/>
        <v>59.773546792699243</v>
      </c>
      <c r="X339" s="3">
        <f t="shared" si="22"/>
        <v>105.96407910565621</v>
      </c>
    </row>
    <row r="340" spans="1:24" s="7" customFormat="1" ht="16.5">
      <c r="A340" s="10">
        <v>42702.291666608799</v>
      </c>
      <c r="B340" s="3">
        <v>44370.856903177199</v>
      </c>
      <c r="C340" s="3">
        <v>468.232025958132</v>
      </c>
      <c r="E340" s="3">
        <v>5017.9501510672271</v>
      </c>
      <c r="F340" s="3">
        <v>2364.1159258623666</v>
      </c>
      <c r="G340" s="3"/>
      <c r="H340" s="3">
        <v>20521.439379256302</v>
      </c>
      <c r="I340" s="3">
        <v>5288.4801655259134</v>
      </c>
      <c r="J340" s="3">
        <v>1955.7557357709386</v>
      </c>
      <c r="K340" s="3"/>
      <c r="L340" s="8">
        <f t="shared" si="23"/>
        <v>11647.10330742352</v>
      </c>
      <c r="M340" s="3"/>
      <c r="N340" s="3"/>
      <c r="Q340" s="3">
        <f t="shared" si="20"/>
        <v>513.55158452751391</v>
      </c>
      <c r="R340" s="3">
        <f t="shared" si="20"/>
        <v>5.419352152293194</v>
      </c>
      <c r="T340" s="3">
        <f t="shared" si="21"/>
        <v>58.078126748463276</v>
      </c>
      <c r="U340" s="3">
        <f t="shared" si="21"/>
        <v>27.362452845629239</v>
      </c>
      <c r="V340" s="3">
        <f t="shared" si="22"/>
        <v>237.51665948213312</v>
      </c>
      <c r="W340" s="3">
        <f t="shared" si="22"/>
        <v>61.209261175068441</v>
      </c>
      <c r="X340" s="3">
        <f t="shared" si="22"/>
        <v>22.636061756608086</v>
      </c>
    </row>
    <row r="341" spans="1:24" s="7" customFormat="1" ht="16.5">
      <c r="A341" s="10">
        <v>42703.291666608799</v>
      </c>
      <c r="B341" s="3">
        <v>40759.848554435746</v>
      </c>
      <c r="C341" s="3">
        <v>293.38285780698061</v>
      </c>
      <c r="E341" s="3">
        <v>3107.0613749600016</v>
      </c>
      <c r="F341" s="3">
        <v>3861.3989696512726</v>
      </c>
      <c r="G341" s="3"/>
      <c r="H341" s="3">
        <v>14294.370789424283</v>
      </c>
      <c r="I341" s="3">
        <v>5411.8348632227762</v>
      </c>
      <c r="J341" s="3">
        <v>8237.6679790870112</v>
      </c>
      <c r="K341" s="3"/>
      <c r="L341" s="8">
        <f t="shared" si="23"/>
        <v>14378.565414984394</v>
      </c>
      <c r="M341" s="3"/>
      <c r="N341" s="3"/>
      <c r="Q341" s="3">
        <f t="shared" si="20"/>
        <v>471.75750641708038</v>
      </c>
      <c r="R341" s="3">
        <f t="shared" si="20"/>
        <v>3.395634928321535</v>
      </c>
      <c r="T341" s="3">
        <f t="shared" si="21"/>
        <v>35.961358506481503</v>
      </c>
      <c r="U341" s="3">
        <f t="shared" si="21"/>
        <v>44.692117704297132</v>
      </c>
      <c r="V341" s="3">
        <f t="shared" si="22"/>
        <v>165.44410635907735</v>
      </c>
      <c r="W341" s="3">
        <f t="shared" si="22"/>
        <v>62.636977583596945</v>
      </c>
      <c r="X341" s="3">
        <f t="shared" si="22"/>
        <v>95.343379387581152</v>
      </c>
    </row>
    <row r="342" spans="1:24" s="7" customFormat="1" ht="16.5">
      <c r="A342" s="10">
        <v>42704.291666608799</v>
      </c>
      <c r="B342" s="3">
        <v>42846.844450101438</v>
      </c>
      <c r="C342" s="3">
        <v>379.99810175178573</v>
      </c>
      <c r="E342" s="3">
        <v>2760.3411343274638</v>
      </c>
      <c r="F342" s="3">
        <v>2153.9454709668134</v>
      </c>
      <c r="G342" s="3"/>
      <c r="H342" s="3">
        <v>23441.368484035156</v>
      </c>
      <c r="I342" s="3">
        <v>5425.7101561938398</v>
      </c>
      <c r="J342" s="3">
        <v>3304.5798704325712</v>
      </c>
      <c r="K342" s="3"/>
      <c r="L342" s="8">
        <f t="shared" si="23"/>
        <v>9445.4773063299508</v>
      </c>
      <c r="M342" s="3"/>
      <c r="N342" s="3"/>
      <c r="Q342" s="3">
        <f t="shared" si="20"/>
        <v>495.91255150580366</v>
      </c>
      <c r="R342" s="3">
        <f t="shared" si="20"/>
        <v>4.3981261776827054</v>
      </c>
      <c r="T342" s="3">
        <f t="shared" si="21"/>
        <v>31.948392758419718</v>
      </c>
      <c r="U342" s="3">
        <f t="shared" si="21"/>
        <v>24.929924432486267</v>
      </c>
      <c r="V342" s="3">
        <f t="shared" si="22"/>
        <v>271.31213523188836</v>
      </c>
      <c r="W342" s="3">
        <f t="shared" si="22"/>
        <v>62.797571252243515</v>
      </c>
      <c r="X342" s="3">
        <f t="shared" si="22"/>
        <v>38.24745220408068</v>
      </c>
    </row>
    <row r="343" spans="1:24" s="7" customFormat="1" ht="16.5">
      <c r="A343" s="10">
        <v>42705.291666608799</v>
      </c>
      <c r="B343" s="3">
        <v>35261.431717342675</v>
      </c>
      <c r="C343" s="3">
        <v>244.69053805107251</v>
      </c>
      <c r="E343" s="3">
        <v>38.194612686056644</v>
      </c>
      <c r="F343" s="3">
        <v>3863.6291469295174</v>
      </c>
      <c r="G343" s="3"/>
      <c r="H343" s="3">
        <v>5500.7135058024251</v>
      </c>
      <c r="I343" s="3">
        <v>5439.1791833093512</v>
      </c>
      <c r="J343" s="3">
        <v>14523.508370768843</v>
      </c>
      <c r="K343" s="3"/>
      <c r="L343" s="8">
        <f t="shared" si="23"/>
        <v>20664.405806666397</v>
      </c>
      <c r="M343" s="3"/>
      <c r="N343" s="3"/>
      <c r="Q343" s="3">
        <f t="shared" si="20"/>
        <v>408.11842265442908</v>
      </c>
      <c r="R343" s="3">
        <f t="shared" si="20"/>
        <v>2.8320664126281541</v>
      </c>
      <c r="T343" s="3">
        <f t="shared" si="21"/>
        <v>0.44206727645898891</v>
      </c>
      <c r="U343" s="3">
        <f t="shared" si="21"/>
        <v>44.717929941313855</v>
      </c>
      <c r="V343" s="3">
        <f t="shared" si="22"/>
        <v>63.665665576416949</v>
      </c>
      <c r="W343" s="3">
        <f t="shared" si="22"/>
        <v>62.953462769784153</v>
      </c>
      <c r="X343" s="3">
        <f t="shared" si="22"/>
        <v>168.09616169871347</v>
      </c>
    </row>
    <row r="344" spans="1:24" s="7" customFormat="1" ht="16.5">
      <c r="A344" s="10">
        <v>42706.291666608799</v>
      </c>
      <c r="B344" s="3">
        <v>31624.833033281575</v>
      </c>
      <c r="C344" s="3">
        <v>2119.3976549622603</v>
      </c>
      <c r="E344" s="3">
        <v>0</v>
      </c>
      <c r="F344" s="3">
        <v>8839.1497996208927</v>
      </c>
      <c r="G344" s="3"/>
      <c r="H344" s="3">
        <v>-3773.6058769796291</v>
      </c>
      <c r="I344" s="3">
        <v>5448.6587205338601</v>
      </c>
      <c r="J344" s="3">
        <v>17089.130609171392</v>
      </c>
      <c r="K344" s="3"/>
      <c r="L344" s="8">
        <f t="shared" si="23"/>
        <v>23230.028045068713</v>
      </c>
      <c r="M344" s="3"/>
      <c r="N344" s="3"/>
      <c r="Q344" s="3">
        <f t="shared" si="20"/>
        <v>366.02816010742566</v>
      </c>
      <c r="R344" s="3">
        <f t="shared" si="20"/>
        <v>24.530065450952087</v>
      </c>
      <c r="T344" s="3">
        <f t="shared" si="21"/>
        <v>0</v>
      </c>
      <c r="U344" s="3">
        <f t="shared" si="21"/>
        <v>102.30497453264923</v>
      </c>
      <c r="V344" s="3">
        <f t="shared" si="22"/>
        <v>-43.675993946523484</v>
      </c>
      <c r="W344" s="3">
        <f t="shared" si="22"/>
        <v>63.063179635808567</v>
      </c>
      <c r="X344" s="3">
        <f t="shared" si="22"/>
        <v>197.79086353207629</v>
      </c>
    </row>
    <row r="345" spans="1:24" s="7" customFormat="1" ht="16.5">
      <c r="A345" s="10">
        <v>42707.291666608799</v>
      </c>
      <c r="B345" s="3">
        <v>39884.199894326346</v>
      </c>
      <c r="C345" s="3">
        <v>317.81715586176142</v>
      </c>
      <c r="E345" s="3">
        <v>2467.8179250331596</v>
      </c>
      <c r="F345" s="3">
        <v>3803.8379520741764</v>
      </c>
      <c r="G345" s="3"/>
      <c r="H345" s="3">
        <v>15015.362636538968</v>
      </c>
      <c r="I345" s="3">
        <v>5457.7211348508035</v>
      </c>
      <c r="J345" s="3">
        <v>7316.379965793617</v>
      </c>
      <c r="K345" s="3"/>
      <c r="L345" s="8">
        <f t="shared" si="23"/>
        <v>13457.277401691004</v>
      </c>
      <c r="M345" s="3"/>
      <c r="N345" s="3"/>
      <c r="Q345" s="3">
        <f t="shared" si="20"/>
        <v>461.62268396211044</v>
      </c>
      <c r="R345" s="3">
        <f t="shared" si="20"/>
        <v>3.6784393039555718</v>
      </c>
      <c r="T345" s="3">
        <f t="shared" si="21"/>
        <v>28.562707465661568</v>
      </c>
      <c r="U345" s="3">
        <f t="shared" si="21"/>
        <v>44.025902223080749</v>
      </c>
      <c r="V345" s="3">
        <f t="shared" si="22"/>
        <v>173.78891940438621</v>
      </c>
      <c r="W345" s="3">
        <f t="shared" si="22"/>
        <v>63.168068690402819</v>
      </c>
      <c r="X345" s="3">
        <f t="shared" si="22"/>
        <v>84.680323678166857</v>
      </c>
    </row>
    <row r="346" spans="1:24" s="7" customFormat="1" ht="16.5">
      <c r="A346" s="10">
        <v>42708.291666608799</v>
      </c>
      <c r="B346" s="3">
        <v>46650.432950352355</v>
      </c>
      <c r="C346" s="3">
        <v>464.11457585403696</v>
      </c>
      <c r="E346" s="3">
        <v>3810.7262802952901</v>
      </c>
      <c r="F346" s="3">
        <v>5714.7670277993529</v>
      </c>
      <c r="G346" s="3"/>
      <c r="H346" s="3">
        <v>17941.906285164529</v>
      </c>
      <c r="I346" s="3">
        <v>5466.3656748649555</v>
      </c>
      <c r="J346" s="3">
        <v>8039.8848221846483</v>
      </c>
      <c r="K346" s="3"/>
      <c r="L346" s="8">
        <f t="shared" si="23"/>
        <v>14180.782258082265</v>
      </c>
      <c r="M346" s="3"/>
      <c r="N346" s="3"/>
      <c r="Q346" s="3">
        <f t="shared" si="20"/>
        <v>539.93556655500413</v>
      </c>
      <c r="R346" s="3">
        <f t="shared" si="20"/>
        <v>5.3716964797920941</v>
      </c>
      <c r="T346" s="3">
        <f t="shared" si="21"/>
        <v>44.105628244158453</v>
      </c>
      <c r="U346" s="3">
        <f t="shared" si="21"/>
        <v>66.143136895825847</v>
      </c>
      <c r="V346" s="3">
        <f t="shared" si="22"/>
        <v>207.66095237458944</v>
      </c>
      <c r="W346" s="3">
        <f t="shared" si="22"/>
        <v>63.26812123686291</v>
      </c>
      <c r="X346" s="3">
        <f t="shared" si="22"/>
        <v>93.05422247898899</v>
      </c>
    </row>
    <row r="347" spans="1:24" s="7" customFormat="1" ht="16.5">
      <c r="A347" s="10">
        <v>42709.291666608799</v>
      </c>
      <c r="B347" s="3">
        <v>25569.533388429263</v>
      </c>
      <c r="C347" s="3">
        <v>287.64460862847045</v>
      </c>
      <c r="E347" s="3">
        <v>1295.4307710728608</v>
      </c>
      <c r="F347" s="3">
        <v>5947.1335227150084</v>
      </c>
      <c r="G347" s="3"/>
      <c r="H347" s="3">
        <v>-17667.659806339121</v>
      </c>
      <c r="I347" s="3">
        <v>5474.5915891810864</v>
      </c>
      <c r="J347" s="3">
        <v>24666.784484530286</v>
      </c>
      <c r="K347" s="3"/>
      <c r="L347" s="8">
        <f t="shared" si="23"/>
        <v>30807.681920427902</v>
      </c>
      <c r="M347" s="3"/>
      <c r="N347" s="3"/>
      <c r="Q347" s="3">
        <f t="shared" si="20"/>
        <v>295.94367347719054</v>
      </c>
      <c r="R347" s="3">
        <f t="shared" si="20"/>
        <v>3.3292200072739635</v>
      </c>
      <c r="T347" s="3">
        <f t="shared" si="21"/>
        <v>14.993411702232185</v>
      </c>
      <c r="U347" s="3">
        <f t="shared" si="21"/>
        <v>68.832563920312609</v>
      </c>
      <c r="V347" s="3">
        <f t="shared" si="22"/>
        <v>-204.4868033141102</v>
      </c>
      <c r="W347" s="3">
        <f t="shared" si="22"/>
        <v>63.36332857848479</v>
      </c>
      <c r="X347" s="3">
        <f t="shared" si="22"/>
        <v>285.49519079317457</v>
      </c>
    </row>
    <row r="348" spans="1:24" s="7" customFormat="1" ht="16.5">
      <c r="A348" s="10">
        <v>42710.291666608799</v>
      </c>
      <c r="B348" s="3">
        <v>24326.680429403012</v>
      </c>
      <c r="C348" s="3">
        <v>300.87232658965513</v>
      </c>
      <c r="E348" s="3">
        <v>1565.9416882465594</v>
      </c>
      <c r="F348" s="3">
        <v>10427.350744223495</v>
      </c>
      <c r="G348" s="3"/>
      <c r="H348" s="3">
        <v>-23022.391055900887</v>
      </c>
      <c r="I348" s="3">
        <v>5482.3981264039676</v>
      </c>
      <c r="J348" s="3">
        <v>24033.355817122152</v>
      </c>
      <c r="K348" s="3"/>
      <c r="L348" s="8">
        <f t="shared" si="23"/>
        <v>30174.253253019531</v>
      </c>
      <c r="M348" s="3"/>
      <c r="N348" s="3"/>
      <c r="Q348" s="3">
        <f t="shared" si="20"/>
        <v>281.55880126623856</v>
      </c>
      <c r="R348" s="3">
        <f t="shared" si="20"/>
        <v>3.4823185947876749</v>
      </c>
      <c r="T348" s="3">
        <f t="shared" si="21"/>
        <v>18.124325095446288</v>
      </c>
      <c r="U348" s="3">
        <f t="shared" si="21"/>
        <v>120.68692990999415</v>
      </c>
      <c r="V348" s="3">
        <f t="shared" si="22"/>
        <v>-266.4628594432973</v>
      </c>
      <c r="W348" s="3">
        <f t="shared" si="22"/>
        <v>63.453682018564443</v>
      </c>
      <c r="X348" s="3">
        <f t="shared" si="22"/>
        <v>278.16384047595085</v>
      </c>
    </row>
    <row r="349" spans="1:24" s="7" customFormat="1" ht="16.5">
      <c r="A349" s="10">
        <v>42711.291666608799</v>
      </c>
      <c r="B349" s="3">
        <v>32553.55455444795</v>
      </c>
      <c r="C349" s="3">
        <v>264.007940269541</v>
      </c>
      <c r="E349" s="3">
        <v>2953.4631907655858</v>
      </c>
      <c r="F349" s="3">
        <v>2505.7914718997272</v>
      </c>
      <c r="G349" s="3"/>
      <c r="H349" s="3">
        <v>10112.241900704812</v>
      </c>
      <c r="I349" s="3">
        <v>5493.5979972161576</v>
      </c>
      <c r="J349" s="3">
        <v>5611.5704982337729</v>
      </c>
      <c r="K349" s="3"/>
      <c r="L349" s="8">
        <f t="shared" si="23"/>
        <v>11752.467934131211</v>
      </c>
      <c r="M349" s="3"/>
      <c r="N349" s="3"/>
      <c r="Q349" s="3">
        <f t="shared" si="20"/>
        <v>376.77725178759198</v>
      </c>
      <c r="R349" s="3">
        <f t="shared" si="20"/>
        <v>3.0556474568233911</v>
      </c>
      <c r="T349" s="3">
        <f t="shared" si="21"/>
        <v>34.183601744972059</v>
      </c>
      <c r="U349" s="3">
        <f t="shared" si="21"/>
        <v>29.002216109950549</v>
      </c>
      <c r="V349" s="3">
        <f t="shared" si="22"/>
        <v>117.03983681371311</v>
      </c>
      <c r="W349" s="3">
        <f t="shared" si="22"/>
        <v>63.583310152964785</v>
      </c>
      <c r="X349" s="3">
        <f t="shared" si="22"/>
        <v>64.948732618446442</v>
      </c>
    </row>
    <row r="350" spans="1:24" s="7" customFormat="1" ht="16.5">
      <c r="A350" s="10">
        <v>42712.291666608799</v>
      </c>
      <c r="B350" s="3">
        <v>51802.694927548582</v>
      </c>
      <c r="C350" s="3">
        <v>392.23261664807796</v>
      </c>
      <c r="E350" s="3">
        <v>5548.5997974984348</v>
      </c>
      <c r="F350" s="3">
        <v>7019.9519430346409</v>
      </c>
      <c r="G350" s="3"/>
      <c r="H350" s="3">
        <v>21731.609559893081</v>
      </c>
      <c r="I350" s="3">
        <v>5504.382173019424</v>
      </c>
      <c r="J350" s="3">
        <v>6249.4866348534097</v>
      </c>
      <c r="K350" s="3"/>
      <c r="L350" s="8">
        <f t="shared" si="23"/>
        <v>12390.384070751079</v>
      </c>
      <c r="M350" s="3"/>
      <c r="N350" s="3"/>
      <c r="Q350" s="3">
        <f t="shared" si="20"/>
        <v>599.5682283281086</v>
      </c>
      <c r="R350" s="3">
        <f t="shared" si="20"/>
        <v>4.5397293593527541</v>
      </c>
      <c r="T350" s="3">
        <f t="shared" si="21"/>
        <v>64.219905063639288</v>
      </c>
      <c r="U350" s="3">
        <f t="shared" si="21"/>
        <v>81.249443785123148</v>
      </c>
      <c r="V350" s="3">
        <f t="shared" si="22"/>
        <v>251.52325879505878</v>
      </c>
      <c r="W350" s="3">
        <f t="shared" si="22"/>
        <v>63.708127002539634</v>
      </c>
      <c r="X350" s="3">
        <f t="shared" si="22"/>
        <v>72.332021236729275</v>
      </c>
    </row>
    <row r="351" spans="1:24" s="7" customFormat="1" ht="16.5">
      <c r="A351" s="10">
        <v>42713.291666608799</v>
      </c>
      <c r="B351" s="3">
        <v>50682.492495742961</v>
      </c>
      <c r="C351" s="3">
        <v>418.34422918362543</v>
      </c>
      <c r="E351" s="3">
        <v>5217.0937862521969</v>
      </c>
      <c r="F351" s="3">
        <v>8355.3103461539504</v>
      </c>
      <c r="G351" s="3"/>
      <c r="H351" s="3">
        <v>16607.940748828049</v>
      </c>
      <c r="I351" s="3">
        <v>5514.7490156522827</v>
      </c>
      <c r="J351" s="3">
        <v>9264.8453921427281</v>
      </c>
      <c r="K351" s="3"/>
      <c r="L351" s="8">
        <f t="shared" si="23"/>
        <v>15405.742828040107</v>
      </c>
      <c r="M351" s="3"/>
      <c r="N351" s="3"/>
      <c r="Q351" s="3">
        <f t="shared" si="20"/>
        <v>586.60292240443243</v>
      </c>
      <c r="R351" s="3">
        <f t="shared" si="20"/>
        <v>4.8419470970327021</v>
      </c>
      <c r="T351" s="3">
        <f t="shared" si="21"/>
        <v>60.383029933474504</v>
      </c>
      <c r="U351" s="3">
        <f t="shared" si="21"/>
        <v>96.704980858263312</v>
      </c>
      <c r="V351" s="3">
        <f t="shared" si="22"/>
        <v>192.22153644476907</v>
      </c>
      <c r="W351" s="3">
        <f t="shared" si="22"/>
        <v>63.828113607086607</v>
      </c>
      <c r="X351" s="3">
        <f t="shared" si="22"/>
        <v>107.23200685350379</v>
      </c>
    </row>
    <row r="352" spans="1:24" s="7" customFormat="1" ht="16.5">
      <c r="A352" s="10">
        <v>42714.291666608799</v>
      </c>
      <c r="B352" s="3">
        <v>32242.372692790737</v>
      </c>
      <c r="C352" s="3">
        <v>218.83349004015326</v>
      </c>
      <c r="E352" s="3">
        <v>1888.6580603341572</v>
      </c>
      <c r="F352" s="3">
        <v>10374.805569549491</v>
      </c>
      <c r="G352" s="3"/>
      <c r="H352" s="3">
        <v>-480.99983967198932</v>
      </c>
      <c r="I352" s="3">
        <v>5524.6968869532548</v>
      </c>
      <c r="J352" s="3">
        <v>9013.1480697685984</v>
      </c>
      <c r="K352" s="3"/>
      <c r="L352" s="8">
        <f t="shared" si="23"/>
        <v>15154.045505665978</v>
      </c>
      <c r="M352" s="3"/>
      <c r="N352" s="3"/>
      <c r="Q352" s="3">
        <f t="shared" si="20"/>
        <v>373.17560987026314</v>
      </c>
      <c r="R352" s="3">
        <f t="shared" si="20"/>
        <v>2.5327950236128851</v>
      </c>
      <c r="T352" s="3">
        <f t="shared" si="21"/>
        <v>21.859468290904598</v>
      </c>
      <c r="U352" s="3">
        <f t="shared" si="21"/>
        <v>120.07876816608209</v>
      </c>
      <c r="V352" s="3">
        <f t="shared" si="22"/>
        <v>-5.5671277739813583</v>
      </c>
      <c r="W352" s="3">
        <f t="shared" si="22"/>
        <v>63.943251006403415</v>
      </c>
      <c r="X352" s="3">
        <f t="shared" si="22"/>
        <v>104.31884340009952</v>
      </c>
    </row>
    <row r="353" spans="1:24" s="7" customFormat="1" ht="16.5">
      <c r="A353" s="10">
        <v>42715.291666608799</v>
      </c>
      <c r="B353" s="3">
        <v>45730.03260529945</v>
      </c>
      <c r="C353" s="3">
        <v>400.74330736789852</v>
      </c>
      <c r="E353" s="3">
        <v>5461.5384327983484</v>
      </c>
      <c r="F353" s="3">
        <v>8643.3385946957424</v>
      </c>
      <c r="G353" s="3"/>
      <c r="H353" s="3">
        <v>17726.629783939359</v>
      </c>
      <c r="I353" s="3">
        <v>5534.224148760858</v>
      </c>
      <c r="J353" s="3">
        <v>2624.1475165753736</v>
      </c>
      <c r="K353" s="3"/>
      <c r="L353" s="8">
        <f t="shared" si="23"/>
        <v>8765.0449524730393</v>
      </c>
      <c r="M353" s="3"/>
      <c r="N353" s="3"/>
      <c r="Q353" s="3">
        <f t="shared" si="20"/>
        <v>529.28278478355844</v>
      </c>
      <c r="R353" s="3">
        <f t="shared" si="20"/>
        <v>4.6382327241654924</v>
      </c>
      <c r="T353" s="3">
        <f t="shared" si="21"/>
        <v>63.212250379610516</v>
      </c>
      <c r="U353" s="3">
        <f t="shared" si="21"/>
        <v>100.03864114231185</v>
      </c>
      <c r="V353" s="3">
        <f t="shared" si="22"/>
        <v>205.16932620300182</v>
      </c>
      <c r="W353" s="3">
        <f t="shared" si="22"/>
        <v>64.05352024028771</v>
      </c>
      <c r="X353" s="3">
        <f t="shared" si="22"/>
        <v>30.372077738140899</v>
      </c>
    </row>
    <row r="354" spans="1:24" s="7" customFormat="1" ht="16.5">
      <c r="A354" s="10">
        <v>42716.291666608799</v>
      </c>
      <c r="B354" s="3">
        <v>46674.129035887425</v>
      </c>
      <c r="C354" s="3">
        <v>374.31013294309378</v>
      </c>
      <c r="E354" s="3">
        <v>5325.1507103201002</v>
      </c>
      <c r="F354" s="3">
        <v>3043.2502072868156</v>
      </c>
      <c r="G354" s="3"/>
      <c r="H354" s="3">
        <v>13111.08662759162</v>
      </c>
      <c r="I354" s="3">
        <v>5543.3291629136111</v>
      </c>
      <c r="J354" s="3">
        <v>25467.789127385004</v>
      </c>
      <c r="K354" s="3"/>
      <c r="L354" s="8">
        <f t="shared" si="23"/>
        <v>20025.622460718372</v>
      </c>
      <c r="M354" s="3"/>
      <c r="N354" s="3"/>
      <c r="Q354" s="3">
        <f t="shared" si="20"/>
        <v>540.20982680425266</v>
      </c>
      <c r="R354" s="3">
        <f t="shared" si="20"/>
        <v>4.3322932053598819</v>
      </c>
      <c r="T354" s="3">
        <f t="shared" si="21"/>
        <v>61.633688776853013</v>
      </c>
      <c r="U354" s="3">
        <f t="shared" si="21"/>
        <v>35.222803325078885</v>
      </c>
      <c r="V354" s="3">
        <f t="shared" si="22"/>
        <v>151.74868781934745</v>
      </c>
      <c r="W354" s="3">
        <f t="shared" si="22"/>
        <v>64.158902348537168</v>
      </c>
      <c r="X354" s="3">
        <f t="shared" si="22"/>
        <v>294.76607786325235</v>
      </c>
    </row>
    <row r="355" spans="1:24" s="7" customFormat="1" ht="16.5">
      <c r="A355" s="10">
        <v>42717.291666608799</v>
      </c>
      <c r="B355" s="3">
        <v>40450.659356863704</v>
      </c>
      <c r="C355" s="3">
        <v>347.37951536057517</v>
      </c>
      <c r="E355" s="3">
        <v>3522.6797248870134</v>
      </c>
      <c r="F355" s="3">
        <v>10748.893058308277</v>
      </c>
      <c r="G355" s="3"/>
      <c r="H355" s="3">
        <v>3859.4230970540011</v>
      </c>
      <c r="I355" s="3">
        <v>5552.0102912500361</v>
      </c>
      <c r="J355" s="3">
        <v>22557.199367391579</v>
      </c>
      <c r="K355" s="3"/>
      <c r="L355" s="8">
        <f t="shared" si="23"/>
        <v>17115.032700724951</v>
      </c>
      <c r="M355" s="3"/>
      <c r="N355" s="3"/>
      <c r="Q355" s="3">
        <f t="shared" si="20"/>
        <v>468.17892774147811</v>
      </c>
      <c r="R355" s="3">
        <f t="shared" si="20"/>
        <v>4.0205962425992494</v>
      </c>
      <c r="T355" s="3">
        <f t="shared" si="21"/>
        <v>40.771756075081171</v>
      </c>
      <c r="U355" s="3">
        <f t="shared" si="21"/>
        <v>124.40848447116062</v>
      </c>
      <c r="V355" s="3">
        <f t="shared" si="22"/>
        <v>44.669248808495382</v>
      </c>
      <c r="W355" s="3">
        <f t="shared" si="22"/>
        <v>64.259378370949491</v>
      </c>
      <c r="X355" s="3">
        <f t="shared" si="22"/>
        <v>261.07869638184695</v>
      </c>
    </row>
    <row r="356" spans="1:24" s="7" customFormat="1" ht="16.5">
      <c r="A356" s="10">
        <v>42718.291666608799</v>
      </c>
      <c r="B356" s="3">
        <v>41252.834820762844</v>
      </c>
      <c r="C356" s="3">
        <v>381.69476037146524</v>
      </c>
      <c r="E356" s="3">
        <v>5145.2648535524495</v>
      </c>
      <c r="F356" s="3">
        <v>9528.4907729161605</v>
      </c>
      <c r="G356" s="3"/>
      <c r="H356" s="3">
        <v>1334.0231968224543</v>
      </c>
      <c r="I356" s="3">
        <v>5549.1754149019171</v>
      </c>
      <c r="J356" s="3">
        <v>25519.742009607955</v>
      </c>
      <c r="K356" s="3"/>
      <c r="L356" s="8">
        <f t="shared" si="23"/>
        <v>20077.575342941327</v>
      </c>
      <c r="M356" s="3"/>
      <c r="N356" s="3"/>
      <c r="Q356" s="3">
        <f t="shared" si="20"/>
        <v>477.46336598105142</v>
      </c>
      <c r="R356" s="3">
        <f t="shared" si="20"/>
        <v>4.4177634302252917</v>
      </c>
      <c r="T356" s="3">
        <f t="shared" si="21"/>
        <v>59.551676545745941</v>
      </c>
      <c r="U356" s="3">
        <f t="shared" si="21"/>
        <v>110.28345801986296</v>
      </c>
      <c r="V356" s="3">
        <f t="shared" si="22"/>
        <v>15.440083296556184</v>
      </c>
      <c r="W356" s="3">
        <f t="shared" si="22"/>
        <v>64.226567302105522</v>
      </c>
      <c r="X356" s="3">
        <f t="shared" si="22"/>
        <v>295.36738437046245</v>
      </c>
    </row>
    <row r="357" spans="1:24" s="7" customFormat="1" ht="16.5">
      <c r="A357" s="10">
        <v>42719.291666608799</v>
      </c>
      <c r="B357" s="3">
        <v>34740.820416107621</v>
      </c>
      <c r="C357" s="3">
        <v>299.13118435814977</v>
      </c>
      <c r="E357" s="3">
        <v>1774.2968782442622</v>
      </c>
      <c r="F357" s="3">
        <v>4345.2585723726188</v>
      </c>
      <c r="G357" s="3"/>
      <c r="H357" s="3">
        <v>3556.8983079878162</v>
      </c>
      <c r="I357" s="3">
        <v>5545.9103420522224</v>
      </c>
      <c r="J357" s="3">
        <v>25259.754166475712</v>
      </c>
      <c r="K357" s="3"/>
      <c r="L357" s="8">
        <f t="shared" si="23"/>
        <v>19817.587499808851</v>
      </c>
      <c r="M357" s="3"/>
      <c r="N357" s="3"/>
      <c r="Q357" s="3">
        <f t="shared" si="20"/>
        <v>402.09282889013446</v>
      </c>
      <c r="R357" s="3">
        <f t="shared" si="20"/>
        <v>3.4621664856267333</v>
      </c>
      <c r="T357" s="3">
        <f t="shared" si="21"/>
        <v>20.53584349819748</v>
      </c>
      <c r="U357" s="3">
        <f t="shared" si="21"/>
        <v>50.292344587646056</v>
      </c>
      <c r="V357" s="3">
        <f t="shared" si="22"/>
        <v>41.167804490599721</v>
      </c>
      <c r="W357" s="3">
        <f t="shared" si="22"/>
        <v>64.188777107085912</v>
      </c>
      <c r="X357" s="3">
        <f t="shared" si="22"/>
        <v>292.35826581569114</v>
      </c>
    </row>
    <row r="358" spans="1:24" s="7" customFormat="1" ht="16.5">
      <c r="A358" s="10">
        <v>42720.291666608799</v>
      </c>
      <c r="B358" s="3">
        <v>45245.641180830273</v>
      </c>
      <c r="C358" s="3">
        <v>123.61689558625221</v>
      </c>
      <c r="E358" s="3">
        <v>4956.1918445178308</v>
      </c>
      <c r="F358" s="3">
        <v>10088.047239623927</v>
      </c>
      <c r="G358" s="3"/>
      <c r="H358" s="3">
        <v>6243.529938503325</v>
      </c>
      <c r="I358" s="3">
        <v>5542.2160054234209</v>
      </c>
      <c r="J358" s="3">
        <v>23981.439715014651</v>
      </c>
      <c r="K358" s="3"/>
      <c r="L358" s="8">
        <f t="shared" si="23"/>
        <v>18539.273048348019</v>
      </c>
      <c r="M358" s="3"/>
      <c r="N358" s="3"/>
      <c r="Q358" s="3">
        <f t="shared" si="20"/>
        <v>523.67640255590595</v>
      </c>
      <c r="R358" s="3">
        <f t="shared" si="20"/>
        <v>1.4307511063223635</v>
      </c>
      <c r="T358" s="3">
        <f t="shared" si="21"/>
        <v>57.363331533771188</v>
      </c>
      <c r="U358" s="3">
        <f t="shared" si="21"/>
        <v>116.75980601416582</v>
      </c>
      <c r="V358" s="3">
        <f t="shared" si="22"/>
        <v>72.263077991936626</v>
      </c>
      <c r="W358" s="3">
        <f t="shared" si="22"/>
        <v>64.146018581289596</v>
      </c>
      <c r="X358" s="3">
        <f t="shared" si="22"/>
        <v>277.56295966452143</v>
      </c>
    </row>
    <row r="359" spans="1:24" s="7" customFormat="1" ht="16.5">
      <c r="A359" s="10">
        <v>42721.291666608799</v>
      </c>
      <c r="B359" s="3">
        <v>34500.473744197698</v>
      </c>
      <c r="C359" s="3">
        <v>715.76576987886801</v>
      </c>
      <c r="E359" s="3">
        <v>1949.9256150000729</v>
      </c>
      <c r="F359" s="3">
        <v>4466.0899006953223</v>
      </c>
      <c r="G359" s="3"/>
      <c r="H359" s="3">
        <v>358.26565888294863</v>
      </c>
      <c r="I359" s="3">
        <v>5538.0933377379833</v>
      </c>
      <c r="J359" s="3">
        <v>28346.031668426866</v>
      </c>
      <c r="K359" s="3"/>
      <c r="L359" s="8">
        <f t="shared" si="23"/>
        <v>22903.865001760238</v>
      </c>
      <c r="M359" s="3"/>
      <c r="N359" s="3"/>
      <c r="Q359" s="3">
        <f t="shared" si="20"/>
        <v>399.31103870599185</v>
      </c>
      <c r="R359" s="3">
        <f t="shared" si="20"/>
        <v>8.2843260402646752</v>
      </c>
      <c r="T359" s="3">
        <f t="shared" si="21"/>
        <v>22.568583506945288</v>
      </c>
      <c r="U359" s="3">
        <f t="shared" si="21"/>
        <v>51.690855332121785</v>
      </c>
      <c r="V359" s="3">
        <f t="shared" si="22"/>
        <v>4.1465932741082021</v>
      </c>
      <c r="W359" s="3">
        <f t="shared" si="22"/>
        <v>64.098302520115539</v>
      </c>
      <c r="X359" s="3">
        <f t="shared" si="22"/>
        <v>328.07907023642201</v>
      </c>
    </row>
    <row r="360" spans="1:24" s="7" customFormat="1" ht="16.5">
      <c r="A360" s="10">
        <v>42722.291666608799</v>
      </c>
      <c r="B360" s="3">
        <v>35119.641000662632</v>
      </c>
      <c r="C360" s="3">
        <v>1772.3374565690756</v>
      </c>
      <c r="E360" s="3">
        <v>438.34562313649803</v>
      </c>
      <c r="F360" s="3">
        <v>6194.7634377684844</v>
      </c>
      <c r="G360" s="3"/>
      <c r="H360" s="3">
        <v>2756.1529476816104</v>
      </c>
      <c r="I360" s="3">
        <v>5533.5432717183767</v>
      </c>
      <c r="J360" s="3">
        <v>27411.339843593367</v>
      </c>
      <c r="K360" s="3"/>
      <c r="L360" s="8">
        <f t="shared" si="23"/>
        <v>21969.173176926739</v>
      </c>
      <c r="M360" s="3"/>
      <c r="N360" s="3"/>
      <c r="Q360" s="3">
        <f t="shared" si="20"/>
        <v>406.47732639655823</v>
      </c>
      <c r="R360" s="3">
        <f t="shared" si="20"/>
        <v>20.513165006586522</v>
      </c>
      <c r="T360" s="3">
        <f t="shared" si="21"/>
        <v>5.0734447122279862</v>
      </c>
      <c r="U360" s="3">
        <f t="shared" si="21"/>
        <v>71.698650900098201</v>
      </c>
      <c r="V360" s="3">
        <f t="shared" si="22"/>
        <v>31.899918375944566</v>
      </c>
      <c r="W360" s="3">
        <f t="shared" si="22"/>
        <v>64.04563971896269</v>
      </c>
      <c r="X360" s="3">
        <f t="shared" si="22"/>
        <v>317.26087781936769</v>
      </c>
    </row>
    <row r="361" spans="1:24" s="7" customFormat="1" ht="16.5">
      <c r="A361" s="10">
        <v>42723.291666608799</v>
      </c>
      <c r="B361" s="3">
        <v>47505.763761704591</v>
      </c>
      <c r="C361" s="3">
        <v>7071.422860280145</v>
      </c>
      <c r="E361" s="3">
        <v>4978.6985025038011</v>
      </c>
      <c r="F361" s="3">
        <v>10875.838400045392</v>
      </c>
      <c r="G361" s="3"/>
      <c r="H361" s="3">
        <v>16255.775990850805</v>
      </c>
      <c r="I361" s="3">
        <v>5528.5667400870725</v>
      </c>
      <c r="J361" s="3">
        <v>22380.473655164529</v>
      </c>
      <c r="K361" s="3"/>
      <c r="L361" s="8">
        <f t="shared" si="23"/>
        <v>16938.306988497668</v>
      </c>
      <c r="M361" s="3"/>
      <c r="N361" s="3"/>
      <c r="Q361" s="3">
        <f t="shared" si="20"/>
        <v>549.83522872343281</v>
      </c>
      <c r="R361" s="3">
        <f t="shared" si="20"/>
        <v>81.845171993983158</v>
      </c>
      <c r="T361" s="3">
        <f t="shared" si="21"/>
        <v>57.623825260460663</v>
      </c>
      <c r="U361" s="3">
        <f t="shared" si="21"/>
        <v>125.87775925978463</v>
      </c>
      <c r="V361" s="3">
        <f t="shared" si="22"/>
        <v>188.14555544966208</v>
      </c>
      <c r="W361" s="3">
        <f t="shared" si="22"/>
        <v>63.988040973230007</v>
      </c>
      <c r="X361" s="3">
        <f t="shared" si="22"/>
        <v>259.03325989773759</v>
      </c>
    </row>
    <row r="362" spans="1:24" s="7" customFormat="1" ht="16.5">
      <c r="A362" s="10">
        <v>42724.291666608799</v>
      </c>
      <c r="B362" s="3">
        <v>44719.717471726319</v>
      </c>
      <c r="C362" s="3">
        <v>2383.9634520718828</v>
      </c>
      <c r="E362" s="3">
        <v>5533.7487948611379</v>
      </c>
      <c r="F362" s="3">
        <v>7909.4045974428154</v>
      </c>
      <c r="G362" s="3"/>
      <c r="H362" s="3">
        <v>10552.930431987166</v>
      </c>
      <c r="I362" s="3">
        <v>5523.1646755665388</v>
      </c>
      <c r="J362" s="3">
        <v>23026.599090607175</v>
      </c>
      <c r="K362" s="3"/>
      <c r="L362" s="8">
        <f t="shared" si="23"/>
        <v>17584.432423940543</v>
      </c>
      <c r="M362" s="3"/>
      <c r="N362" s="3"/>
      <c r="Q362" s="3">
        <f t="shared" si="20"/>
        <v>517.58932258942502</v>
      </c>
      <c r="R362" s="3">
        <f t="shared" si="20"/>
        <v>27.592169584165308</v>
      </c>
      <c r="T362" s="3">
        <f t="shared" si="21"/>
        <v>64.048018459040946</v>
      </c>
      <c r="U362" s="3">
        <f t="shared" si="21"/>
        <v>91.544034692625175</v>
      </c>
      <c r="V362" s="3">
        <f t="shared" si="22"/>
        <v>122.14039851836998</v>
      </c>
      <c r="W362" s="3">
        <f t="shared" si="22"/>
        <v>63.925517078316425</v>
      </c>
      <c r="X362" s="3">
        <f t="shared" si="22"/>
        <v>266.51156354869414</v>
      </c>
    </row>
    <row r="363" spans="1:24" s="7" customFormat="1" ht="16.5">
      <c r="A363" s="10">
        <v>42725.291666608799</v>
      </c>
      <c r="B363" s="3">
        <v>35594.103735793477</v>
      </c>
      <c r="C363" s="3">
        <v>824.6498336493969</v>
      </c>
      <c r="E363" s="3">
        <v>2226.6632601185702</v>
      </c>
      <c r="F363" s="3">
        <v>6024.8659512652375</v>
      </c>
      <c r="G363" s="3"/>
      <c r="H363" s="3">
        <v>4706.6788724013277</v>
      </c>
      <c r="I363" s="3">
        <v>5532.1824802443052</v>
      </c>
      <c r="J363" s="3">
        <v>23370.529672080062</v>
      </c>
      <c r="K363" s="3"/>
      <c r="L363" s="8">
        <f t="shared" si="23"/>
        <v>17928.363005413434</v>
      </c>
      <c r="M363" s="3"/>
      <c r="N363" s="3"/>
      <c r="Q363" s="3">
        <f t="shared" si="20"/>
        <v>411.96879323835043</v>
      </c>
      <c r="R363" s="3">
        <f t="shared" si="20"/>
        <v>9.5445582598309819</v>
      </c>
      <c r="T363" s="3">
        <f t="shared" si="21"/>
        <v>25.7715655106316</v>
      </c>
      <c r="U363" s="3">
        <f t="shared" si="21"/>
        <v>69.732244806310618</v>
      </c>
      <c r="V363" s="3">
        <f t="shared" si="22"/>
        <v>54.475449912052404</v>
      </c>
      <c r="W363" s="3">
        <f t="shared" si="22"/>
        <v>64.029889817642413</v>
      </c>
      <c r="X363" s="3">
        <f t="shared" si="22"/>
        <v>270.49224157500072</v>
      </c>
    </row>
    <row r="364" spans="1:24" s="7" customFormat="1" ht="16.5">
      <c r="A364" s="10">
        <v>42726.291666608799</v>
      </c>
      <c r="B364" s="3">
        <v>40796.812542852138</v>
      </c>
      <c r="C364" s="3">
        <v>677.36663185199723</v>
      </c>
      <c r="E364" s="3">
        <v>5028.2347071459517</v>
      </c>
      <c r="F364" s="3">
        <v>7304.3657674488168</v>
      </c>
      <c r="G364" s="3"/>
      <c r="H364" s="3">
        <v>603.16728439278086</v>
      </c>
      <c r="I364" s="3">
        <v>5540.7646125018437</v>
      </c>
      <c r="J364" s="3">
        <v>28439.81346988137</v>
      </c>
      <c r="K364" s="3"/>
      <c r="L364" s="8">
        <f t="shared" si="23"/>
        <v>22997.646803214742</v>
      </c>
      <c r="M364" s="3"/>
      <c r="N364" s="3"/>
      <c r="Q364" s="3">
        <f t="shared" si="20"/>
        <v>472.18533035708498</v>
      </c>
      <c r="R364" s="3">
        <f t="shared" si="20"/>
        <v>7.8398915723610791</v>
      </c>
      <c r="T364" s="3">
        <f t="shared" si="21"/>
        <v>58.197160962337406</v>
      </c>
      <c r="U364" s="3">
        <f t="shared" si="21"/>
        <v>84.541270456583518</v>
      </c>
      <c r="V364" s="3">
        <f t="shared" si="22"/>
        <v>6.9811028286201484</v>
      </c>
      <c r="W364" s="3">
        <f t="shared" si="22"/>
        <v>64.129220052104671</v>
      </c>
      <c r="X364" s="3">
        <f t="shared" si="22"/>
        <v>329.1645077532566</v>
      </c>
    </row>
    <row r="365" spans="1:24" s="7" customFormat="1" ht="16.5">
      <c r="A365" s="10">
        <v>42727.291666608799</v>
      </c>
      <c r="B365" s="3">
        <v>49917.285723327921</v>
      </c>
      <c r="C365" s="3">
        <v>625.83148649148643</v>
      </c>
      <c r="E365" s="3">
        <v>5340.788466330152</v>
      </c>
      <c r="F365" s="3">
        <v>5227.4966353515338</v>
      </c>
      <c r="G365" s="3"/>
      <c r="H365" s="3">
        <v>17081.303299535408</v>
      </c>
      <c r="I365" s="3">
        <v>5548.9085616756083</v>
      </c>
      <c r="J365" s="3">
        <v>22786.786913593336</v>
      </c>
      <c r="K365" s="3"/>
      <c r="L365" s="8">
        <f t="shared" si="23"/>
        <v>17344.620246926705</v>
      </c>
      <c r="M365" s="3"/>
      <c r="N365" s="3"/>
      <c r="Q365" s="3">
        <f t="shared" si="20"/>
        <v>577.74636253851759</v>
      </c>
      <c r="R365" s="3">
        <f t="shared" si="20"/>
        <v>7.2434199825403525</v>
      </c>
      <c r="T365" s="3">
        <f t="shared" si="21"/>
        <v>61.814681323265646</v>
      </c>
      <c r="U365" s="3">
        <f t="shared" si="21"/>
        <v>60.503433279531642</v>
      </c>
      <c r="V365" s="3">
        <f t="shared" si="22"/>
        <v>197.70026967054872</v>
      </c>
      <c r="W365" s="3">
        <f t="shared" si="22"/>
        <v>64.223478723097315</v>
      </c>
      <c r="X365" s="3">
        <f t="shared" si="22"/>
        <v>263.735959648071</v>
      </c>
    </row>
    <row r="366" spans="1:24" s="7" customFormat="1" ht="16.5">
      <c r="A366" s="10">
        <v>42728.291666608799</v>
      </c>
      <c r="B366" s="3">
        <v>50196.995054897765</v>
      </c>
      <c r="C366" s="3">
        <v>383.6871171365492</v>
      </c>
      <c r="E366" s="3">
        <v>5234.5645914608613</v>
      </c>
      <c r="F366" s="3">
        <v>6813.586070571575</v>
      </c>
      <c r="G366" s="3"/>
      <c r="H366" s="3">
        <v>16690.759238349929</v>
      </c>
      <c r="I366" s="3">
        <v>5556.6118171020526</v>
      </c>
      <c r="J366" s="3">
        <v>21727.327121216527</v>
      </c>
      <c r="K366" s="3"/>
      <c r="L366" s="8">
        <f t="shared" si="23"/>
        <v>16285.160454549896</v>
      </c>
      <c r="M366" s="3"/>
      <c r="N366" s="3"/>
      <c r="Q366" s="3">
        <f t="shared" si="20"/>
        <v>580.98373906131667</v>
      </c>
      <c r="R366" s="3">
        <f t="shared" si="20"/>
        <v>4.4408231150063564</v>
      </c>
      <c r="T366" s="3">
        <f t="shared" si="21"/>
        <v>60.5852383270933</v>
      </c>
      <c r="U366" s="3">
        <f t="shared" si="21"/>
        <v>78.860949890874721</v>
      </c>
      <c r="V366" s="3">
        <f t="shared" si="22"/>
        <v>193.18008377719826</v>
      </c>
      <c r="W366" s="3">
        <f t="shared" si="22"/>
        <v>64.3126367720145</v>
      </c>
      <c r="X366" s="3">
        <f t="shared" si="22"/>
        <v>251.4736935325987</v>
      </c>
    </row>
    <row r="367" spans="1:24" s="7" customFormat="1" ht="16.5">
      <c r="A367" s="10">
        <v>42729.291666608799</v>
      </c>
      <c r="B367" s="3">
        <v>49503.109378902896</v>
      </c>
      <c r="C367" s="3">
        <v>467.64516863645986</v>
      </c>
      <c r="E367" s="3">
        <v>5238.7443273263052</v>
      </c>
      <c r="F367" s="3">
        <v>8468.9252742603858</v>
      </c>
      <c r="G367" s="3"/>
      <c r="H367" s="3">
        <v>10495.923058188109</v>
      </c>
      <c r="I367" s="3">
        <v>5563.8718681176269</v>
      </c>
      <c r="J367" s="3">
        <v>25645.456686313559</v>
      </c>
      <c r="K367" s="3"/>
      <c r="L367" s="8">
        <f t="shared" si="23"/>
        <v>20203.290019646927</v>
      </c>
      <c r="M367" s="3"/>
      <c r="N367" s="3"/>
      <c r="Q367" s="3">
        <f t="shared" si="20"/>
        <v>572.9526548484132</v>
      </c>
      <c r="R367" s="3">
        <f t="shared" si="20"/>
        <v>5.4125598221812483</v>
      </c>
      <c r="T367" s="3">
        <f t="shared" si="21"/>
        <v>60.633614899610016</v>
      </c>
      <c r="U367" s="3">
        <f t="shared" si="21"/>
        <v>98.019968452087795</v>
      </c>
      <c r="V367" s="3">
        <f t="shared" si="22"/>
        <v>121.48059095125126</v>
      </c>
      <c r="W367" s="3">
        <f t="shared" si="22"/>
        <v>64.396665140250306</v>
      </c>
      <c r="X367" s="3">
        <f t="shared" si="22"/>
        <v>296.82241535085137</v>
      </c>
    </row>
    <row r="368" spans="1:24" s="7" customFormat="1" ht="16.5">
      <c r="A368" s="10">
        <v>42730.291666608799</v>
      </c>
      <c r="B368" s="3">
        <v>49370.571533851391</v>
      </c>
      <c r="C368" s="3">
        <v>482.13687279494479</v>
      </c>
      <c r="E368" s="3">
        <v>2592.1682801637799</v>
      </c>
      <c r="F368" s="3">
        <v>8688.8216239940157</v>
      </c>
      <c r="G368" s="3"/>
      <c r="H368" s="3">
        <v>17484.276761453271</v>
      </c>
      <c r="I368" s="3">
        <v>5570.6862040587857</v>
      </c>
      <c r="J368" s="3">
        <v>20958.922203643109</v>
      </c>
      <c r="K368" s="3"/>
      <c r="L368" s="8">
        <f t="shared" si="23"/>
        <v>15516.755536976483</v>
      </c>
      <c r="M368" s="3"/>
      <c r="N368" s="3"/>
      <c r="Q368" s="3">
        <f t="shared" si="20"/>
        <v>571.41865201216888</v>
      </c>
      <c r="R368" s="3">
        <f t="shared" si="20"/>
        <v>5.5802878795711202</v>
      </c>
      <c r="T368" s="3">
        <f t="shared" si="21"/>
        <v>30.001947687080786</v>
      </c>
      <c r="U368" s="3">
        <f t="shared" si="21"/>
        <v>100.56506509252333</v>
      </c>
      <c r="V368" s="3">
        <f t="shared" si="22"/>
        <v>202.36431436867213</v>
      </c>
      <c r="W368" s="3">
        <f t="shared" si="22"/>
        <v>64.475534769198916</v>
      </c>
      <c r="X368" s="3">
        <f t="shared" si="22"/>
        <v>242.58011809772117</v>
      </c>
    </row>
    <row r="369" spans="1:24" s="7" customFormat="1" ht="16.5">
      <c r="A369" s="10">
        <v>42731.291666608799</v>
      </c>
      <c r="B369" s="3">
        <v>48700.76082609882</v>
      </c>
      <c r="C369" s="3">
        <v>366.0296369032003</v>
      </c>
      <c r="E369" s="3">
        <v>0</v>
      </c>
      <c r="F369" s="3">
        <v>2512.1803814552259</v>
      </c>
      <c r="G369" s="3"/>
      <c r="H369" s="3">
        <v>21305.530996647209</v>
      </c>
      <c r="I369" s="3">
        <v>5577.052314261985</v>
      </c>
      <c r="J369" s="3">
        <v>25114.193437304228</v>
      </c>
      <c r="K369" s="3"/>
      <c r="L369" s="8">
        <f t="shared" si="23"/>
        <v>19672.0267706376</v>
      </c>
      <c r="M369" s="3"/>
      <c r="N369" s="3"/>
      <c r="Q369" s="3">
        <f t="shared" si="20"/>
        <v>563.66621326503264</v>
      </c>
      <c r="R369" s="3">
        <f t="shared" si="20"/>
        <v>4.236454130824078</v>
      </c>
      <c r="T369" s="3">
        <f t="shared" si="21"/>
        <v>0</v>
      </c>
      <c r="U369" s="3">
        <f t="shared" si="21"/>
        <v>29.076161822398447</v>
      </c>
      <c r="V369" s="3">
        <f t="shared" si="22"/>
        <v>246.59179394267602</v>
      </c>
      <c r="W369" s="3">
        <f t="shared" si="22"/>
        <v>64.549216600254454</v>
      </c>
      <c r="X369" s="3">
        <f t="shared" si="22"/>
        <v>290.67353515398412</v>
      </c>
    </row>
    <row r="370" spans="1:24" s="7" customFormat="1" ht="16.5">
      <c r="A370" s="10">
        <v>42732.291666608799</v>
      </c>
      <c r="B370" s="3">
        <v>47623.257153149658</v>
      </c>
      <c r="C370" s="3">
        <v>556.1336113368161</v>
      </c>
      <c r="E370" s="3">
        <v>262.16042249137536</v>
      </c>
      <c r="F370" s="3">
        <v>236.46141852618166</v>
      </c>
      <c r="G370" s="3"/>
      <c r="H370" s="3">
        <v>26213.482412141864</v>
      </c>
      <c r="I370" s="3">
        <v>5579.2147403422978</v>
      </c>
      <c r="J370" s="3">
        <v>21330.238437651613</v>
      </c>
      <c r="K370" s="3"/>
      <c r="L370" s="8">
        <f t="shared" si="23"/>
        <v>15888.071770984756</v>
      </c>
      <c r="M370" s="3"/>
      <c r="N370" s="3"/>
      <c r="Q370" s="3">
        <f t="shared" si="20"/>
        <v>551.19510593923212</v>
      </c>
      <c r="R370" s="3">
        <f t="shared" si="20"/>
        <v>6.436731612694631</v>
      </c>
      <c r="T370" s="3">
        <f t="shared" si="21"/>
        <v>3.0342641492057334</v>
      </c>
      <c r="U370" s="3">
        <f t="shared" si="21"/>
        <v>2.736821973682658</v>
      </c>
      <c r="V370" s="3">
        <f t="shared" si="22"/>
        <v>303.39678717756789</v>
      </c>
      <c r="W370" s="3">
        <f t="shared" si="22"/>
        <v>64.574244679887698</v>
      </c>
      <c r="X370" s="3">
        <f t="shared" si="22"/>
        <v>246.87775969504182</v>
      </c>
    </row>
    <row r="371" spans="1:24" s="7" customFormat="1" ht="16.5">
      <c r="A371" s="10">
        <v>42733.291666608799</v>
      </c>
      <c r="B371" s="3">
        <v>45798.980078748958</v>
      </c>
      <c r="C371" s="3">
        <v>721.27782594272867</v>
      </c>
      <c r="E371" s="3">
        <v>408.54892009543255</v>
      </c>
      <c r="F371" s="3">
        <v>1045.6475584284417</v>
      </c>
      <c r="G371" s="3"/>
      <c r="H371" s="3">
        <v>15645.469890807297</v>
      </c>
      <c r="I371" s="3">
        <v>5580.9310487517141</v>
      </c>
      <c r="J371" s="3">
        <v>29281.82715327543</v>
      </c>
      <c r="K371" s="3"/>
      <c r="L371" s="8">
        <f t="shared" si="23"/>
        <v>23839.660486608802</v>
      </c>
      <c r="M371" s="3"/>
      <c r="N371" s="3"/>
      <c r="Q371" s="3">
        <f t="shared" si="20"/>
        <v>530.08078794848325</v>
      </c>
      <c r="R371" s="3">
        <f t="shared" si="20"/>
        <v>8.3481229854482493</v>
      </c>
      <c r="T371" s="3">
        <f t="shared" si="21"/>
        <v>4.7285754640675064</v>
      </c>
      <c r="U371" s="3">
        <f t="shared" si="21"/>
        <v>12.102402296625481</v>
      </c>
      <c r="V371" s="3">
        <f t="shared" si="22"/>
        <v>181.08182743989929</v>
      </c>
      <c r="W371" s="3">
        <f t="shared" si="22"/>
        <v>64.594109360552238</v>
      </c>
      <c r="X371" s="3">
        <f t="shared" si="22"/>
        <v>338.91003649624338</v>
      </c>
    </row>
    <row r="372" spans="1:24" s="7" customFormat="1" ht="16.5">
      <c r="A372" s="10">
        <v>42734.291666608799</v>
      </c>
      <c r="B372" s="3">
        <v>43640.919754883224</v>
      </c>
      <c r="C372" s="3">
        <v>358.37544826604426</v>
      </c>
      <c r="E372" s="3">
        <v>54.516091675497591</v>
      </c>
      <c r="F372" s="3">
        <v>-2024.3139417205457</v>
      </c>
      <c r="G372" s="3"/>
      <c r="H372" s="3">
        <v>36500.027301493683</v>
      </c>
      <c r="I372" s="3">
        <v>5582.1996032713478</v>
      </c>
      <c r="J372" s="3">
        <v>47894.251565095969</v>
      </c>
      <c r="K372" s="3"/>
      <c r="L372" s="8">
        <f t="shared" si="23"/>
        <v>3886.8661484292852</v>
      </c>
      <c r="M372" s="3"/>
      <c r="N372" s="3"/>
      <c r="Q372" s="3">
        <f t="shared" si="20"/>
        <v>505.10323790374099</v>
      </c>
      <c r="R372" s="3">
        <f t="shared" si="20"/>
        <v>4.147863984560697</v>
      </c>
      <c r="T372" s="3">
        <f t="shared" si="21"/>
        <v>0.63097328328122215</v>
      </c>
      <c r="U372" s="3">
        <f t="shared" si="21"/>
        <v>-23.429559510654464</v>
      </c>
      <c r="V372" s="3">
        <f t="shared" si="22"/>
        <v>422.45401969321392</v>
      </c>
      <c r="W372" s="3">
        <f t="shared" si="22"/>
        <v>64.60879170452948</v>
      </c>
      <c r="X372" s="3">
        <f t="shared" si="22"/>
        <v>554.33161533675889</v>
      </c>
    </row>
    <row r="373" spans="1:24" s="7" customFormat="1" ht="16.5">
      <c r="A373" s="10">
        <v>42735.291666608799</v>
      </c>
      <c r="B373" s="3">
        <v>45341.459772102695</v>
      </c>
      <c r="C373" s="3">
        <v>355.3329625246115</v>
      </c>
      <c r="E373" s="3">
        <v>34.528066697064787</v>
      </c>
      <c r="F373" s="3">
        <v>-3048.4787754584904</v>
      </c>
      <c r="G373" s="3"/>
      <c r="H373" s="3">
        <v>33706.883649983873</v>
      </c>
      <c r="I373" s="3">
        <v>5583.3125831262851</v>
      </c>
      <c r="J373" s="3">
        <v>53427.932626945258</v>
      </c>
      <c r="K373" s="3"/>
      <c r="L373" s="8">
        <f t="shared" si="23"/>
        <v>9420.5472102785752</v>
      </c>
      <c r="M373" s="3"/>
      <c r="N373" s="3"/>
      <c r="Q373" s="3">
        <f t="shared" si="20"/>
        <v>524.78541402896633</v>
      </c>
      <c r="R373" s="3">
        <f t="shared" si="20"/>
        <v>4.112650029220041</v>
      </c>
      <c r="T373" s="3">
        <f t="shared" si="21"/>
        <v>0.39963040158639801</v>
      </c>
      <c r="U373" s="3">
        <f t="shared" si="21"/>
        <v>-35.283319160399195</v>
      </c>
      <c r="V373" s="3">
        <f t="shared" si="22"/>
        <v>390.12596817110966</v>
      </c>
      <c r="W373" s="3">
        <f t="shared" si="22"/>
        <v>64.62167341581349</v>
      </c>
      <c r="X373" s="3">
        <f t="shared" si="22"/>
        <v>618.37884984890343</v>
      </c>
    </row>
    <row r="374" spans="1:24" s="7" customFormat="1" ht="16.5">
      <c r="A374" s="10">
        <v>42736.291666608799</v>
      </c>
      <c r="B374" s="3">
        <v>46179.68816655979</v>
      </c>
      <c r="C374" s="3">
        <v>327.618782161735</v>
      </c>
      <c r="E374" s="3">
        <v>0</v>
      </c>
      <c r="F374" s="3">
        <v>3452.8280724950273</v>
      </c>
      <c r="G374" s="3"/>
      <c r="H374" s="3">
        <v>34438.457497642667</v>
      </c>
      <c r="I374" s="3">
        <v>5584.5636412322419</v>
      </c>
      <c r="J374" s="3">
        <v>47038.843154018279</v>
      </c>
      <c r="K374" s="3"/>
      <c r="L374" s="8">
        <f t="shared" si="23"/>
        <v>3031.4577373515858</v>
      </c>
      <c r="M374" s="3"/>
      <c r="N374" s="3"/>
      <c r="Q374" s="3">
        <f t="shared" si="20"/>
        <v>534.48713155740506</v>
      </c>
      <c r="R374" s="3">
        <f t="shared" si="20"/>
        <v>3.7918840527978586</v>
      </c>
      <c r="T374" s="3">
        <f t="shared" si="21"/>
        <v>0</v>
      </c>
      <c r="U374" s="3">
        <f t="shared" si="21"/>
        <v>39.963287876099855</v>
      </c>
      <c r="V374" s="3">
        <f t="shared" si="22"/>
        <v>398.59325807456787</v>
      </c>
      <c r="W374" s="3">
        <f t="shared" si="22"/>
        <v>64.636153255002796</v>
      </c>
      <c r="X374" s="3">
        <f t="shared" si="22"/>
        <v>544.4310550233597</v>
      </c>
    </row>
    <row r="375" spans="1:24" s="7" customFormat="1" ht="16.5">
      <c r="A375" s="10">
        <v>42737.291666608799</v>
      </c>
      <c r="B375" s="3">
        <v>47872.214863286492</v>
      </c>
      <c r="C375" s="3">
        <v>322.44505004584789</v>
      </c>
      <c r="E375" s="3">
        <v>0</v>
      </c>
      <c r="F375" s="3">
        <v>897.33399820243721</v>
      </c>
      <c r="G375" s="3"/>
      <c r="H375" s="3">
        <v>34841.64134100463</v>
      </c>
      <c r="I375" s="3">
        <v>5585.9533519062707</v>
      </c>
      <c r="J375" s="3">
        <v>50877.116638885745</v>
      </c>
      <c r="K375" s="3"/>
      <c r="L375" s="8">
        <f t="shared" si="23"/>
        <v>6869.7312222189985</v>
      </c>
      <c r="M375" s="3"/>
      <c r="N375" s="3"/>
      <c r="Q375" s="3">
        <f t="shared" si="20"/>
        <v>554.07656091766773</v>
      </c>
      <c r="R375" s="3">
        <f t="shared" si="20"/>
        <v>3.7320028940491654</v>
      </c>
      <c r="T375" s="3">
        <f t="shared" si="21"/>
        <v>0</v>
      </c>
      <c r="U375" s="3">
        <f t="shared" si="21"/>
        <v>10.385810164380061</v>
      </c>
      <c r="V375" s="3">
        <f t="shared" si="22"/>
        <v>403.25973774310916</v>
      </c>
      <c r="W375" s="3">
        <f t="shared" si="22"/>
        <v>64.652237869285543</v>
      </c>
      <c r="X375" s="3">
        <f t="shared" si="22"/>
        <v>588.85551665377022</v>
      </c>
    </row>
    <row r="376" spans="1:24" s="7" customFormat="1" ht="16.5">
      <c r="A376" s="10">
        <v>42738.291666608799</v>
      </c>
      <c r="B376" s="3">
        <v>49189.796788161482</v>
      </c>
      <c r="C376" s="3">
        <v>371.690836021211</v>
      </c>
      <c r="E376" s="3">
        <v>8.6188992816023529</v>
      </c>
      <c r="F376" s="3">
        <v>816.92427638138906</v>
      </c>
      <c r="G376" s="3"/>
      <c r="H376" s="3">
        <v>40909.943248559888</v>
      </c>
      <c r="I376" s="3">
        <v>5587.4822894654253</v>
      </c>
      <c r="J376" s="3">
        <v>46245.904327161072</v>
      </c>
      <c r="K376" s="3"/>
      <c r="L376" s="8">
        <f t="shared" si="23"/>
        <v>2238.5189104943884</v>
      </c>
      <c r="M376" s="3"/>
      <c r="N376" s="3"/>
      <c r="Q376" s="3">
        <f t="shared" si="20"/>
        <v>569.32635171483196</v>
      </c>
      <c r="R376" s="3">
        <f t="shared" si="20"/>
        <v>4.3019772687640163</v>
      </c>
      <c r="T376" s="3">
        <f t="shared" si="21"/>
        <v>9.9755778722249458E-2</v>
      </c>
      <c r="U376" s="3">
        <f t="shared" si="21"/>
        <v>9.4551420877475572</v>
      </c>
      <c r="V376" s="3">
        <f t="shared" si="22"/>
        <v>473.49471352499864</v>
      </c>
      <c r="W376" s="3">
        <f t="shared" si="22"/>
        <v>64.669933905849831</v>
      </c>
      <c r="X376" s="3">
        <f t="shared" si="22"/>
        <v>535.25352230510498</v>
      </c>
    </row>
    <row r="377" spans="1:24" s="7" customFormat="1" ht="16.5">
      <c r="A377" s="10">
        <v>42739.291666608799</v>
      </c>
      <c r="B377" s="3">
        <v>40124.479478612993</v>
      </c>
      <c r="C377" s="3">
        <v>281.17526101274416</v>
      </c>
      <c r="E377" s="9">
        <v>1.784337445627898</v>
      </c>
      <c r="F377" s="9">
        <v>7670.834493822942</v>
      </c>
      <c r="G377" s="3"/>
      <c r="H377" s="3">
        <v>23996.869089948341</v>
      </c>
      <c r="I377" s="3">
        <v>5587.9233499067332</v>
      </c>
      <c r="J377" s="3">
        <v>47155.628885168779</v>
      </c>
      <c r="K377" s="3"/>
      <c r="L377" s="8">
        <f t="shared" si="23"/>
        <v>3148.2434685020935</v>
      </c>
      <c r="M377" s="3"/>
      <c r="N377" s="3"/>
      <c r="Q377" s="3">
        <f t="shared" si="20"/>
        <v>464.40369766913193</v>
      </c>
      <c r="R377" s="3">
        <f t="shared" si="20"/>
        <v>3.2543432987586129</v>
      </c>
      <c r="T377" s="3">
        <f t="shared" si="21"/>
        <v>2.0652053768841411E-2</v>
      </c>
      <c r="U377" s="3">
        <f t="shared" si="21"/>
        <v>88.782806641469236</v>
      </c>
      <c r="V377" s="3">
        <f t="shared" si="22"/>
        <v>277.74154039292063</v>
      </c>
      <c r="W377" s="3">
        <f t="shared" si="22"/>
        <v>64.675038772068675</v>
      </c>
      <c r="X377" s="3">
        <f t="shared" si="22"/>
        <v>545.78274172649049</v>
      </c>
    </row>
    <row r="378" spans="1:24" s="7" customFormat="1" ht="16.5">
      <c r="A378" s="10">
        <v>42740.291666608799</v>
      </c>
      <c r="B378" s="3">
        <v>49235.513821537068</v>
      </c>
      <c r="C378" s="3">
        <v>355.46446901932359</v>
      </c>
      <c r="E378" s="9">
        <v>0</v>
      </c>
      <c r="F378" s="9">
        <v>4793.5895119892266</v>
      </c>
      <c r="G378" s="3"/>
      <c r="H378" s="3">
        <v>37419.708541723769</v>
      </c>
      <c r="I378" s="3">
        <v>5588.5070517511913</v>
      </c>
      <c r="J378" s="3">
        <v>45796.558601758923</v>
      </c>
      <c r="K378" s="3"/>
      <c r="L378" s="8">
        <f t="shared" si="23"/>
        <v>1789.1731850922088</v>
      </c>
      <c r="M378" s="3"/>
      <c r="N378" s="3"/>
      <c r="Q378" s="3">
        <f t="shared" si="20"/>
        <v>569.85548404556789</v>
      </c>
      <c r="R378" s="3">
        <f t="shared" si="20"/>
        <v>4.1141720951310603</v>
      </c>
      <c r="T378" s="3">
        <f t="shared" si="21"/>
        <v>0</v>
      </c>
      <c r="U378" s="3">
        <f t="shared" si="21"/>
        <v>55.481360092467902</v>
      </c>
      <c r="V378" s="3">
        <f t="shared" si="22"/>
        <v>433.09847849217323</v>
      </c>
      <c r="W378" s="3">
        <f t="shared" si="22"/>
        <v>64.681794580453612</v>
      </c>
      <c r="X378" s="3">
        <f t="shared" si="22"/>
        <v>530.0527615944319</v>
      </c>
    </row>
    <row r="379" spans="1:24" s="7" customFormat="1" ht="16.5">
      <c r="A379" s="10">
        <v>42741.291666608799</v>
      </c>
      <c r="B379" s="3">
        <v>24265.331985316585</v>
      </c>
      <c r="C379" s="3">
        <v>43.300142889842391</v>
      </c>
      <c r="E379" s="9">
        <v>0</v>
      </c>
      <c r="F379" s="9">
        <v>3467.3860797991983</v>
      </c>
      <c r="G379" s="3"/>
      <c r="H379" s="3">
        <v>119.32897593094094</v>
      </c>
      <c r="I379" s="3">
        <v>5589.2338682064383</v>
      </c>
      <c r="J379" s="3">
        <v>59140.068620936538</v>
      </c>
      <c r="K379" s="3"/>
      <c r="L379" s="8">
        <f t="shared" si="23"/>
        <v>15132.68320426985</v>
      </c>
      <c r="M379" s="3"/>
      <c r="N379" s="3"/>
      <c r="Q379" s="3">
        <f t="shared" si="20"/>
        <v>280.84874983005307</v>
      </c>
      <c r="R379" s="3">
        <f t="shared" si="20"/>
        <v>0.50115906122502762</v>
      </c>
      <c r="T379" s="3">
        <f t="shared" si="21"/>
        <v>0</v>
      </c>
      <c r="U379" s="3">
        <f t="shared" si="21"/>
        <v>40.131783331009245</v>
      </c>
      <c r="V379" s="3">
        <f t="shared" si="22"/>
        <v>1.3811224066081127</v>
      </c>
      <c r="W379" s="3">
        <f t="shared" si="22"/>
        <v>64.69020680794489</v>
      </c>
      <c r="X379" s="3">
        <f t="shared" si="22"/>
        <v>684.49153496454323</v>
      </c>
    </row>
    <row r="380" spans="1:24" s="7" customFormat="1" ht="16.5">
      <c r="A380" s="10">
        <v>42742.291666608799</v>
      </c>
      <c r="B380" s="3">
        <v>37881.126541055135</v>
      </c>
      <c r="C380" s="3">
        <v>213.05991254746914</v>
      </c>
      <c r="E380" s="9">
        <v>0</v>
      </c>
      <c r="F380" s="9">
        <v>14044.79527261592</v>
      </c>
      <c r="G380" s="3"/>
      <c r="H380" s="3">
        <v>2523.1824502737581</v>
      </c>
      <c r="I380" s="3">
        <v>5590.1042724801155</v>
      </c>
      <c r="J380" s="3">
        <v>59943.489874899496</v>
      </c>
      <c r="K380" s="3"/>
      <c r="L380" s="8">
        <f t="shared" si="23"/>
        <v>15936.10445823281</v>
      </c>
      <c r="M380" s="3"/>
      <c r="N380" s="3"/>
      <c r="Q380" s="3">
        <f t="shared" si="20"/>
        <v>438.43896459554554</v>
      </c>
      <c r="R380" s="3">
        <f t="shared" si="20"/>
        <v>2.4659712100401521</v>
      </c>
      <c r="T380" s="3">
        <f t="shared" si="21"/>
        <v>0</v>
      </c>
      <c r="U380" s="3">
        <f t="shared" si="21"/>
        <v>162.55550084046206</v>
      </c>
      <c r="V380" s="3">
        <f t="shared" si="22"/>
        <v>29.203500581872202</v>
      </c>
      <c r="W380" s="3">
        <f t="shared" si="22"/>
        <v>64.700280931482823</v>
      </c>
      <c r="X380" s="3">
        <f t="shared" si="22"/>
        <v>693.790392070596</v>
      </c>
    </row>
    <row r="381" spans="1:24" s="7" customFormat="1" ht="16.5">
      <c r="A381" s="10">
        <v>42743.291666608799</v>
      </c>
      <c r="B381" s="3">
        <v>37576.578976943543</v>
      </c>
      <c r="C381" s="3">
        <v>245.4796430170536</v>
      </c>
      <c r="E381" s="9">
        <v>0</v>
      </c>
      <c r="F381" s="9">
        <v>7043.8139754511431</v>
      </c>
      <c r="G381" s="3"/>
      <c r="H381" s="3">
        <v>20684.918793293036</v>
      </c>
      <c r="I381" s="3">
        <v>5591.1187377798578</v>
      </c>
      <c r="J381" s="3">
        <v>48509.592530103277</v>
      </c>
      <c r="K381" s="3"/>
      <c r="L381" s="8">
        <f t="shared" si="23"/>
        <v>4502.2071134365597</v>
      </c>
      <c r="M381" s="3"/>
      <c r="N381" s="3"/>
      <c r="Q381" s="3">
        <f t="shared" si="20"/>
        <v>434.9141085294392</v>
      </c>
      <c r="R381" s="3">
        <f t="shared" si="20"/>
        <v>2.841199571956639</v>
      </c>
      <c r="T381" s="3">
        <f t="shared" si="21"/>
        <v>0</v>
      </c>
      <c r="U381" s="3">
        <f t="shared" si="21"/>
        <v>81.525624715869711</v>
      </c>
      <c r="V381" s="3">
        <f t="shared" si="22"/>
        <v>239.40878232978051</v>
      </c>
      <c r="W381" s="3">
        <f t="shared" si="22"/>
        <v>64.712022428007614</v>
      </c>
      <c r="X381" s="3">
        <f t="shared" si="22"/>
        <v>561.45361724656561</v>
      </c>
    </row>
    <row r="382" spans="1:24" s="7" customFormat="1" ht="16.5">
      <c r="A382" s="10">
        <v>42744.291666608799</v>
      </c>
      <c r="B382" s="3">
        <v>41065.169749549721</v>
      </c>
      <c r="C382" s="3">
        <v>168.89637888595462</v>
      </c>
      <c r="E382" s="9">
        <v>0</v>
      </c>
      <c r="F382" s="9">
        <v>7830.7561386017114</v>
      </c>
      <c r="G382" s="3"/>
      <c r="H382" s="3">
        <v>22016.231718869371</v>
      </c>
      <c r="I382" s="3">
        <v>5592.2777373133058</v>
      </c>
      <c r="J382" s="3">
        <v>49802.185950317973</v>
      </c>
      <c r="K382" s="3"/>
      <c r="L382" s="8">
        <f t="shared" si="23"/>
        <v>5794.8005336512879</v>
      </c>
      <c r="M382" s="3"/>
      <c r="N382" s="3"/>
      <c r="Q382" s="3">
        <f t="shared" si="20"/>
        <v>475.29131654571438</v>
      </c>
      <c r="R382" s="3">
        <f t="shared" si="20"/>
        <v>1.9548192000689193</v>
      </c>
      <c r="T382" s="3">
        <f t="shared" si="21"/>
        <v>0</v>
      </c>
      <c r="U382" s="3">
        <f t="shared" si="21"/>
        <v>90.633751604186472</v>
      </c>
      <c r="V382" s="3">
        <f t="shared" si="22"/>
        <v>254.81749674617325</v>
      </c>
      <c r="W382" s="3">
        <f t="shared" si="22"/>
        <v>64.725436774459553</v>
      </c>
      <c r="X382" s="3">
        <f t="shared" si="22"/>
        <v>576.41418923979131</v>
      </c>
    </row>
    <row r="383" spans="1:24" s="7" customFormat="1" ht="16.5">
      <c r="A383" s="10">
        <v>42745.291666608799</v>
      </c>
      <c r="B383" s="3">
        <v>47310.648913343415</v>
      </c>
      <c r="C383" s="3">
        <v>206.46084900666028</v>
      </c>
      <c r="E383" s="9">
        <v>0</v>
      </c>
      <c r="F383" s="9">
        <v>8095.1564873694806</v>
      </c>
      <c r="G383" s="3"/>
      <c r="H383" s="3">
        <v>31962.547277011363</v>
      </c>
      <c r="I383" s="3">
        <v>5593.5817442880998</v>
      </c>
      <c r="J383" s="3">
        <v>45873.209670347846</v>
      </c>
      <c r="K383" s="3"/>
      <c r="L383" s="8">
        <f t="shared" si="23"/>
        <v>1865.8242536811322</v>
      </c>
      <c r="M383" s="3"/>
      <c r="N383" s="3"/>
      <c r="Q383" s="3">
        <f t="shared" si="20"/>
        <v>547.57695501554883</v>
      </c>
      <c r="R383" s="3">
        <f t="shared" si="20"/>
        <v>2.389593159799309</v>
      </c>
      <c r="T383" s="3">
        <f t="shared" si="21"/>
        <v>0</v>
      </c>
      <c r="U383" s="3">
        <f t="shared" si="21"/>
        <v>93.693940826035657</v>
      </c>
      <c r="V383" s="3">
        <f t="shared" si="22"/>
        <v>369.93688978022413</v>
      </c>
      <c r="W383" s="3">
        <f t="shared" si="22"/>
        <v>64.74052944777894</v>
      </c>
      <c r="X383" s="3">
        <f t="shared" si="22"/>
        <v>530.93992674013714</v>
      </c>
    </row>
    <row r="384" spans="1:24" s="7" customFormat="1" ht="16.5">
      <c r="A384" s="10">
        <v>42746.291666608799</v>
      </c>
      <c r="B384" s="3">
        <v>48479.254013338737</v>
      </c>
      <c r="C384" s="3">
        <v>283.41301956446841</v>
      </c>
      <c r="E384" s="9">
        <v>63.033602627459913</v>
      </c>
      <c r="F384" s="9">
        <v>7803.618577598354</v>
      </c>
      <c r="G384" s="3"/>
      <c r="H384" s="3">
        <v>30703.996151006671</v>
      </c>
      <c r="I384" s="3">
        <v>5593.6461677791312</v>
      </c>
      <c r="J384" s="3">
        <v>48605.757950558276</v>
      </c>
      <c r="K384" s="3"/>
      <c r="L384" s="8">
        <f t="shared" si="23"/>
        <v>4598.3725338915892</v>
      </c>
      <c r="M384" s="3"/>
      <c r="N384" s="3"/>
      <c r="Q384" s="3">
        <f t="shared" si="20"/>
        <v>561.1024770062354</v>
      </c>
      <c r="R384" s="3">
        <f t="shared" si="20"/>
        <v>3.280243281996162</v>
      </c>
      <c r="T384" s="3">
        <f t="shared" si="21"/>
        <v>0.72955558596597125</v>
      </c>
      <c r="U384" s="3">
        <f t="shared" si="21"/>
        <v>90.319659462943903</v>
      </c>
      <c r="V384" s="3">
        <f t="shared" si="22"/>
        <v>355.3703258218365</v>
      </c>
      <c r="W384" s="3">
        <f t="shared" si="22"/>
        <v>64.74127509003624</v>
      </c>
      <c r="X384" s="3">
        <f t="shared" si="22"/>
        <v>562.56664294627637</v>
      </c>
    </row>
    <row r="385" spans="1:24" s="7" customFormat="1" ht="16.5">
      <c r="A385" s="10">
        <v>42747.291666608799</v>
      </c>
      <c r="B385" s="3">
        <v>21825.812832109572</v>
      </c>
      <c r="C385" s="3">
        <v>599.78882489074022</v>
      </c>
      <c r="E385" s="9">
        <v>0.621847172267735</v>
      </c>
      <c r="F385" s="9">
        <v>4421.4088575953792</v>
      </c>
      <c r="G385" s="3"/>
      <c r="H385" s="3">
        <v>-11266.070654568626</v>
      </c>
      <c r="I385" s="3">
        <v>5593.8585811374896</v>
      </c>
      <c r="J385" s="3">
        <v>67683.168442330483</v>
      </c>
      <c r="K385" s="3"/>
      <c r="L385" s="8">
        <f t="shared" si="23"/>
        <v>23675.783025663801</v>
      </c>
      <c r="M385" s="3"/>
      <c r="N385" s="3"/>
      <c r="Q385" s="3">
        <f t="shared" si="20"/>
        <v>252.61357444571263</v>
      </c>
      <c r="R385" s="3">
        <f t="shared" si="20"/>
        <v>6.9420002880872707</v>
      </c>
      <c r="T385" s="3">
        <f t="shared" si="21"/>
        <v>7.197305234580266E-3</v>
      </c>
      <c r="U385" s="3">
        <f t="shared" si="21"/>
        <v>51.173713629576149</v>
      </c>
      <c r="V385" s="3">
        <f t="shared" si="22"/>
        <v>-130.39433627972946</v>
      </c>
      <c r="W385" s="3">
        <f t="shared" si="22"/>
        <v>64.743733577980208</v>
      </c>
      <c r="X385" s="3">
        <f t="shared" si="22"/>
        <v>783.37000511956569</v>
      </c>
    </row>
    <row r="386" spans="1:24" s="7" customFormat="1" ht="16.5">
      <c r="A386" s="10">
        <v>42748.291666608799</v>
      </c>
      <c r="B386" s="3">
        <v>18934.049199516827</v>
      </c>
      <c r="C386" s="3">
        <v>6152.1539990808815</v>
      </c>
      <c r="E386" s="9">
        <v>0</v>
      </c>
      <c r="F386" s="9">
        <v>211.30807709555665</v>
      </c>
      <c r="G386" s="3"/>
      <c r="H386" s="3">
        <v>-5331.847243887205</v>
      </c>
      <c r="I386" s="3">
        <v>5594.2193428242972</v>
      </c>
      <c r="J386" s="3">
        <v>68619.908439231775</v>
      </c>
      <c r="K386" s="3"/>
      <c r="L386" s="8">
        <f t="shared" si="23"/>
        <v>24612.523022565059</v>
      </c>
      <c r="M386" s="3"/>
      <c r="N386" s="3"/>
      <c r="Q386" s="3">
        <f t="shared" si="20"/>
        <v>219.14408795737066</v>
      </c>
      <c r="R386" s="3">
        <f t="shared" si="20"/>
        <v>71.205486100473166</v>
      </c>
      <c r="T386" s="3">
        <f t="shared" si="21"/>
        <v>0</v>
      </c>
      <c r="U386" s="3">
        <f t="shared" si="21"/>
        <v>2.4456953367541279</v>
      </c>
      <c r="V386" s="3">
        <f t="shared" si="22"/>
        <v>-61.711194952398202</v>
      </c>
      <c r="W386" s="3">
        <f t="shared" si="22"/>
        <v>64.747909060466398</v>
      </c>
      <c r="X386" s="3">
        <f t="shared" si="22"/>
        <v>794.21190323184919</v>
      </c>
    </row>
    <row r="387" spans="1:24" s="7" customFormat="1" ht="16.5">
      <c r="A387" s="10">
        <v>42749.291666608799</v>
      </c>
      <c r="B387" s="3">
        <v>29457.555047020109</v>
      </c>
      <c r="C387" s="3">
        <v>945.37746545067057</v>
      </c>
      <c r="E387" s="9">
        <v>0.65367792407050729</v>
      </c>
      <c r="F387" s="9">
        <v>-257.03298693862416</v>
      </c>
      <c r="G387" s="3"/>
      <c r="H387" s="3">
        <v>5798.8915521006202</v>
      </c>
      <c r="I387" s="3">
        <v>5594.7288113006698</v>
      </c>
      <c r="J387" s="3">
        <v>63273.076874750732</v>
      </c>
      <c r="K387" s="3"/>
      <c r="L387" s="8">
        <f t="shared" si="23"/>
        <v>19265.691458084042</v>
      </c>
      <c r="M387" s="3"/>
      <c r="N387" s="3"/>
      <c r="Q387" s="3">
        <f t="shared" si="20"/>
        <v>340.94392415532531</v>
      </c>
      <c r="R387" s="3">
        <f t="shared" si="20"/>
        <v>10.941868813086465</v>
      </c>
      <c r="T387" s="3">
        <f t="shared" si="21"/>
        <v>7.5657167137790195E-3</v>
      </c>
      <c r="U387" s="3">
        <f t="shared" si="21"/>
        <v>-2.9749188303081504</v>
      </c>
      <c r="V387" s="3">
        <f t="shared" si="22"/>
        <v>67.11680037153495</v>
      </c>
      <c r="W387" s="3">
        <f t="shared" si="22"/>
        <v>64.753805686350347</v>
      </c>
      <c r="X387" s="3">
        <f t="shared" si="22"/>
        <v>732.32727864294827</v>
      </c>
    </row>
    <row r="388" spans="1:24" s="7" customFormat="1" ht="16.5">
      <c r="A388" s="10">
        <v>42750.291666608799</v>
      </c>
      <c r="B388" s="3">
        <v>38987.551568546412</v>
      </c>
      <c r="C388" s="3">
        <v>249.22657906357199</v>
      </c>
      <c r="E388" s="9">
        <v>0</v>
      </c>
      <c r="F388" s="9">
        <v>7654.9166151993741</v>
      </c>
      <c r="G388" s="3"/>
      <c r="H388" s="3">
        <v>21647.703588868197</v>
      </c>
      <c r="I388" s="3">
        <v>5595.3873450277251</v>
      </c>
      <c r="J388" s="3">
        <v>48346.156015181317</v>
      </c>
      <c r="K388" s="3"/>
      <c r="L388" s="8">
        <f t="shared" si="23"/>
        <v>4338.7705985146886</v>
      </c>
      <c r="M388" s="3"/>
      <c r="N388" s="3"/>
      <c r="Q388" s="3">
        <f t="shared" si="20"/>
        <v>451.24480982113903</v>
      </c>
      <c r="R388" s="3">
        <f t="shared" si="20"/>
        <v>2.8845668873098611</v>
      </c>
      <c r="T388" s="3">
        <f t="shared" si="21"/>
        <v>0</v>
      </c>
      <c r="U388" s="3">
        <f t="shared" si="21"/>
        <v>88.598571935177944</v>
      </c>
      <c r="V388" s="3">
        <f t="shared" si="22"/>
        <v>250.55212487115969</v>
      </c>
      <c r="W388" s="3">
        <f t="shared" si="22"/>
        <v>64.761427604487565</v>
      </c>
      <c r="X388" s="3">
        <f t="shared" si="22"/>
        <v>559.56199091645044</v>
      </c>
    </row>
    <row r="389" spans="1:24" s="7" customFormat="1" ht="16.5">
      <c r="A389" s="10">
        <v>42751.291666608799</v>
      </c>
      <c r="B389" s="3">
        <v>42037.917923638597</v>
      </c>
      <c r="C389" s="3">
        <v>354.9134808909148</v>
      </c>
      <c r="E389" s="9">
        <v>0</v>
      </c>
      <c r="F389" s="9">
        <v>4715.4390011996184</v>
      </c>
      <c r="G389" s="3"/>
      <c r="H389" s="3">
        <v>29493.137013937096</v>
      </c>
      <c r="I389" s="3">
        <v>5596.1953024665836</v>
      </c>
      <c r="J389" s="3">
        <v>46595.445503592928</v>
      </c>
      <c r="K389" s="3"/>
      <c r="L389" s="8">
        <f t="shared" si="23"/>
        <v>2588.060086926218</v>
      </c>
      <c r="M389" s="3"/>
      <c r="N389" s="3"/>
      <c r="Q389" s="3">
        <f t="shared" si="20"/>
        <v>486.54997596803929</v>
      </c>
      <c r="R389" s="3">
        <f t="shared" si="20"/>
        <v>4.1077949177189215</v>
      </c>
      <c r="T389" s="3">
        <f t="shared" si="21"/>
        <v>0</v>
      </c>
      <c r="U389" s="3">
        <f t="shared" si="21"/>
        <v>54.576840291662243</v>
      </c>
      <c r="V389" s="3">
        <f t="shared" si="22"/>
        <v>341.35575247612383</v>
      </c>
      <c r="W389" s="3">
        <f t="shared" si="22"/>
        <v>64.770778963733605</v>
      </c>
      <c r="X389" s="3">
        <f t="shared" si="22"/>
        <v>539.29913777306638</v>
      </c>
    </row>
    <row r="390" spans="1:24" s="7" customFormat="1" ht="16.5">
      <c r="A390" s="10">
        <v>42752.291666608799</v>
      </c>
      <c r="B390" s="3">
        <v>43230.642308426955</v>
      </c>
      <c r="C390" s="3">
        <v>284.48134324047714</v>
      </c>
      <c r="E390" s="9">
        <v>0</v>
      </c>
      <c r="F390" s="9">
        <v>6215.2301129262232</v>
      </c>
      <c r="G390" s="3"/>
      <c r="H390" s="3">
        <v>28555.332941401877</v>
      </c>
      <c r="I390" s="3">
        <v>5597.1530420783583</v>
      </c>
      <c r="J390" s="3">
        <v>47154.792971927614</v>
      </c>
      <c r="K390" s="3"/>
      <c r="L390" s="8">
        <f t="shared" si="23"/>
        <v>3147.4075552609702</v>
      </c>
      <c r="M390" s="3"/>
      <c r="N390" s="3"/>
      <c r="Q390" s="3">
        <f t="shared" si="20"/>
        <v>500.35465634753416</v>
      </c>
      <c r="R390" s="3">
        <f t="shared" si="20"/>
        <v>3.2926081393573745</v>
      </c>
      <c r="T390" s="3">
        <f t="shared" si="21"/>
        <v>0</v>
      </c>
      <c r="U390" s="3">
        <f t="shared" si="21"/>
        <v>71.935533714423883</v>
      </c>
      <c r="V390" s="3">
        <f t="shared" si="22"/>
        <v>330.50153867363281</v>
      </c>
      <c r="W390" s="3">
        <f t="shared" si="22"/>
        <v>64.781863912943962</v>
      </c>
      <c r="X390" s="3">
        <f t="shared" si="22"/>
        <v>545.7730668047177</v>
      </c>
    </row>
    <row r="391" spans="1:24" s="7" customFormat="1" ht="16.5">
      <c r="A391" s="10">
        <v>42753.291666608799</v>
      </c>
      <c r="B391" s="3">
        <v>47698.789576095063</v>
      </c>
      <c r="C391" s="3">
        <v>317.18661487475038</v>
      </c>
      <c r="E391" s="9">
        <v>0</v>
      </c>
      <c r="F391" s="9">
        <v>5670.4912189579118</v>
      </c>
      <c r="G391" s="3"/>
      <c r="H391" s="3">
        <v>32973.693832961952</v>
      </c>
      <c r="I391" s="3">
        <v>5602.465029985241</v>
      </c>
      <c r="J391" s="3">
        <v>47776.711525731407</v>
      </c>
      <c r="K391" s="3"/>
      <c r="L391" s="8">
        <f t="shared" si="23"/>
        <v>3769.3261090647093</v>
      </c>
      <c r="M391" s="3"/>
      <c r="N391" s="3"/>
      <c r="Q391" s="3">
        <f t="shared" si="20"/>
        <v>552.06932379739658</v>
      </c>
      <c r="R391" s="3">
        <f t="shared" si="20"/>
        <v>3.6711413758651665</v>
      </c>
      <c r="T391" s="3">
        <f t="shared" si="21"/>
        <v>0</v>
      </c>
      <c r="U391" s="3">
        <f t="shared" si="21"/>
        <v>65.630685404605458</v>
      </c>
      <c r="V391" s="3">
        <f t="shared" si="22"/>
        <v>381.6399749185411</v>
      </c>
      <c r="W391" s="3">
        <f t="shared" si="22"/>
        <v>64.843345254458811</v>
      </c>
      <c r="X391" s="3">
        <f t="shared" si="22"/>
        <v>552.97119821448393</v>
      </c>
    </row>
    <row r="392" spans="1:24" s="7" customFormat="1" ht="16.5">
      <c r="A392" s="10">
        <v>42754.291666608799</v>
      </c>
      <c r="B392" s="3">
        <v>43925.166987492492</v>
      </c>
      <c r="C392" s="3">
        <v>343.06613309821114</v>
      </c>
      <c r="E392" s="9">
        <v>2386.105029294733</v>
      </c>
      <c r="F392" s="9">
        <v>3434.3165332751814</v>
      </c>
      <c r="G392" s="3"/>
      <c r="H392" s="3">
        <v>30801.137813105248</v>
      </c>
      <c r="I392" s="3">
        <v>5607.9229415265181</v>
      </c>
      <c r="J392" s="3">
        <v>46046.136220055705</v>
      </c>
      <c r="K392" s="3"/>
      <c r="L392" s="8">
        <f t="shared" si="23"/>
        <v>2038.7508033890226</v>
      </c>
      <c r="M392" s="3"/>
      <c r="N392" s="3"/>
      <c r="Q392" s="3">
        <f t="shared" ref="Q392:R404" si="24">B392*1000/86400</f>
        <v>508.39313642931126</v>
      </c>
      <c r="R392" s="3">
        <f t="shared" si="24"/>
        <v>3.9706728367848512</v>
      </c>
      <c r="T392" s="3">
        <f t="shared" ref="T392:U407" si="25">E392*1000/86400</f>
        <v>27.616956357577926</v>
      </c>
      <c r="U392" s="3">
        <f t="shared" si="25"/>
        <v>39.749033949944227</v>
      </c>
      <c r="V392" s="3">
        <f t="shared" ref="V392:X407" si="26">H392*1000/86400</f>
        <v>356.49465061464406</v>
      </c>
      <c r="W392" s="3">
        <f t="shared" si="26"/>
        <v>64.906515526927294</v>
      </c>
      <c r="X392" s="3">
        <f t="shared" si="26"/>
        <v>532.94139143582993</v>
      </c>
    </row>
    <row r="393" spans="1:24" s="7" customFormat="1" ht="16.5">
      <c r="A393" s="10">
        <v>42755.291666608799</v>
      </c>
      <c r="B393" s="3">
        <v>55920.071860376578</v>
      </c>
      <c r="C393" s="3">
        <v>387.64285026397556</v>
      </c>
      <c r="E393" s="9">
        <v>5066.7780082980171</v>
      </c>
      <c r="F393" s="9">
        <v>555.38998177675239</v>
      </c>
      <c r="G393" s="3"/>
      <c r="H393" s="3">
        <v>31309.777975931065</v>
      </c>
      <c r="I393" s="3">
        <v>5613.5274850525266</v>
      </c>
      <c r="J393" s="3">
        <v>57769.626676248896</v>
      </c>
      <c r="K393" s="3"/>
      <c r="L393" s="8">
        <f t="shared" ref="L393:L456" si="27">+B393+C393-E393-F393-H393-I393</f>
        <v>13762.241259582192</v>
      </c>
      <c r="M393" s="3"/>
      <c r="N393" s="3"/>
      <c r="Q393" s="3">
        <f t="shared" si="24"/>
        <v>647.22305393954377</v>
      </c>
      <c r="R393" s="3">
        <f t="shared" si="24"/>
        <v>4.4866070632404575</v>
      </c>
      <c r="T393" s="3">
        <f t="shared" si="25"/>
        <v>58.643263984930755</v>
      </c>
      <c r="U393" s="3">
        <f t="shared" si="25"/>
        <v>6.4281247890827826</v>
      </c>
      <c r="V393" s="3">
        <f t="shared" si="26"/>
        <v>362.38168953623915</v>
      </c>
      <c r="W393" s="3">
        <f t="shared" si="26"/>
        <v>64.971382928848698</v>
      </c>
      <c r="X393" s="3">
        <f t="shared" si="26"/>
        <v>668.62993838251032</v>
      </c>
    </row>
    <row r="394" spans="1:24" s="7" customFormat="1" ht="16.5">
      <c r="A394" s="10">
        <v>42756.291666608799</v>
      </c>
      <c r="B394" s="3">
        <v>36746.640108190266</v>
      </c>
      <c r="C394" s="3">
        <v>410.68650012696162</v>
      </c>
      <c r="E394" s="9">
        <v>4263.4955612788908</v>
      </c>
      <c r="F394" s="9">
        <v>5060.3058530637791</v>
      </c>
      <c r="G394" s="3"/>
      <c r="H394" s="3">
        <v>10257.003720331108</v>
      </c>
      <c r="I394" s="3">
        <v>5619.2793689136079</v>
      </c>
      <c r="J394" s="3">
        <v>55964.627521396542</v>
      </c>
      <c r="K394" s="3"/>
      <c r="L394" s="8">
        <f t="shared" si="27"/>
        <v>11957.242104729841</v>
      </c>
      <c r="M394" s="3"/>
      <c r="N394" s="3"/>
      <c r="Q394" s="3">
        <f t="shared" si="24"/>
        <v>425.30833458553553</v>
      </c>
      <c r="R394" s="3">
        <f t="shared" si="24"/>
        <v>4.7533159736916852</v>
      </c>
      <c r="T394" s="3">
        <f t="shared" si="25"/>
        <v>49.346013440727901</v>
      </c>
      <c r="U394" s="3">
        <f t="shared" si="25"/>
        <v>58.568354780830774</v>
      </c>
      <c r="V394" s="3">
        <f t="shared" si="26"/>
        <v>118.71532083716561</v>
      </c>
      <c r="W394" s="3">
        <f t="shared" si="26"/>
        <v>65.037955658722311</v>
      </c>
      <c r="X394" s="3">
        <f t="shared" si="26"/>
        <v>647.73874446060813</v>
      </c>
    </row>
    <row r="395" spans="1:24" s="7" customFormat="1" ht="16.5">
      <c r="A395" s="10">
        <v>42757.291666608799</v>
      </c>
      <c r="B395" s="3">
        <v>31233.471676200887</v>
      </c>
      <c r="C395" s="3">
        <v>246.77690476085991</v>
      </c>
      <c r="E395" s="9">
        <v>1962.8051326666027</v>
      </c>
      <c r="F395" s="9">
        <v>6155.9454162364491</v>
      </c>
      <c r="G395" s="3"/>
      <c r="H395" s="3">
        <v>5595.5897417190281</v>
      </c>
      <c r="I395" s="3">
        <v>5625.1793014600999</v>
      </c>
      <c r="J395" s="3">
        <v>56148.114405546272</v>
      </c>
      <c r="K395" s="3"/>
      <c r="L395" s="8">
        <f t="shared" si="27"/>
        <v>12140.728988879568</v>
      </c>
      <c r="M395" s="3"/>
      <c r="N395" s="3"/>
      <c r="Q395" s="3">
        <f t="shared" si="24"/>
        <v>361.4985147708436</v>
      </c>
      <c r="R395" s="3">
        <f t="shared" si="24"/>
        <v>2.8562141754729158</v>
      </c>
      <c r="T395" s="3">
        <f t="shared" si="25"/>
        <v>22.717651998456049</v>
      </c>
      <c r="U395" s="3">
        <f t="shared" si="25"/>
        <v>71.24936824347742</v>
      </c>
      <c r="V395" s="3">
        <f t="shared" si="26"/>
        <v>64.76377015878505</v>
      </c>
      <c r="W395" s="3">
        <f t="shared" si="26"/>
        <v>65.106241915047448</v>
      </c>
      <c r="X395" s="3">
        <f t="shared" si="26"/>
        <v>649.86243524937811</v>
      </c>
    </row>
    <row r="396" spans="1:24" s="7" customFormat="1" ht="16.5">
      <c r="A396" s="10">
        <v>42758.291666608799</v>
      </c>
      <c r="B396" s="3">
        <v>33985.070191487459</v>
      </c>
      <c r="C396" s="3">
        <v>394.40180370211601</v>
      </c>
      <c r="E396" s="9">
        <v>1803.1502504600212</v>
      </c>
      <c r="F396" s="9">
        <v>6679.3013774335486</v>
      </c>
      <c r="G396" s="3"/>
      <c r="H396" s="3">
        <v>16480.435191921635</v>
      </c>
      <c r="I396" s="3">
        <v>5631.227991042344</v>
      </c>
      <c r="J396" s="3">
        <v>47792.742600998696</v>
      </c>
      <c r="K396" s="3"/>
      <c r="L396" s="8">
        <f t="shared" si="27"/>
        <v>3785.357184332026</v>
      </c>
      <c r="M396" s="3"/>
      <c r="N396" s="3"/>
      <c r="Q396" s="3">
        <f t="shared" si="24"/>
        <v>393.34571980888268</v>
      </c>
      <c r="R396" s="3">
        <f t="shared" si="24"/>
        <v>4.5648356909967127</v>
      </c>
      <c r="T396" s="3">
        <f t="shared" si="25"/>
        <v>20.869794565509505</v>
      </c>
      <c r="U396" s="3">
        <f t="shared" si="25"/>
        <v>77.306728905480881</v>
      </c>
      <c r="V396" s="3">
        <f t="shared" si="26"/>
        <v>190.74577768427818</v>
      </c>
      <c r="W396" s="3">
        <f t="shared" si="26"/>
        <v>65.176249896323426</v>
      </c>
      <c r="X396" s="3">
        <f t="shared" si="26"/>
        <v>553.15674306711446</v>
      </c>
    </row>
    <row r="397" spans="1:24" s="7" customFormat="1" ht="16.5">
      <c r="A397" s="10">
        <v>42759.291666608799</v>
      </c>
      <c r="B397" s="3">
        <v>49004.848307994573</v>
      </c>
      <c r="C397" s="3">
        <v>384.82148511335254</v>
      </c>
      <c r="E397" s="9">
        <v>5348.9192051030695</v>
      </c>
      <c r="F397" s="9">
        <v>6789.2154415734985</v>
      </c>
      <c r="G397" s="3"/>
      <c r="H397" s="3">
        <v>29253.043893858892</v>
      </c>
      <c r="I397" s="3">
        <v>5637.4261460106763</v>
      </c>
      <c r="J397" s="3">
        <v>46368.45052322845</v>
      </c>
      <c r="K397" s="3"/>
      <c r="L397" s="8">
        <f t="shared" si="27"/>
        <v>2361.0651065617885</v>
      </c>
      <c r="M397" s="3"/>
      <c r="N397" s="3"/>
      <c r="Q397" s="3">
        <f t="shared" si="24"/>
        <v>567.18574430549279</v>
      </c>
      <c r="R397" s="3">
        <f t="shared" si="24"/>
        <v>4.4539523739971356</v>
      </c>
      <c r="T397" s="3">
        <f t="shared" si="25"/>
        <v>61.90878709610034</v>
      </c>
      <c r="U397" s="3">
        <f t="shared" si="25"/>
        <v>78.578882425619199</v>
      </c>
      <c r="V397" s="3">
        <f t="shared" si="26"/>
        <v>338.57689691966311</v>
      </c>
      <c r="W397" s="3">
        <f t="shared" si="26"/>
        <v>65.24798780104949</v>
      </c>
      <c r="X397" s="3">
        <f t="shared" si="26"/>
        <v>536.67188105588491</v>
      </c>
    </row>
    <row r="398" spans="1:24" s="7" customFormat="1" ht="16.5">
      <c r="A398" s="10">
        <v>42760.291666608799</v>
      </c>
      <c r="B398" s="3">
        <v>49014.84099938794</v>
      </c>
      <c r="C398" s="3">
        <v>371.83053288655356</v>
      </c>
      <c r="E398" s="9">
        <v>5178.6053232899867</v>
      </c>
      <c r="F398" s="9">
        <v>5428.9274312117013</v>
      </c>
      <c r="G398" s="3"/>
      <c r="H398" s="3">
        <v>31861.580905159812</v>
      </c>
      <c r="I398" s="3">
        <v>5640.7470642210592</v>
      </c>
      <c r="J398" s="3">
        <v>45284.1962250586</v>
      </c>
      <c r="K398" s="3"/>
      <c r="L398" s="8">
        <f t="shared" si="27"/>
        <v>1276.8108083919378</v>
      </c>
      <c r="M398" s="3"/>
      <c r="N398" s="3"/>
      <c r="Q398" s="3">
        <f t="shared" si="24"/>
        <v>567.30140045587893</v>
      </c>
      <c r="R398" s="3">
        <f t="shared" si="24"/>
        <v>4.3035941306314065</v>
      </c>
      <c r="T398" s="3">
        <f t="shared" si="25"/>
        <v>59.937561612152621</v>
      </c>
      <c r="U398" s="3">
        <f t="shared" si="25"/>
        <v>62.834808231616918</v>
      </c>
      <c r="V398" s="3">
        <f t="shared" si="26"/>
        <v>368.76829751342376</v>
      </c>
      <c r="W398" s="3">
        <f t="shared" si="26"/>
        <v>65.2864243544104</v>
      </c>
      <c r="X398" s="3">
        <f t="shared" si="26"/>
        <v>524.12264149373379</v>
      </c>
    </row>
    <row r="399" spans="1:24" s="7" customFormat="1" ht="16.5">
      <c r="A399" s="10">
        <v>42761.291666608799</v>
      </c>
      <c r="B399" s="3">
        <v>50226.640227715579</v>
      </c>
      <c r="C399" s="3">
        <v>357.12541411956772</v>
      </c>
      <c r="E399" s="9">
        <v>5214.1557801370509</v>
      </c>
      <c r="F399" s="9">
        <v>5940.9080749287496</v>
      </c>
      <c r="G399" s="3"/>
      <c r="H399" s="3">
        <v>32064.874461826483</v>
      </c>
      <c r="I399" s="3">
        <v>5644.2209903985586</v>
      </c>
      <c r="J399" s="3">
        <v>45726.991751210968</v>
      </c>
      <c r="K399" s="3"/>
      <c r="L399" s="8">
        <f t="shared" si="27"/>
        <v>1719.606334544309</v>
      </c>
      <c r="M399" s="3"/>
      <c r="N399" s="3"/>
      <c r="Q399" s="3">
        <f t="shared" si="24"/>
        <v>581.32685448744883</v>
      </c>
      <c r="R399" s="3">
        <f t="shared" si="24"/>
        <v>4.1333959967542562</v>
      </c>
      <c r="T399" s="3">
        <f t="shared" si="25"/>
        <v>60.349025233067721</v>
      </c>
      <c r="U399" s="3">
        <f t="shared" si="25"/>
        <v>68.760510126490161</v>
      </c>
      <c r="V399" s="3">
        <f t="shared" si="26"/>
        <v>371.12123219706575</v>
      </c>
      <c r="W399" s="3">
        <f t="shared" si="26"/>
        <v>65.326631833316654</v>
      </c>
      <c r="X399" s="3">
        <f t="shared" si="26"/>
        <v>529.24758971308984</v>
      </c>
    </row>
    <row r="400" spans="1:24" s="7" customFormat="1" ht="16.5">
      <c r="A400" s="10">
        <v>42762.291666608799</v>
      </c>
      <c r="B400" s="3">
        <v>46676.212099562093</v>
      </c>
      <c r="C400" s="3">
        <v>405.97227918170393</v>
      </c>
      <c r="E400" s="9">
        <v>5267.8333666548133</v>
      </c>
      <c r="F400" s="9">
        <v>7211.0711718183593</v>
      </c>
      <c r="G400" s="3"/>
      <c r="H400" s="3">
        <v>22815.316716942318</v>
      </c>
      <c r="I400" s="3">
        <v>5647.8483801199809</v>
      </c>
      <c r="J400" s="3">
        <v>50147.500159874995</v>
      </c>
      <c r="K400" s="3"/>
      <c r="L400" s="8">
        <f t="shared" si="27"/>
        <v>6140.1147432083262</v>
      </c>
      <c r="M400" s="3"/>
      <c r="N400" s="3"/>
      <c r="Q400" s="3">
        <f t="shared" si="24"/>
        <v>540.23393633752426</v>
      </c>
      <c r="R400" s="3">
        <f t="shared" si="24"/>
        <v>4.6987532312697216</v>
      </c>
      <c r="T400" s="3">
        <f t="shared" si="25"/>
        <v>60.970293595541818</v>
      </c>
      <c r="U400" s="3">
        <f t="shared" si="25"/>
        <v>83.461471896045822</v>
      </c>
      <c r="V400" s="3">
        <f t="shared" si="26"/>
        <v>264.0661657053509</v>
      </c>
      <c r="W400" s="3">
        <f t="shared" si="26"/>
        <v>65.368615510647928</v>
      </c>
      <c r="X400" s="3">
        <f t="shared" si="26"/>
        <v>580.41088148003473</v>
      </c>
    </row>
    <row r="401" spans="1:24" s="7" customFormat="1" ht="16.5">
      <c r="A401" s="10">
        <v>42763.291666608799</v>
      </c>
      <c r="B401" s="3">
        <v>43757.225720748982</v>
      </c>
      <c r="C401" s="3">
        <v>486.2534539392218</v>
      </c>
      <c r="E401" s="9">
        <v>3394.9210613779724</v>
      </c>
      <c r="F401" s="9">
        <v>3788.7889306855614</v>
      </c>
      <c r="G401" s="3"/>
      <c r="H401" s="3">
        <v>28073.03418165672</v>
      </c>
      <c r="I401" s="3">
        <v>5651.6296889621335</v>
      </c>
      <c r="J401" s="3">
        <v>47342.490728672477</v>
      </c>
      <c r="K401" s="3"/>
      <c r="L401" s="8">
        <f t="shared" si="27"/>
        <v>3335.1053120058205</v>
      </c>
      <c r="M401" s="3"/>
      <c r="N401" s="3"/>
      <c r="Q401" s="3">
        <f t="shared" si="24"/>
        <v>506.44937176792803</v>
      </c>
      <c r="R401" s="3">
        <f t="shared" si="24"/>
        <v>5.6279334946669186</v>
      </c>
      <c r="T401" s="3">
        <f t="shared" si="25"/>
        <v>39.293067840022829</v>
      </c>
      <c r="U401" s="3">
        <f t="shared" si="25"/>
        <v>43.851723734786589</v>
      </c>
      <c r="V401" s="3">
        <f t="shared" si="26"/>
        <v>324.91937710250829</v>
      </c>
      <c r="W401" s="3">
        <f t="shared" si="26"/>
        <v>65.412380659283954</v>
      </c>
      <c r="X401" s="3">
        <f t="shared" si="26"/>
        <v>547.94549454482035</v>
      </c>
    </row>
    <row r="402" spans="1:24" s="7" customFormat="1" ht="16.5">
      <c r="A402" s="10">
        <v>42764.291666608799</v>
      </c>
      <c r="B402" s="3">
        <v>37950.208240684769</v>
      </c>
      <c r="C402" s="3">
        <v>447.73039518669248</v>
      </c>
      <c r="E402" s="9">
        <v>4846.1821532435715</v>
      </c>
      <c r="F402" s="9">
        <v>7996.6490872043396</v>
      </c>
      <c r="G402" s="3"/>
      <c r="H402" s="3">
        <v>9975.4407674512877</v>
      </c>
      <c r="I402" s="3">
        <v>5655.5653725018219</v>
      </c>
      <c r="J402" s="3">
        <v>53931.486672137107</v>
      </c>
      <c r="K402" s="3"/>
      <c r="L402" s="8">
        <f t="shared" si="27"/>
        <v>9924.1012554704412</v>
      </c>
      <c r="M402" s="3"/>
      <c r="N402" s="3"/>
      <c r="Q402" s="3">
        <f t="shared" si="24"/>
        <v>439.23852130422188</v>
      </c>
      <c r="R402" s="3">
        <f t="shared" si="24"/>
        <v>5.1820647591052369</v>
      </c>
      <c r="T402" s="3">
        <f t="shared" si="25"/>
        <v>56.090071218096895</v>
      </c>
      <c r="U402" s="3">
        <f t="shared" si="25"/>
        <v>92.553808879679863</v>
      </c>
      <c r="V402" s="3">
        <f t="shared" si="26"/>
        <v>115.45649036401954</v>
      </c>
      <c r="W402" s="3">
        <f t="shared" si="26"/>
        <v>65.457932552104424</v>
      </c>
      <c r="X402" s="3">
        <f t="shared" si="26"/>
        <v>624.20702166825356</v>
      </c>
    </row>
    <row r="403" spans="1:24" s="7" customFormat="1" ht="16.5">
      <c r="A403" s="10">
        <v>42765.291666608799</v>
      </c>
      <c r="B403" s="3">
        <v>39376.779743213126</v>
      </c>
      <c r="C403" s="3">
        <v>436.87038720957935</v>
      </c>
      <c r="E403" s="9">
        <v>2300.4461223743856</v>
      </c>
      <c r="F403" s="9">
        <v>6901.9445770348684</v>
      </c>
      <c r="G403" s="3"/>
      <c r="H403" s="3">
        <v>12045.091654828224</v>
      </c>
      <c r="I403" s="3">
        <v>5659.6558863158534</v>
      </c>
      <c r="J403" s="3">
        <v>56913.897306536055</v>
      </c>
      <c r="K403" s="3"/>
      <c r="L403" s="8">
        <f t="shared" si="27"/>
        <v>12906.511889869373</v>
      </c>
      <c r="M403" s="3"/>
      <c r="N403" s="3"/>
      <c r="Q403" s="3">
        <f t="shared" si="24"/>
        <v>455.7497655464482</v>
      </c>
      <c r="R403" s="3">
        <f t="shared" si="24"/>
        <v>5.0563702223330944</v>
      </c>
      <c r="T403" s="3">
        <f t="shared" si="25"/>
        <v>26.625533823777612</v>
      </c>
      <c r="U403" s="3">
        <f t="shared" si="25"/>
        <v>79.883617789755419</v>
      </c>
      <c r="V403" s="3">
        <f t="shared" si="26"/>
        <v>139.41078304199334</v>
      </c>
      <c r="W403" s="3">
        <f t="shared" si="26"/>
        <v>65.505276461989041</v>
      </c>
      <c r="X403" s="3">
        <f t="shared" si="26"/>
        <v>658.72566327009326</v>
      </c>
    </row>
    <row r="404" spans="1:24" s="7" customFormat="1" ht="16.5">
      <c r="A404" s="10">
        <v>42766.291666608799</v>
      </c>
      <c r="B404" s="3">
        <v>35285.4296523585</v>
      </c>
      <c r="C404" s="3">
        <v>492.76813483610749</v>
      </c>
      <c r="E404" s="9">
        <v>4971.2808869639412</v>
      </c>
      <c r="F404" s="9">
        <v>5479.5276028699845</v>
      </c>
      <c r="G404" s="3"/>
      <c r="H404" s="3">
        <v>14585.837466058996</v>
      </c>
      <c r="I404" s="3">
        <v>5663.417544501237</v>
      </c>
      <c r="J404" s="3">
        <v>5078.1342868008287</v>
      </c>
      <c r="K404" s="3"/>
      <c r="L404" s="8">
        <f t="shared" si="27"/>
        <v>5078.1342868004485</v>
      </c>
      <c r="M404" s="3"/>
      <c r="N404" s="3"/>
      <c r="Q404" s="3">
        <f t="shared" si="24"/>
        <v>408.3961765319271</v>
      </c>
      <c r="R404" s="3">
        <f t="shared" si="24"/>
        <v>5.7033348939364297</v>
      </c>
      <c r="T404" s="3">
        <f t="shared" si="25"/>
        <v>57.537973228749316</v>
      </c>
      <c r="U404" s="3">
        <f t="shared" si="25"/>
        <v>63.420458366550747</v>
      </c>
      <c r="V404" s="3">
        <f t="shared" si="26"/>
        <v>168.8175632645717</v>
      </c>
      <c r="W404" s="3">
        <f t="shared" si="26"/>
        <v>65.548814172468013</v>
      </c>
      <c r="X404" s="3">
        <f t="shared" si="26"/>
        <v>58.774702393528109</v>
      </c>
    </row>
    <row r="405" spans="1:24">
      <c r="A405" s="10">
        <v>42767.291666608799</v>
      </c>
      <c r="B405" s="3">
        <v>42619.520124885836</v>
      </c>
      <c r="C405" s="3">
        <v>361.83348189434037</v>
      </c>
      <c r="E405" s="9">
        <v>2264.9805982741527</v>
      </c>
      <c r="F405" s="9">
        <v>5592.8039874267888</v>
      </c>
      <c r="G405" s="3"/>
      <c r="H405" s="3">
        <v>17520.688417379304</v>
      </c>
      <c r="I405" s="3">
        <v>5665.0960517187896</v>
      </c>
      <c r="J405" s="3">
        <v>11937.784551981138</v>
      </c>
      <c r="K405" s="3"/>
      <c r="L405" s="8">
        <f t="shared" si="27"/>
        <v>11937.784551981145</v>
      </c>
      <c r="M405" s="3"/>
      <c r="N405" s="3"/>
      <c r="O405" s="3"/>
      <c r="Q405" s="3">
        <f>B405*1000/86400</f>
        <v>493.28148292691941</v>
      </c>
      <c r="R405" s="3">
        <f>C405*1000/86400</f>
        <v>4.1878875219252354</v>
      </c>
      <c r="T405" s="3">
        <f t="shared" si="25"/>
        <v>26.215053220765657</v>
      </c>
      <c r="U405" s="3">
        <f>F405*1000/86400</f>
        <v>64.731527632254497</v>
      </c>
      <c r="V405" s="3">
        <f>H405*1000/86400</f>
        <v>202.78574557151973</v>
      </c>
      <c r="W405" s="3">
        <f t="shared" si="26"/>
        <v>65.568241339337831</v>
      </c>
      <c r="X405" s="3">
        <f t="shared" si="26"/>
        <v>138.16880268496686</v>
      </c>
    </row>
    <row r="406" spans="1:24">
      <c r="A406" s="10">
        <v>42768.291666608799</v>
      </c>
      <c r="B406" s="3">
        <v>43207.604515700667</v>
      </c>
      <c r="C406" s="3">
        <v>715.65427100658417</v>
      </c>
      <c r="E406" s="9">
        <v>4948.2375816674903</v>
      </c>
      <c r="F406" s="9">
        <v>4148.4456767469965</v>
      </c>
      <c r="G406" s="3"/>
      <c r="H406" s="3">
        <v>22918.853600018487</v>
      </c>
      <c r="I406" s="3">
        <v>5666.2349694811764</v>
      </c>
      <c r="J406" s="3">
        <v>6241.4869587930989</v>
      </c>
      <c r="K406" s="3"/>
      <c r="L406" s="8">
        <f t="shared" si="27"/>
        <v>6241.4869587931007</v>
      </c>
      <c r="M406" s="3"/>
      <c r="N406" s="3"/>
      <c r="O406" s="3"/>
      <c r="Q406" s="3">
        <f t="shared" ref="Q406:R469" si="28">B406*1000/86400</f>
        <v>500.08801522801701</v>
      </c>
      <c r="R406" s="3">
        <f t="shared" si="28"/>
        <v>8.2830355440576877</v>
      </c>
      <c r="T406" s="3">
        <f t="shared" si="25"/>
        <v>57.271268306336694</v>
      </c>
      <c r="U406" s="3">
        <f t="shared" si="25"/>
        <v>48.014417554942092</v>
      </c>
      <c r="V406" s="3">
        <f t="shared" ref="V406:X469" si="29">H406*1000/86400</f>
        <v>265.26450925947324</v>
      </c>
      <c r="W406" s="3">
        <f t="shared" si="26"/>
        <v>65.581423257883984</v>
      </c>
      <c r="X406" s="3">
        <f t="shared" si="26"/>
        <v>72.239432393438648</v>
      </c>
    </row>
    <row r="407" spans="1:24">
      <c r="A407" s="10">
        <v>42769.291666608799</v>
      </c>
      <c r="B407" s="3">
        <v>38274.513118876166</v>
      </c>
      <c r="C407" s="3">
        <v>512.63616135390475</v>
      </c>
      <c r="E407" s="9">
        <v>3391.7306084069423</v>
      </c>
      <c r="F407" s="9">
        <v>4342.4291716725747</v>
      </c>
      <c r="G407" s="3"/>
      <c r="H407" s="3">
        <v>5807.1802345724609</v>
      </c>
      <c r="I407" s="3">
        <v>5666.8331902138862</v>
      </c>
      <c r="J407" s="3">
        <v>19578.976075364204</v>
      </c>
      <c r="K407" s="3"/>
      <c r="L407" s="8">
        <f t="shared" si="27"/>
        <v>19578.976075364208</v>
      </c>
      <c r="M407" s="3"/>
      <c r="N407" s="3"/>
      <c r="O407" s="3"/>
      <c r="Q407" s="3">
        <f t="shared" si="28"/>
        <v>442.9920499869927</v>
      </c>
      <c r="R407" s="3">
        <f t="shared" si="28"/>
        <v>5.9332889045590829</v>
      </c>
      <c r="T407" s="3">
        <f t="shared" si="25"/>
        <v>39.256141301006274</v>
      </c>
      <c r="U407" s="3">
        <f t="shared" si="25"/>
        <v>50.259596894358509</v>
      </c>
      <c r="V407" s="3">
        <f t="shared" si="29"/>
        <v>67.212734196440522</v>
      </c>
      <c r="W407" s="3">
        <f t="shared" si="26"/>
        <v>65.588347108957009</v>
      </c>
      <c r="X407" s="3">
        <f t="shared" si="26"/>
        <v>226.60851939078938</v>
      </c>
    </row>
    <row r="408" spans="1:24">
      <c r="A408" s="10">
        <v>42770.291666608799</v>
      </c>
      <c r="B408" s="3">
        <v>37758.715028830979</v>
      </c>
      <c r="C408" s="3">
        <v>3144.6982407048345</v>
      </c>
      <c r="E408" s="9">
        <v>0</v>
      </c>
      <c r="F408" s="9">
        <v>-8.1153292070666794E-2</v>
      </c>
      <c r="G408" s="3"/>
      <c r="H408" s="3">
        <v>13160.945499804766</v>
      </c>
      <c r="I408" s="3">
        <v>5666.8896063424063</v>
      </c>
      <c r="J408" s="3">
        <v>22075.659316680714</v>
      </c>
      <c r="K408" s="3"/>
      <c r="L408" s="8">
        <f t="shared" si="27"/>
        <v>22075.659316680711</v>
      </c>
      <c r="M408" s="3"/>
      <c r="N408" s="3"/>
      <c r="O408" s="3"/>
      <c r="Q408" s="3">
        <f t="shared" si="28"/>
        <v>437.02216468554371</v>
      </c>
      <c r="R408" s="3">
        <f t="shared" si="28"/>
        <v>36.396970378528174</v>
      </c>
      <c r="T408" s="3">
        <f t="shared" ref="T408:U471" si="30">E408*1000/86400</f>
        <v>0</v>
      </c>
      <c r="U408" s="3">
        <f t="shared" si="30"/>
        <v>-9.3927421378086566E-4</v>
      </c>
      <c r="V408" s="3">
        <f t="shared" si="29"/>
        <v>152.32575809959218</v>
      </c>
      <c r="W408" s="3">
        <f t="shared" si="29"/>
        <v>65.589000073407476</v>
      </c>
      <c r="X408" s="3">
        <f t="shared" si="29"/>
        <v>255.50531616528605</v>
      </c>
    </row>
    <row r="409" spans="1:24">
      <c r="A409" s="10">
        <v>42771.291666608799</v>
      </c>
      <c r="B409" s="3">
        <v>44277.516904803371</v>
      </c>
      <c r="C409" s="3">
        <v>407.78253143653274</v>
      </c>
      <c r="E409" s="9">
        <v>3692.2825314365327</v>
      </c>
      <c r="F409" s="9">
        <v>4286.8569735022174</v>
      </c>
      <c r="G409" s="3"/>
      <c r="H409" s="3">
        <v>19608.708202694099</v>
      </c>
      <c r="I409" s="3">
        <v>5666.4031102922254</v>
      </c>
      <c r="J409" s="3">
        <v>11431.04861831483</v>
      </c>
      <c r="K409" s="3"/>
      <c r="L409" s="8">
        <f t="shared" si="27"/>
        <v>11431.04861831483</v>
      </c>
      <c r="M409" s="3"/>
      <c r="N409" s="3"/>
      <c r="O409" s="3"/>
      <c r="Q409" s="3">
        <f t="shared" si="28"/>
        <v>512.47126047226129</v>
      </c>
      <c r="R409" s="3">
        <f t="shared" si="28"/>
        <v>4.7197052249598697</v>
      </c>
      <c r="T409" s="3">
        <f t="shared" si="30"/>
        <v>42.734751521256165</v>
      </c>
      <c r="U409" s="3">
        <f t="shared" si="30"/>
        <v>49.616400156275667</v>
      </c>
      <c r="V409" s="3">
        <f t="shared" si="29"/>
        <v>226.95264123488542</v>
      </c>
      <c r="W409" s="3">
        <f t="shared" si="29"/>
        <v>65.583369332085937</v>
      </c>
      <c r="X409" s="3">
        <f t="shared" si="29"/>
        <v>132.30380345271791</v>
      </c>
    </row>
    <row r="410" spans="1:24">
      <c r="A410" s="10">
        <v>42772.291666608799</v>
      </c>
      <c r="B410" s="3">
        <v>43174.283453579657</v>
      </c>
      <c r="C410" s="3">
        <v>431.3582929414697</v>
      </c>
      <c r="E410" s="9">
        <v>3628.7018000730313</v>
      </c>
      <c r="F410" s="9">
        <v>4679.1998234072198</v>
      </c>
      <c r="G410" s="3"/>
      <c r="H410" s="3">
        <v>16983.559323765043</v>
      </c>
      <c r="I410" s="3">
        <v>5665.3725944888292</v>
      </c>
      <c r="J410" s="3">
        <v>12648.808204787001</v>
      </c>
      <c r="K410" s="3"/>
      <c r="L410" s="8">
        <f t="shared" si="27"/>
        <v>12648.808204787001</v>
      </c>
      <c r="M410" s="3"/>
      <c r="N410" s="3"/>
      <c r="O410" s="3"/>
      <c r="Q410" s="3">
        <f t="shared" si="28"/>
        <v>499.70235478680161</v>
      </c>
      <c r="R410" s="3">
        <f t="shared" si="28"/>
        <v>4.9925728349707139</v>
      </c>
      <c r="T410" s="3">
        <f t="shared" si="30"/>
        <v>41.998863426771194</v>
      </c>
      <c r="U410" s="3">
        <f t="shared" si="30"/>
        <v>54.15740536350949</v>
      </c>
      <c r="V410" s="3">
        <f t="shared" si="29"/>
        <v>196.56897365468799</v>
      </c>
      <c r="W410" s="3">
        <f t="shared" si="29"/>
        <v>65.57144206584293</v>
      </c>
      <c r="X410" s="3">
        <f t="shared" si="29"/>
        <v>146.39824311096066</v>
      </c>
    </row>
    <row r="411" spans="1:24">
      <c r="A411" s="10">
        <v>42773.291666608799</v>
      </c>
      <c r="B411" s="3">
        <v>39920.147277007622</v>
      </c>
      <c r="C411" s="3">
        <v>1571.8228337345645</v>
      </c>
      <c r="E411" s="9">
        <v>2469.75</v>
      </c>
      <c r="F411" s="9">
        <v>6819.3405528363983</v>
      </c>
      <c r="G411" s="3"/>
      <c r="H411" s="3">
        <v>6384.4062287358465</v>
      </c>
      <c r="I411" s="3">
        <v>5663.7969513577073</v>
      </c>
      <c r="J411" s="3">
        <v>20154.676377812237</v>
      </c>
      <c r="K411" s="3"/>
      <c r="L411" s="8">
        <f t="shared" si="27"/>
        <v>20154.676377812233</v>
      </c>
      <c r="M411" s="3"/>
      <c r="N411" s="3"/>
      <c r="O411" s="3"/>
      <c r="Q411" s="3">
        <f t="shared" si="28"/>
        <v>462.03874163203267</v>
      </c>
      <c r="R411" s="3">
        <f t="shared" si="28"/>
        <v>18.192393908964867</v>
      </c>
      <c r="T411" s="3">
        <f t="shared" si="30"/>
        <v>28.585069444444443</v>
      </c>
      <c r="U411" s="3">
        <f t="shared" si="30"/>
        <v>78.927552694865724</v>
      </c>
      <c r="V411" s="3">
        <f t="shared" si="29"/>
        <v>73.893590610368591</v>
      </c>
      <c r="W411" s="3">
        <f t="shared" si="29"/>
        <v>65.553205455529024</v>
      </c>
      <c r="X411" s="3">
        <f t="shared" si="29"/>
        <v>233.27171733578979</v>
      </c>
    </row>
    <row r="412" spans="1:24">
      <c r="A412" s="10">
        <v>42774.291666608799</v>
      </c>
      <c r="B412" s="3">
        <v>37202.749422768335</v>
      </c>
      <c r="C412" s="3">
        <v>278.85441195964813</v>
      </c>
      <c r="E412" s="9">
        <v>679</v>
      </c>
      <c r="F412" s="9">
        <v>11434.028508381634</v>
      </c>
      <c r="G412" s="3"/>
      <c r="H412" s="3">
        <v>4042.3646992748982</v>
      </c>
      <c r="I412" s="3">
        <v>5660.6064043506294</v>
      </c>
      <c r="J412" s="3">
        <v>15665.60422272082</v>
      </c>
      <c r="K412" s="3"/>
      <c r="L412" s="8">
        <f t="shared" si="27"/>
        <v>15665.60422272082</v>
      </c>
      <c r="M412" s="3"/>
      <c r="N412" s="3"/>
      <c r="O412" s="3"/>
      <c r="Q412" s="3">
        <f t="shared" si="28"/>
        <v>430.58737757833717</v>
      </c>
      <c r="R412" s="3">
        <f t="shared" si="28"/>
        <v>3.2274816199033349</v>
      </c>
      <c r="T412" s="3">
        <f t="shared" si="30"/>
        <v>7.8587962962962967</v>
      </c>
      <c r="U412" s="3">
        <f t="shared" si="30"/>
        <v>132.33829292108373</v>
      </c>
      <c r="V412" s="3">
        <f t="shared" si="29"/>
        <v>46.786628463829835</v>
      </c>
      <c r="W412" s="3">
        <f t="shared" si="29"/>
        <v>65.516277828132274</v>
      </c>
      <c r="X412" s="3">
        <f t="shared" si="29"/>
        <v>181.31486368889838</v>
      </c>
    </row>
    <row r="413" spans="1:24">
      <c r="A413" s="10">
        <v>42775.291666608799</v>
      </c>
      <c r="B413" s="3">
        <v>42798.476839676303</v>
      </c>
      <c r="C413" s="3">
        <v>459.89783016685396</v>
      </c>
      <c r="E413" s="9">
        <v>2147</v>
      </c>
      <c r="F413" s="9">
        <v>1550.8017536871594</v>
      </c>
      <c r="G413" s="3"/>
      <c r="H413" s="3">
        <v>20762.38141406059</v>
      </c>
      <c r="I413" s="3">
        <v>5656.8709855154912</v>
      </c>
      <c r="J413" s="3">
        <v>13141.320516579925</v>
      </c>
      <c r="K413" s="3"/>
      <c r="L413" s="8">
        <f t="shared" si="27"/>
        <v>13141.320516579919</v>
      </c>
      <c r="M413" s="3"/>
      <c r="N413" s="3"/>
      <c r="O413" s="3"/>
      <c r="Q413" s="3">
        <f t="shared" si="28"/>
        <v>495.35274119995722</v>
      </c>
      <c r="R413" s="3">
        <f t="shared" si="28"/>
        <v>5.3228915528571061</v>
      </c>
      <c r="T413" s="3">
        <f t="shared" si="30"/>
        <v>24.849537037037038</v>
      </c>
      <c r="U413" s="3">
        <f t="shared" si="30"/>
        <v>17.949094371379161</v>
      </c>
      <c r="V413" s="3">
        <f t="shared" si="29"/>
        <v>240.30534044051606</v>
      </c>
      <c r="W413" s="3">
        <f t="shared" si="29"/>
        <v>65.473043813836696</v>
      </c>
      <c r="X413" s="3">
        <f t="shared" si="29"/>
        <v>152.09861709004542</v>
      </c>
    </row>
    <row r="414" spans="1:24">
      <c r="A414" s="10">
        <v>42776.291666608799</v>
      </c>
      <c r="B414" s="3">
        <v>46030.872646258911</v>
      </c>
      <c r="C414" s="3">
        <v>454.14309563487768</v>
      </c>
      <c r="E414" s="9">
        <v>5248.25</v>
      </c>
      <c r="F414" s="9">
        <v>5296.3636469367193</v>
      </c>
      <c r="G414" s="3"/>
      <c r="H414" s="3">
        <v>21094.306907224171</v>
      </c>
      <c r="I414" s="3">
        <v>5652.5898923482873</v>
      </c>
      <c r="J414" s="3">
        <v>9193.505295384608</v>
      </c>
      <c r="K414" s="3"/>
      <c r="L414" s="8">
        <f t="shared" si="27"/>
        <v>9193.5052953846116</v>
      </c>
      <c r="M414" s="3"/>
      <c r="N414" s="3"/>
      <c r="O414" s="3"/>
      <c r="Q414" s="3">
        <f t="shared" si="28"/>
        <v>532.76472970207078</v>
      </c>
      <c r="R414" s="3">
        <f t="shared" si="28"/>
        <v>5.2562858291073802</v>
      </c>
      <c r="T414" s="3">
        <f t="shared" si="30"/>
        <v>60.74363425925926</v>
      </c>
      <c r="U414" s="3">
        <f t="shared" si="30"/>
        <v>61.300505172878694</v>
      </c>
      <c r="V414" s="3">
        <f t="shared" si="29"/>
        <v>244.14707068546494</v>
      </c>
      <c r="W414" s="3">
        <f t="shared" si="29"/>
        <v>65.423494124401472</v>
      </c>
      <c r="X414" s="3">
        <f t="shared" si="29"/>
        <v>106.4063112891737</v>
      </c>
    </row>
    <row r="415" spans="1:24">
      <c r="A415" s="10">
        <v>42777.291666608799</v>
      </c>
      <c r="B415" s="3">
        <v>59927.817617251116</v>
      </c>
      <c r="C415" s="3">
        <v>628.61561695672572</v>
      </c>
      <c r="E415" s="9">
        <v>4940.25</v>
      </c>
      <c r="F415" s="9">
        <v>3279.9337864897061</v>
      </c>
      <c r="G415" s="3"/>
      <c r="H415" s="3">
        <v>32698.089723191257</v>
      </c>
      <c r="I415" s="3">
        <v>5647.7623223450182</v>
      </c>
      <c r="J415" s="3">
        <v>13990.397402181854</v>
      </c>
      <c r="K415" s="3"/>
      <c r="L415" s="8">
        <f t="shared" si="27"/>
        <v>13990.397402181858</v>
      </c>
      <c r="M415" s="3"/>
      <c r="N415" s="3"/>
      <c r="O415" s="3"/>
      <c r="Q415" s="3">
        <f t="shared" si="28"/>
        <v>693.60900019966562</v>
      </c>
      <c r="R415" s="3">
        <f t="shared" si="28"/>
        <v>7.2756437147769182</v>
      </c>
      <c r="T415" s="3">
        <f t="shared" si="30"/>
        <v>57.178819444444443</v>
      </c>
      <c r="U415" s="3">
        <f t="shared" si="30"/>
        <v>37.962196602890117</v>
      </c>
      <c r="V415" s="3">
        <f t="shared" si="29"/>
        <v>378.45011253693588</v>
      </c>
      <c r="W415" s="3">
        <f t="shared" si="29"/>
        <v>65.367619471585854</v>
      </c>
      <c r="X415" s="3">
        <f t="shared" si="29"/>
        <v>161.92589585858627</v>
      </c>
    </row>
    <row r="416" spans="1:24">
      <c r="A416" s="10">
        <v>42778.291666608799</v>
      </c>
      <c r="B416" s="3">
        <v>20778.203551054874</v>
      </c>
      <c r="C416" s="3">
        <v>4141.2869643401355</v>
      </c>
      <c r="E416" s="9">
        <v>2.25</v>
      </c>
      <c r="F416" s="9">
        <v>2866.358207015579</v>
      </c>
      <c r="G416" s="3"/>
      <c r="H416" s="3">
        <v>-12156.224944156958</v>
      </c>
      <c r="I416" s="3">
        <v>5642.3874730016778</v>
      </c>
      <c r="J416" s="3">
        <v>28564.719779534713</v>
      </c>
      <c r="K416" s="3"/>
      <c r="L416" s="8">
        <f t="shared" si="27"/>
        <v>28564.719779534709</v>
      </c>
      <c r="M416" s="3"/>
      <c r="N416" s="3"/>
      <c r="O416" s="3"/>
      <c r="Q416" s="3">
        <f t="shared" si="28"/>
        <v>240.48846702609805</v>
      </c>
      <c r="R416" s="3">
        <f t="shared" si="28"/>
        <v>47.931562087270088</v>
      </c>
      <c r="T416" s="3">
        <f t="shared" si="30"/>
        <v>2.6041666666666668E-2</v>
      </c>
      <c r="U416" s="3">
        <f t="shared" si="30"/>
        <v>33.175442210828464</v>
      </c>
      <c r="V416" s="3">
        <f t="shared" si="29"/>
        <v>-140.69704796477961</v>
      </c>
      <c r="W416" s="3">
        <f t="shared" si="29"/>
        <v>65.305410567149039</v>
      </c>
      <c r="X416" s="3">
        <f t="shared" si="29"/>
        <v>330.6101826335036</v>
      </c>
    </row>
    <row r="417" spans="1:24">
      <c r="A417" s="10">
        <v>42779.291666608799</v>
      </c>
      <c r="B417" s="3">
        <v>25549.444229313973</v>
      </c>
      <c r="C417" s="3">
        <v>2936.267063928768</v>
      </c>
      <c r="E417" s="9">
        <v>742</v>
      </c>
      <c r="F417" s="9">
        <v>3028.7704688437261</v>
      </c>
      <c r="G417" s="3"/>
      <c r="H417" s="3">
        <v>-9989.3287343849406</v>
      </c>
      <c r="I417" s="3">
        <v>5636.4645418142627</v>
      </c>
      <c r="J417" s="3">
        <v>29067.805016969694</v>
      </c>
      <c r="K417" s="3"/>
      <c r="L417" s="8">
        <f t="shared" si="27"/>
        <v>29067.805016969694</v>
      </c>
      <c r="M417" s="3"/>
      <c r="N417" s="3"/>
      <c r="O417" s="3"/>
      <c r="Q417" s="3">
        <f t="shared" si="28"/>
        <v>295.7111600615043</v>
      </c>
      <c r="R417" s="3">
        <f t="shared" si="28"/>
        <v>33.984572499175556</v>
      </c>
      <c r="T417" s="3">
        <f t="shared" si="30"/>
        <v>8.5879629629629637</v>
      </c>
      <c r="U417" s="3">
        <f t="shared" si="30"/>
        <v>35.055213759765344</v>
      </c>
      <c r="V417" s="3">
        <f t="shared" si="29"/>
        <v>-115.61723072204792</v>
      </c>
      <c r="W417" s="3">
        <f t="shared" si="29"/>
        <v>65.236858122850265</v>
      </c>
      <c r="X417" s="3">
        <f t="shared" si="29"/>
        <v>336.43292843714926</v>
      </c>
    </row>
    <row r="418" spans="1:24">
      <c r="A418" s="10">
        <v>42780.291666608799</v>
      </c>
      <c r="B418" s="3">
        <v>31599.127075746637</v>
      </c>
      <c r="C418" s="3">
        <v>1113.8293980294839</v>
      </c>
      <c r="E418" s="9">
        <v>100</v>
      </c>
      <c r="F418" s="9">
        <v>6367.4901504783957</v>
      </c>
      <c r="G418" s="3"/>
      <c r="H418" s="3">
        <v>1465.3122504087114</v>
      </c>
      <c r="I418" s="3">
        <v>5629.9927262787705</v>
      </c>
      <c r="J418" s="3">
        <v>19150.161346610243</v>
      </c>
      <c r="K418" s="3"/>
      <c r="L418" s="8">
        <f t="shared" si="27"/>
        <v>19150.161346610243</v>
      </c>
      <c r="M418" s="3"/>
      <c r="N418" s="3"/>
      <c r="O418" s="3"/>
      <c r="Q418" s="3">
        <f t="shared" si="28"/>
        <v>365.73063745077127</v>
      </c>
      <c r="R418" s="3">
        <f t="shared" si="28"/>
        <v>12.891543958674582</v>
      </c>
      <c r="T418" s="3">
        <f t="shared" si="30"/>
        <v>1.1574074074074074</v>
      </c>
      <c r="U418" s="3">
        <f t="shared" si="30"/>
        <v>73.697802667574024</v>
      </c>
      <c r="V418" s="3">
        <f t="shared" si="29"/>
        <v>16.959632527878604</v>
      </c>
      <c r="W418" s="3">
        <f t="shared" si="29"/>
        <v>65.161952850448742</v>
      </c>
      <c r="X418" s="3">
        <f t="shared" si="29"/>
        <v>221.64538595613709</v>
      </c>
    </row>
    <row r="419" spans="1:24">
      <c r="A419" s="10">
        <v>42781.291666608799</v>
      </c>
      <c r="B419" s="3">
        <v>43324.329165922907</v>
      </c>
      <c r="C419" s="3">
        <v>1206.6474399156868</v>
      </c>
      <c r="E419" s="9">
        <v>1516.75</v>
      </c>
      <c r="F419" s="9">
        <v>2729.5253963055875</v>
      </c>
      <c r="G419" s="3"/>
      <c r="H419" s="3">
        <v>23031.919495628346</v>
      </c>
      <c r="I419" s="3">
        <v>5625.2738169522827</v>
      </c>
      <c r="J419" s="3">
        <v>11627.507896952373</v>
      </c>
      <c r="K419" s="3"/>
      <c r="L419" s="8">
        <f t="shared" si="27"/>
        <v>11627.507896952378</v>
      </c>
      <c r="M419" s="3"/>
      <c r="N419" s="3"/>
      <c r="O419" s="3"/>
      <c r="Q419" s="3">
        <f t="shared" si="28"/>
        <v>501.43899497595959</v>
      </c>
      <c r="R419" s="3">
        <f t="shared" si="28"/>
        <v>13.965826850876006</v>
      </c>
      <c r="T419" s="3">
        <f t="shared" si="30"/>
        <v>17.554976851851851</v>
      </c>
      <c r="U419" s="3">
        <f t="shared" si="30"/>
        <v>31.591729123907264</v>
      </c>
      <c r="V419" s="3">
        <f t="shared" si="29"/>
        <v>266.57314231051328</v>
      </c>
      <c r="W419" s="3">
        <f t="shared" si="29"/>
        <v>65.10733584435512</v>
      </c>
      <c r="X419" s="3">
        <f t="shared" si="29"/>
        <v>134.577637696208</v>
      </c>
    </row>
    <row r="420" spans="1:24">
      <c r="A420" s="10">
        <v>42782.291666608799</v>
      </c>
      <c r="B420" s="3">
        <v>54434.051507750693</v>
      </c>
      <c r="C420" s="3">
        <v>1817.2072497271001</v>
      </c>
      <c r="E420" s="9">
        <v>4300.75</v>
      </c>
      <c r="F420" s="9">
        <v>5427.4157559116211</v>
      </c>
      <c r="G420" s="3"/>
      <c r="H420" s="3">
        <v>29008.112749803677</v>
      </c>
      <c r="I420" s="3">
        <v>5619.9959419198458</v>
      </c>
      <c r="J420" s="3">
        <v>11894.984309842646</v>
      </c>
      <c r="K420" s="3"/>
      <c r="L420" s="8">
        <f t="shared" si="27"/>
        <v>11894.98430984265</v>
      </c>
      <c r="M420" s="3"/>
      <c r="N420" s="3"/>
      <c r="O420" s="3"/>
      <c r="Q420" s="3">
        <f t="shared" si="28"/>
        <v>630.02374430267002</v>
      </c>
      <c r="R420" s="3">
        <f t="shared" si="28"/>
        <v>21.032491316285881</v>
      </c>
      <c r="T420" s="3">
        <f t="shared" si="30"/>
        <v>49.777199074074076</v>
      </c>
      <c r="U420" s="3">
        <f t="shared" si="30"/>
        <v>62.817311989717837</v>
      </c>
      <c r="V420" s="3">
        <f t="shared" si="29"/>
        <v>335.74204571532033</v>
      </c>
      <c r="W420" s="3">
        <f t="shared" si="29"/>
        <v>65.046249327775996</v>
      </c>
      <c r="X420" s="3">
        <f t="shared" si="29"/>
        <v>137.67342951206766</v>
      </c>
    </row>
    <row r="421" spans="1:24">
      <c r="A421" s="10">
        <v>42783.291666608799</v>
      </c>
      <c r="B421" s="3">
        <v>50308.090892211403</v>
      </c>
      <c r="C421" s="3">
        <v>1149.0558819137514</v>
      </c>
      <c r="E421" s="9">
        <v>4942.25</v>
      </c>
      <c r="F421" s="9">
        <v>7064.8784730563748</v>
      </c>
      <c r="G421" s="3"/>
      <c r="H421" s="3">
        <v>23860.599399830113</v>
      </c>
      <c r="I421" s="3">
        <v>5614.157634661583</v>
      </c>
      <c r="J421" s="3">
        <v>9975.2612665770848</v>
      </c>
      <c r="K421" s="3"/>
      <c r="L421" s="8">
        <f t="shared" si="27"/>
        <v>9975.2612665770794</v>
      </c>
      <c r="M421" s="3"/>
      <c r="N421" s="3"/>
      <c r="O421" s="3"/>
      <c r="Q421" s="3">
        <f t="shared" si="28"/>
        <v>582.26957051170598</v>
      </c>
      <c r="R421" s="3">
        <f t="shared" si="28"/>
        <v>13.29925789252027</v>
      </c>
      <c r="T421" s="3">
        <f t="shared" si="30"/>
        <v>57.201967592592595</v>
      </c>
      <c r="U421" s="3">
        <f t="shared" si="30"/>
        <v>81.769426771485826</v>
      </c>
      <c r="V421" s="3">
        <f t="shared" si="29"/>
        <v>276.16434490544111</v>
      </c>
      <c r="W421" s="3">
        <f t="shared" si="29"/>
        <v>64.978676327101653</v>
      </c>
      <c r="X421" s="3">
        <f t="shared" si="29"/>
        <v>115.45441280760515</v>
      </c>
    </row>
    <row r="422" spans="1:24">
      <c r="A422" s="10">
        <v>42784.291666608799</v>
      </c>
      <c r="B422" s="3">
        <v>56959.988605855913</v>
      </c>
      <c r="C422" s="3">
        <v>1635.4127194676548</v>
      </c>
      <c r="E422" s="9">
        <v>5064</v>
      </c>
      <c r="F422" s="9">
        <v>6744.6552102155692</v>
      </c>
      <c r="G422" s="3"/>
      <c r="H422" s="3">
        <v>36158.441905549909</v>
      </c>
      <c r="I422" s="3">
        <v>5607.7574286576164</v>
      </c>
      <c r="J422" s="3">
        <v>5020.5467809004695</v>
      </c>
      <c r="K422" s="3"/>
      <c r="L422" s="8">
        <f t="shared" si="27"/>
        <v>5020.5467809004731</v>
      </c>
      <c r="M422" s="3"/>
      <c r="N422" s="3"/>
      <c r="O422" s="3"/>
      <c r="Q422" s="3">
        <f t="shared" si="28"/>
        <v>659.2591273825916</v>
      </c>
      <c r="R422" s="3">
        <f t="shared" si="28"/>
        <v>18.928387956801561</v>
      </c>
      <c r="T422" s="3">
        <f t="shared" si="30"/>
        <v>58.611111111111114</v>
      </c>
      <c r="U422" s="3">
        <f t="shared" si="30"/>
        <v>78.063139007124647</v>
      </c>
      <c r="V422" s="3">
        <f t="shared" si="29"/>
        <v>418.50048501793873</v>
      </c>
      <c r="W422" s="3">
        <f t="shared" si="29"/>
        <v>64.904599868722414</v>
      </c>
      <c r="X422" s="3">
        <f t="shared" si="29"/>
        <v>58.108180334496168</v>
      </c>
    </row>
    <row r="423" spans="1:24">
      <c r="A423" s="10">
        <v>42785.291666608799</v>
      </c>
      <c r="B423" s="3">
        <v>56902.945605727436</v>
      </c>
      <c r="C423" s="3">
        <v>953.43533549644053</v>
      </c>
      <c r="E423" s="9">
        <v>4585</v>
      </c>
      <c r="F423" s="9">
        <v>6380.3800777076831</v>
      </c>
      <c r="G423" s="3"/>
      <c r="H423" s="3">
        <v>33347.258129717506</v>
      </c>
      <c r="I423" s="3">
        <v>5600.7938573880683</v>
      </c>
      <c r="J423" s="3">
        <v>7942.9488764106236</v>
      </c>
      <c r="K423" s="3"/>
      <c r="L423" s="8">
        <f t="shared" si="27"/>
        <v>7942.94887641062</v>
      </c>
      <c r="M423" s="3"/>
      <c r="N423" s="3"/>
      <c r="O423" s="3"/>
      <c r="Q423" s="3">
        <f t="shared" si="28"/>
        <v>658.59890747369718</v>
      </c>
      <c r="R423" s="3">
        <f t="shared" si="28"/>
        <v>11.035131197875469</v>
      </c>
      <c r="T423" s="3">
        <f t="shared" si="30"/>
        <v>53.067129629629626</v>
      </c>
      <c r="U423" s="3">
        <f t="shared" si="30"/>
        <v>73.846991640135215</v>
      </c>
      <c r="V423" s="3">
        <f t="shared" si="29"/>
        <v>385.9636357606193</v>
      </c>
      <c r="W423" s="3">
        <f t="shared" si="29"/>
        <v>64.824002979028563</v>
      </c>
      <c r="X423" s="3">
        <f t="shared" si="29"/>
        <v>91.932278662160002</v>
      </c>
    </row>
    <row r="424" spans="1:24">
      <c r="A424" s="10">
        <v>42786.291666608799</v>
      </c>
      <c r="B424" s="3">
        <v>34715.371025213135</v>
      </c>
      <c r="C424" s="3">
        <v>3990.689183303155</v>
      </c>
      <c r="E424" s="9">
        <v>1196</v>
      </c>
      <c r="F424" s="9">
        <v>7166.9959311959065</v>
      </c>
      <c r="G424" s="3"/>
      <c r="H424" s="3">
        <v>657.02623640847014</v>
      </c>
      <c r="I424" s="3">
        <v>5593.26545433306</v>
      </c>
      <c r="J424" s="3">
        <v>24092.772586578856</v>
      </c>
      <c r="K424" s="3"/>
      <c r="L424" s="8">
        <f t="shared" si="27"/>
        <v>24092.772586578852</v>
      </c>
      <c r="M424" s="3"/>
      <c r="N424" s="3"/>
      <c r="O424" s="3"/>
      <c r="Q424" s="3">
        <f t="shared" si="28"/>
        <v>401.79827575478168</v>
      </c>
      <c r="R424" s="3">
        <f t="shared" si="28"/>
        <v>46.188532214156886</v>
      </c>
      <c r="T424" s="3">
        <f t="shared" si="30"/>
        <v>13.842592592592593</v>
      </c>
      <c r="U424" s="3">
        <f t="shared" si="30"/>
        <v>82.951341796248911</v>
      </c>
      <c r="V424" s="3">
        <f t="shared" si="29"/>
        <v>7.6044703288017388</v>
      </c>
      <c r="W424" s="3">
        <f t="shared" si="29"/>
        <v>64.736868684410425</v>
      </c>
      <c r="X424" s="3">
        <f t="shared" si="29"/>
        <v>278.85153456688494</v>
      </c>
    </row>
    <row r="425" spans="1:24">
      <c r="A425" s="10">
        <v>42787.291666608799</v>
      </c>
      <c r="B425" s="3">
        <v>45128.51392151109</v>
      </c>
      <c r="C425" s="3">
        <v>1005.5738350003958</v>
      </c>
      <c r="E425" s="9">
        <v>3989</v>
      </c>
      <c r="F425" s="9">
        <v>5729.1863798155719</v>
      </c>
      <c r="G425" s="3"/>
      <c r="H425" s="3">
        <v>20610.723397366477</v>
      </c>
      <c r="I425" s="3">
        <v>5585.1707529727155</v>
      </c>
      <c r="J425" s="3">
        <v>10220.007226356718</v>
      </c>
      <c r="K425" s="3"/>
      <c r="L425" s="8">
        <f t="shared" si="27"/>
        <v>10220.007226356718</v>
      </c>
      <c r="M425" s="3"/>
      <c r="N425" s="3"/>
      <c r="O425" s="3"/>
      <c r="Q425" s="3">
        <f t="shared" si="28"/>
        <v>522.3207629804524</v>
      </c>
      <c r="R425" s="3">
        <f t="shared" si="28"/>
        <v>11.638586053245321</v>
      </c>
      <c r="T425" s="3">
        <f t="shared" si="30"/>
        <v>46.168981481481481</v>
      </c>
      <c r="U425" s="3">
        <f t="shared" si="30"/>
        <v>66.310027544161713</v>
      </c>
      <c r="V425" s="3">
        <f t="shared" si="29"/>
        <v>238.55003932137123</v>
      </c>
      <c r="W425" s="3">
        <f t="shared" si="29"/>
        <v>64.643180011258281</v>
      </c>
      <c r="X425" s="3">
        <f t="shared" si="29"/>
        <v>118.28712067542499</v>
      </c>
    </row>
    <row r="426" spans="1:24">
      <c r="A426" s="10">
        <v>42788.291666608799</v>
      </c>
      <c r="B426" s="3">
        <v>59378.471828070295</v>
      </c>
      <c r="C426" s="3">
        <v>2048.5212200405076</v>
      </c>
      <c r="E426" s="9">
        <v>4971</v>
      </c>
      <c r="F426" s="9">
        <v>6862.842604298221</v>
      </c>
      <c r="G426" s="3"/>
      <c r="H426" s="3">
        <v>39672.838902313175</v>
      </c>
      <c r="I426" s="3">
        <v>5577.7050883744969</v>
      </c>
      <c r="J426" s="3">
        <v>4342.6064531249112</v>
      </c>
      <c r="K426" s="3"/>
      <c r="L426" s="8">
        <f t="shared" si="27"/>
        <v>4342.6064531249131</v>
      </c>
      <c r="M426" s="3"/>
      <c r="N426" s="3"/>
      <c r="O426" s="3"/>
      <c r="Q426" s="3">
        <f t="shared" si="28"/>
        <v>687.25083134340628</v>
      </c>
      <c r="R426" s="3">
        <f t="shared" si="28"/>
        <v>23.709736343061429</v>
      </c>
      <c r="T426" s="3">
        <f t="shared" si="30"/>
        <v>57.534722222222221</v>
      </c>
      <c r="U426" s="3">
        <f t="shared" si="30"/>
        <v>79.431048660859034</v>
      </c>
      <c r="V426" s="3">
        <f t="shared" si="29"/>
        <v>459.17637618418024</v>
      </c>
      <c r="W426" s="3">
        <f t="shared" si="29"/>
        <v>64.556771856186302</v>
      </c>
      <c r="X426" s="3">
        <f t="shared" si="29"/>
        <v>50.261648763019807</v>
      </c>
    </row>
    <row r="427" spans="1:24">
      <c r="A427" s="10">
        <v>42789.291666608799</v>
      </c>
      <c r="B427" s="3">
        <v>60115.538360129423</v>
      </c>
      <c r="C427" s="3">
        <v>523.81887617148459</v>
      </c>
      <c r="E427" s="9">
        <v>5086.5</v>
      </c>
      <c r="F427" s="9">
        <v>5626.18910972507</v>
      </c>
      <c r="G427" s="3"/>
      <c r="H427" s="3">
        <v>37245.130222828506</v>
      </c>
      <c r="I427" s="3">
        <v>5569.6640851160782</v>
      </c>
      <c r="J427" s="3">
        <v>7111.8738186312557</v>
      </c>
      <c r="K427" s="3"/>
      <c r="L427" s="8">
        <f t="shared" si="27"/>
        <v>7111.8738186312539</v>
      </c>
      <c r="M427" s="3"/>
      <c r="N427" s="3"/>
      <c r="O427" s="3"/>
      <c r="Q427" s="3">
        <f t="shared" si="28"/>
        <v>695.78169398297939</v>
      </c>
      <c r="R427" s="3">
        <f t="shared" si="28"/>
        <v>6.0627184742069975</v>
      </c>
      <c r="T427" s="3">
        <f t="shared" si="30"/>
        <v>58.871527777777779</v>
      </c>
      <c r="U427" s="3">
        <f t="shared" si="30"/>
        <v>65.11792951070683</v>
      </c>
      <c r="V427" s="3">
        <f t="shared" si="29"/>
        <v>431.07789609755218</v>
      </c>
      <c r="W427" s="3">
        <f t="shared" si="29"/>
        <v>64.463704688843492</v>
      </c>
      <c r="X427" s="3">
        <f t="shared" si="29"/>
        <v>82.313354382306201</v>
      </c>
    </row>
    <row r="428" spans="1:24">
      <c r="A428" s="10">
        <v>42790.291666608799</v>
      </c>
      <c r="B428" s="3">
        <v>58316.928417438248</v>
      </c>
      <c r="C428" s="3">
        <v>377.97927258070558</v>
      </c>
      <c r="E428" s="9">
        <v>5140.5</v>
      </c>
      <c r="F428" s="9">
        <v>6660.6935725039439</v>
      </c>
      <c r="G428" s="3"/>
      <c r="H428" s="3">
        <v>32900.831917292191</v>
      </c>
      <c r="I428" s="3">
        <v>5561.0459263257562</v>
      </c>
      <c r="J428" s="3">
        <v>8431.8362738970627</v>
      </c>
      <c r="K428" s="3"/>
      <c r="L428" s="8">
        <f t="shared" si="27"/>
        <v>8431.8362738970627</v>
      </c>
      <c r="M428" s="3"/>
      <c r="N428" s="3"/>
      <c r="O428" s="3"/>
      <c r="Q428" s="3">
        <f t="shared" si="28"/>
        <v>674.96444927590562</v>
      </c>
      <c r="R428" s="3">
        <f t="shared" si="28"/>
        <v>4.3747600993137219</v>
      </c>
      <c r="T428" s="3">
        <f t="shared" si="30"/>
        <v>59.496527777777779</v>
      </c>
      <c r="U428" s="3">
        <f t="shared" si="30"/>
        <v>77.091360792869722</v>
      </c>
      <c r="V428" s="3">
        <f t="shared" si="29"/>
        <v>380.79666570940037</v>
      </c>
      <c r="W428" s="3">
        <f t="shared" si="29"/>
        <v>64.363957480622176</v>
      </c>
      <c r="X428" s="3">
        <f t="shared" si="29"/>
        <v>97.590697614549342</v>
      </c>
    </row>
    <row r="429" spans="1:24">
      <c r="A429" s="10">
        <v>42791.291666608799</v>
      </c>
      <c r="B429" s="3">
        <v>58847.293486611037</v>
      </c>
      <c r="C429" s="3">
        <v>395.1406516470015</v>
      </c>
      <c r="E429" s="9">
        <v>5164.75</v>
      </c>
      <c r="F429" s="9">
        <v>5180.4663425985418</v>
      </c>
      <c r="G429" s="3"/>
      <c r="H429" s="3">
        <v>21694.925997603677</v>
      </c>
      <c r="I429" s="3">
        <v>5551.8487951318202</v>
      </c>
      <c r="J429" s="3">
        <v>21650.443002924003</v>
      </c>
      <c r="K429" s="3"/>
      <c r="L429" s="8">
        <f t="shared" si="27"/>
        <v>21650.443002923999</v>
      </c>
      <c r="M429" s="3"/>
      <c r="N429" s="3"/>
      <c r="O429" s="3"/>
      <c r="Q429" s="3">
        <f t="shared" si="28"/>
        <v>681.10293387281297</v>
      </c>
      <c r="R429" s="3">
        <f t="shared" si="28"/>
        <v>4.5733871718402952</v>
      </c>
      <c r="T429" s="3">
        <f t="shared" si="30"/>
        <v>59.777199074074076</v>
      </c>
      <c r="U429" s="3">
        <f t="shared" si="30"/>
        <v>59.959101187483121</v>
      </c>
      <c r="V429" s="3">
        <f t="shared" si="29"/>
        <v>251.09868052782033</v>
      </c>
      <c r="W429" s="3">
        <f t="shared" si="29"/>
        <v>64.257509202914591</v>
      </c>
      <c r="X429" s="3">
        <f t="shared" si="29"/>
        <v>250.58383105236115</v>
      </c>
    </row>
    <row r="430" spans="1:24">
      <c r="A430" s="10">
        <v>42792.291666608799</v>
      </c>
      <c r="B430" s="3">
        <v>65642.538394928852</v>
      </c>
      <c r="C430" s="3">
        <v>807.97855525650084</v>
      </c>
      <c r="E430" s="9">
        <v>5115.5</v>
      </c>
      <c r="F430" s="9">
        <v>8092.7257876863696</v>
      </c>
      <c r="G430" s="3"/>
      <c r="H430" s="3">
        <v>26549.785419450214</v>
      </c>
      <c r="I430" s="3">
        <v>5542.0708746625633</v>
      </c>
      <c r="J430" s="3">
        <v>21150.434868386204</v>
      </c>
      <c r="K430" s="3"/>
      <c r="L430" s="8">
        <f t="shared" si="27"/>
        <v>21150.434868386201</v>
      </c>
      <c r="M430" s="3"/>
      <c r="N430" s="3"/>
      <c r="O430" s="3"/>
      <c r="Q430" s="3">
        <f t="shared" si="28"/>
        <v>759.75160179315799</v>
      </c>
      <c r="R430" s="3">
        <f t="shared" si="28"/>
        <v>9.3516036488020937</v>
      </c>
      <c r="T430" s="3">
        <f t="shared" si="30"/>
        <v>59.207175925925924</v>
      </c>
      <c r="U430" s="3">
        <f t="shared" si="30"/>
        <v>93.665807727851501</v>
      </c>
      <c r="V430" s="3">
        <f t="shared" si="29"/>
        <v>307.28918309548862</v>
      </c>
      <c r="W430" s="3">
        <f t="shared" si="29"/>
        <v>64.144338827113003</v>
      </c>
      <c r="X430" s="3">
        <f t="shared" si="29"/>
        <v>244.79669986558108</v>
      </c>
    </row>
    <row r="431" spans="1:24">
      <c r="A431" s="10">
        <v>42793.291666608799</v>
      </c>
      <c r="B431" s="3">
        <v>49961.460158838905</v>
      </c>
      <c r="C431" s="3">
        <v>400.59745524264872</v>
      </c>
      <c r="E431" s="9">
        <v>5225.5</v>
      </c>
      <c r="F431" s="9">
        <v>4892.3227090640685</v>
      </c>
      <c r="G431" s="3"/>
      <c r="H431" s="3">
        <v>14550.786790417478</v>
      </c>
      <c r="I431" s="3">
        <v>5531.7103480462783</v>
      </c>
      <c r="J431" s="3">
        <v>20161.737766553735</v>
      </c>
      <c r="K431" s="3"/>
      <c r="L431" s="8">
        <f t="shared" si="27"/>
        <v>20161.737766553724</v>
      </c>
      <c r="M431" s="3"/>
      <c r="N431" s="3"/>
      <c r="O431" s="3"/>
      <c r="Q431" s="3">
        <f t="shared" si="28"/>
        <v>578.25764072730215</v>
      </c>
      <c r="R431" s="3">
        <f t="shared" si="28"/>
        <v>4.6365446208639902</v>
      </c>
      <c r="T431" s="3">
        <f t="shared" si="30"/>
        <v>60.480324074074076</v>
      </c>
      <c r="U431" s="3">
        <f t="shared" si="30"/>
        <v>56.624105428982269</v>
      </c>
      <c r="V431" s="3">
        <f t="shared" si="29"/>
        <v>168.41188414835042</v>
      </c>
      <c r="W431" s="3">
        <f t="shared" si="29"/>
        <v>64.024425324609709</v>
      </c>
      <c r="X431" s="3">
        <f t="shared" si="29"/>
        <v>233.3534463721497</v>
      </c>
    </row>
    <row r="432" spans="1:24">
      <c r="A432" s="10">
        <v>42794.291666608799</v>
      </c>
      <c r="B432" s="3">
        <v>57923.901392279957</v>
      </c>
      <c r="C432" s="3">
        <v>390.79959552176297</v>
      </c>
      <c r="E432" s="9">
        <v>5177.5</v>
      </c>
      <c r="F432" s="9">
        <v>6919.7854669865701</v>
      </c>
      <c r="G432" s="3"/>
      <c r="H432" s="3">
        <v>39831.8715776397</v>
      </c>
      <c r="I432" s="3">
        <v>5521.9859763854247</v>
      </c>
      <c r="J432" s="3">
        <v>863.55796679002333</v>
      </c>
      <c r="K432" s="3"/>
      <c r="L432" s="8">
        <f t="shared" si="27"/>
        <v>863.55796679002469</v>
      </c>
      <c r="M432" s="3"/>
      <c r="N432" s="3"/>
      <c r="O432" s="3"/>
      <c r="Q432" s="3">
        <f t="shared" si="28"/>
        <v>670.41552537361065</v>
      </c>
      <c r="R432" s="3">
        <f t="shared" si="28"/>
        <v>4.5231434666870713</v>
      </c>
      <c r="T432" s="3">
        <f t="shared" si="30"/>
        <v>59.924768518518519</v>
      </c>
      <c r="U432" s="3">
        <f t="shared" si="30"/>
        <v>80.090109571603818</v>
      </c>
      <c r="V432" s="3">
        <f t="shared" si="29"/>
        <v>461.01703214860765</v>
      </c>
      <c r="W432" s="3">
        <f t="shared" si="29"/>
        <v>63.911874726683159</v>
      </c>
      <c r="X432" s="3">
        <f t="shared" si="29"/>
        <v>9.994883874884529</v>
      </c>
    </row>
    <row r="433" spans="1:24">
      <c r="A433" s="10">
        <v>42795.291666608799</v>
      </c>
      <c r="B433" s="3">
        <v>60163.089197607682</v>
      </c>
      <c r="C433" s="3">
        <v>395.0640573380515</v>
      </c>
      <c r="E433" s="9">
        <v>5083.25</v>
      </c>
      <c r="F433" s="9">
        <v>517.53483974770643</v>
      </c>
      <c r="G433" s="3"/>
      <c r="H433" s="3">
        <v>49586.646522234878</v>
      </c>
      <c r="I433" s="3">
        <v>5507.9592713608699</v>
      </c>
      <c r="J433" s="3">
        <v>-137.23737839772008</v>
      </c>
      <c r="K433" s="3"/>
      <c r="L433" s="8">
        <f t="shared" si="27"/>
        <v>-137.23737839772093</v>
      </c>
      <c r="M433" s="3"/>
      <c r="N433" s="3"/>
      <c r="O433" s="3"/>
      <c r="Q433" s="3">
        <f t="shared" si="28"/>
        <v>696.33205089823707</v>
      </c>
      <c r="R433" s="3">
        <f t="shared" si="28"/>
        <v>4.5725006636348553</v>
      </c>
      <c r="T433" s="3">
        <f t="shared" si="30"/>
        <v>58.833912037037038</v>
      </c>
      <c r="U433" s="3">
        <f t="shared" si="30"/>
        <v>5.9899865711540095</v>
      </c>
      <c r="V433" s="3">
        <f t="shared" si="29"/>
        <v>573.91951993327405</v>
      </c>
      <c r="W433" s="3">
        <f t="shared" si="29"/>
        <v>63.74952860371377</v>
      </c>
      <c r="X433" s="3">
        <f t="shared" si="29"/>
        <v>-1.5883955833069454</v>
      </c>
    </row>
    <row r="434" spans="1:24">
      <c r="A434" s="10">
        <v>42796.291666608799</v>
      </c>
      <c r="B434" s="3">
        <v>53930.564513166624</v>
      </c>
      <c r="C434" s="3">
        <v>3051.1787785841152</v>
      </c>
      <c r="E434" s="9">
        <v>2497.75</v>
      </c>
      <c r="F434" s="9">
        <v>18918.869455266584</v>
      </c>
      <c r="G434" s="3"/>
      <c r="H434" s="3">
        <v>25782.099414971301</v>
      </c>
      <c r="I434" s="3">
        <v>5492.5543001625401</v>
      </c>
      <c r="J434" s="3">
        <v>4290.470121350314</v>
      </c>
      <c r="K434" s="3"/>
      <c r="L434" s="8">
        <f t="shared" si="27"/>
        <v>4290.4701213503149</v>
      </c>
      <c r="M434" s="3"/>
      <c r="N434" s="3"/>
      <c r="O434" s="3"/>
      <c r="Q434" s="3">
        <f t="shared" si="28"/>
        <v>624.19634853202103</v>
      </c>
      <c r="R434" s="3">
        <f t="shared" si="28"/>
        <v>35.314569196575405</v>
      </c>
      <c r="T434" s="3">
        <f t="shared" si="30"/>
        <v>28.909143518518519</v>
      </c>
      <c r="U434" s="3">
        <f t="shared" si="30"/>
        <v>218.96839647299288</v>
      </c>
      <c r="V434" s="3">
        <f t="shared" si="29"/>
        <v>298.40392841401967</v>
      </c>
      <c r="W434" s="3">
        <f t="shared" si="29"/>
        <v>63.57123032595532</v>
      </c>
      <c r="X434" s="3">
        <f t="shared" si="29"/>
        <v>49.658218997110119</v>
      </c>
    </row>
    <row r="435" spans="1:24">
      <c r="A435" s="10">
        <v>42797.291666608799</v>
      </c>
      <c r="B435" s="3">
        <v>52412.140873014818</v>
      </c>
      <c r="C435" s="3">
        <v>2309.8586084218696</v>
      </c>
      <c r="E435" s="9">
        <v>3832</v>
      </c>
      <c r="F435" s="9">
        <v>24361.709656360184</v>
      </c>
      <c r="G435" s="3"/>
      <c r="H435" s="3">
        <v>19028.304660086957</v>
      </c>
      <c r="I435" s="3">
        <v>5475.7687144810761</v>
      </c>
      <c r="J435" s="3">
        <v>2024.2164505084675</v>
      </c>
      <c r="K435" s="3"/>
      <c r="L435" s="8">
        <f t="shared" si="27"/>
        <v>2024.2164505084702</v>
      </c>
      <c r="M435" s="3"/>
      <c r="N435" s="3"/>
      <c r="O435" s="3"/>
      <c r="Q435" s="3">
        <f t="shared" si="28"/>
        <v>606.6220008450789</v>
      </c>
      <c r="R435" s="3">
        <f t="shared" si="28"/>
        <v>26.734474634512381</v>
      </c>
      <c r="T435" s="3">
        <f t="shared" si="30"/>
        <v>44.351851851851855</v>
      </c>
      <c r="U435" s="3">
        <f t="shared" si="30"/>
        <v>281.96423213379842</v>
      </c>
      <c r="V435" s="3">
        <f t="shared" si="29"/>
        <v>220.23500763989531</v>
      </c>
      <c r="W435" s="3">
        <f t="shared" si="29"/>
        <v>63.376952713901346</v>
      </c>
      <c r="X435" s="3">
        <f t="shared" si="29"/>
        <v>23.428431140144298</v>
      </c>
    </row>
    <row r="436" spans="1:24">
      <c r="A436" s="10">
        <v>42798.291666608799</v>
      </c>
      <c r="B436" s="3">
        <v>39218.71750239352</v>
      </c>
      <c r="C436" s="3">
        <v>2404.9254068769515</v>
      </c>
      <c r="E436" s="9">
        <v>3760</v>
      </c>
      <c r="F436" s="9">
        <v>22955.621813580587</v>
      </c>
      <c r="G436" s="3"/>
      <c r="H436" s="3">
        <v>-1488.7546989915081</v>
      </c>
      <c r="I436" s="3">
        <v>5457.6001660071142</v>
      </c>
      <c r="J436" s="3">
        <v>10939.17562867428</v>
      </c>
      <c r="K436" s="3"/>
      <c r="L436" s="8">
        <f t="shared" si="27"/>
        <v>10939.17562867428</v>
      </c>
      <c r="M436" s="3"/>
      <c r="N436" s="3"/>
      <c r="O436" s="3"/>
      <c r="Q436" s="3">
        <f t="shared" si="28"/>
        <v>453.92034146288796</v>
      </c>
      <c r="R436" s="3">
        <f t="shared" si="28"/>
        <v>27.834784801816568</v>
      </c>
      <c r="T436" s="3">
        <f t="shared" si="30"/>
        <v>43.518518518518519</v>
      </c>
      <c r="U436" s="3">
        <f t="shared" si="30"/>
        <v>265.69006728681234</v>
      </c>
      <c r="V436" s="3">
        <f t="shared" si="29"/>
        <v>-17.230957164253567</v>
      </c>
      <c r="W436" s="3">
        <f t="shared" si="29"/>
        <v>63.166668588045304</v>
      </c>
      <c r="X436" s="3">
        <f t="shared" si="29"/>
        <v>126.61082903558194</v>
      </c>
    </row>
    <row r="437" spans="1:24">
      <c r="A437" s="10">
        <v>42799.291666608799</v>
      </c>
      <c r="B437" s="3">
        <v>51766.843968003137</v>
      </c>
      <c r="C437" s="3">
        <v>2582.8496011560783</v>
      </c>
      <c r="E437" s="9">
        <v>5187.25</v>
      </c>
      <c r="F437" s="9">
        <v>32602.170186291271</v>
      </c>
      <c r="G437" s="3"/>
      <c r="H437" s="3">
        <v>9766.4620220507204</v>
      </c>
      <c r="I437" s="3">
        <v>5438.0463064312944</v>
      </c>
      <c r="J437" s="3">
        <v>1355.7650543859315</v>
      </c>
      <c r="K437" s="3"/>
      <c r="L437" s="8">
        <f t="shared" si="27"/>
        <v>1355.7650543859299</v>
      </c>
      <c r="M437" s="3"/>
      <c r="N437" s="3"/>
      <c r="O437" s="3"/>
      <c r="Q437" s="3">
        <f t="shared" si="28"/>
        <v>599.15328666670302</v>
      </c>
      <c r="R437" s="3">
        <f t="shared" si="28"/>
        <v>29.894092605973128</v>
      </c>
      <c r="T437" s="3">
        <f t="shared" si="30"/>
        <v>60.03761574074074</v>
      </c>
      <c r="U437" s="3">
        <f t="shared" si="30"/>
        <v>377.33993271170453</v>
      </c>
      <c r="V437" s="3">
        <f t="shared" si="29"/>
        <v>113.03775488484629</v>
      </c>
      <c r="W437" s="3">
        <f t="shared" si="29"/>
        <v>62.94035076888072</v>
      </c>
      <c r="X437" s="3">
        <f t="shared" si="29"/>
        <v>15.691725166503836</v>
      </c>
    </row>
    <row r="438" spans="1:24">
      <c r="A438" s="10">
        <v>42800.291666608799</v>
      </c>
      <c r="B438" s="3">
        <v>52566.119377781222</v>
      </c>
      <c r="C438" s="3">
        <v>480.07342083752155</v>
      </c>
      <c r="E438" s="9">
        <v>5174.75</v>
      </c>
      <c r="F438" s="9">
        <v>30879.289042863958</v>
      </c>
      <c r="G438" s="3"/>
      <c r="H438" s="3">
        <v>9370.6584587068337</v>
      </c>
      <c r="I438" s="3">
        <v>5417.1047874442556</v>
      </c>
      <c r="J438" s="3">
        <v>2204.3905096037001</v>
      </c>
      <c r="K438" s="3"/>
      <c r="L438" s="8">
        <f t="shared" si="27"/>
        <v>2204.390509603696</v>
      </c>
      <c r="M438" s="3"/>
      <c r="N438" s="3"/>
      <c r="O438" s="3"/>
      <c r="Q438" s="3">
        <f t="shared" si="28"/>
        <v>608.40415946506039</v>
      </c>
      <c r="R438" s="3">
        <f t="shared" si="28"/>
        <v>5.5564053337676107</v>
      </c>
      <c r="T438" s="3">
        <f t="shared" si="30"/>
        <v>59.892939814814817</v>
      </c>
      <c r="U438" s="3">
        <f t="shared" si="30"/>
        <v>357.39917873685135</v>
      </c>
      <c r="V438" s="3">
        <f t="shared" si="29"/>
        <v>108.45669512392168</v>
      </c>
      <c r="W438" s="3">
        <f t="shared" si="29"/>
        <v>62.697972076901102</v>
      </c>
      <c r="X438" s="3">
        <f t="shared" si="29"/>
        <v>25.513779046339121</v>
      </c>
    </row>
    <row r="439" spans="1:24">
      <c r="A439" s="10">
        <v>42801.291666608799</v>
      </c>
      <c r="B439" s="3">
        <v>62042.556350469153</v>
      </c>
      <c r="C439" s="3">
        <v>378.16011444013566</v>
      </c>
      <c r="E439" s="9">
        <v>5242.5</v>
      </c>
      <c r="F439" s="9">
        <v>29664.702090510938</v>
      </c>
      <c r="G439" s="3"/>
      <c r="H439" s="3">
        <v>27378.569822272937</v>
      </c>
      <c r="I439" s="3">
        <v>5394.7732607366333</v>
      </c>
      <c r="J439" s="3">
        <v>-5259.8287086112214</v>
      </c>
      <c r="K439" s="3"/>
      <c r="L439" s="8">
        <f t="shared" si="27"/>
        <v>-5259.8287086112205</v>
      </c>
      <c r="M439" s="3"/>
      <c r="N439" s="3"/>
      <c r="O439" s="3"/>
      <c r="Q439" s="3">
        <f t="shared" si="28"/>
        <v>718.0851429452448</v>
      </c>
      <c r="R439" s="3">
        <f t="shared" si="28"/>
        <v>4.3768531763904592</v>
      </c>
      <c r="T439" s="3">
        <f t="shared" si="30"/>
        <v>60.677083333333336</v>
      </c>
      <c r="U439" s="3">
        <f t="shared" si="30"/>
        <v>343.34145938091365</v>
      </c>
      <c r="V439" s="3">
        <f t="shared" si="29"/>
        <v>316.88159516519602</v>
      </c>
      <c r="W439" s="3">
        <f t="shared" si="29"/>
        <v>62.439505332599921</v>
      </c>
      <c r="X439" s="3">
        <f t="shared" si="29"/>
        <v>-60.877647090407649</v>
      </c>
    </row>
    <row r="440" spans="1:24">
      <c r="A440" s="10">
        <v>42802.291666608799</v>
      </c>
      <c r="B440" s="3">
        <v>55491.304259193595</v>
      </c>
      <c r="C440" s="3">
        <v>345.8341764677316</v>
      </c>
      <c r="E440" s="9">
        <v>5044.25</v>
      </c>
      <c r="F440" s="9">
        <v>17247.316545248734</v>
      </c>
      <c r="G440" s="3"/>
      <c r="H440" s="3">
        <v>27142.973698045367</v>
      </c>
      <c r="I440" s="3">
        <v>5370.1162311201197</v>
      </c>
      <c r="J440" s="3">
        <v>1032.4819612471122</v>
      </c>
      <c r="K440" s="3"/>
      <c r="L440" s="8">
        <f t="shared" si="27"/>
        <v>1032.4819612471101</v>
      </c>
      <c r="M440" s="3"/>
      <c r="N440" s="3"/>
      <c r="O440" s="3"/>
      <c r="Q440" s="3">
        <f t="shared" si="28"/>
        <v>642.26046596288893</v>
      </c>
      <c r="R440" s="3">
        <f t="shared" si="28"/>
        <v>4.0027103757839306</v>
      </c>
      <c r="T440" s="3">
        <f t="shared" si="30"/>
        <v>58.382523148148145</v>
      </c>
      <c r="U440" s="3">
        <f t="shared" si="30"/>
        <v>199.62171927371219</v>
      </c>
      <c r="V440" s="3">
        <f t="shared" si="29"/>
        <v>314.15478817182134</v>
      </c>
      <c r="W440" s="3">
        <f t="shared" si="29"/>
        <v>62.154123045371755</v>
      </c>
      <c r="X440" s="3">
        <f t="shared" si="29"/>
        <v>11.950022699619353</v>
      </c>
    </row>
    <row r="441" spans="1:24">
      <c r="A441" s="10">
        <v>42803.291666608799</v>
      </c>
      <c r="B441" s="3">
        <v>16581.319321020972</v>
      </c>
      <c r="C441" s="3">
        <v>4444.4385980414227</v>
      </c>
      <c r="E441" s="9">
        <v>883.25</v>
      </c>
      <c r="F441" s="9">
        <v>10816.157165323457</v>
      </c>
      <c r="G441" s="3"/>
      <c r="H441" s="3">
        <v>-10998.12954870569</v>
      </c>
      <c r="I441" s="3">
        <v>5344.0742912875712</v>
      </c>
      <c r="J441" s="3">
        <v>14980.406011157056</v>
      </c>
      <c r="K441" s="3"/>
      <c r="L441" s="8">
        <f t="shared" si="27"/>
        <v>14980.406011157058</v>
      </c>
      <c r="M441" s="3"/>
      <c r="N441" s="3"/>
      <c r="O441" s="3"/>
      <c r="Q441" s="3">
        <f t="shared" si="28"/>
        <v>191.91341806737236</v>
      </c>
      <c r="R441" s="3">
        <f t="shared" si="28"/>
        <v>51.440261551405356</v>
      </c>
      <c r="T441" s="3">
        <f t="shared" si="30"/>
        <v>10.222800925925926</v>
      </c>
      <c r="U441" s="3">
        <f t="shared" si="30"/>
        <v>125.18700422828076</v>
      </c>
      <c r="V441" s="3">
        <f t="shared" si="29"/>
        <v>-127.29316607298252</v>
      </c>
      <c r="W441" s="3">
        <f t="shared" si="29"/>
        <v>61.852711704717258</v>
      </c>
      <c r="X441" s="3">
        <f t="shared" si="29"/>
        <v>173.3843288328363</v>
      </c>
    </row>
    <row r="442" spans="1:24">
      <c r="A442" s="10">
        <v>42804.291666608799</v>
      </c>
      <c r="B442" s="3">
        <v>14071.73448275862</v>
      </c>
      <c r="C442" s="3">
        <v>6704.8727923892438</v>
      </c>
      <c r="E442" s="9">
        <v>0</v>
      </c>
      <c r="F442" s="9">
        <v>-0.21134826532852458</v>
      </c>
      <c r="G442" s="3"/>
      <c r="H442" s="3">
        <v>-2337.3912390189107</v>
      </c>
      <c r="I442" s="3">
        <v>5316.6458033975669</v>
      </c>
      <c r="J442" s="3">
        <v>17797.564059034536</v>
      </c>
      <c r="K442" s="3"/>
      <c r="L442" s="8">
        <f t="shared" si="27"/>
        <v>17797.564059034536</v>
      </c>
      <c r="M442" s="3"/>
      <c r="N442" s="3"/>
      <c r="O442" s="3"/>
      <c r="Q442" s="3">
        <f t="shared" si="28"/>
        <v>162.86729725415071</v>
      </c>
      <c r="R442" s="3">
        <f t="shared" si="28"/>
        <v>77.602694356356992</v>
      </c>
      <c r="T442" s="3">
        <f t="shared" si="30"/>
        <v>0</v>
      </c>
      <c r="U442" s="3">
        <f t="shared" si="30"/>
        <v>-2.4461604783394047E-3</v>
      </c>
      <c r="V442" s="3">
        <f t="shared" si="29"/>
        <v>-27.053139340496649</v>
      </c>
      <c r="W442" s="3">
        <f t="shared" si="29"/>
        <v>61.535252354138507</v>
      </c>
      <c r="X442" s="3">
        <f t="shared" si="29"/>
        <v>205.99032475734415</v>
      </c>
    </row>
    <row r="443" spans="1:24">
      <c r="A443" s="10">
        <v>42805.291666608799</v>
      </c>
      <c r="B443" s="3">
        <v>26914.668866241675</v>
      </c>
      <c r="C443" s="3">
        <v>6584.84946094919</v>
      </c>
      <c r="E443" s="9">
        <v>0</v>
      </c>
      <c r="F443" s="9">
        <v>-0.3689591803777148</v>
      </c>
      <c r="G443" s="3"/>
      <c r="H443" s="3">
        <v>14251.364893322771</v>
      </c>
      <c r="I443" s="3">
        <v>5287.8291296086909</v>
      </c>
      <c r="J443" s="3">
        <v>13960.693263439778</v>
      </c>
      <c r="K443" s="3"/>
      <c r="L443" s="8">
        <f t="shared" si="27"/>
        <v>13960.693263439778</v>
      </c>
      <c r="M443" s="3"/>
      <c r="N443" s="3"/>
      <c r="O443" s="3"/>
      <c r="Q443" s="3">
        <f t="shared" si="28"/>
        <v>311.51237113705645</v>
      </c>
      <c r="R443" s="3">
        <f t="shared" si="28"/>
        <v>76.213535427652658</v>
      </c>
      <c r="T443" s="3">
        <f t="shared" si="30"/>
        <v>0</v>
      </c>
      <c r="U443" s="3">
        <f t="shared" si="30"/>
        <v>-4.2703608840013287E-3</v>
      </c>
      <c r="V443" s="3">
        <f t="shared" si="29"/>
        <v>164.94635293197652</v>
      </c>
      <c r="W443" s="3">
        <f t="shared" si="29"/>
        <v>61.201726037137625</v>
      </c>
      <c r="X443" s="3">
        <f t="shared" si="29"/>
        <v>161.58209795647892</v>
      </c>
    </row>
    <row r="444" spans="1:24">
      <c r="A444" s="10">
        <v>42806.291666608799</v>
      </c>
      <c r="B444" s="3">
        <v>48831.841355905824</v>
      </c>
      <c r="C444" s="3">
        <v>1036.3448233697563</v>
      </c>
      <c r="E444" s="9">
        <v>4840.75</v>
      </c>
      <c r="F444" s="9">
        <v>23964.191773291113</v>
      </c>
      <c r="G444" s="3"/>
      <c r="H444" s="3">
        <v>21093.97451952377</v>
      </c>
      <c r="I444" s="3">
        <v>5257.6226320795195</v>
      </c>
      <c r="J444" s="3">
        <v>-5288.3527456188222</v>
      </c>
      <c r="K444" s="3"/>
      <c r="L444" s="8">
        <f t="shared" si="27"/>
        <v>-5288.3527456188222</v>
      </c>
      <c r="M444" s="3"/>
      <c r="N444" s="3"/>
      <c r="O444" s="3"/>
      <c r="Q444" s="3">
        <f t="shared" si="28"/>
        <v>565.18334902668778</v>
      </c>
      <c r="R444" s="3">
        <f t="shared" si="28"/>
        <v>11.994731751964773</v>
      </c>
      <c r="T444" s="3">
        <f t="shared" si="30"/>
        <v>56.027199074074076</v>
      </c>
      <c r="U444" s="3">
        <f t="shared" si="30"/>
        <v>277.36333070938792</v>
      </c>
      <c r="V444" s="3">
        <f t="shared" si="29"/>
        <v>244.14322360559919</v>
      </c>
      <c r="W444" s="3">
        <f t="shared" si="29"/>
        <v>60.85211379721666</v>
      </c>
      <c r="X444" s="3">
        <f t="shared" si="29"/>
        <v>-61.207786407625257</v>
      </c>
    </row>
    <row r="445" spans="1:24">
      <c r="A445" s="10">
        <v>42807.291666608799</v>
      </c>
      <c r="B445" s="3">
        <v>50916.628479060761</v>
      </c>
      <c r="C445" s="3">
        <v>388.76356109883636</v>
      </c>
      <c r="E445" s="9">
        <v>5250.5</v>
      </c>
      <c r="F445" s="9">
        <v>22379.909059757178</v>
      </c>
      <c r="G445" s="3"/>
      <c r="H445" s="3">
        <v>19822.412186704692</v>
      </c>
      <c r="I445" s="3">
        <v>5226.024672968636</v>
      </c>
      <c r="J445" s="3">
        <v>-1373.4538792709063</v>
      </c>
      <c r="K445" s="3"/>
      <c r="L445" s="8">
        <f t="shared" si="27"/>
        <v>-1373.4538792709091</v>
      </c>
      <c r="M445" s="3"/>
      <c r="N445" s="3"/>
      <c r="O445" s="3"/>
      <c r="Q445" s="3">
        <f t="shared" si="28"/>
        <v>589.31282961875877</v>
      </c>
      <c r="R445" s="3">
        <f t="shared" si="28"/>
        <v>4.4995782534587541</v>
      </c>
      <c r="T445" s="3">
        <f t="shared" si="30"/>
        <v>60.769675925925924</v>
      </c>
      <c r="U445" s="3">
        <f t="shared" si="30"/>
        <v>259.02672522867101</v>
      </c>
      <c r="V445" s="3">
        <f t="shared" si="29"/>
        <v>229.42606697574874</v>
      </c>
      <c r="W445" s="3">
        <f t="shared" si="29"/>
        <v>60.486396677877735</v>
      </c>
      <c r="X445" s="3">
        <f t="shared" si="29"/>
        <v>-15.89645693600586</v>
      </c>
    </row>
    <row r="446" spans="1:24">
      <c r="A446" s="10">
        <v>42808.291666608799</v>
      </c>
      <c r="B446" s="3">
        <v>57372.29354448292</v>
      </c>
      <c r="C446" s="3">
        <v>382.53845729492605</v>
      </c>
      <c r="E446" s="9">
        <v>5245.25</v>
      </c>
      <c r="F446" s="9">
        <v>33559.439954597721</v>
      </c>
      <c r="G446" s="3"/>
      <c r="H446" s="3">
        <v>21812.9553932442</v>
      </c>
      <c r="I446" s="3">
        <v>5193.0336144346193</v>
      </c>
      <c r="J446" s="3">
        <v>-8055.8469604986967</v>
      </c>
      <c r="K446" s="3"/>
      <c r="L446" s="8">
        <f t="shared" si="27"/>
        <v>-8055.846960498694</v>
      </c>
      <c r="M446" s="3"/>
      <c r="N446" s="3"/>
      <c r="O446" s="3"/>
      <c r="Q446" s="3">
        <f t="shared" si="28"/>
        <v>664.03117528336713</v>
      </c>
      <c r="R446" s="3">
        <f t="shared" si="28"/>
        <v>4.4275284409134956</v>
      </c>
      <c r="T446" s="3">
        <f t="shared" si="30"/>
        <v>60.708912037037038</v>
      </c>
      <c r="U446" s="3">
        <f t="shared" si="30"/>
        <v>388.4194439189551</v>
      </c>
      <c r="V446" s="3">
        <f t="shared" si="29"/>
        <v>252.46476149588193</v>
      </c>
      <c r="W446" s="3">
        <f t="shared" si="29"/>
        <v>60.104555722622912</v>
      </c>
      <c r="X446" s="3">
        <f t="shared" si="29"/>
        <v>-93.238969450216402</v>
      </c>
    </row>
    <row r="447" spans="1:24">
      <c r="A447" s="10">
        <v>42809.291666608799</v>
      </c>
      <c r="B447" s="3">
        <v>65629.284667692307</v>
      </c>
      <c r="C447" s="3">
        <v>413.87433531694114</v>
      </c>
      <c r="E447" s="9">
        <v>5140.5</v>
      </c>
      <c r="F447" s="9">
        <v>30812.463124555157</v>
      </c>
      <c r="G447" s="3"/>
      <c r="H447" s="3">
        <v>34307.390957550015</v>
      </c>
      <c r="I447" s="3">
        <v>5158.5417459405371</v>
      </c>
      <c r="J447" s="3">
        <v>-9375.7368250364598</v>
      </c>
      <c r="K447" s="3"/>
      <c r="L447" s="8">
        <f t="shared" si="27"/>
        <v>-9375.7368250364598</v>
      </c>
      <c r="M447" s="3"/>
      <c r="N447" s="3"/>
      <c r="O447" s="3"/>
      <c r="Q447" s="3">
        <f t="shared" si="28"/>
        <v>759.59820217236461</v>
      </c>
      <c r="R447" s="3">
        <f t="shared" si="28"/>
        <v>4.7902122143164485</v>
      </c>
      <c r="T447" s="3">
        <f t="shared" si="30"/>
        <v>59.496527777777779</v>
      </c>
      <c r="U447" s="3">
        <f t="shared" si="30"/>
        <v>356.62573060827725</v>
      </c>
      <c r="V447" s="3">
        <f t="shared" si="29"/>
        <v>397.0762842309029</v>
      </c>
      <c r="W447" s="3">
        <f t="shared" si="29"/>
        <v>59.705344281719178</v>
      </c>
      <c r="X447" s="3">
        <f t="shared" si="29"/>
        <v>-108.51547251199607</v>
      </c>
    </row>
    <row r="448" spans="1:24">
      <c r="A448" s="10">
        <v>42810.291666608799</v>
      </c>
      <c r="B448" s="3">
        <v>63181.764243732825</v>
      </c>
      <c r="C448" s="3">
        <v>652.21547514386475</v>
      </c>
      <c r="E448" s="9">
        <v>4538.25</v>
      </c>
      <c r="F448" s="9">
        <v>35153.214855620958</v>
      </c>
      <c r="G448" s="3"/>
      <c r="H448" s="3">
        <v>26652.440523822563</v>
      </c>
      <c r="I448" s="3">
        <v>5122.6550579775276</v>
      </c>
      <c r="J448" s="3">
        <v>-7632.5807185443591</v>
      </c>
      <c r="K448" s="3"/>
      <c r="L448" s="8">
        <f t="shared" si="27"/>
        <v>-7632.5807185443582</v>
      </c>
      <c r="M448" s="3"/>
      <c r="N448" s="3"/>
      <c r="O448" s="3"/>
      <c r="Q448" s="3">
        <f t="shared" si="28"/>
        <v>731.27041948764838</v>
      </c>
      <c r="R448" s="3">
        <f t="shared" si="28"/>
        <v>7.5487902215725091</v>
      </c>
      <c r="T448" s="3">
        <f t="shared" si="30"/>
        <v>52.526041666666664</v>
      </c>
      <c r="U448" s="3">
        <f t="shared" si="30"/>
        <v>406.86591268079815</v>
      </c>
      <c r="V448" s="3">
        <f t="shared" si="29"/>
        <v>308.47732087757595</v>
      </c>
      <c r="W448" s="3">
        <f t="shared" si="29"/>
        <v>59.289989096962124</v>
      </c>
      <c r="X448" s="3">
        <f t="shared" si="29"/>
        <v>-88.340054612781941</v>
      </c>
    </row>
    <row r="449" spans="1:24">
      <c r="A449" s="10">
        <v>42811.291666608799</v>
      </c>
      <c r="B449" s="3">
        <v>49764.857759653263</v>
      </c>
      <c r="C449" s="3">
        <v>326.96945382468402</v>
      </c>
      <c r="E449" s="9">
        <v>4953.25</v>
      </c>
      <c r="F449" s="9">
        <v>31938.638719275114</v>
      </c>
      <c r="G449" s="3"/>
      <c r="H449" s="3">
        <v>14633.054312701626</v>
      </c>
      <c r="I449" s="3">
        <v>5085.3719970108514</v>
      </c>
      <c r="J449" s="3">
        <v>-6518.487815509643</v>
      </c>
      <c r="K449" s="3"/>
      <c r="L449" s="8">
        <f t="shared" si="27"/>
        <v>-6518.487815509644</v>
      </c>
      <c r="M449" s="3"/>
      <c r="N449" s="3"/>
      <c r="O449" s="3"/>
      <c r="Q449" s="3">
        <f t="shared" si="28"/>
        <v>575.98214999598679</v>
      </c>
      <c r="R449" s="3">
        <f t="shared" si="28"/>
        <v>3.7843686785264357</v>
      </c>
      <c r="T449" s="3">
        <f t="shared" si="30"/>
        <v>57.329282407407405</v>
      </c>
      <c r="U449" s="3">
        <f t="shared" si="30"/>
        <v>369.66017036198048</v>
      </c>
      <c r="V449" s="3">
        <f t="shared" si="29"/>
        <v>169.3640545451577</v>
      </c>
      <c r="W449" s="3">
        <f t="shared" si="29"/>
        <v>58.858472187625594</v>
      </c>
      <c r="X449" s="3">
        <f t="shared" si="29"/>
        <v>-75.445460827657911</v>
      </c>
    </row>
    <row r="450" spans="1:24">
      <c r="A450" s="10">
        <v>42812.291666608799</v>
      </c>
      <c r="B450" s="3">
        <v>56629.429933926142</v>
      </c>
      <c r="C450" s="3">
        <v>393.97349421028048</v>
      </c>
      <c r="E450" s="9">
        <v>4843.75</v>
      </c>
      <c r="F450" s="9">
        <v>37122.649781465458</v>
      </c>
      <c r="G450" s="3"/>
      <c r="H450" s="3">
        <v>17079.780708739869</v>
      </c>
      <c r="I450" s="3">
        <v>5046.6910095057701</v>
      </c>
      <c r="J450" s="3">
        <v>-7069.4680715746726</v>
      </c>
      <c r="K450" s="3"/>
      <c r="L450" s="8">
        <f t="shared" si="27"/>
        <v>-7069.4680715746745</v>
      </c>
      <c r="M450" s="3"/>
      <c r="N450" s="3"/>
      <c r="O450" s="3"/>
      <c r="Q450" s="3">
        <f t="shared" si="28"/>
        <v>655.43321682784892</v>
      </c>
      <c r="R450" s="3">
        <f t="shared" si="28"/>
        <v>4.5598784052115793</v>
      </c>
      <c r="T450" s="3">
        <f t="shared" si="30"/>
        <v>56.061921296296298</v>
      </c>
      <c r="U450" s="3">
        <f t="shared" si="30"/>
        <v>429.66029839659092</v>
      </c>
      <c r="V450" s="3">
        <f t="shared" si="29"/>
        <v>197.68264709189663</v>
      </c>
      <c r="W450" s="3">
        <f t="shared" si="29"/>
        <v>58.410775572983454</v>
      </c>
      <c r="X450" s="3">
        <f t="shared" si="29"/>
        <v>-81.822547124706858</v>
      </c>
    </row>
    <row r="451" spans="1:24">
      <c r="A451" s="10">
        <v>42813.291666608799</v>
      </c>
      <c r="B451" s="3">
        <v>58831.382530536066</v>
      </c>
      <c r="C451" s="3">
        <v>383.60742511600256</v>
      </c>
      <c r="E451" s="9">
        <v>5057.25</v>
      </c>
      <c r="F451" s="9">
        <v>37451.201150165856</v>
      </c>
      <c r="G451" s="3"/>
      <c r="H451" s="3">
        <v>17293.957678992778</v>
      </c>
      <c r="I451" s="3">
        <v>5006.6105419275418</v>
      </c>
      <c r="J451" s="3">
        <v>-5594.0294154341054</v>
      </c>
      <c r="K451" s="3"/>
      <c r="L451" s="8">
        <f t="shared" si="27"/>
        <v>-5594.0294154341072</v>
      </c>
      <c r="M451" s="3"/>
      <c r="N451" s="3"/>
      <c r="O451" s="3"/>
      <c r="Q451" s="3">
        <f t="shared" si="28"/>
        <v>680.91877928861186</v>
      </c>
      <c r="R451" s="3">
        <f t="shared" si="28"/>
        <v>4.4399007536574366</v>
      </c>
      <c r="T451" s="3">
        <f t="shared" si="30"/>
        <v>58.532986111111114</v>
      </c>
      <c r="U451" s="3">
        <f t="shared" si="30"/>
        <v>433.46297627506777</v>
      </c>
      <c r="V451" s="3">
        <f t="shared" si="29"/>
        <v>200.16154721056455</v>
      </c>
      <c r="W451" s="3">
        <f t="shared" si="29"/>
        <v>57.946881272309511</v>
      </c>
      <c r="X451" s="3">
        <f t="shared" si="29"/>
        <v>-64.745710826783622</v>
      </c>
    </row>
    <row r="452" spans="1:24">
      <c r="A452" s="10">
        <v>42814.291666608799</v>
      </c>
      <c r="B452" s="3">
        <v>43594.193198309738</v>
      </c>
      <c r="C452" s="3">
        <v>927.95818485692143</v>
      </c>
      <c r="E452" s="9">
        <v>3044.75</v>
      </c>
      <c r="F452" s="9">
        <v>22561.310308490574</v>
      </c>
      <c r="G452" s="3"/>
      <c r="H452" s="3">
        <v>10762.935615916062</v>
      </c>
      <c r="I452" s="3">
        <v>4965.1290407414281</v>
      </c>
      <c r="J452" s="3">
        <v>3188.0264180185968</v>
      </c>
      <c r="K452" s="3"/>
      <c r="L452" s="8">
        <f t="shared" si="27"/>
        <v>3188.0264180185959</v>
      </c>
      <c r="M452" s="3"/>
      <c r="N452" s="3"/>
      <c r="O452" s="3"/>
      <c r="Q452" s="3">
        <f t="shared" si="28"/>
        <v>504.56242127673312</v>
      </c>
      <c r="R452" s="3">
        <f t="shared" si="28"/>
        <v>10.740256769177332</v>
      </c>
      <c r="T452" s="3">
        <f t="shared" si="30"/>
        <v>35.240162037037038</v>
      </c>
      <c r="U452" s="3">
        <f t="shared" si="30"/>
        <v>261.1262767186409</v>
      </c>
      <c r="V452" s="3">
        <f t="shared" si="29"/>
        <v>124.57101407310257</v>
      </c>
      <c r="W452" s="3">
        <f t="shared" si="29"/>
        <v>57.466771304877639</v>
      </c>
      <c r="X452" s="3">
        <f t="shared" si="29"/>
        <v>36.898453912252279</v>
      </c>
    </row>
    <row r="453" spans="1:24">
      <c r="A453" s="10">
        <v>42815.291666608799</v>
      </c>
      <c r="B453" s="3">
        <v>56995.207295106491</v>
      </c>
      <c r="C453" s="3">
        <v>376.58376810047776</v>
      </c>
      <c r="E453" s="9">
        <v>5062.25</v>
      </c>
      <c r="F453" s="9">
        <v>26484.993020013171</v>
      </c>
      <c r="G453" s="3"/>
      <c r="H453" s="3">
        <v>27185.263052876191</v>
      </c>
      <c r="I453" s="3">
        <v>4922.2449524126896</v>
      </c>
      <c r="J453" s="3">
        <v>-6282.9599620950794</v>
      </c>
      <c r="K453" s="3"/>
      <c r="L453" s="8">
        <f t="shared" si="27"/>
        <v>-6282.959962095083</v>
      </c>
      <c r="M453" s="3"/>
      <c r="N453" s="3"/>
      <c r="O453" s="3"/>
      <c r="Q453" s="3">
        <f t="shared" si="28"/>
        <v>659.6667511007696</v>
      </c>
      <c r="R453" s="3">
        <f t="shared" si="28"/>
        <v>4.3586084270888632</v>
      </c>
      <c r="T453" s="3">
        <f t="shared" si="30"/>
        <v>58.590856481481481</v>
      </c>
      <c r="U453" s="3">
        <f t="shared" si="30"/>
        <v>306.53927106496729</v>
      </c>
      <c r="V453" s="3">
        <f t="shared" si="29"/>
        <v>314.64424829717814</v>
      </c>
      <c r="W453" s="3">
        <f t="shared" si="29"/>
        <v>56.970427689961689</v>
      </c>
      <c r="X453" s="3">
        <f t="shared" si="29"/>
        <v>-72.719444005730082</v>
      </c>
    </row>
    <row r="454" spans="1:24">
      <c r="A454" s="10">
        <v>42816.291666608799</v>
      </c>
      <c r="B454" s="3">
        <v>53088.158735878475</v>
      </c>
      <c r="C454" s="3">
        <v>416.96315275132656</v>
      </c>
      <c r="E454" s="9">
        <v>4762.25</v>
      </c>
      <c r="F454" s="9">
        <v>29774.535775146353</v>
      </c>
      <c r="G454" s="3"/>
      <c r="H454" s="3">
        <v>17842.341998792184</v>
      </c>
      <c r="I454" s="3">
        <v>4878.86968991102</v>
      </c>
      <c r="J454" s="3">
        <v>-3752.8755752197576</v>
      </c>
      <c r="K454" s="3"/>
      <c r="L454" s="8">
        <f t="shared" si="27"/>
        <v>-3752.8755752197558</v>
      </c>
      <c r="M454" s="3"/>
      <c r="N454" s="3"/>
      <c r="O454" s="3"/>
      <c r="Q454" s="3">
        <f t="shared" si="28"/>
        <v>614.44628166526013</v>
      </c>
      <c r="R454" s="3">
        <f t="shared" si="28"/>
        <v>4.8259624161033168</v>
      </c>
      <c r="T454" s="3">
        <f t="shared" si="30"/>
        <v>55.11863425925926</v>
      </c>
      <c r="U454" s="3">
        <f t="shared" si="30"/>
        <v>344.61268258271241</v>
      </c>
      <c r="V454" s="3">
        <f t="shared" si="29"/>
        <v>206.5085879489836</v>
      </c>
      <c r="W454" s="3">
        <f t="shared" si="29"/>
        <v>56.46839918878495</v>
      </c>
      <c r="X454" s="3">
        <f t="shared" si="29"/>
        <v>-43.436059898376818</v>
      </c>
    </row>
    <row r="455" spans="1:24">
      <c r="A455" s="10">
        <v>42817.291666608799</v>
      </c>
      <c r="B455" s="3">
        <v>56289.995917358465</v>
      </c>
      <c r="C455" s="3">
        <v>410.47428028192371</v>
      </c>
      <c r="E455" s="9">
        <v>1919</v>
      </c>
      <c r="F455" s="9">
        <v>33288.407519628527</v>
      </c>
      <c r="G455" s="3"/>
      <c r="H455" s="3">
        <v>22253.653937678217</v>
      </c>
      <c r="I455" s="3">
        <v>4834.0709455843999</v>
      </c>
      <c r="J455" s="3">
        <v>-5594.6622052507528</v>
      </c>
      <c r="K455" s="3"/>
      <c r="L455" s="8">
        <f t="shared" si="27"/>
        <v>-5594.6622052507546</v>
      </c>
      <c r="M455" s="3"/>
      <c r="N455" s="3"/>
      <c r="O455" s="3"/>
      <c r="Q455" s="3">
        <f t="shared" si="28"/>
        <v>651.50458237683404</v>
      </c>
      <c r="R455" s="3">
        <f t="shared" si="28"/>
        <v>4.7508597254852285</v>
      </c>
      <c r="T455" s="3">
        <f t="shared" si="30"/>
        <v>22.210648148148149</v>
      </c>
      <c r="U455" s="3">
        <f t="shared" si="30"/>
        <v>385.28249444014494</v>
      </c>
      <c r="V455" s="3">
        <f t="shared" si="29"/>
        <v>257.5654390934979</v>
      </c>
      <c r="W455" s="3">
        <f t="shared" si="29"/>
        <v>55.949895203523141</v>
      </c>
      <c r="X455" s="3">
        <f t="shared" si="29"/>
        <v>-64.753034782994831</v>
      </c>
    </row>
    <row r="456" spans="1:24">
      <c r="A456" s="10">
        <v>42818.291666608799</v>
      </c>
      <c r="B456" s="3">
        <v>59994.308411058293</v>
      </c>
      <c r="C456" s="3">
        <v>465.69260362535715</v>
      </c>
      <c r="E456" s="9">
        <v>412.5</v>
      </c>
      <c r="F456" s="9">
        <v>33501.711951524107</v>
      </c>
      <c r="G456" s="3"/>
      <c r="H456" s="3">
        <v>25917.066825094946</v>
      </c>
      <c r="I456" s="3">
        <v>4787.8463964973207</v>
      </c>
      <c r="J456" s="3">
        <v>-4159.1241584327236</v>
      </c>
      <c r="K456" s="3"/>
      <c r="L456" s="8">
        <f t="shared" si="27"/>
        <v>-4159.1241584327227</v>
      </c>
      <c r="M456" s="3"/>
      <c r="N456" s="3"/>
      <c r="O456" s="3"/>
      <c r="Q456" s="3">
        <f t="shared" si="28"/>
        <v>694.37856957243389</v>
      </c>
      <c r="R456" s="3">
        <f t="shared" si="28"/>
        <v>5.3899606901083006</v>
      </c>
      <c r="T456" s="3">
        <f t="shared" si="30"/>
        <v>4.7743055555555554</v>
      </c>
      <c r="U456" s="3">
        <f t="shared" si="30"/>
        <v>387.7512957352327</v>
      </c>
      <c r="V456" s="3">
        <f t="shared" si="29"/>
        <v>299.96605121637668</v>
      </c>
      <c r="W456" s="3">
        <f t="shared" si="29"/>
        <v>55.414888848348618</v>
      </c>
      <c r="X456" s="3">
        <f t="shared" si="29"/>
        <v>-48.13801109297134</v>
      </c>
    </row>
    <row r="457" spans="1:24">
      <c r="A457" s="10">
        <v>42819.291666608799</v>
      </c>
      <c r="B457" s="3">
        <v>53961.626628210295</v>
      </c>
      <c r="C457" s="3">
        <v>378.73371978383511</v>
      </c>
      <c r="E457" s="9">
        <v>0.75</v>
      </c>
      <c r="F457" s="9">
        <v>33886.776916996751</v>
      </c>
      <c r="G457" s="3"/>
      <c r="H457" s="3">
        <v>16275.910025868296</v>
      </c>
      <c r="I457" s="3">
        <v>4740.193719714277</v>
      </c>
      <c r="J457" s="3">
        <v>-563.27031458519104</v>
      </c>
      <c r="K457" s="3"/>
      <c r="L457" s="8">
        <f t="shared" ref="L457:L520" si="31">+B457+C457-E457-F457-H457-I457</f>
        <v>-563.27031458519286</v>
      </c>
      <c r="M457" s="3"/>
      <c r="N457" s="3"/>
      <c r="O457" s="3"/>
      <c r="Q457" s="3">
        <f t="shared" si="28"/>
        <v>624.55586375243399</v>
      </c>
      <c r="R457" s="3">
        <f t="shared" si="28"/>
        <v>4.3834921271277212</v>
      </c>
      <c r="T457" s="3">
        <f t="shared" si="30"/>
        <v>8.6805555555555559E-3</v>
      </c>
      <c r="U457" s="3">
        <f t="shared" si="30"/>
        <v>392.20806616894384</v>
      </c>
      <c r="V457" s="3">
        <f t="shared" si="29"/>
        <v>188.37858826236453</v>
      </c>
      <c r="W457" s="3">
        <f t="shared" si="29"/>
        <v>54.863353237433763</v>
      </c>
      <c r="X457" s="3">
        <f t="shared" si="29"/>
        <v>-6.5193323447360081</v>
      </c>
    </row>
    <row r="458" spans="1:24">
      <c r="A458" s="10">
        <v>42820.291666608799</v>
      </c>
      <c r="B458" s="3">
        <v>49682.362179393531</v>
      </c>
      <c r="C458" s="3">
        <v>375.16490241512656</v>
      </c>
      <c r="E458" s="9">
        <v>506.5</v>
      </c>
      <c r="F458" s="9">
        <v>28783.182076225261</v>
      </c>
      <c r="G458" s="3"/>
      <c r="H458" s="3">
        <v>14987.545934164271</v>
      </c>
      <c r="I458" s="3">
        <v>4691.110592299764</v>
      </c>
      <c r="J458" s="3">
        <v>1089.1884791193588</v>
      </c>
      <c r="K458" s="3"/>
      <c r="L458" s="8">
        <f t="shared" si="31"/>
        <v>1089.1884791193615</v>
      </c>
      <c r="M458" s="3"/>
      <c r="N458" s="3"/>
      <c r="O458" s="3"/>
      <c r="Q458" s="3">
        <f t="shared" si="28"/>
        <v>575.02734003927696</v>
      </c>
      <c r="R458" s="3">
        <f t="shared" si="28"/>
        <v>4.3421863705454466</v>
      </c>
      <c r="T458" s="3">
        <f t="shared" si="30"/>
        <v>5.8622685185185182</v>
      </c>
      <c r="U458" s="3">
        <f t="shared" si="30"/>
        <v>333.1386814377924</v>
      </c>
      <c r="V458" s="3">
        <f t="shared" si="29"/>
        <v>173.46696683060497</v>
      </c>
      <c r="W458" s="3">
        <f t="shared" si="29"/>
        <v>54.29526148495097</v>
      </c>
      <c r="X458" s="3">
        <f t="shared" si="29"/>
        <v>12.606348137955543</v>
      </c>
    </row>
    <row r="459" spans="1:24">
      <c r="A459" s="10">
        <v>42821.291666608799</v>
      </c>
      <c r="B459" s="3">
        <v>52748.750550672921</v>
      </c>
      <c r="C459" s="3">
        <v>355.84963163547218</v>
      </c>
      <c r="E459" s="9">
        <v>0.25</v>
      </c>
      <c r="F459" s="9">
        <v>30554.986342080407</v>
      </c>
      <c r="G459" s="3"/>
      <c r="H459" s="3">
        <v>19109.84857990099</v>
      </c>
      <c r="I459" s="3">
        <v>4640.5946913182734</v>
      </c>
      <c r="J459" s="3">
        <v>-1201.0794309912758</v>
      </c>
      <c r="K459" s="3"/>
      <c r="L459" s="8">
        <f t="shared" si="31"/>
        <v>-1201.0794309912771</v>
      </c>
      <c r="M459" s="3"/>
      <c r="N459" s="3"/>
      <c r="O459" s="3"/>
      <c r="Q459" s="3">
        <f t="shared" si="28"/>
        <v>610.51794618834401</v>
      </c>
      <c r="R459" s="3">
        <f t="shared" si="28"/>
        <v>4.1186299957809283</v>
      </c>
      <c r="T459" s="3">
        <f t="shared" si="30"/>
        <v>2.8935185185185184E-3</v>
      </c>
      <c r="U459" s="3">
        <f t="shared" si="30"/>
        <v>353.64567525556026</v>
      </c>
      <c r="V459" s="3">
        <f t="shared" si="29"/>
        <v>221.17880300811333</v>
      </c>
      <c r="W459" s="3">
        <f t="shared" si="29"/>
        <v>53.710586705072608</v>
      </c>
      <c r="X459" s="3">
        <f t="shared" si="29"/>
        <v>-13.901382303139766</v>
      </c>
    </row>
    <row r="460" spans="1:24">
      <c r="A460" s="10">
        <v>42822.291666608799</v>
      </c>
      <c r="B460" s="3">
        <v>53576.501603057579</v>
      </c>
      <c r="C460" s="3">
        <v>351.44440106861293</v>
      </c>
      <c r="E460" s="9">
        <v>0</v>
      </c>
      <c r="F460" s="9">
        <v>15072.544760823792</v>
      </c>
      <c r="G460" s="3"/>
      <c r="H460" s="3">
        <v>21450.816040878039</v>
      </c>
      <c r="I460" s="3">
        <v>4588.6436938343022</v>
      </c>
      <c r="J460" s="3">
        <v>12815.941508590053</v>
      </c>
      <c r="K460" s="3"/>
      <c r="L460" s="8">
        <f t="shared" si="31"/>
        <v>12815.941508590062</v>
      </c>
      <c r="M460" s="3"/>
      <c r="N460" s="3"/>
      <c r="O460" s="3"/>
      <c r="Q460" s="3">
        <f t="shared" si="28"/>
        <v>620.0983981835368</v>
      </c>
      <c r="R460" s="3">
        <f t="shared" si="28"/>
        <v>4.0676435308867234</v>
      </c>
      <c r="T460" s="3">
        <f t="shared" si="30"/>
        <v>0</v>
      </c>
      <c r="U460" s="3">
        <f t="shared" si="30"/>
        <v>174.45074954657167</v>
      </c>
      <c r="V460" s="3">
        <f t="shared" si="29"/>
        <v>248.27333380645879</v>
      </c>
      <c r="W460" s="3">
        <f t="shared" si="29"/>
        <v>53.109302011971089</v>
      </c>
      <c r="X460" s="3">
        <f t="shared" si="29"/>
        <v>148.33265634942191</v>
      </c>
    </row>
    <row r="461" spans="1:24">
      <c r="A461" s="10">
        <v>42823.291666608799</v>
      </c>
      <c r="B461" s="3">
        <v>50203.27595093329</v>
      </c>
      <c r="C461" s="3">
        <v>697.60066227242351</v>
      </c>
      <c r="E461" s="9">
        <v>0</v>
      </c>
      <c r="F461" s="9">
        <v>14177.716028980103</v>
      </c>
      <c r="G461" s="3"/>
      <c r="H461" s="3">
        <v>19269.036445749771</v>
      </c>
      <c r="I461" s="3">
        <v>4537.9953858409044</v>
      </c>
      <c r="J461" s="3">
        <v>12916.128752634935</v>
      </c>
      <c r="K461" s="3"/>
      <c r="L461" s="8">
        <f t="shared" si="31"/>
        <v>12916.128752634935</v>
      </c>
      <c r="M461" s="3"/>
      <c r="N461" s="3"/>
      <c r="O461" s="3"/>
      <c r="Q461" s="3">
        <f t="shared" si="28"/>
        <v>581.05643461728346</v>
      </c>
      <c r="R461" s="3">
        <f t="shared" si="28"/>
        <v>8.0740817392641606</v>
      </c>
      <c r="T461" s="3">
        <f t="shared" si="30"/>
        <v>0</v>
      </c>
      <c r="U461" s="3">
        <f t="shared" si="30"/>
        <v>164.09393552060303</v>
      </c>
      <c r="V461" s="3">
        <f t="shared" si="29"/>
        <v>223.02125515914088</v>
      </c>
      <c r="W461" s="3">
        <f t="shared" si="29"/>
        <v>52.523094743528979</v>
      </c>
      <c r="X461" s="3">
        <f t="shared" si="29"/>
        <v>149.4922309332747</v>
      </c>
    </row>
    <row r="462" spans="1:24">
      <c r="A462" s="10">
        <v>42824.291666608799</v>
      </c>
      <c r="B462" s="3">
        <v>50188.729160144285</v>
      </c>
      <c r="C462" s="3">
        <v>324.34530287049711</v>
      </c>
      <c r="E462" s="9">
        <v>0</v>
      </c>
      <c r="F462" s="9">
        <v>17568.522478913961</v>
      </c>
      <c r="G462" s="3"/>
      <c r="H462" s="3">
        <v>14292.933998833829</v>
      </c>
      <c r="I462" s="3">
        <v>4485.8380384289949</v>
      </c>
      <c r="J462" s="3">
        <v>14165.779946838</v>
      </c>
      <c r="K462" s="3"/>
      <c r="L462" s="8">
        <f t="shared" si="31"/>
        <v>14165.779946837996</v>
      </c>
      <c r="M462" s="3"/>
      <c r="N462" s="3"/>
      <c r="O462" s="3"/>
      <c r="Q462" s="3">
        <f t="shared" si="28"/>
        <v>580.88806898315147</v>
      </c>
      <c r="R462" s="3">
        <f t="shared" si="28"/>
        <v>3.7539965610011241</v>
      </c>
      <c r="T462" s="3">
        <f t="shared" si="30"/>
        <v>0</v>
      </c>
      <c r="U462" s="3">
        <f t="shared" si="30"/>
        <v>203.33938054298568</v>
      </c>
      <c r="V462" s="3">
        <f t="shared" si="29"/>
        <v>165.42747683835452</v>
      </c>
      <c r="W462" s="3">
        <f t="shared" si="29"/>
        <v>51.919421741076327</v>
      </c>
      <c r="X462" s="3">
        <f t="shared" si="29"/>
        <v>163.95578642173612</v>
      </c>
    </row>
    <row r="463" spans="1:24">
      <c r="A463" s="10">
        <v>42825.291666608799</v>
      </c>
      <c r="B463" s="3">
        <v>52459.90263362605</v>
      </c>
      <c r="C463" s="3">
        <v>278.55619513150305</v>
      </c>
      <c r="E463" s="9">
        <v>42.25</v>
      </c>
      <c r="F463" s="9">
        <v>19883.468394276431</v>
      </c>
      <c r="G463" s="3"/>
      <c r="H463" s="3">
        <v>15406.230769018126</v>
      </c>
      <c r="I463" s="3">
        <v>4431.8235994321531</v>
      </c>
      <c r="J463" s="3">
        <v>12974.686066030845</v>
      </c>
      <c r="K463" s="3"/>
      <c r="L463" s="8">
        <f t="shared" si="31"/>
        <v>12974.686066030843</v>
      </c>
      <c r="M463" s="3"/>
      <c r="N463" s="3"/>
      <c r="O463" s="3"/>
      <c r="Q463" s="3">
        <f t="shared" si="28"/>
        <v>607.1747990003015</v>
      </c>
      <c r="R463" s="3">
        <f t="shared" si="28"/>
        <v>3.224030036244248</v>
      </c>
      <c r="T463" s="3">
        <f t="shared" si="30"/>
        <v>0.48900462962962965</v>
      </c>
      <c r="U463" s="3">
        <f t="shared" si="30"/>
        <v>230.13273604486611</v>
      </c>
      <c r="V463" s="3">
        <f t="shared" si="29"/>
        <v>178.31285612289497</v>
      </c>
      <c r="W463" s="3">
        <f t="shared" si="29"/>
        <v>51.29425462305732</v>
      </c>
      <c r="X463" s="3">
        <f t="shared" si="29"/>
        <v>150.16997761609775</v>
      </c>
    </row>
    <row r="464" spans="1:24">
      <c r="A464" s="10">
        <v>42826.291666608799</v>
      </c>
      <c r="B464" s="3">
        <v>46462.782418182796</v>
      </c>
      <c r="C464" s="3">
        <v>772.03935718350112</v>
      </c>
      <c r="E464" s="9">
        <v>1</v>
      </c>
      <c r="F464" s="9">
        <v>23287.258215141952</v>
      </c>
      <c r="G464" s="3"/>
      <c r="H464" s="3">
        <v>-5240.8379806162593</v>
      </c>
      <c r="I464" s="3">
        <v>4379.4873704014744</v>
      </c>
      <c r="J464" s="3">
        <v>24807.91417043913</v>
      </c>
      <c r="K464" s="3"/>
      <c r="L464" s="8">
        <f t="shared" si="31"/>
        <v>24807.91417043913</v>
      </c>
      <c r="M464" s="3"/>
      <c r="N464" s="3"/>
      <c r="O464" s="3"/>
      <c r="Q464" s="3">
        <f t="shared" si="28"/>
        <v>537.76368539563418</v>
      </c>
      <c r="R464" s="3">
        <f t="shared" si="28"/>
        <v>8.9356407081423743</v>
      </c>
      <c r="T464" s="3">
        <f t="shared" si="30"/>
        <v>1.1574074074074073E-2</v>
      </c>
      <c r="U464" s="3">
        <f t="shared" si="30"/>
        <v>269.52845156414298</v>
      </c>
      <c r="V464" s="3">
        <f t="shared" si="29"/>
        <v>-60.657846997873371</v>
      </c>
      <c r="W464" s="3">
        <f t="shared" si="29"/>
        <v>50.688511231498552</v>
      </c>
      <c r="X464" s="3">
        <f t="shared" si="29"/>
        <v>287.12863623193437</v>
      </c>
    </row>
    <row r="465" spans="1:24">
      <c r="A465" s="10">
        <v>42827.291666608799</v>
      </c>
      <c r="B465" s="3">
        <v>37191.778542622684</v>
      </c>
      <c r="C465" s="3">
        <v>301.57280885986984</v>
      </c>
      <c r="E465" s="9">
        <v>0.5</v>
      </c>
      <c r="F465" s="9">
        <v>9619.5625823421578</v>
      </c>
      <c r="G465" s="3"/>
      <c r="H465" s="3">
        <v>5528.180540329824</v>
      </c>
      <c r="I465" s="3">
        <v>4328.8356829249951</v>
      </c>
      <c r="J465" s="3">
        <v>18016.272545885575</v>
      </c>
      <c r="K465" s="3"/>
      <c r="L465" s="8">
        <f t="shared" si="31"/>
        <v>18016.272545885578</v>
      </c>
      <c r="M465" s="3"/>
      <c r="N465" s="3"/>
      <c r="O465" s="3"/>
      <c r="Q465" s="3">
        <f t="shared" si="28"/>
        <v>430.46039979887365</v>
      </c>
      <c r="R465" s="3">
        <f t="shared" si="28"/>
        <v>3.4904260284707158</v>
      </c>
      <c r="T465" s="3">
        <f t="shared" si="30"/>
        <v>5.7870370370370367E-3</v>
      </c>
      <c r="U465" s="3">
        <f t="shared" si="30"/>
        <v>111.33752988821941</v>
      </c>
      <c r="V465" s="3">
        <f t="shared" si="29"/>
        <v>63.983571068632223</v>
      </c>
      <c r="W465" s="3">
        <f t="shared" si="29"/>
        <v>50.102264848668923</v>
      </c>
      <c r="X465" s="3">
        <f t="shared" si="29"/>
        <v>208.52167298478673</v>
      </c>
    </row>
    <row r="466" spans="1:24">
      <c r="A466" s="10">
        <v>42828.291666608799</v>
      </c>
      <c r="B466" s="3">
        <v>47841.049040435057</v>
      </c>
      <c r="C466" s="3">
        <v>444.57278621196747</v>
      </c>
      <c r="E466" s="9">
        <v>2.25</v>
      </c>
      <c r="F466" s="9">
        <v>28555.311336444473</v>
      </c>
      <c r="G466" s="3"/>
      <c r="H466" s="3">
        <v>-175.48747230301342</v>
      </c>
      <c r="I466" s="3">
        <v>4279.8748685907422</v>
      </c>
      <c r="J466" s="3">
        <v>15623.673093914824</v>
      </c>
      <c r="K466" s="3"/>
      <c r="L466" s="8">
        <f t="shared" si="31"/>
        <v>15623.673093914826</v>
      </c>
      <c r="M466" s="3"/>
      <c r="N466" s="3"/>
      <c r="O466" s="3"/>
      <c r="Q466" s="3">
        <f t="shared" si="28"/>
        <v>553.71584537540571</v>
      </c>
      <c r="R466" s="3">
        <f t="shared" si="28"/>
        <v>5.145518358934809</v>
      </c>
      <c r="T466" s="3">
        <f t="shared" si="30"/>
        <v>2.6041666666666668E-2</v>
      </c>
      <c r="U466" s="3">
        <f t="shared" si="30"/>
        <v>330.50128861625547</v>
      </c>
      <c r="V466" s="3">
        <f t="shared" si="29"/>
        <v>-2.0311050035071001</v>
      </c>
      <c r="W466" s="3">
        <f t="shared" si="29"/>
        <v>49.535588756837299</v>
      </c>
      <c r="X466" s="3">
        <f t="shared" si="29"/>
        <v>180.82954969808824</v>
      </c>
    </row>
    <row r="467" spans="1:24">
      <c r="A467" s="10">
        <v>42829.291666608799</v>
      </c>
      <c r="B467" s="3">
        <v>50271.975445587836</v>
      </c>
      <c r="C467" s="3">
        <v>316.03906797152013</v>
      </c>
      <c r="E467" s="9">
        <v>1.25</v>
      </c>
      <c r="F467" s="9">
        <v>23167.60589087004</v>
      </c>
      <c r="G467" s="3"/>
      <c r="H467" s="3">
        <v>17904.416011349251</v>
      </c>
      <c r="I467" s="3">
        <v>4232.6112589867489</v>
      </c>
      <c r="J467" s="3">
        <v>5282.1313523533181</v>
      </c>
      <c r="K467" s="3"/>
      <c r="L467" s="8">
        <f t="shared" si="31"/>
        <v>5282.1313523533163</v>
      </c>
      <c r="M467" s="3"/>
      <c r="N467" s="3"/>
      <c r="O467" s="3"/>
      <c r="Q467" s="3">
        <f t="shared" si="28"/>
        <v>581.85156765726663</v>
      </c>
      <c r="R467" s="3">
        <f t="shared" si="28"/>
        <v>3.6578595830037051</v>
      </c>
      <c r="T467" s="3">
        <f t="shared" si="30"/>
        <v>1.4467592592592593E-2</v>
      </c>
      <c r="U467" s="3">
        <f t="shared" si="30"/>
        <v>268.14358669988468</v>
      </c>
      <c r="V467" s="3">
        <f t="shared" si="29"/>
        <v>207.22703716839411</v>
      </c>
      <c r="W467" s="3">
        <f t="shared" si="29"/>
        <v>48.988556238272558</v>
      </c>
      <c r="X467" s="3">
        <f t="shared" si="29"/>
        <v>61.135779541126361</v>
      </c>
    </row>
    <row r="468" spans="1:24">
      <c r="A468" s="10">
        <v>42830.291666608799</v>
      </c>
      <c r="B468" s="3">
        <v>50921.456078377145</v>
      </c>
      <c r="C468" s="3">
        <v>313.40700835362077</v>
      </c>
      <c r="E468" s="9">
        <v>1.75</v>
      </c>
      <c r="F468" s="9">
        <v>23352.239308766828</v>
      </c>
      <c r="G468" s="3"/>
      <c r="H468" s="3">
        <v>18913.478739770326</v>
      </c>
      <c r="I468" s="3">
        <v>4185.5516493404784</v>
      </c>
      <c r="J468" s="3">
        <v>4781.8433888531326</v>
      </c>
      <c r="K468" s="3"/>
      <c r="L468" s="8">
        <f t="shared" si="31"/>
        <v>4781.8433888531335</v>
      </c>
      <c r="M468" s="3"/>
      <c r="N468" s="3"/>
      <c r="O468" s="3"/>
      <c r="Q468" s="3">
        <f t="shared" si="28"/>
        <v>589.36870461084652</v>
      </c>
      <c r="R468" s="3">
        <f t="shared" si="28"/>
        <v>3.6273959300187588</v>
      </c>
      <c r="T468" s="3">
        <f t="shared" si="30"/>
        <v>2.0254629629629629E-2</v>
      </c>
      <c r="U468" s="3">
        <f t="shared" si="30"/>
        <v>270.28054755517161</v>
      </c>
      <c r="V468" s="3">
        <f t="shared" si="29"/>
        <v>218.90600393252694</v>
      </c>
      <c r="W468" s="3">
        <f t="shared" si="29"/>
        <v>48.443884830329608</v>
      </c>
      <c r="X468" s="3">
        <f t="shared" si="29"/>
        <v>55.345409593207556</v>
      </c>
    </row>
    <row r="469" spans="1:24">
      <c r="A469" s="10">
        <v>42831.291666608799</v>
      </c>
      <c r="B469" s="3">
        <v>52377.325436367901</v>
      </c>
      <c r="C469" s="3">
        <v>632.23466882202774</v>
      </c>
      <c r="E469" s="9">
        <v>1251</v>
      </c>
      <c r="F469" s="9">
        <v>29053.069943959839</v>
      </c>
      <c r="G469" s="3"/>
      <c r="H469" s="3">
        <v>10824.143161911648</v>
      </c>
      <c r="I469" s="3">
        <v>4140.2367452659091</v>
      </c>
      <c r="J469" s="3">
        <v>7741.1102540525317</v>
      </c>
      <c r="K469" s="3"/>
      <c r="L469" s="8">
        <f t="shared" si="31"/>
        <v>7741.1102540525317</v>
      </c>
      <c r="M469" s="3"/>
      <c r="N469" s="3"/>
      <c r="O469" s="3"/>
      <c r="Q469" s="3">
        <f t="shared" si="28"/>
        <v>606.21904440240621</v>
      </c>
      <c r="R469" s="3">
        <f t="shared" si="28"/>
        <v>7.31753088914384</v>
      </c>
      <c r="T469" s="3">
        <f t="shared" si="30"/>
        <v>14.479166666666666</v>
      </c>
      <c r="U469" s="3">
        <f t="shared" si="30"/>
        <v>336.26238361064628</v>
      </c>
      <c r="V469" s="3">
        <f t="shared" si="29"/>
        <v>125.27943474434778</v>
      </c>
      <c r="W469" s="3">
        <f t="shared" si="29"/>
        <v>47.919406773910985</v>
      </c>
      <c r="X469" s="3">
        <f t="shared" si="29"/>
        <v>89.59618349597838</v>
      </c>
    </row>
    <row r="470" spans="1:24">
      <c r="A470" s="10">
        <v>42832.291666608799</v>
      </c>
      <c r="B470" s="3">
        <v>51181.527192364854</v>
      </c>
      <c r="C470" s="3">
        <v>416.34028969053179</v>
      </c>
      <c r="E470" s="9">
        <v>679.75</v>
      </c>
      <c r="F470" s="9">
        <v>31241.467968387853</v>
      </c>
      <c r="G470" s="3"/>
      <c r="H470" s="3">
        <v>9136.8891765406734</v>
      </c>
      <c r="I470" s="3">
        <v>4096.6709180871139</v>
      </c>
      <c r="J470" s="3">
        <v>6443.0894190397485</v>
      </c>
      <c r="K470" s="3"/>
      <c r="L470" s="8">
        <f t="shared" si="31"/>
        <v>6443.0894190397457</v>
      </c>
      <c r="M470" s="3"/>
      <c r="N470" s="3"/>
      <c r="O470" s="3"/>
      <c r="Q470" s="3">
        <f t="shared" ref="Q470:R533" si="32">B470*1000/86400</f>
        <v>592.37878694866731</v>
      </c>
      <c r="R470" s="3">
        <f t="shared" si="32"/>
        <v>4.8187533528996731</v>
      </c>
      <c r="T470" s="3">
        <f t="shared" si="30"/>
        <v>7.8674768518518521</v>
      </c>
      <c r="U470" s="3">
        <f t="shared" si="30"/>
        <v>361.59106444893348</v>
      </c>
      <c r="V470" s="3">
        <f t="shared" ref="V470:X533" si="33">H470*1000/86400</f>
        <v>105.75103213588741</v>
      </c>
      <c r="W470" s="3">
        <f t="shared" si="33"/>
        <v>47.415172663045304</v>
      </c>
      <c r="X470" s="3">
        <f t="shared" si="33"/>
        <v>74.572794201848936</v>
      </c>
    </row>
    <row r="471" spans="1:24">
      <c r="A471" s="10">
        <v>42833.291666608799</v>
      </c>
      <c r="B471" s="3">
        <v>45986.0041271921</v>
      </c>
      <c r="C471" s="3">
        <v>300.489795261994</v>
      </c>
      <c r="E471" s="9">
        <v>2.75</v>
      </c>
      <c r="F471" s="9">
        <v>8842.2698722522582</v>
      </c>
      <c r="G471" s="3"/>
      <c r="H471" s="3">
        <v>26540.14118784872</v>
      </c>
      <c r="I471" s="3">
        <v>4054.8585391281663</v>
      </c>
      <c r="J471" s="3">
        <v>6846.4743232249548</v>
      </c>
      <c r="K471" s="3"/>
      <c r="L471" s="8">
        <f t="shared" si="31"/>
        <v>6846.474323224953</v>
      </c>
      <c r="M471" s="3"/>
      <c r="N471" s="3"/>
      <c r="O471" s="3"/>
      <c r="Q471" s="3">
        <f t="shared" si="32"/>
        <v>532.2454181387975</v>
      </c>
      <c r="R471" s="3">
        <f t="shared" si="32"/>
        <v>3.4778911488656714</v>
      </c>
      <c r="T471" s="3">
        <f t="shared" si="30"/>
        <v>3.1828703703703706E-2</v>
      </c>
      <c r="U471" s="3">
        <f t="shared" si="30"/>
        <v>102.34108648440113</v>
      </c>
      <c r="V471" s="3">
        <f t="shared" si="33"/>
        <v>307.17756004454537</v>
      </c>
      <c r="W471" s="3">
        <f t="shared" si="33"/>
        <v>46.931233091761179</v>
      </c>
      <c r="X471" s="3">
        <f t="shared" si="33"/>
        <v>79.241600963251798</v>
      </c>
    </row>
    <row r="472" spans="1:24">
      <c r="A472" s="10">
        <v>42834.291666608799</v>
      </c>
      <c r="B472" s="3">
        <v>50524.475166778</v>
      </c>
      <c r="C472" s="3">
        <v>313.43818557448685</v>
      </c>
      <c r="E472" s="9">
        <v>0</v>
      </c>
      <c r="F472" s="9">
        <v>7816.4234224430129</v>
      </c>
      <c r="G472" s="3"/>
      <c r="H472" s="3">
        <v>28935.596287440305</v>
      </c>
      <c r="I472" s="3">
        <v>4014.8039797131382</v>
      </c>
      <c r="J472" s="3">
        <v>10071.089662756038</v>
      </c>
      <c r="K472" s="3"/>
      <c r="L472" s="8">
        <f t="shared" si="31"/>
        <v>10071.089662756032</v>
      </c>
      <c r="M472" s="3"/>
      <c r="N472" s="3"/>
      <c r="O472" s="3"/>
      <c r="Q472" s="3">
        <f t="shared" si="32"/>
        <v>584.77401813400456</v>
      </c>
      <c r="R472" s="3">
        <f t="shared" si="32"/>
        <v>3.6277567774824866</v>
      </c>
      <c r="T472" s="3">
        <f t="shared" ref="T472:U535" si="34">E472*1000/86400</f>
        <v>0</v>
      </c>
      <c r="U472" s="3">
        <f t="shared" si="34"/>
        <v>90.467863685683014</v>
      </c>
      <c r="V472" s="3">
        <f t="shared" si="33"/>
        <v>334.90273480833685</v>
      </c>
      <c r="W472" s="3">
        <f t="shared" si="33"/>
        <v>46.467638654087246</v>
      </c>
      <c r="X472" s="3">
        <f t="shared" si="33"/>
        <v>116.56353776338005</v>
      </c>
    </row>
    <row r="473" spans="1:24">
      <c r="A473" s="10">
        <v>42835.291666608799</v>
      </c>
      <c r="B473" s="3">
        <v>26520.217683015333</v>
      </c>
      <c r="C473" s="3">
        <v>1009.8206971501932</v>
      </c>
      <c r="E473" s="9">
        <v>4</v>
      </c>
      <c r="F473" s="9">
        <v>169.32582256507976</v>
      </c>
      <c r="G473" s="3"/>
      <c r="H473" s="3">
        <v>-1640.5107025677971</v>
      </c>
      <c r="I473" s="3">
        <v>3976.5116111661041</v>
      </c>
      <c r="J473" s="3">
        <v>25020.71164900214</v>
      </c>
      <c r="K473" s="3"/>
      <c r="L473" s="8">
        <f t="shared" si="31"/>
        <v>25020.71164900214</v>
      </c>
      <c r="M473" s="3"/>
      <c r="N473" s="3"/>
      <c r="O473" s="3"/>
      <c r="Q473" s="3">
        <f t="shared" si="32"/>
        <v>306.94696392378859</v>
      </c>
      <c r="R473" s="3">
        <f t="shared" si="32"/>
        <v>11.687739550349457</v>
      </c>
      <c r="T473" s="3">
        <f t="shared" si="34"/>
        <v>4.6296296296296294E-2</v>
      </c>
      <c r="U473" s="3">
        <f t="shared" si="34"/>
        <v>1.9597896130217565</v>
      </c>
      <c r="V473" s="3">
        <f t="shared" si="33"/>
        <v>-18.987392390830987</v>
      </c>
      <c r="W473" s="3">
        <f t="shared" si="33"/>
        <v>46.024439944052133</v>
      </c>
      <c r="X473" s="3">
        <f t="shared" si="33"/>
        <v>289.59157001159883</v>
      </c>
    </row>
    <row r="474" spans="1:24">
      <c r="A474" s="10">
        <v>42836.291666608799</v>
      </c>
      <c r="B474" s="3">
        <v>7945.2344827586212</v>
      </c>
      <c r="C474" s="3">
        <v>2428.5599639769644</v>
      </c>
      <c r="E474" s="9">
        <v>4</v>
      </c>
      <c r="F474" s="9">
        <v>110.17576762863155</v>
      </c>
      <c r="G474" s="3"/>
      <c r="H474" s="3">
        <v>-8889.61039059205</v>
      </c>
      <c r="I474" s="3">
        <v>3939.9858048111382</v>
      </c>
      <c r="J474" s="3">
        <v>15209.243264887866</v>
      </c>
      <c r="K474" s="3"/>
      <c r="L474" s="8">
        <f t="shared" si="31"/>
        <v>15209.243264887864</v>
      </c>
      <c r="M474" s="3"/>
      <c r="N474" s="3"/>
      <c r="O474" s="3"/>
      <c r="Q474" s="3">
        <f t="shared" si="32"/>
        <v>91.95873243933589</v>
      </c>
      <c r="R474" s="3">
        <f t="shared" si="32"/>
        <v>28.108332916400052</v>
      </c>
      <c r="T474" s="3">
        <f t="shared" si="34"/>
        <v>4.6296296296296294E-2</v>
      </c>
      <c r="U474" s="3">
        <f t="shared" si="34"/>
        <v>1.2751824957017541</v>
      </c>
      <c r="V474" s="3">
        <f t="shared" si="33"/>
        <v>-102.88900915037095</v>
      </c>
      <c r="W474" s="3">
        <f t="shared" si="33"/>
        <v>45.601687555684471</v>
      </c>
      <c r="X474" s="3">
        <f t="shared" si="33"/>
        <v>176.03290815842436</v>
      </c>
    </row>
    <row r="475" spans="1:24">
      <c r="A475" s="10">
        <v>42837.291666608799</v>
      </c>
      <c r="B475" s="3">
        <v>14079.23448275862</v>
      </c>
      <c r="C475" s="3">
        <v>6630.6395700545982</v>
      </c>
      <c r="E475" s="9">
        <v>5.5</v>
      </c>
      <c r="F475" s="9">
        <v>133.58186162278434</v>
      </c>
      <c r="G475" s="3"/>
      <c r="H475" s="3">
        <v>1173.4938472810409</v>
      </c>
      <c r="I475" s="3">
        <v>3902.1283199636978</v>
      </c>
      <c r="J475" s="3">
        <v>15495.170023945697</v>
      </c>
      <c r="K475" s="3"/>
      <c r="L475" s="8">
        <f t="shared" si="31"/>
        <v>15495.170023945697</v>
      </c>
      <c r="M475" s="3"/>
      <c r="N475" s="3"/>
      <c r="O475" s="3"/>
      <c r="Q475" s="3">
        <f t="shared" si="32"/>
        <v>162.95410280970626</v>
      </c>
      <c r="R475" s="3">
        <f t="shared" si="32"/>
        <v>76.743513542298587</v>
      </c>
      <c r="T475" s="3">
        <f t="shared" si="34"/>
        <v>6.3657407407407413E-2</v>
      </c>
      <c r="U475" s="3">
        <f t="shared" si="34"/>
        <v>1.5460863613748188</v>
      </c>
      <c r="V475" s="3">
        <f t="shared" si="33"/>
        <v>13.582104713900936</v>
      </c>
      <c r="W475" s="3">
        <f t="shared" si="33"/>
        <v>45.163522221802054</v>
      </c>
      <c r="X475" s="3">
        <f t="shared" si="33"/>
        <v>179.34224564751963</v>
      </c>
    </row>
    <row r="476" spans="1:24">
      <c r="A476" s="10">
        <v>42838.291666608799</v>
      </c>
      <c r="B476" s="3">
        <v>21443.322346790635</v>
      </c>
      <c r="C476" s="3">
        <v>3464.9261690694839</v>
      </c>
      <c r="E476" s="9">
        <v>6</v>
      </c>
      <c r="F476" s="9">
        <v>197.64616413431213</v>
      </c>
      <c r="G476" s="3"/>
      <c r="H476" s="3">
        <v>5173.2132101478055</v>
      </c>
      <c r="I476" s="3">
        <v>3866.10342729069</v>
      </c>
      <c r="J476" s="3">
        <v>15665.285714287311</v>
      </c>
      <c r="K476" s="3"/>
      <c r="L476" s="8">
        <f t="shared" si="31"/>
        <v>15665.285714287311</v>
      </c>
      <c r="M476" s="3"/>
      <c r="N476" s="3"/>
      <c r="O476" s="3"/>
      <c r="Q476" s="3">
        <f t="shared" si="32"/>
        <v>248.1866012360027</v>
      </c>
      <c r="R476" s="3">
        <f t="shared" si="32"/>
        <v>40.103312142007915</v>
      </c>
      <c r="T476" s="3">
        <f t="shared" si="34"/>
        <v>6.9444444444444448E-2</v>
      </c>
      <c r="U476" s="3">
        <f t="shared" si="34"/>
        <v>2.287571344147131</v>
      </c>
      <c r="V476" s="3">
        <f t="shared" si="33"/>
        <v>59.875152895229228</v>
      </c>
      <c r="W476" s="3">
        <f t="shared" si="33"/>
        <v>44.746567445494101</v>
      </c>
      <c r="X476" s="3">
        <f t="shared" si="33"/>
        <v>181.31117724869571</v>
      </c>
    </row>
    <row r="477" spans="1:24">
      <c r="A477" s="10">
        <v>42839.291666608799</v>
      </c>
      <c r="B477" s="3">
        <v>19132.766332382336</v>
      </c>
      <c r="C477" s="3">
        <v>2137.0098151937127</v>
      </c>
      <c r="E477" s="9">
        <v>4.75</v>
      </c>
      <c r="F477" s="9">
        <v>604.40968106385117</v>
      </c>
      <c r="G477" s="3"/>
      <c r="H477" s="3">
        <v>3966.3317916976721</v>
      </c>
      <c r="I477" s="3">
        <v>3831.9111267921148</v>
      </c>
      <c r="J477" s="3">
        <v>12862.373548022411</v>
      </c>
      <c r="K477" s="3"/>
      <c r="L477" s="8">
        <f t="shared" si="31"/>
        <v>12862.37354802241</v>
      </c>
      <c r="M477" s="3"/>
      <c r="N477" s="3"/>
      <c r="O477" s="3"/>
      <c r="Q477" s="3">
        <f t="shared" si="32"/>
        <v>221.4440547729437</v>
      </c>
      <c r="R477" s="3">
        <f t="shared" si="32"/>
        <v>24.733909898075378</v>
      </c>
      <c r="T477" s="3">
        <f t="shared" si="34"/>
        <v>5.4976851851851853E-2</v>
      </c>
      <c r="U477" s="3">
        <f t="shared" si="34"/>
        <v>6.9954824197204992</v>
      </c>
      <c r="V477" s="3">
        <f t="shared" si="33"/>
        <v>45.906617959463794</v>
      </c>
      <c r="W477" s="3">
        <f t="shared" si="33"/>
        <v>44.350823226760589</v>
      </c>
      <c r="X477" s="3">
        <f t="shared" si="33"/>
        <v>148.87006421322235</v>
      </c>
    </row>
    <row r="478" spans="1:24">
      <c r="A478" s="10">
        <v>42840.291666608799</v>
      </c>
      <c r="B478" s="3">
        <v>26547.346137920966</v>
      </c>
      <c r="C478" s="3">
        <v>336.18729189410806</v>
      </c>
      <c r="E478" s="9">
        <v>5.5</v>
      </c>
      <c r="F478" s="9">
        <v>1626.9833534364734</v>
      </c>
      <c r="G478" s="3"/>
      <c r="H478" s="3">
        <v>20279.592747696101</v>
      </c>
      <c r="I478" s="3">
        <v>3799.551418467971</v>
      </c>
      <c r="J478" s="3">
        <v>1171.9059102145293</v>
      </c>
      <c r="K478" s="3"/>
      <c r="L478" s="8">
        <f t="shared" si="31"/>
        <v>1171.9059102145288</v>
      </c>
      <c r="M478" s="3"/>
      <c r="N478" s="3"/>
      <c r="O478" s="3"/>
      <c r="Q478" s="3">
        <f t="shared" si="32"/>
        <v>307.26095067038153</v>
      </c>
      <c r="R478" s="3">
        <f t="shared" si="32"/>
        <v>3.8910566191447691</v>
      </c>
      <c r="T478" s="3">
        <f t="shared" si="34"/>
        <v>6.3657407407407413E-2</v>
      </c>
      <c r="U478" s="3">
        <f t="shared" si="34"/>
        <v>18.830825849959183</v>
      </c>
      <c r="V478" s="3">
        <f t="shared" si="33"/>
        <v>234.71750865389006</v>
      </c>
      <c r="W478" s="3">
        <f t="shared" si="33"/>
        <v>43.976289565601519</v>
      </c>
      <c r="X478" s="3">
        <f t="shared" si="33"/>
        <v>13.563725812668164</v>
      </c>
    </row>
    <row r="479" spans="1:24">
      <c r="A479" s="10">
        <v>42841.291666608799</v>
      </c>
      <c r="B479" s="3">
        <v>36894.81414263889</v>
      </c>
      <c r="C479" s="3">
        <v>339.50205454975367</v>
      </c>
      <c r="E479" s="9">
        <v>4</v>
      </c>
      <c r="F479" s="9">
        <v>7902.8918551939787</v>
      </c>
      <c r="G479" s="3"/>
      <c r="H479" s="3">
        <v>33263.71820816469</v>
      </c>
      <c r="I479" s="3">
        <v>3769.0243023182611</v>
      </c>
      <c r="J479" s="3">
        <v>-7705.3181684882838</v>
      </c>
      <c r="K479" s="3"/>
      <c r="L479" s="8">
        <f t="shared" si="31"/>
        <v>-7705.3181684882857</v>
      </c>
      <c r="M479" s="3"/>
      <c r="N479" s="3"/>
      <c r="O479" s="3"/>
      <c r="Q479" s="3">
        <f t="shared" si="32"/>
        <v>427.02331183609829</v>
      </c>
      <c r="R479" s="3">
        <f t="shared" si="32"/>
        <v>3.929421927659186</v>
      </c>
      <c r="T479" s="3">
        <f t="shared" si="34"/>
        <v>4.6296296296296294E-2</v>
      </c>
      <c r="U479" s="3">
        <f t="shared" si="34"/>
        <v>91.468655731411801</v>
      </c>
      <c r="V479" s="3">
        <f t="shared" si="33"/>
        <v>384.99673852042463</v>
      </c>
      <c r="W479" s="3">
        <f t="shared" si="33"/>
        <v>43.622966462016912</v>
      </c>
      <c r="X479" s="3">
        <f t="shared" si="33"/>
        <v>-89.181923246392174</v>
      </c>
    </row>
    <row r="480" spans="1:24">
      <c r="A480" s="10">
        <v>42842.291666608799</v>
      </c>
      <c r="B480" s="3">
        <v>46630.085231065168</v>
      </c>
      <c r="C480" s="3">
        <v>1158.2944259000942</v>
      </c>
      <c r="E480" s="9">
        <v>1</v>
      </c>
      <c r="F480" s="9">
        <v>16845.197604593159</v>
      </c>
      <c r="G480" s="3"/>
      <c r="H480" s="3">
        <v>23751.596540625596</v>
      </c>
      <c r="I480" s="3">
        <v>3740.3297783429834</v>
      </c>
      <c r="J480" s="3">
        <v>3450.2557334035264</v>
      </c>
      <c r="K480" s="3"/>
      <c r="L480" s="8">
        <f t="shared" si="31"/>
        <v>3450.2557334035237</v>
      </c>
      <c r="M480" s="3"/>
      <c r="N480" s="3"/>
      <c r="O480" s="3"/>
      <c r="Q480" s="3">
        <f t="shared" si="32"/>
        <v>539.70006054473572</v>
      </c>
      <c r="R480" s="3">
        <f t="shared" si="32"/>
        <v>13.406185484954793</v>
      </c>
      <c r="T480" s="3">
        <f t="shared" si="34"/>
        <v>1.1574074074074073E-2</v>
      </c>
      <c r="U480" s="3">
        <f t="shared" si="34"/>
        <v>194.96756486797636</v>
      </c>
      <c r="V480" s="3">
        <f t="shared" si="33"/>
        <v>274.90273773872218</v>
      </c>
      <c r="W480" s="3">
        <f t="shared" si="33"/>
        <v>43.290853916006753</v>
      </c>
      <c r="X480" s="3">
        <f t="shared" si="33"/>
        <v>39.933515432911186</v>
      </c>
    </row>
    <row r="481" spans="1:24">
      <c r="A481" s="10">
        <v>42843.291666608799</v>
      </c>
      <c r="B481" s="3">
        <v>40717.049934208095</v>
      </c>
      <c r="C481" s="3">
        <v>420.60668783448637</v>
      </c>
      <c r="E481" s="9">
        <v>4.75</v>
      </c>
      <c r="F481" s="9">
        <v>24672.036413966078</v>
      </c>
      <c r="G481" s="3"/>
      <c r="H481" s="3">
        <v>1080.7549753710045</v>
      </c>
      <c r="I481" s="3">
        <v>3713.4678465421375</v>
      </c>
      <c r="J481" s="3">
        <v>11666.64738616336</v>
      </c>
      <c r="K481" s="3"/>
      <c r="L481" s="8">
        <f t="shared" si="31"/>
        <v>11666.64738616336</v>
      </c>
      <c r="M481" s="3"/>
      <c r="N481" s="3"/>
      <c r="O481" s="3"/>
      <c r="Q481" s="3">
        <f t="shared" si="32"/>
        <v>471.26215201629742</v>
      </c>
      <c r="R481" s="3">
        <f t="shared" si="32"/>
        <v>4.8681329610472961</v>
      </c>
      <c r="T481" s="3">
        <f t="shared" si="34"/>
        <v>5.4976851851851853E-2</v>
      </c>
      <c r="U481" s="3">
        <f t="shared" si="34"/>
        <v>285.55597701349626</v>
      </c>
      <c r="V481" s="3">
        <f t="shared" si="33"/>
        <v>12.508738140868108</v>
      </c>
      <c r="W481" s="3">
        <f t="shared" si="33"/>
        <v>42.979951927571037</v>
      </c>
      <c r="X481" s="3">
        <f t="shared" si="33"/>
        <v>135.03064104355741</v>
      </c>
    </row>
    <row r="482" spans="1:24">
      <c r="A482" s="10">
        <v>42844.291666608799</v>
      </c>
      <c r="B482" s="3">
        <v>85360.954426550335</v>
      </c>
      <c r="C482" s="3">
        <v>416.93180267605931</v>
      </c>
      <c r="E482" s="9">
        <v>4.25</v>
      </c>
      <c r="F482" s="9">
        <v>27310.453922150959</v>
      </c>
      <c r="G482" s="3"/>
      <c r="H482" s="3">
        <v>42814.707443809661</v>
      </c>
      <c r="I482" s="3">
        <v>3693.962502980974</v>
      </c>
      <c r="J482" s="3">
        <v>11954.512360284807</v>
      </c>
      <c r="K482" s="3"/>
      <c r="L482" s="8">
        <f t="shared" si="31"/>
        <v>11954.512360284798</v>
      </c>
      <c r="M482" s="3"/>
      <c r="N482" s="3"/>
      <c r="O482" s="3"/>
      <c r="Q482" s="3">
        <f t="shared" si="32"/>
        <v>987.97400956655474</v>
      </c>
      <c r="R482" s="3">
        <f t="shared" si="32"/>
        <v>4.8255995680099453</v>
      </c>
      <c r="T482" s="3">
        <f t="shared" si="34"/>
        <v>4.9189814814814818E-2</v>
      </c>
      <c r="U482" s="3">
        <f t="shared" si="34"/>
        <v>316.09321669156202</v>
      </c>
      <c r="V482" s="3">
        <f t="shared" si="33"/>
        <v>495.54059541446361</v>
      </c>
      <c r="W482" s="3">
        <f t="shared" si="33"/>
        <v>42.754195636353863</v>
      </c>
      <c r="X482" s="3">
        <f t="shared" si="33"/>
        <v>138.36241157737047</v>
      </c>
    </row>
    <row r="483" spans="1:24">
      <c r="A483" s="10">
        <v>42845.291666608799</v>
      </c>
      <c r="B483" s="3">
        <v>57125.389993068966</v>
      </c>
      <c r="C483" s="3">
        <v>515.97541952133179</v>
      </c>
      <c r="E483" s="9">
        <v>0.75</v>
      </c>
      <c r="F483" s="9">
        <v>17383.895285327864</v>
      </c>
      <c r="G483" s="3"/>
      <c r="H483" s="3">
        <v>26766.866548095404</v>
      </c>
      <c r="I483" s="3">
        <v>3676.2202702994291</v>
      </c>
      <c r="J483" s="3">
        <v>9813.6333088676074</v>
      </c>
      <c r="K483" s="3"/>
      <c r="L483" s="8">
        <f t="shared" si="31"/>
        <v>9813.6333088676038</v>
      </c>
      <c r="M483" s="3"/>
      <c r="N483" s="3"/>
      <c r="O483" s="3"/>
      <c r="Q483" s="3">
        <f t="shared" si="32"/>
        <v>661.17349529015007</v>
      </c>
      <c r="R483" s="3">
        <f t="shared" si="32"/>
        <v>5.9719377259413404</v>
      </c>
      <c r="T483" s="3">
        <f t="shared" si="34"/>
        <v>8.6805555555555559E-3</v>
      </c>
      <c r="U483" s="3">
        <f t="shared" si="34"/>
        <v>201.20249172833175</v>
      </c>
      <c r="V483" s="3">
        <f t="shared" si="33"/>
        <v>309.80169615851162</v>
      </c>
      <c r="W483" s="3">
        <f t="shared" si="33"/>
        <v>42.548845721058207</v>
      </c>
      <c r="X483" s="3">
        <f t="shared" si="33"/>
        <v>113.58371885263435</v>
      </c>
    </row>
    <row r="484" spans="1:24">
      <c r="A484" s="10">
        <v>42846.291666608799</v>
      </c>
      <c r="B484" s="3">
        <v>62351.853813703718</v>
      </c>
      <c r="C484" s="3">
        <v>439.70309389382601</v>
      </c>
      <c r="E484" s="9">
        <v>0</v>
      </c>
      <c r="F484" s="9">
        <v>16891.231202231556</v>
      </c>
      <c r="G484" s="3"/>
      <c r="H484" s="3">
        <v>30729.559000708279</v>
      </c>
      <c r="I484" s="3">
        <v>3660.2493822516581</v>
      </c>
      <c r="J484" s="3">
        <v>11510.517322406056</v>
      </c>
      <c r="K484" s="3"/>
      <c r="L484" s="8">
        <f t="shared" si="31"/>
        <v>11510.517322406053</v>
      </c>
      <c r="M484" s="3"/>
      <c r="N484" s="3"/>
      <c r="O484" s="3"/>
      <c r="Q484" s="3">
        <f t="shared" si="32"/>
        <v>721.6649746956449</v>
      </c>
      <c r="R484" s="3">
        <f t="shared" si="32"/>
        <v>5.0891561793266895</v>
      </c>
      <c r="T484" s="3">
        <f t="shared" si="34"/>
        <v>0</v>
      </c>
      <c r="U484" s="3">
        <f t="shared" si="34"/>
        <v>195.50036113693932</v>
      </c>
      <c r="V484" s="3">
        <f t="shared" si="33"/>
        <v>355.6661921378273</v>
      </c>
      <c r="W484" s="3">
        <f t="shared" si="33"/>
        <v>42.363997479764564</v>
      </c>
      <c r="X484" s="3">
        <f t="shared" si="33"/>
        <v>133.22358012044049</v>
      </c>
    </row>
    <row r="485" spans="1:24">
      <c r="A485" s="10">
        <v>42847.291666608799</v>
      </c>
      <c r="B485" s="3">
        <v>62760.875298456966</v>
      </c>
      <c r="C485" s="3">
        <v>416.12642217241228</v>
      </c>
      <c r="E485" s="9">
        <v>0</v>
      </c>
      <c r="F485" s="9">
        <v>17961.411697549469</v>
      </c>
      <c r="G485" s="3"/>
      <c r="H485" s="3">
        <v>32597.41173869028</v>
      </c>
      <c r="I485" s="3">
        <v>3646.0580725918148</v>
      </c>
      <c r="J485" s="3">
        <v>8972.1202117978173</v>
      </c>
      <c r="K485" s="3"/>
      <c r="L485" s="8">
        <f t="shared" si="31"/>
        <v>8972.1202117978137</v>
      </c>
      <c r="M485" s="3"/>
      <c r="N485" s="3"/>
      <c r="O485" s="3"/>
      <c r="Q485" s="3">
        <f t="shared" si="32"/>
        <v>726.39901965806678</v>
      </c>
      <c r="R485" s="3">
        <f t="shared" si="32"/>
        <v>4.8162780344029201</v>
      </c>
      <c r="T485" s="3">
        <f t="shared" si="34"/>
        <v>0</v>
      </c>
      <c r="U485" s="3">
        <f t="shared" si="34"/>
        <v>207.88670946237812</v>
      </c>
      <c r="V485" s="3">
        <f t="shared" si="33"/>
        <v>377.28485808669302</v>
      </c>
      <c r="W485" s="3">
        <f t="shared" si="33"/>
        <v>42.199746210553414</v>
      </c>
      <c r="X485" s="3">
        <f t="shared" si="33"/>
        <v>103.84398393284511</v>
      </c>
    </row>
    <row r="486" spans="1:24">
      <c r="A486" s="10">
        <v>42848.291666608799</v>
      </c>
      <c r="B486" s="3">
        <v>60678.949120675345</v>
      </c>
      <c r="C486" s="3">
        <v>570.5352344699204</v>
      </c>
      <c r="E486" s="9">
        <v>861.25</v>
      </c>
      <c r="F486" s="9">
        <v>22479.216022148936</v>
      </c>
      <c r="G486" s="3"/>
      <c r="H486" s="3">
        <v>24899.621972013458</v>
      </c>
      <c r="I486" s="3">
        <v>3633.6545750740556</v>
      </c>
      <c r="J486" s="3">
        <v>9375.7417859088127</v>
      </c>
      <c r="K486" s="3"/>
      <c r="L486" s="8">
        <f t="shared" si="31"/>
        <v>9375.74178590882</v>
      </c>
      <c r="M486" s="3"/>
      <c r="N486" s="3"/>
      <c r="O486" s="3"/>
      <c r="Q486" s="3">
        <f t="shared" si="32"/>
        <v>702.30265185966834</v>
      </c>
      <c r="R486" s="3">
        <f t="shared" si="32"/>
        <v>6.6034170656240789</v>
      </c>
      <c r="T486" s="3">
        <f t="shared" si="34"/>
        <v>9.9681712962962958</v>
      </c>
      <c r="U486" s="3">
        <f t="shared" si="34"/>
        <v>260.17611136746456</v>
      </c>
      <c r="V486" s="3">
        <f t="shared" si="33"/>
        <v>288.19006912052612</v>
      </c>
      <c r="W486" s="3">
        <f t="shared" si="33"/>
        <v>42.056187211505275</v>
      </c>
      <c r="X486" s="3">
        <f t="shared" si="33"/>
        <v>108.51552992950015</v>
      </c>
    </row>
    <row r="487" spans="1:24">
      <c r="A487" s="10">
        <v>42849.291666608799</v>
      </c>
      <c r="B487" s="3">
        <v>56631.794890809149</v>
      </c>
      <c r="C487" s="3">
        <v>594.26561083272099</v>
      </c>
      <c r="E487" s="9">
        <v>3911.25</v>
      </c>
      <c r="F487" s="9">
        <v>20093.161366564163</v>
      </c>
      <c r="G487" s="3"/>
      <c r="H487" s="3">
        <v>17689.263947652158</v>
      </c>
      <c r="I487" s="3">
        <v>3623.0471234525362</v>
      </c>
      <c r="J487" s="3">
        <v>11909.338063973009</v>
      </c>
      <c r="K487" s="3"/>
      <c r="L487" s="8">
        <f t="shared" si="31"/>
        <v>11909.338063973013</v>
      </c>
      <c r="M487" s="3"/>
      <c r="N487" s="3"/>
      <c r="O487" s="3"/>
      <c r="Q487" s="3">
        <f t="shared" si="32"/>
        <v>655.46058901399476</v>
      </c>
      <c r="R487" s="3">
        <f t="shared" si="32"/>
        <v>6.8780741994527892</v>
      </c>
      <c r="T487" s="3">
        <f t="shared" si="34"/>
        <v>45.269097222222221</v>
      </c>
      <c r="U487" s="3">
        <f t="shared" si="34"/>
        <v>232.55973803893707</v>
      </c>
      <c r="V487" s="3">
        <f t="shared" si="33"/>
        <v>204.73685124597404</v>
      </c>
      <c r="W487" s="3">
        <f t="shared" si="33"/>
        <v>41.933415780700649</v>
      </c>
      <c r="X487" s="3">
        <f t="shared" si="33"/>
        <v>137.83956092561354</v>
      </c>
    </row>
    <row r="488" spans="1:24">
      <c r="A488" s="10">
        <v>42850.291666608799</v>
      </c>
      <c r="B488" s="3">
        <v>54809.389606628742</v>
      </c>
      <c r="C488" s="3">
        <v>638.64184580370784</v>
      </c>
      <c r="E488" s="9">
        <v>2732.25</v>
      </c>
      <c r="F488" s="9">
        <v>26660.421599274596</v>
      </c>
      <c r="G488" s="3"/>
      <c r="H488" s="3">
        <v>29240.114413699011</v>
      </c>
      <c r="I488" s="3">
        <v>3614.2439514814118</v>
      </c>
      <c r="J488" s="3">
        <v>-6798.9985120225674</v>
      </c>
      <c r="K488" s="3"/>
      <c r="L488" s="8">
        <f t="shared" si="31"/>
        <v>-6798.9985120225701</v>
      </c>
      <c r="M488" s="3"/>
      <c r="N488" s="3"/>
      <c r="O488" s="3"/>
      <c r="Q488" s="3">
        <f t="shared" si="32"/>
        <v>634.36793526190672</v>
      </c>
      <c r="R488" s="3">
        <f t="shared" si="32"/>
        <v>7.3916880301355077</v>
      </c>
      <c r="T488" s="3">
        <f t="shared" si="34"/>
        <v>31.623263888888889</v>
      </c>
      <c r="U488" s="3">
        <f t="shared" si="34"/>
        <v>308.56969443604856</v>
      </c>
      <c r="V488" s="3">
        <f t="shared" si="33"/>
        <v>338.42725015855336</v>
      </c>
      <c r="W488" s="3">
        <f t="shared" si="33"/>
        <v>41.831527216220046</v>
      </c>
      <c r="X488" s="3">
        <f t="shared" si="33"/>
        <v>-78.692112407668603</v>
      </c>
    </row>
    <row r="489" spans="1:24">
      <c r="A489" s="10">
        <v>42851.291666608799</v>
      </c>
      <c r="B489" s="3">
        <v>42886.382176258659</v>
      </c>
      <c r="C489" s="3">
        <v>1016.6663576969877</v>
      </c>
      <c r="E489" s="9">
        <v>0</v>
      </c>
      <c r="F489" s="9">
        <v>26854.695805500243</v>
      </c>
      <c r="G489" s="3"/>
      <c r="H489" s="3">
        <v>8157.7409444352552</v>
      </c>
      <c r="I489" s="3">
        <v>3603.7201375286804</v>
      </c>
      <c r="J489" s="3">
        <v>5286.8916464914664</v>
      </c>
      <c r="K489" s="3"/>
      <c r="L489" s="8">
        <f t="shared" si="31"/>
        <v>5286.8916464914673</v>
      </c>
      <c r="M489" s="3"/>
      <c r="N489" s="3"/>
      <c r="O489" s="3"/>
      <c r="Q489" s="3">
        <f t="shared" si="32"/>
        <v>496.37016407706784</v>
      </c>
      <c r="R489" s="3">
        <f t="shared" si="32"/>
        <v>11.766971732604024</v>
      </c>
      <c r="T489" s="3">
        <f t="shared" si="34"/>
        <v>0</v>
      </c>
      <c r="U489" s="3">
        <f t="shared" si="34"/>
        <v>310.81823848958612</v>
      </c>
      <c r="V489" s="3">
        <f t="shared" si="33"/>
        <v>94.418297968000644</v>
      </c>
      <c r="W489" s="3">
        <f t="shared" si="33"/>
        <v>41.709723813989356</v>
      </c>
      <c r="X489" s="3">
        <f t="shared" si="33"/>
        <v>61.190875538095675</v>
      </c>
    </row>
    <row r="490" spans="1:24">
      <c r="A490" s="10">
        <v>42852.291666608799</v>
      </c>
      <c r="B490" s="3">
        <v>49901.545686842815</v>
      </c>
      <c r="C490" s="3">
        <v>366.07422592770308</v>
      </c>
      <c r="E490" s="9">
        <v>0</v>
      </c>
      <c r="F490" s="9">
        <v>22187.561780473883</v>
      </c>
      <c r="G490" s="3"/>
      <c r="H490" s="3">
        <v>27774.19947298144</v>
      </c>
      <c r="I490" s="3">
        <v>3595.0376253218546</v>
      </c>
      <c r="J490" s="3">
        <v>-3289.1789660066615</v>
      </c>
      <c r="K490" s="3"/>
      <c r="L490" s="8">
        <f t="shared" si="31"/>
        <v>-3289.1789660066588</v>
      </c>
      <c r="M490" s="3"/>
      <c r="N490" s="3"/>
      <c r="O490" s="3"/>
      <c r="Q490" s="3">
        <f t="shared" si="32"/>
        <v>577.56418619031035</v>
      </c>
      <c r="R490" s="3">
        <f t="shared" si="32"/>
        <v>4.2369702074965634</v>
      </c>
      <c r="T490" s="3">
        <f t="shared" si="34"/>
        <v>0</v>
      </c>
      <c r="U490" s="3">
        <f t="shared" si="34"/>
        <v>256.8004835702996</v>
      </c>
      <c r="V490" s="3">
        <f t="shared" si="33"/>
        <v>321.46064204839627</v>
      </c>
      <c r="W490" s="3">
        <f t="shared" si="33"/>
        <v>41.609231774558502</v>
      </c>
      <c r="X490" s="3">
        <f t="shared" si="33"/>
        <v>-38.069200995447474</v>
      </c>
    </row>
    <row r="491" spans="1:24">
      <c r="A491" s="10">
        <v>42853.291666608799</v>
      </c>
      <c r="B491" s="3">
        <v>47337.621355377334</v>
      </c>
      <c r="C491" s="3">
        <v>432.43219877313823</v>
      </c>
      <c r="E491" s="9">
        <v>1</v>
      </c>
      <c r="F491" s="9">
        <v>25510.997669551467</v>
      </c>
      <c r="G491" s="3"/>
      <c r="H491" s="3">
        <v>19466.216743426368</v>
      </c>
      <c r="I491" s="3">
        <v>3588.1991992534295</v>
      </c>
      <c r="J491" s="3">
        <v>-796.36005808079256</v>
      </c>
      <c r="K491" s="3"/>
      <c r="L491" s="8">
        <f t="shared" si="31"/>
        <v>-796.36005808079244</v>
      </c>
      <c r="M491" s="3"/>
      <c r="N491" s="3"/>
      <c r="O491" s="3"/>
      <c r="Q491" s="3">
        <f t="shared" si="32"/>
        <v>547.88913605760797</v>
      </c>
      <c r="R491" s="3">
        <f t="shared" si="32"/>
        <v>5.0050023006150255</v>
      </c>
      <c r="T491" s="3">
        <f t="shared" si="34"/>
        <v>1.1574074074074073E-2</v>
      </c>
      <c r="U491" s="3">
        <f t="shared" si="34"/>
        <v>295.26617673091977</v>
      </c>
      <c r="V491" s="3">
        <f t="shared" si="33"/>
        <v>225.30343453039777</v>
      </c>
      <c r="W491" s="3">
        <f t="shared" si="33"/>
        <v>41.53008332469247</v>
      </c>
      <c r="X491" s="3">
        <f t="shared" si="33"/>
        <v>-9.2171303018610242</v>
      </c>
    </row>
    <row r="492" spans="1:24">
      <c r="A492" s="10">
        <v>42854.291666608799</v>
      </c>
      <c r="B492" s="3">
        <v>52354.082362883484</v>
      </c>
      <c r="C492" s="3">
        <v>621.91317752655596</v>
      </c>
      <c r="E492" s="9">
        <v>205.25</v>
      </c>
      <c r="F492" s="9">
        <v>29470.362293634724</v>
      </c>
      <c r="G492" s="3"/>
      <c r="H492" s="3">
        <v>22361.531300142447</v>
      </c>
      <c r="I492" s="3">
        <v>3583.2076437158971</v>
      </c>
      <c r="J492" s="3">
        <v>-2644.3556970830282</v>
      </c>
      <c r="K492" s="3"/>
      <c r="L492" s="8">
        <f t="shared" si="31"/>
        <v>-2644.3556970830282</v>
      </c>
      <c r="M492" s="3"/>
      <c r="N492" s="3"/>
      <c r="O492" s="3"/>
      <c r="Q492" s="3">
        <f t="shared" si="32"/>
        <v>605.95002734818854</v>
      </c>
      <c r="R492" s="3">
        <f t="shared" si="32"/>
        <v>7.1980691843351385</v>
      </c>
      <c r="T492" s="3">
        <f t="shared" si="34"/>
        <v>2.3755787037037037</v>
      </c>
      <c r="U492" s="3">
        <f t="shared" si="34"/>
        <v>341.09215617632782</v>
      </c>
      <c r="V492" s="3">
        <f t="shared" si="33"/>
        <v>258.81401967757461</v>
      </c>
      <c r="W492" s="3">
        <f t="shared" si="33"/>
        <v>41.472310691156217</v>
      </c>
      <c r="X492" s="3">
        <f t="shared" si="33"/>
        <v>-30.605968716238749</v>
      </c>
    </row>
    <row r="493" spans="1:24">
      <c r="A493" s="10">
        <v>42855.291666608799</v>
      </c>
      <c r="B493" s="3">
        <v>48313.222890922611</v>
      </c>
      <c r="C493" s="3">
        <v>612.60883070435375</v>
      </c>
      <c r="E493" s="9">
        <v>1184.5</v>
      </c>
      <c r="F493" s="9">
        <v>30623.979950021887</v>
      </c>
      <c r="G493" s="3"/>
      <c r="H493" s="3">
        <v>17188.412197273552</v>
      </c>
      <c r="I493" s="3">
        <v>3578.6789501408102</v>
      </c>
      <c r="J493" s="3">
        <v>-3649.7393758092885</v>
      </c>
      <c r="K493" s="3"/>
      <c r="L493" s="8">
        <f t="shared" si="31"/>
        <v>-3649.7393758092849</v>
      </c>
      <c r="M493" s="3"/>
      <c r="N493" s="3"/>
      <c r="O493" s="3"/>
      <c r="Q493" s="3">
        <f t="shared" si="32"/>
        <v>559.18082049678947</v>
      </c>
      <c r="R493" s="3">
        <f t="shared" si="32"/>
        <v>7.0903799850040947</v>
      </c>
      <c r="T493" s="3">
        <f t="shared" si="34"/>
        <v>13.70949074074074</v>
      </c>
      <c r="U493" s="3">
        <f t="shared" si="34"/>
        <v>354.44421238451258</v>
      </c>
      <c r="V493" s="3">
        <f t="shared" si="33"/>
        <v>198.93995598696242</v>
      </c>
      <c r="W493" s="3">
        <f t="shared" si="33"/>
        <v>41.419895256259373</v>
      </c>
      <c r="X493" s="3">
        <f t="shared" si="33"/>
        <v>-42.242353886681578</v>
      </c>
    </row>
    <row r="494" spans="1:24">
      <c r="A494" s="10">
        <v>42856.291666608799</v>
      </c>
      <c r="B494" s="3">
        <v>57935.433459889035</v>
      </c>
      <c r="C494" s="3">
        <v>410.45606427360326</v>
      </c>
      <c r="E494" s="9">
        <v>231.75</v>
      </c>
      <c r="F494" s="9">
        <v>22841.081298662019</v>
      </c>
      <c r="G494" s="3"/>
      <c r="H494" s="3">
        <v>35037.691448323705</v>
      </c>
      <c r="I494" s="3">
        <v>3572.847925225331</v>
      </c>
      <c r="J494" s="3">
        <v>-3337.4811480484168</v>
      </c>
      <c r="K494" s="3"/>
      <c r="L494" s="8">
        <f t="shared" si="31"/>
        <v>-3337.4811480484204</v>
      </c>
      <c r="M494" s="3"/>
      <c r="N494" s="3"/>
      <c r="O494" s="3"/>
      <c r="Q494" s="3">
        <f t="shared" si="32"/>
        <v>670.54899837834523</v>
      </c>
      <c r="R494" s="3">
        <f t="shared" si="32"/>
        <v>4.7506488920555929</v>
      </c>
      <c r="T494" s="3">
        <f t="shared" si="34"/>
        <v>2.6822916666666665</v>
      </c>
      <c r="U494" s="3">
        <f t="shared" si="34"/>
        <v>264.36436688266224</v>
      </c>
      <c r="V494" s="3">
        <f t="shared" si="33"/>
        <v>405.5288362074503</v>
      </c>
      <c r="W494" s="3">
        <f t="shared" si="33"/>
        <v>41.352406541959851</v>
      </c>
      <c r="X494" s="3">
        <f t="shared" si="33"/>
        <v>-38.628254028338155</v>
      </c>
    </row>
    <row r="495" spans="1:24">
      <c r="A495" s="10">
        <v>42857.291666608799</v>
      </c>
      <c r="B495" s="3">
        <v>55020.536119151941</v>
      </c>
      <c r="C495" s="3">
        <v>453.38069896865636</v>
      </c>
      <c r="E495" s="9">
        <v>71.5</v>
      </c>
      <c r="F495" s="9">
        <v>31384.398670650819</v>
      </c>
      <c r="G495" s="3"/>
      <c r="H495" s="3">
        <v>-41574.316278130442</v>
      </c>
      <c r="I495" s="3">
        <v>3565.7126261162703</v>
      </c>
      <c r="J495" s="3">
        <v>62026.621799483946</v>
      </c>
      <c r="K495" s="3"/>
      <c r="L495" s="8">
        <f t="shared" si="31"/>
        <v>62026.621799483946</v>
      </c>
      <c r="M495" s="3"/>
      <c r="N495" s="3"/>
      <c r="O495" s="3"/>
      <c r="Q495" s="3">
        <f t="shared" si="32"/>
        <v>636.81176063833266</v>
      </c>
      <c r="R495" s="3">
        <f t="shared" si="32"/>
        <v>5.247461793618708</v>
      </c>
      <c r="T495" s="3">
        <f t="shared" si="34"/>
        <v>0.82754629629629628</v>
      </c>
      <c r="U495" s="3">
        <f t="shared" si="34"/>
        <v>363.24535498438445</v>
      </c>
      <c r="V495" s="3">
        <f t="shared" si="33"/>
        <v>-481.18421618206531</v>
      </c>
      <c r="W495" s="3">
        <f t="shared" si="33"/>
        <v>41.269822061530903</v>
      </c>
      <c r="X495" s="3">
        <f t="shared" si="33"/>
        <v>717.90071527180498</v>
      </c>
    </row>
    <row r="496" spans="1:24">
      <c r="A496" s="10">
        <v>42858.291666608799</v>
      </c>
      <c r="B496" s="3">
        <v>52386.392067743473</v>
      </c>
      <c r="C496" s="3">
        <v>563.85922970622778</v>
      </c>
      <c r="E496" s="9">
        <v>45.5</v>
      </c>
      <c r="F496" s="9">
        <v>30120.400628093743</v>
      </c>
      <c r="G496" s="3"/>
      <c r="H496" s="3">
        <v>-38894.519720763361</v>
      </c>
      <c r="I496" s="3">
        <v>3574.8108747516258</v>
      </c>
      <c r="J496" s="3">
        <v>58104.059515367699</v>
      </c>
      <c r="K496" s="3"/>
      <c r="L496" s="8">
        <f t="shared" si="31"/>
        <v>58104.059515367699</v>
      </c>
      <c r="M496" s="3"/>
      <c r="N496" s="3"/>
      <c r="O496" s="3"/>
      <c r="Q496" s="3">
        <f t="shared" si="32"/>
        <v>606.32398226554949</v>
      </c>
      <c r="R496" s="3">
        <f t="shared" si="32"/>
        <v>6.5261484919702291</v>
      </c>
      <c r="T496" s="3">
        <f t="shared" si="34"/>
        <v>0.52662037037037035</v>
      </c>
      <c r="U496" s="3">
        <f t="shared" si="34"/>
        <v>348.61574801034425</v>
      </c>
      <c r="V496" s="3">
        <f t="shared" si="33"/>
        <v>-450.16805232365004</v>
      </c>
      <c r="W496" s="3">
        <f t="shared" si="33"/>
        <v>41.375125865180848</v>
      </c>
      <c r="X496" s="3">
        <f t="shared" si="33"/>
        <v>672.50068883527433</v>
      </c>
    </row>
    <row r="497" spans="1:24">
      <c r="A497" s="10">
        <v>42859.291666608799</v>
      </c>
      <c r="B497" s="3">
        <v>59237.95937341766</v>
      </c>
      <c r="C497" s="3">
        <v>827.39146486576647</v>
      </c>
      <c r="E497" s="9">
        <v>894.5</v>
      </c>
      <c r="F497" s="9">
        <v>38697.492419701332</v>
      </c>
      <c r="G497" s="3"/>
      <c r="H497" s="3">
        <v>-41048.161365846543</v>
      </c>
      <c r="I497" s="3">
        <v>3582.4873633666389</v>
      </c>
      <c r="J497" s="3">
        <v>57939.032421062002</v>
      </c>
      <c r="K497" s="3"/>
      <c r="L497" s="8">
        <f t="shared" si="31"/>
        <v>57939.032421062002</v>
      </c>
      <c r="M497" s="3"/>
      <c r="N497" s="3"/>
      <c r="O497" s="3"/>
      <c r="Q497" s="3">
        <f t="shared" si="32"/>
        <v>685.62452978492661</v>
      </c>
      <c r="R497" s="3">
        <f t="shared" si="32"/>
        <v>9.5762901026130383</v>
      </c>
      <c r="T497" s="3">
        <f t="shared" si="34"/>
        <v>10.35300925925926</v>
      </c>
      <c r="U497" s="3">
        <f t="shared" si="34"/>
        <v>447.88764374654318</v>
      </c>
      <c r="V497" s="3">
        <f t="shared" si="33"/>
        <v>-475.09446025285354</v>
      </c>
      <c r="W497" s="3">
        <f t="shared" si="33"/>
        <v>41.463974113039804</v>
      </c>
      <c r="X497" s="3">
        <f t="shared" si="33"/>
        <v>670.59065302155091</v>
      </c>
    </row>
    <row r="498" spans="1:24">
      <c r="A498" s="10">
        <v>42860.291666608799</v>
      </c>
      <c r="B498" s="3">
        <v>53575.577986971613</v>
      </c>
      <c r="C498" s="3">
        <v>697.64169387333095</v>
      </c>
      <c r="E498" s="9">
        <v>145.75</v>
      </c>
      <c r="F498" s="9">
        <v>30771.222046095249</v>
      </c>
      <c r="G498" s="3"/>
      <c r="H498" s="3">
        <v>-42859.914296457209</v>
      </c>
      <c r="I498" s="3">
        <v>3588.7209593039606</v>
      </c>
      <c r="J498" s="3">
        <v>62627.440971902943</v>
      </c>
      <c r="K498" s="3"/>
      <c r="L498" s="8">
        <f t="shared" si="31"/>
        <v>62627.44097190295</v>
      </c>
      <c r="M498" s="3"/>
      <c r="N498" s="3"/>
      <c r="O498" s="3"/>
      <c r="Q498" s="3">
        <f t="shared" si="32"/>
        <v>620.08770818254186</v>
      </c>
      <c r="R498" s="3">
        <f t="shared" si="32"/>
        <v>8.0745566420524408</v>
      </c>
      <c r="T498" s="3">
        <f t="shared" si="34"/>
        <v>1.6869212962962963</v>
      </c>
      <c r="U498" s="3">
        <f t="shared" si="34"/>
        <v>356.14840331128761</v>
      </c>
      <c r="V498" s="3">
        <f t="shared" si="33"/>
        <v>-496.06382287566214</v>
      </c>
      <c r="W498" s="3">
        <f t="shared" si="33"/>
        <v>41.536122214166213</v>
      </c>
      <c r="X498" s="3">
        <f t="shared" si="33"/>
        <v>724.8546408785063</v>
      </c>
    </row>
    <row r="499" spans="1:24">
      <c r="A499" s="10">
        <v>42861.291666608799</v>
      </c>
      <c r="B499" s="3">
        <v>51688.415638575796</v>
      </c>
      <c r="C499" s="3">
        <v>661.63392023090273</v>
      </c>
      <c r="E499" s="9">
        <v>87.25</v>
      </c>
      <c r="F499" s="9">
        <v>30449.695739464962</v>
      </c>
      <c r="G499" s="3"/>
      <c r="H499" s="3">
        <v>-44857.777002075964</v>
      </c>
      <c r="I499" s="3">
        <v>3593.4905299062443</v>
      </c>
      <c r="J499" s="3">
        <v>63077.39029151146</v>
      </c>
      <c r="K499" s="3"/>
      <c r="L499" s="8">
        <f t="shared" si="31"/>
        <v>63077.390291511452</v>
      </c>
      <c r="M499" s="3"/>
      <c r="N499" s="3"/>
      <c r="O499" s="3"/>
      <c r="Q499" s="3">
        <f t="shared" si="32"/>
        <v>598.24555137240498</v>
      </c>
      <c r="R499" s="3">
        <f t="shared" si="32"/>
        <v>7.6578000026724853</v>
      </c>
      <c r="T499" s="3">
        <f t="shared" si="34"/>
        <v>1.009837962962963</v>
      </c>
      <c r="U499" s="3">
        <f t="shared" si="34"/>
        <v>352.4270340215852</v>
      </c>
      <c r="V499" s="3">
        <f t="shared" si="33"/>
        <v>-519.18723382032363</v>
      </c>
      <c r="W499" s="3">
        <f t="shared" si="33"/>
        <v>41.591325577618569</v>
      </c>
      <c r="X499" s="3">
        <f t="shared" si="33"/>
        <v>730.06238763323449</v>
      </c>
    </row>
    <row r="500" spans="1:24">
      <c r="A500" s="10">
        <v>42862.291666608799</v>
      </c>
      <c r="B500" s="3">
        <v>56955.703485805599</v>
      </c>
      <c r="C500" s="3">
        <v>809.6023871479556</v>
      </c>
      <c r="E500" s="9">
        <v>0</v>
      </c>
      <c r="F500" s="9">
        <v>25132.518926448942</v>
      </c>
      <c r="G500" s="3"/>
      <c r="H500" s="3">
        <v>-33348.993197994147</v>
      </c>
      <c r="I500" s="3">
        <v>3596.7749425161419</v>
      </c>
      <c r="J500" s="3">
        <v>62385.005201982618</v>
      </c>
      <c r="K500" s="3"/>
      <c r="L500" s="8">
        <f t="shared" si="31"/>
        <v>62385.005201982611</v>
      </c>
      <c r="M500" s="3"/>
      <c r="N500" s="3"/>
      <c r="O500" s="3"/>
      <c r="Q500" s="3">
        <f t="shared" si="32"/>
        <v>659.20953108571302</v>
      </c>
      <c r="R500" s="3">
        <f t="shared" si="32"/>
        <v>9.3703979993976336</v>
      </c>
      <c r="T500" s="3">
        <f t="shared" si="34"/>
        <v>0</v>
      </c>
      <c r="U500" s="3">
        <f t="shared" si="34"/>
        <v>290.88563572278866</v>
      </c>
      <c r="V500" s="3">
        <f t="shared" si="33"/>
        <v>-385.98371756937672</v>
      </c>
      <c r="W500" s="3">
        <f t="shared" si="33"/>
        <v>41.629339612455347</v>
      </c>
      <c r="X500" s="3">
        <f t="shared" si="33"/>
        <v>722.04867131924323</v>
      </c>
    </row>
    <row r="501" spans="1:24">
      <c r="A501" s="10">
        <v>42863.291666608799</v>
      </c>
      <c r="B501" s="3">
        <v>41205.118431266856</v>
      </c>
      <c r="C501" s="3">
        <v>1011.9168869694695</v>
      </c>
      <c r="E501" s="9">
        <v>11.75</v>
      </c>
      <c r="F501" s="9">
        <v>22705.000819163568</v>
      </c>
      <c r="G501" s="3"/>
      <c r="H501" s="3">
        <v>-51007.301622215527</v>
      </c>
      <c r="I501" s="3">
        <v>3598.5530644763053</v>
      </c>
      <c r="J501" s="3">
        <v>66909.033056811983</v>
      </c>
      <c r="K501" s="3"/>
      <c r="L501" s="8">
        <f t="shared" si="31"/>
        <v>66909.033056811983</v>
      </c>
      <c r="M501" s="3"/>
      <c r="N501" s="3"/>
      <c r="O501" s="3"/>
      <c r="Q501" s="3">
        <f t="shared" si="32"/>
        <v>476.91109295447751</v>
      </c>
      <c r="R501" s="3">
        <f t="shared" si="32"/>
        <v>11.712001006591082</v>
      </c>
      <c r="T501" s="3">
        <f t="shared" si="34"/>
        <v>0.13599537037037038</v>
      </c>
      <c r="U501" s="3">
        <f t="shared" si="34"/>
        <v>262.78936133291165</v>
      </c>
      <c r="V501" s="3">
        <f t="shared" si="33"/>
        <v>-590.36228729416121</v>
      </c>
      <c r="W501" s="3">
        <f t="shared" si="33"/>
        <v>41.649919727735011</v>
      </c>
      <c r="X501" s="3">
        <f t="shared" si="33"/>
        <v>774.41010482421279</v>
      </c>
    </row>
    <row r="502" spans="1:24">
      <c r="A502" s="10">
        <v>42864.291666608799</v>
      </c>
      <c r="B502" s="3">
        <v>54186.843107550783</v>
      </c>
      <c r="C502" s="3">
        <v>645.62811345793307</v>
      </c>
      <c r="E502" s="9">
        <v>59</v>
      </c>
      <c r="F502" s="9">
        <v>23197.543111007937</v>
      </c>
      <c r="G502" s="3"/>
      <c r="H502" s="3">
        <v>43861.849721083614</v>
      </c>
      <c r="I502" s="3">
        <v>3598.8037631293864</v>
      </c>
      <c r="J502" s="3">
        <v>-15884.725374212218</v>
      </c>
      <c r="K502" s="3"/>
      <c r="L502" s="8">
        <f t="shared" si="31"/>
        <v>-15884.725374212221</v>
      </c>
      <c r="M502" s="3"/>
      <c r="N502" s="3"/>
      <c r="O502" s="3"/>
      <c r="Q502" s="3">
        <f t="shared" si="32"/>
        <v>627.16253596702302</v>
      </c>
      <c r="R502" s="3">
        <f t="shared" si="32"/>
        <v>7.472547609466818</v>
      </c>
      <c r="T502" s="3">
        <f t="shared" si="34"/>
        <v>0.68287037037037035</v>
      </c>
      <c r="U502" s="3">
        <f t="shared" si="34"/>
        <v>268.4900823033326</v>
      </c>
      <c r="V502" s="3">
        <f t="shared" si="33"/>
        <v>507.660297697727</v>
      </c>
      <c r="W502" s="3">
        <f t="shared" si="33"/>
        <v>41.652821332516048</v>
      </c>
      <c r="X502" s="3">
        <f t="shared" si="33"/>
        <v>-183.85098812745622</v>
      </c>
    </row>
    <row r="503" spans="1:24">
      <c r="A503" s="10">
        <v>42865.291666608799</v>
      </c>
      <c r="B503" s="3">
        <v>51919.673048774152</v>
      </c>
      <c r="C503" s="3">
        <v>584.28803456947207</v>
      </c>
      <c r="E503" s="9">
        <v>82</v>
      </c>
      <c r="F503" s="9">
        <v>32313.196352978306</v>
      </c>
      <c r="G503" s="3"/>
      <c r="H503" s="3">
        <v>29800.926560180276</v>
      </c>
      <c r="I503" s="3">
        <v>3579.9214280184769</v>
      </c>
      <c r="J503" s="3">
        <v>-13272.083257833434</v>
      </c>
      <c r="K503" s="3"/>
      <c r="L503" s="8">
        <f t="shared" si="31"/>
        <v>-13272.083257833436</v>
      </c>
      <c r="M503" s="3"/>
      <c r="N503" s="3"/>
      <c r="O503" s="3"/>
      <c r="Q503" s="3">
        <f t="shared" si="32"/>
        <v>600.92214176821938</v>
      </c>
      <c r="R503" s="3">
        <f t="shared" si="32"/>
        <v>6.7625929927022232</v>
      </c>
      <c r="T503" s="3">
        <f t="shared" si="34"/>
        <v>0.94907407407407407</v>
      </c>
      <c r="U503" s="3">
        <f t="shared" si="34"/>
        <v>373.99532815947117</v>
      </c>
      <c r="V503" s="3">
        <f t="shared" si="33"/>
        <v>344.918131483568</v>
      </c>
      <c r="W503" s="3">
        <f t="shared" si="33"/>
        <v>41.43427578725089</v>
      </c>
      <c r="X503" s="3">
        <f t="shared" si="33"/>
        <v>-153.61207474344252</v>
      </c>
    </row>
    <row r="504" spans="1:24">
      <c r="A504" s="10">
        <v>42866.291666608799</v>
      </c>
      <c r="B504" s="3">
        <v>24742.134464518404</v>
      </c>
      <c r="C504" s="3">
        <v>-1359.75</v>
      </c>
      <c r="E504" s="9">
        <v>-1359.75</v>
      </c>
      <c r="F504" s="9">
        <v>17793.249514696257</v>
      </c>
      <c r="G504" s="3"/>
      <c r="H504" s="3">
        <v>6830.3234017970208</v>
      </c>
      <c r="I504" s="3">
        <v>3559.6794446095887</v>
      </c>
      <c r="J504" s="3">
        <v>-3441.1178965844629</v>
      </c>
      <c r="K504" s="3"/>
      <c r="L504" s="8">
        <f t="shared" si="31"/>
        <v>-3441.1178965844633</v>
      </c>
      <c r="M504" s="3"/>
      <c r="N504" s="3"/>
      <c r="O504" s="3"/>
      <c r="Q504" s="3">
        <f t="shared" si="32"/>
        <v>286.36729704303707</v>
      </c>
      <c r="R504" s="3">
        <f t="shared" si="32"/>
        <v>-15.737847222222221</v>
      </c>
      <c r="T504" s="3">
        <f t="shared" si="34"/>
        <v>-15.737847222222221</v>
      </c>
      <c r="U504" s="3">
        <f t="shared" si="34"/>
        <v>205.94038790157708</v>
      </c>
      <c r="V504" s="3">
        <f t="shared" si="33"/>
        <v>79.054669002280335</v>
      </c>
      <c r="W504" s="3">
        <f t="shared" si="33"/>
        <v>41.199993571870237</v>
      </c>
      <c r="X504" s="3">
        <f t="shared" si="33"/>
        <v>-39.827753432690542</v>
      </c>
    </row>
    <row r="505" spans="1:24">
      <c r="A505" s="10">
        <v>42867.291666608799</v>
      </c>
      <c r="B505" s="3">
        <v>825.73448275862108</v>
      </c>
      <c r="C505" s="3">
        <v>0</v>
      </c>
      <c r="E505" s="9">
        <v>0</v>
      </c>
      <c r="F505" s="9">
        <v>-2707.5200000000004</v>
      </c>
      <c r="G505" s="3"/>
      <c r="H505" s="3">
        <v>-7631.1333884964715</v>
      </c>
      <c r="I505" s="3">
        <v>3538.0765206701299</v>
      </c>
      <c r="J505" s="3">
        <v>7626.3113505849633</v>
      </c>
      <c r="K505" s="3"/>
      <c r="L505" s="8">
        <f t="shared" si="31"/>
        <v>7626.3113505849642</v>
      </c>
      <c r="M505" s="3"/>
      <c r="N505" s="3"/>
      <c r="O505" s="3"/>
      <c r="Q505" s="3">
        <f t="shared" si="32"/>
        <v>9.5571120689655213</v>
      </c>
      <c r="R505" s="3">
        <f t="shared" si="32"/>
        <v>0</v>
      </c>
      <c r="T505" s="3">
        <f t="shared" si="34"/>
        <v>0</v>
      </c>
      <c r="U505" s="3">
        <f t="shared" si="34"/>
        <v>-31.337037037037042</v>
      </c>
      <c r="V505" s="3">
        <f t="shared" si="33"/>
        <v>-88.323303107598051</v>
      </c>
      <c r="W505" s="3">
        <f t="shared" si="33"/>
        <v>40.949959729978353</v>
      </c>
      <c r="X505" s="3">
        <f t="shared" si="33"/>
        <v>88.267492483622263</v>
      </c>
    </row>
    <row r="506" spans="1:24">
      <c r="A506" s="10">
        <v>42868.291666608799</v>
      </c>
      <c r="B506" s="3">
        <v>717.73448275862108</v>
      </c>
      <c r="C506" s="3">
        <v>0</v>
      </c>
      <c r="E506" s="9">
        <v>0</v>
      </c>
      <c r="F506" s="9">
        <v>-32.520000000000209</v>
      </c>
      <c r="G506" s="3"/>
      <c r="H506" s="3">
        <v>-10593.475928828288</v>
      </c>
      <c r="I506" s="3">
        <v>3515.1113639675063</v>
      </c>
      <c r="J506" s="3">
        <v>7828.6190476194024</v>
      </c>
      <c r="K506" s="3"/>
      <c r="L506" s="8">
        <f t="shared" si="31"/>
        <v>7828.6190476194024</v>
      </c>
      <c r="M506" s="3"/>
      <c r="N506" s="3"/>
      <c r="O506" s="3"/>
      <c r="Q506" s="3">
        <f t="shared" si="32"/>
        <v>8.3071120689655213</v>
      </c>
      <c r="R506" s="3">
        <f t="shared" si="32"/>
        <v>0</v>
      </c>
      <c r="T506" s="3">
        <f t="shared" si="34"/>
        <v>0</v>
      </c>
      <c r="U506" s="3">
        <f t="shared" si="34"/>
        <v>-0.37638888888889133</v>
      </c>
      <c r="V506" s="3">
        <f t="shared" si="33"/>
        <v>-122.60967510217925</v>
      </c>
      <c r="W506" s="3">
        <f t="shared" si="33"/>
        <v>40.68415930517947</v>
      </c>
      <c r="X506" s="3">
        <f t="shared" si="33"/>
        <v>90.609016754854196</v>
      </c>
    </row>
    <row r="507" spans="1:24">
      <c r="A507" s="10">
        <v>42869.291666608799</v>
      </c>
      <c r="B507" s="3">
        <v>815.23448275862108</v>
      </c>
      <c r="C507" s="3">
        <v>0</v>
      </c>
      <c r="E507" s="9">
        <v>0</v>
      </c>
      <c r="F507" s="9">
        <v>0.47999999999979082</v>
      </c>
      <c r="G507" s="3"/>
      <c r="H507" s="3">
        <v>-10504.647247129906</v>
      </c>
      <c r="I507" s="3">
        <v>3490.7826822691236</v>
      </c>
      <c r="J507" s="3">
        <v>7828.6190476194024</v>
      </c>
      <c r="K507" s="3"/>
      <c r="L507" s="8">
        <f t="shared" si="31"/>
        <v>7828.6190476194024</v>
      </c>
      <c r="M507" s="3"/>
      <c r="N507" s="3"/>
      <c r="O507" s="3"/>
      <c r="Q507" s="3">
        <f t="shared" si="32"/>
        <v>9.4355842911877446</v>
      </c>
      <c r="R507" s="3">
        <f t="shared" si="32"/>
        <v>0</v>
      </c>
      <c r="T507" s="3">
        <f t="shared" si="34"/>
        <v>0</v>
      </c>
      <c r="U507" s="3">
        <f t="shared" si="34"/>
        <v>5.5555555555531341E-3</v>
      </c>
      <c r="V507" s="3">
        <f t="shared" si="33"/>
        <v>-121.58156536029983</v>
      </c>
      <c r="W507" s="3">
        <f t="shared" si="33"/>
        <v>40.402577341077816</v>
      </c>
      <c r="X507" s="3">
        <f t="shared" si="33"/>
        <v>90.609016754854196</v>
      </c>
    </row>
    <row r="508" spans="1:24">
      <c r="A508" s="10">
        <v>42870.291666608799</v>
      </c>
      <c r="B508" s="3">
        <v>719.23448275862108</v>
      </c>
      <c r="C508" s="3">
        <v>0</v>
      </c>
      <c r="E508" s="9">
        <v>0</v>
      </c>
      <c r="F508" s="9">
        <v>0.47999999999979082</v>
      </c>
      <c r="G508" s="3"/>
      <c r="H508" s="3">
        <v>-10574.95374820317</v>
      </c>
      <c r="I508" s="3">
        <v>3465.089183342388</v>
      </c>
      <c r="J508" s="3">
        <v>7828.6190476194024</v>
      </c>
      <c r="K508" s="3"/>
      <c r="L508" s="8">
        <f t="shared" si="31"/>
        <v>7828.6190476194024</v>
      </c>
      <c r="M508" s="3"/>
      <c r="N508" s="3"/>
      <c r="O508" s="3"/>
      <c r="Q508" s="3">
        <f t="shared" si="32"/>
        <v>8.3244731800766338</v>
      </c>
      <c r="R508" s="3">
        <f t="shared" si="32"/>
        <v>0</v>
      </c>
      <c r="T508" s="3">
        <f t="shared" si="34"/>
        <v>0</v>
      </c>
      <c r="U508" s="3">
        <f t="shared" si="34"/>
        <v>5.5555555555531341E-3</v>
      </c>
      <c r="V508" s="3">
        <f t="shared" si="33"/>
        <v>-122.39529801161076</v>
      </c>
      <c r="W508" s="3">
        <f t="shared" si="33"/>
        <v>40.105198881277637</v>
      </c>
      <c r="X508" s="3">
        <f t="shared" si="33"/>
        <v>90.609016754854196</v>
      </c>
    </row>
    <row r="509" spans="1:24">
      <c r="A509" s="10">
        <v>42871.291666608799</v>
      </c>
      <c r="B509" s="3">
        <v>815.23448275862108</v>
      </c>
      <c r="C509" s="3">
        <v>0</v>
      </c>
      <c r="E509" s="9">
        <v>0</v>
      </c>
      <c r="F509" s="9">
        <v>0.47999999999979082</v>
      </c>
      <c r="G509" s="3"/>
      <c r="H509" s="3">
        <v>-10451.894139815486</v>
      </c>
      <c r="I509" s="3">
        <v>3438.0295749547058</v>
      </c>
      <c r="J509" s="3">
        <v>7828.6190476194024</v>
      </c>
      <c r="K509" s="3"/>
      <c r="L509" s="8">
        <f t="shared" si="31"/>
        <v>7828.6190476194006</v>
      </c>
      <c r="M509" s="3"/>
      <c r="N509" s="3"/>
      <c r="O509" s="3"/>
      <c r="Q509" s="3">
        <f t="shared" si="32"/>
        <v>9.4355842911877446</v>
      </c>
      <c r="R509" s="3">
        <f t="shared" si="32"/>
        <v>0</v>
      </c>
      <c r="T509" s="3">
        <f t="shared" si="34"/>
        <v>0</v>
      </c>
      <c r="U509" s="3">
        <f t="shared" si="34"/>
        <v>5.5555555555531341E-3</v>
      </c>
      <c r="V509" s="3">
        <f t="shared" si="33"/>
        <v>-120.97099698860515</v>
      </c>
      <c r="W509" s="3">
        <f t="shared" si="33"/>
        <v>39.792008969383168</v>
      </c>
      <c r="X509" s="3">
        <f t="shared" si="33"/>
        <v>90.609016754854196</v>
      </c>
    </row>
    <row r="510" spans="1:24">
      <c r="A510" s="10">
        <v>42872.291666608799</v>
      </c>
      <c r="B510" s="3">
        <v>6710.7344827586212</v>
      </c>
      <c r="C510" s="3">
        <v>0</v>
      </c>
      <c r="E510" s="9">
        <v>0</v>
      </c>
      <c r="F510" s="9">
        <v>0.47999999999979082</v>
      </c>
      <c r="G510" s="3"/>
      <c r="H510" s="3">
        <v>-4527.9671297342647</v>
      </c>
      <c r="I510" s="3">
        <v>3409.6025648734835</v>
      </c>
      <c r="J510" s="3">
        <v>7828.6190476194024</v>
      </c>
      <c r="K510" s="3"/>
      <c r="L510" s="8">
        <f t="shared" si="31"/>
        <v>7828.6190476194024</v>
      </c>
      <c r="M510" s="3"/>
      <c r="N510" s="3"/>
      <c r="O510" s="3"/>
      <c r="Q510" s="3">
        <f t="shared" si="32"/>
        <v>77.670537994891447</v>
      </c>
      <c r="R510" s="3">
        <f t="shared" si="32"/>
        <v>0</v>
      </c>
      <c r="T510" s="3">
        <f t="shared" si="34"/>
        <v>0</v>
      </c>
      <c r="U510" s="3">
        <f t="shared" si="34"/>
        <v>5.5555555555531341E-3</v>
      </c>
      <c r="V510" s="3">
        <f t="shared" si="33"/>
        <v>-52.407026964516952</v>
      </c>
      <c r="W510" s="3">
        <f t="shared" si="33"/>
        <v>39.46299264899865</v>
      </c>
      <c r="X510" s="3">
        <f t="shared" si="33"/>
        <v>90.609016754854196</v>
      </c>
    </row>
    <row r="511" spans="1:24">
      <c r="A511" s="10">
        <v>42873.291666608799</v>
      </c>
      <c r="B511" s="3">
        <v>5356.2344827586212</v>
      </c>
      <c r="C511" s="3">
        <v>0</v>
      </c>
      <c r="E511" s="9">
        <v>0</v>
      </c>
      <c r="F511" s="9">
        <v>0.47999999999979082</v>
      </c>
      <c r="G511" s="3"/>
      <c r="H511" s="3">
        <v>-5852.6714257269095</v>
      </c>
      <c r="I511" s="3">
        <v>3379.8068608661283</v>
      </c>
      <c r="J511" s="3">
        <v>7828.6190476194024</v>
      </c>
      <c r="K511" s="3"/>
      <c r="L511" s="8">
        <f t="shared" si="31"/>
        <v>7828.6190476194024</v>
      </c>
      <c r="M511" s="3"/>
      <c r="N511" s="3"/>
      <c r="O511" s="3"/>
      <c r="Q511" s="3">
        <f t="shared" si="32"/>
        <v>61.993454661558111</v>
      </c>
      <c r="R511" s="3">
        <f t="shared" si="32"/>
        <v>0</v>
      </c>
      <c r="T511" s="3">
        <f t="shared" si="34"/>
        <v>0</v>
      </c>
      <c r="U511" s="3">
        <f t="shared" si="34"/>
        <v>5.5555555555531341E-3</v>
      </c>
      <c r="V511" s="3">
        <f t="shared" si="33"/>
        <v>-67.739252612579961</v>
      </c>
      <c r="W511" s="3">
        <f t="shared" si="33"/>
        <v>39.118134963728338</v>
      </c>
      <c r="X511" s="3">
        <f t="shared" si="33"/>
        <v>90.609016754854196</v>
      </c>
    </row>
    <row r="512" spans="1:24">
      <c r="A512" s="10">
        <v>42874.291666608799</v>
      </c>
      <c r="B512" s="3">
        <v>5273.7344827586212</v>
      </c>
      <c r="C512" s="3">
        <v>0</v>
      </c>
      <c r="E512" s="9">
        <v>0</v>
      </c>
      <c r="F512" s="9">
        <v>0.47999999999979082</v>
      </c>
      <c r="G512" s="3"/>
      <c r="H512" s="3">
        <v>-5904.0057355608251</v>
      </c>
      <c r="I512" s="3">
        <v>3348.6411707000439</v>
      </c>
      <c r="J512" s="3">
        <v>7828.6190476194024</v>
      </c>
      <c r="K512" s="3"/>
      <c r="L512" s="8">
        <f t="shared" si="31"/>
        <v>7828.6190476194024</v>
      </c>
      <c r="M512" s="3"/>
      <c r="N512" s="3"/>
      <c r="O512" s="3"/>
      <c r="Q512" s="3">
        <f t="shared" si="32"/>
        <v>61.038593550446997</v>
      </c>
      <c r="R512" s="3">
        <f t="shared" si="32"/>
        <v>0</v>
      </c>
      <c r="T512" s="3">
        <f t="shared" si="34"/>
        <v>0</v>
      </c>
      <c r="U512" s="3">
        <f t="shared" si="34"/>
        <v>5.5555555555531341E-3</v>
      </c>
      <c r="V512" s="3">
        <f t="shared" si="33"/>
        <v>-68.333399717139173</v>
      </c>
      <c r="W512" s="3">
        <f t="shared" si="33"/>
        <v>38.757420957176436</v>
      </c>
      <c r="X512" s="3">
        <f t="shared" si="33"/>
        <v>90.609016754854196</v>
      </c>
    </row>
    <row r="513" spans="1:24">
      <c r="A513" s="10">
        <v>42875.291666608799</v>
      </c>
      <c r="B513" s="3">
        <v>3063.2344827586212</v>
      </c>
      <c r="C513" s="3">
        <v>0</v>
      </c>
      <c r="E513" s="9">
        <v>0</v>
      </c>
      <c r="F513" s="9">
        <v>0.47999999999979082</v>
      </c>
      <c r="G513" s="3"/>
      <c r="H513" s="3">
        <v>-7856.9931679980473</v>
      </c>
      <c r="I513" s="3">
        <v>3316.1042021426392</v>
      </c>
      <c r="J513" s="3">
        <v>7603.6434486140297</v>
      </c>
      <c r="K513" s="3"/>
      <c r="L513" s="8">
        <f t="shared" si="31"/>
        <v>7603.6434486140288</v>
      </c>
      <c r="M513" s="3"/>
      <c r="N513" s="3"/>
      <c r="O513" s="3"/>
      <c r="Q513" s="3">
        <f t="shared" si="32"/>
        <v>35.454102809706264</v>
      </c>
      <c r="R513" s="3">
        <f t="shared" si="32"/>
        <v>0</v>
      </c>
      <c r="T513" s="3">
        <f t="shared" si="34"/>
        <v>0</v>
      </c>
      <c r="U513" s="3">
        <f t="shared" si="34"/>
        <v>5.5555555555531341E-3</v>
      </c>
      <c r="V513" s="3">
        <f t="shared" si="33"/>
        <v>-90.937420925903325</v>
      </c>
      <c r="W513" s="3">
        <f t="shared" si="33"/>
        <v>38.380835672947214</v>
      </c>
      <c r="X513" s="3">
        <f t="shared" si="33"/>
        <v>88.005132507106836</v>
      </c>
    </row>
    <row r="514" spans="1:24">
      <c r="A514" s="10">
        <v>42876.291666608799</v>
      </c>
      <c r="B514" s="3">
        <v>1826.7344827586207</v>
      </c>
      <c r="C514" s="3">
        <v>0</v>
      </c>
      <c r="E514" s="9">
        <v>0</v>
      </c>
      <c r="F514" s="9">
        <v>-1.5200000000002092</v>
      </c>
      <c r="G514" s="3"/>
      <c r="H514" s="3">
        <v>-9134.3488680130431</v>
      </c>
      <c r="I514" s="3">
        <v>3282.1946629613185</v>
      </c>
      <c r="J514" s="3">
        <v>7680.4086878103453</v>
      </c>
      <c r="K514" s="3"/>
      <c r="L514" s="8">
        <f t="shared" si="31"/>
        <v>7680.4086878103453</v>
      </c>
      <c r="M514" s="3"/>
      <c r="N514" s="3"/>
      <c r="O514" s="3"/>
      <c r="Q514" s="3">
        <f t="shared" si="32"/>
        <v>21.142760217113665</v>
      </c>
      <c r="R514" s="3">
        <f t="shared" si="32"/>
        <v>0</v>
      </c>
      <c r="T514" s="3">
        <f t="shared" si="34"/>
        <v>0</v>
      </c>
      <c r="U514" s="3">
        <f t="shared" si="34"/>
        <v>-1.7592592592595015E-2</v>
      </c>
      <c r="V514" s="3">
        <f t="shared" si="33"/>
        <v>-105.72163041681763</v>
      </c>
      <c r="W514" s="3">
        <f t="shared" si="33"/>
        <v>37.988364154644891</v>
      </c>
      <c r="X514" s="3">
        <f t="shared" si="33"/>
        <v>88.893619071879002</v>
      </c>
    </row>
    <row r="515" spans="1:24">
      <c r="A515" s="10">
        <v>42877.291666608799</v>
      </c>
      <c r="B515" s="3">
        <v>12506.23448275862</v>
      </c>
      <c r="C515" s="3">
        <v>2002.2750168843195</v>
      </c>
      <c r="E515" s="9">
        <v>0</v>
      </c>
      <c r="F515" s="9">
        <v>20284.934845713222</v>
      </c>
      <c r="G515" s="3"/>
      <c r="H515" s="3">
        <v>-15391.095491930584</v>
      </c>
      <c r="I515" s="3">
        <v>3246.911260923489</v>
      </c>
      <c r="J515" s="3">
        <v>6367.758884936813</v>
      </c>
      <c r="K515" s="3"/>
      <c r="L515" s="8">
        <f t="shared" si="31"/>
        <v>6367.758884936813</v>
      </c>
      <c r="M515" s="3"/>
      <c r="N515" s="3"/>
      <c r="O515" s="3"/>
      <c r="Q515" s="3">
        <f t="shared" si="32"/>
        <v>144.74808429118775</v>
      </c>
      <c r="R515" s="3">
        <f t="shared" si="32"/>
        <v>23.17447936208703</v>
      </c>
      <c r="T515" s="3">
        <f t="shared" si="34"/>
        <v>0</v>
      </c>
      <c r="U515" s="3">
        <f t="shared" si="34"/>
        <v>234.77933849205115</v>
      </c>
      <c r="V515" s="3">
        <f t="shared" si="33"/>
        <v>-178.13767930475211</v>
      </c>
      <c r="W515" s="3">
        <f t="shared" si="33"/>
        <v>37.579991445873716</v>
      </c>
      <c r="X515" s="3">
        <f t="shared" si="33"/>
        <v>73.700913020102007</v>
      </c>
    </row>
    <row r="516" spans="1:24">
      <c r="A516" s="10">
        <v>42878.291666608799</v>
      </c>
      <c r="B516" s="3">
        <v>24730.73448275862</v>
      </c>
      <c r="C516" s="3">
        <v>5408.9803423704579</v>
      </c>
      <c r="E516" s="9">
        <v>27.25</v>
      </c>
      <c r="F516" s="9">
        <v>11698.676164617333</v>
      </c>
      <c r="G516" s="3"/>
      <c r="H516" s="3">
        <v>8488.8458494149672</v>
      </c>
      <c r="I516" s="3">
        <v>3210.252703796556</v>
      </c>
      <c r="J516" s="3">
        <v>6714.6901073002218</v>
      </c>
      <c r="K516" s="3"/>
      <c r="L516" s="8">
        <f t="shared" si="31"/>
        <v>6714.6901073002227</v>
      </c>
      <c r="M516" s="3"/>
      <c r="N516" s="3"/>
      <c r="O516" s="3"/>
      <c r="Q516" s="3">
        <f t="shared" si="32"/>
        <v>286.23535280970623</v>
      </c>
      <c r="R516" s="3">
        <f t="shared" si="32"/>
        <v>62.603939147806223</v>
      </c>
      <c r="T516" s="3">
        <f t="shared" si="34"/>
        <v>0.31539351851851855</v>
      </c>
      <c r="U516" s="3">
        <f t="shared" si="34"/>
        <v>135.40134449788582</v>
      </c>
      <c r="V516" s="3">
        <f t="shared" si="33"/>
        <v>98.250530664525087</v>
      </c>
      <c r="W516" s="3">
        <f t="shared" si="33"/>
        <v>37.155702590237922</v>
      </c>
      <c r="X516" s="3">
        <f t="shared" si="33"/>
        <v>77.716320686345156</v>
      </c>
    </row>
    <row r="517" spans="1:24">
      <c r="A517" s="10">
        <v>42879.291666608799</v>
      </c>
      <c r="B517" s="3">
        <v>41300.172356630821</v>
      </c>
      <c r="C517" s="3">
        <v>0</v>
      </c>
      <c r="E517" s="9">
        <v>99.5</v>
      </c>
      <c r="F517" s="9">
        <v>13276.769513673502</v>
      </c>
      <c r="G517" s="3"/>
      <c r="H517" s="3">
        <v>20411.992844925138</v>
      </c>
      <c r="I517" s="3">
        <v>3172.2176993479279</v>
      </c>
      <c r="J517" s="3">
        <v>4339.6922986842519</v>
      </c>
      <c r="K517" s="3"/>
      <c r="L517" s="8">
        <f t="shared" si="31"/>
        <v>4339.6922986842528</v>
      </c>
      <c r="M517" s="3"/>
      <c r="N517" s="3"/>
      <c r="O517" s="3"/>
      <c r="Q517" s="3">
        <f t="shared" si="32"/>
        <v>478.01125412767158</v>
      </c>
      <c r="R517" s="3">
        <f t="shared" si="32"/>
        <v>0</v>
      </c>
      <c r="T517" s="3">
        <f t="shared" si="34"/>
        <v>1.1516203703703705</v>
      </c>
      <c r="U517" s="3">
        <f t="shared" si="34"/>
        <v>153.66631381566552</v>
      </c>
      <c r="V517" s="3">
        <f t="shared" si="33"/>
        <v>236.24991718663355</v>
      </c>
      <c r="W517" s="3">
        <f t="shared" si="33"/>
        <v>36.715482631341757</v>
      </c>
      <c r="X517" s="3">
        <f t="shared" si="33"/>
        <v>50.227920123660319</v>
      </c>
    </row>
    <row r="518" spans="1:24">
      <c r="A518" s="10">
        <v>42880.291666608799</v>
      </c>
      <c r="B518" s="3">
        <v>31095.799392666759</v>
      </c>
      <c r="C518" s="3">
        <v>0</v>
      </c>
      <c r="E518" s="9">
        <v>1640.25</v>
      </c>
      <c r="F518" s="9">
        <v>10773.421214306976</v>
      </c>
      <c r="G518" s="3"/>
      <c r="H518" s="3">
        <v>19331.392874745176</v>
      </c>
      <c r="I518" s="3">
        <v>3132.8049553450078</v>
      </c>
      <c r="J518" s="3">
        <v>-3782.0696517303991</v>
      </c>
      <c r="K518" s="3"/>
      <c r="L518" s="8">
        <f t="shared" si="31"/>
        <v>-3782.0696517304027</v>
      </c>
      <c r="M518" s="3"/>
      <c r="N518" s="3"/>
      <c r="O518" s="3"/>
      <c r="Q518" s="3">
        <f t="shared" si="32"/>
        <v>359.90508556327268</v>
      </c>
      <c r="R518" s="3">
        <f t="shared" si="32"/>
        <v>0</v>
      </c>
      <c r="T518" s="3">
        <f t="shared" si="34"/>
        <v>18.984375</v>
      </c>
      <c r="U518" s="3">
        <f t="shared" si="34"/>
        <v>124.69237516559001</v>
      </c>
      <c r="V518" s="3">
        <f t="shared" si="33"/>
        <v>223.74297308732841</v>
      </c>
      <c r="W518" s="3">
        <f t="shared" si="33"/>
        <v>36.259316612789441</v>
      </c>
      <c r="X518" s="3">
        <f t="shared" si="33"/>
        <v>-43.773954302435172</v>
      </c>
    </row>
    <row r="519" spans="1:24">
      <c r="A519" s="10">
        <v>42881.291666608799</v>
      </c>
      <c r="B519" s="3">
        <v>1855.4361692778189</v>
      </c>
      <c r="C519" s="3">
        <v>0</v>
      </c>
      <c r="E519" s="9">
        <v>1023</v>
      </c>
      <c r="F519" s="9">
        <v>0.30717142992443769</v>
      </c>
      <c r="G519" s="3"/>
      <c r="H519" s="3">
        <v>-8463.826627038914</v>
      </c>
      <c r="I519" s="3">
        <v>3092.0131795552038</v>
      </c>
      <c r="J519" s="3">
        <v>6203.9424453316051</v>
      </c>
      <c r="K519" s="3"/>
      <c r="L519" s="8">
        <f t="shared" si="31"/>
        <v>6203.9424453316042</v>
      </c>
      <c r="M519" s="3"/>
      <c r="N519" s="3"/>
      <c r="O519" s="3"/>
      <c r="Q519" s="3">
        <f t="shared" si="32"/>
        <v>21.474955662937717</v>
      </c>
      <c r="R519" s="3">
        <f t="shared" si="32"/>
        <v>0</v>
      </c>
      <c r="T519" s="3">
        <f t="shared" si="34"/>
        <v>11.840277777777779</v>
      </c>
      <c r="U519" s="3">
        <f t="shared" si="34"/>
        <v>3.5552248833846953E-3</v>
      </c>
      <c r="V519" s="3">
        <f t="shared" si="33"/>
        <v>-97.960956331468921</v>
      </c>
      <c r="W519" s="3">
        <f t="shared" si="33"/>
        <v>35.787189578185227</v>
      </c>
      <c r="X519" s="3">
        <f t="shared" si="33"/>
        <v>71.804889413560247</v>
      </c>
    </row>
    <row r="520" spans="1:24">
      <c r="A520" s="10">
        <v>42882.291666608799</v>
      </c>
      <c r="B520" s="3">
        <v>4863.3953485329994</v>
      </c>
      <c r="C520" s="3">
        <v>0</v>
      </c>
      <c r="E520" s="9">
        <v>4025.25</v>
      </c>
      <c r="F520" s="9">
        <v>-0.45713422562175765</v>
      </c>
      <c r="G520" s="3"/>
      <c r="H520" s="3">
        <v>-9859.4233205116361</v>
      </c>
      <c r="I520" s="3">
        <v>3049.8410797459223</v>
      </c>
      <c r="J520" s="3">
        <v>7648.1847235243358</v>
      </c>
      <c r="K520" s="3"/>
      <c r="L520" s="8">
        <f t="shared" si="31"/>
        <v>7648.1847235243349</v>
      </c>
      <c r="M520" s="3"/>
      <c r="N520" s="3"/>
      <c r="O520" s="3"/>
      <c r="Q520" s="3">
        <f t="shared" si="32"/>
        <v>56.28929801542823</v>
      </c>
      <c r="R520" s="3">
        <f t="shared" si="32"/>
        <v>0</v>
      </c>
      <c r="T520" s="3">
        <f t="shared" si="34"/>
        <v>46.588541666666664</v>
      </c>
      <c r="U520" s="3">
        <f t="shared" si="34"/>
        <v>-5.2909053891407138E-3</v>
      </c>
      <c r="V520" s="3">
        <f t="shared" si="33"/>
        <v>-114.11369583925504</v>
      </c>
      <c r="W520" s="3">
        <f t="shared" si="33"/>
        <v>35.299086571133358</v>
      </c>
      <c r="X520" s="3">
        <f t="shared" si="33"/>
        <v>88.520656522272404</v>
      </c>
    </row>
    <row r="521" spans="1:24">
      <c r="A521" s="10">
        <v>42883.291666608799</v>
      </c>
      <c r="B521" s="3">
        <v>5502.5329326530345</v>
      </c>
      <c r="C521" s="3">
        <v>0</v>
      </c>
      <c r="E521" s="9">
        <v>4511.75</v>
      </c>
      <c r="F521" s="9">
        <v>0.18044989441341386</v>
      </c>
      <c r="G521" s="3"/>
      <c r="H521" s="3">
        <v>-9786.2285385644136</v>
      </c>
      <c r="I521" s="3">
        <v>3006.2873636845679</v>
      </c>
      <c r="J521" s="3">
        <v>7770.5436576384664</v>
      </c>
      <c r="K521" s="3"/>
      <c r="L521" s="8">
        <f t="shared" ref="L521:L584" si="35">+B521+C521-E521-F521-H521-I521</f>
        <v>7770.5436576384664</v>
      </c>
      <c r="M521" s="3"/>
      <c r="N521" s="3"/>
      <c r="O521" s="3"/>
      <c r="Q521" s="3">
        <f t="shared" si="32"/>
        <v>63.686723757558262</v>
      </c>
      <c r="R521" s="3">
        <f t="shared" si="32"/>
        <v>0</v>
      </c>
      <c r="T521" s="3">
        <f t="shared" si="34"/>
        <v>52.219328703703702</v>
      </c>
      <c r="U521" s="3">
        <f t="shared" si="34"/>
        <v>2.0885404445996976E-3</v>
      </c>
      <c r="V521" s="3">
        <f t="shared" si="33"/>
        <v>-113.26653401116219</v>
      </c>
      <c r="W521" s="3">
        <f t="shared" si="33"/>
        <v>34.79499263523806</v>
      </c>
      <c r="X521" s="3">
        <f t="shared" si="33"/>
        <v>89.936847889334103</v>
      </c>
    </row>
    <row r="522" spans="1:24">
      <c r="A522" s="10">
        <v>42884.291666608799</v>
      </c>
      <c r="B522" s="3">
        <v>4770.5577661450379</v>
      </c>
      <c r="C522" s="3">
        <v>0</v>
      </c>
      <c r="E522" s="9">
        <v>3766.5</v>
      </c>
      <c r="F522" s="9">
        <v>3.4552833864167951</v>
      </c>
      <c r="G522" s="3"/>
      <c r="H522" s="3">
        <v>-9715.9876573245547</v>
      </c>
      <c r="I522" s="3">
        <v>2961.3507391385492</v>
      </c>
      <c r="J522" s="3">
        <v>7755.2394009446271</v>
      </c>
      <c r="K522" s="3"/>
      <c r="L522" s="8">
        <f t="shared" si="35"/>
        <v>7755.2394009446261</v>
      </c>
      <c r="M522" s="3"/>
      <c r="N522" s="3"/>
      <c r="O522" s="3"/>
      <c r="Q522" s="3">
        <f t="shared" si="32"/>
        <v>55.214788960012008</v>
      </c>
      <c r="R522" s="3">
        <f t="shared" si="32"/>
        <v>0</v>
      </c>
      <c r="T522" s="3">
        <f t="shared" si="34"/>
        <v>43.59375</v>
      </c>
      <c r="U522" s="3">
        <f t="shared" si="34"/>
        <v>3.9991705861305502E-2</v>
      </c>
      <c r="V522" s="3">
        <f t="shared" si="33"/>
        <v>-112.45356084866383</v>
      </c>
      <c r="W522" s="3">
        <f t="shared" si="33"/>
        <v>34.27489281410358</v>
      </c>
      <c r="X522" s="3">
        <f t="shared" si="33"/>
        <v>89.759715288710964</v>
      </c>
    </row>
    <row r="523" spans="1:24">
      <c r="A523" s="10">
        <v>42885.291666608799</v>
      </c>
      <c r="B523" s="3">
        <v>30526.893415880331</v>
      </c>
      <c r="C523" s="3">
        <v>0</v>
      </c>
      <c r="E523" s="9">
        <v>1906.5</v>
      </c>
      <c r="F523" s="9">
        <v>7200.9119660501874</v>
      </c>
      <c r="G523" s="3"/>
      <c r="H523" s="3">
        <v>-49547.016428708754</v>
      </c>
      <c r="I523" s="3">
        <v>2915.0299138752725</v>
      </c>
      <c r="J523" s="3">
        <v>68051.467964663621</v>
      </c>
      <c r="K523" s="3"/>
      <c r="L523" s="8">
        <f t="shared" si="35"/>
        <v>68051.467964663621</v>
      </c>
      <c r="M523" s="3"/>
      <c r="N523" s="3"/>
      <c r="O523" s="3"/>
      <c r="Q523" s="3">
        <f t="shared" si="32"/>
        <v>353.32052564676309</v>
      </c>
      <c r="R523" s="3">
        <f t="shared" si="32"/>
        <v>0</v>
      </c>
      <c r="T523" s="3">
        <f t="shared" si="34"/>
        <v>22.065972222222221</v>
      </c>
      <c r="U523" s="3">
        <f t="shared" si="34"/>
        <v>83.343888495951234</v>
      </c>
      <c r="V523" s="3">
        <f t="shared" si="33"/>
        <v>-573.46083829524025</v>
      </c>
      <c r="W523" s="3">
        <f t="shared" si="33"/>
        <v>33.738772151334175</v>
      </c>
      <c r="X523" s="3">
        <f t="shared" si="33"/>
        <v>787.63273107249563</v>
      </c>
    </row>
    <row r="524" spans="1:24">
      <c r="A524" s="10">
        <v>42886.291666608799</v>
      </c>
      <c r="B524" s="3">
        <v>40272.573372196355</v>
      </c>
      <c r="C524" s="3">
        <v>0</v>
      </c>
      <c r="E524" s="9">
        <v>0</v>
      </c>
      <c r="F524" s="9">
        <v>-6695.6841657164277</v>
      </c>
      <c r="G524" s="3"/>
      <c r="H524" s="3">
        <v>-21314.345082227621</v>
      </c>
      <c r="I524" s="3">
        <v>2876.4480641661789</v>
      </c>
      <c r="J524" s="3">
        <v>65406.154555974223</v>
      </c>
      <c r="K524" s="3"/>
      <c r="L524" s="8">
        <f t="shared" si="35"/>
        <v>65406.154555974223</v>
      </c>
      <c r="M524" s="3"/>
      <c r="N524" s="3"/>
      <c r="O524" s="3"/>
      <c r="Q524" s="3">
        <f t="shared" si="32"/>
        <v>466.11774736338373</v>
      </c>
      <c r="R524" s="3">
        <f t="shared" si="32"/>
        <v>0</v>
      </c>
      <c r="T524" s="3">
        <f t="shared" si="34"/>
        <v>0</v>
      </c>
      <c r="U524" s="3">
        <f t="shared" si="34"/>
        <v>-77.496344510606804</v>
      </c>
      <c r="V524" s="3">
        <f t="shared" si="33"/>
        <v>-246.69380882207895</v>
      </c>
      <c r="W524" s="3">
        <f t="shared" si="33"/>
        <v>33.292222964886328</v>
      </c>
      <c r="X524" s="3">
        <f t="shared" si="33"/>
        <v>757.01567773118313</v>
      </c>
    </row>
    <row r="525" spans="1:24">
      <c r="A525" s="10">
        <v>42887.291666608799</v>
      </c>
      <c r="B525" s="3">
        <v>40484.704610176072</v>
      </c>
      <c r="C525" s="3">
        <v>0</v>
      </c>
      <c r="E525" s="9">
        <v>18.25</v>
      </c>
      <c r="F525" s="9">
        <v>-1715.314827267588</v>
      </c>
      <c r="G525" s="3"/>
      <c r="H525" s="3">
        <v>-25548.851478621531</v>
      </c>
      <c r="I525" s="3">
        <v>2840.1661988222327</v>
      </c>
      <c r="J525" s="3">
        <v>64890.454717242959</v>
      </c>
      <c r="K525" s="3"/>
      <c r="L525" s="8">
        <f t="shared" si="35"/>
        <v>64890.454717242959</v>
      </c>
      <c r="M525" s="3"/>
      <c r="N525" s="3"/>
      <c r="O525" s="3"/>
      <c r="Q525" s="3">
        <f t="shared" si="32"/>
        <v>468.57297002518601</v>
      </c>
      <c r="R525" s="3">
        <f t="shared" si="32"/>
        <v>0</v>
      </c>
      <c r="T525" s="3">
        <f t="shared" si="34"/>
        <v>0.21122685185185186</v>
      </c>
      <c r="U525" s="3">
        <f t="shared" si="34"/>
        <v>-19.853180871152642</v>
      </c>
      <c r="V525" s="3">
        <f t="shared" si="33"/>
        <v>-295.70429952108253</v>
      </c>
      <c r="W525" s="3">
        <f t="shared" si="33"/>
        <v>32.87229396784992</v>
      </c>
      <c r="X525" s="3">
        <f t="shared" si="33"/>
        <v>751.04692959771944</v>
      </c>
    </row>
    <row r="526" spans="1:24">
      <c r="A526" s="10">
        <v>42888.291666608799</v>
      </c>
      <c r="B526" s="3">
        <v>47905.666529218579</v>
      </c>
      <c r="C526" s="3">
        <v>0</v>
      </c>
      <c r="E526" s="9">
        <v>0</v>
      </c>
      <c r="F526" s="9">
        <v>14661.463062926829</v>
      </c>
      <c r="G526" s="3"/>
      <c r="H526" s="3">
        <v>-29946.116158358607</v>
      </c>
      <c r="I526" s="3">
        <v>2806.2106536834276</v>
      </c>
      <c r="J526" s="3">
        <v>60384.108970966932</v>
      </c>
      <c r="K526" s="3"/>
      <c r="L526" s="8">
        <f t="shared" si="35"/>
        <v>60384.108970966932</v>
      </c>
      <c r="M526" s="3"/>
      <c r="N526" s="3"/>
      <c r="O526" s="3"/>
      <c r="Q526" s="3">
        <f t="shared" si="32"/>
        <v>554.46373297706691</v>
      </c>
      <c r="R526" s="3">
        <f t="shared" si="32"/>
        <v>0</v>
      </c>
      <c r="T526" s="3">
        <f t="shared" si="34"/>
        <v>0</v>
      </c>
      <c r="U526" s="3">
        <f t="shared" si="34"/>
        <v>169.69285952461607</v>
      </c>
      <c r="V526" s="3">
        <f t="shared" si="33"/>
        <v>-346.59856664766909</v>
      </c>
      <c r="W526" s="3">
        <f t="shared" si="33"/>
        <v>32.479289973187818</v>
      </c>
      <c r="X526" s="3">
        <f t="shared" si="33"/>
        <v>698.8901501269321</v>
      </c>
    </row>
    <row r="527" spans="1:24">
      <c r="A527" s="10">
        <v>42889.291666608799</v>
      </c>
      <c r="B527" s="3">
        <v>70893.71635034561</v>
      </c>
      <c r="C527" s="3">
        <v>0</v>
      </c>
      <c r="E527" s="9">
        <v>0</v>
      </c>
      <c r="F527" s="9">
        <v>38512.984803152154</v>
      </c>
      <c r="G527" s="3"/>
      <c r="H527" s="3">
        <v>-26547.38572336379</v>
      </c>
      <c r="I527" s="3">
        <v>2774.6077645897526</v>
      </c>
      <c r="J527" s="3">
        <v>56153.5095059675</v>
      </c>
      <c r="K527" s="3"/>
      <c r="L527" s="8">
        <f t="shared" si="35"/>
        <v>56153.509505967493</v>
      </c>
      <c r="M527" s="3"/>
      <c r="N527" s="3"/>
      <c r="O527" s="3"/>
      <c r="Q527" s="3">
        <f t="shared" si="32"/>
        <v>820.52912442529646</v>
      </c>
      <c r="R527" s="3">
        <f t="shared" si="32"/>
        <v>0</v>
      </c>
      <c r="T527" s="3">
        <f t="shared" si="34"/>
        <v>0</v>
      </c>
      <c r="U527" s="3">
        <f t="shared" si="34"/>
        <v>445.75213892537215</v>
      </c>
      <c r="V527" s="3">
        <f t="shared" si="33"/>
        <v>-307.26140883522908</v>
      </c>
      <c r="W527" s="3">
        <f t="shared" si="33"/>
        <v>32.113515793862874</v>
      </c>
      <c r="X527" s="3">
        <f t="shared" si="33"/>
        <v>649.92487854129047</v>
      </c>
    </row>
    <row r="528" spans="1:24">
      <c r="A528" s="10">
        <v>42890.291666608799</v>
      </c>
      <c r="B528" s="3">
        <v>67179.032480082897</v>
      </c>
      <c r="C528" s="3">
        <v>0</v>
      </c>
      <c r="E528" s="9">
        <v>0</v>
      </c>
      <c r="F528" s="9">
        <v>35453.094830492118</v>
      </c>
      <c r="G528" s="3"/>
      <c r="H528" s="3">
        <v>-18379.736483087603</v>
      </c>
      <c r="I528" s="3">
        <v>2745.3838673811961</v>
      </c>
      <c r="J528" s="3">
        <v>47360.290265297182</v>
      </c>
      <c r="K528" s="3"/>
      <c r="L528" s="8">
        <f t="shared" si="35"/>
        <v>47360.290265297182</v>
      </c>
      <c r="M528" s="3"/>
      <c r="N528" s="3"/>
      <c r="O528" s="3"/>
      <c r="Q528" s="3">
        <f t="shared" si="32"/>
        <v>777.53509814910763</v>
      </c>
      <c r="R528" s="3">
        <f t="shared" si="32"/>
        <v>0</v>
      </c>
      <c r="T528" s="3">
        <f t="shared" si="34"/>
        <v>0</v>
      </c>
      <c r="U528" s="3">
        <f t="shared" si="34"/>
        <v>410.3367457232884</v>
      </c>
      <c r="V528" s="3">
        <f t="shared" si="33"/>
        <v>-212.72843151721762</v>
      </c>
      <c r="W528" s="3">
        <f t="shared" si="33"/>
        <v>31.775276242837915</v>
      </c>
      <c r="X528" s="3">
        <f t="shared" si="33"/>
        <v>548.15150770019886</v>
      </c>
    </row>
    <row r="529" spans="1:24">
      <c r="A529" s="10">
        <v>42891.291666608799</v>
      </c>
      <c r="B529" s="3">
        <v>67713.697576746796</v>
      </c>
      <c r="C529" s="3">
        <v>0</v>
      </c>
      <c r="E529" s="9">
        <v>0</v>
      </c>
      <c r="F529" s="9">
        <v>24422.618509944095</v>
      </c>
      <c r="G529" s="3"/>
      <c r="H529" s="3">
        <v>-4531.0825942984739</v>
      </c>
      <c r="I529" s="3">
        <v>2718.5652978977473</v>
      </c>
      <c r="J529" s="3">
        <v>45103.596363203433</v>
      </c>
      <c r="K529" s="3"/>
      <c r="L529" s="8">
        <f t="shared" si="35"/>
        <v>45103.596363203433</v>
      </c>
      <c r="M529" s="3"/>
      <c r="N529" s="3"/>
      <c r="O529" s="3"/>
      <c r="Q529" s="3">
        <f t="shared" si="32"/>
        <v>783.72335158271744</v>
      </c>
      <c r="R529" s="3">
        <f t="shared" si="32"/>
        <v>0</v>
      </c>
      <c r="T529" s="3">
        <f t="shared" si="34"/>
        <v>0</v>
      </c>
      <c r="U529" s="3">
        <f t="shared" si="34"/>
        <v>282.66919571694558</v>
      </c>
      <c r="V529" s="3">
        <f t="shared" si="33"/>
        <v>-52.443085582158261</v>
      </c>
      <c r="W529" s="3">
        <f t="shared" si="33"/>
        <v>31.46487613307578</v>
      </c>
      <c r="X529" s="3">
        <f t="shared" si="33"/>
        <v>522.03236531485459</v>
      </c>
    </row>
    <row r="530" spans="1:24">
      <c r="A530" s="10">
        <v>42892.291666608799</v>
      </c>
      <c r="B530" s="3">
        <v>58941.330115182369</v>
      </c>
      <c r="C530" s="3">
        <v>0</v>
      </c>
      <c r="E530" s="9">
        <v>192.25</v>
      </c>
      <c r="F530" s="9">
        <v>34854.877652666473</v>
      </c>
      <c r="G530" s="3"/>
      <c r="H530" s="3">
        <v>-26173.037396681786</v>
      </c>
      <c r="I530" s="3">
        <v>2694.1783919793947</v>
      </c>
      <c r="J530" s="3">
        <v>47373.061467218286</v>
      </c>
      <c r="K530" s="3"/>
      <c r="L530" s="8">
        <f t="shared" si="35"/>
        <v>47373.061467218286</v>
      </c>
      <c r="M530" s="3"/>
      <c r="N530" s="3"/>
      <c r="O530" s="3"/>
      <c r="Q530" s="3">
        <f t="shared" si="32"/>
        <v>682.19132077757376</v>
      </c>
      <c r="R530" s="3">
        <f t="shared" si="32"/>
        <v>0</v>
      </c>
      <c r="T530" s="3">
        <f t="shared" si="34"/>
        <v>2.2251157407407409</v>
      </c>
      <c r="U530" s="3">
        <f t="shared" si="34"/>
        <v>403.41293579475081</v>
      </c>
      <c r="V530" s="3">
        <f t="shared" si="33"/>
        <v>-302.92867357270586</v>
      </c>
      <c r="W530" s="3">
        <f t="shared" si="33"/>
        <v>31.182620277539293</v>
      </c>
      <c r="X530" s="3">
        <f t="shared" si="33"/>
        <v>548.29932253724871</v>
      </c>
    </row>
    <row r="531" spans="1:24">
      <c r="A531" s="10">
        <v>42893.291666608799</v>
      </c>
      <c r="B531" s="3">
        <v>58864.85033760548</v>
      </c>
      <c r="C531" s="3">
        <v>0</v>
      </c>
      <c r="E531" s="9">
        <v>55.75</v>
      </c>
      <c r="F531" s="9">
        <v>34516.73254652771</v>
      </c>
      <c r="G531" s="3"/>
      <c r="H531" s="3">
        <v>-25088.472144049272</v>
      </c>
      <c r="I531" s="3">
        <v>2672.2494854661277</v>
      </c>
      <c r="J531" s="3">
        <v>46708.590449660915</v>
      </c>
      <c r="K531" s="3"/>
      <c r="L531" s="8">
        <f t="shared" si="35"/>
        <v>46708.590449660915</v>
      </c>
      <c r="M531" s="3"/>
      <c r="N531" s="3"/>
      <c r="O531" s="3"/>
      <c r="Q531" s="3">
        <f t="shared" si="32"/>
        <v>681.30613816673008</v>
      </c>
      <c r="R531" s="3">
        <f t="shared" si="32"/>
        <v>0</v>
      </c>
      <c r="T531" s="3">
        <f t="shared" si="34"/>
        <v>0.64525462962962965</v>
      </c>
      <c r="U531" s="3">
        <f t="shared" si="34"/>
        <v>399.49921928851518</v>
      </c>
      <c r="V531" s="3">
        <f t="shared" si="33"/>
        <v>-290.37583500057031</v>
      </c>
      <c r="W531" s="3">
        <f t="shared" si="33"/>
        <v>30.928813489191292</v>
      </c>
      <c r="X531" s="3">
        <f t="shared" si="33"/>
        <v>540.60868575996426</v>
      </c>
    </row>
    <row r="532" spans="1:24">
      <c r="A532" s="10">
        <v>42894.291666608799</v>
      </c>
      <c r="B532" s="3">
        <v>71987.727944400336</v>
      </c>
      <c r="C532" s="3">
        <v>0</v>
      </c>
      <c r="E532" s="9">
        <v>0</v>
      </c>
      <c r="F532" s="9">
        <v>26714.578112025876</v>
      </c>
      <c r="G532" s="3"/>
      <c r="H532" s="3">
        <v>-4733.7148401685918</v>
      </c>
      <c r="I532" s="3">
        <v>2652.8049141979359</v>
      </c>
      <c r="J532" s="3">
        <v>47354.059758345109</v>
      </c>
      <c r="K532" s="3"/>
      <c r="L532" s="8">
        <f t="shared" si="35"/>
        <v>47354.059758345116</v>
      </c>
      <c r="M532" s="3"/>
      <c r="N532" s="3"/>
      <c r="O532" s="3"/>
      <c r="Q532" s="3">
        <f t="shared" si="32"/>
        <v>833.19129565278172</v>
      </c>
      <c r="R532" s="3">
        <f t="shared" si="32"/>
        <v>0</v>
      </c>
      <c r="T532" s="3">
        <f t="shared" si="34"/>
        <v>0</v>
      </c>
      <c r="U532" s="3">
        <f t="shared" si="34"/>
        <v>309.19650592622543</v>
      </c>
      <c r="V532" s="3">
        <f t="shared" si="33"/>
        <v>-54.788366205654995</v>
      </c>
      <c r="W532" s="3">
        <f t="shared" si="33"/>
        <v>30.703760580994626</v>
      </c>
      <c r="X532" s="3">
        <f t="shared" si="33"/>
        <v>548.07939535121659</v>
      </c>
    </row>
    <row r="533" spans="1:24">
      <c r="A533" s="10">
        <v>42895.291666608799</v>
      </c>
      <c r="B533" s="3">
        <v>70901.521007038784</v>
      </c>
      <c r="C533" s="3">
        <v>0</v>
      </c>
      <c r="E533" s="9">
        <v>0</v>
      </c>
      <c r="F533" s="9">
        <v>20392.955530653897</v>
      </c>
      <c r="G533" s="3"/>
      <c r="H533" s="3">
        <v>-237.63475807001669</v>
      </c>
      <c r="I533" s="3">
        <v>2635.8710140148069</v>
      </c>
      <c r="J533" s="3">
        <v>48110.3292204401</v>
      </c>
      <c r="K533" s="3"/>
      <c r="L533" s="8">
        <f t="shared" si="35"/>
        <v>48110.329220440093</v>
      </c>
      <c r="M533" s="3"/>
      <c r="N533" s="3"/>
      <c r="O533" s="3"/>
      <c r="Q533" s="3">
        <f t="shared" si="32"/>
        <v>820.619456099986</v>
      </c>
      <c r="R533" s="3">
        <f t="shared" si="32"/>
        <v>0</v>
      </c>
      <c r="T533" s="3">
        <f t="shared" si="34"/>
        <v>0</v>
      </c>
      <c r="U533" s="3">
        <f t="shared" si="34"/>
        <v>236.02957790108678</v>
      </c>
      <c r="V533" s="3">
        <f t="shared" si="33"/>
        <v>-2.750402292477045</v>
      </c>
      <c r="W533" s="3">
        <f t="shared" si="33"/>
        <v>30.507766365912119</v>
      </c>
      <c r="X533" s="3">
        <f t="shared" si="33"/>
        <v>556.83251412546406</v>
      </c>
    </row>
    <row r="534" spans="1:24">
      <c r="A534" s="10">
        <v>42896.291666608799</v>
      </c>
      <c r="B534" s="3">
        <v>78782.93087826531</v>
      </c>
      <c r="C534" s="3">
        <v>0</v>
      </c>
      <c r="E534" s="9">
        <v>3848</v>
      </c>
      <c r="F534" s="9">
        <v>21969.641987612045</v>
      </c>
      <c r="G534" s="3"/>
      <c r="H534" s="3">
        <v>-1053.2918077577124</v>
      </c>
      <c r="I534" s="3">
        <v>2621.4741207567308</v>
      </c>
      <c r="J534" s="3">
        <v>51397.106577654245</v>
      </c>
      <c r="K534" s="3"/>
      <c r="L534" s="8">
        <f t="shared" si="35"/>
        <v>51397.106577654245</v>
      </c>
      <c r="M534" s="3"/>
      <c r="N534" s="3"/>
      <c r="O534" s="3"/>
      <c r="Q534" s="3">
        <f t="shared" ref="Q534:R597" si="36">B534*1000/86400</f>
        <v>911.83947775770025</v>
      </c>
      <c r="R534" s="3">
        <f t="shared" si="36"/>
        <v>0</v>
      </c>
      <c r="T534" s="3">
        <f t="shared" si="34"/>
        <v>44.537037037037038</v>
      </c>
      <c r="U534" s="3">
        <f t="shared" si="34"/>
        <v>254.2782637455098</v>
      </c>
      <c r="V534" s="3">
        <f t="shared" ref="V534:X597" si="37">H534*1000/86400</f>
        <v>-12.190877404603153</v>
      </c>
      <c r="W534" s="3">
        <f t="shared" si="37"/>
        <v>30.341135656906609</v>
      </c>
      <c r="X534" s="3">
        <f t="shared" si="37"/>
        <v>594.87391872285002</v>
      </c>
    </row>
    <row r="535" spans="1:24">
      <c r="A535" s="10">
        <v>42897.291666608799</v>
      </c>
      <c r="B535" s="3">
        <v>71705.305792469197</v>
      </c>
      <c r="C535" s="3">
        <v>0</v>
      </c>
      <c r="E535" s="9">
        <v>1588.25</v>
      </c>
      <c r="F535" s="9">
        <v>13409.463610711326</v>
      </c>
      <c r="G535" s="3"/>
      <c r="H535" s="3">
        <v>2424.0544755654992</v>
      </c>
      <c r="I535" s="3">
        <v>2609.6405702636962</v>
      </c>
      <c r="J535" s="3">
        <v>51673.897135928673</v>
      </c>
      <c r="K535" s="3"/>
      <c r="L535" s="8">
        <f t="shared" si="35"/>
        <v>51673.897135928673</v>
      </c>
      <c r="M535" s="3"/>
      <c r="N535" s="3"/>
      <c r="O535" s="3"/>
      <c r="Q535" s="3">
        <f t="shared" si="36"/>
        <v>829.92252074617136</v>
      </c>
      <c r="R535" s="3">
        <f t="shared" si="36"/>
        <v>0</v>
      </c>
      <c r="T535" s="3">
        <f t="shared" si="34"/>
        <v>18.382523148148149</v>
      </c>
      <c r="U535" s="3">
        <f t="shared" si="34"/>
        <v>155.20212512397367</v>
      </c>
      <c r="V535" s="3">
        <f t="shared" si="37"/>
        <v>28.056186059785869</v>
      </c>
      <c r="W535" s="3">
        <f t="shared" si="37"/>
        <v>30.204173266940931</v>
      </c>
      <c r="X535" s="3">
        <f t="shared" si="37"/>
        <v>598.07751314732263</v>
      </c>
    </row>
    <row r="536" spans="1:24">
      <c r="A536" s="10">
        <v>42898.291666608799</v>
      </c>
      <c r="B536" s="3">
        <v>58877.700031648281</v>
      </c>
      <c r="C536" s="3">
        <v>0</v>
      </c>
      <c r="E536" s="9">
        <v>0</v>
      </c>
      <c r="F536" s="9">
        <v>-5080.227180808266</v>
      </c>
      <c r="G536" s="3"/>
      <c r="H536" s="3">
        <v>-763.62170615494688</v>
      </c>
      <c r="I536" s="3">
        <v>2600.3966983756923</v>
      </c>
      <c r="J536" s="3">
        <v>62121.152220235803</v>
      </c>
      <c r="K536" s="3"/>
      <c r="L536" s="8">
        <f t="shared" si="35"/>
        <v>62121.152220235803</v>
      </c>
      <c r="M536" s="3"/>
      <c r="N536" s="3"/>
      <c r="O536" s="3"/>
      <c r="Q536" s="3">
        <f t="shared" si="36"/>
        <v>681.45486147741065</v>
      </c>
      <c r="R536" s="3">
        <f t="shared" si="36"/>
        <v>0</v>
      </c>
      <c r="T536" s="3">
        <f t="shared" ref="T536:U599" si="38">E536*1000/86400</f>
        <v>0</v>
      </c>
      <c r="U536" s="3">
        <f t="shared" si="38"/>
        <v>-58.79892570379937</v>
      </c>
      <c r="V536" s="3">
        <f t="shared" si="37"/>
        <v>-8.8382141916081824</v>
      </c>
      <c r="W536" s="3">
        <f t="shared" si="37"/>
        <v>30.097184008977919</v>
      </c>
      <c r="X536" s="3">
        <f t="shared" si="37"/>
        <v>718.9948173638403</v>
      </c>
    </row>
    <row r="537" spans="1:24">
      <c r="A537" s="10">
        <v>42899.291666608799</v>
      </c>
      <c r="B537" s="3">
        <v>57172.250159521995</v>
      </c>
      <c r="C537" s="3">
        <v>0</v>
      </c>
      <c r="E537" s="9">
        <v>0</v>
      </c>
      <c r="F537" s="9">
        <v>-5551.8285535195682</v>
      </c>
      <c r="G537" s="3"/>
      <c r="H537" s="3">
        <v>45738.858039675913</v>
      </c>
      <c r="I537" s="3">
        <v>2593.7688409327056</v>
      </c>
      <c r="J537" s="3">
        <v>14391.451832432938</v>
      </c>
      <c r="K537" s="3"/>
      <c r="L537" s="8">
        <f t="shared" si="35"/>
        <v>14391.451832432944</v>
      </c>
      <c r="M537" s="3"/>
      <c r="N537" s="3"/>
      <c r="O537" s="3"/>
      <c r="Q537" s="3">
        <f t="shared" si="36"/>
        <v>661.7158583278009</v>
      </c>
      <c r="R537" s="3">
        <f t="shared" si="36"/>
        <v>0</v>
      </c>
      <c r="T537" s="3">
        <f t="shared" si="38"/>
        <v>0</v>
      </c>
      <c r="U537" s="3">
        <f t="shared" si="38"/>
        <v>-64.257274924995002</v>
      </c>
      <c r="V537" s="3">
        <f t="shared" si="37"/>
        <v>529.38493101476752</v>
      </c>
      <c r="W537" s="3">
        <f t="shared" si="37"/>
        <v>30.020472695980388</v>
      </c>
      <c r="X537" s="3">
        <f t="shared" si="37"/>
        <v>166.56772954204791</v>
      </c>
    </row>
    <row r="538" spans="1:24">
      <c r="A538" s="10">
        <v>42900.291666608799</v>
      </c>
      <c r="B538" s="3">
        <v>59771.352351738999</v>
      </c>
      <c r="C538" s="3">
        <v>0</v>
      </c>
      <c r="E538" s="9">
        <v>20.25</v>
      </c>
      <c r="F538" s="9">
        <v>-3933.8054989824377</v>
      </c>
      <c r="G538" s="3"/>
      <c r="H538" s="3">
        <v>51991.600690457963</v>
      </c>
      <c r="I538" s="3">
        <v>2581.6115619109464</v>
      </c>
      <c r="J538" s="3">
        <v>9111.695598352524</v>
      </c>
      <c r="K538" s="3"/>
      <c r="L538" s="8">
        <f t="shared" si="35"/>
        <v>9111.6955983525277</v>
      </c>
      <c r="M538" s="3"/>
      <c r="N538" s="3"/>
      <c r="O538" s="3"/>
      <c r="Q538" s="3">
        <f t="shared" si="36"/>
        <v>691.79805962660873</v>
      </c>
      <c r="R538" s="3">
        <f t="shared" si="36"/>
        <v>0</v>
      </c>
      <c r="T538" s="3">
        <f t="shared" si="38"/>
        <v>0.234375</v>
      </c>
      <c r="U538" s="3">
        <f t="shared" si="38"/>
        <v>-45.530156238222659</v>
      </c>
      <c r="V538" s="3">
        <f t="shared" si="37"/>
        <v>601.75463762104118</v>
      </c>
      <c r="W538" s="3">
        <f t="shared" si="37"/>
        <v>29.879763448043359</v>
      </c>
      <c r="X538" s="3">
        <f t="shared" si="37"/>
        <v>105.4594397957468</v>
      </c>
    </row>
    <row r="539" spans="1:24">
      <c r="A539" s="10">
        <v>42901.291666608799</v>
      </c>
      <c r="B539" s="3">
        <v>45196.457591666825</v>
      </c>
      <c r="C539" s="3">
        <v>0</v>
      </c>
      <c r="E539" s="9">
        <v>35</v>
      </c>
      <c r="F539" s="9">
        <v>-3571.3484726135102</v>
      </c>
      <c r="G539" s="3"/>
      <c r="H539" s="3">
        <v>41326.182818449379</v>
      </c>
      <c r="I539" s="3">
        <v>2572.1834685957542</v>
      </c>
      <c r="J539" s="3">
        <v>4834.4397772352104</v>
      </c>
      <c r="K539" s="3"/>
      <c r="L539" s="8">
        <f t="shared" si="35"/>
        <v>4834.4397772351986</v>
      </c>
      <c r="M539" s="3"/>
      <c r="N539" s="3"/>
      <c r="O539" s="3"/>
      <c r="Q539" s="3">
        <f t="shared" si="36"/>
        <v>523.10714805169937</v>
      </c>
      <c r="R539" s="3">
        <f t="shared" si="36"/>
        <v>0</v>
      </c>
      <c r="T539" s="3">
        <f t="shared" si="38"/>
        <v>0.40509259259259262</v>
      </c>
      <c r="U539" s="3">
        <f t="shared" si="38"/>
        <v>-41.335051766360074</v>
      </c>
      <c r="V539" s="3">
        <f t="shared" si="37"/>
        <v>478.31230113946037</v>
      </c>
      <c r="W539" s="3">
        <f t="shared" si="37"/>
        <v>29.770641997636044</v>
      </c>
      <c r="X539" s="3">
        <f t="shared" si="37"/>
        <v>55.954164088370483</v>
      </c>
    </row>
    <row r="540" spans="1:24">
      <c r="A540" s="10">
        <v>42902.291666608799</v>
      </c>
      <c r="B540" s="3">
        <v>51712.070702949008</v>
      </c>
      <c r="C540" s="3">
        <v>0</v>
      </c>
      <c r="E540" s="9">
        <v>0</v>
      </c>
      <c r="F540" s="9">
        <v>28939.337572393601</v>
      </c>
      <c r="G540" s="3"/>
      <c r="H540" s="3">
        <v>16728.599271275951</v>
      </c>
      <c r="I540" s="3">
        <v>2565.4849697762197</v>
      </c>
      <c r="J540" s="3">
        <v>3478.6488895032394</v>
      </c>
      <c r="K540" s="3"/>
      <c r="L540" s="8">
        <f t="shared" si="35"/>
        <v>3478.6488895032367</v>
      </c>
      <c r="M540" s="3"/>
      <c r="N540" s="3"/>
      <c r="O540" s="3"/>
      <c r="Q540" s="3">
        <f t="shared" si="36"/>
        <v>598.51933683968764</v>
      </c>
      <c r="R540" s="3">
        <f t="shared" si="36"/>
        <v>0</v>
      </c>
      <c r="T540" s="3">
        <f t="shared" si="38"/>
        <v>0</v>
      </c>
      <c r="U540" s="3">
        <f t="shared" si="38"/>
        <v>334.9460367175185</v>
      </c>
      <c r="V540" s="3">
        <f t="shared" si="37"/>
        <v>193.61804712124942</v>
      </c>
      <c r="W540" s="3">
        <f t="shared" si="37"/>
        <v>29.693113076113654</v>
      </c>
      <c r="X540" s="3">
        <f t="shared" si="37"/>
        <v>40.262139924806007</v>
      </c>
    </row>
    <row r="541" spans="1:24">
      <c r="A541" s="10">
        <v>42903.291666608799</v>
      </c>
      <c r="B541" s="3">
        <v>52299.775630386968</v>
      </c>
      <c r="C541" s="3">
        <v>0</v>
      </c>
      <c r="E541" s="9">
        <v>33.25</v>
      </c>
      <c r="F541" s="9">
        <v>6520.5492667994658</v>
      </c>
      <c r="G541" s="3"/>
      <c r="H541" s="3">
        <v>36138.00025500363</v>
      </c>
      <c r="I541" s="3">
        <v>2561.5164742414345</v>
      </c>
      <c r="J541" s="3">
        <v>7046.4596343424364</v>
      </c>
      <c r="K541" s="3"/>
      <c r="L541" s="8">
        <f t="shared" si="35"/>
        <v>7046.4596343424346</v>
      </c>
      <c r="M541" s="3"/>
      <c r="N541" s="3"/>
      <c r="O541" s="3"/>
      <c r="Q541" s="3">
        <f t="shared" si="36"/>
        <v>605.32147720355294</v>
      </c>
      <c r="R541" s="3">
        <f t="shared" si="36"/>
        <v>0</v>
      </c>
      <c r="T541" s="3">
        <f t="shared" si="38"/>
        <v>0.38483796296296297</v>
      </c>
      <c r="U541" s="3">
        <f t="shared" si="38"/>
        <v>75.469320217586414</v>
      </c>
      <c r="V541" s="3">
        <f t="shared" si="37"/>
        <v>418.26389184031979</v>
      </c>
      <c r="W541" s="3">
        <f t="shared" si="37"/>
        <v>29.647181414831419</v>
      </c>
      <c r="X541" s="3">
        <f t="shared" si="37"/>
        <v>81.556245767852275</v>
      </c>
    </row>
    <row r="542" spans="1:24">
      <c r="A542" s="10">
        <v>42904.291666608799</v>
      </c>
      <c r="B542" s="3">
        <v>41914.065457344906</v>
      </c>
      <c r="C542" s="3">
        <v>0</v>
      </c>
      <c r="E542" s="9">
        <v>0</v>
      </c>
      <c r="F542" s="9">
        <v>3655.90844840512</v>
      </c>
      <c r="G542" s="3"/>
      <c r="H542" s="3">
        <v>26810.83858097564</v>
      </c>
      <c r="I542" s="3">
        <v>2560.278390780491</v>
      </c>
      <c r="J542" s="3">
        <v>8887.0400371836549</v>
      </c>
      <c r="K542" s="3"/>
      <c r="L542" s="8">
        <f t="shared" si="35"/>
        <v>8887.0400371836549</v>
      </c>
      <c r="M542" s="3"/>
      <c r="N542" s="3"/>
      <c r="O542" s="3"/>
      <c r="Q542" s="3">
        <f t="shared" si="36"/>
        <v>485.11649834889937</v>
      </c>
      <c r="R542" s="3">
        <f t="shared" si="36"/>
        <v>0</v>
      </c>
      <c r="T542" s="3">
        <f t="shared" si="38"/>
        <v>0</v>
      </c>
      <c r="U542" s="3">
        <f t="shared" si="38"/>
        <v>42.313755189874072</v>
      </c>
      <c r="V542" s="3">
        <f t="shared" si="37"/>
        <v>310.31063172425507</v>
      </c>
      <c r="W542" s="3">
        <f t="shared" si="37"/>
        <v>29.632851745144571</v>
      </c>
      <c r="X542" s="3">
        <f t="shared" si="37"/>
        <v>102.85925968962565</v>
      </c>
    </row>
    <row r="543" spans="1:24">
      <c r="A543" s="10">
        <v>42905.291666608799</v>
      </c>
      <c r="B543" s="3">
        <v>60879.014013736683</v>
      </c>
      <c r="C543" s="3">
        <v>0</v>
      </c>
      <c r="E543" s="9">
        <v>0</v>
      </c>
      <c r="F543" s="9">
        <v>20403.002291952303</v>
      </c>
      <c r="G543" s="3"/>
      <c r="H543" s="3">
        <v>33521.919827690057</v>
      </c>
      <c r="I543" s="3">
        <v>2561.7711281824791</v>
      </c>
      <c r="J543" s="3">
        <v>4392.3207659118452</v>
      </c>
      <c r="K543" s="3"/>
      <c r="L543" s="8">
        <f t="shared" si="35"/>
        <v>4392.3207659118434</v>
      </c>
      <c r="M543" s="3"/>
      <c r="N543" s="3"/>
      <c r="O543" s="3"/>
      <c r="Q543" s="3">
        <f t="shared" si="36"/>
        <v>704.61821775158194</v>
      </c>
      <c r="R543" s="3">
        <f t="shared" si="36"/>
        <v>0</v>
      </c>
      <c r="T543" s="3">
        <f t="shared" si="38"/>
        <v>0</v>
      </c>
      <c r="U543" s="3">
        <f t="shared" si="38"/>
        <v>236.14585986055909</v>
      </c>
      <c r="V543" s="3">
        <f t="shared" si="37"/>
        <v>387.98518319085713</v>
      </c>
      <c r="W543" s="3">
        <f t="shared" si="37"/>
        <v>29.650128798408325</v>
      </c>
      <c r="X543" s="3">
        <f t="shared" si="37"/>
        <v>50.83704590175747</v>
      </c>
    </row>
    <row r="544" spans="1:24">
      <c r="A544" s="10">
        <v>42906.291666608799</v>
      </c>
      <c r="B544" s="3">
        <v>62380.826647198948</v>
      </c>
      <c r="C544" s="3">
        <v>0</v>
      </c>
      <c r="E544" s="9">
        <v>0</v>
      </c>
      <c r="F544" s="9">
        <v>26498.204421172137</v>
      </c>
      <c r="G544" s="3"/>
      <c r="H544" s="3">
        <v>19190.079031180394</v>
      </c>
      <c r="I544" s="3">
        <v>2565.9950952364929</v>
      </c>
      <c r="J544" s="3">
        <v>14126.548099609921</v>
      </c>
      <c r="K544" s="3"/>
      <c r="L544" s="8">
        <f t="shared" si="35"/>
        <v>14126.548099609925</v>
      </c>
      <c r="M544" s="3"/>
      <c r="N544" s="3"/>
      <c r="O544" s="3"/>
      <c r="Q544" s="3">
        <f t="shared" si="36"/>
        <v>722.00030841665443</v>
      </c>
      <c r="R544" s="3">
        <f t="shared" si="36"/>
        <v>0</v>
      </c>
      <c r="T544" s="3">
        <f t="shared" si="38"/>
        <v>0</v>
      </c>
      <c r="U544" s="3">
        <f t="shared" si="38"/>
        <v>306.69218080060347</v>
      </c>
      <c r="V544" s="3">
        <f t="shared" si="37"/>
        <v>222.1073961942175</v>
      </c>
      <c r="W544" s="3">
        <f t="shared" si="37"/>
        <v>29.699017305977925</v>
      </c>
      <c r="X544" s="3">
        <f t="shared" si="37"/>
        <v>163.50171411585558</v>
      </c>
    </row>
    <row r="545" spans="1:24">
      <c r="A545" s="10">
        <v>42907.291666608799</v>
      </c>
      <c r="B545" s="3">
        <v>74664.950009963228</v>
      </c>
      <c r="C545" s="3">
        <v>0</v>
      </c>
      <c r="E545" s="9">
        <v>0</v>
      </c>
      <c r="F545" s="9">
        <v>26392.702921874734</v>
      </c>
      <c r="G545" s="3"/>
      <c r="H545" s="3">
        <v>33936.078595768398</v>
      </c>
      <c r="I545" s="3">
        <v>2574.5392913383148</v>
      </c>
      <c r="J545" s="3">
        <v>11761.629200981786</v>
      </c>
      <c r="K545" s="3"/>
      <c r="L545" s="8">
        <f t="shared" si="35"/>
        <v>11761.629200981781</v>
      </c>
      <c r="M545" s="3"/>
      <c r="N545" s="3"/>
      <c r="O545" s="3"/>
      <c r="Q545" s="3">
        <f t="shared" si="36"/>
        <v>864.17766215235224</v>
      </c>
      <c r="R545" s="3">
        <f t="shared" si="36"/>
        <v>0</v>
      </c>
      <c r="T545" s="3">
        <f t="shared" si="38"/>
        <v>0</v>
      </c>
      <c r="U545" s="3">
        <f t="shared" si="38"/>
        <v>305.47109863280946</v>
      </c>
      <c r="V545" s="3">
        <f t="shared" si="37"/>
        <v>392.77868745102313</v>
      </c>
      <c r="W545" s="3">
        <f t="shared" si="37"/>
        <v>29.797908464563829</v>
      </c>
      <c r="X545" s="3">
        <f t="shared" si="37"/>
        <v>136.12996760395586</v>
      </c>
    </row>
    <row r="546" spans="1:24">
      <c r="A546" s="10">
        <v>42908.291666608799</v>
      </c>
      <c r="B546" s="3">
        <v>29142.002799582046</v>
      </c>
      <c r="C546" s="3">
        <v>0</v>
      </c>
      <c r="E546" s="9">
        <v>0</v>
      </c>
      <c r="F546" s="9">
        <v>15261.792420634923</v>
      </c>
      <c r="G546" s="3"/>
      <c r="H546" s="3">
        <v>-14718.572596404047</v>
      </c>
      <c r="I546" s="3">
        <v>2585.82733826604</v>
      </c>
      <c r="J546" s="3">
        <v>26012.955637085128</v>
      </c>
      <c r="K546" s="3"/>
      <c r="L546" s="8">
        <f t="shared" si="35"/>
        <v>26012.955637085128</v>
      </c>
      <c r="M546" s="3"/>
      <c r="N546" s="3"/>
      <c r="O546" s="3"/>
      <c r="Q546" s="3">
        <f t="shared" si="36"/>
        <v>337.29169906923664</v>
      </c>
      <c r="R546" s="3">
        <f t="shared" si="36"/>
        <v>0</v>
      </c>
      <c r="T546" s="3">
        <f t="shared" si="38"/>
        <v>0</v>
      </c>
      <c r="U546" s="3">
        <f t="shared" si="38"/>
        <v>176.64111597957088</v>
      </c>
      <c r="V546" s="3">
        <f t="shared" si="37"/>
        <v>-170.35384949541719</v>
      </c>
      <c r="W546" s="3">
        <f t="shared" si="37"/>
        <v>29.928557155856947</v>
      </c>
      <c r="X546" s="3">
        <f t="shared" si="37"/>
        <v>301.07587542922602</v>
      </c>
    </row>
    <row r="547" spans="1:24">
      <c r="A547" s="10">
        <v>42909.291666608799</v>
      </c>
      <c r="B547" s="3">
        <v>23222.995171154038</v>
      </c>
      <c r="C547" s="3">
        <v>0</v>
      </c>
      <c r="E547" s="9">
        <v>0</v>
      </c>
      <c r="F547" s="9">
        <v>-15579.627537622218</v>
      </c>
      <c r="G547" s="3"/>
      <c r="H547" s="3">
        <v>4549.6106913907461</v>
      </c>
      <c r="I547" s="3">
        <v>2599.8647037543274</v>
      </c>
      <c r="J547" s="3">
        <v>31653.14731363118</v>
      </c>
      <c r="K547" s="3"/>
      <c r="L547" s="8">
        <f t="shared" si="35"/>
        <v>31653.147313631183</v>
      </c>
      <c r="M547" s="3"/>
      <c r="N547" s="3"/>
      <c r="O547" s="3"/>
      <c r="Q547" s="3">
        <f t="shared" si="36"/>
        <v>268.78466633280135</v>
      </c>
      <c r="R547" s="3">
        <f t="shared" si="36"/>
        <v>0</v>
      </c>
      <c r="T547" s="3">
        <f t="shared" si="38"/>
        <v>0</v>
      </c>
      <c r="U547" s="3">
        <f t="shared" si="38"/>
        <v>-180.31976316692382</v>
      </c>
      <c r="V547" s="3">
        <f t="shared" si="37"/>
        <v>52.657531150355858</v>
      </c>
      <c r="W547" s="3">
        <f t="shared" si="37"/>
        <v>30.091026663823232</v>
      </c>
      <c r="X547" s="3">
        <f t="shared" si="37"/>
        <v>366.35587168554605</v>
      </c>
    </row>
    <row r="548" spans="1:24">
      <c r="A548" s="10">
        <v>42910.291666608799</v>
      </c>
      <c r="B548" s="3">
        <v>78160.751269404718</v>
      </c>
      <c r="C548" s="3">
        <v>0</v>
      </c>
      <c r="E548" s="9">
        <v>0</v>
      </c>
      <c r="F548" s="9">
        <v>24115.566302820655</v>
      </c>
      <c r="G548" s="3"/>
      <c r="H548" s="3">
        <v>25007.291936414018</v>
      </c>
      <c r="I548" s="3">
        <v>2616.6568555378371</v>
      </c>
      <c r="J548" s="3">
        <v>26421.236174632213</v>
      </c>
      <c r="K548" s="3"/>
      <c r="L548" s="8">
        <f t="shared" si="35"/>
        <v>26421.236174632209</v>
      </c>
      <c r="M548" s="3"/>
      <c r="N548" s="3"/>
      <c r="O548" s="3"/>
      <c r="Q548" s="3">
        <f t="shared" si="36"/>
        <v>904.63832487736954</v>
      </c>
      <c r="R548" s="3">
        <f t="shared" si="36"/>
        <v>0</v>
      </c>
      <c r="T548" s="3">
        <f t="shared" si="38"/>
        <v>0</v>
      </c>
      <c r="U548" s="3">
        <f t="shared" si="38"/>
        <v>279.11535072709091</v>
      </c>
      <c r="V548" s="3">
        <f t="shared" si="37"/>
        <v>289.43624926405113</v>
      </c>
      <c r="W548" s="3">
        <f t="shared" si="37"/>
        <v>30.285380272428672</v>
      </c>
      <c r="X548" s="3">
        <f t="shared" si="37"/>
        <v>305.80134461379879</v>
      </c>
    </row>
    <row r="549" spans="1:24">
      <c r="A549" s="10">
        <v>42911.291666608799</v>
      </c>
      <c r="B549" s="3">
        <v>35124.13944668699</v>
      </c>
      <c r="C549" s="3">
        <v>0</v>
      </c>
      <c r="E549" s="9">
        <v>0</v>
      </c>
      <c r="F549" s="9">
        <v>-14010.057792933709</v>
      </c>
      <c r="G549" s="3"/>
      <c r="H549" s="3">
        <v>27883.545552155767</v>
      </c>
      <c r="I549" s="3">
        <v>2636.2092613512295</v>
      </c>
      <c r="J549" s="3">
        <v>18614.442426113703</v>
      </c>
      <c r="K549" s="3"/>
      <c r="L549" s="8">
        <f t="shared" si="35"/>
        <v>18614.442426113703</v>
      </c>
      <c r="M549" s="3"/>
      <c r="N549" s="3"/>
      <c r="O549" s="3"/>
      <c r="Q549" s="3">
        <f t="shared" si="36"/>
        <v>406.52939174406237</v>
      </c>
      <c r="R549" s="3">
        <f t="shared" si="36"/>
        <v>0</v>
      </c>
      <c r="T549" s="3">
        <f t="shared" si="38"/>
        <v>0</v>
      </c>
      <c r="U549" s="3">
        <f t="shared" si="38"/>
        <v>-162.15344667747348</v>
      </c>
      <c r="V549" s="3">
        <f t="shared" si="37"/>
        <v>322.72622166846952</v>
      </c>
      <c r="W549" s="3">
        <f t="shared" si="37"/>
        <v>30.511681265639233</v>
      </c>
      <c r="X549" s="3">
        <f t="shared" si="37"/>
        <v>215.4449354874271</v>
      </c>
    </row>
    <row r="550" spans="1:24">
      <c r="A550" s="10">
        <v>42912.291666608799</v>
      </c>
      <c r="B550" s="3">
        <v>115203.97732495921</v>
      </c>
      <c r="C550" s="3">
        <v>0</v>
      </c>
      <c r="E550" s="9">
        <v>2</v>
      </c>
      <c r="F550" s="9">
        <v>68893.518822154205</v>
      </c>
      <c r="G550" s="3"/>
      <c r="H550" s="3">
        <v>27186.254400409227</v>
      </c>
      <c r="I550" s="3">
        <v>2658.5273889291639</v>
      </c>
      <c r="J550" s="3">
        <v>16463.676713466622</v>
      </c>
      <c r="K550" s="3"/>
      <c r="L550" s="8">
        <f t="shared" si="35"/>
        <v>16463.676713466615</v>
      </c>
      <c r="M550" s="3"/>
      <c r="N550" s="3"/>
      <c r="O550" s="3"/>
      <c r="Q550" s="3">
        <f t="shared" si="36"/>
        <v>1333.3793671870278</v>
      </c>
      <c r="R550" s="3">
        <f t="shared" si="36"/>
        <v>0</v>
      </c>
      <c r="T550" s="3">
        <f t="shared" si="38"/>
        <v>2.3148148148148147E-2</v>
      </c>
      <c r="U550" s="3">
        <f t="shared" si="38"/>
        <v>797.37869007122924</v>
      </c>
      <c r="V550" s="3">
        <f t="shared" si="37"/>
        <v>314.65572222695863</v>
      </c>
      <c r="W550" s="3">
        <f t="shared" si="37"/>
        <v>30.76999292742088</v>
      </c>
      <c r="X550" s="3">
        <f t="shared" si="37"/>
        <v>190.55181381327108</v>
      </c>
    </row>
    <row r="551" spans="1:24">
      <c r="A551" s="10">
        <v>42913.291666608799</v>
      </c>
      <c r="B551" s="3">
        <v>81139.795619631564</v>
      </c>
      <c r="C551" s="3">
        <v>0</v>
      </c>
      <c r="E551" s="9">
        <v>0.5</v>
      </c>
      <c r="F551" s="9">
        <v>44465.301739512288</v>
      </c>
      <c r="G551" s="3"/>
      <c r="H551" s="3">
        <v>19554.469571267389</v>
      </c>
      <c r="I551" s="3">
        <v>2683.6167060063012</v>
      </c>
      <c r="J551" s="3">
        <v>14435.907602845586</v>
      </c>
      <c r="K551" s="3"/>
      <c r="L551" s="8">
        <f t="shared" si="35"/>
        <v>14435.907602845586</v>
      </c>
      <c r="M551" s="3"/>
      <c r="N551" s="3"/>
      <c r="O551" s="3"/>
      <c r="Q551" s="3">
        <f t="shared" si="36"/>
        <v>939.11800485684671</v>
      </c>
      <c r="R551" s="3">
        <f t="shared" si="36"/>
        <v>0</v>
      </c>
      <c r="T551" s="3">
        <f t="shared" si="38"/>
        <v>5.7870370370370367E-3</v>
      </c>
      <c r="U551" s="3">
        <f t="shared" si="38"/>
        <v>514.64469605916997</v>
      </c>
      <c r="V551" s="3">
        <f t="shared" si="37"/>
        <v>226.32487929707625</v>
      </c>
      <c r="W551" s="3">
        <f t="shared" si="37"/>
        <v>31.060378541739595</v>
      </c>
      <c r="X551" s="3">
        <f t="shared" si="37"/>
        <v>167.08226392182391</v>
      </c>
    </row>
    <row r="552" spans="1:24">
      <c r="A552" s="10">
        <v>42914.291666608799</v>
      </c>
      <c r="B552" s="3">
        <v>60190.790308875257</v>
      </c>
      <c r="C552" s="3">
        <v>0</v>
      </c>
      <c r="E552" s="9">
        <v>0</v>
      </c>
      <c r="F552" s="9">
        <v>11641.523096465869</v>
      </c>
      <c r="G552" s="3"/>
      <c r="H552" s="3">
        <v>27689.034658155426</v>
      </c>
      <c r="I552" s="3">
        <v>2711.4826803172991</v>
      </c>
      <c r="J552" s="3">
        <v>18148.749873936664</v>
      </c>
      <c r="K552" s="3"/>
      <c r="L552" s="8">
        <f t="shared" si="35"/>
        <v>18148.749873936664</v>
      </c>
      <c r="M552" s="3"/>
      <c r="N552" s="3"/>
      <c r="O552" s="3"/>
      <c r="Q552" s="3">
        <f t="shared" si="36"/>
        <v>696.65266561198212</v>
      </c>
      <c r="R552" s="3">
        <f t="shared" si="36"/>
        <v>0</v>
      </c>
      <c r="T552" s="3">
        <f t="shared" si="38"/>
        <v>0</v>
      </c>
      <c r="U552" s="3">
        <f t="shared" si="38"/>
        <v>134.73985065354015</v>
      </c>
      <c r="V552" s="3">
        <f t="shared" si="37"/>
        <v>320.47493817309521</v>
      </c>
      <c r="W552" s="3">
        <f t="shared" si="37"/>
        <v>31.38290139256133</v>
      </c>
      <c r="X552" s="3">
        <f t="shared" si="37"/>
        <v>210.05497539278548</v>
      </c>
    </row>
    <row r="553" spans="1:24">
      <c r="A553" s="10">
        <v>42915.291666608799</v>
      </c>
      <c r="B553" s="3">
        <v>71361.869815603073</v>
      </c>
      <c r="C553" s="3">
        <v>0</v>
      </c>
      <c r="E553" s="9">
        <v>1199.5</v>
      </c>
      <c r="F553" s="9">
        <v>30000</v>
      </c>
      <c r="G553" s="3"/>
      <c r="H553" s="3">
        <v>22527.390223494895</v>
      </c>
      <c r="I553" s="3">
        <v>2741.8754049540221</v>
      </c>
      <c r="J553" s="3">
        <v>14893.104187154164</v>
      </c>
      <c r="K553" s="3"/>
      <c r="L553" s="8">
        <f t="shared" si="35"/>
        <v>14893.104187154157</v>
      </c>
      <c r="M553" s="3"/>
      <c r="N553" s="3"/>
      <c r="O553" s="3"/>
      <c r="Q553" s="3">
        <f t="shared" si="36"/>
        <v>825.94756731022085</v>
      </c>
      <c r="R553" s="3">
        <f t="shared" si="36"/>
        <v>0</v>
      </c>
      <c r="T553" s="3">
        <f t="shared" si="38"/>
        <v>13.883101851851851</v>
      </c>
      <c r="U553" s="3">
        <f t="shared" si="38"/>
        <v>347.22222222222223</v>
      </c>
      <c r="V553" s="3">
        <f t="shared" si="37"/>
        <v>260.73368314230203</v>
      </c>
      <c r="W553" s="3">
        <f t="shared" si="37"/>
        <v>31.734669038819703</v>
      </c>
      <c r="X553" s="3">
        <f t="shared" si="37"/>
        <v>172.37389105502504</v>
      </c>
    </row>
    <row r="554" spans="1:24">
      <c r="A554" s="10">
        <v>42916.291666608799</v>
      </c>
      <c r="B554" s="3">
        <v>79731.191902102917</v>
      </c>
      <c r="C554" s="3">
        <v>0</v>
      </c>
      <c r="E554" s="9">
        <v>4413</v>
      </c>
      <c r="F554" s="9">
        <v>31080</v>
      </c>
      <c r="G554" s="3"/>
      <c r="H554" s="3">
        <v>27972.120060583715</v>
      </c>
      <c r="I554" s="3">
        <v>2772.3781286946687</v>
      </c>
      <c r="J554" s="3">
        <v>13493.693712824528</v>
      </c>
      <c r="K554" s="3"/>
      <c r="L554" s="8">
        <f t="shared" si="35"/>
        <v>13493.693712824534</v>
      </c>
      <c r="M554" s="3"/>
      <c r="N554" s="3"/>
      <c r="O554" s="3"/>
      <c r="Q554" s="3">
        <f t="shared" si="36"/>
        <v>922.81472108915409</v>
      </c>
      <c r="R554" s="3">
        <f t="shared" si="36"/>
        <v>0</v>
      </c>
      <c r="T554" s="3">
        <f t="shared" si="38"/>
        <v>51.076388888888886</v>
      </c>
      <c r="U554" s="3">
        <f t="shared" si="38"/>
        <v>359.72222222222223</v>
      </c>
      <c r="V554" s="3">
        <f t="shared" si="37"/>
        <v>323.75138959008927</v>
      </c>
      <c r="W554" s="3">
        <f t="shared" si="37"/>
        <v>32.087709822854961</v>
      </c>
      <c r="X554" s="3">
        <f t="shared" si="37"/>
        <v>156.17701056509873</v>
      </c>
    </row>
    <row r="555" spans="1:24">
      <c r="A555" s="10">
        <v>42917.291666608799</v>
      </c>
      <c r="B555" s="3">
        <v>68071.993573892818</v>
      </c>
      <c r="C555" s="3">
        <v>0</v>
      </c>
      <c r="E555" s="9">
        <v>3777.75</v>
      </c>
      <c r="F555" s="9">
        <v>28800</v>
      </c>
      <c r="G555" s="3"/>
      <c r="H555" s="3">
        <v>11162.494003586933</v>
      </c>
      <c r="I555" s="3">
        <v>2802.269598346571</v>
      </c>
      <c r="J555" s="3">
        <v>21529.479971959317</v>
      </c>
      <c r="K555" s="3"/>
      <c r="L555" s="8">
        <f t="shared" si="35"/>
        <v>21529.479971959314</v>
      </c>
      <c r="M555" s="3"/>
      <c r="N555" s="3"/>
      <c r="O555" s="3"/>
      <c r="Q555" s="3">
        <f t="shared" si="36"/>
        <v>787.87029599412983</v>
      </c>
      <c r="R555" s="3">
        <f t="shared" si="36"/>
        <v>0</v>
      </c>
      <c r="T555" s="3">
        <f t="shared" si="38"/>
        <v>43.723958333333336</v>
      </c>
      <c r="U555" s="3">
        <f t="shared" si="38"/>
        <v>333.33333333333331</v>
      </c>
      <c r="V555" s="3">
        <f t="shared" si="37"/>
        <v>129.19553244892285</v>
      </c>
      <c r="W555" s="3">
        <f t="shared" si="37"/>
        <v>32.433675906789013</v>
      </c>
      <c r="X555" s="3">
        <f t="shared" si="37"/>
        <v>249.18379597175138</v>
      </c>
    </row>
    <row r="556" spans="1:24">
      <c r="A556" s="10">
        <v>42918.291666608799</v>
      </c>
      <c r="B556" s="3">
        <v>76171.075220041297</v>
      </c>
      <c r="C556" s="3">
        <v>0</v>
      </c>
      <c r="E556" s="9">
        <v>4234</v>
      </c>
      <c r="F556" s="9">
        <v>28800</v>
      </c>
      <c r="G556" s="3"/>
      <c r="H556" s="3">
        <v>17106.001814320327</v>
      </c>
      <c r="I556" s="3">
        <v>2831.5487129649227</v>
      </c>
      <c r="J556" s="3">
        <v>23199.524692756044</v>
      </c>
      <c r="K556" s="3"/>
      <c r="L556" s="8">
        <f t="shared" si="35"/>
        <v>23199.524692756047</v>
      </c>
      <c r="M556" s="3"/>
      <c r="N556" s="3"/>
      <c r="O556" s="3"/>
      <c r="Q556" s="3">
        <f t="shared" si="36"/>
        <v>881.60966689862607</v>
      </c>
      <c r="R556" s="3">
        <f t="shared" si="36"/>
        <v>0</v>
      </c>
      <c r="T556" s="3">
        <f t="shared" si="38"/>
        <v>49.004629629629626</v>
      </c>
      <c r="U556" s="3">
        <f t="shared" si="38"/>
        <v>333.33333333333331</v>
      </c>
      <c r="V556" s="3">
        <f t="shared" si="37"/>
        <v>197.98613211018895</v>
      </c>
      <c r="W556" s="3">
        <f t="shared" si="37"/>
        <v>32.772554548205122</v>
      </c>
      <c r="X556" s="3">
        <f t="shared" si="37"/>
        <v>268.51301727726906</v>
      </c>
    </row>
    <row r="557" spans="1:24">
      <c r="A557" s="10">
        <v>42919.291666608799</v>
      </c>
      <c r="B557" s="3">
        <v>73053.625320029925</v>
      </c>
      <c r="C557" s="3">
        <v>0</v>
      </c>
      <c r="E557" s="9">
        <v>4449.75</v>
      </c>
      <c r="F557" s="9">
        <v>28440</v>
      </c>
      <c r="G557" s="3"/>
      <c r="H557" s="3">
        <v>15155.556069080507</v>
      </c>
      <c r="I557" s="3">
        <v>2860.2143716049195</v>
      </c>
      <c r="J557" s="3">
        <v>22148.104879344501</v>
      </c>
      <c r="K557" s="3"/>
      <c r="L557" s="8">
        <f t="shared" si="35"/>
        <v>22148.104879344501</v>
      </c>
      <c r="M557" s="3"/>
      <c r="N557" s="3"/>
      <c r="O557" s="3"/>
      <c r="Q557" s="3">
        <f t="shared" si="36"/>
        <v>845.52807083367975</v>
      </c>
      <c r="R557" s="3">
        <f t="shared" si="36"/>
        <v>0</v>
      </c>
      <c r="T557" s="3">
        <f t="shared" si="38"/>
        <v>51.501736111111114</v>
      </c>
      <c r="U557" s="3">
        <f t="shared" si="38"/>
        <v>329.16666666666669</v>
      </c>
      <c r="V557" s="3">
        <f t="shared" si="37"/>
        <v>175.41152857732069</v>
      </c>
      <c r="W557" s="3">
        <f t="shared" si="37"/>
        <v>33.104333004686566</v>
      </c>
      <c r="X557" s="3">
        <f t="shared" si="37"/>
        <v>256.34380647389469</v>
      </c>
    </row>
    <row r="558" spans="1:24">
      <c r="A558" s="10">
        <v>42920.291666608799</v>
      </c>
      <c r="B558" s="3">
        <v>71421.110254762374</v>
      </c>
      <c r="C558" s="3">
        <v>0</v>
      </c>
      <c r="E558" s="9">
        <v>4509</v>
      </c>
      <c r="F558" s="9">
        <v>27840</v>
      </c>
      <c r="G558" s="3"/>
      <c r="H558" s="3">
        <v>18814.637686876471</v>
      </c>
      <c r="I558" s="3">
        <v>2888.2654733217551</v>
      </c>
      <c r="J558" s="3">
        <v>17369.207094564154</v>
      </c>
      <c r="K558" s="3"/>
      <c r="L558" s="8">
        <f t="shared" si="35"/>
        <v>17369.207094564146</v>
      </c>
      <c r="M558" s="3"/>
      <c r="N558" s="3"/>
      <c r="O558" s="3"/>
      <c r="Q558" s="3">
        <f t="shared" si="36"/>
        <v>826.63322054123125</v>
      </c>
      <c r="R558" s="3">
        <f t="shared" si="36"/>
        <v>0</v>
      </c>
      <c r="T558" s="3">
        <f t="shared" si="38"/>
        <v>52.1875</v>
      </c>
      <c r="U558" s="3">
        <f t="shared" si="38"/>
        <v>322.22222222222223</v>
      </c>
      <c r="V558" s="3">
        <f t="shared" si="37"/>
        <v>217.76201026477398</v>
      </c>
      <c r="W558" s="3">
        <f t="shared" si="37"/>
        <v>33.42899853381661</v>
      </c>
      <c r="X558" s="3">
        <f t="shared" si="37"/>
        <v>201.03248952041847</v>
      </c>
    </row>
    <row r="559" spans="1:24">
      <c r="A559" s="10">
        <v>42921.291666608799</v>
      </c>
      <c r="B559" s="3">
        <v>69657.069054765132</v>
      </c>
      <c r="C559" s="3">
        <v>0</v>
      </c>
      <c r="E559" s="9">
        <v>4433.5</v>
      </c>
      <c r="F559" s="9">
        <v>28272</v>
      </c>
      <c r="G559" s="3"/>
      <c r="H559" s="3">
        <v>17989.206236436483</v>
      </c>
      <c r="I559" s="3">
        <v>2916.0238838976529</v>
      </c>
      <c r="J559" s="3">
        <v>16046.338934431</v>
      </c>
      <c r="K559" s="3"/>
      <c r="L559" s="8">
        <f t="shared" si="35"/>
        <v>16046.338934430996</v>
      </c>
      <c r="M559" s="3"/>
      <c r="N559" s="3"/>
      <c r="O559" s="3"/>
      <c r="Q559" s="3">
        <f t="shared" si="36"/>
        <v>806.21607702274457</v>
      </c>
      <c r="R559" s="3">
        <f t="shared" si="36"/>
        <v>0</v>
      </c>
      <c r="T559" s="3">
        <f t="shared" si="38"/>
        <v>51.313657407407405</v>
      </c>
      <c r="U559" s="3">
        <f t="shared" si="38"/>
        <v>327.22222222222223</v>
      </c>
      <c r="V559" s="3">
        <f t="shared" si="37"/>
        <v>208.20840551431115</v>
      </c>
      <c r="W559" s="3">
        <f t="shared" si="37"/>
        <v>33.750276434000611</v>
      </c>
      <c r="X559" s="3">
        <f t="shared" si="37"/>
        <v>185.72151544480323</v>
      </c>
    </row>
    <row r="560" spans="1:24">
      <c r="A560" s="10">
        <v>42922.291666608799</v>
      </c>
      <c r="B560" s="3">
        <v>78893.45923910875</v>
      </c>
      <c r="C560" s="3">
        <v>0</v>
      </c>
      <c r="E560" s="9">
        <v>4427</v>
      </c>
      <c r="F560" s="9">
        <v>28464</v>
      </c>
      <c r="G560" s="3"/>
      <c r="H560" s="3">
        <v>28501.888652945654</v>
      </c>
      <c r="I560" s="3">
        <v>2943.1711066969906</v>
      </c>
      <c r="J560" s="3">
        <v>14557.399479466108</v>
      </c>
      <c r="K560" s="3"/>
      <c r="L560" s="8">
        <f t="shared" si="35"/>
        <v>14557.399479466105</v>
      </c>
      <c r="M560" s="3"/>
      <c r="N560" s="3"/>
      <c r="O560" s="3"/>
      <c r="Q560" s="3">
        <f t="shared" si="36"/>
        <v>913.11874119338836</v>
      </c>
      <c r="R560" s="3">
        <f t="shared" si="36"/>
        <v>0</v>
      </c>
      <c r="T560" s="3">
        <f t="shared" si="38"/>
        <v>51.238425925925924</v>
      </c>
      <c r="U560" s="3">
        <f t="shared" si="38"/>
        <v>329.44444444444446</v>
      </c>
      <c r="V560" s="3">
        <f t="shared" si="37"/>
        <v>329.88297052020431</v>
      </c>
      <c r="W560" s="3">
        <f t="shared" si="37"/>
        <v>34.064480401585541</v>
      </c>
      <c r="X560" s="3">
        <f t="shared" si="37"/>
        <v>168.4884199012281</v>
      </c>
    </row>
    <row r="561" spans="1:24">
      <c r="A561" s="10">
        <v>42923.291666608799</v>
      </c>
      <c r="B561" s="3">
        <v>71270.147527099922</v>
      </c>
      <c r="C561" s="3">
        <v>0</v>
      </c>
      <c r="E561" s="9">
        <v>4551.5</v>
      </c>
      <c r="F561" s="9">
        <v>28560</v>
      </c>
      <c r="G561" s="3"/>
      <c r="H561" s="3">
        <v>27174.678886897724</v>
      </c>
      <c r="I561" s="3">
        <v>2969.7058262026649</v>
      </c>
      <c r="J561" s="3">
        <v>8014.2628139995268</v>
      </c>
      <c r="K561" s="3"/>
      <c r="L561" s="8">
        <f t="shared" si="35"/>
        <v>8014.2628139995331</v>
      </c>
      <c r="M561" s="3"/>
      <c r="N561" s="3"/>
      <c r="O561" s="3"/>
      <c r="Q561" s="3">
        <f t="shared" si="36"/>
        <v>824.88596674884172</v>
      </c>
      <c r="R561" s="3">
        <f t="shared" si="36"/>
        <v>0</v>
      </c>
      <c r="T561" s="3">
        <f t="shared" si="38"/>
        <v>52.679398148148145</v>
      </c>
      <c r="U561" s="3">
        <f t="shared" si="38"/>
        <v>330.55555555555554</v>
      </c>
      <c r="V561" s="3">
        <f t="shared" si="37"/>
        <v>314.52174637613109</v>
      </c>
      <c r="W561" s="3">
        <f t="shared" si="37"/>
        <v>34.37159521067899</v>
      </c>
      <c r="X561" s="3">
        <f t="shared" si="37"/>
        <v>92.757671458327863</v>
      </c>
    </row>
    <row r="562" spans="1:24">
      <c r="A562" s="10">
        <v>42924.291666608799</v>
      </c>
      <c r="B562" s="3">
        <v>73712.273939459599</v>
      </c>
      <c r="C562" s="3">
        <v>0</v>
      </c>
      <c r="E562" s="9">
        <v>4847.5</v>
      </c>
      <c r="F562" s="9">
        <v>28392</v>
      </c>
      <c r="G562" s="3"/>
      <c r="H562" s="3">
        <v>29804.088145910297</v>
      </c>
      <c r="I562" s="3">
        <v>2995.626726897573</v>
      </c>
      <c r="J562" s="3">
        <v>7673.0590666517246</v>
      </c>
      <c r="K562" s="3"/>
      <c r="L562" s="8">
        <f t="shared" si="35"/>
        <v>7673.0590666517292</v>
      </c>
      <c r="M562" s="3"/>
      <c r="N562" s="3"/>
      <c r="O562" s="3"/>
      <c r="Q562" s="3">
        <f t="shared" si="36"/>
        <v>853.15131874374526</v>
      </c>
      <c r="R562" s="3">
        <f t="shared" si="36"/>
        <v>0</v>
      </c>
      <c r="T562" s="3">
        <f t="shared" si="38"/>
        <v>56.105324074074076</v>
      </c>
      <c r="U562" s="3">
        <f t="shared" si="38"/>
        <v>328.61111111111109</v>
      </c>
      <c r="V562" s="3">
        <f t="shared" si="37"/>
        <v>344.95472391099878</v>
      </c>
      <c r="W562" s="3">
        <f t="shared" si="37"/>
        <v>34.67160563538858</v>
      </c>
      <c r="X562" s="3">
        <f t="shared" si="37"/>
        <v>88.808554012172735</v>
      </c>
    </row>
    <row r="563" spans="1:24">
      <c r="A563" s="10">
        <v>42925.291666608799</v>
      </c>
      <c r="B563" s="3">
        <v>74230.776319047582</v>
      </c>
      <c r="C563" s="3">
        <v>0</v>
      </c>
      <c r="E563" s="9">
        <v>4619</v>
      </c>
      <c r="F563" s="9">
        <v>28440</v>
      </c>
      <c r="G563" s="3"/>
      <c r="H563" s="3">
        <v>32727.238917699622</v>
      </c>
      <c r="I563" s="3">
        <v>3020.9324932646114</v>
      </c>
      <c r="J563" s="3">
        <v>5423.6049080833473</v>
      </c>
      <c r="K563" s="3"/>
      <c r="L563" s="8">
        <f t="shared" si="35"/>
        <v>5423.6049080833482</v>
      </c>
      <c r="M563" s="3"/>
      <c r="N563" s="3"/>
      <c r="O563" s="3"/>
      <c r="Q563" s="3">
        <f t="shared" si="36"/>
        <v>859.1525036926804</v>
      </c>
      <c r="R563" s="3">
        <f t="shared" si="36"/>
        <v>0</v>
      </c>
      <c r="T563" s="3">
        <f t="shared" si="38"/>
        <v>53.460648148148145</v>
      </c>
      <c r="U563" s="3">
        <f t="shared" si="38"/>
        <v>329.16666666666669</v>
      </c>
      <c r="V563" s="3">
        <f t="shared" si="37"/>
        <v>378.78748747337528</v>
      </c>
      <c r="W563" s="3">
        <f t="shared" si="37"/>
        <v>34.964496449821894</v>
      </c>
      <c r="X563" s="3">
        <f t="shared" si="37"/>
        <v>62.773204954668373</v>
      </c>
    </row>
    <row r="564" spans="1:24">
      <c r="A564" s="10">
        <v>42926.291666608799</v>
      </c>
      <c r="B564" s="3">
        <v>67565.745528096013</v>
      </c>
      <c r="C564" s="3">
        <v>0</v>
      </c>
      <c r="E564" s="9">
        <v>3141.25</v>
      </c>
      <c r="F564" s="9">
        <v>28656</v>
      </c>
      <c r="G564" s="3"/>
      <c r="H564" s="3">
        <v>19416.548428343704</v>
      </c>
      <c r="I564" s="3">
        <v>3045.6218097866767</v>
      </c>
      <c r="J564" s="3">
        <v>13306.325289965629</v>
      </c>
      <c r="K564" s="3"/>
      <c r="L564" s="8">
        <f t="shared" si="35"/>
        <v>13306.325289965633</v>
      </c>
      <c r="M564" s="3"/>
      <c r="N564" s="3"/>
      <c r="O564" s="3"/>
      <c r="Q564" s="3">
        <f t="shared" si="36"/>
        <v>782.01094361222249</v>
      </c>
      <c r="R564" s="3">
        <f t="shared" si="36"/>
        <v>0</v>
      </c>
      <c r="T564" s="3">
        <f t="shared" si="38"/>
        <v>36.357060185185183</v>
      </c>
      <c r="U564" s="3">
        <f t="shared" si="38"/>
        <v>331.66666666666669</v>
      </c>
      <c r="V564" s="3">
        <f t="shared" si="37"/>
        <v>224.72856977249654</v>
      </c>
      <c r="W564" s="3">
        <f t="shared" si="37"/>
        <v>35.25025242808654</v>
      </c>
      <c r="X564" s="3">
        <f t="shared" si="37"/>
        <v>154.00839455978738</v>
      </c>
    </row>
    <row r="565" spans="1:24">
      <c r="A565" s="10">
        <v>42927.291666608799</v>
      </c>
      <c r="B565" s="3">
        <v>67758.781959955231</v>
      </c>
      <c r="C565" s="3">
        <v>0</v>
      </c>
      <c r="E565" s="9">
        <v>4770.5</v>
      </c>
      <c r="F565" s="9">
        <v>28368</v>
      </c>
      <c r="G565" s="3"/>
      <c r="H565" s="3">
        <v>24807.674104020542</v>
      </c>
      <c r="I565" s="3">
        <v>3069.6933609466678</v>
      </c>
      <c r="J565" s="3">
        <v>6742.9144949880247</v>
      </c>
      <c r="K565" s="3"/>
      <c r="L565" s="8">
        <f t="shared" si="35"/>
        <v>6742.9144949880219</v>
      </c>
      <c r="M565" s="3"/>
      <c r="N565" s="3"/>
      <c r="O565" s="3"/>
      <c r="Q565" s="3">
        <f t="shared" si="36"/>
        <v>784.24516157355595</v>
      </c>
      <c r="R565" s="3">
        <f t="shared" si="36"/>
        <v>0</v>
      </c>
      <c r="T565" s="3">
        <f t="shared" si="38"/>
        <v>55.214120370370374</v>
      </c>
      <c r="U565" s="3">
        <f t="shared" si="38"/>
        <v>328.33333333333331</v>
      </c>
      <c r="V565" s="3">
        <f t="shared" si="37"/>
        <v>287.12585768542294</v>
      </c>
      <c r="W565" s="3">
        <f t="shared" si="37"/>
        <v>35.528858344290136</v>
      </c>
      <c r="X565" s="3">
        <f t="shared" si="37"/>
        <v>78.042991840139166</v>
      </c>
    </row>
    <row r="566" spans="1:24">
      <c r="A566" s="10">
        <v>42928.291666608799</v>
      </c>
      <c r="B566" s="3">
        <v>63968.115685312063</v>
      </c>
      <c r="C566" s="3">
        <v>0</v>
      </c>
      <c r="E566" s="9">
        <v>5857.75</v>
      </c>
      <c r="F566" s="9">
        <v>28368</v>
      </c>
      <c r="G566" s="3"/>
      <c r="H566" s="3">
        <v>18774.937110851424</v>
      </c>
      <c r="I566" s="3">
        <v>3085.8148952293454</v>
      </c>
      <c r="J566" s="3">
        <v>7881.61367923129</v>
      </c>
      <c r="K566" s="3"/>
      <c r="L566" s="8">
        <f t="shared" si="35"/>
        <v>7881.6136792312936</v>
      </c>
      <c r="M566" s="3"/>
      <c r="N566" s="3"/>
      <c r="O566" s="3"/>
      <c r="Q566" s="3">
        <f t="shared" si="36"/>
        <v>740.3717093207415</v>
      </c>
      <c r="R566" s="3">
        <f t="shared" si="36"/>
        <v>0</v>
      </c>
      <c r="T566" s="3">
        <f t="shared" si="38"/>
        <v>67.798032407407405</v>
      </c>
      <c r="U566" s="3">
        <f t="shared" si="38"/>
        <v>328.33333333333331</v>
      </c>
      <c r="V566" s="3">
        <f t="shared" si="37"/>
        <v>217.30251285707669</v>
      </c>
      <c r="W566" s="3">
        <f t="shared" si="37"/>
        <v>35.715450176265577</v>
      </c>
      <c r="X566" s="3">
        <f t="shared" si="37"/>
        <v>91.222380546658442</v>
      </c>
    </row>
    <row r="567" spans="1:24">
      <c r="A567" s="10">
        <v>42929.291666608799</v>
      </c>
      <c r="B567" s="3">
        <v>66085.082770971276</v>
      </c>
      <c r="C567" s="3">
        <v>0</v>
      </c>
      <c r="E567" s="9">
        <v>4227.75</v>
      </c>
      <c r="F567" s="9">
        <v>28632</v>
      </c>
      <c r="G567" s="3"/>
      <c r="H567" s="3">
        <v>23896.452131666345</v>
      </c>
      <c r="I567" s="3">
        <v>3101.2177815887476</v>
      </c>
      <c r="J567" s="3">
        <v>6227.6628577161828</v>
      </c>
      <c r="K567" s="3"/>
      <c r="L567" s="8">
        <f t="shared" si="35"/>
        <v>6227.6628577161828</v>
      </c>
      <c r="M567" s="3"/>
      <c r="N567" s="3"/>
      <c r="O567" s="3"/>
      <c r="Q567" s="3">
        <f t="shared" si="36"/>
        <v>764.87364318253788</v>
      </c>
      <c r="R567" s="3">
        <f t="shared" si="36"/>
        <v>0</v>
      </c>
      <c r="T567" s="3">
        <f t="shared" si="38"/>
        <v>48.932291666666664</v>
      </c>
      <c r="U567" s="3">
        <f t="shared" si="38"/>
        <v>331.38888888888891</v>
      </c>
      <c r="V567" s="3">
        <f t="shared" si="37"/>
        <v>276.57930707947156</v>
      </c>
      <c r="W567" s="3">
        <f t="shared" si="37"/>
        <v>35.893724323943836</v>
      </c>
      <c r="X567" s="3">
        <f t="shared" si="37"/>
        <v>72.079431223566928</v>
      </c>
    </row>
    <row r="568" spans="1:24">
      <c r="A568" s="10">
        <v>42930.291666608799</v>
      </c>
      <c r="B568" s="3">
        <v>74981.956932959438</v>
      </c>
      <c r="C568" s="3">
        <v>0</v>
      </c>
      <c r="E568" s="9">
        <v>4437.5</v>
      </c>
      <c r="F568" s="9">
        <v>28512</v>
      </c>
      <c r="G568" s="3"/>
      <c r="H568" s="3">
        <v>34604.79196699374</v>
      </c>
      <c r="I568" s="3">
        <v>3115.9053179531693</v>
      </c>
      <c r="J568" s="3">
        <v>4311.7596480125212</v>
      </c>
      <c r="K568" s="3"/>
      <c r="L568" s="8">
        <f t="shared" si="35"/>
        <v>4311.7596480125285</v>
      </c>
      <c r="M568" s="3"/>
      <c r="N568" s="3"/>
      <c r="O568" s="3"/>
      <c r="Q568" s="3">
        <f t="shared" si="36"/>
        <v>867.84672376110461</v>
      </c>
      <c r="R568" s="3">
        <f t="shared" si="36"/>
        <v>0</v>
      </c>
      <c r="T568" s="3">
        <f t="shared" si="38"/>
        <v>51.359953703703702</v>
      </c>
      <c r="U568" s="3">
        <f t="shared" si="38"/>
        <v>330</v>
      </c>
      <c r="V568" s="3">
        <f t="shared" si="37"/>
        <v>400.51842554390907</v>
      </c>
      <c r="W568" s="3">
        <f t="shared" si="37"/>
        <v>36.063718957791309</v>
      </c>
      <c r="X568" s="3">
        <f t="shared" si="37"/>
        <v>49.90462555570047</v>
      </c>
    </row>
    <row r="569" spans="1:24">
      <c r="A569" s="10">
        <v>42931.291666608799</v>
      </c>
      <c r="B569" s="3">
        <v>62105.604752491388</v>
      </c>
      <c r="C569" s="3">
        <v>0</v>
      </c>
      <c r="E569" s="9">
        <v>4371.25</v>
      </c>
      <c r="F569" s="9">
        <v>28224</v>
      </c>
      <c r="G569" s="3"/>
      <c r="H569" s="3">
        <v>21844.310036185627</v>
      </c>
      <c r="I569" s="3">
        <v>3129.8808022509024</v>
      </c>
      <c r="J569" s="3">
        <v>4536.1639140548559</v>
      </c>
      <c r="K569" s="3"/>
      <c r="L569" s="8">
        <f t="shared" si="35"/>
        <v>4536.1639140548596</v>
      </c>
      <c r="M569" s="3"/>
      <c r="N569" s="3"/>
      <c r="O569" s="3"/>
      <c r="Q569" s="3">
        <f t="shared" si="36"/>
        <v>718.81486982050217</v>
      </c>
      <c r="R569" s="3">
        <f t="shared" si="36"/>
        <v>0</v>
      </c>
      <c r="T569" s="3">
        <f t="shared" si="38"/>
        <v>50.593171296296298</v>
      </c>
      <c r="U569" s="3">
        <f t="shared" si="38"/>
        <v>326.66666666666669</v>
      </c>
      <c r="V569" s="3">
        <f t="shared" si="37"/>
        <v>252.82766245585216</v>
      </c>
      <c r="W569" s="3">
        <f t="shared" si="37"/>
        <v>36.225472248274336</v>
      </c>
      <c r="X569" s="3">
        <f t="shared" si="37"/>
        <v>52.501897153412685</v>
      </c>
    </row>
    <row r="570" spans="1:24">
      <c r="A570" s="10">
        <v>42932.291666608799</v>
      </c>
      <c r="B570" s="3">
        <v>73563.246500589405</v>
      </c>
      <c r="C570" s="3">
        <v>0</v>
      </c>
      <c r="E570" s="9">
        <v>4431.25</v>
      </c>
      <c r="F570" s="9">
        <v>28128</v>
      </c>
      <c r="G570" s="3"/>
      <c r="H570" s="3">
        <v>31136.460987428545</v>
      </c>
      <c r="I570" s="3">
        <v>3143.1475324102412</v>
      </c>
      <c r="J570" s="3">
        <v>6724.3879807506255</v>
      </c>
      <c r="K570" s="3"/>
      <c r="L570" s="8">
        <f t="shared" si="35"/>
        <v>6724.3879807506182</v>
      </c>
      <c r="M570" s="3"/>
      <c r="N570" s="3"/>
      <c r="O570" s="3"/>
      <c r="Q570" s="3">
        <f t="shared" si="36"/>
        <v>851.42646412719216</v>
      </c>
      <c r="R570" s="3">
        <f t="shared" si="36"/>
        <v>0</v>
      </c>
      <c r="T570" s="3">
        <f t="shared" si="38"/>
        <v>51.28761574074074</v>
      </c>
      <c r="U570" s="3">
        <f t="shared" si="38"/>
        <v>325.55555555555554</v>
      </c>
      <c r="V570" s="3">
        <f t="shared" si="37"/>
        <v>360.37570587301559</v>
      </c>
      <c r="W570" s="3">
        <f t="shared" si="37"/>
        <v>36.379022365859271</v>
      </c>
      <c r="X570" s="3">
        <f t="shared" si="37"/>
        <v>77.828564592021138</v>
      </c>
    </row>
    <row r="571" spans="1:24">
      <c r="A571" s="10">
        <v>42933.291666608799</v>
      </c>
      <c r="B571" s="3">
        <v>75117.356710425767</v>
      </c>
      <c r="C571" s="3">
        <v>0</v>
      </c>
      <c r="E571" s="9">
        <v>4352.25</v>
      </c>
      <c r="F571" s="9">
        <v>28176</v>
      </c>
      <c r="G571" s="3"/>
      <c r="H571" s="3">
        <v>177830.25266213645</v>
      </c>
      <c r="I571" s="3">
        <v>3155.7088063594792</v>
      </c>
      <c r="J571" s="3">
        <v>-138396.85475807017</v>
      </c>
      <c r="K571" s="3"/>
      <c r="L571" s="8">
        <f t="shared" si="35"/>
        <v>-138396.85475807017</v>
      </c>
      <c r="M571" s="3"/>
      <c r="N571" s="3"/>
      <c r="O571" s="3"/>
      <c r="Q571" s="3">
        <f t="shared" si="36"/>
        <v>869.41385081511305</v>
      </c>
      <c r="R571" s="3">
        <f t="shared" si="36"/>
        <v>0</v>
      </c>
      <c r="T571" s="3">
        <f t="shared" si="38"/>
        <v>50.373263888888886</v>
      </c>
      <c r="U571" s="3">
        <f t="shared" si="38"/>
        <v>326.11111111111109</v>
      </c>
      <c r="V571" s="3">
        <f t="shared" si="37"/>
        <v>2058.220516922876</v>
      </c>
      <c r="W571" s="3">
        <f t="shared" si="37"/>
        <v>36.524407481012489</v>
      </c>
      <c r="X571" s="3">
        <f t="shared" si="37"/>
        <v>-1601.8154485887751</v>
      </c>
    </row>
    <row r="572" spans="1:24">
      <c r="A572" s="10">
        <v>42934.291666608799</v>
      </c>
      <c r="B572" s="3">
        <v>65351.637660769331</v>
      </c>
      <c r="C572" s="3">
        <v>0</v>
      </c>
      <c r="E572" s="9">
        <v>4417.5</v>
      </c>
      <c r="F572" s="9">
        <v>27936</v>
      </c>
      <c r="G572" s="3"/>
      <c r="H572" s="3">
        <v>8074.518076116321</v>
      </c>
      <c r="I572" s="3">
        <v>3167.5679220269076</v>
      </c>
      <c r="J572" s="3">
        <v>21756.051662626101</v>
      </c>
      <c r="K572" s="3"/>
      <c r="L572" s="8">
        <f t="shared" si="35"/>
        <v>21756.051662626101</v>
      </c>
      <c r="M572" s="3"/>
      <c r="N572" s="3"/>
      <c r="O572" s="3"/>
      <c r="Q572" s="3">
        <f t="shared" si="36"/>
        <v>756.3846951477932</v>
      </c>
      <c r="R572" s="3">
        <f t="shared" si="36"/>
        <v>0</v>
      </c>
      <c r="T572" s="3">
        <f t="shared" si="38"/>
        <v>51.128472222222221</v>
      </c>
      <c r="U572" s="3">
        <f t="shared" si="38"/>
        <v>323.33333333333331</v>
      </c>
      <c r="V572" s="3">
        <f t="shared" si="37"/>
        <v>93.45507032542038</v>
      </c>
      <c r="W572" s="3">
        <f t="shared" si="37"/>
        <v>36.661665764200322</v>
      </c>
      <c r="X572" s="3">
        <f t="shared" si="37"/>
        <v>251.80615350261692</v>
      </c>
    </row>
    <row r="573" spans="1:24">
      <c r="A573" s="10">
        <v>42935.291666608799</v>
      </c>
      <c r="B573" s="3">
        <v>76581.293201530352</v>
      </c>
      <c r="C573" s="3">
        <v>0</v>
      </c>
      <c r="E573" s="9">
        <v>4315.75</v>
      </c>
      <c r="F573" s="9">
        <v>27936</v>
      </c>
      <c r="G573" s="3"/>
      <c r="H573" s="3">
        <v>16887.591493374999</v>
      </c>
      <c r="I573" s="3">
        <v>3196.0484251787011</v>
      </c>
      <c r="J573" s="3">
        <v>24245.903282976655</v>
      </c>
      <c r="K573" s="3"/>
      <c r="L573" s="8">
        <f t="shared" si="35"/>
        <v>24245.903282976651</v>
      </c>
      <c r="M573" s="3"/>
      <c r="N573" s="3"/>
      <c r="O573" s="3"/>
      <c r="Q573" s="3">
        <f t="shared" si="36"/>
        <v>886.35756020289762</v>
      </c>
      <c r="R573" s="3">
        <f t="shared" si="36"/>
        <v>0</v>
      </c>
      <c r="T573" s="3">
        <f t="shared" si="38"/>
        <v>49.950810185185183</v>
      </c>
      <c r="U573" s="3">
        <f t="shared" si="38"/>
        <v>323.33333333333331</v>
      </c>
      <c r="V573" s="3">
        <f t="shared" si="37"/>
        <v>195.45823487702546</v>
      </c>
      <c r="W573" s="3">
        <f t="shared" si="37"/>
        <v>36.991301217346077</v>
      </c>
      <c r="X573" s="3">
        <f t="shared" si="37"/>
        <v>280.62388059000756</v>
      </c>
    </row>
    <row r="574" spans="1:24">
      <c r="A574" s="10">
        <v>42936.291666608799</v>
      </c>
      <c r="B574" s="3">
        <v>70434.087119371266</v>
      </c>
      <c r="C574" s="3">
        <v>0</v>
      </c>
      <c r="E574" s="9">
        <v>4320</v>
      </c>
      <c r="F574" s="9">
        <v>28560</v>
      </c>
      <c r="G574" s="3"/>
      <c r="H574" s="3">
        <v>9986.5989650443044</v>
      </c>
      <c r="I574" s="3">
        <v>3224.0072412320046</v>
      </c>
      <c r="J574" s="3">
        <v>24343.480913094962</v>
      </c>
      <c r="K574" s="3"/>
      <c r="L574" s="8">
        <f t="shared" si="35"/>
        <v>24343.480913094958</v>
      </c>
      <c r="M574" s="3"/>
      <c r="N574" s="3"/>
      <c r="O574" s="3"/>
      <c r="Q574" s="3">
        <f t="shared" si="36"/>
        <v>815.20934165938968</v>
      </c>
      <c r="R574" s="3">
        <f t="shared" si="36"/>
        <v>0</v>
      </c>
      <c r="T574" s="3">
        <f t="shared" si="38"/>
        <v>50</v>
      </c>
      <c r="U574" s="3">
        <f t="shared" si="38"/>
        <v>330.55555555555554</v>
      </c>
      <c r="V574" s="3">
        <f t="shared" si="37"/>
        <v>115.58563616949426</v>
      </c>
      <c r="W574" s="3">
        <f t="shared" si="37"/>
        <v>37.314898625370425</v>
      </c>
      <c r="X574" s="3">
        <f t="shared" si="37"/>
        <v>281.75325130896942</v>
      </c>
    </row>
    <row r="575" spans="1:24">
      <c r="A575" s="10">
        <v>42937.291666608799</v>
      </c>
      <c r="B575" s="3">
        <v>73295.368414491197</v>
      </c>
      <c r="C575" s="3">
        <v>0</v>
      </c>
      <c r="E575" s="9">
        <v>4129.25</v>
      </c>
      <c r="F575" s="9">
        <v>28392</v>
      </c>
      <c r="G575" s="3"/>
      <c r="H575" s="3">
        <v>12958.307814688178</v>
      </c>
      <c r="I575" s="3">
        <v>3251.4372126639792</v>
      </c>
      <c r="J575" s="3">
        <v>24564.37338713904</v>
      </c>
      <c r="K575" s="3"/>
      <c r="L575" s="8">
        <f t="shared" si="35"/>
        <v>24564.37338713904</v>
      </c>
      <c r="M575" s="3"/>
      <c r="N575" s="3"/>
      <c r="O575" s="3"/>
      <c r="Q575" s="3">
        <f t="shared" si="36"/>
        <v>848.32602331587032</v>
      </c>
      <c r="R575" s="3">
        <f t="shared" si="36"/>
        <v>0</v>
      </c>
      <c r="T575" s="3">
        <f t="shared" si="38"/>
        <v>47.792245370370374</v>
      </c>
      <c r="U575" s="3">
        <f t="shared" si="38"/>
        <v>328.61111111111109</v>
      </c>
      <c r="V575" s="3">
        <f t="shared" si="37"/>
        <v>149.9804145218539</v>
      </c>
      <c r="W575" s="3">
        <f t="shared" si="37"/>
        <v>37.632375146573835</v>
      </c>
      <c r="X575" s="3">
        <f t="shared" si="37"/>
        <v>284.3098771659611</v>
      </c>
    </row>
    <row r="576" spans="1:24">
      <c r="A576" s="10">
        <v>42938.291666608799</v>
      </c>
      <c r="B576" s="3">
        <v>75500.741878622561</v>
      </c>
      <c r="C576" s="3">
        <v>0</v>
      </c>
      <c r="E576" s="9">
        <v>4085</v>
      </c>
      <c r="F576" s="9">
        <v>28440</v>
      </c>
      <c r="G576" s="3"/>
      <c r="H576" s="3">
        <v>15923.8185486968</v>
      </c>
      <c r="I576" s="3">
        <v>3278.3311819517839</v>
      </c>
      <c r="J576" s="3">
        <v>23773.592147973977</v>
      </c>
      <c r="K576" s="3"/>
      <c r="L576" s="8">
        <f t="shared" si="35"/>
        <v>23773.592147973977</v>
      </c>
      <c r="M576" s="3"/>
      <c r="N576" s="3"/>
      <c r="O576" s="3"/>
      <c r="Q576" s="3">
        <f t="shared" si="36"/>
        <v>873.85117915072408</v>
      </c>
      <c r="R576" s="3">
        <f t="shared" si="36"/>
        <v>0</v>
      </c>
      <c r="T576" s="3">
        <f t="shared" si="38"/>
        <v>47.280092592592595</v>
      </c>
      <c r="U576" s="3">
        <f t="shared" si="38"/>
        <v>329.16666666666669</v>
      </c>
      <c r="V576" s="3">
        <f t="shared" si="37"/>
        <v>184.30345542473148</v>
      </c>
      <c r="W576" s="3">
        <f t="shared" si="37"/>
        <v>37.943647939256763</v>
      </c>
      <c r="X576" s="3">
        <f t="shared" si="37"/>
        <v>275.15731652747661</v>
      </c>
    </row>
    <row r="577" spans="1:24">
      <c r="A577" s="10">
        <v>42939.291666608799</v>
      </c>
      <c r="B577" s="3">
        <v>71407.270868770342</v>
      </c>
      <c r="C577" s="3">
        <v>0</v>
      </c>
      <c r="E577" s="9">
        <v>3371.25</v>
      </c>
      <c r="F577" s="9">
        <v>28656</v>
      </c>
      <c r="G577" s="3"/>
      <c r="H577" s="3">
        <v>15856.699467615639</v>
      </c>
      <c r="I577" s="3">
        <v>3304.68199157258</v>
      </c>
      <c r="J577" s="3">
        <v>20218.639409582123</v>
      </c>
      <c r="K577" s="3"/>
      <c r="L577" s="8">
        <f t="shared" si="35"/>
        <v>20218.639409582123</v>
      </c>
      <c r="M577" s="3"/>
      <c r="N577" s="3"/>
      <c r="O577" s="3"/>
      <c r="Q577" s="3">
        <f t="shared" si="36"/>
        <v>826.47304246261979</v>
      </c>
      <c r="R577" s="3">
        <f t="shared" si="36"/>
        <v>0</v>
      </c>
      <c r="T577" s="3">
        <f t="shared" si="38"/>
        <v>39.019097222222221</v>
      </c>
      <c r="U577" s="3">
        <f t="shared" si="38"/>
        <v>331.66666666666669</v>
      </c>
      <c r="V577" s="3">
        <f t="shared" si="37"/>
        <v>183.52661420851436</v>
      </c>
      <c r="W577" s="3">
        <f t="shared" si="37"/>
        <v>38.248634161719671</v>
      </c>
      <c r="X577" s="3">
        <f t="shared" si="37"/>
        <v>234.01203020349681</v>
      </c>
    </row>
    <row r="578" spans="1:24">
      <c r="A578" s="10">
        <v>42940.291666608799</v>
      </c>
      <c r="B578" s="3">
        <v>79097.368777395415</v>
      </c>
      <c r="C578" s="3">
        <v>0</v>
      </c>
      <c r="E578" s="9">
        <v>3638.75</v>
      </c>
      <c r="F578" s="9">
        <v>28368</v>
      </c>
      <c r="G578" s="3"/>
      <c r="H578" s="3">
        <v>21554.22401387748</v>
      </c>
      <c r="I578" s="3">
        <v>3330.4824840035267</v>
      </c>
      <c r="J578" s="3">
        <v>22205.912279514407</v>
      </c>
      <c r="K578" s="3"/>
      <c r="L578" s="8">
        <f t="shared" si="35"/>
        <v>22205.91227951441</v>
      </c>
      <c r="M578" s="3"/>
      <c r="N578" s="3"/>
      <c r="O578" s="3"/>
      <c r="Q578" s="3">
        <f t="shared" si="36"/>
        <v>915.47880529392842</v>
      </c>
      <c r="R578" s="3">
        <f t="shared" si="36"/>
        <v>0</v>
      </c>
      <c r="T578" s="3">
        <f t="shared" si="38"/>
        <v>42.115162037037038</v>
      </c>
      <c r="U578" s="3">
        <f t="shared" si="38"/>
        <v>328.33333333333331</v>
      </c>
      <c r="V578" s="3">
        <f t="shared" si="37"/>
        <v>249.47018534580417</v>
      </c>
      <c r="W578" s="3">
        <f t="shared" si="37"/>
        <v>38.547250972263036</v>
      </c>
      <c r="X578" s="3">
        <f t="shared" si="37"/>
        <v>257.01287360549082</v>
      </c>
    </row>
    <row r="579" spans="1:24">
      <c r="A579" s="10">
        <v>42941.291666608799</v>
      </c>
      <c r="B579" s="3">
        <v>71256.526999017704</v>
      </c>
      <c r="C579" s="3">
        <v>0</v>
      </c>
      <c r="E579" s="9">
        <v>4014</v>
      </c>
      <c r="F579" s="9">
        <v>28368</v>
      </c>
      <c r="G579" s="3"/>
      <c r="H579" s="3">
        <v>36473.532254473736</v>
      </c>
      <c r="I579" s="3">
        <v>3355.725501721784</v>
      </c>
      <c r="J579" s="3">
        <v>-954.73075717781433</v>
      </c>
      <c r="K579" s="3"/>
      <c r="L579" s="8">
        <f t="shared" si="35"/>
        <v>-954.73075717781558</v>
      </c>
      <c r="M579" s="3"/>
      <c r="N579" s="3"/>
      <c r="O579" s="3"/>
      <c r="Q579" s="3">
        <f t="shared" si="36"/>
        <v>824.72832174789005</v>
      </c>
      <c r="R579" s="3">
        <f t="shared" si="36"/>
        <v>0</v>
      </c>
      <c r="T579" s="3">
        <f t="shared" si="38"/>
        <v>46.458333333333336</v>
      </c>
      <c r="U579" s="3">
        <f t="shared" si="38"/>
        <v>328.33333333333331</v>
      </c>
      <c r="V579" s="3">
        <f t="shared" si="37"/>
        <v>422.147364056409</v>
      </c>
      <c r="W579" s="3">
        <f t="shared" si="37"/>
        <v>38.839415529187313</v>
      </c>
      <c r="X579" s="3">
        <f t="shared" si="37"/>
        <v>-11.050124504372851</v>
      </c>
    </row>
    <row r="580" spans="1:24">
      <c r="A580" s="10">
        <v>42942.291666608799</v>
      </c>
      <c r="B580" s="3">
        <v>66569.633835929373</v>
      </c>
      <c r="C580" s="3">
        <v>0</v>
      </c>
      <c r="E580" s="9">
        <v>3937.25</v>
      </c>
      <c r="F580" s="9">
        <v>28368</v>
      </c>
      <c r="G580" s="3"/>
      <c r="H580" s="3">
        <v>29187.542463989288</v>
      </c>
      <c r="I580" s="3">
        <v>3362.6666233788942</v>
      </c>
      <c r="J580" s="3">
        <v>1714.1747485611916</v>
      </c>
      <c r="K580" s="3"/>
      <c r="L580" s="8">
        <f t="shared" si="35"/>
        <v>1714.1747485611909</v>
      </c>
      <c r="M580" s="3"/>
      <c r="N580" s="3"/>
      <c r="O580" s="3"/>
      <c r="Q580" s="3">
        <f t="shared" si="36"/>
        <v>770.48187310103435</v>
      </c>
      <c r="R580" s="3">
        <f t="shared" si="36"/>
        <v>0</v>
      </c>
      <c r="T580" s="3">
        <f t="shared" si="38"/>
        <v>45.570023148148145</v>
      </c>
      <c r="U580" s="3">
        <f t="shared" si="38"/>
        <v>328.33333333333331</v>
      </c>
      <c r="V580" s="3">
        <f t="shared" si="37"/>
        <v>337.81877851839454</v>
      </c>
      <c r="W580" s="3">
        <f t="shared" si="37"/>
        <v>38.91975258540387</v>
      </c>
      <c r="X580" s="3">
        <f t="shared" si="37"/>
        <v>19.839985515754531</v>
      </c>
    </row>
    <row r="581" spans="1:24">
      <c r="A581" s="10">
        <v>42943.291666608799</v>
      </c>
      <c r="B581" s="3">
        <v>27993.479199162317</v>
      </c>
      <c r="C581" s="3">
        <v>0</v>
      </c>
      <c r="E581" s="9">
        <v>0</v>
      </c>
      <c r="F581" s="9">
        <v>0</v>
      </c>
      <c r="G581" s="3"/>
      <c r="H581" s="3">
        <v>7805.0012430414608</v>
      </c>
      <c r="I581" s="3">
        <v>3368.9117011948365</v>
      </c>
      <c r="J581" s="3">
        <v>16819.56625492602</v>
      </c>
      <c r="K581" s="3"/>
      <c r="L581" s="8">
        <f t="shared" si="35"/>
        <v>16819.56625492602</v>
      </c>
      <c r="M581" s="3"/>
      <c r="N581" s="3"/>
      <c r="O581" s="3"/>
      <c r="Q581" s="3">
        <f t="shared" si="36"/>
        <v>323.9986018421564</v>
      </c>
      <c r="R581" s="3">
        <f t="shared" si="36"/>
        <v>0</v>
      </c>
      <c r="T581" s="3">
        <f t="shared" si="38"/>
        <v>0</v>
      </c>
      <c r="U581" s="3">
        <f t="shared" si="38"/>
        <v>0</v>
      </c>
      <c r="V581" s="3">
        <f t="shared" si="37"/>
        <v>90.33566253520209</v>
      </c>
      <c r="W581" s="3">
        <f t="shared" si="37"/>
        <v>38.992033578643941</v>
      </c>
      <c r="X581" s="3">
        <f t="shared" si="37"/>
        <v>194.6709057283104</v>
      </c>
    </row>
    <row r="582" spans="1:24">
      <c r="A582" s="10">
        <v>42944.291666608799</v>
      </c>
      <c r="B582" s="3">
        <v>29272.467085937504</v>
      </c>
      <c r="C582" s="3">
        <v>0</v>
      </c>
      <c r="E582" s="9">
        <v>0</v>
      </c>
      <c r="F582" s="9">
        <v>4382.3816467335046</v>
      </c>
      <c r="G582" s="3"/>
      <c r="H582" s="3">
        <v>2717.8212240071007</v>
      </c>
      <c r="I582" s="3">
        <v>3374.4639637918972</v>
      </c>
      <c r="J582" s="3">
        <v>18797.800251405002</v>
      </c>
      <c r="K582" s="3"/>
      <c r="L582" s="8">
        <f t="shared" si="35"/>
        <v>18797.800251405002</v>
      </c>
      <c r="M582" s="3"/>
      <c r="N582" s="3"/>
      <c r="O582" s="3"/>
      <c r="Q582" s="3">
        <f t="shared" si="36"/>
        <v>338.80170238353594</v>
      </c>
      <c r="R582" s="3">
        <f t="shared" si="36"/>
        <v>0</v>
      </c>
      <c r="T582" s="3">
        <f t="shared" si="38"/>
        <v>0</v>
      </c>
      <c r="U582" s="3">
        <f t="shared" si="38"/>
        <v>50.722009800156307</v>
      </c>
      <c r="V582" s="3">
        <f t="shared" si="37"/>
        <v>31.456264166748852</v>
      </c>
      <c r="W582" s="3">
        <f t="shared" si="37"/>
        <v>39.056295877221032</v>
      </c>
      <c r="X582" s="3">
        <f t="shared" si="37"/>
        <v>217.56713253940973</v>
      </c>
    </row>
    <row r="583" spans="1:24">
      <c r="A583" s="10">
        <v>42945.291666608799</v>
      </c>
      <c r="B583" s="3">
        <v>49415.473918742333</v>
      </c>
      <c r="C583" s="3">
        <v>0</v>
      </c>
      <c r="E583" s="9">
        <v>349.25</v>
      </c>
      <c r="F583" s="9">
        <v>15309.914862506437</v>
      </c>
      <c r="G583" s="3"/>
      <c r="H583" s="3">
        <v>17201.800932898295</v>
      </c>
      <c r="I583" s="3">
        <v>3379.3266397923635</v>
      </c>
      <c r="J583" s="3">
        <v>13175.181483545233</v>
      </c>
      <c r="K583" s="3"/>
      <c r="L583" s="8">
        <f t="shared" si="35"/>
        <v>13175.181483545241</v>
      </c>
      <c r="M583" s="3"/>
      <c r="N583" s="3"/>
      <c r="O583" s="3"/>
      <c r="Q583" s="3">
        <f t="shared" si="36"/>
        <v>571.93835554099928</v>
      </c>
      <c r="R583" s="3">
        <f t="shared" si="36"/>
        <v>0</v>
      </c>
      <c r="T583" s="3">
        <f t="shared" si="38"/>
        <v>4.0422453703703702</v>
      </c>
      <c r="U583" s="3">
        <f t="shared" si="38"/>
        <v>177.19808868641709</v>
      </c>
      <c r="V583" s="3">
        <f t="shared" si="37"/>
        <v>199.09491820484138</v>
      </c>
      <c r="W583" s="3">
        <f t="shared" si="37"/>
        <v>39.112576849448651</v>
      </c>
      <c r="X583" s="3">
        <f t="shared" si="37"/>
        <v>152.49052642992169</v>
      </c>
    </row>
    <row r="584" spans="1:24">
      <c r="A584" s="10">
        <v>42946.291666608799</v>
      </c>
      <c r="B584" s="3">
        <v>74995.40269585971</v>
      </c>
      <c r="C584" s="3">
        <v>0</v>
      </c>
      <c r="E584" s="9">
        <v>3379.25</v>
      </c>
      <c r="F584" s="9">
        <v>14801.842998692762</v>
      </c>
      <c r="G584" s="3"/>
      <c r="H584" s="3">
        <v>52047.321866052567</v>
      </c>
      <c r="I584" s="3">
        <v>3383.5029578185226</v>
      </c>
      <c r="J584" s="3">
        <v>1383.4848732958553</v>
      </c>
      <c r="K584" s="3"/>
      <c r="L584" s="8">
        <f t="shared" si="35"/>
        <v>1383.484873295854</v>
      </c>
      <c r="M584" s="3"/>
      <c r="N584" s="3"/>
      <c r="O584" s="3"/>
      <c r="Q584" s="3">
        <f t="shared" si="36"/>
        <v>868.00234601689488</v>
      </c>
      <c r="R584" s="3">
        <f t="shared" si="36"/>
        <v>0</v>
      </c>
      <c r="T584" s="3">
        <f t="shared" si="38"/>
        <v>39.111689814814817</v>
      </c>
      <c r="U584" s="3">
        <f t="shared" si="38"/>
        <v>171.31762729968474</v>
      </c>
      <c r="V584" s="3">
        <f t="shared" si="37"/>
        <v>602.39955863486773</v>
      </c>
      <c r="W584" s="3">
        <f t="shared" si="37"/>
        <v>39.16091386364031</v>
      </c>
      <c r="X584" s="3">
        <f t="shared" si="37"/>
        <v>16.012556403887213</v>
      </c>
    </row>
    <row r="585" spans="1:24">
      <c r="A585" s="10">
        <v>42947.291666608799</v>
      </c>
      <c r="B585" s="3">
        <v>67993.82884082399</v>
      </c>
      <c r="C585" s="3">
        <v>0</v>
      </c>
      <c r="E585" s="9">
        <v>4440.75</v>
      </c>
      <c r="F585" s="9">
        <v>18059.492444468626</v>
      </c>
      <c r="G585" s="3"/>
      <c r="H585" s="3">
        <v>4510.1553756622743</v>
      </c>
      <c r="I585" s="3">
        <v>3388.004188718563</v>
      </c>
      <c r="J585" s="3">
        <v>37595.426831974524</v>
      </c>
      <c r="K585" s="3"/>
      <c r="L585" s="8">
        <f t="shared" ref="L585:L648" si="39">+B585+C585-E585-F585-H585-I585</f>
        <v>37595.426831974524</v>
      </c>
      <c r="M585" s="3"/>
      <c r="N585" s="3"/>
      <c r="O585" s="3"/>
      <c r="Q585" s="3">
        <f t="shared" si="36"/>
        <v>786.96561158361101</v>
      </c>
      <c r="R585" s="3">
        <f t="shared" si="36"/>
        <v>0</v>
      </c>
      <c r="T585" s="3">
        <f t="shared" si="38"/>
        <v>51.397569444444443</v>
      </c>
      <c r="U585" s="3">
        <f t="shared" si="38"/>
        <v>209.02190329246093</v>
      </c>
      <c r="V585" s="3">
        <f t="shared" si="37"/>
        <v>52.200872403498551</v>
      </c>
      <c r="W585" s="3">
        <f t="shared" si="37"/>
        <v>39.213011443501884</v>
      </c>
      <c r="X585" s="3">
        <f t="shared" si="37"/>
        <v>435.13225499970508</v>
      </c>
    </row>
    <row r="586" spans="1:24">
      <c r="A586" s="10">
        <v>42948.291666608799</v>
      </c>
      <c r="B586" s="3">
        <v>83393.648870973921</v>
      </c>
      <c r="C586" s="3">
        <v>0</v>
      </c>
      <c r="E586" s="9">
        <v>4374.25</v>
      </c>
      <c r="F586" s="9">
        <v>18603.056756632013</v>
      </c>
      <c r="G586" s="3"/>
      <c r="H586" s="3">
        <v>30815.012362878282</v>
      </c>
      <c r="I586" s="3">
        <v>3403.4077863397101</v>
      </c>
      <c r="J586" s="3">
        <v>26197.921965123918</v>
      </c>
      <c r="K586" s="3"/>
      <c r="L586" s="8">
        <f t="shared" si="39"/>
        <v>26197.921965123918</v>
      </c>
      <c r="M586" s="3"/>
      <c r="N586" s="3"/>
      <c r="O586" s="3"/>
      <c r="Q586" s="3">
        <f t="shared" si="36"/>
        <v>965.20426933997589</v>
      </c>
      <c r="R586" s="3">
        <f t="shared" si="36"/>
        <v>0</v>
      </c>
      <c r="T586" s="3">
        <f t="shared" si="38"/>
        <v>50.627893518518519</v>
      </c>
      <c r="U586" s="3">
        <f t="shared" si="38"/>
        <v>215.31315690546313</v>
      </c>
      <c r="V586" s="3">
        <f t="shared" si="37"/>
        <v>356.65523568146159</v>
      </c>
      <c r="W586" s="3">
        <f t="shared" si="37"/>
        <v>39.391293823376273</v>
      </c>
      <c r="X586" s="3">
        <f t="shared" si="37"/>
        <v>303.21668941115644</v>
      </c>
    </row>
    <row r="587" spans="1:24">
      <c r="A587" s="10">
        <v>42949.291666608799</v>
      </c>
      <c r="B587" s="3">
        <v>78137.952562790859</v>
      </c>
      <c r="C587" s="3">
        <v>0</v>
      </c>
      <c r="E587" s="9">
        <v>3677.5</v>
      </c>
      <c r="F587" s="9">
        <v>20497.900097340702</v>
      </c>
      <c r="G587" s="3"/>
      <c r="H587" s="3">
        <v>25940.359297280422</v>
      </c>
      <c r="I587" s="3">
        <v>3420.2063106353949</v>
      </c>
      <c r="J587" s="3">
        <v>24601.986857534346</v>
      </c>
      <c r="K587" s="3"/>
      <c r="L587" s="8">
        <f t="shared" si="39"/>
        <v>24601.986857534339</v>
      </c>
      <c r="M587" s="3"/>
      <c r="N587" s="3"/>
      <c r="O587" s="3"/>
      <c r="Q587" s="3">
        <f t="shared" si="36"/>
        <v>904.3744509582275</v>
      </c>
      <c r="R587" s="3">
        <f t="shared" si="36"/>
        <v>0</v>
      </c>
      <c r="T587" s="3">
        <f t="shared" si="38"/>
        <v>42.563657407407405</v>
      </c>
      <c r="U587" s="3">
        <f t="shared" si="38"/>
        <v>237.24421408959148</v>
      </c>
      <c r="V587" s="3">
        <f t="shared" si="37"/>
        <v>300.23564001481969</v>
      </c>
      <c r="W587" s="3">
        <f t="shared" si="37"/>
        <v>39.585721187909662</v>
      </c>
      <c r="X587" s="3">
        <f t="shared" si="37"/>
        <v>284.74521825849939</v>
      </c>
    </row>
    <row r="588" spans="1:24">
      <c r="A588" s="10">
        <v>42950.291666608799</v>
      </c>
      <c r="B588" s="3">
        <v>78274.260449546971</v>
      </c>
      <c r="C588" s="3">
        <v>0</v>
      </c>
      <c r="E588" s="9">
        <v>3971</v>
      </c>
      <c r="F588" s="9">
        <v>15893.084619443824</v>
      </c>
      <c r="G588" s="3"/>
      <c r="H588" s="3">
        <v>-38047.536751185748</v>
      </c>
      <c r="I588" s="3">
        <v>3438.404523440056</v>
      </c>
      <c r="J588" s="3">
        <v>93019.308057848844</v>
      </c>
      <c r="K588" s="3"/>
      <c r="L588" s="8">
        <f t="shared" si="39"/>
        <v>93019.308057848844</v>
      </c>
      <c r="M588" s="3"/>
      <c r="N588" s="3"/>
      <c r="O588" s="3"/>
      <c r="Q588" s="3">
        <f t="shared" si="36"/>
        <v>905.95208853642339</v>
      </c>
      <c r="R588" s="3">
        <f t="shared" si="36"/>
        <v>0</v>
      </c>
      <c r="T588" s="3">
        <f t="shared" si="38"/>
        <v>45.960648148148145</v>
      </c>
      <c r="U588" s="3">
        <f t="shared" si="38"/>
        <v>183.94773865097019</v>
      </c>
      <c r="V588" s="3">
        <f t="shared" si="37"/>
        <v>-440.36500869427948</v>
      </c>
      <c r="W588" s="3">
        <f t="shared" si="37"/>
        <v>39.796348650926575</v>
      </c>
      <c r="X588" s="3">
        <f t="shared" si="37"/>
        <v>1076.6123617806579</v>
      </c>
    </row>
    <row r="589" spans="1:24">
      <c r="A589" s="10">
        <v>42951.291666608799</v>
      </c>
      <c r="B589" s="3">
        <v>84778.35344699079</v>
      </c>
      <c r="C589" s="3">
        <v>0</v>
      </c>
      <c r="E589" s="9">
        <v>6224.75</v>
      </c>
      <c r="F589" s="9">
        <v>19057.314418753587</v>
      </c>
      <c r="G589" s="3"/>
      <c r="H589" s="3">
        <v>35476.222277923487</v>
      </c>
      <c r="I589" s="3">
        <v>3458.0071865881328</v>
      </c>
      <c r="J589" s="3">
        <v>20562.059563725583</v>
      </c>
      <c r="K589" s="3"/>
      <c r="L589" s="8">
        <f t="shared" si="39"/>
        <v>20562.059563725583</v>
      </c>
      <c r="M589" s="3"/>
      <c r="N589" s="3"/>
      <c r="O589" s="3"/>
      <c r="Q589" s="3">
        <f t="shared" si="36"/>
        <v>981.2309426735045</v>
      </c>
      <c r="R589" s="3">
        <f t="shared" si="36"/>
        <v>0</v>
      </c>
      <c r="T589" s="3">
        <f t="shared" si="38"/>
        <v>72.045717592592595</v>
      </c>
      <c r="U589" s="3">
        <f t="shared" si="38"/>
        <v>220.57076873557392</v>
      </c>
      <c r="V589" s="3">
        <f t="shared" si="37"/>
        <v>410.60442451300332</v>
      </c>
      <c r="W589" s="3">
        <f t="shared" si="37"/>
        <v>40.023231326251533</v>
      </c>
      <c r="X589" s="3">
        <f t="shared" si="37"/>
        <v>237.98680050608314</v>
      </c>
    </row>
    <row r="590" spans="1:24">
      <c r="A590" s="10">
        <v>42952.291666608799</v>
      </c>
      <c r="B590" s="3">
        <v>84130.300078563028</v>
      </c>
      <c r="C590" s="3">
        <v>0</v>
      </c>
      <c r="E590" s="9">
        <v>8775</v>
      </c>
      <c r="F590" s="9">
        <v>16611.654978333154</v>
      </c>
      <c r="G590" s="3"/>
      <c r="H590" s="3">
        <v>33767.32183437924</v>
      </c>
      <c r="I590" s="3">
        <v>3479.0190619140644</v>
      </c>
      <c r="J590" s="3">
        <v>21497.304203936568</v>
      </c>
      <c r="K590" s="3"/>
      <c r="L590" s="8">
        <f t="shared" si="39"/>
        <v>21497.304203936568</v>
      </c>
      <c r="M590" s="3"/>
      <c r="N590" s="3"/>
      <c r="O590" s="3"/>
      <c r="Q590" s="3">
        <f t="shared" si="36"/>
        <v>973.7303249833684</v>
      </c>
      <c r="R590" s="3">
        <f t="shared" si="36"/>
        <v>0</v>
      </c>
      <c r="T590" s="3">
        <f t="shared" si="38"/>
        <v>101.5625</v>
      </c>
      <c r="U590" s="3">
        <f t="shared" si="38"/>
        <v>192.26452521218928</v>
      </c>
      <c r="V590" s="3">
        <f t="shared" si="37"/>
        <v>390.82548419420419</v>
      </c>
      <c r="W590" s="3">
        <f t="shared" si="37"/>
        <v>40.266424327709082</v>
      </c>
      <c r="X590" s="3">
        <f t="shared" si="37"/>
        <v>248.81139124926585</v>
      </c>
    </row>
    <row r="591" spans="1:24">
      <c r="A591" s="10">
        <v>42953.291666608799</v>
      </c>
      <c r="B591" s="3">
        <v>81784.836828887317</v>
      </c>
      <c r="C591" s="3">
        <v>0</v>
      </c>
      <c r="E591" s="9">
        <v>8602.25</v>
      </c>
      <c r="F591" s="9">
        <v>14773.576609348645</v>
      </c>
      <c r="G591" s="3"/>
      <c r="H591" s="3">
        <v>29627.851725783537</v>
      </c>
      <c r="I591" s="3">
        <v>3501.4449112522889</v>
      </c>
      <c r="J591" s="3">
        <v>25279.713582502849</v>
      </c>
      <c r="K591" s="3"/>
      <c r="L591" s="8">
        <f t="shared" si="39"/>
        <v>25279.713582502845</v>
      </c>
      <c r="M591" s="3"/>
      <c r="N591" s="3"/>
      <c r="O591" s="3"/>
      <c r="Q591" s="3">
        <f t="shared" si="36"/>
        <v>946.58375959360319</v>
      </c>
      <c r="R591" s="3">
        <f t="shared" si="36"/>
        <v>0</v>
      </c>
      <c r="T591" s="3">
        <f t="shared" si="38"/>
        <v>99.563078703703709</v>
      </c>
      <c r="U591" s="3">
        <f t="shared" si="38"/>
        <v>170.99047001560933</v>
      </c>
      <c r="V591" s="3">
        <f t="shared" si="37"/>
        <v>342.91495052990206</v>
      </c>
      <c r="W591" s="3">
        <f t="shared" si="37"/>
        <v>40.525982769123715</v>
      </c>
      <c r="X591" s="3">
        <f t="shared" si="37"/>
        <v>292.58927757526448</v>
      </c>
    </row>
    <row r="592" spans="1:24">
      <c r="A592" s="10">
        <v>42954.291666608799</v>
      </c>
      <c r="B592" s="3">
        <v>72356.999067682002</v>
      </c>
      <c r="C592" s="3">
        <v>0</v>
      </c>
      <c r="E592" s="9">
        <v>8521.25</v>
      </c>
      <c r="F592" s="9">
        <v>11077.055533753233</v>
      </c>
      <c r="G592" s="3"/>
      <c r="H592" s="3">
        <v>38272.268011702676</v>
      </c>
      <c r="I592" s="3">
        <v>3525.2894964372463</v>
      </c>
      <c r="J592" s="3">
        <v>10961.136025788837</v>
      </c>
      <c r="K592" s="3"/>
      <c r="L592" s="8">
        <f t="shared" si="39"/>
        <v>10961.136025788845</v>
      </c>
      <c r="M592" s="3"/>
      <c r="N592" s="3"/>
      <c r="O592" s="3"/>
      <c r="Q592" s="3">
        <f t="shared" si="36"/>
        <v>837.4652669870602</v>
      </c>
      <c r="R592" s="3">
        <f t="shared" si="36"/>
        <v>0</v>
      </c>
      <c r="T592" s="3">
        <f t="shared" si="38"/>
        <v>98.625578703703709</v>
      </c>
      <c r="U592" s="3">
        <f t="shared" si="38"/>
        <v>128.20666127029205</v>
      </c>
      <c r="V592" s="3">
        <f t="shared" si="37"/>
        <v>442.96606495026248</v>
      </c>
      <c r="W592" s="3">
        <f t="shared" si="37"/>
        <v>40.801961764319984</v>
      </c>
      <c r="X592" s="3">
        <f t="shared" si="37"/>
        <v>126.86500029848192</v>
      </c>
    </row>
    <row r="593" spans="1:24">
      <c r="A593" s="10">
        <v>42955.291666608799</v>
      </c>
      <c r="B593" s="3">
        <v>69246.535340469432</v>
      </c>
      <c r="C593" s="3">
        <v>0</v>
      </c>
      <c r="E593" s="9">
        <v>8246.25</v>
      </c>
      <c r="F593" s="9">
        <v>16786.785707898613</v>
      </c>
      <c r="G593" s="3"/>
      <c r="H593" s="3">
        <v>22146.538072781274</v>
      </c>
      <c r="I593" s="3">
        <v>3550.2964111500241</v>
      </c>
      <c r="J593" s="3">
        <v>18516.665148639528</v>
      </c>
      <c r="K593" s="3"/>
      <c r="L593" s="8">
        <f t="shared" si="39"/>
        <v>18516.66514863952</v>
      </c>
      <c r="M593" s="3"/>
      <c r="N593" s="3"/>
      <c r="O593" s="3"/>
      <c r="Q593" s="3">
        <f t="shared" si="36"/>
        <v>801.46452940358142</v>
      </c>
      <c r="R593" s="3">
        <f t="shared" si="36"/>
        <v>0</v>
      </c>
      <c r="T593" s="3">
        <f t="shared" si="38"/>
        <v>95.442708333333329</v>
      </c>
      <c r="U593" s="3">
        <f t="shared" si="38"/>
        <v>194.29150124882653</v>
      </c>
      <c r="V593" s="3">
        <f t="shared" si="37"/>
        <v>256.32567213867213</v>
      </c>
      <c r="W593" s="3">
        <f t="shared" si="37"/>
        <v>41.091393647569724</v>
      </c>
      <c r="X593" s="3">
        <f t="shared" si="37"/>
        <v>214.31325403517971</v>
      </c>
    </row>
    <row r="594" spans="1:24">
      <c r="A594" s="10">
        <v>42956.291666608799</v>
      </c>
      <c r="B594" s="3">
        <v>71780.308942650416</v>
      </c>
      <c r="C594" s="3">
        <v>0</v>
      </c>
      <c r="E594" s="9">
        <v>8039.25</v>
      </c>
      <c r="F594" s="9">
        <v>16765.192120175103</v>
      </c>
      <c r="G594" s="3"/>
      <c r="H594" s="3">
        <v>20882.658017442467</v>
      </c>
      <c r="I594" s="3">
        <v>3576.7282635446295</v>
      </c>
      <c r="J594" s="3">
        <v>22516.480541488214</v>
      </c>
      <c r="K594" s="3"/>
      <c r="L594" s="8">
        <f t="shared" si="39"/>
        <v>22516.480541488218</v>
      </c>
      <c r="M594" s="3"/>
      <c r="N594" s="3"/>
      <c r="O594" s="3"/>
      <c r="Q594" s="3">
        <f t="shared" si="36"/>
        <v>830.79061276215771</v>
      </c>
      <c r="R594" s="3">
        <f t="shared" si="36"/>
        <v>0</v>
      </c>
      <c r="T594" s="3">
        <f t="shared" si="38"/>
        <v>93.046875</v>
      </c>
      <c r="U594" s="3">
        <f t="shared" si="38"/>
        <v>194.04157546498962</v>
      </c>
      <c r="V594" s="3">
        <f t="shared" si="37"/>
        <v>241.69743075743597</v>
      </c>
      <c r="W594" s="3">
        <f t="shared" si="37"/>
        <v>41.397317865099879</v>
      </c>
      <c r="X594" s="3">
        <f t="shared" si="37"/>
        <v>260.60741367463214</v>
      </c>
    </row>
    <row r="595" spans="1:24">
      <c r="A595" s="10">
        <v>42957.291666608799</v>
      </c>
      <c r="B595" s="3">
        <v>69807.234018546093</v>
      </c>
      <c r="C595" s="3">
        <v>0</v>
      </c>
      <c r="E595" s="9">
        <v>7859.75</v>
      </c>
      <c r="F595" s="9">
        <v>16250.862082105519</v>
      </c>
      <c r="G595" s="3"/>
      <c r="H595" s="3">
        <v>26256.433871280704</v>
      </c>
      <c r="I595" s="3">
        <v>3604.589511410491</v>
      </c>
      <c r="J595" s="3">
        <v>15835.598553749373</v>
      </c>
      <c r="K595" s="3"/>
      <c r="L595" s="8">
        <f t="shared" si="39"/>
        <v>15835.598553749374</v>
      </c>
      <c r="M595" s="3"/>
      <c r="N595" s="3"/>
      <c r="O595" s="3"/>
      <c r="Q595" s="3">
        <f t="shared" si="36"/>
        <v>807.95409743687605</v>
      </c>
      <c r="R595" s="3">
        <f t="shared" si="36"/>
        <v>0</v>
      </c>
      <c r="T595" s="3">
        <f t="shared" si="38"/>
        <v>90.969328703703709</v>
      </c>
      <c r="U595" s="3">
        <f t="shared" si="38"/>
        <v>188.08868150585093</v>
      </c>
      <c r="V595" s="3">
        <f t="shared" si="37"/>
        <v>303.89391054723035</v>
      </c>
      <c r="W595" s="3">
        <f t="shared" si="37"/>
        <v>41.719786011695497</v>
      </c>
      <c r="X595" s="3">
        <f t="shared" si="37"/>
        <v>183.28239066839552</v>
      </c>
    </row>
    <row r="596" spans="1:24">
      <c r="A596" s="10">
        <v>42958.291666608799</v>
      </c>
      <c r="B596" s="3">
        <v>66819.928295054997</v>
      </c>
      <c r="C596" s="3">
        <v>0</v>
      </c>
      <c r="E596" s="9">
        <v>7917.5</v>
      </c>
      <c r="F596" s="9">
        <v>23566.003353845488</v>
      </c>
      <c r="G596" s="3"/>
      <c r="H596" s="3">
        <v>90829.389935001411</v>
      </c>
      <c r="I596" s="3">
        <v>3633.8846125370401</v>
      </c>
      <c r="J596" s="3">
        <v>-59126.849606328949</v>
      </c>
      <c r="K596" s="3"/>
      <c r="L596" s="8">
        <f t="shared" si="39"/>
        <v>-59126.849606328942</v>
      </c>
      <c r="M596" s="3"/>
      <c r="N596" s="3"/>
      <c r="O596" s="3"/>
      <c r="Q596" s="3">
        <f t="shared" si="36"/>
        <v>773.37879971128461</v>
      </c>
      <c r="R596" s="3">
        <f t="shared" si="36"/>
        <v>0</v>
      </c>
      <c r="T596" s="3">
        <f t="shared" si="38"/>
        <v>91.637731481481481</v>
      </c>
      <c r="U596" s="3">
        <f t="shared" si="38"/>
        <v>272.75466844728572</v>
      </c>
      <c r="V596" s="3">
        <f t="shared" si="37"/>
        <v>1051.2660872106646</v>
      </c>
      <c r="W596" s="3">
        <f t="shared" si="37"/>
        <v>42.058849682141663</v>
      </c>
      <c r="X596" s="3">
        <f t="shared" si="37"/>
        <v>-684.33853711028871</v>
      </c>
    </row>
    <row r="597" spans="1:24">
      <c r="A597" s="10">
        <v>42959.291666608799</v>
      </c>
      <c r="B597" s="3">
        <v>82418.86575107713</v>
      </c>
      <c r="C597" s="3">
        <v>0</v>
      </c>
      <c r="E597" s="9">
        <v>7197.25</v>
      </c>
      <c r="F597" s="9">
        <v>11814.65800021679</v>
      </c>
      <c r="G597" s="3"/>
      <c r="H597" s="3">
        <v>-20094.035679529727</v>
      </c>
      <c r="I597" s="3">
        <v>3664.6180247137045</v>
      </c>
      <c r="J597" s="3">
        <v>79836.375405676357</v>
      </c>
      <c r="K597" s="3"/>
      <c r="L597" s="8">
        <f t="shared" si="39"/>
        <v>79836.375405676357</v>
      </c>
      <c r="M597" s="3"/>
      <c r="N597" s="3"/>
      <c r="O597" s="3"/>
      <c r="Q597" s="3">
        <f t="shared" si="36"/>
        <v>953.92205730413343</v>
      </c>
      <c r="R597" s="3">
        <f t="shared" si="36"/>
        <v>0</v>
      </c>
      <c r="T597" s="3">
        <f t="shared" si="38"/>
        <v>83.301504629629633</v>
      </c>
      <c r="U597" s="3">
        <f t="shared" si="38"/>
        <v>136.743726854361</v>
      </c>
      <c r="V597" s="3">
        <f t="shared" si="37"/>
        <v>-232.56985740196444</v>
      </c>
      <c r="W597" s="3">
        <f t="shared" si="37"/>
        <v>42.414560471223432</v>
      </c>
      <c r="X597" s="3">
        <f t="shared" si="37"/>
        <v>924.03212275088367</v>
      </c>
    </row>
    <row r="598" spans="1:24">
      <c r="A598" s="10">
        <v>42960.291666608799</v>
      </c>
      <c r="B598" s="3">
        <v>83968.035948188</v>
      </c>
      <c r="C598" s="3">
        <v>0</v>
      </c>
      <c r="E598" s="9">
        <v>7556</v>
      </c>
      <c r="F598" s="9">
        <v>21078.519519957241</v>
      </c>
      <c r="G598" s="3"/>
      <c r="H598" s="3">
        <v>114551.20191697251</v>
      </c>
      <c r="I598" s="3">
        <v>3696.7942057299151</v>
      </c>
      <c r="J598" s="3">
        <v>-62914.479694471673</v>
      </c>
      <c r="K598" s="3"/>
      <c r="L598" s="8">
        <f t="shared" si="39"/>
        <v>-62914.479694471665</v>
      </c>
      <c r="M598" s="3"/>
      <c r="N598" s="3"/>
      <c r="O598" s="3"/>
      <c r="Q598" s="3">
        <f t="shared" ref="Q598:R661" si="40">B598*1000/86400</f>
        <v>971.8522679188427</v>
      </c>
      <c r="R598" s="3">
        <f t="shared" si="40"/>
        <v>0</v>
      </c>
      <c r="T598" s="3">
        <f t="shared" si="38"/>
        <v>87.453703703703709</v>
      </c>
      <c r="U598" s="3">
        <f t="shared" si="38"/>
        <v>243.96434629580139</v>
      </c>
      <c r="V598" s="3">
        <f t="shared" ref="V598:X661" si="41">H598*1000/86400</f>
        <v>1325.8240962612558</v>
      </c>
      <c r="W598" s="3">
        <f t="shared" si="41"/>
        <v>42.786969973725874</v>
      </c>
      <c r="X598" s="3">
        <f t="shared" si="41"/>
        <v>-728.17684831564441</v>
      </c>
    </row>
    <row r="599" spans="1:24">
      <c r="A599" s="10">
        <v>42961.291666608799</v>
      </c>
      <c r="B599" s="3">
        <v>69858.230536328381</v>
      </c>
      <c r="C599" s="3">
        <v>0</v>
      </c>
      <c r="E599" s="9">
        <v>7714.75</v>
      </c>
      <c r="F599" s="9">
        <v>14689.286676880725</v>
      </c>
      <c r="G599" s="3"/>
      <c r="H599" s="3">
        <v>-45310.652716954137</v>
      </c>
      <c r="I599" s="3">
        <v>3730.4176133751025</v>
      </c>
      <c r="J599" s="3">
        <v>89034.428963026687</v>
      </c>
      <c r="K599" s="3"/>
      <c r="L599" s="8">
        <f t="shared" si="39"/>
        <v>89034.428963026687</v>
      </c>
      <c r="M599" s="3"/>
      <c r="N599" s="3"/>
      <c r="O599" s="3"/>
      <c r="Q599" s="3">
        <f t="shared" si="40"/>
        <v>808.54433491120801</v>
      </c>
      <c r="R599" s="3">
        <f t="shared" si="40"/>
        <v>0</v>
      </c>
      <c r="T599" s="3">
        <f t="shared" si="38"/>
        <v>89.291087962962962</v>
      </c>
      <c r="U599" s="3">
        <f t="shared" si="38"/>
        <v>170.0148920935269</v>
      </c>
      <c r="V599" s="3">
        <f t="shared" si="41"/>
        <v>-524.42885089067283</v>
      </c>
      <c r="W599" s="3">
        <f t="shared" si="41"/>
        <v>43.17612978443406</v>
      </c>
      <c r="X599" s="3">
        <f t="shared" si="41"/>
        <v>1030.491075960957</v>
      </c>
    </row>
    <row r="600" spans="1:24">
      <c r="A600" s="10">
        <v>42962.291666608799</v>
      </c>
      <c r="B600" s="3">
        <v>53735.63878960751</v>
      </c>
      <c r="C600" s="3">
        <v>0</v>
      </c>
      <c r="E600" s="9">
        <v>7821</v>
      </c>
      <c r="F600" s="9">
        <v>5301.9415933925266</v>
      </c>
      <c r="G600" s="3"/>
      <c r="H600" s="3">
        <v>47495.814833851291</v>
      </c>
      <c r="I600" s="3">
        <v>3765.4927054386953</v>
      </c>
      <c r="J600" s="3">
        <v>-10648.610343075001</v>
      </c>
      <c r="K600" s="3"/>
      <c r="L600" s="8">
        <f t="shared" si="39"/>
        <v>-10648.610343075003</v>
      </c>
      <c r="M600" s="3"/>
      <c r="N600" s="3"/>
      <c r="O600" s="3"/>
      <c r="Q600" s="3">
        <f t="shared" si="40"/>
        <v>621.9402637686054</v>
      </c>
      <c r="R600" s="3">
        <f t="shared" si="40"/>
        <v>0</v>
      </c>
      <c r="T600" s="3">
        <f t="shared" ref="T600:U663" si="42">E600*1000/86400</f>
        <v>90.520833333333329</v>
      </c>
      <c r="U600" s="3">
        <f t="shared" si="42"/>
        <v>61.365064738339427</v>
      </c>
      <c r="V600" s="3">
        <f t="shared" si="41"/>
        <v>549.72007909550109</v>
      </c>
      <c r="W600" s="3">
        <f t="shared" si="41"/>
        <v>43.582091498133046</v>
      </c>
      <c r="X600" s="3">
        <f t="shared" si="41"/>
        <v>-123.24780489670141</v>
      </c>
    </row>
    <row r="601" spans="1:24">
      <c r="A601" s="10">
        <v>42963.291666608799</v>
      </c>
      <c r="B601" s="3">
        <v>50575.629739763222</v>
      </c>
      <c r="C601" s="3">
        <v>0</v>
      </c>
      <c r="E601" s="9">
        <v>7885.75</v>
      </c>
      <c r="F601" s="9">
        <v>0</v>
      </c>
      <c r="G601" s="3"/>
      <c r="H601" s="3">
        <v>20490.77201578096</v>
      </c>
      <c r="I601" s="3">
        <v>3803.5889046809857</v>
      </c>
      <c r="J601" s="3">
        <v>18395.51881930128</v>
      </c>
      <c r="K601" s="3"/>
      <c r="L601" s="8">
        <f t="shared" si="39"/>
        <v>18395.518819301276</v>
      </c>
      <c r="M601" s="3"/>
      <c r="N601" s="3"/>
      <c r="O601" s="3"/>
      <c r="Q601" s="3">
        <f t="shared" si="40"/>
        <v>585.36608495096323</v>
      </c>
      <c r="R601" s="3">
        <f t="shared" si="40"/>
        <v>0</v>
      </c>
      <c r="T601" s="3">
        <f t="shared" si="42"/>
        <v>91.270254629629633</v>
      </c>
      <c r="U601" s="3">
        <f t="shared" si="42"/>
        <v>0</v>
      </c>
      <c r="V601" s="3">
        <f t="shared" si="41"/>
        <v>237.16171314561296</v>
      </c>
      <c r="W601" s="3">
        <f t="shared" si="41"/>
        <v>44.023019730103996</v>
      </c>
      <c r="X601" s="3">
        <f t="shared" si="41"/>
        <v>212.91109744561669</v>
      </c>
    </row>
    <row r="602" spans="1:24">
      <c r="A602" s="10">
        <v>42964.291666608799</v>
      </c>
      <c r="B602" s="3">
        <v>56747.396006599367</v>
      </c>
      <c r="C602" s="3">
        <v>0</v>
      </c>
      <c r="E602" s="9">
        <v>7787.25</v>
      </c>
      <c r="F602" s="9">
        <v>0</v>
      </c>
      <c r="G602" s="3"/>
      <c r="H602" s="3">
        <v>-26183.096965122961</v>
      </c>
      <c r="I602" s="3">
        <v>3843.1736031185142</v>
      </c>
      <c r="J602" s="3">
        <v>71300.069368603814</v>
      </c>
      <c r="K602" s="3"/>
      <c r="L602" s="8">
        <f t="shared" si="39"/>
        <v>71300.069368603814</v>
      </c>
      <c r="M602" s="3"/>
      <c r="N602" s="3"/>
      <c r="O602" s="3"/>
      <c r="Q602" s="3">
        <f t="shared" si="40"/>
        <v>656.79856489119641</v>
      </c>
      <c r="R602" s="3">
        <f t="shared" si="40"/>
        <v>0</v>
      </c>
      <c r="T602" s="3">
        <f t="shared" si="42"/>
        <v>90.130208333333329</v>
      </c>
      <c r="U602" s="3">
        <f t="shared" si="42"/>
        <v>0</v>
      </c>
      <c r="V602" s="3">
        <f t="shared" si="41"/>
        <v>-303.0451037629972</v>
      </c>
      <c r="W602" s="3">
        <f t="shared" si="41"/>
        <v>44.48117596201984</v>
      </c>
      <c r="X602" s="3">
        <f t="shared" si="41"/>
        <v>825.23228435884039</v>
      </c>
    </row>
    <row r="603" spans="1:24">
      <c r="A603" s="10">
        <v>42965.291666608799</v>
      </c>
      <c r="B603" s="3">
        <v>61648.934678352991</v>
      </c>
      <c r="C603" s="3">
        <v>0</v>
      </c>
      <c r="E603" s="9">
        <v>7123.25</v>
      </c>
      <c r="F603" s="9">
        <v>3025.0605230003493</v>
      </c>
      <c r="G603" s="3"/>
      <c r="H603" s="3">
        <v>-2700.8538306686605</v>
      </c>
      <c r="I603" s="3">
        <v>3884.252974485124</v>
      </c>
      <c r="J603" s="3">
        <v>50317.225011536175</v>
      </c>
      <c r="K603" s="3"/>
      <c r="L603" s="8">
        <f t="shared" si="39"/>
        <v>50317.225011536175</v>
      </c>
      <c r="M603" s="3"/>
      <c r="N603" s="3"/>
      <c r="O603" s="3"/>
      <c r="Q603" s="3">
        <f t="shared" si="40"/>
        <v>713.52933655501147</v>
      </c>
      <c r="R603" s="3">
        <f t="shared" si="40"/>
        <v>0</v>
      </c>
      <c r="T603" s="3">
        <f t="shared" si="42"/>
        <v>82.445023148148152</v>
      </c>
      <c r="U603" s="3">
        <f t="shared" si="42"/>
        <v>35.012274571763299</v>
      </c>
      <c r="V603" s="3">
        <f t="shared" si="41"/>
        <v>-31.259882299405792</v>
      </c>
      <c r="W603" s="3">
        <f t="shared" si="41"/>
        <v>44.956631649133378</v>
      </c>
      <c r="X603" s="3">
        <f t="shared" si="41"/>
        <v>582.37528948537238</v>
      </c>
    </row>
    <row r="604" spans="1:24">
      <c r="A604" s="10">
        <v>42966.291666608799</v>
      </c>
      <c r="B604" s="3">
        <v>56409.462399882621</v>
      </c>
      <c r="C604" s="3">
        <v>0</v>
      </c>
      <c r="E604" s="9">
        <v>7017.25</v>
      </c>
      <c r="F604" s="9">
        <v>871.59052227983193</v>
      </c>
      <c r="G604" s="3"/>
      <c r="H604" s="3">
        <v>-16969.613576845855</v>
      </c>
      <c r="I604" s="3">
        <v>3926.8331925146581</v>
      </c>
      <c r="J604" s="3">
        <v>61563.402261933988</v>
      </c>
      <c r="K604" s="3"/>
      <c r="L604" s="8">
        <f t="shared" si="39"/>
        <v>61563.402261933988</v>
      </c>
      <c r="M604" s="3"/>
      <c r="N604" s="3"/>
      <c r="O604" s="3"/>
      <c r="Q604" s="3">
        <f t="shared" si="40"/>
        <v>652.88729629493776</v>
      </c>
      <c r="R604" s="3">
        <f t="shared" si="40"/>
        <v>0</v>
      </c>
      <c r="T604" s="3">
        <f t="shared" si="42"/>
        <v>81.218171296296291</v>
      </c>
      <c r="U604" s="3">
        <f t="shared" si="42"/>
        <v>10.087853267127684</v>
      </c>
      <c r="V604" s="3">
        <f t="shared" si="41"/>
        <v>-196.40756454682702</v>
      </c>
      <c r="W604" s="3">
        <f t="shared" si="41"/>
        <v>45.449458246697432</v>
      </c>
      <c r="X604" s="3">
        <f t="shared" si="41"/>
        <v>712.53937803164342</v>
      </c>
    </row>
    <row r="605" spans="1:24">
      <c r="A605" s="10">
        <v>42967.291666608799</v>
      </c>
      <c r="B605" s="3">
        <v>72910.687485136368</v>
      </c>
      <c r="C605" s="3">
        <v>0</v>
      </c>
      <c r="E605" s="9">
        <v>7469.5</v>
      </c>
      <c r="F605" s="9">
        <v>7374.8397638846927</v>
      </c>
      <c r="G605" s="3"/>
      <c r="H605" s="3">
        <v>229206.2101850016</v>
      </c>
      <c r="I605" s="3">
        <v>3970.9204309409565</v>
      </c>
      <c r="J605" s="3">
        <v>-175110.78289469087</v>
      </c>
      <c r="K605" s="3"/>
      <c r="L605" s="8">
        <f t="shared" si="39"/>
        <v>-175110.7828946909</v>
      </c>
      <c r="M605" s="3"/>
      <c r="N605" s="3"/>
      <c r="O605" s="3"/>
      <c r="Q605" s="3">
        <f t="shared" si="40"/>
        <v>843.873697744634</v>
      </c>
      <c r="R605" s="3">
        <f t="shared" si="40"/>
        <v>0</v>
      </c>
      <c r="T605" s="3">
        <f t="shared" si="42"/>
        <v>86.452546296296291</v>
      </c>
      <c r="U605" s="3">
        <f t="shared" si="42"/>
        <v>85.35694171162838</v>
      </c>
      <c r="V605" s="3">
        <f t="shared" si="41"/>
        <v>2652.8496549189999</v>
      </c>
      <c r="W605" s="3">
        <f t="shared" si="41"/>
        <v>45.959727209964775</v>
      </c>
      <c r="X605" s="3">
        <f t="shared" si="41"/>
        <v>-2026.7451723922554</v>
      </c>
    </row>
    <row r="606" spans="1:24">
      <c r="A606" s="10">
        <v>42968.291666608799</v>
      </c>
      <c r="B606" s="3">
        <v>63609.119984111669</v>
      </c>
      <c r="C606" s="3">
        <v>0</v>
      </c>
      <c r="E606" s="9">
        <v>7367</v>
      </c>
      <c r="F606" s="9">
        <v>16248.836995096879</v>
      </c>
      <c r="G606" s="3"/>
      <c r="H606" s="3">
        <v>5152.6034440032381</v>
      </c>
      <c r="I606" s="3">
        <v>3999.0524589643701</v>
      </c>
      <c r="J606" s="3">
        <v>30841.627086047185</v>
      </c>
      <c r="K606" s="3"/>
      <c r="L606" s="8">
        <f t="shared" si="39"/>
        <v>30841.627086047185</v>
      </c>
      <c r="M606" s="3"/>
      <c r="N606" s="3"/>
      <c r="O606" s="3"/>
      <c r="Q606" s="3">
        <f t="shared" si="40"/>
        <v>736.21666648277392</v>
      </c>
      <c r="R606" s="3">
        <f t="shared" si="40"/>
        <v>0</v>
      </c>
      <c r="T606" s="3">
        <f t="shared" si="42"/>
        <v>85.266203703703709</v>
      </c>
      <c r="U606" s="3">
        <f t="shared" si="42"/>
        <v>188.06524299880647</v>
      </c>
      <c r="V606" s="3">
        <f t="shared" si="41"/>
        <v>59.636613935222663</v>
      </c>
      <c r="W606" s="3">
        <f t="shared" si="41"/>
        <v>46.285329386161692</v>
      </c>
      <c r="X606" s="3">
        <f t="shared" si="41"/>
        <v>356.96327645887942</v>
      </c>
    </row>
    <row r="607" spans="1:24">
      <c r="A607" s="10">
        <v>42969.291666608799</v>
      </c>
      <c r="B607" s="3">
        <v>69171.622060644775</v>
      </c>
      <c r="C607" s="3">
        <v>0</v>
      </c>
      <c r="E607" s="9">
        <v>7229.25</v>
      </c>
      <c r="F607" s="9">
        <v>13931.569867778609</v>
      </c>
      <c r="G607" s="3"/>
      <c r="H607" s="3">
        <v>17303.223750371268</v>
      </c>
      <c r="I607" s="3">
        <v>4044.4425799252044</v>
      </c>
      <c r="J607" s="3">
        <v>26663.135862569688</v>
      </c>
      <c r="K607" s="3"/>
      <c r="L607" s="8">
        <f t="shared" si="39"/>
        <v>26663.135862569688</v>
      </c>
      <c r="M607" s="3"/>
      <c r="N607" s="3"/>
      <c r="O607" s="3"/>
      <c r="Q607" s="3">
        <f t="shared" si="40"/>
        <v>800.59747755375895</v>
      </c>
      <c r="R607" s="3">
        <f t="shared" si="40"/>
        <v>0</v>
      </c>
      <c r="T607" s="3">
        <f t="shared" si="42"/>
        <v>83.671875</v>
      </c>
      <c r="U607" s="3">
        <f t="shared" si="42"/>
        <v>161.24502161780796</v>
      </c>
      <c r="V607" s="3">
        <f t="shared" si="41"/>
        <v>200.26879340707484</v>
      </c>
      <c r="W607" s="3">
        <f t="shared" si="41"/>
        <v>46.810678008393573</v>
      </c>
      <c r="X607" s="3">
        <f t="shared" si="41"/>
        <v>308.60110952048251</v>
      </c>
    </row>
    <row r="608" spans="1:24">
      <c r="A608" s="10">
        <v>42970.291666608799</v>
      </c>
      <c r="B608" s="3">
        <v>81670.627596198057</v>
      </c>
      <c r="C608" s="3">
        <v>0</v>
      </c>
      <c r="E608" s="9">
        <v>6860</v>
      </c>
      <c r="F608" s="9">
        <v>15779.761693361004</v>
      </c>
      <c r="G608" s="3"/>
      <c r="H608" s="3">
        <v>34744.624512676608</v>
      </c>
      <c r="I608" s="3">
        <v>4091.3196239508329</v>
      </c>
      <c r="J608" s="3">
        <v>20194.921766209605</v>
      </c>
      <c r="K608" s="3"/>
      <c r="L608" s="8">
        <f t="shared" si="39"/>
        <v>20194.921766209613</v>
      </c>
      <c r="M608" s="3"/>
      <c r="N608" s="3"/>
      <c r="O608" s="3"/>
      <c r="Q608" s="3">
        <f t="shared" si="40"/>
        <v>945.26189347451452</v>
      </c>
      <c r="R608" s="3">
        <f t="shared" si="40"/>
        <v>0</v>
      </c>
      <c r="T608" s="3">
        <f t="shared" si="42"/>
        <v>79.398148148148152</v>
      </c>
      <c r="U608" s="3">
        <f t="shared" si="42"/>
        <v>182.63613071019682</v>
      </c>
      <c r="V608" s="3">
        <f t="shared" si="41"/>
        <v>402.13685778560892</v>
      </c>
      <c r="W608" s="3">
        <f t="shared" si="41"/>
        <v>47.353236388319829</v>
      </c>
      <c r="X608" s="3">
        <f t="shared" si="41"/>
        <v>233.73752044224082</v>
      </c>
    </row>
    <row r="609" spans="1:24">
      <c r="A609" s="10">
        <v>42971.291666608799</v>
      </c>
      <c r="B609" s="3">
        <v>80527.88761443492</v>
      </c>
      <c r="C609" s="3">
        <v>0</v>
      </c>
      <c r="E609" s="9">
        <v>4463.75</v>
      </c>
      <c r="F609" s="9">
        <v>11678.403851766259</v>
      </c>
      <c r="G609" s="3"/>
      <c r="H609" s="3">
        <v>41879.451015117913</v>
      </c>
      <c r="I609" s="3">
        <v>4139.6881591667398</v>
      </c>
      <c r="J609" s="3">
        <v>18366.594588384018</v>
      </c>
      <c r="K609" s="3"/>
      <c r="L609" s="8">
        <f t="shared" si="39"/>
        <v>18366.59458838401</v>
      </c>
      <c r="M609" s="3"/>
      <c r="N609" s="3"/>
      <c r="O609" s="3"/>
      <c r="Q609" s="3">
        <f t="shared" si="40"/>
        <v>932.03573627818184</v>
      </c>
      <c r="R609" s="3">
        <f t="shared" si="40"/>
        <v>0</v>
      </c>
      <c r="T609" s="3">
        <f t="shared" si="42"/>
        <v>51.663773148148145</v>
      </c>
      <c r="U609" s="3">
        <f t="shared" si="42"/>
        <v>135.16671124729467</v>
      </c>
      <c r="V609" s="3">
        <f t="shared" si="41"/>
        <v>484.71586823053138</v>
      </c>
      <c r="W609" s="3">
        <f t="shared" si="41"/>
        <v>47.91305739776319</v>
      </c>
      <c r="X609" s="3">
        <f t="shared" si="41"/>
        <v>212.57632625444464</v>
      </c>
    </row>
    <row r="610" spans="1:24">
      <c r="A610" s="10">
        <v>42972.291666608799</v>
      </c>
      <c r="B610" s="3">
        <v>68769.446414582999</v>
      </c>
      <c r="C610" s="3">
        <v>0</v>
      </c>
      <c r="E610" s="9">
        <v>2982.5</v>
      </c>
      <c r="F610" s="9">
        <v>17889.275986821245</v>
      </c>
      <c r="G610" s="3"/>
      <c r="H610" s="3">
        <v>12718.141454207278</v>
      </c>
      <c r="I610" s="3">
        <v>4189.5527536984091</v>
      </c>
      <c r="J610" s="3">
        <v>30989.976219856067</v>
      </c>
      <c r="K610" s="3"/>
      <c r="L610" s="8">
        <f t="shared" si="39"/>
        <v>30989.976219856071</v>
      </c>
      <c r="M610" s="3"/>
      <c r="N610" s="3"/>
      <c r="O610" s="3"/>
      <c r="Q610" s="3">
        <f t="shared" si="40"/>
        <v>795.9426668354514</v>
      </c>
      <c r="R610" s="3">
        <f t="shared" si="40"/>
        <v>0</v>
      </c>
      <c r="T610" s="3">
        <f t="shared" si="42"/>
        <v>34.519675925925924</v>
      </c>
      <c r="U610" s="3">
        <f t="shared" si="42"/>
        <v>207.05180540302368</v>
      </c>
      <c r="V610" s="3">
        <f t="shared" si="41"/>
        <v>147.20071127554721</v>
      </c>
      <c r="W610" s="3">
        <f t="shared" si="41"/>
        <v>48.490193908546402</v>
      </c>
      <c r="X610" s="3">
        <f t="shared" si="41"/>
        <v>358.68028032240818</v>
      </c>
    </row>
    <row r="611" spans="1:24">
      <c r="A611" s="10">
        <v>42973.291666608799</v>
      </c>
      <c r="B611" s="3">
        <v>60301.564022270679</v>
      </c>
      <c r="C611" s="3">
        <v>0</v>
      </c>
      <c r="E611" s="9">
        <v>2394</v>
      </c>
      <c r="F611" s="9">
        <v>11928.957581772618</v>
      </c>
      <c r="G611" s="3"/>
      <c r="H611" s="3">
        <v>8666.7282665854509</v>
      </c>
      <c r="I611" s="3">
        <v>4240.917975671322</v>
      </c>
      <c r="J611" s="3">
        <v>33070.960198241293</v>
      </c>
      <c r="K611" s="3"/>
      <c r="L611" s="8">
        <f t="shared" si="39"/>
        <v>33070.960198241286</v>
      </c>
      <c r="M611" s="3"/>
      <c r="N611" s="3"/>
      <c r="O611" s="3"/>
      <c r="Q611" s="3">
        <f t="shared" si="40"/>
        <v>697.93476877628098</v>
      </c>
      <c r="R611" s="3">
        <f t="shared" si="40"/>
        <v>0</v>
      </c>
      <c r="T611" s="3">
        <f t="shared" si="42"/>
        <v>27.708333333333332</v>
      </c>
      <c r="U611" s="3">
        <f t="shared" si="42"/>
        <v>138.06663867792381</v>
      </c>
      <c r="V611" s="3">
        <f t="shared" si="41"/>
        <v>100.30935493733161</v>
      </c>
      <c r="W611" s="3">
        <f t="shared" si="41"/>
        <v>49.084698792492155</v>
      </c>
      <c r="X611" s="3">
        <f t="shared" si="41"/>
        <v>382.76574303520016</v>
      </c>
    </row>
    <row r="612" spans="1:24">
      <c r="A612" s="10">
        <v>42974.291666608799</v>
      </c>
      <c r="B612" s="3">
        <v>62553.652411900854</v>
      </c>
      <c r="C612" s="3">
        <v>0</v>
      </c>
      <c r="E612" s="9">
        <v>1971.75</v>
      </c>
      <c r="F612" s="9">
        <v>12770.081156924909</v>
      </c>
      <c r="G612" s="3"/>
      <c r="H612" s="3">
        <v>-108998.40877113721</v>
      </c>
      <c r="I612" s="3">
        <v>4293.7883932109635</v>
      </c>
      <c r="J612" s="3">
        <v>152516.44163290219</v>
      </c>
      <c r="K612" s="3"/>
      <c r="L612" s="8">
        <f t="shared" si="39"/>
        <v>152516.44163290219</v>
      </c>
      <c r="M612" s="3"/>
      <c r="N612" s="3"/>
      <c r="O612" s="3"/>
      <c r="Q612" s="3">
        <f t="shared" si="40"/>
        <v>724.00060661922282</v>
      </c>
      <c r="R612" s="3">
        <f t="shared" si="40"/>
        <v>0</v>
      </c>
      <c r="T612" s="3">
        <f t="shared" si="42"/>
        <v>22.821180555555557</v>
      </c>
      <c r="U612" s="3">
        <f t="shared" si="42"/>
        <v>147.80186524218644</v>
      </c>
      <c r="V612" s="3">
        <f t="shared" si="41"/>
        <v>-1261.5556570733472</v>
      </c>
      <c r="W612" s="3">
        <f t="shared" si="41"/>
        <v>49.696624921423187</v>
      </c>
      <c r="X612" s="3">
        <f t="shared" si="41"/>
        <v>1765.2365929734051</v>
      </c>
    </row>
    <row r="613" spans="1:24">
      <c r="A613" s="10">
        <v>42975.291666608799</v>
      </c>
      <c r="B613" s="3">
        <v>58837.643419046362</v>
      </c>
      <c r="C613" s="3">
        <v>0</v>
      </c>
      <c r="E613" s="9">
        <v>1540.75</v>
      </c>
      <c r="F613" s="9">
        <v>16490.377166980645</v>
      </c>
      <c r="G613" s="3"/>
      <c r="H613" s="3">
        <v>9773.3093643240827</v>
      </c>
      <c r="I613" s="3">
        <v>4348.168574442815</v>
      </c>
      <c r="J613" s="3">
        <v>26685.038313298817</v>
      </c>
      <c r="K613" s="3"/>
      <c r="L613" s="8">
        <f t="shared" si="39"/>
        <v>26685.038313298821</v>
      </c>
      <c r="M613" s="3"/>
      <c r="N613" s="3"/>
      <c r="O613" s="3"/>
      <c r="Q613" s="3">
        <f t="shared" si="40"/>
        <v>680.99124327599964</v>
      </c>
      <c r="R613" s="3">
        <f t="shared" si="40"/>
        <v>0</v>
      </c>
      <c r="T613" s="3">
        <f t="shared" si="42"/>
        <v>17.83275462962963</v>
      </c>
      <c r="U613" s="3">
        <f t="shared" si="42"/>
        <v>190.86084684005377</v>
      </c>
      <c r="V613" s="3">
        <f t="shared" si="41"/>
        <v>113.11700653152874</v>
      </c>
      <c r="W613" s="3">
        <f t="shared" si="41"/>
        <v>50.326025167162214</v>
      </c>
      <c r="X613" s="3">
        <f t="shared" si="41"/>
        <v>308.85461010762521</v>
      </c>
    </row>
    <row r="614" spans="1:24">
      <c r="A614" s="10">
        <v>42976.291666608799</v>
      </c>
      <c r="B614" s="3">
        <v>62619.676669995148</v>
      </c>
      <c r="C614" s="3">
        <v>0</v>
      </c>
      <c r="E614" s="9">
        <v>1017.75</v>
      </c>
      <c r="F614" s="9">
        <v>12722.291009246826</v>
      </c>
      <c r="G614" s="3"/>
      <c r="H614" s="3">
        <v>12993.490321269041</v>
      </c>
      <c r="I614" s="3">
        <v>4404.5911077686205</v>
      </c>
      <c r="J614" s="3">
        <v>31481.554231710659</v>
      </c>
      <c r="K614" s="3"/>
      <c r="L614" s="8">
        <f t="shared" si="39"/>
        <v>31481.554231710656</v>
      </c>
      <c r="M614" s="3"/>
      <c r="N614" s="3"/>
      <c r="O614" s="3"/>
      <c r="Q614" s="3">
        <f t="shared" si="40"/>
        <v>724.76477627309191</v>
      </c>
      <c r="R614" s="3">
        <f t="shared" si="40"/>
        <v>0</v>
      </c>
      <c r="T614" s="3">
        <f t="shared" si="42"/>
        <v>11.779513888888889</v>
      </c>
      <c r="U614" s="3">
        <f t="shared" si="42"/>
        <v>147.24873853294937</v>
      </c>
      <c r="V614" s="3">
        <f t="shared" si="41"/>
        <v>150.38761945913242</v>
      </c>
      <c r="W614" s="3">
        <f t="shared" si="41"/>
        <v>50.979063747321995</v>
      </c>
      <c r="X614" s="3">
        <f t="shared" si="41"/>
        <v>364.3698406447993</v>
      </c>
    </row>
    <row r="615" spans="1:24">
      <c r="A615" s="10">
        <v>42977.291666608799</v>
      </c>
      <c r="B615" s="3">
        <v>59911.773493893626</v>
      </c>
      <c r="C615" s="3">
        <v>0</v>
      </c>
      <c r="E615" s="9">
        <v>55.25</v>
      </c>
      <c r="F615" s="9">
        <v>10949.508388318391</v>
      </c>
      <c r="G615" s="3"/>
      <c r="H615" s="3">
        <v>17000.189479114717</v>
      </c>
      <c r="I615" s="3">
        <v>4462.5451511770907</v>
      </c>
      <c r="J615" s="3">
        <v>27444.280475283431</v>
      </c>
      <c r="K615" s="3"/>
      <c r="L615" s="8">
        <f t="shared" si="39"/>
        <v>27444.280475283427</v>
      </c>
      <c r="M615" s="3"/>
      <c r="N615" s="3"/>
      <c r="O615" s="3"/>
      <c r="Q615" s="3">
        <f t="shared" si="40"/>
        <v>693.42330432747247</v>
      </c>
      <c r="R615" s="3">
        <f t="shared" si="40"/>
        <v>0</v>
      </c>
      <c r="T615" s="3">
        <f t="shared" si="42"/>
        <v>0.63946759259259256</v>
      </c>
      <c r="U615" s="3">
        <f t="shared" si="42"/>
        <v>126.73042116109249</v>
      </c>
      <c r="V615" s="3">
        <f t="shared" si="41"/>
        <v>196.76145230456851</v>
      </c>
      <c r="W615" s="3">
        <f t="shared" si="41"/>
        <v>51.649828138623732</v>
      </c>
      <c r="X615" s="3">
        <f t="shared" si="41"/>
        <v>317.64213513059525</v>
      </c>
    </row>
    <row r="616" spans="1:24">
      <c r="A616" s="10">
        <v>42978.291666608799</v>
      </c>
      <c r="B616" s="3">
        <v>66985.25813613912</v>
      </c>
      <c r="C616" s="3">
        <v>0</v>
      </c>
      <c r="E616" s="9">
        <v>0</v>
      </c>
      <c r="F616" s="9">
        <v>15768.125022883942</v>
      </c>
      <c r="G616" s="3"/>
      <c r="H616" s="3">
        <v>18230.080039833927</v>
      </c>
      <c r="I616" s="3">
        <v>4522.2178977011799</v>
      </c>
      <c r="J616" s="3">
        <v>28464.835175720073</v>
      </c>
      <c r="K616" s="3"/>
      <c r="L616" s="8">
        <f t="shared" si="39"/>
        <v>28464.835175720073</v>
      </c>
      <c r="M616" s="3"/>
      <c r="N616" s="3"/>
      <c r="O616" s="3"/>
      <c r="Q616" s="3">
        <f t="shared" si="40"/>
        <v>775.29233953864718</v>
      </c>
      <c r="R616" s="3">
        <f t="shared" si="40"/>
        <v>0</v>
      </c>
      <c r="T616" s="3">
        <f t="shared" si="42"/>
        <v>0</v>
      </c>
      <c r="U616" s="3">
        <f t="shared" si="42"/>
        <v>182.5014470241197</v>
      </c>
      <c r="V616" s="3">
        <f t="shared" si="41"/>
        <v>210.99629675733709</v>
      </c>
      <c r="W616" s="3">
        <f t="shared" si="41"/>
        <v>52.340484927096988</v>
      </c>
      <c r="X616" s="3">
        <f t="shared" si="41"/>
        <v>329.45411083009344</v>
      </c>
    </row>
    <row r="617" spans="1:24">
      <c r="A617" s="10">
        <v>42979.291666608799</v>
      </c>
      <c r="B617" s="3">
        <v>64575.117781911511</v>
      </c>
      <c r="C617" s="3">
        <v>0</v>
      </c>
      <c r="E617" s="9">
        <v>2395.75</v>
      </c>
      <c r="F617" s="9">
        <v>974.02899413941486</v>
      </c>
      <c r="G617" s="3"/>
      <c r="H617" s="3">
        <v>30950.416795653015</v>
      </c>
      <c r="I617" s="3">
        <v>4580.2313699389333</v>
      </c>
      <c r="J617" s="3">
        <v>25674.690622180147</v>
      </c>
      <c r="K617" s="3"/>
      <c r="L617" s="8">
        <f t="shared" si="39"/>
        <v>25674.690622180147</v>
      </c>
      <c r="M617" s="3"/>
      <c r="N617" s="3"/>
      <c r="O617" s="3"/>
      <c r="Q617" s="3">
        <f t="shared" si="40"/>
        <v>747.39719654990165</v>
      </c>
      <c r="R617" s="3">
        <f t="shared" si="40"/>
        <v>0</v>
      </c>
      <c r="T617" s="3">
        <f t="shared" si="42"/>
        <v>27.728587962962962</v>
      </c>
      <c r="U617" s="3">
        <f t="shared" si="42"/>
        <v>11.27348372846545</v>
      </c>
      <c r="V617" s="3">
        <f t="shared" si="41"/>
        <v>358.22241661635434</v>
      </c>
      <c r="W617" s="3">
        <f t="shared" si="41"/>
        <v>53.011937152070985</v>
      </c>
      <c r="X617" s="3">
        <f t="shared" si="41"/>
        <v>297.160771090048</v>
      </c>
    </row>
    <row r="618" spans="1:24">
      <c r="A618" s="10">
        <v>42980.291666608799</v>
      </c>
      <c r="B618" s="3">
        <v>67827.816817725019</v>
      </c>
      <c r="C618" s="3">
        <v>0</v>
      </c>
      <c r="E618" s="9">
        <v>5791.25</v>
      </c>
      <c r="F618" s="9">
        <v>10765.811911461609</v>
      </c>
      <c r="G618" s="3"/>
      <c r="H618" s="3">
        <v>22441.23079288127</v>
      </c>
      <c r="I618" s="3">
        <v>4636.5791361616984</v>
      </c>
      <c r="J618" s="3">
        <v>24192.944977220435</v>
      </c>
      <c r="K618" s="3"/>
      <c r="L618" s="8">
        <f t="shared" si="39"/>
        <v>24192.944977220439</v>
      </c>
      <c r="M618" s="3"/>
      <c r="N618" s="3"/>
      <c r="O618" s="3"/>
      <c r="Q618" s="3">
        <f t="shared" si="40"/>
        <v>785.0441761310766</v>
      </c>
      <c r="R618" s="3">
        <f t="shared" si="40"/>
        <v>0</v>
      </c>
      <c r="T618" s="3">
        <f t="shared" si="42"/>
        <v>67.028356481481481</v>
      </c>
      <c r="U618" s="3">
        <f t="shared" si="42"/>
        <v>124.60430453080565</v>
      </c>
      <c r="V618" s="3">
        <f t="shared" si="41"/>
        <v>259.73646751019987</v>
      </c>
      <c r="W618" s="3">
        <f t="shared" si="41"/>
        <v>53.664110372241872</v>
      </c>
      <c r="X618" s="3">
        <f t="shared" si="41"/>
        <v>280.01093723634762</v>
      </c>
    </row>
    <row r="619" spans="1:24">
      <c r="A619" s="10">
        <v>42981.291666608799</v>
      </c>
      <c r="B619" s="3">
        <v>75434.65126923217</v>
      </c>
      <c r="C619" s="3">
        <v>0</v>
      </c>
      <c r="E619" s="9">
        <v>7863.75</v>
      </c>
      <c r="F619" s="9">
        <v>9026.0345126490611</v>
      </c>
      <c r="G619" s="3"/>
      <c r="H619" s="3">
        <v>29896.369148985319</v>
      </c>
      <c r="I619" s="3">
        <v>4691.2547646408202</v>
      </c>
      <c r="J619" s="3">
        <v>23957.242842956974</v>
      </c>
      <c r="K619" s="3"/>
      <c r="L619" s="8">
        <f t="shared" si="39"/>
        <v>23957.242842956974</v>
      </c>
      <c r="M619" s="3"/>
      <c r="N619" s="3"/>
      <c r="O619" s="3"/>
      <c r="Q619" s="3">
        <f t="shared" si="40"/>
        <v>873.08624154203903</v>
      </c>
      <c r="R619" s="3">
        <f t="shared" si="40"/>
        <v>0</v>
      </c>
      <c r="T619" s="3">
        <f t="shared" si="42"/>
        <v>91.015625</v>
      </c>
      <c r="U619" s="3">
        <f t="shared" si="42"/>
        <v>104.46799204454932</v>
      </c>
      <c r="V619" s="3">
        <f t="shared" si="41"/>
        <v>346.02279107621899</v>
      </c>
      <c r="W619" s="3">
        <f t="shared" si="41"/>
        <v>54.29693014630579</v>
      </c>
      <c r="X619" s="3">
        <f t="shared" si="41"/>
        <v>277.28290327496501</v>
      </c>
    </row>
    <row r="620" spans="1:24">
      <c r="A620" s="10">
        <v>42982.291666608799</v>
      </c>
      <c r="B620" s="3">
        <v>78122.311075712016</v>
      </c>
      <c r="C620" s="3">
        <v>0</v>
      </c>
      <c r="E620" s="9">
        <v>7897.25</v>
      </c>
      <c r="F620" s="9">
        <v>15181.193305280991</v>
      </c>
      <c r="G620" s="3"/>
      <c r="H620" s="3">
        <v>40747.650494464615</v>
      </c>
      <c r="I620" s="3">
        <v>4744.2518236476426</v>
      </c>
      <c r="J620" s="3">
        <v>9551.9654523187673</v>
      </c>
      <c r="K620" s="3"/>
      <c r="L620" s="8">
        <f t="shared" si="39"/>
        <v>9551.9654523187673</v>
      </c>
      <c r="M620" s="3"/>
      <c r="N620" s="3"/>
      <c r="O620" s="3"/>
      <c r="Q620" s="3">
        <f t="shared" si="40"/>
        <v>904.1934152281483</v>
      </c>
      <c r="R620" s="3">
        <f t="shared" si="40"/>
        <v>0</v>
      </c>
      <c r="T620" s="3">
        <f t="shared" si="42"/>
        <v>91.403356481481481</v>
      </c>
      <c r="U620" s="3">
        <f t="shared" si="42"/>
        <v>175.70825584815961</v>
      </c>
      <c r="V620" s="3">
        <f t="shared" si="41"/>
        <v>471.61632516741452</v>
      </c>
      <c r="W620" s="3">
        <f t="shared" si="41"/>
        <v>54.910322032958824</v>
      </c>
      <c r="X620" s="3">
        <f t="shared" si="41"/>
        <v>110.55515569813387</v>
      </c>
    </row>
    <row r="621" spans="1:24">
      <c r="A621" s="10">
        <v>42983.291666608799</v>
      </c>
      <c r="B621" s="3">
        <v>75050.423244421225</v>
      </c>
      <c r="C621" s="3">
        <v>0</v>
      </c>
      <c r="E621" s="9">
        <v>7889.25</v>
      </c>
      <c r="F621" s="9">
        <v>5882.8046580602822</v>
      </c>
      <c r="G621" s="3"/>
      <c r="H621" s="3">
        <v>43840.45126947367</v>
      </c>
      <c r="I621" s="3">
        <v>4793.1747728246546</v>
      </c>
      <c r="J621" s="3">
        <v>12644.742544062618</v>
      </c>
      <c r="K621" s="3"/>
      <c r="L621" s="8">
        <f t="shared" si="39"/>
        <v>12644.742544062618</v>
      </c>
      <c r="M621" s="3"/>
      <c r="N621" s="3"/>
      <c r="O621" s="3"/>
      <c r="Q621" s="3">
        <f t="shared" si="40"/>
        <v>868.63915792154205</v>
      </c>
      <c r="R621" s="3">
        <f t="shared" si="40"/>
        <v>0</v>
      </c>
      <c r="T621" s="3">
        <f t="shared" si="42"/>
        <v>91.310763888888886</v>
      </c>
      <c r="U621" s="3">
        <f t="shared" si="42"/>
        <v>68.088016875697718</v>
      </c>
      <c r="V621" s="3">
        <f t="shared" si="41"/>
        <v>507.41263043372305</v>
      </c>
      <c r="W621" s="3">
        <f t="shared" si="41"/>
        <v>55.47655987065572</v>
      </c>
      <c r="X621" s="3">
        <f t="shared" si="41"/>
        <v>146.3511868525766</v>
      </c>
    </row>
    <row r="622" spans="1:24">
      <c r="A622" s="10">
        <v>42984.291666608799</v>
      </c>
      <c r="B622" s="3">
        <v>67916.056110963531</v>
      </c>
      <c r="C622" s="3">
        <v>0</v>
      </c>
      <c r="E622" s="9">
        <v>4197.75</v>
      </c>
      <c r="F622" s="9">
        <v>10790.971476901286</v>
      </c>
      <c r="G622" s="3"/>
      <c r="H622" s="3">
        <v>40276.205602645146</v>
      </c>
      <c r="I622" s="3">
        <v>4840.3625970568701</v>
      </c>
      <c r="J622" s="3">
        <v>7810.7664343602301</v>
      </c>
      <c r="K622" s="3"/>
      <c r="L622" s="8">
        <f t="shared" si="39"/>
        <v>7810.7664343602282</v>
      </c>
      <c r="M622" s="3"/>
      <c r="N622" s="3"/>
      <c r="O622" s="3"/>
      <c r="Q622" s="3">
        <f t="shared" si="40"/>
        <v>786.06546424726321</v>
      </c>
      <c r="R622" s="3">
        <f t="shared" si="40"/>
        <v>0</v>
      </c>
      <c r="T622" s="3">
        <f t="shared" si="42"/>
        <v>48.585069444444443</v>
      </c>
      <c r="U622" s="3">
        <f t="shared" si="42"/>
        <v>124.89550320487599</v>
      </c>
      <c r="V622" s="3">
        <f t="shared" si="41"/>
        <v>466.15978706765213</v>
      </c>
      <c r="W622" s="3">
        <f t="shared" si="41"/>
        <v>56.022715243713776</v>
      </c>
      <c r="X622" s="3">
        <f t="shared" si="41"/>
        <v>90.402389286576735</v>
      </c>
    </row>
    <row r="623" spans="1:24">
      <c r="A623" s="10">
        <v>42985.291666608799</v>
      </c>
      <c r="B623" s="3">
        <v>131.47958566104893</v>
      </c>
      <c r="C623" s="3">
        <v>0</v>
      </c>
      <c r="E623" s="9">
        <v>371.25</v>
      </c>
      <c r="F623" s="9">
        <v>-1064.789485224479</v>
      </c>
      <c r="G623" s="3"/>
      <c r="H623" s="3">
        <v>-38121.46201102114</v>
      </c>
      <c r="I623" s="3">
        <v>4885.8115520726678</v>
      </c>
      <c r="J623" s="3">
        <v>34060.669529833998</v>
      </c>
      <c r="K623" s="3"/>
      <c r="L623" s="8">
        <f t="shared" si="39"/>
        <v>34060.669529834006</v>
      </c>
      <c r="M623" s="3"/>
      <c r="N623" s="3"/>
      <c r="O623" s="3"/>
      <c r="Q623" s="3">
        <f t="shared" si="40"/>
        <v>1.5217544636695479</v>
      </c>
      <c r="R623" s="3">
        <f t="shared" si="40"/>
        <v>0</v>
      </c>
      <c r="T623" s="3">
        <f t="shared" si="42"/>
        <v>4.296875</v>
      </c>
      <c r="U623" s="3">
        <f t="shared" si="42"/>
        <v>-12.323952375283321</v>
      </c>
      <c r="V623" s="3">
        <f t="shared" si="41"/>
        <v>-441.22062512755946</v>
      </c>
      <c r="W623" s="3">
        <f t="shared" si="41"/>
        <v>56.548744815655873</v>
      </c>
      <c r="X623" s="3">
        <f t="shared" si="41"/>
        <v>394.2207121508564</v>
      </c>
    </row>
    <row r="624" spans="1:24">
      <c r="A624" s="10">
        <v>42986.291666608799</v>
      </c>
      <c r="B624" s="3">
        <v>32576.95</v>
      </c>
      <c r="C624" s="3">
        <v>0</v>
      </c>
      <c r="E624" s="9">
        <v>323.75</v>
      </c>
      <c r="F624" s="9">
        <v>3168.3087381665864</v>
      </c>
      <c r="G624" s="3"/>
      <c r="H624" s="3">
        <v>-14925.431090921611</v>
      </c>
      <c r="I624" s="3">
        <v>4929.5178936004204</v>
      </c>
      <c r="J624" s="3">
        <v>39080.804459154606</v>
      </c>
      <c r="K624" s="3"/>
      <c r="L624" s="8">
        <f t="shared" si="39"/>
        <v>39080.804459154606</v>
      </c>
      <c r="M624" s="3"/>
      <c r="N624" s="3"/>
      <c r="O624" s="3"/>
      <c r="Q624" s="3">
        <f t="shared" si="40"/>
        <v>377.04803240740739</v>
      </c>
      <c r="R624" s="3">
        <f t="shared" si="40"/>
        <v>0</v>
      </c>
      <c r="T624" s="3">
        <f t="shared" si="42"/>
        <v>3.7471064814814814</v>
      </c>
      <c r="U624" s="3">
        <f t="shared" si="42"/>
        <v>36.670240025076232</v>
      </c>
      <c r="V624" s="3">
        <f t="shared" si="41"/>
        <v>-172.74804503381495</v>
      </c>
      <c r="W624" s="3">
        <f t="shared" si="41"/>
        <v>57.054605250004862</v>
      </c>
      <c r="X624" s="3">
        <f t="shared" si="41"/>
        <v>452.3241256846598</v>
      </c>
    </row>
    <row r="625" spans="1:24">
      <c r="A625" s="10">
        <v>42987.291666608799</v>
      </c>
      <c r="B625" s="3">
        <v>60582.785633293679</v>
      </c>
      <c r="C625" s="3">
        <v>0</v>
      </c>
      <c r="E625" s="9">
        <v>3432</v>
      </c>
      <c r="F625" s="9">
        <v>6923.8442481796192</v>
      </c>
      <c r="G625" s="3"/>
      <c r="H625" s="3">
        <v>17964.363746954881</v>
      </c>
      <c r="I625" s="3">
        <v>4971.4778773685048</v>
      </c>
      <c r="J625" s="3">
        <v>27291.099760790679</v>
      </c>
      <c r="K625" s="3"/>
      <c r="L625" s="8">
        <f t="shared" si="39"/>
        <v>27291.099760790668</v>
      </c>
      <c r="M625" s="3"/>
      <c r="N625" s="3"/>
      <c r="O625" s="3"/>
      <c r="Q625" s="3">
        <f t="shared" si="40"/>
        <v>701.18964853349166</v>
      </c>
      <c r="R625" s="3">
        <f t="shared" si="40"/>
        <v>0</v>
      </c>
      <c r="T625" s="3">
        <f t="shared" si="42"/>
        <v>39.722222222222221</v>
      </c>
      <c r="U625" s="3">
        <f t="shared" si="42"/>
        <v>80.137086205782623</v>
      </c>
      <c r="V625" s="3">
        <f t="shared" si="41"/>
        <v>207.92087670086667</v>
      </c>
      <c r="W625" s="3">
        <f t="shared" si="41"/>
        <v>57.540253210283623</v>
      </c>
      <c r="X625" s="3">
        <f t="shared" si="41"/>
        <v>315.86921019433657</v>
      </c>
    </row>
    <row r="626" spans="1:24">
      <c r="A626" s="10">
        <v>42988.291666608799</v>
      </c>
      <c r="B626" s="3">
        <v>57918.015945620551</v>
      </c>
      <c r="C626" s="3">
        <v>0</v>
      </c>
      <c r="E626" s="9">
        <v>3466.5</v>
      </c>
      <c r="F626" s="9">
        <v>8111.0031248481791</v>
      </c>
      <c r="G626" s="3"/>
      <c r="H626" s="3">
        <v>28310.710171850144</v>
      </c>
      <c r="I626" s="3">
        <v>5011.6877591052971</v>
      </c>
      <c r="J626" s="3">
        <v>13018.114889816927</v>
      </c>
      <c r="K626" s="3"/>
      <c r="L626" s="8">
        <f t="shared" si="39"/>
        <v>13018.114889816934</v>
      </c>
      <c r="M626" s="3"/>
      <c r="N626" s="3"/>
      <c r="O626" s="3"/>
      <c r="Q626" s="3">
        <f t="shared" si="40"/>
        <v>670.34740677801562</v>
      </c>
      <c r="R626" s="3">
        <f t="shared" si="40"/>
        <v>0</v>
      </c>
      <c r="T626" s="3">
        <f t="shared" si="42"/>
        <v>40.121527777777779</v>
      </c>
      <c r="U626" s="3">
        <f t="shared" si="42"/>
        <v>93.877350982039118</v>
      </c>
      <c r="V626" s="3">
        <f t="shared" si="41"/>
        <v>327.67025661863596</v>
      </c>
      <c r="W626" s="3">
        <f t="shared" si="41"/>
        <v>58.005645360015009</v>
      </c>
      <c r="X626" s="3">
        <f t="shared" si="41"/>
        <v>150.67262603954777</v>
      </c>
    </row>
    <row r="627" spans="1:24">
      <c r="A627" s="10">
        <v>42989.291666608799</v>
      </c>
      <c r="B627" s="3">
        <v>68086.094156137595</v>
      </c>
      <c r="C627" s="3">
        <v>0</v>
      </c>
      <c r="E627" s="9">
        <v>3400.5</v>
      </c>
      <c r="F627" s="9">
        <v>16972.885701611471</v>
      </c>
      <c r="G627" s="3"/>
      <c r="H627" s="3">
        <v>52711.432380891056</v>
      </c>
      <c r="I627" s="3">
        <v>5050.1437945391717</v>
      </c>
      <c r="J627" s="3">
        <v>-10048.867720904105</v>
      </c>
      <c r="K627" s="3"/>
      <c r="L627" s="8">
        <f t="shared" si="39"/>
        <v>-10048.867720904103</v>
      </c>
      <c r="M627" s="3"/>
      <c r="N627" s="3"/>
      <c r="O627" s="3"/>
      <c r="Q627" s="3">
        <f t="shared" si="40"/>
        <v>788.03349717751848</v>
      </c>
      <c r="R627" s="3">
        <f t="shared" si="40"/>
        <v>0</v>
      </c>
      <c r="T627" s="3">
        <f t="shared" si="42"/>
        <v>39.357638888888886</v>
      </c>
      <c r="U627" s="3">
        <f t="shared" si="42"/>
        <v>196.44543636124388</v>
      </c>
      <c r="V627" s="3">
        <f t="shared" si="41"/>
        <v>610.08602292697981</v>
      </c>
      <c r="W627" s="3">
        <f t="shared" si="41"/>
        <v>58.450738362721893</v>
      </c>
      <c r="X627" s="3">
        <f t="shared" si="41"/>
        <v>-116.30633936231602</v>
      </c>
    </row>
    <row r="628" spans="1:24">
      <c r="A628" s="10">
        <v>42990.291666608799</v>
      </c>
      <c r="B628" s="3">
        <v>57241.472724298386</v>
      </c>
      <c r="C628" s="3">
        <v>0</v>
      </c>
      <c r="E628" s="9">
        <v>3461.25</v>
      </c>
      <c r="F628" s="9">
        <v>2467.4547431405881</v>
      </c>
      <c r="G628" s="3"/>
      <c r="H628" s="3">
        <v>44144.081896408868</v>
      </c>
      <c r="I628" s="3">
        <v>5086.081389380759</v>
      </c>
      <c r="J628" s="3">
        <v>2082.6046953681762</v>
      </c>
      <c r="K628" s="3"/>
      <c r="L628" s="8">
        <f t="shared" si="39"/>
        <v>2082.6046953681707</v>
      </c>
      <c r="M628" s="3"/>
      <c r="N628" s="3"/>
      <c r="O628" s="3"/>
      <c r="Q628" s="3">
        <f t="shared" si="40"/>
        <v>662.51704542012021</v>
      </c>
      <c r="R628" s="3">
        <f t="shared" si="40"/>
        <v>0</v>
      </c>
      <c r="T628" s="3">
        <f t="shared" si="42"/>
        <v>40.060763888888886</v>
      </c>
      <c r="U628" s="3">
        <f t="shared" si="42"/>
        <v>28.558503971534584</v>
      </c>
      <c r="V628" s="3">
        <f t="shared" si="41"/>
        <v>510.92687380102859</v>
      </c>
      <c r="W628" s="3">
        <f t="shared" si="41"/>
        <v>58.866682747462484</v>
      </c>
      <c r="X628" s="3">
        <f t="shared" si="41"/>
        <v>24.104221011205741</v>
      </c>
    </row>
    <row r="629" spans="1:24">
      <c r="A629" s="10">
        <v>42991.291666608799</v>
      </c>
      <c r="B629" s="3">
        <v>65651.015197713758</v>
      </c>
      <c r="C629" s="3">
        <v>0</v>
      </c>
      <c r="E629" s="9">
        <v>2699.25</v>
      </c>
      <c r="F629" s="9">
        <v>5552.7269102562277</v>
      </c>
      <c r="G629" s="3"/>
      <c r="H629" s="3">
        <v>51907.481747615922</v>
      </c>
      <c r="I629" s="3">
        <v>5120.2482562554669</v>
      </c>
      <c r="J629" s="3">
        <v>371.30828358614235</v>
      </c>
      <c r="K629" s="3"/>
      <c r="L629" s="8">
        <f t="shared" si="39"/>
        <v>371.30828358614053</v>
      </c>
      <c r="M629" s="3"/>
      <c r="N629" s="3"/>
      <c r="O629" s="3"/>
      <c r="Q629" s="3">
        <f t="shared" si="40"/>
        <v>759.84971293650176</v>
      </c>
      <c r="R629" s="3">
        <f t="shared" si="40"/>
        <v>0</v>
      </c>
      <c r="T629" s="3">
        <f t="shared" si="42"/>
        <v>31.241319444444443</v>
      </c>
      <c r="U629" s="3">
        <f t="shared" si="42"/>
        <v>64.267672572410035</v>
      </c>
      <c r="V629" s="3">
        <f t="shared" si="41"/>
        <v>600.78103874555472</v>
      </c>
      <c r="W629" s="3">
        <f t="shared" si="41"/>
        <v>59.262132595549382</v>
      </c>
      <c r="X629" s="3">
        <f t="shared" si="41"/>
        <v>4.2975495785433147</v>
      </c>
    </row>
    <row r="630" spans="1:24">
      <c r="A630" s="10">
        <v>42992.291666608799</v>
      </c>
      <c r="B630" s="3">
        <v>56071.201611847646</v>
      </c>
      <c r="C630" s="3">
        <v>0</v>
      </c>
      <c r="E630" s="9">
        <v>3509.25</v>
      </c>
      <c r="F630" s="9">
        <v>1619.4714147401173</v>
      </c>
      <c r="G630" s="3"/>
      <c r="H630" s="3">
        <v>42999.159918065401</v>
      </c>
      <c r="I630" s="3">
        <v>5152.6414612660938</v>
      </c>
      <c r="J630" s="3">
        <v>2790.6788177760318</v>
      </c>
      <c r="K630" s="3"/>
      <c r="L630" s="8">
        <f t="shared" si="39"/>
        <v>2790.6788177760336</v>
      </c>
      <c r="M630" s="3"/>
      <c r="N630" s="3"/>
      <c r="O630" s="3"/>
      <c r="Q630" s="3">
        <f t="shared" si="40"/>
        <v>648.97224087786628</v>
      </c>
      <c r="R630" s="3">
        <f t="shared" si="40"/>
        <v>0</v>
      </c>
      <c r="T630" s="3">
        <f t="shared" si="42"/>
        <v>40.616319444444443</v>
      </c>
      <c r="U630" s="3">
        <f t="shared" si="42"/>
        <v>18.743882115047654</v>
      </c>
      <c r="V630" s="3">
        <f t="shared" si="41"/>
        <v>497.6754620146458</v>
      </c>
      <c r="W630" s="3">
        <f t="shared" si="41"/>
        <v>59.63705394983905</v>
      </c>
      <c r="X630" s="3">
        <f t="shared" si="41"/>
        <v>32.299523353889256</v>
      </c>
    </row>
    <row r="631" spans="1:24">
      <c r="A631" s="10">
        <v>42993.291666608799</v>
      </c>
      <c r="B631" s="3">
        <v>46056.929195739409</v>
      </c>
      <c r="C631" s="3">
        <v>0</v>
      </c>
      <c r="E631" s="9">
        <v>3489.75</v>
      </c>
      <c r="F631" s="9">
        <v>13034.104330960519</v>
      </c>
      <c r="G631" s="3"/>
      <c r="H631" s="3">
        <v>18888.832358820142</v>
      </c>
      <c r="I631" s="3">
        <v>5183.2580705154433</v>
      </c>
      <c r="J631" s="3">
        <v>5460.9844354433008</v>
      </c>
      <c r="K631" s="3"/>
      <c r="L631" s="8">
        <f t="shared" si="39"/>
        <v>5460.9844354433044</v>
      </c>
      <c r="M631" s="3"/>
      <c r="N631" s="3"/>
      <c r="O631" s="3"/>
      <c r="Q631" s="3">
        <f t="shared" si="40"/>
        <v>533.06631013587275</v>
      </c>
      <c r="R631" s="3">
        <f t="shared" si="40"/>
        <v>0</v>
      </c>
      <c r="T631" s="3">
        <f t="shared" si="42"/>
        <v>40.390625</v>
      </c>
      <c r="U631" s="3">
        <f t="shared" si="42"/>
        <v>150.85768901574676</v>
      </c>
      <c r="V631" s="3">
        <f t="shared" si="41"/>
        <v>218.62074489375163</v>
      </c>
      <c r="W631" s="3">
        <f t="shared" si="41"/>
        <v>59.991412853188002</v>
      </c>
      <c r="X631" s="3">
        <f t="shared" si="41"/>
        <v>63.205838373186353</v>
      </c>
    </row>
    <row r="632" spans="1:24">
      <c r="A632" s="10">
        <v>42994.291666608799</v>
      </c>
      <c r="B632" s="3">
        <v>13790.25489568993</v>
      </c>
      <c r="C632" s="3">
        <v>0</v>
      </c>
      <c r="E632" s="9">
        <v>2507.75</v>
      </c>
      <c r="F632" s="9">
        <v>68479.020842231766</v>
      </c>
      <c r="G632" s="3"/>
      <c r="H632" s="3">
        <v>-74578.280882110368</v>
      </c>
      <c r="I632" s="3">
        <v>5212.0951501063155</v>
      </c>
      <c r="J632" s="3">
        <v>12169.669785462214</v>
      </c>
      <c r="K632" s="3"/>
      <c r="L632" s="8">
        <f t="shared" si="39"/>
        <v>12169.669785462213</v>
      </c>
      <c r="M632" s="3"/>
      <c r="N632" s="3"/>
      <c r="O632" s="3"/>
      <c r="Q632" s="3">
        <f t="shared" si="40"/>
        <v>159.60943166307791</v>
      </c>
      <c r="R632" s="3">
        <f t="shared" si="40"/>
        <v>0</v>
      </c>
      <c r="T632" s="3">
        <f t="shared" si="42"/>
        <v>29.02488425925926</v>
      </c>
      <c r="U632" s="3">
        <f t="shared" si="42"/>
        <v>792.58125974805284</v>
      </c>
      <c r="V632" s="3">
        <f t="shared" si="41"/>
        <v>-863.17454724664788</v>
      </c>
      <c r="W632" s="3">
        <f t="shared" si="41"/>
        <v>60.325175348452724</v>
      </c>
      <c r="X632" s="3">
        <f t="shared" si="41"/>
        <v>140.85265955396082</v>
      </c>
    </row>
    <row r="633" spans="1:24">
      <c r="A633" s="10">
        <v>42995.291666608799</v>
      </c>
      <c r="B633" s="3">
        <v>41576.989343024507</v>
      </c>
      <c r="C633" s="3">
        <v>0</v>
      </c>
      <c r="E633" s="9">
        <v>47.75</v>
      </c>
      <c r="F633" s="9">
        <v>13130.207798815101</v>
      </c>
      <c r="G633" s="3"/>
      <c r="H633" s="3">
        <v>5482.6217768254683</v>
      </c>
      <c r="I633" s="3">
        <v>5239.1497661415115</v>
      </c>
      <c r="J633" s="3">
        <v>17677.260001242426</v>
      </c>
      <c r="K633" s="3"/>
      <c r="L633" s="8">
        <f t="shared" si="39"/>
        <v>17677.260001242426</v>
      </c>
      <c r="M633" s="3"/>
      <c r="N633" s="3"/>
      <c r="O633" s="3"/>
      <c r="Q633" s="3">
        <f t="shared" si="40"/>
        <v>481.215154433154</v>
      </c>
      <c r="R633" s="3">
        <f t="shared" si="40"/>
        <v>0</v>
      </c>
      <c r="T633" s="3">
        <f t="shared" si="42"/>
        <v>0.55266203703703709</v>
      </c>
      <c r="U633" s="3">
        <f t="shared" si="42"/>
        <v>151.96999767147108</v>
      </c>
      <c r="V633" s="3">
        <f t="shared" si="41"/>
        <v>63.456270565109584</v>
      </c>
      <c r="W633" s="3">
        <f t="shared" si="41"/>
        <v>60.638307478489715</v>
      </c>
      <c r="X633" s="3">
        <f t="shared" si="41"/>
        <v>204.5979166810466</v>
      </c>
    </row>
    <row r="634" spans="1:24">
      <c r="A634" s="10">
        <v>42996.291666608799</v>
      </c>
      <c r="B634" s="3">
        <v>47472.655870540337</v>
      </c>
      <c r="C634" s="3">
        <v>0</v>
      </c>
      <c r="E634" s="9">
        <v>1213.25</v>
      </c>
      <c r="F634" s="9">
        <v>15559.180714000304</v>
      </c>
      <c r="G634" s="3"/>
      <c r="H634" s="3">
        <v>11224.005325924498</v>
      </c>
      <c r="I634" s="3">
        <v>5264.4189847238331</v>
      </c>
      <c r="J634" s="3">
        <v>14211.800845891705</v>
      </c>
      <c r="K634" s="3"/>
      <c r="L634" s="8">
        <f t="shared" si="39"/>
        <v>14211.800845891699</v>
      </c>
      <c r="M634" s="3"/>
      <c r="N634" s="3"/>
      <c r="O634" s="3"/>
      <c r="Q634" s="3">
        <f t="shared" si="40"/>
        <v>549.45203553866133</v>
      </c>
      <c r="R634" s="3">
        <f t="shared" si="40"/>
        <v>0</v>
      </c>
      <c r="T634" s="3">
        <f t="shared" si="42"/>
        <v>14.04224537037037</v>
      </c>
      <c r="U634" s="3">
        <f t="shared" si="42"/>
        <v>180.08311011574426</v>
      </c>
      <c r="V634" s="3">
        <f t="shared" si="41"/>
        <v>129.90746905005204</v>
      </c>
      <c r="W634" s="3">
        <f t="shared" si="41"/>
        <v>60.93077528615548</v>
      </c>
      <c r="X634" s="3">
        <f t="shared" si="41"/>
        <v>164.48843571633918</v>
      </c>
    </row>
    <row r="635" spans="1:24">
      <c r="A635" s="10">
        <v>42997.291666608799</v>
      </c>
      <c r="B635" s="3">
        <v>41904.970413145835</v>
      </c>
      <c r="C635" s="3">
        <v>0</v>
      </c>
      <c r="E635" s="9">
        <v>461.25</v>
      </c>
      <c r="F635" s="9">
        <v>18092.509585175168</v>
      </c>
      <c r="G635" s="3"/>
      <c r="H635" s="3">
        <v>5723.6090818778248</v>
      </c>
      <c r="I635" s="3">
        <v>5287.8998719560814</v>
      </c>
      <c r="J635" s="3">
        <v>12339.701874136757</v>
      </c>
      <c r="K635" s="3"/>
      <c r="L635" s="8">
        <f t="shared" si="39"/>
        <v>12339.701874136761</v>
      </c>
      <c r="M635" s="3"/>
      <c r="N635" s="3"/>
      <c r="O635" s="3"/>
      <c r="Q635" s="3">
        <f t="shared" si="40"/>
        <v>485.01123163363235</v>
      </c>
      <c r="R635" s="3">
        <f t="shared" si="40"/>
        <v>0</v>
      </c>
      <c r="T635" s="3">
        <f t="shared" si="42"/>
        <v>5.338541666666667</v>
      </c>
      <c r="U635" s="3">
        <f t="shared" si="42"/>
        <v>209.40404612471258</v>
      </c>
      <c r="V635" s="3">
        <f t="shared" si="41"/>
        <v>66.245475484697053</v>
      </c>
      <c r="W635" s="3">
        <f t="shared" si="41"/>
        <v>61.202544814306492</v>
      </c>
      <c r="X635" s="3">
        <f t="shared" si="41"/>
        <v>142.8206235432495</v>
      </c>
    </row>
    <row r="636" spans="1:24">
      <c r="A636" s="10">
        <v>42998.291666608799</v>
      </c>
      <c r="B636" s="3">
        <v>42959.433784599234</v>
      </c>
      <c r="C636" s="3">
        <v>0</v>
      </c>
      <c r="E636" s="9">
        <v>1326.75</v>
      </c>
      <c r="F636" s="9">
        <v>17532.972986890967</v>
      </c>
      <c r="G636" s="3"/>
      <c r="H636" s="3">
        <v>679.39116438098426</v>
      </c>
      <c r="I636" s="3">
        <v>5309.5894939410564</v>
      </c>
      <c r="J636" s="3">
        <v>18110.730139386225</v>
      </c>
      <c r="K636" s="3"/>
      <c r="L636" s="8">
        <f t="shared" si="39"/>
        <v>18110.730139386225</v>
      </c>
      <c r="M636" s="3"/>
      <c r="N636" s="3"/>
      <c r="O636" s="3"/>
      <c r="Q636" s="3">
        <f t="shared" si="40"/>
        <v>497.21566880323189</v>
      </c>
      <c r="R636" s="3">
        <f t="shared" si="40"/>
        <v>0</v>
      </c>
      <c r="T636" s="3">
        <f t="shared" si="42"/>
        <v>15.355902777777779</v>
      </c>
      <c r="U636" s="3">
        <f t="shared" si="42"/>
        <v>202.92792808901584</v>
      </c>
      <c r="V636" s="3">
        <f t="shared" si="41"/>
        <v>7.8633236618169473</v>
      </c>
      <c r="W636" s="3">
        <f t="shared" si="41"/>
        <v>61.453582105799264</v>
      </c>
      <c r="X636" s="3">
        <f t="shared" si="41"/>
        <v>209.61493216882207</v>
      </c>
    </row>
    <row r="637" spans="1:24">
      <c r="A637" s="10">
        <v>42999.291666608799</v>
      </c>
      <c r="B637" s="3">
        <v>39121.560191537188</v>
      </c>
      <c r="C637" s="3">
        <v>0</v>
      </c>
      <c r="E637" s="9">
        <v>3595</v>
      </c>
      <c r="F637" s="9">
        <v>18075.488226225098</v>
      </c>
      <c r="G637" s="3"/>
      <c r="H637" s="3">
        <v>7263.1767613001066</v>
      </c>
      <c r="I637" s="3">
        <v>5331.161524170242</v>
      </c>
      <c r="J637" s="3">
        <v>4856.7336798417382</v>
      </c>
      <c r="K637" s="3"/>
      <c r="L637" s="8">
        <f t="shared" si="39"/>
        <v>4856.7336798417418</v>
      </c>
      <c r="M637" s="3"/>
      <c r="N637" s="3"/>
      <c r="O637" s="3"/>
      <c r="Q637" s="3">
        <f t="shared" si="40"/>
        <v>452.79583555019894</v>
      </c>
      <c r="R637" s="3">
        <f t="shared" si="40"/>
        <v>0</v>
      </c>
      <c r="T637" s="3">
        <f t="shared" si="42"/>
        <v>41.608796296296298</v>
      </c>
      <c r="U637" s="3">
        <f t="shared" si="42"/>
        <v>209.20703965538306</v>
      </c>
      <c r="V637" s="3">
        <f t="shared" si="41"/>
        <v>84.06454584838086</v>
      </c>
      <c r="W637" s="3">
        <f t="shared" si="41"/>
        <v>61.703258381600023</v>
      </c>
      <c r="X637" s="3">
        <f t="shared" si="41"/>
        <v>56.212195368538637</v>
      </c>
    </row>
    <row r="638" spans="1:24">
      <c r="A638" s="10">
        <v>43000.291666608799</v>
      </c>
      <c r="B638" s="3">
        <v>58631.285585308913</v>
      </c>
      <c r="C638" s="3">
        <v>0</v>
      </c>
      <c r="E638" s="9">
        <v>4566.25</v>
      </c>
      <c r="F638" s="9">
        <v>2122.1954790073723</v>
      </c>
      <c r="G638" s="3"/>
      <c r="H638" s="3">
        <v>54061.626390357254</v>
      </c>
      <c r="I638" s="3">
        <v>5350.9459960352324</v>
      </c>
      <c r="J638" s="3">
        <v>-7469.732280090946</v>
      </c>
      <c r="K638" s="3"/>
      <c r="L638" s="8">
        <f t="shared" si="39"/>
        <v>-7469.732280090946</v>
      </c>
      <c r="M638" s="3"/>
      <c r="N638" s="3"/>
      <c r="O638" s="3"/>
      <c r="Q638" s="3">
        <f t="shared" si="40"/>
        <v>678.60284242255682</v>
      </c>
      <c r="R638" s="3">
        <f t="shared" si="40"/>
        <v>0</v>
      </c>
      <c r="T638" s="3">
        <f t="shared" si="42"/>
        <v>52.85011574074074</v>
      </c>
      <c r="U638" s="3">
        <f t="shared" si="42"/>
        <v>24.562447673696436</v>
      </c>
      <c r="V638" s="3">
        <f t="shared" si="41"/>
        <v>625.71326840691268</v>
      </c>
      <c r="W638" s="3">
        <f t="shared" si="41"/>
        <v>61.932245324481855</v>
      </c>
      <c r="X638" s="3">
        <f t="shared" si="41"/>
        <v>-86.455234723274842</v>
      </c>
    </row>
    <row r="639" spans="1:24">
      <c r="A639" s="10">
        <v>43001.291666608799</v>
      </c>
      <c r="B639" s="3">
        <v>62097.344127426732</v>
      </c>
      <c r="C639" s="3">
        <v>0</v>
      </c>
      <c r="E639" s="9">
        <v>4516.5</v>
      </c>
      <c r="F639" s="9">
        <v>1338.2225718824866</v>
      </c>
      <c r="G639" s="3"/>
      <c r="H639" s="3">
        <v>64659.252759133567</v>
      </c>
      <c r="I639" s="3">
        <v>5368.9382631494764</v>
      </c>
      <c r="J639" s="3">
        <v>-13785.569466738794</v>
      </c>
      <c r="K639" s="3"/>
      <c r="L639" s="8">
        <f t="shared" si="39"/>
        <v>-13785.569466738798</v>
      </c>
      <c r="M639" s="3"/>
      <c r="N639" s="3"/>
      <c r="O639" s="3"/>
      <c r="Q639" s="3">
        <f t="shared" si="40"/>
        <v>718.71926073410566</v>
      </c>
      <c r="R639" s="3">
        <f t="shared" si="40"/>
        <v>0</v>
      </c>
      <c r="T639" s="3">
        <f t="shared" si="42"/>
        <v>52.274305555555557</v>
      </c>
      <c r="U639" s="3">
        <f t="shared" si="42"/>
        <v>15.488687174565817</v>
      </c>
      <c r="V639" s="3">
        <f t="shared" si="41"/>
        <v>748.37098100849039</v>
      </c>
      <c r="W639" s="3">
        <f t="shared" si="41"/>
        <v>62.140489156822646</v>
      </c>
      <c r="X639" s="3">
        <f t="shared" si="41"/>
        <v>-159.55520216132862</v>
      </c>
    </row>
    <row r="640" spans="1:24">
      <c r="A640" s="10">
        <v>43002.291666608799</v>
      </c>
      <c r="B640" s="3">
        <v>45480.166810925388</v>
      </c>
      <c r="C640" s="3">
        <v>0</v>
      </c>
      <c r="E640" s="9">
        <v>3432.25</v>
      </c>
      <c r="F640" s="9">
        <v>21068.00294690569</v>
      </c>
      <c r="G640" s="3"/>
      <c r="H640" s="3">
        <v>-19035.393816340234</v>
      </c>
      <c r="I640" s="3">
        <v>5385.1336791264239</v>
      </c>
      <c r="J640" s="3">
        <v>34630.174001233507</v>
      </c>
      <c r="K640" s="3"/>
      <c r="L640" s="8">
        <f t="shared" si="39"/>
        <v>34630.174001233507</v>
      </c>
      <c r="M640" s="3"/>
      <c r="N640" s="3"/>
      <c r="O640" s="3"/>
      <c r="Q640" s="3">
        <f t="shared" si="40"/>
        <v>526.3908195708957</v>
      </c>
      <c r="R640" s="3">
        <f t="shared" si="40"/>
        <v>0</v>
      </c>
      <c r="T640" s="3">
        <f t="shared" si="42"/>
        <v>39.72511574074074</v>
      </c>
      <c r="U640" s="3">
        <f t="shared" si="42"/>
        <v>243.84262670029736</v>
      </c>
      <c r="V640" s="3">
        <f t="shared" si="41"/>
        <v>-220.31705805949346</v>
      </c>
      <c r="W640" s="3">
        <f t="shared" si="41"/>
        <v>62.327936101000276</v>
      </c>
      <c r="X640" s="3">
        <f t="shared" si="41"/>
        <v>400.81219908835072</v>
      </c>
    </row>
    <row r="641" spans="1:24">
      <c r="A641" s="10">
        <v>43003.291666608799</v>
      </c>
      <c r="B641" s="3">
        <v>68012.504670494513</v>
      </c>
      <c r="C641" s="3">
        <v>0</v>
      </c>
      <c r="E641" s="9">
        <v>4091.5</v>
      </c>
      <c r="F641" s="9">
        <v>18191.573119701796</v>
      </c>
      <c r="G641" s="3"/>
      <c r="H641" s="3">
        <v>25263.667514897192</v>
      </c>
      <c r="I641" s="3">
        <v>5399.5275975795221</v>
      </c>
      <c r="J641" s="3">
        <v>15066.236438316002</v>
      </c>
      <c r="K641" s="3"/>
      <c r="L641" s="8">
        <f t="shared" si="39"/>
        <v>15066.236438316002</v>
      </c>
      <c r="M641" s="3"/>
      <c r="N641" s="3"/>
      <c r="O641" s="3"/>
      <c r="Q641" s="3">
        <f t="shared" si="40"/>
        <v>787.18176701961238</v>
      </c>
      <c r="R641" s="3">
        <f t="shared" si="40"/>
        <v>0</v>
      </c>
      <c r="T641" s="3">
        <f t="shared" si="42"/>
        <v>47.355324074074076</v>
      </c>
      <c r="U641" s="3">
        <f t="shared" si="42"/>
        <v>210.55061481136337</v>
      </c>
      <c r="V641" s="3">
        <f t="shared" si="41"/>
        <v>292.40355920019897</v>
      </c>
      <c r="W641" s="3">
        <f t="shared" si="41"/>
        <v>62.494532379392616</v>
      </c>
      <c r="X641" s="3">
        <f t="shared" si="41"/>
        <v>174.37773655458335</v>
      </c>
    </row>
    <row r="642" spans="1:24">
      <c r="A642" s="10">
        <v>43004.291666608799</v>
      </c>
      <c r="B642" s="3">
        <v>59692.984265611369</v>
      </c>
      <c r="C642" s="3">
        <v>0</v>
      </c>
      <c r="E642" s="9">
        <v>6409.5</v>
      </c>
      <c r="F642" s="9">
        <v>18336.290445963059</v>
      </c>
      <c r="G642" s="3"/>
      <c r="H642" s="3">
        <v>21692.789451414159</v>
      </c>
      <c r="I642" s="3">
        <v>5411.0000206316699</v>
      </c>
      <c r="J642" s="3">
        <v>7843.4043476024817</v>
      </c>
      <c r="K642" s="3"/>
      <c r="L642" s="8">
        <f t="shared" si="39"/>
        <v>7843.4043476024808</v>
      </c>
      <c r="M642" s="3"/>
      <c r="N642" s="3"/>
      <c r="O642" s="3"/>
      <c r="Q642" s="3">
        <f t="shared" si="40"/>
        <v>690.89102159272409</v>
      </c>
      <c r="R642" s="3">
        <f t="shared" si="40"/>
        <v>0</v>
      </c>
      <c r="T642" s="3">
        <f t="shared" si="42"/>
        <v>74.184027777777771</v>
      </c>
      <c r="U642" s="3">
        <f t="shared" si="42"/>
        <v>212.22558386531318</v>
      </c>
      <c r="V642" s="3">
        <f t="shared" si="41"/>
        <v>251.0739519839602</v>
      </c>
      <c r="W642" s="3">
        <f t="shared" si="41"/>
        <v>62.62731505360729</v>
      </c>
      <c r="X642" s="3">
        <f t="shared" si="41"/>
        <v>90.78014291206577</v>
      </c>
    </row>
    <row r="643" spans="1:24">
      <c r="A643" s="10">
        <v>43005.291666608799</v>
      </c>
      <c r="B643" s="3">
        <v>56060.203707902241</v>
      </c>
      <c r="C643" s="3">
        <v>0</v>
      </c>
      <c r="E643" s="9">
        <v>5381.25</v>
      </c>
      <c r="F643" s="9">
        <v>16485.885173890438</v>
      </c>
      <c r="G643" s="3"/>
      <c r="H643" s="3">
        <v>-3791.4880275438845</v>
      </c>
      <c r="I643" s="3">
        <v>5420.6591089679159</v>
      </c>
      <c r="J643" s="3">
        <v>32563.897452587778</v>
      </c>
      <c r="K643" s="3"/>
      <c r="L643" s="8">
        <f t="shared" si="39"/>
        <v>32563.897452587775</v>
      </c>
      <c r="M643" s="3"/>
      <c r="N643" s="3"/>
      <c r="O643" s="3"/>
      <c r="Q643" s="3">
        <f t="shared" si="40"/>
        <v>648.84495032294262</v>
      </c>
      <c r="R643" s="3">
        <f t="shared" si="40"/>
        <v>0</v>
      </c>
      <c r="T643" s="3">
        <f t="shared" si="42"/>
        <v>62.282986111111114</v>
      </c>
      <c r="U643" s="3">
        <f t="shared" si="42"/>
        <v>190.80885617928749</v>
      </c>
      <c r="V643" s="3">
        <f t="shared" si="41"/>
        <v>-43.882963281757924</v>
      </c>
      <c r="W643" s="3">
        <f t="shared" si="41"/>
        <v>62.739110057499026</v>
      </c>
      <c r="X643" s="3">
        <f t="shared" si="41"/>
        <v>376.89696125680302</v>
      </c>
    </row>
    <row r="644" spans="1:24">
      <c r="A644" s="10">
        <v>43006.291666608799</v>
      </c>
      <c r="B644" s="3">
        <v>62751.332285462158</v>
      </c>
      <c r="C644" s="3">
        <v>0</v>
      </c>
      <c r="E644" s="9">
        <v>3137</v>
      </c>
      <c r="F644" s="9">
        <v>10601.690359181393</v>
      </c>
      <c r="G644" s="3"/>
      <c r="H644" s="3">
        <v>36729.21360208602</v>
      </c>
      <c r="I644" s="3">
        <v>5428.5013431708085</v>
      </c>
      <c r="J644" s="3">
        <v>6854.9269810239348</v>
      </c>
      <c r="K644" s="3"/>
      <c r="L644" s="8">
        <f t="shared" si="39"/>
        <v>6854.926981023933</v>
      </c>
      <c r="M644" s="3"/>
      <c r="N644" s="3"/>
      <c r="O644" s="3"/>
      <c r="Q644" s="3">
        <f t="shared" si="40"/>
        <v>726.28856811877495</v>
      </c>
      <c r="R644" s="3">
        <f t="shared" si="40"/>
        <v>0</v>
      </c>
      <c r="T644" s="3">
        <f t="shared" si="42"/>
        <v>36.307870370370374</v>
      </c>
      <c r="U644" s="3">
        <f t="shared" si="42"/>
        <v>122.70474952756241</v>
      </c>
      <c r="V644" s="3">
        <f t="shared" si="41"/>
        <v>425.10663891303267</v>
      </c>
      <c r="W644" s="3">
        <f t="shared" si="41"/>
        <v>62.829876657069548</v>
      </c>
      <c r="X644" s="3">
        <f t="shared" si="41"/>
        <v>79.33943265073998</v>
      </c>
    </row>
    <row r="645" spans="1:24">
      <c r="A645" s="10">
        <v>43007.291666608799</v>
      </c>
      <c r="B645" s="3">
        <v>56495.309640699823</v>
      </c>
      <c r="C645" s="3">
        <v>0</v>
      </c>
      <c r="E645" s="9">
        <v>4148.5</v>
      </c>
      <c r="F645" s="9">
        <v>16237.213866512135</v>
      </c>
      <c r="G645" s="3"/>
      <c r="H645" s="3">
        <v>18186.327300873992</v>
      </c>
      <c r="I645" s="3">
        <v>5434.5232038228896</v>
      </c>
      <c r="J645" s="3">
        <v>12488.745269490813</v>
      </c>
      <c r="K645" s="3"/>
      <c r="L645" s="8">
        <f t="shared" si="39"/>
        <v>12488.74526949081</v>
      </c>
      <c r="M645" s="3"/>
      <c r="N645" s="3"/>
      <c r="O645" s="3"/>
      <c r="Q645" s="3">
        <f t="shared" si="40"/>
        <v>653.88089861921094</v>
      </c>
      <c r="R645" s="3">
        <f t="shared" si="40"/>
        <v>0</v>
      </c>
      <c r="T645" s="3">
        <f t="shared" si="42"/>
        <v>48.015046296296298</v>
      </c>
      <c r="U645" s="3">
        <f t="shared" si="42"/>
        <v>187.93071604759416</v>
      </c>
      <c r="V645" s="3">
        <f t="shared" si="41"/>
        <v>210.48989931567118</v>
      </c>
      <c r="W645" s="3">
        <f t="shared" si="41"/>
        <v>62.89957411832048</v>
      </c>
      <c r="X645" s="3">
        <f t="shared" si="41"/>
        <v>144.54566284132886</v>
      </c>
    </row>
    <row r="646" spans="1:24">
      <c r="A646" s="10">
        <v>43008.291666608799</v>
      </c>
      <c r="B646" s="3">
        <v>52679.623238568442</v>
      </c>
      <c r="C646" s="3">
        <v>0</v>
      </c>
      <c r="E646" s="9">
        <v>4040.25</v>
      </c>
      <c r="F646" s="9">
        <v>17777.620097472642</v>
      </c>
      <c r="G646" s="3"/>
      <c r="H646" s="3">
        <v>14062.42710583048</v>
      </c>
      <c r="I646" s="3">
        <v>5440.3897490939898</v>
      </c>
      <c r="J646" s="3">
        <v>11358.936286171327</v>
      </c>
      <c r="K646" s="3"/>
      <c r="L646" s="8">
        <f t="shared" si="39"/>
        <v>11358.936286171331</v>
      </c>
      <c r="M646" s="3"/>
      <c r="N646" s="3"/>
      <c r="O646" s="3"/>
      <c r="Q646" s="3">
        <f t="shared" si="40"/>
        <v>609.7178615575051</v>
      </c>
      <c r="R646" s="3">
        <f t="shared" si="40"/>
        <v>0</v>
      </c>
      <c r="T646" s="3">
        <f t="shared" si="42"/>
        <v>46.762152777777779</v>
      </c>
      <c r="U646" s="3">
        <f t="shared" si="42"/>
        <v>205.7594918688963</v>
      </c>
      <c r="V646" s="3">
        <f t="shared" si="41"/>
        <v>162.75957298414906</v>
      </c>
      <c r="W646" s="3">
        <f t="shared" si="41"/>
        <v>62.967473947847104</v>
      </c>
      <c r="X646" s="3">
        <f t="shared" si="41"/>
        <v>131.4691699788348</v>
      </c>
    </row>
    <row r="647" spans="1:24">
      <c r="A647" s="10">
        <v>43009.291666608799</v>
      </c>
      <c r="B647" s="3">
        <v>53806.714632012256</v>
      </c>
      <c r="C647" s="3">
        <v>0</v>
      </c>
      <c r="E647" s="9">
        <v>3528.25</v>
      </c>
      <c r="F647" s="9">
        <v>15516.220387462385</v>
      </c>
      <c r="G647" s="3"/>
      <c r="H647" s="3">
        <v>10742.550019522274</v>
      </c>
      <c r="I647" s="3">
        <v>5447.874905995789</v>
      </c>
      <c r="J647" s="3">
        <v>18571.819319031809</v>
      </c>
      <c r="K647" s="3"/>
      <c r="L647" s="8">
        <f t="shared" si="39"/>
        <v>18571.819319031812</v>
      </c>
      <c r="M647" s="3"/>
      <c r="N647" s="3"/>
      <c r="O647" s="3"/>
      <c r="Q647" s="3">
        <f t="shared" si="40"/>
        <v>622.76290083347521</v>
      </c>
      <c r="R647" s="3">
        <f t="shared" si="40"/>
        <v>0</v>
      </c>
      <c r="T647" s="3">
        <f t="shared" si="42"/>
        <v>40.836226851851855</v>
      </c>
      <c r="U647" s="3">
        <f t="shared" si="42"/>
        <v>179.58588411414797</v>
      </c>
      <c r="V647" s="3">
        <f t="shared" si="41"/>
        <v>124.33506967039669</v>
      </c>
      <c r="W647" s="3">
        <f t="shared" si="41"/>
        <v>63.054107708284597</v>
      </c>
      <c r="X647" s="3">
        <f t="shared" si="41"/>
        <v>214.95161248879407</v>
      </c>
    </row>
    <row r="648" spans="1:24">
      <c r="A648" s="10">
        <v>43010.291666608799</v>
      </c>
      <c r="B648" s="3">
        <v>61220.663843966722</v>
      </c>
      <c r="C648" s="3">
        <v>0</v>
      </c>
      <c r="E648" s="9">
        <v>4776.25</v>
      </c>
      <c r="F648" s="9">
        <v>16668.540178368457</v>
      </c>
      <c r="G648" s="3"/>
      <c r="H648" s="3">
        <v>24690.196963729795</v>
      </c>
      <c r="I648" s="3">
        <v>5456.9817843985338</v>
      </c>
      <c r="J648" s="3">
        <v>9628.694917469933</v>
      </c>
      <c r="K648" s="3"/>
      <c r="L648" s="8">
        <f t="shared" si="39"/>
        <v>9628.6949174699366</v>
      </c>
      <c r="M648" s="3"/>
      <c r="N648" s="3"/>
      <c r="O648" s="3"/>
      <c r="Q648" s="3">
        <f t="shared" si="40"/>
        <v>708.57249819405934</v>
      </c>
      <c r="R648" s="3">
        <f t="shared" si="40"/>
        <v>0</v>
      </c>
      <c r="T648" s="3">
        <f t="shared" si="42"/>
        <v>55.280671296296298</v>
      </c>
      <c r="U648" s="3">
        <f t="shared" si="42"/>
        <v>192.9229187311164</v>
      </c>
      <c r="V648" s="3">
        <f t="shared" si="41"/>
        <v>285.76616856168744</v>
      </c>
      <c r="W648" s="3">
        <f t="shared" si="41"/>
        <v>63.159511393501546</v>
      </c>
      <c r="X648" s="3">
        <f t="shared" si="41"/>
        <v>111.44322821145757</v>
      </c>
    </row>
    <row r="649" spans="1:24">
      <c r="A649" s="10">
        <v>43011.291666608799</v>
      </c>
      <c r="B649" s="3">
        <v>57775.792376239646</v>
      </c>
      <c r="C649" s="3">
        <v>0</v>
      </c>
      <c r="E649" s="9">
        <v>1336.5</v>
      </c>
      <c r="F649" s="9">
        <v>13992.951107472865</v>
      </c>
      <c r="G649" s="3"/>
      <c r="H649" s="3">
        <v>28116.853771075293</v>
      </c>
      <c r="I649" s="3">
        <v>5467.5231012995318</v>
      </c>
      <c r="J649" s="3">
        <v>8861.9643963919589</v>
      </c>
      <c r="K649" s="3"/>
      <c r="L649" s="8">
        <f t="shared" ref="L649:L712" si="43">+B649+C649-E649-F649-H649-I649</f>
        <v>8861.9643963919552</v>
      </c>
      <c r="M649" s="3"/>
      <c r="N649" s="3"/>
      <c r="O649" s="3"/>
      <c r="Q649" s="3">
        <f t="shared" si="40"/>
        <v>668.70130065092178</v>
      </c>
      <c r="R649" s="3">
        <f t="shared" si="40"/>
        <v>0</v>
      </c>
      <c r="T649" s="3">
        <f t="shared" si="42"/>
        <v>15.46875</v>
      </c>
      <c r="U649" s="3">
        <f t="shared" si="42"/>
        <v>161.9554526327878</v>
      </c>
      <c r="V649" s="3">
        <f t="shared" si="41"/>
        <v>325.42654827633442</v>
      </c>
      <c r="W649" s="3">
        <f t="shared" si="41"/>
        <v>63.281517376151989</v>
      </c>
      <c r="X649" s="3">
        <f t="shared" si="41"/>
        <v>102.56903236564766</v>
      </c>
    </row>
    <row r="650" spans="1:24">
      <c r="A650" s="10">
        <v>43012.291666608799</v>
      </c>
      <c r="B650" s="3">
        <v>39429.407391451241</v>
      </c>
      <c r="C650" s="3">
        <v>0</v>
      </c>
      <c r="E650" s="9">
        <v>2.5</v>
      </c>
      <c r="F650" s="9">
        <v>17567.762036028857</v>
      </c>
      <c r="G650" s="3"/>
      <c r="H650" s="3">
        <v>-2494.5172925307525</v>
      </c>
      <c r="I650" s="3">
        <v>5479.27688984413</v>
      </c>
      <c r="J650" s="3">
        <v>18874.385758109009</v>
      </c>
      <c r="K650" s="3"/>
      <c r="L650" s="8">
        <f t="shared" si="43"/>
        <v>18874.385758109005</v>
      </c>
      <c r="M650" s="3"/>
      <c r="N650" s="3"/>
      <c r="O650" s="3"/>
      <c r="Q650" s="3">
        <f t="shared" si="40"/>
        <v>456.35888184550043</v>
      </c>
      <c r="R650" s="3">
        <f t="shared" si="40"/>
        <v>0</v>
      </c>
      <c r="T650" s="3">
        <f t="shared" si="42"/>
        <v>2.8935185185185185E-2</v>
      </c>
      <c r="U650" s="3">
        <f t="shared" si="42"/>
        <v>203.33057912070439</v>
      </c>
      <c r="V650" s="3">
        <f t="shared" si="41"/>
        <v>-28.871727922809633</v>
      </c>
      <c r="W650" s="3">
        <f t="shared" si="41"/>
        <v>63.417556595418169</v>
      </c>
      <c r="X650" s="3">
        <f t="shared" si="41"/>
        <v>218.45353886700241</v>
      </c>
    </row>
    <row r="651" spans="1:24">
      <c r="A651" s="10">
        <v>43013.291666608799</v>
      </c>
      <c r="B651" s="3">
        <v>49852.959165358967</v>
      </c>
      <c r="C651" s="3">
        <v>0</v>
      </c>
      <c r="E651" s="9">
        <v>2877.25</v>
      </c>
      <c r="F651" s="9">
        <v>13661.284839571836</v>
      </c>
      <c r="G651" s="3"/>
      <c r="H651" s="3">
        <v>28943.772448864071</v>
      </c>
      <c r="I651" s="3">
        <v>5492.2956678734563</v>
      </c>
      <c r="J651" s="3">
        <v>-1121.6437909503948</v>
      </c>
      <c r="K651" s="3"/>
      <c r="L651" s="8">
        <f t="shared" si="43"/>
        <v>-1121.6437909503993</v>
      </c>
      <c r="M651" s="3"/>
      <c r="N651" s="3"/>
      <c r="O651" s="3"/>
      <c r="Q651" s="3">
        <f t="shared" si="40"/>
        <v>577.00184219165476</v>
      </c>
      <c r="R651" s="3">
        <f t="shared" si="40"/>
        <v>0</v>
      </c>
      <c r="T651" s="3">
        <f t="shared" si="42"/>
        <v>33.301504629629626</v>
      </c>
      <c r="U651" s="3">
        <f t="shared" si="42"/>
        <v>158.11672268022957</v>
      </c>
      <c r="V651" s="3">
        <f t="shared" si="41"/>
        <v>334.99736630629707</v>
      </c>
      <c r="W651" s="3">
        <f t="shared" si="41"/>
        <v>63.568236896683523</v>
      </c>
      <c r="X651" s="3">
        <f t="shared" si="41"/>
        <v>-12.981988321185124</v>
      </c>
    </row>
    <row r="652" spans="1:24">
      <c r="A652" s="10">
        <v>43014.291666608799</v>
      </c>
      <c r="B652" s="3">
        <v>57807.629561563321</v>
      </c>
      <c r="C652" s="3">
        <v>0</v>
      </c>
      <c r="E652" s="9">
        <v>2382.5</v>
      </c>
      <c r="F652" s="9">
        <v>19352.944007178623</v>
      </c>
      <c r="G652" s="3"/>
      <c r="H652" s="3">
        <v>34522.944883765915</v>
      </c>
      <c r="I652" s="3">
        <v>5506.6251669693493</v>
      </c>
      <c r="J652" s="3">
        <v>-3957.3844963505726</v>
      </c>
      <c r="K652" s="3"/>
      <c r="L652" s="8">
        <f t="shared" si="43"/>
        <v>-3957.3844963505662</v>
      </c>
      <c r="M652" s="3"/>
      <c r="N652" s="3"/>
      <c r="O652" s="3"/>
      <c r="Q652" s="3">
        <f t="shared" si="40"/>
        <v>669.06978659216804</v>
      </c>
      <c r="R652" s="3">
        <f t="shared" si="40"/>
        <v>0</v>
      </c>
      <c r="T652" s="3">
        <f t="shared" si="42"/>
        <v>27.575231481481481</v>
      </c>
      <c r="U652" s="3">
        <f t="shared" si="42"/>
        <v>223.99240749049332</v>
      </c>
      <c r="V652" s="3">
        <f t="shared" si="41"/>
        <v>399.57112133988323</v>
      </c>
      <c r="W652" s="3">
        <f t="shared" si="41"/>
        <v>63.734087580663768</v>
      </c>
      <c r="X652" s="3">
        <f t="shared" si="41"/>
        <v>-45.803061300353846</v>
      </c>
    </row>
    <row r="653" spans="1:24">
      <c r="A653" s="10">
        <v>43015.291666608799</v>
      </c>
      <c r="B653" s="3">
        <v>44357.170125171906</v>
      </c>
      <c r="C653" s="3">
        <v>0</v>
      </c>
      <c r="E653" s="9">
        <v>1212.75</v>
      </c>
      <c r="F653" s="9">
        <v>18118.96023054633</v>
      </c>
      <c r="G653" s="3"/>
      <c r="H653" s="3">
        <v>27200.669651654895</v>
      </c>
      <c r="I653" s="3">
        <v>5522.3052201550827</v>
      </c>
      <c r="J653" s="3">
        <v>-7697.5149771844008</v>
      </c>
      <c r="K653" s="3"/>
      <c r="L653" s="8">
        <f t="shared" si="43"/>
        <v>-7697.5149771844017</v>
      </c>
      <c r="M653" s="3"/>
      <c r="N653" s="3"/>
      <c r="O653" s="3"/>
      <c r="Q653" s="3">
        <f t="shared" si="40"/>
        <v>513.39317274504526</v>
      </c>
      <c r="R653" s="3">
        <f t="shared" si="40"/>
        <v>0</v>
      </c>
      <c r="T653" s="3">
        <f t="shared" si="42"/>
        <v>14.036458333333334</v>
      </c>
      <c r="U653" s="3">
        <f t="shared" si="42"/>
        <v>209.71018785354548</v>
      </c>
      <c r="V653" s="3">
        <f t="shared" si="41"/>
        <v>314.82256541267242</v>
      </c>
      <c r="W653" s="3">
        <f t="shared" si="41"/>
        <v>63.91556967772086</v>
      </c>
      <c r="X653" s="3">
        <f t="shared" si="41"/>
        <v>-89.091608532226857</v>
      </c>
    </row>
    <row r="654" spans="1:24">
      <c r="A654" s="10">
        <v>43016.291666608799</v>
      </c>
      <c r="B654" s="3">
        <v>62270.720835218162</v>
      </c>
      <c r="C654" s="3">
        <v>0</v>
      </c>
      <c r="E654" s="9">
        <v>2005.25</v>
      </c>
      <c r="F654" s="9">
        <v>13483.768033703527</v>
      </c>
      <c r="G654" s="3"/>
      <c r="H654" s="3">
        <v>52808.355805622501</v>
      </c>
      <c r="I654" s="3">
        <v>5539.3705322403021</v>
      </c>
      <c r="J654" s="3">
        <v>-11566.02353634817</v>
      </c>
      <c r="K654" s="3"/>
      <c r="L654" s="8">
        <f t="shared" si="43"/>
        <v>-11566.023536348168</v>
      </c>
      <c r="M654" s="3"/>
      <c r="N654" s="3"/>
      <c r="O654" s="3"/>
      <c r="Q654" s="3">
        <f t="shared" si="40"/>
        <v>720.72593559280278</v>
      </c>
      <c r="R654" s="3">
        <f t="shared" si="40"/>
        <v>0</v>
      </c>
      <c r="T654" s="3">
        <f t="shared" si="42"/>
        <v>23.208912037037038</v>
      </c>
      <c r="U654" s="3">
        <f t="shared" si="42"/>
        <v>156.06213001971673</v>
      </c>
      <c r="V654" s="3">
        <f t="shared" si="41"/>
        <v>611.20782182433447</v>
      </c>
      <c r="W654" s="3">
        <f t="shared" si="41"/>
        <v>64.113084863892382</v>
      </c>
      <c r="X654" s="3">
        <f t="shared" si="41"/>
        <v>-133.86601315217789</v>
      </c>
    </row>
    <row r="655" spans="1:24">
      <c r="A655" s="10">
        <v>43017.291666608799</v>
      </c>
      <c r="B655" s="3">
        <v>60311.307362374842</v>
      </c>
      <c r="C655" s="3">
        <v>0</v>
      </c>
      <c r="E655" s="9">
        <v>1164</v>
      </c>
      <c r="F655" s="9">
        <v>22003.041617965908</v>
      </c>
      <c r="G655" s="3"/>
      <c r="H655" s="3">
        <v>-50728.928767992176</v>
      </c>
      <c r="I655" s="3">
        <v>5557.8513484620653</v>
      </c>
      <c r="J655" s="3">
        <v>82315.343163939047</v>
      </c>
      <c r="K655" s="3"/>
      <c r="L655" s="8">
        <f t="shared" si="43"/>
        <v>82315.343163939047</v>
      </c>
      <c r="M655" s="3"/>
      <c r="N655" s="3"/>
      <c r="O655" s="3"/>
      <c r="Q655" s="3">
        <f t="shared" si="40"/>
        <v>698.04753891637552</v>
      </c>
      <c r="R655" s="3">
        <f t="shared" si="40"/>
        <v>0</v>
      </c>
      <c r="T655" s="3">
        <f t="shared" si="42"/>
        <v>13.472222222222221</v>
      </c>
      <c r="U655" s="3">
        <f t="shared" si="42"/>
        <v>254.66483354127206</v>
      </c>
      <c r="V655" s="3">
        <f t="shared" si="41"/>
        <v>-587.14037925916875</v>
      </c>
      <c r="W655" s="3">
        <f t="shared" si="41"/>
        <v>64.326983199792423</v>
      </c>
      <c r="X655" s="3">
        <f t="shared" si="41"/>
        <v>952.72387921225743</v>
      </c>
    </row>
    <row r="656" spans="1:24">
      <c r="A656" s="10">
        <v>43018.291666608799</v>
      </c>
      <c r="B656" s="3">
        <v>58006.957414188313</v>
      </c>
      <c r="C656" s="3">
        <v>0</v>
      </c>
      <c r="E656" s="9">
        <v>0</v>
      </c>
      <c r="F656" s="9">
        <v>18716.472302698676</v>
      </c>
      <c r="G656" s="3"/>
      <c r="H656" s="3">
        <v>33238.793488866162</v>
      </c>
      <c r="I656" s="3">
        <v>5587.0421062949654</v>
      </c>
      <c r="J656" s="3">
        <v>464.64951632850716</v>
      </c>
      <c r="K656" s="3"/>
      <c r="L656" s="8">
        <f t="shared" si="43"/>
        <v>464.64951632850989</v>
      </c>
      <c r="M656" s="3"/>
      <c r="N656" s="3"/>
      <c r="O656" s="3"/>
      <c r="Q656" s="3">
        <f t="shared" si="40"/>
        <v>671.37682192347586</v>
      </c>
      <c r="R656" s="3">
        <f t="shared" si="40"/>
        <v>0</v>
      </c>
      <c r="T656" s="3">
        <f t="shared" si="42"/>
        <v>0</v>
      </c>
      <c r="U656" s="3">
        <f t="shared" si="42"/>
        <v>216.62583683679023</v>
      </c>
      <c r="V656" s="3">
        <f t="shared" si="41"/>
        <v>384.70825797298801</v>
      </c>
      <c r="W656" s="3">
        <f t="shared" si="41"/>
        <v>64.664839193228772</v>
      </c>
      <c r="X656" s="3">
        <f t="shared" si="41"/>
        <v>5.377887920468833</v>
      </c>
    </row>
    <row r="657" spans="1:24">
      <c r="A657" s="10">
        <v>43019.291666608799</v>
      </c>
      <c r="B657" s="3">
        <v>51723.87265952969</v>
      </c>
      <c r="C657" s="3">
        <v>0</v>
      </c>
      <c r="E657" s="9">
        <v>0</v>
      </c>
      <c r="F657" s="9">
        <v>15957.940792044828</v>
      </c>
      <c r="G657" s="3"/>
      <c r="H657" s="3">
        <v>22143.083799352178</v>
      </c>
      <c r="I657" s="3">
        <v>5610.720907159226</v>
      </c>
      <c r="J657" s="3">
        <v>8012.1271609734613</v>
      </c>
      <c r="K657" s="3"/>
      <c r="L657" s="8">
        <f t="shared" si="43"/>
        <v>8012.1271609734576</v>
      </c>
      <c r="M657" s="3"/>
      <c r="N657" s="3"/>
      <c r="O657" s="3"/>
      <c r="Q657" s="3">
        <f t="shared" si="40"/>
        <v>598.65593355937142</v>
      </c>
      <c r="R657" s="3">
        <f t="shared" si="40"/>
        <v>0</v>
      </c>
      <c r="T657" s="3">
        <f t="shared" si="42"/>
        <v>0</v>
      </c>
      <c r="U657" s="3">
        <f t="shared" si="42"/>
        <v>184.69838879681512</v>
      </c>
      <c r="V657" s="3">
        <f t="shared" si="41"/>
        <v>256.28569212213165</v>
      </c>
      <c r="W657" s="3">
        <f t="shared" si="41"/>
        <v>64.938899388416971</v>
      </c>
      <c r="X657" s="3">
        <f t="shared" si="41"/>
        <v>92.732953252007661</v>
      </c>
    </row>
    <row r="658" spans="1:24">
      <c r="A658" s="10">
        <v>43020.291666608799</v>
      </c>
      <c r="B658" s="3">
        <v>50716.014705688649</v>
      </c>
      <c r="C658" s="3">
        <v>0</v>
      </c>
      <c r="E658" s="9">
        <v>0.25</v>
      </c>
      <c r="F658" s="9">
        <v>14420.534591299773</v>
      </c>
      <c r="G658" s="3"/>
      <c r="H658" s="3">
        <v>16447.049558477989</v>
      </c>
      <c r="I658" s="3">
        <v>5636.0508452054919</v>
      </c>
      <c r="J658" s="3">
        <v>14212.129710705394</v>
      </c>
      <c r="K658" s="3"/>
      <c r="L658" s="8">
        <f t="shared" si="43"/>
        <v>14212.129710705394</v>
      </c>
      <c r="M658" s="3"/>
      <c r="N658" s="3"/>
      <c r="O658" s="3"/>
      <c r="Q658" s="3">
        <f t="shared" si="40"/>
        <v>586.99091094547043</v>
      </c>
      <c r="R658" s="3">
        <f t="shared" si="40"/>
        <v>0</v>
      </c>
      <c r="T658" s="3">
        <f t="shared" si="42"/>
        <v>2.8935185185185184E-3</v>
      </c>
      <c r="U658" s="3">
        <f t="shared" si="42"/>
        <v>166.90433554745107</v>
      </c>
      <c r="V658" s="3">
        <f t="shared" si="41"/>
        <v>190.35936988979154</v>
      </c>
      <c r="W658" s="3">
        <f t="shared" si="41"/>
        <v>65.232069967656159</v>
      </c>
      <c r="X658" s="3">
        <f t="shared" si="41"/>
        <v>164.49224202205318</v>
      </c>
    </row>
    <row r="659" spans="1:24">
      <c r="A659" s="10">
        <v>43021.291666608799</v>
      </c>
      <c r="B659" s="3">
        <v>55416.421953631878</v>
      </c>
      <c r="C659" s="3">
        <v>0</v>
      </c>
      <c r="E659" s="9">
        <v>1466.75</v>
      </c>
      <c r="F659" s="9">
        <v>18561.933302194582</v>
      </c>
      <c r="G659" s="3"/>
      <c r="H659" s="3">
        <v>16395.508573035713</v>
      </c>
      <c r="I659" s="3">
        <v>5663.0348930765786</v>
      </c>
      <c r="J659" s="3">
        <v>13329.195185325007</v>
      </c>
      <c r="K659" s="3"/>
      <c r="L659" s="8">
        <f t="shared" si="43"/>
        <v>13329.195185324999</v>
      </c>
      <c r="M659" s="3"/>
      <c r="N659" s="3"/>
      <c r="O659" s="3"/>
      <c r="Q659" s="3">
        <f t="shared" si="40"/>
        <v>641.39377261148002</v>
      </c>
      <c r="R659" s="3">
        <f t="shared" si="40"/>
        <v>0</v>
      </c>
      <c r="T659" s="3">
        <f t="shared" si="42"/>
        <v>16.976273148148149</v>
      </c>
      <c r="U659" s="3">
        <f t="shared" si="42"/>
        <v>214.83719099762246</v>
      </c>
      <c r="V659" s="3">
        <f t="shared" si="41"/>
        <v>189.76283070643186</v>
      </c>
      <c r="W659" s="3">
        <f t="shared" si="41"/>
        <v>65.544385336534475</v>
      </c>
      <c r="X659" s="3">
        <f t="shared" si="41"/>
        <v>154.27309242274313</v>
      </c>
    </row>
    <row r="660" spans="1:24">
      <c r="A660" s="10">
        <v>43022.291666608799</v>
      </c>
      <c r="B660" s="3">
        <v>51274.545496120591</v>
      </c>
      <c r="C660" s="3">
        <v>0</v>
      </c>
      <c r="E660" s="9">
        <v>0</v>
      </c>
      <c r="F660" s="9">
        <v>18042.244865797005</v>
      </c>
      <c r="G660" s="3"/>
      <c r="H660" s="3">
        <v>13451.074736462691</v>
      </c>
      <c r="I660" s="3">
        <v>5691.6760234153026</v>
      </c>
      <c r="J660" s="3">
        <v>14089.549870445589</v>
      </c>
      <c r="K660" s="3"/>
      <c r="L660" s="8">
        <f t="shared" si="43"/>
        <v>14089.549870445595</v>
      </c>
      <c r="M660" s="3"/>
      <c r="N660" s="3"/>
      <c r="O660" s="3"/>
      <c r="Q660" s="3">
        <f t="shared" si="40"/>
        <v>593.45538768658082</v>
      </c>
      <c r="R660" s="3">
        <f t="shared" si="40"/>
        <v>0</v>
      </c>
      <c r="T660" s="3">
        <f t="shared" si="42"/>
        <v>0</v>
      </c>
      <c r="U660" s="3">
        <f t="shared" si="42"/>
        <v>208.82227853931718</v>
      </c>
      <c r="V660" s="3">
        <f t="shared" si="41"/>
        <v>155.6837353757256</v>
      </c>
      <c r="W660" s="3">
        <f t="shared" si="41"/>
        <v>65.875879900640086</v>
      </c>
      <c r="X660" s="3">
        <f t="shared" si="41"/>
        <v>163.07349387089801</v>
      </c>
    </row>
    <row r="661" spans="1:24">
      <c r="A661" s="10">
        <v>43023.291666608799</v>
      </c>
      <c r="B661" s="3">
        <v>47934.049529952557</v>
      </c>
      <c r="C661" s="3">
        <v>0</v>
      </c>
      <c r="E661" s="9">
        <v>0</v>
      </c>
      <c r="F661" s="9">
        <v>6371.5166304798622</v>
      </c>
      <c r="G661" s="3"/>
      <c r="H661" s="3">
        <v>18859.1356388161</v>
      </c>
      <c r="I661" s="3">
        <v>5721.9772088644822</v>
      </c>
      <c r="J661" s="3">
        <v>16981.420051792113</v>
      </c>
      <c r="K661" s="3"/>
      <c r="L661" s="8">
        <f t="shared" si="43"/>
        <v>16981.420051792113</v>
      </c>
      <c r="M661" s="3"/>
      <c r="N661" s="3"/>
      <c r="O661" s="3"/>
      <c r="Q661" s="3">
        <f t="shared" si="40"/>
        <v>554.79223993000642</v>
      </c>
      <c r="R661" s="3">
        <f t="shared" si="40"/>
        <v>0</v>
      </c>
      <c r="T661" s="3">
        <f t="shared" si="42"/>
        <v>0</v>
      </c>
      <c r="U661" s="3">
        <f t="shared" si="42"/>
        <v>73.74440544536877</v>
      </c>
      <c r="V661" s="3">
        <f t="shared" si="41"/>
        <v>218.27703285666783</v>
      </c>
      <c r="W661" s="3">
        <f t="shared" si="41"/>
        <v>66.226588065561131</v>
      </c>
      <c r="X661" s="3">
        <f t="shared" si="41"/>
        <v>196.54421356240869</v>
      </c>
    </row>
    <row r="662" spans="1:24">
      <c r="A662" s="10">
        <v>43024.291666608799</v>
      </c>
      <c r="B662" s="3">
        <v>26857.7</v>
      </c>
      <c r="C662" s="3">
        <v>0</v>
      </c>
      <c r="E662" s="9">
        <v>0</v>
      </c>
      <c r="F662" s="9">
        <v>-1457.8272350509524</v>
      </c>
      <c r="G662" s="3"/>
      <c r="H662" s="3">
        <v>7493.1958596017066</v>
      </c>
      <c r="I662" s="3">
        <v>5753.9414220669332</v>
      </c>
      <c r="J662" s="3">
        <v>15068.389953382313</v>
      </c>
      <c r="K662" s="3"/>
      <c r="L662" s="8">
        <f t="shared" si="43"/>
        <v>15068.389953382315</v>
      </c>
      <c r="M662" s="3"/>
      <c r="N662" s="3"/>
      <c r="O662" s="3"/>
      <c r="Q662" s="3">
        <f t="shared" ref="Q662:R725" si="44">B662*1000/86400</f>
        <v>310.85300925925924</v>
      </c>
      <c r="R662" s="3">
        <f t="shared" si="44"/>
        <v>0</v>
      </c>
      <c r="T662" s="3">
        <f t="shared" si="42"/>
        <v>0</v>
      </c>
      <c r="U662" s="3">
        <f t="shared" si="42"/>
        <v>-16.873000405682319</v>
      </c>
      <c r="V662" s="3">
        <f t="shared" ref="V662:X725" si="45">H662*1000/86400</f>
        <v>86.726803930575301</v>
      </c>
      <c r="W662" s="3">
        <f t="shared" si="45"/>
        <v>66.596544236885805</v>
      </c>
      <c r="X662" s="3">
        <f t="shared" si="45"/>
        <v>174.40266149748047</v>
      </c>
    </row>
    <row r="663" spans="1:24">
      <c r="A663" s="10">
        <v>43025.291666608799</v>
      </c>
      <c r="B663" s="3">
        <v>30638.625056287718</v>
      </c>
      <c r="C663" s="3">
        <v>0</v>
      </c>
      <c r="E663" s="9">
        <v>0</v>
      </c>
      <c r="F663" s="9">
        <v>7529.2416769902484</v>
      </c>
      <c r="G663" s="3"/>
      <c r="H663" s="3">
        <v>6622.5152870834354</v>
      </c>
      <c r="I663" s="3">
        <v>5787.0619299377076</v>
      </c>
      <c r="J663" s="3">
        <v>10699.806162276327</v>
      </c>
      <c r="K663" s="3"/>
      <c r="L663" s="8">
        <f t="shared" si="43"/>
        <v>10699.806162276327</v>
      </c>
      <c r="M663" s="3"/>
      <c r="N663" s="3"/>
      <c r="O663" s="3"/>
      <c r="Q663" s="3">
        <f t="shared" si="44"/>
        <v>354.61371592925599</v>
      </c>
      <c r="R663" s="3">
        <f t="shared" si="44"/>
        <v>0</v>
      </c>
      <c r="T663" s="3">
        <f t="shared" si="42"/>
        <v>0</v>
      </c>
      <c r="U663" s="3">
        <f t="shared" si="42"/>
        <v>87.14400089109084</v>
      </c>
      <c r="V663" s="3">
        <f t="shared" si="45"/>
        <v>76.649482489391616</v>
      </c>
      <c r="W663" s="3">
        <f t="shared" si="45"/>
        <v>66.979883448353092</v>
      </c>
      <c r="X663" s="3">
        <f t="shared" si="45"/>
        <v>123.84034910042045</v>
      </c>
    </row>
    <row r="664" spans="1:24">
      <c r="A664" s="10">
        <v>43026.291666608799</v>
      </c>
      <c r="B664" s="3">
        <v>57476.059609518372</v>
      </c>
      <c r="C664" s="3">
        <v>0</v>
      </c>
      <c r="E664" s="9">
        <v>0</v>
      </c>
      <c r="F664" s="9">
        <v>17245.976790792593</v>
      </c>
      <c r="G664" s="3"/>
      <c r="H664" s="3">
        <v>37868.134542069725</v>
      </c>
      <c r="I664" s="3">
        <v>5821.845815896193</v>
      </c>
      <c r="J664" s="3">
        <v>-3459.8975392401408</v>
      </c>
      <c r="K664" s="3"/>
      <c r="L664" s="8">
        <f t="shared" si="43"/>
        <v>-3459.8975392401389</v>
      </c>
      <c r="M664" s="3"/>
      <c r="N664" s="3"/>
      <c r="O664" s="3"/>
      <c r="Q664" s="3">
        <f t="shared" si="44"/>
        <v>665.23217140646261</v>
      </c>
      <c r="R664" s="3">
        <f t="shared" si="44"/>
        <v>0</v>
      </c>
      <c r="T664" s="3">
        <f t="shared" ref="T664:U727" si="46">E664*1000/86400</f>
        <v>0</v>
      </c>
      <c r="U664" s="3">
        <f t="shared" si="46"/>
        <v>199.60621285639573</v>
      </c>
      <c r="V664" s="3">
        <f t="shared" si="45"/>
        <v>438.28859423691813</v>
      </c>
      <c r="W664" s="3">
        <f t="shared" si="45"/>
        <v>67.382474721020742</v>
      </c>
      <c r="X664" s="3">
        <f t="shared" si="45"/>
        <v>-40.045110407872002</v>
      </c>
    </row>
    <row r="665" spans="1:24">
      <c r="A665" s="10">
        <v>43027.291666608799</v>
      </c>
      <c r="B665" s="3">
        <v>54180.009976242291</v>
      </c>
      <c r="C665" s="3">
        <v>0</v>
      </c>
      <c r="E665" s="9">
        <v>0</v>
      </c>
      <c r="F665" s="9">
        <v>19179.438255834695</v>
      </c>
      <c r="G665" s="3"/>
      <c r="H665" s="3">
        <v>34695.0880414204</v>
      </c>
      <c r="I665" s="3">
        <v>5858.2956215639206</v>
      </c>
      <c r="J665" s="3">
        <v>-5552.8119425767254</v>
      </c>
      <c r="K665" s="3"/>
      <c r="L665" s="8">
        <f t="shared" si="43"/>
        <v>-5552.8119425767291</v>
      </c>
      <c r="M665" s="3"/>
      <c r="N665" s="3"/>
      <c r="O665" s="3"/>
      <c r="Q665" s="3">
        <f t="shared" si="44"/>
        <v>627.08344879910055</v>
      </c>
      <c r="R665" s="3">
        <f t="shared" si="44"/>
        <v>0</v>
      </c>
      <c r="T665" s="3">
        <f t="shared" si="46"/>
        <v>0</v>
      </c>
      <c r="U665" s="3">
        <f t="shared" si="46"/>
        <v>221.98423907216082</v>
      </c>
      <c r="V665" s="3">
        <f t="shared" si="45"/>
        <v>401.56351899792128</v>
      </c>
      <c r="W665" s="3">
        <f t="shared" si="45"/>
        <v>67.804347471804633</v>
      </c>
      <c r="X665" s="3">
        <f t="shared" si="45"/>
        <v>-64.268656742786163</v>
      </c>
    </row>
    <row r="666" spans="1:24">
      <c r="A666" s="10">
        <v>43028.291666608799</v>
      </c>
      <c r="B666" s="3">
        <v>48117.981417715542</v>
      </c>
      <c r="C666" s="3">
        <v>0</v>
      </c>
      <c r="E666" s="9">
        <v>0</v>
      </c>
      <c r="F666" s="9">
        <v>18249.243174030296</v>
      </c>
      <c r="G666" s="3"/>
      <c r="H666" s="3">
        <v>34746.308914283247</v>
      </c>
      <c r="I666" s="3">
        <v>5896.4138885624197</v>
      </c>
      <c r="J666" s="3">
        <v>-10773.984559160424</v>
      </c>
      <c r="K666" s="3"/>
      <c r="L666" s="8">
        <f t="shared" si="43"/>
        <v>-10773.984559160421</v>
      </c>
      <c r="M666" s="3"/>
      <c r="N666" s="3"/>
      <c r="O666" s="3"/>
      <c r="Q666" s="3">
        <f t="shared" si="44"/>
        <v>556.92108122355955</v>
      </c>
      <c r="R666" s="3">
        <f t="shared" si="44"/>
        <v>0</v>
      </c>
      <c r="T666" s="3">
        <f t="shared" si="46"/>
        <v>0</v>
      </c>
      <c r="U666" s="3">
        <f t="shared" si="46"/>
        <v>211.21809229201733</v>
      </c>
      <c r="V666" s="3">
        <f t="shared" si="45"/>
        <v>402.15635317457458</v>
      </c>
      <c r="W666" s="3">
        <f t="shared" si="45"/>
        <v>68.245531117620601</v>
      </c>
      <c r="X666" s="3">
        <f t="shared" si="45"/>
        <v>-124.69889536065305</v>
      </c>
    </row>
    <row r="667" spans="1:24">
      <c r="A667" s="10">
        <v>43029.291666608799</v>
      </c>
      <c r="B667" s="3">
        <v>45927.234200775485</v>
      </c>
      <c r="C667" s="3">
        <v>0</v>
      </c>
      <c r="E667" s="9">
        <v>1078.5</v>
      </c>
      <c r="F667" s="9">
        <v>14228.097305252359</v>
      </c>
      <c r="G667" s="3"/>
      <c r="H667" s="3">
        <v>34206.218498034636</v>
      </c>
      <c r="I667" s="3">
        <v>5936.2031585132208</v>
      </c>
      <c r="J667" s="3">
        <v>-9521.78476102473</v>
      </c>
      <c r="K667" s="3"/>
      <c r="L667" s="8">
        <f t="shared" si="43"/>
        <v>-9521.78476102473</v>
      </c>
      <c r="M667" s="3"/>
      <c r="N667" s="3"/>
      <c r="O667" s="3"/>
      <c r="Q667" s="3">
        <f t="shared" si="44"/>
        <v>531.56521065712366</v>
      </c>
      <c r="R667" s="3">
        <f t="shared" si="44"/>
        <v>0</v>
      </c>
      <c r="T667" s="3">
        <f t="shared" si="46"/>
        <v>12.482638888888889</v>
      </c>
      <c r="U667" s="3">
        <f t="shared" si="46"/>
        <v>164.67705214412453</v>
      </c>
      <c r="V667" s="3">
        <f t="shared" si="45"/>
        <v>395.9053066902157</v>
      </c>
      <c r="W667" s="3">
        <f t="shared" si="45"/>
        <v>68.706055075384498</v>
      </c>
      <c r="X667" s="3">
        <f t="shared" si="45"/>
        <v>-110.20584214148994</v>
      </c>
    </row>
    <row r="668" spans="1:24">
      <c r="A668" s="10">
        <v>43030.291666608799</v>
      </c>
      <c r="B668" s="3">
        <v>57124.356222498674</v>
      </c>
      <c r="C668" s="3">
        <v>0</v>
      </c>
      <c r="E668" s="9">
        <v>3551.25</v>
      </c>
      <c r="F668" s="9">
        <v>15865.883376359638</v>
      </c>
      <c r="G668" s="3"/>
      <c r="H668" s="3">
        <v>44975.137876493434</v>
      </c>
      <c r="I668" s="3">
        <v>5977.6659730378542</v>
      </c>
      <c r="J668" s="3">
        <v>-13245.58100339225</v>
      </c>
      <c r="K668" s="3"/>
      <c r="L668" s="8">
        <f t="shared" si="43"/>
        <v>-13245.581003392255</v>
      </c>
      <c r="M668" s="3"/>
      <c r="N668" s="3"/>
      <c r="O668" s="3"/>
      <c r="Q668" s="3">
        <f t="shared" si="44"/>
        <v>661.16153035299396</v>
      </c>
      <c r="R668" s="3">
        <f t="shared" si="44"/>
        <v>0</v>
      </c>
      <c r="T668" s="3">
        <f t="shared" si="46"/>
        <v>41.102430555555557</v>
      </c>
      <c r="U668" s="3">
        <f t="shared" si="46"/>
        <v>183.63290944860691</v>
      </c>
      <c r="V668" s="3">
        <f t="shared" si="45"/>
        <v>520.54557727422957</v>
      </c>
      <c r="W668" s="3">
        <f t="shared" si="45"/>
        <v>69.185948762012202</v>
      </c>
      <c r="X668" s="3">
        <f t="shared" si="45"/>
        <v>-153.30533568741029</v>
      </c>
    </row>
    <row r="669" spans="1:24">
      <c r="A669" s="10">
        <v>43031.291666608799</v>
      </c>
      <c r="B669" s="3">
        <v>53528.063665062895</v>
      </c>
      <c r="C669" s="3">
        <v>0</v>
      </c>
      <c r="E669" s="9">
        <v>4648.5</v>
      </c>
      <c r="F669" s="9">
        <v>15884.942150918727</v>
      </c>
      <c r="G669" s="3"/>
      <c r="H669" s="3">
        <v>28114.611297144438</v>
      </c>
      <c r="I669" s="3">
        <v>6020.8048737578483</v>
      </c>
      <c r="J669" s="3">
        <v>-1140.7946567581203</v>
      </c>
      <c r="K669" s="3"/>
      <c r="L669" s="8">
        <f t="shared" si="43"/>
        <v>-1140.7946567581221</v>
      </c>
      <c r="M669" s="3"/>
      <c r="N669" s="3"/>
      <c r="O669" s="3"/>
      <c r="Q669" s="3">
        <f t="shared" si="44"/>
        <v>619.53777390119092</v>
      </c>
      <c r="R669" s="3">
        <f t="shared" si="44"/>
        <v>0</v>
      </c>
      <c r="T669" s="3">
        <f t="shared" si="46"/>
        <v>53.802083333333336</v>
      </c>
      <c r="U669" s="3">
        <f t="shared" si="46"/>
        <v>183.8534971171149</v>
      </c>
      <c r="V669" s="3">
        <f t="shared" si="45"/>
        <v>325.40059371694952</v>
      </c>
      <c r="W669" s="3">
        <f t="shared" si="45"/>
        <v>69.685241594419537</v>
      </c>
      <c r="X669" s="3">
        <f t="shared" si="45"/>
        <v>-13.203641860626393</v>
      </c>
    </row>
    <row r="670" spans="1:24">
      <c r="A670" s="10">
        <v>43032.291666608799</v>
      </c>
      <c r="B670" s="3">
        <v>54912.679738294086</v>
      </c>
      <c r="C670" s="3">
        <v>0</v>
      </c>
      <c r="E670" s="9">
        <v>3719.75</v>
      </c>
      <c r="F670" s="9">
        <v>18563.603822596124</v>
      </c>
      <c r="G670" s="3"/>
      <c r="H670" s="3">
        <v>26130.670340894067</v>
      </c>
      <c r="I670" s="3">
        <v>6065.072757091285</v>
      </c>
      <c r="J670" s="3">
        <v>433.58281771260954</v>
      </c>
      <c r="K670" s="3"/>
      <c r="L670" s="8">
        <f t="shared" si="43"/>
        <v>433.58281771261045</v>
      </c>
      <c r="M670" s="3"/>
      <c r="N670" s="3"/>
      <c r="O670" s="3"/>
      <c r="Q670" s="3">
        <f t="shared" si="44"/>
        <v>635.56342289692236</v>
      </c>
      <c r="R670" s="3">
        <f t="shared" si="44"/>
        <v>0</v>
      </c>
      <c r="T670" s="3">
        <f t="shared" si="46"/>
        <v>43.052662037037038</v>
      </c>
      <c r="U670" s="3">
        <f t="shared" si="46"/>
        <v>214.8565257244922</v>
      </c>
      <c r="V670" s="3">
        <f t="shared" si="45"/>
        <v>302.43831413071837</v>
      </c>
      <c r="W670" s="3">
        <f t="shared" si="45"/>
        <v>70.197601355223199</v>
      </c>
      <c r="X670" s="3">
        <f t="shared" si="45"/>
        <v>5.0183196494514997</v>
      </c>
    </row>
    <row r="671" spans="1:24">
      <c r="A671" s="10">
        <v>43033.291666608799</v>
      </c>
      <c r="B671" s="3">
        <v>55739.982768521484</v>
      </c>
      <c r="C671" s="3">
        <v>0</v>
      </c>
      <c r="E671" s="9">
        <v>1747.25</v>
      </c>
      <c r="F671" s="9">
        <v>19241.705246422775</v>
      </c>
      <c r="G671" s="3"/>
      <c r="H671" s="3">
        <v>30296.029206856983</v>
      </c>
      <c r="I671" s="3">
        <v>6111.0139556990989</v>
      </c>
      <c r="J671" s="3">
        <v>-1656.0156404573718</v>
      </c>
      <c r="K671" s="3"/>
      <c r="L671" s="8">
        <f t="shared" si="43"/>
        <v>-1656.0156404573727</v>
      </c>
      <c r="M671" s="3"/>
      <c r="N671" s="3"/>
      <c r="O671" s="3"/>
      <c r="Q671" s="3">
        <f t="shared" si="44"/>
        <v>645.13868945048023</v>
      </c>
      <c r="R671" s="3">
        <f t="shared" si="44"/>
        <v>0</v>
      </c>
      <c r="T671" s="3">
        <f t="shared" si="46"/>
        <v>20.222800925925927</v>
      </c>
      <c r="U671" s="3">
        <f t="shared" si="46"/>
        <v>222.70492183359693</v>
      </c>
      <c r="V671" s="3">
        <f t="shared" si="45"/>
        <v>350.64848619047439</v>
      </c>
      <c r="W671" s="3">
        <f t="shared" si="45"/>
        <v>70.729328190961795</v>
      </c>
      <c r="X671" s="3">
        <f t="shared" si="45"/>
        <v>-19.166847690478839</v>
      </c>
    </row>
    <row r="672" spans="1:24">
      <c r="A672" s="10">
        <v>43034.291666608799</v>
      </c>
      <c r="B672" s="3">
        <v>65061.849641039218</v>
      </c>
      <c r="C672" s="3">
        <v>0</v>
      </c>
      <c r="E672" s="9">
        <v>0</v>
      </c>
      <c r="F672" s="9">
        <v>21334.190748154102</v>
      </c>
      <c r="G672" s="3"/>
      <c r="H672" s="3">
        <v>38286.671722512299</v>
      </c>
      <c r="I672" s="3">
        <v>6158.6305661408915</v>
      </c>
      <c r="J672" s="3">
        <v>-717.6433957680747</v>
      </c>
      <c r="K672" s="3"/>
      <c r="L672" s="8">
        <f t="shared" si="43"/>
        <v>-717.64339576807834</v>
      </c>
      <c r="M672" s="3"/>
      <c r="N672" s="3"/>
      <c r="O672" s="3"/>
      <c r="Q672" s="3">
        <f t="shared" si="44"/>
        <v>753.03066714165755</v>
      </c>
      <c r="R672" s="3">
        <f t="shared" si="44"/>
        <v>0</v>
      </c>
      <c r="T672" s="3">
        <f t="shared" si="46"/>
        <v>0</v>
      </c>
      <c r="U672" s="3">
        <f t="shared" si="46"/>
        <v>246.9235040295614</v>
      </c>
      <c r="V672" s="3">
        <f t="shared" si="45"/>
        <v>443.13277456611456</v>
      </c>
      <c r="W672" s="3">
        <f t="shared" si="45"/>
        <v>71.280446367371425</v>
      </c>
      <c r="X672" s="3">
        <f t="shared" si="45"/>
        <v>-8.3060578213897536</v>
      </c>
    </row>
    <row r="673" spans="1:24">
      <c r="A673" s="10">
        <v>43035.291666608799</v>
      </c>
      <c r="B673" s="3">
        <v>57617.945221862319</v>
      </c>
      <c r="C673" s="3">
        <v>0</v>
      </c>
      <c r="E673" s="9">
        <v>3540.75</v>
      </c>
      <c r="F673" s="9">
        <v>16756.173505486935</v>
      </c>
      <c r="G673" s="3"/>
      <c r="H673" s="3">
        <v>30673.666170882752</v>
      </c>
      <c r="I673" s="3">
        <v>6207.9246849762576</v>
      </c>
      <c r="J673" s="3">
        <v>439.43086051637511</v>
      </c>
      <c r="K673" s="3"/>
      <c r="L673" s="8">
        <f t="shared" si="43"/>
        <v>439.4308605163742</v>
      </c>
      <c r="M673" s="3"/>
      <c r="N673" s="3"/>
      <c r="O673" s="3"/>
      <c r="Q673" s="3">
        <f t="shared" si="44"/>
        <v>666.87436599377679</v>
      </c>
      <c r="R673" s="3">
        <f t="shared" si="44"/>
        <v>0</v>
      </c>
      <c r="T673" s="3">
        <f t="shared" si="46"/>
        <v>40.980902777777779</v>
      </c>
      <c r="U673" s="3">
        <f t="shared" si="46"/>
        <v>193.93719335054323</v>
      </c>
      <c r="V673" s="3">
        <f t="shared" si="45"/>
        <v>355.01928438521708</v>
      </c>
      <c r="W673" s="3">
        <f t="shared" si="45"/>
        <v>71.850980150188164</v>
      </c>
      <c r="X673" s="3">
        <f t="shared" si="45"/>
        <v>5.0860053300506376</v>
      </c>
    </row>
    <row r="674" spans="1:24">
      <c r="A674" s="10">
        <v>43036.291666608799</v>
      </c>
      <c r="B674" s="3">
        <v>53819.512619524394</v>
      </c>
      <c r="C674" s="3">
        <v>0</v>
      </c>
      <c r="E674" s="9">
        <v>1337.5</v>
      </c>
      <c r="F674" s="9">
        <v>11609.663707812517</v>
      </c>
      <c r="G674" s="3"/>
      <c r="H674" s="3">
        <v>32905.405187502314</v>
      </c>
      <c r="I674" s="3">
        <v>6258.8984087647968</v>
      </c>
      <c r="J674" s="3">
        <v>1708.0453154447569</v>
      </c>
      <c r="K674" s="3"/>
      <c r="L674" s="8">
        <f t="shared" si="43"/>
        <v>1708.0453154447623</v>
      </c>
      <c r="M674" s="3"/>
      <c r="N674" s="3"/>
      <c r="O674" s="3"/>
      <c r="Q674" s="3">
        <f t="shared" si="44"/>
        <v>622.91102568893973</v>
      </c>
      <c r="R674" s="3">
        <f t="shared" si="44"/>
        <v>0</v>
      </c>
      <c r="T674" s="3">
        <f t="shared" si="46"/>
        <v>15.480324074074074</v>
      </c>
      <c r="U674" s="3">
        <f t="shared" si="46"/>
        <v>134.37110772931152</v>
      </c>
      <c r="V674" s="3">
        <f t="shared" si="45"/>
        <v>380.84959707757309</v>
      </c>
      <c r="W674" s="3">
        <f t="shared" si="45"/>
        <v>72.440953805148112</v>
      </c>
      <c r="X674" s="3">
        <f t="shared" si="45"/>
        <v>19.769043002832834</v>
      </c>
    </row>
    <row r="675" spans="1:24">
      <c r="A675" s="10">
        <v>43037.291666608799</v>
      </c>
      <c r="B675" s="3">
        <v>45296.38142036528</v>
      </c>
      <c r="C675" s="3">
        <v>0</v>
      </c>
      <c r="E675" s="9">
        <v>306</v>
      </c>
      <c r="F675" s="9">
        <v>8945.9727267355811</v>
      </c>
      <c r="G675" s="3"/>
      <c r="H675" s="3">
        <v>18736.593026519207</v>
      </c>
      <c r="I675" s="3">
        <v>6311.5538340661096</v>
      </c>
      <c r="J675" s="3">
        <v>10996.261833044382</v>
      </c>
      <c r="K675" s="3"/>
      <c r="L675" s="8">
        <f t="shared" si="43"/>
        <v>10996.261833044378</v>
      </c>
      <c r="M675" s="3"/>
      <c r="N675" s="3"/>
      <c r="O675" s="3"/>
      <c r="Q675" s="3">
        <f t="shared" si="44"/>
        <v>524.26367384682044</v>
      </c>
      <c r="R675" s="3">
        <f t="shared" si="44"/>
        <v>0</v>
      </c>
      <c r="T675" s="3">
        <f t="shared" si="46"/>
        <v>3.5416666666666665</v>
      </c>
      <c r="U675" s="3">
        <f t="shared" si="46"/>
        <v>103.54135100388403</v>
      </c>
      <c r="V675" s="3">
        <f t="shared" si="45"/>
        <v>216.85871558471308</v>
      </c>
      <c r="W675" s="3">
        <f t="shared" si="45"/>
        <v>73.050391597987385</v>
      </c>
      <c r="X675" s="3">
        <f t="shared" si="45"/>
        <v>127.27154899356924</v>
      </c>
    </row>
    <row r="676" spans="1:24">
      <c r="A676" s="10">
        <v>43038.291666608799</v>
      </c>
      <c r="B676" s="3">
        <v>58614.896221829636</v>
      </c>
      <c r="C676" s="3">
        <v>0</v>
      </c>
      <c r="E676" s="9">
        <v>5293</v>
      </c>
      <c r="F676" s="9">
        <v>3257.2517696043396</v>
      </c>
      <c r="G676" s="3"/>
      <c r="H676" s="3">
        <v>30866.952349544492</v>
      </c>
      <c r="I676" s="3">
        <v>6365.8930574397928</v>
      </c>
      <c r="J676" s="3">
        <v>12831.799045241012</v>
      </c>
      <c r="K676" s="3"/>
      <c r="L676" s="8">
        <f t="shared" si="43"/>
        <v>12831.799045241016</v>
      </c>
      <c r="M676" s="3"/>
      <c r="N676" s="3"/>
      <c r="O676" s="3"/>
      <c r="Q676" s="3">
        <f t="shared" si="44"/>
        <v>678.41315071562076</v>
      </c>
      <c r="R676" s="3">
        <f t="shared" si="44"/>
        <v>0</v>
      </c>
      <c r="T676" s="3">
        <f t="shared" si="46"/>
        <v>61.261574074074076</v>
      </c>
      <c r="U676" s="3">
        <f t="shared" si="46"/>
        <v>37.699673259309485</v>
      </c>
      <c r="V676" s="3">
        <f t="shared" si="45"/>
        <v>357.2563929345427</v>
      </c>
      <c r="W676" s="3">
        <f t="shared" si="45"/>
        <v>73.679317794442042</v>
      </c>
      <c r="X676" s="3">
        <f t="shared" si="45"/>
        <v>148.51619265325243</v>
      </c>
    </row>
    <row r="677" spans="1:24">
      <c r="A677" s="10">
        <v>43039.291666608799</v>
      </c>
      <c r="B677" s="3">
        <v>56922.692349076831</v>
      </c>
      <c r="C677" s="3">
        <v>0</v>
      </c>
      <c r="E677" s="9">
        <v>5537</v>
      </c>
      <c r="F677" s="9">
        <v>5127.7823497041973</v>
      </c>
      <c r="G677" s="3"/>
      <c r="H677" s="3">
        <v>22726.549959468459</v>
      </c>
      <c r="I677" s="3">
        <v>6750.3409538156229</v>
      </c>
      <c r="J677" s="3">
        <v>16781.019086088556</v>
      </c>
      <c r="K677" s="3"/>
      <c r="L677" s="8">
        <f t="shared" si="43"/>
        <v>16781.019086088552</v>
      </c>
      <c r="M677" s="3"/>
      <c r="N677" s="3"/>
      <c r="O677" s="3"/>
      <c r="Q677" s="3">
        <f t="shared" si="44"/>
        <v>658.82745774394482</v>
      </c>
      <c r="R677" s="3">
        <f t="shared" si="44"/>
        <v>0</v>
      </c>
      <c r="T677" s="3">
        <f t="shared" si="46"/>
        <v>64.085648148148152</v>
      </c>
      <c r="U677" s="3">
        <f t="shared" si="46"/>
        <v>59.349332751205992</v>
      </c>
      <c r="V677" s="3">
        <f t="shared" si="45"/>
        <v>263.03877267903306</v>
      </c>
      <c r="W677" s="3">
        <f t="shared" si="45"/>
        <v>78.128946224717865</v>
      </c>
      <c r="X677" s="3">
        <f t="shared" si="45"/>
        <v>194.22475794083977</v>
      </c>
    </row>
    <row r="678" spans="1:24">
      <c r="A678" s="10">
        <v>43040.291666608799</v>
      </c>
      <c r="B678" s="3">
        <v>52163.603132884513</v>
      </c>
      <c r="C678" s="3">
        <v>0</v>
      </c>
      <c r="E678" s="9">
        <v>5506.25</v>
      </c>
      <c r="F678" s="9">
        <v>3331.7759724990756</v>
      </c>
      <c r="G678" s="3"/>
      <c r="H678" s="3">
        <v>14013.157217470103</v>
      </c>
      <c r="I678" s="3">
        <v>7138.6864138567125</v>
      </c>
      <c r="J678" s="3">
        <v>22173.733529058623</v>
      </c>
      <c r="K678" s="3"/>
      <c r="L678" s="8">
        <f t="shared" si="43"/>
        <v>22173.73352905862</v>
      </c>
      <c r="M678" s="3"/>
      <c r="N678" s="3"/>
      <c r="O678" s="3"/>
      <c r="Q678" s="3">
        <f t="shared" si="44"/>
        <v>603.7454066306077</v>
      </c>
      <c r="R678" s="3">
        <f t="shared" si="44"/>
        <v>0</v>
      </c>
      <c r="T678" s="3">
        <f t="shared" si="46"/>
        <v>63.729745370370374</v>
      </c>
      <c r="U678" s="3">
        <f t="shared" si="46"/>
        <v>38.562221903924481</v>
      </c>
      <c r="V678" s="3">
        <f t="shared" si="45"/>
        <v>162.18931964664472</v>
      </c>
      <c r="W678" s="3">
        <f t="shared" si="45"/>
        <v>82.6236853455638</v>
      </c>
      <c r="X678" s="3">
        <f t="shared" si="45"/>
        <v>256.64043436410446</v>
      </c>
    </row>
    <row r="679" spans="1:24">
      <c r="A679" s="10">
        <v>43041.291666608799</v>
      </c>
      <c r="B679" s="3">
        <v>56814.770522797116</v>
      </c>
      <c r="C679" s="3">
        <v>0</v>
      </c>
      <c r="E679" s="9">
        <v>5366</v>
      </c>
      <c r="F679" s="9">
        <v>24938.161053023101</v>
      </c>
      <c r="G679" s="3"/>
      <c r="H679" s="3">
        <v>-11558.844822598719</v>
      </c>
      <c r="I679" s="3">
        <v>7530.7026253637978</v>
      </c>
      <c r="J679" s="3">
        <v>30538.751667008939</v>
      </c>
      <c r="K679" s="3"/>
      <c r="L679" s="8">
        <f t="shared" si="43"/>
        <v>30538.751667008939</v>
      </c>
      <c r="M679" s="3"/>
      <c r="N679" s="3"/>
      <c r="O679" s="3"/>
      <c r="Q679" s="3">
        <f t="shared" si="44"/>
        <v>657.57836253237406</v>
      </c>
      <c r="R679" s="3">
        <f t="shared" si="44"/>
        <v>0</v>
      </c>
      <c r="T679" s="3">
        <f t="shared" si="46"/>
        <v>62.106481481481481</v>
      </c>
      <c r="U679" s="3">
        <f t="shared" si="46"/>
        <v>288.63612329887849</v>
      </c>
      <c r="V679" s="3">
        <f t="shared" si="45"/>
        <v>-133.78292618748517</v>
      </c>
      <c r="W679" s="3">
        <f t="shared" si="45"/>
        <v>87.160910015784694</v>
      </c>
      <c r="X679" s="3">
        <f t="shared" si="45"/>
        <v>353.45777392371457</v>
      </c>
    </row>
    <row r="680" spans="1:24">
      <c r="A680" s="10">
        <v>43042.291666608799</v>
      </c>
      <c r="B680" s="3">
        <v>53134.397881954508</v>
      </c>
      <c r="C680" s="3">
        <v>0</v>
      </c>
      <c r="E680" s="9">
        <v>5321</v>
      </c>
      <c r="F680" s="9">
        <v>21077.929767920687</v>
      </c>
      <c r="G680" s="3"/>
      <c r="H680" s="3">
        <v>-1666.7470757109659</v>
      </c>
      <c r="I680" s="3">
        <v>7926.1627761376121</v>
      </c>
      <c r="J680" s="3">
        <v>20476.052413607173</v>
      </c>
      <c r="K680" s="3"/>
      <c r="L680" s="8">
        <f t="shared" si="43"/>
        <v>20476.052413607176</v>
      </c>
      <c r="M680" s="3"/>
      <c r="N680" s="3"/>
      <c r="O680" s="3"/>
      <c r="Q680" s="3">
        <f t="shared" si="44"/>
        <v>614.98145696706604</v>
      </c>
      <c r="R680" s="3">
        <f t="shared" si="44"/>
        <v>0</v>
      </c>
      <c r="T680" s="3">
        <f t="shared" si="46"/>
        <v>61.585648148148145</v>
      </c>
      <c r="U680" s="3">
        <f t="shared" si="46"/>
        <v>243.95752046204501</v>
      </c>
      <c r="V680" s="3">
        <f t="shared" si="45"/>
        <v>-19.291054117025066</v>
      </c>
      <c r="W680" s="3">
        <f t="shared" si="45"/>
        <v>91.737995094185322</v>
      </c>
      <c r="X680" s="3">
        <f t="shared" si="45"/>
        <v>236.99134737971264</v>
      </c>
    </row>
    <row r="681" spans="1:24">
      <c r="A681" s="10">
        <v>43043.291666608799</v>
      </c>
      <c r="B681" s="3">
        <v>56467.951517698093</v>
      </c>
      <c r="C681" s="3">
        <v>0</v>
      </c>
      <c r="E681" s="9">
        <v>5019</v>
      </c>
      <c r="F681" s="9">
        <v>25602.438001993738</v>
      </c>
      <c r="G681" s="3"/>
      <c r="H681" s="3">
        <v>675.52971875580261</v>
      </c>
      <c r="I681" s="3">
        <v>8324.8400539788909</v>
      </c>
      <c r="J681" s="3">
        <v>16846.14374296966</v>
      </c>
      <c r="K681" s="3"/>
      <c r="L681" s="8">
        <f t="shared" si="43"/>
        <v>16846.14374296966</v>
      </c>
      <c r="M681" s="3"/>
      <c r="N681" s="3"/>
      <c r="O681" s="3"/>
      <c r="Q681" s="3">
        <f t="shared" si="44"/>
        <v>653.56425367706129</v>
      </c>
      <c r="R681" s="3">
        <f t="shared" si="44"/>
        <v>0</v>
      </c>
      <c r="T681" s="3">
        <f t="shared" si="46"/>
        <v>58.090277777777779</v>
      </c>
      <c r="U681" s="3">
        <f t="shared" si="46"/>
        <v>296.32451391196457</v>
      </c>
      <c r="V681" s="3">
        <f t="shared" si="45"/>
        <v>7.8186310041180853</v>
      </c>
      <c r="W681" s="3">
        <f t="shared" si="45"/>
        <v>96.352315439570503</v>
      </c>
      <c r="X681" s="3">
        <f t="shared" si="45"/>
        <v>194.97851554363029</v>
      </c>
    </row>
    <row r="682" spans="1:24">
      <c r="A682" s="10">
        <v>43044.291666608799</v>
      </c>
      <c r="B682" s="3">
        <v>55250.562560275146</v>
      </c>
      <c r="C682" s="3">
        <v>0</v>
      </c>
      <c r="E682" s="9">
        <v>5170</v>
      </c>
      <c r="F682" s="9">
        <v>22088.020791161158</v>
      </c>
      <c r="G682" s="3"/>
      <c r="H682" s="3">
        <v>-2425.04606064994</v>
      </c>
      <c r="I682" s="3">
        <v>8726.5076466883638</v>
      </c>
      <c r="J682" s="3">
        <v>21691.080183075566</v>
      </c>
      <c r="K682" s="3"/>
      <c r="L682" s="8">
        <f t="shared" si="43"/>
        <v>21691.080183075566</v>
      </c>
      <c r="M682" s="3"/>
      <c r="N682" s="3"/>
      <c r="O682" s="3"/>
      <c r="Q682" s="3">
        <f t="shared" si="44"/>
        <v>639.47410370688829</v>
      </c>
      <c r="R682" s="3">
        <f t="shared" si="44"/>
        <v>0</v>
      </c>
      <c r="T682" s="3">
        <f t="shared" si="46"/>
        <v>59.837962962962962</v>
      </c>
      <c r="U682" s="3">
        <f t="shared" si="46"/>
        <v>255.64838878658747</v>
      </c>
      <c r="V682" s="3">
        <f t="shared" si="45"/>
        <v>-28.067662739003932</v>
      </c>
      <c r="W682" s="3">
        <f t="shared" si="45"/>
        <v>101.00124591074496</v>
      </c>
      <c r="X682" s="3">
        <f t="shared" si="45"/>
        <v>251.05416878559683</v>
      </c>
    </row>
    <row r="683" spans="1:24">
      <c r="A683" s="10">
        <v>43045.291666608799</v>
      </c>
      <c r="B683" s="3">
        <v>49837.2445465333</v>
      </c>
      <c r="C683" s="3">
        <v>0</v>
      </c>
      <c r="E683" s="9">
        <v>5260</v>
      </c>
      <c r="F683" s="9">
        <v>25041.947081791812</v>
      </c>
      <c r="G683" s="3"/>
      <c r="H683" s="3">
        <v>19578.006719297497</v>
      </c>
      <c r="I683" s="3">
        <v>6746.0099336805042</v>
      </c>
      <c r="J683" s="3">
        <v>-6788.719188236515</v>
      </c>
      <c r="K683" s="3"/>
      <c r="L683" s="8">
        <f t="shared" si="43"/>
        <v>-6788.7191882365123</v>
      </c>
      <c r="M683" s="3"/>
      <c r="N683" s="3"/>
      <c r="O683" s="3"/>
      <c r="Q683" s="3">
        <f t="shared" si="44"/>
        <v>576.81996002932067</v>
      </c>
      <c r="R683" s="3">
        <f t="shared" si="44"/>
        <v>0</v>
      </c>
      <c r="T683" s="3">
        <f t="shared" si="46"/>
        <v>60.879629629629626</v>
      </c>
      <c r="U683" s="3">
        <f t="shared" si="46"/>
        <v>289.83735048370153</v>
      </c>
      <c r="V683" s="3">
        <f t="shared" si="45"/>
        <v>226.59729999186919</v>
      </c>
      <c r="W683" s="3">
        <f t="shared" si="45"/>
        <v>78.078818676857694</v>
      </c>
      <c r="X683" s="3">
        <f t="shared" si="45"/>
        <v>-78.573138752737449</v>
      </c>
    </row>
    <row r="684" spans="1:24">
      <c r="A684" s="10">
        <v>43046.291666608799</v>
      </c>
      <c r="B684" s="3">
        <v>45178.34588816818</v>
      </c>
      <c r="C684" s="3">
        <v>0</v>
      </c>
      <c r="E684" s="9">
        <v>4849</v>
      </c>
      <c r="F684" s="9">
        <v>19111.394398261087</v>
      </c>
      <c r="G684" s="3"/>
      <c r="H684" s="3">
        <v>14116.432101814957</v>
      </c>
      <c r="I684" s="3">
        <v>6791.3832345336332</v>
      </c>
      <c r="J684" s="3">
        <v>310.13615355850197</v>
      </c>
      <c r="K684" s="3"/>
      <c r="L684" s="8">
        <f t="shared" si="43"/>
        <v>310.13615355850288</v>
      </c>
      <c r="M684" s="3"/>
      <c r="N684" s="3"/>
      <c r="O684" s="3"/>
      <c r="Q684" s="3">
        <f t="shared" si="44"/>
        <v>522.89752185379837</v>
      </c>
      <c r="R684" s="3">
        <f t="shared" si="44"/>
        <v>0</v>
      </c>
      <c r="T684" s="3">
        <f t="shared" si="46"/>
        <v>56.122685185185183</v>
      </c>
      <c r="U684" s="3">
        <f t="shared" si="46"/>
        <v>221.19669442431817</v>
      </c>
      <c r="V684" s="3">
        <f t="shared" si="45"/>
        <v>163.38463080804348</v>
      </c>
      <c r="W684" s="3">
        <f t="shared" si="45"/>
        <v>78.603972621917052</v>
      </c>
      <c r="X684" s="3">
        <f t="shared" si="45"/>
        <v>3.5895388143345137</v>
      </c>
    </row>
    <row r="685" spans="1:24">
      <c r="A685" s="10">
        <v>43047.291666608799</v>
      </c>
      <c r="B685" s="3">
        <v>40758.195628404603</v>
      </c>
      <c r="C685" s="3">
        <v>0</v>
      </c>
      <c r="E685" s="9">
        <v>4908</v>
      </c>
      <c r="F685" s="9">
        <v>20579.501290182274</v>
      </c>
      <c r="G685" s="3"/>
      <c r="H685" s="3">
        <v>2518.1319251762252</v>
      </c>
      <c r="I685" s="3">
        <v>6835.3058246364444</v>
      </c>
      <c r="J685" s="3">
        <v>5917.2565884096584</v>
      </c>
      <c r="K685" s="3"/>
      <c r="L685" s="8">
        <f t="shared" si="43"/>
        <v>5917.2565884096593</v>
      </c>
      <c r="M685" s="3"/>
      <c r="N685" s="3"/>
      <c r="O685" s="3"/>
      <c r="Q685" s="3">
        <f t="shared" si="44"/>
        <v>471.73837532875694</v>
      </c>
      <c r="R685" s="3">
        <f t="shared" si="44"/>
        <v>0</v>
      </c>
      <c r="T685" s="3">
        <f t="shared" si="46"/>
        <v>56.805555555555557</v>
      </c>
      <c r="U685" s="3">
        <f t="shared" si="46"/>
        <v>238.1886723400726</v>
      </c>
      <c r="V685" s="3">
        <f t="shared" si="45"/>
        <v>29.145045430280383</v>
      </c>
      <c r="W685" s="3">
        <f t="shared" si="45"/>
        <v>79.112335933292186</v>
      </c>
      <c r="X685" s="3">
        <f t="shared" si="45"/>
        <v>68.486766069556239</v>
      </c>
    </row>
    <row r="686" spans="1:24">
      <c r="A686" s="10">
        <v>43048.291666608799</v>
      </c>
      <c r="B686" s="3">
        <v>44506.092716069179</v>
      </c>
      <c r="C686" s="3">
        <v>0</v>
      </c>
      <c r="E686" s="9">
        <v>5319</v>
      </c>
      <c r="F686" s="9">
        <v>16683.463338601156</v>
      </c>
      <c r="G686" s="3"/>
      <c r="H686" s="3">
        <v>27059.185690200087</v>
      </c>
      <c r="I686" s="3">
        <v>6877.7764556025941</v>
      </c>
      <c r="J686" s="3">
        <v>-11433.332768334658</v>
      </c>
      <c r="K686" s="3"/>
      <c r="L686" s="8">
        <f t="shared" si="43"/>
        <v>-11433.332768334658</v>
      </c>
      <c r="M686" s="3"/>
      <c r="N686" s="3"/>
      <c r="O686" s="3"/>
      <c r="Q686" s="3">
        <f t="shared" si="44"/>
        <v>515.11681384339329</v>
      </c>
      <c r="R686" s="3">
        <f t="shared" si="44"/>
        <v>0</v>
      </c>
      <c r="T686" s="3">
        <f t="shared" si="46"/>
        <v>61.5625</v>
      </c>
      <c r="U686" s="3">
        <f t="shared" si="46"/>
        <v>193.09564049306891</v>
      </c>
      <c r="V686" s="3">
        <f t="shared" si="45"/>
        <v>313.185019562501</v>
      </c>
      <c r="W686" s="3">
        <f t="shared" si="45"/>
        <v>79.60389416206705</v>
      </c>
      <c r="X686" s="3">
        <f t="shared" si="45"/>
        <v>-132.33024037424371</v>
      </c>
    </row>
    <row r="687" spans="1:24">
      <c r="A687" s="10">
        <v>43049.291666608799</v>
      </c>
      <c r="B687" s="3">
        <v>55605.962895915705</v>
      </c>
      <c r="C687" s="3">
        <v>0</v>
      </c>
      <c r="E687" s="9">
        <v>5569</v>
      </c>
      <c r="F687" s="9">
        <v>27758.83400307726</v>
      </c>
      <c r="G687" s="3"/>
      <c r="H687" s="3">
        <v>23703.679482195363</v>
      </c>
      <c r="I687" s="3">
        <v>6918.7938790457374</v>
      </c>
      <c r="J687" s="3">
        <v>-8344.3444684026508</v>
      </c>
      <c r="K687" s="3"/>
      <c r="L687" s="8">
        <f t="shared" si="43"/>
        <v>-8344.3444684026545</v>
      </c>
      <c r="M687" s="3"/>
      <c r="N687" s="3"/>
      <c r="O687" s="3"/>
      <c r="Q687" s="3">
        <f t="shared" si="44"/>
        <v>643.58753351754285</v>
      </c>
      <c r="R687" s="3">
        <f t="shared" si="44"/>
        <v>0</v>
      </c>
      <c r="T687" s="3">
        <f t="shared" si="46"/>
        <v>64.456018518518519</v>
      </c>
      <c r="U687" s="3">
        <f t="shared" si="46"/>
        <v>321.28280096154236</v>
      </c>
      <c r="V687" s="3">
        <f t="shared" si="45"/>
        <v>274.34814215503894</v>
      </c>
      <c r="W687" s="3">
        <f t="shared" si="45"/>
        <v>80.078632859325666</v>
      </c>
      <c r="X687" s="3">
        <f t="shared" si="45"/>
        <v>-96.57806097688254</v>
      </c>
    </row>
    <row r="688" spans="1:24">
      <c r="A688" s="10">
        <v>43050.291666608799</v>
      </c>
      <c r="B688" s="3">
        <v>48160.619330914691</v>
      </c>
      <c r="C688" s="3">
        <v>0</v>
      </c>
      <c r="E688" s="9">
        <v>4467</v>
      </c>
      <c r="F688" s="9">
        <v>28264.757115707893</v>
      </c>
      <c r="G688" s="3"/>
      <c r="H688" s="3">
        <v>12478.205644664657</v>
      </c>
      <c r="I688" s="3">
        <v>6958.3568465795342</v>
      </c>
      <c r="J688" s="3">
        <v>-4007.7002760373907</v>
      </c>
      <c r="K688" s="3"/>
      <c r="L688" s="8">
        <f t="shared" si="43"/>
        <v>-4007.7002760373925</v>
      </c>
      <c r="M688" s="3"/>
      <c r="N688" s="3"/>
      <c r="O688" s="3"/>
      <c r="Q688" s="3">
        <f t="shared" si="44"/>
        <v>557.41457558929039</v>
      </c>
      <c r="R688" s="3">
        <f t="shared" si="44"/>
        <v>0</v>
      </c>
      <c r="T688" s="3">
        <f t="shared" si="46"/>
        <v>51.701388888888886</v>
      </c>
      <c r="U688" s="3">
        <f t="shared" si="46"/>
        <v>327.13839254291543</v>
      </c>
      <c r="V688" s="3">
        <f t="shared" si="45"/>
        <v>144.42367644287796</v>
      </c>
      <c r="W688" s="3">
        <f t="shared" si="45"/>
        <v>80.536537576152014</v>
      </c>
      <c r="X688" s="3">
        <f t="shared" si="45"/>
        <v>-46.385419861543873</v>
      </c>
    </row>
    <row r="689" spans="1:24">
      <c r="A689" s="10">
        <v>43051.291666608799</v>
      </c>
      <c r="B689" s="3">
        <v>52394.254591204648</v>
      </c>
      <c r="C689" s="3">
        <v>0</v>
      </c>
      <c r="E689" s="9">
        <v>3590</v>
      </c>
      <c r="F689" s="9">
        <v>29898.519778765443</v>
      </c>
      <c r="G689" s="3"/>
      <c r="H689" s="3">
        <v>19668.071699939828</v>
      </c>
      <c r="I689" s="3">
        <v>6996.4641098176398</v>
      </c>
      <c r="J689" s="3">
        <v>-7758.8009973182598</v>
      </c>
      <c r="K689" s="3"/>
      <c r="L689" s="8">
        <f t="shared" si="43"/>
        <v>-7758.8009973182634</v>
      </c>
      <c r="M689" s="3"/>
      <c r="N689" s="3"/>
      <c r="O689" s="3"/>
      <c r="Q689" s="3">
        <f t="shared" si="44"/>
        <v>606.41498369449823</v>
      </c>
      <c r="R689" s="3">
        <f t="shared" si="44"/>
        <v>0</v>
      </c>
      <c r="T689" s="3">
        <f t="shared" si="46"/>
        <v>41.550925925925924</v>
      </c>
      <c r="U689" s="3">
        <f t="shared" si="46"/>
        <v>346.04768262460004</v>
      </c>
      <c r="V689" s="3">
        <f t="shared" si="45"/>
        <v>227.63971874930357</v>
      </c>
      <c r="W689" s="3">
        <f t="shared" si="45"/>
        <v>80.977593863630091</v>
      </c>
      <c r="X689" s="3">
        <f t="shared" si="45"/>
        <v>-89.800937468961337</v>
      </c>
    </row>
    <row r="690" spans="1:24">
      <c r="A690" s="10">
        <v>43052.291666608799</v>
      </c>
      <c r="B690" s="3">
        <v>57955.012415333658</v>
      </c>
      <c r="C690" s="3">
        <v>0</v>
      </c>
      <c r="E690" s="9">
        <v>5567.5</v>
      </c>
      <c r="F690" s="9">
        <v>31054.148722843456</v>
      </c>
      <c r="G690" s="3"/>
      <c r="H690" s="3">
        <v>16238.032165177301</v>
      </c>
      <c r="I690" s="3">
        <v>7033.114420373714</v>
      </c>
      <c r="J690" s="3">
        <v>-1937.7828930608121</v>
      </c>
      <c r="K690" s="3"/>
      <c r="L690" s="8">
        <f t="shared" si="43"/>
        <v>-1937.782893060813</v>
      </c>
      <c r="M690" s="3"/>
      <c r="N690" s="3"/>
      <c r="O690" s="3"/>
      <c r="Q690" s="3">
        <f t="shared" si="44"/>
        <v>670.77560665895442</v>
      </c>
      <c r="R690" s="3">
        <f t="shared" si="44"/>
        <v>0</v>
      </c>
      <c r="T690" s="3">
        <f t="shared" si="46"/>
        <v>64.438657407407405</v>
      </c>
      <c r="U690" s="3">
        <f t="shared" si="46"/>
        <v>359.42301762550295</v>
      </c>
      <c r="V690" s="3">
        <f t="shared" si="45"/>
        <v>187.94018709695951</v>
      </c>
      <c r="W690" s="3">
        <f t="shared" si="45"/>
        <v>81.401787272843904</v>
      </c>
      <c r="X690" s="3">
        <f t="shared" si="45"/>
        <v>-22.428042743759399</v>
      </c>
    </row>
    <row r="691" spans="1:24">
      <c r="A691" s="10">
        <v>43053.291666608799</v>
      </c>
      <c r="B691" s="3">
        <v>48391.246130717722</v>
      </c>
      <c r="C691" s="3">
        <v>0</v>
      </c>
      <c r="E691" s="9">
        <v>3301</v>
      </c>
      <c r="F691" s="9">
        <v>29218.272239154263</v>
      </c>
      <c r="G691" s="3"/>
      <c r="H691" s="3">
        <v>6023.4276026798616</v>
      </c>
      <c r="I691" s="3">
        <v>7069.1036055609657</v>
      </c>
      <c r="J691" s="3">
        <v>2779.4426833226316</v>
      </c>
      <c r="K691" s="3"/>
      <c r="L691" s="8">
        <f t="shared" si="43"/>
        <v>2779.4426833226316</v>
      </c>
      <c r="M691" s="3"/>
      <c r="N691" s="3"/>
      <c r="O691" s="3"/>
      <c r="Q691" s="3">
        <f t="shared" si="44"/>
        <v>560.08386725367734</v>
      </c>
      <c r="R691" s="3">
        <f t="shared" si="44"/>
        <v>0</v>
      </c>
      <c r="T691" s="3">
        <f t="shared" si="46"/>
        <v>38.206018518518519</v>
      </c>
      <c r="U691" s="3">
        <f t="shared" si="46"/>
        <v>338.17444721243362</v>
      </c>
      <c r="V691" s="3">
        <f t="shared" si="45"/>
        <v>69.715597253239139</v>
      </c>
      <c r="W691" s="3">
        <f t="shared" si="45"/>
        <v>81.818328768066735</v>
      </c>
      <c r="X691" s="3">
        <f t="shared" si="45"/>
        <v>32.169475501419349</v>
      </c>
    </row>
    <row r="692" spans="1:24">
      <c r="A692" s="10">
        <v>43054.291666608799</v>
      </c>
      <c r="B692" s="3">
        <v>43829.664785879293</v>
      </c>
      <c r="C692" s="3">
        <v>0</v>
      </c>
      <c r="E692" s="9">
        <v>0</v>
      </c>
      <c r="F692" s="9">
        <v>7586.1241039755223</v>
      </c>
      <c r="G692" s="3"/>
      <c r="H692" s="3">
        <v>27345.981695057249</v>
      </c>
      <c r="I692" s="3">
        <v>7103.6404982670992</v>
      </c>
      <c r="J692" s="3">
        <v>1793.9184885794202</v>
      </c>
      <c r="K692" s="3"/>
      <c r="L692" s="8">
        <f t="shared" si="43"/>
        <v>1793.9184885794257</v>
      </c>
      <c r="M692" s="3"/>
      <c r="N692" s="3"/>
      <c r="O692" s="3"/>
      <c r="Q692" s="3">
        <f t="shared" si="44"/>
        <v>507.2877868736029</v>
      </c>
      <c r="R692" s="3">
        <f t="shared" si="44"/>
        <v>0</v>
      </c>
      <c r="T692" s="3">
        <f t="shared" si="46"/>
        <v>0</v>
      </c>
      <c r="U692" s="3">
        <f t="shared" si="46"/>
        <v>87.802362314531507</v>
      </c>
      <c r="V692" s="3">
        <f t="shared" si="45"/>
        <v>316.50441776686631</v>
      </c>
      <c r="W692" s="3">
        <f t="shared" si="45"/>
        <v>82.218061322535874</v>
      </c>
      <c r="X692" s="3">
        <f t="shared" si="45"/>
        <v>20.762945469669216</v>
      </c>
    </row>
    <row r="693" spans="1:24">
      <c r="A693" s="10">
        <v>43055.291666608799</v>
      </c>
      <c r="B693" s="3">
        <v>39124.460714457658</v>
      </c>
      <c r="C693" s="3">
        <v>0</v>
      </c>
      <c r="E693" s="9">
        <v>2596.5</v>
      </c>
      <c r="F693" s="9">
        <v>12428.897330028878</v>
      </c>
      <c r="G693" s="3"/>
      <c r="H693" s="3">
        <v>13227.23384488474</v>
      </c>
      <c r="I693" s="3">
        <v>7136.7233501831415</v>
      </c>
      <c r="J693" s="3">
        <v>3735.1061893608967</v>
      </c>
      <c r="K693" s="3"/>
      <c r="L693" s="8">
        <f t="shared" si="43"/>
        <v>3735.1061893608985</v>
      </c>
      <c r="M693" s="3"/>
      <c r="N693" s="3"/>
      <c r="O693" s="3"/>
      <c r="Q693" s="3">
        <f t="shared" si="44"/>
        <v>452.82940641733404</v>
      </c>
      <c r="R693" s="3">
        <f t="shared" si="44"/>
        <v>0</v>
      </c>
      <c r="T693" s="3">
        <f t="shared" si="46"/>
        <v>30.052083333333332</v>
      </c>
      <c r="U693" s="3">
        <f t="shared" si="46"/>
        <v>143.85297835681573</v>
      </c>
      <c r="V693" s="3">
        <f t="shared" si="45"/>
        <v>153.0929843157956</v>
      </c>
      <c r="W693" s="3">
        <f t="shared" si="45"/>
        <v>82.60096470119376</v>
      </c>
      <c r="X693" s="3">
        <f t="shared" si="45"/>
        <v>43.230395710195559</v>
      </c>
    </row>
    <row r="694" spans="1:24">
      <c r="A694" s="10">
        <v>43056.291666608799</v>
      </c>
      <c r="B694" s="3">
        <v>46822.948853178073</v>
      </c>
      <c r="C694" s="3">
        <v>0</v>
      </c>
      <c r="E694" s="9">
        <v>5571</v>
      </c>
      <c r="F694" s="9">
        <v>34016.424327411718</v>
      </c>
      <c r="G694" s="3"/>
      <c r="H694" s="3">
        <v>-3929.7770232033763</v>
      </c>
      <c r="I694" s="3">
        <v>7168.3504130001202</v>
      </c>
      <c r="J694" s="3">
        <v>3996.9511359696153</v>
      </c>
      <c r="K694" s="3"/>
      <c r="L694" s="8">
        <f t="shared" si="43"/>
        <v>3996.9511359696116</v>
      </c>
      <c r="M694" s="3"/>
      <c r="N694" s="3"/>
      <c r="O694" s="3"/>
      <c r="Q694" s="3">
        <f t="shared" si="44"/>
        <v>541.93227839326482</v>
      </c>
      <c r="R694" s="3">
        <f t="shared" si="44"/>
        <v>0</v>
      </c>
      <c r="T694" s="3">
        <f t="shared" si="46"/>
        <v>64.479166666666671</v>
      </c>
      <c r="U694" s="3">
        <f t="shared" si="46"/>
        <v>393.7086149005986</v>
      </c>
      <c r="V694" s="3">
        <f t="shared" si="45"/>
        <v>-45.483530361150187</v>
      </c>
      <c r="W694" s="3">
        <f t="shared" si="45"/>
        <v>82.967018668982874</v>
      </c>
      <c r="X694" s="3">
        <f t="shared" si="45"/>
        <v>46.26100851816684</v>
      </c>
    </row>
    <row r="695" spans="1:24">
      <c r="A695" s="10">
        <v>43057.291666608799</v>
      </c>
      <c r="B695" s="3">
        <v>46786.858091091461</v>
      </c>
      <c r="C695" s="3">
        <v>0</v>
      </c>
      <c r="E695" s="9">
        <v>2472</v>
      </c>
      <c r="F695" s="9">
        <v>21790.125935751828</v>
      </c>
      <c r="G695" s="3"/>
      <c r="H695" s="3">
        <v>12471.380522517127</v>
      </c>
      <c r="I695" s="3">
        <v>7198.5199384090574</v>
      </c>
      <c r="J695" s="3">
        <v>2854.8316944134458</v>
      </c>
      <c r="K695" s="3"/>
      <c r="L695" s="8">
        <f t="shared" si="43"/>
        <v>2854.8316944134476</v>
      </c>
      <c r="M695" s="3"/>
      <c r="N695" s="3"/>
      <c r="O695" s="3"/>
      <c r="Q695" s="3">
        <f t="shared" si="44"/>
        <v>541.51456123948446</v>
      </c>
      <c r="R695" s="3">
        <f t="shared" si="44"/>
        <v>0</v>
      </c>
      <c r="T695" s="3">
        <f t="shared" si="46"/>
        <v>28.611111111111111</v>
      </c>
      <c r="U695" s="3">
        <f t="shared" si="46"/>
        <v>252.20053166379432</v>
      </c>
      <c r="V695" s="3">
        <f t="shared" si="45"/>
        <v>144.34468197357788</v>
      </c>
      <c r="W695" s="3">
        <f t="shared" si="45"/>
        <v>83.316202990845568</v>
      </c>
      <c r="X695" s="3">
        <f t="shared" si="45"/>
        <v>33.042033500155625</v>
      </c>
    </row>
    <row r="696" spans="1:24">
      <c r="A696" s="10">
        <v>43058.291666608799</v>
      </c>
      <c r="B696" s="3">
        <v>44530.604803914342</v>
      </c>
      <c r="C696" s="3">
        <v>0</v>
      </c>
      <c r="E696" s="9">
        <v>0</v>
      </c>
      <c r="F696" s="9">
        <v>12395.42608962148</v>
      </c>
      <c r="G696" s="3"/>
      <c r="H696" s="3">
        <v>23295.576773805889</v>
      </c>
      <c r="I696" s="3">
        <v>7227.230178100981</v>
      </c>
      <c r="J696" s="3">
        <v>1612.371762385992</v>
      </c>
      <c r="K696" s="3"/>
      <c r="L696" s="8">
        <f t="shared" si="43"/>
        <v>1612.371762385992</v>
      </c>
      <c r="M696" s="3"/>
      <c r="N696" s="3"/>
      <c r="O696" s="3"/>
      <c r="Q696" s="3">
        <f t="shared" si="44"/>
        <v>515.40051856382343</v>
      </c>
      <c r="R696" s="3">
        <f t="shared" si="44"/>
        <v>0</v>
      </c>
      <c r="T696" s="3">
        <f t="shared" si="46"/>
        <v>0</v>
      </c>
      <c r="U696" s="3">
        <f t="shared" si="46"/>
        <v>143.46557974098937</v>
      </c>
      <c r="V696" s="3">
        <f t="shared" si="45"/>
        <v>269.62473117830893</v>
      </c>
      <c r="W696" s="3">
        <f t="shared" si="45"/>
        <v>83.648497431724309</v>
      </c>
      <c r="X696" s="3">
        <f t="shared" si="45"/>
        <v>18.661710212800834</v>
      </c>
    </row>
    <row r="697" spans="1:24">
      <c r="A697" s="10">
        <v>43059.291666608799</v>
      </c>
      <c r="B697" s="3">
        <v>56075.65602879809</v>
      </c>
      <c r="C697" s="3">
        <v>0</v>
      </c>
      <c r="E697" s="9">
        <v>-0.5</v>
      </c>
      <c r="F697" s="9">
        <v>18415.438989177626</v>
      </c>
      <c r="G697" s="3"/>
      <c r="H697" s="3">
        <v>25137.917767492188</v>
      </c>
      <c r="I697" s="3">
        <v>7254.4793837669167</v>
      </c>
      <c r="J697" s="3">
        <v>5268.319888361355</v>
      </c>
      <c r="K697" s="3"/>
      <c r="L697" s="8">
        <f t="shared" si="43"/>
        <v>5268.319888361355</v>
      </c>
      <c r="M697" s="3"/>
      <c r="N697" s="3"/>
      <c r="O697" s="3"/>
      <c r="Q697" s="3">
        <f t="shared" si="44"/>
        <v>649.02379662960755</v>
      </c>
      <c r="R697" s="3">
        <f t="shared" si="44"/>
        <v>0</v>
      </c>
      <c r="T697" s="3">
        <f t="shared" si="46"/>
        <v>-5.7870370370370367E-3</v>
      </c>
      <c r="U697" s="3">
        <f t="shared" si="46"/>
        <v>213.14165496733364</v>
      </c>
      <c r="V697" s="3">
        <f t="shared" si="45"/>
        <v>290.9481223089374</v>
      </c>
      <c r="W697" s="3">
        <f t="shared" si="45"/>
        <v>83.963881756561534</v>
      </c>
      <c r="X697" s="3">
        <f t="shared" si="45"/>
        <v>60.975924633811985</v>
      </c>
    </row>
    <row r="698" spans="1:24">
      <c r="A698" s="10">
        <v>43060.291666608799</v>
      </c>
      <c r="B698" s="3">
        <v>54331.918314775292</v>
      </c>
      <c r="C698" s="3">
        <v>0</v>
      </c>
      <c r="E698" s="9">
        <v>0</v>
      </c>
      <c r="F698" s="9">
        <v>34113.121862137719</v>
      </c>
      <c r="G698" s="3"/>
      <c r="H698" s="3">
        <v>7757.067786794978</v>
      </c>
      <c r="I698" s="3">
        <v>7282.6240071201228</v>
      </c>
      <c r="J698" s="3">
        <v>5179.10465872247</v>
      </c>
      <c r="K698" s="3"/>
      <c r="L698" s="8">
        <f t="shared" si="43"/>
        <v>5179.1046587224719</v>
      </c>
      <c r="M698" s="3"/>
      <c r="N698" s="3"/>
      <c r="O698" s="3"/>
      <c r="Q698" s="3">
        <f t="shared" si="44"/>
        <v>628.8416471617511</v>
      </c>
      <c r="R698" s="3">
        <f t="shared" si="44"/>
        <v>0</v>
      </c>
      <c r="T698" s="3">
        <f t="shared" si="46"/>
        <v>0</v>
      </c>
      <c r="U698" s="3">
        <f t="shared" si="46"/>
        <v>394.82779933029769</v>
      </c>
      <c r="V698" s="3">
        <f t="shared" si="45"/>
        <v>89.780877161978921</v>
      </c>
      <c r="W698" s="3">
        <f t="shared" si="45"/>
        <v>84.289629712038462</v>
      </c>
      <c r="X698" s="3">
        <f t="shared" si="45"/>
        <v>59.943340957435993</v>
      </c>
    </row>
    <row r="699" spans="1:24">
      <c r="A699" s="10">
        <v>43061.291666608799</v>
      </c>
      <c r="B699" s="3">
        <v>50460.899346600439</v>
      </c>
      <c r="C699" s="3">
        <v>0</v>
      </c>
      <c r="E699" s="9">
        <v>0</v>
      </c>
      <c r="F699" s="9">
        <v>32447.985219679646</v>
      </c>
      <c r="G699" s="3"/>
      <c r="H699" s="3">
        <v>5434.3593057857952</v>
      </c>
      <c r="I699" s="3">
        <v>7309.3179962422992</v>
      </c>
      <c r="J699" s="3">
        <v>5269.2368248926969</v>
      </c>
      <c r="K699" s="3"/>
      <c r="L699" s="8">
        <f t="shared" si="43"/>
        <v>5269.2368248927005</v>
      </c>
      <c r="M699" s="3"/>
      <c r="N699" s="3"/>
      <c r="O699" s="3"/>
      <c r="Q699" s="3">
        <f t="shared" si="44"/>
        <v>584.03818688194963</v>
      </c>
      <c r="R699" s="3">
        <f t="shared" si="44"/>
        <v>0</v>
      </c>
      <c r="T699" s="3">
        <f t="shared" si="46"/>
        <v>0</v>
      </c>
      <c r="U699" s="3">
        <f t="shared" si="46"/>
        <v>375.55538448703294</v>
      </c>
      <c r="V699" s="3">
        <f t="shared" si="45"/>
        <v>62.897677150298549</v>
      </c>
      <c r="W699" s="3">
        <f t="shared" si="45"/>
        <v>84.598587919471044</v>
      </c>
      <c r="X699" s="3">
        <f t="shared" si="45"/>
        <v>60.986537325146955</v>
      </c>
    </row>
    <row r="700" spans="1:24">
      <c r="A700" s="10">
        <v>43062.291666608799</v>
      </c>
      <c r="B700" s="3">
        <v>56417.612954125914</v>
      </c>
      <c r="C700" s="3">
        <v>0</v>
      </c>
      <c r="E700" s="9">
        <v>0</v>
      </c>
      <c r="F700" s="9">
        <v>29781.540738501073</v>
      </c>
      <c r="G700" s="3"/>
      <c r="H700" s="3">
        <v>13477.3204045157</v>
      </c>
      <c r="I700" s="3">
        <v>7334.5581627064348</v>
      </c>
      <c r="J700" s="3">
        <v>5824.1936484027028</v>
      </c>
      <c r="K700" s="3"/>
      <c r="L700" s="8">
        <f t="shared" si="43"/>
        <v>5824.1936484027065</v>
      </c>
      <c r="M700" s="3"/>
      <c r="N700" s="3"/>
      <c r="O700" s="3"/>
      <c r="Q700" s="3">
        <f t="shared" si="44"/>
        <v>652.98163141349437</v>
      </c>
      <c r="R700" s="3">
        <f t="shared" si="44"/>
        <v>0</v>
      </c>
      <c r="T700" s="3">
        <f t="shared" si="46"/>
        <v>0</v>
      </c>
      <c r="U700" s="3">
        <f t="shared" si="46"/>
        <v>344.69375854746613</v>
      </c>
      <c r="V700" s="3">
        <f t="shared" si="45"/>
        <v>155.98750468189468</v>
      </c>
      <c r="W700" s="3">
        <f t="shared" si="45"/>
        <v>84.890719475768918</v>
      </c>
      <c r="X700" s="3">
        <f t="shared" si="45"/>
        <v>67.409648708364614</v>
      </c>
    </row>
    <row r="701" spans="1:24">
      <c r="A701" s="10">
        <v>43063.291666608799</v>
      </c>
      <c r="B701" s="3">
        <v>51027.966727016792</v>
      </c>
      <c r="C701" s="3">
        <v>0</v>
      </c>
      <c r="E701" s="9">
        <v>0</v>
      </c>
      <c r="F701" s="9">
        <v>30896.517652572235</v>
      </c>
      <c r="G701" s="3"/>
      <c r="H701" s="3">
        <v>2527.7568623921234</v>
      </c>
      <c r="I701" s="3">
        <v>7358.3413180855214</v>
      </c>
      <c r="J701" s="3">
        <v>10245.350893966914</v>
      </c>
      <c r="K701" s="3"/>
      <c r="L701" s="8">
        <f t="shared" si="43"/>
        <v>10245.350893966912</v>
      </c>
      <c r="M701" s="3"/>
      <c r="N701" s="3"/>
      <c r="O701" s="3"/>
      <c r="Q701" s="3">
        <f t="shared" si="44"/>
        <v>590.6014667478795</v>
      </c>
      <c r="R701" s="3">
        <f t="shared" si="44"/>
        <v>0</v>
      </c>
      <c r="T701" s="3">
        <f t="shared" si="46"/>
        <v>0</v>
      </c>
      <c r="U701" s="3">
        <f t="shared" si="46"/>
        <v>357.59858394180827</v>
      </c>
      <c r="V701" s="3">
        <f t="shared" si="45"/>
        <v>29.256445166575503</v>
      </c>
      <c r="W701" s="3">
        <f t="shared" si="45"/>
        <v>85.165987477841682</v>
      </c>
      <c r="X701" s="3">
        <f t="shared" si="45"/>
        <v>118.58045016165408</v>
      </c>
    </row>
    <row r="702" spans="1:24">
      <c r="A702" s="10">
        <v>43064.291666608799</v>
      </c>
      <c r="B702" s="3">
        <v>44691.377981760561</v>
      </c>
      <c r="C702" s="3">
        <v>0</v>
      </c>
      <c r="E702" s="9">
        <v>0</v>
      </c>
      <c r="F702" s="9">
        <v>30065.1538279054</v>
      </c>
      <c r="G702" s="3"/>
      <c r="H702" s="3">
        <v>4876.2458904649593</v>
      </c>
      <c r="I702" s="3">
        <v>7380.6642739525532</v>
      </c>
      <c r="J702" s="3">
        <v>2369.313989437645</v>
      </c>
      <c r="K702" s="3"/>
      <c r="L702" s="8">
        <f t="shared" si="43"/>
        <v>2369.3139894376482</v>
      </c>
      <c r="M702" s="3"/>
      <c r="N702" s="3"/>
      <c r="O702" s="3"/>
      <c r="Q702" s="3">
        <f t="shared" si="44"/>
        <v>517.2613192333398</v>
      </c>
      <c r="R702" s="3">
        <f t="shared" si="44"/>
        <v>0</v>
      </c>
      <c r="T702" s="3">
        <f t="shared" si="46"/>
        <v>0</v>
      </c>
      <c r="U702" s="3">
        <f t="shared" si="46"/>
        <v>347.97631745260884</v>
      </c>
      <c r="V702" s="3">
        <f t="shared" si="45"/>
        <v>56.438031139640735</v>
      </c>
      <c r="W702" s="3">
        <f t="shared" si="45"/>
        <v>85.424355022598988</v>
      </c>
      <c r="X702" s="3">
        <f t="shared" si="45"/>
        <v>27.42261561849126</v>
      </c>
    </row>
    <row r="703" spans="1:24">
      <c r="A703" s="10">
        <v>43065.291666608799</v>
      </c>
      <c r="B703" s="3">
        <v>52914.498527759773</v>
      </c>
      <c r="C703" s="3">
        <v>0</v>
      </c>
      <c r="E703" s="9">
        <v>0</v>
      </c>
      <c r="F703" s="9">
        <v>26115.311789732608</v>
      </c>
      <c r="G703" s="3"/>
      <c r="H703" s="3">
        <v>18130.292705872896</v>
      </c>
      <c r="I703" s="3">
        <v>7401.5238418805238</v>
      </c>
      <c r="J703" s="3">
        <v>1267.3701902737441</v>
      </c>
      <c r="K703" s="3"/>
      <c r="L703" s="8">
        <f t="shared" si="43"/>
        <v>1267.3701902737448</v>
      </c>
      <c r="M703" s="3"/>
      <c r="N703" s="3"/>
      <c r="O703" s="3"/>
      <c r="Q703" s="3">
        <f t="shared" si="44"/>
        <v>612.4363255527752</v>
      </c>
      <c r="R703" s="3">
        <f t="shared" si="44"/>
        <v>0</v>
      </c>
      <c r="T703" s="3">
        <f t="shared" si="46"/>
        <v>0</v>
      </c>
      <c r="U703" s="3">
        <f t="shared" si="46"/>
        <v>302.26055312190522</v>
      </c>
      <c r="V703" s="3">
        <f t="shared" si="45"/>
        <v>209.84135076241779</v>
      </c>
      <c r="W703" s="3">
        <f t="shared" si="45"/>
        <v>85.665785206950503</v>
      </c>
      <c r="X703" s="3">
        <f t="shared" si="45"/>
        <v>14.668636461501666</v>
      </c>
    </row>
    <row r="704" spans="1:24">
      <c r="A704" s="10">
        <v>43066.291666608799</v>
      </c>
      <c r="B704" s="3">
        <v>50014.545807025424</v>
      </c>
      <c r="C704" s="3">
        <v>0</v>
      </c>
      <c r="E704" s="9">
        <v>83</v>
      </c>
      <c r="F704" s="9">
        <v>30550.887307683166</v>
      </c>
      <c r="G704" s="3"/>
      <c r="H704" s="3">
        <v>4401.0211331058645</v>
      </c>
      <c r="I704" s="3">
        <v>7420.9168334424257</v>
      </c>
      <c r="J704" s="3">
        <v>7558.7205327939691</v>
      </c>
      <c r="K704" s="3"/>
      <c r="L704" s="8">
        <f t="shared" si="43"/>
        <v>7558.7205327939691</v>
      </c>
      <c r="M704" s="3"/>
      <c r="N704" s="3"/>
      <c r="O704" s="3"/>
      <c r="Q704" s="3">
        <f t="shared" si="44"/>
        <v>578.87205795168313</v>
      </c>
      <c r="R704" s="3">
        <f t="shared" si="44"/>
        <v>0</v>
      </c>
      <c r="T704" s="3">
        <f t="shared" si="46"/>
        <v>0.96064814814814814</v>
      </c>
      <c r="U704" s="3">
        <f t="shared" si="46"/>
        <v>353.59823272781443</v>
      </c>
      <c r="V704" s="3">
        <f t="shared" si="45"/>
        <v>50.937744596132696</v>
      </c>
      <c r="W704" s="3">
        <f t="shared" si="45"/>
        <v>85.890241127805851</v>
      </c>
      <c r="X704" s="3">
        <f t="shared" si="45"/>
        <v>87.485191351782049</v>
      </c>
    </row>
    <row r="705" spans="1:24">
      <c r="A705" s="10">
        <v>43067.291666608799</v>
      </c>
      <c r="B705" s="3">
        <v>49231.456139195951</v>
      </c>
      <c r="C705" s="3">
        <v>0</v>
      </c>
      <c r="E705" s="9">
        <v>2667</v>
      </c>
      <c r="F705" s="9">
        <v>30431.599647245945</v>
      </c>
      <c r="G705" s="3"/>
      <c r="H705" s="3">
        <v>3172.2820838414218</v>
      </c>
      <c r="I705" s="3">
        <v>7437.7787744796078</v>
      </c>
      <c r="J705" s="3">
        <v>5522.7956336289762</v>
      </c>
      <c r="K705" s="3"/>
      <c r="L705" s="8">
        <f t="shared" si="43"/>
        <v>5522.7956336289753</v>
      </c>
      <c r="M705" s="3"/>
      <c r="N705" s="3"/>
      <c r="O705" s="3"/>
      <c r="Q705" s="3">
        <f t="shared" si="44"/>
        <v>569.80852012958269</v>
      </c>
      <c r="R705" s="3">
        <f t="shared" si="44"/>
        <v>0</v>
      </c>
      <c r="T705" s="3">
        <f t="shared" si="46"/>
        <v>30.868055555555557</v>
      </c>
      <c r="U705" s="3">
        <f t="shared" si="46"/>
        <v>352.21758850979103</v>
      </c>
      <c r="V705" s="3">
        <f t="shared" si="45"/>
        <v>36.716227822238679</v>
      </c>
      <c r="W705" s="3">
        <f t="shared" si="45"/>
        <v>86.08540248240287</v>
      </c>
      <c r="X705" s="3">
        <f t="shared" si="45"/>
        <v>63.921245759594633</v>
      </c>
    </row>
    <row r="706" spans="1:24">
      <c r="A706" s="10">
        <v>43068.291666608799</v>
      </c>
      <c r="B706" s="3">
        <v>49180.112273889295</v>
      </c>
      <c r="C706" s="3">
        <v>0</v>
      </c>
      <c r="E706" s="9">
        <v>4640.5</v>
      </c>
      <c r="F706" s="9">
        <v>23362.276617749805</v>
      </c>
      <c r="G706" s="3"/>
      <c r="H706" s="3">
        <v>8669.8547296044271</v>
      </c>
      <c r="I706" s="3">
        <v>7453.1645848193148</v>
      </c>
      <c r="J706" s="3">
        <v>5054.3163417157484</v>
      </c>
      <c r="K706" s="3"/>
      <c r="L706" s="8">
        <f t="shared" si="43"/>
        <v>5054.3163417157484</v>
      </c>
      <c r="M706" s="3"/>
      <c r="N706" s="3"/>
      <c r="O706" s="3"/>
      <c r="Q706" s="3">
        <f t="shared" si="44"/>
        <v>569.2142624292743</v>
      </c>
      <c r="R706" s="3">
        <f t="shared" si="44"/>
        <v>0</v>
      </c>
      <c r="T706" s="3">
        <f t="shared" si="46"/>
        <v>53.70949074074074</v>
      </c>
      <c r="U706" s="3">
        <f t="shared" si="46"/>
        <v>270.396720112845</v>
      </c>
      <c r="V706" s="3">
        <f t="shared" si="45"/>
        <v>100.34554085190308</v>
      </c>
      <c r="W706" s="3">
        <f t="shared" si="45"/>
        <v>86.263478990964288</v>
      </c>
      <c r="X706" s="3">
        <f t="shared" si="45"/>
        <v>58.499031732821159</v>
      </c>
    </row>
    <row r="707" spans="1:24">
      <c r="A707" s="10">
        <v>43069.291666608799</v>
      </c>
      <c r="B707" s="3">
        <v>55142.844105069031</v>
      </c>
      <c r="C707" s="3">
        <v>0</v>
      </c>
      <c r="E707" s="9">
        <v>3830</v>
      </c>
      <c r="F707" s="9">
        <v>34889.346810389499</v>
      </c>
      <c r="G707" s="3"/>
      <c r="H707" s="3">
        <v>1263.0154580261224</v>
      </c>
      <c r="I707" s="3">
        <v>7467.1904653715219</v>
      </c>
      <c r="J707" s="3">
        <v>7693.2913712818845</v>
      </c>
      <c r="K707" s="3"/>
      <c r="L707" s="8">
        <f t="shared" si="43"/>
        <v>7693.2913712818872</v>
      </c>
      <c r="M707" s="3"/>
      <c r="N707" s="3"/>
      <c r="O707" s="3"/>
      <c r="Q707" s="3">
        <f t="shared" si="44"/>
        <v>638.22736232718785</v>
      </c>
      <c r="R707" s="3">
        <f t="shared" si="44"/>
        <v>0</v>
      </c>
      <c r="T707" s="3">
        <f t="shared" si="46"/>
        <v>44.328703703703702</v>
      </c>
      <c r="U707" s="3">
        <f t="shared" si="46"/>
        <v>403.81188437950806</v>
      </c>
      <c r="V707" s="3">
        <f t="shared" si="45"/>
        <v>14.618234467894935</v>
      </c>
      <c r="W707" s="3">
        <f t="shared" si="45"/>
        <v>86.425815571429652</v>
      </c>
      <c r="X707" s="3">
        <f t="shared" si="45"/>
        <v>89.042724204651449</v>
      </c>
    </row>
    <row r="708" spans="1:24">
      <c r="A708" s="10">
        <v>43070.291666608799</v>
      </c>
      <c r="B708" s="3">
        <v>58386.943478907247</v>
      </c>
      <c r="C708" s="3">
        <v>0</v>
      </c>
      <c r="E708" s="9">
        <v>4803</v>
      </c>
      <c r="F708" s="9">
        <v>25443.762692188506</v>
      </c>
      <c r="G708" s="3"/>
      <c r="H708" s="3">
        <v>14093.047370588927</v>
      </c>
      <c r="I708" s="3">
        <v>7480.6443237538952</v>
      </c>
      <c r="J708" s="3">
        <v>6566.4890923759158</v>
      </c>
      <c r="K708" s="3"/>
      <c r="L708" s="8">
        <f t="shared" si="43"/>
        <v>6566.4890923759194</v>
      </c>
      <c r="M708" s="3"/>
      <c r="N708" s="3"/>
      <c r="O708" s="3"/>
      <c r="Q708" s="3">
        <f t="shared" si="44"/>
        <v>675.77480878364872</v>
      </c>
      <c r="R708" s="3">
        <f t="shared" si="44"/>
        <v>0</v>
      </c>
      <c r="T708" s="3">
        <f t="shared" si="46"/>
        <v>55.590277777777779</v>
      </c>
      <c r="U708" s="3">
        <f t="shared" si="46"/>
        <v>294.48799412255215</v>
      </c>
      <c r="V708" s="3">
        <f t="shared" si="45"/>
        <v>163.11397419663109</v>
      </c>
      <c r="W708" s="3">
        <f t="shared" si="45"/>
        <v>86.581531524929346</v>
      </c>
      <c r="X708" s="3">
        <f t="shared" si="45"/>
        <v>76.001031161758277</v>
      </c>
    </row>
    <row r="709" spans="1:24">
      <c r="A709" s="10">
        <v>43071.291666608799</v>
      </c>
      <c r="B709" s="3">
        <v>64214.613784301859</v>
      </c>
      <c r="C709" s="3">
        <v>0</v>
      </c>
      <c r="E709" s="9">
        <v>4765</v>
      </c>
      <c r="F709" s="9">
        <v>29298.036278145526</v>
      </c>
      <c r="G709" s="3"/>
      <c r="H709" s="3">
        <v>13991.104328988889</v>
      </c>
      <c r="I709" s="3">
        <v>7493.5251631383735</v>
      </c>
      <c r="J709" s="3">
        <v>8666.9480140290707</v>
      </c>
      <c r="K709" s="3"/>
      <c r="L709" s="8">
        <f t="shared" si="43"/>
        <v>8666.9480140290689</v>
      </c>
      <c r="M709" s="3"/>
      <c r="N709" s="3"/>
      <c r="O709" s="3"/>
      <c r="Q709" s="3">
        <f t="shared" si="44"/>
        <v>743.2246965775679</v>
      </c>
      <c r="R709" s="3">
        <f t="shared" si="44"/>
        <v>0</v>
      </c>
      <c r="T709" s="3">
        <f t="shared" si="46"/>
        <v>55.150462962962962</v>
      </c>
      <c r="U709" s="3">
        <f t="shared" si="46"/>
        <v>339.09764210816581</v>
      </c>
      <c r="V709" s="3">
        <f t="shared" si="45"/>
        <v>161.93407788181585</v>
      </c>
      <c r="W709" s="3">
        <f t="shared" si="45"/>
        <v>86.730615314101541</v>
      </c>
      <c r="X709" s="3">
        <f t="shared" si="45"/>
        <v>100.31189831052166</v>
      </c>
    </row>
    <row r="710" spans="1:24">
      <c r="A710" s="10">
        <v>43072.291666608799</v>
      </c>
      <c r="B710" s="3">
        <v>68821.216658857811</v>
      </c>
      <c r="C710" s="3">
        <v>0</v>
      </c>
      <c r="E710" s="9">
        <v>4824</v>
      </c>
      <c r="F710" s="9">
        <v>28945.574007630345</v>
      </c>
      <c r="G710" s="3"/>
      <c r="H710" s="3">
        <v>27920.99972783088</v>
      </c>
      <c r="I710" s="3">
        <v>7505.831986696895</v>
      </c>
      <c r="J710" s="3">
        <v>-375.18906330030813</v>
      </c>
      <c r="K710" s="3"/>
      <c r="L710" s="8">
        <f t="shared" si="43"/>
        <v>-375.18906330031223</v>
      </c>
      <c r="M710" s="3"/>
      <c r="N710" s="3"/>
      <c r="O710" s="3"/>
      <c r="Q710" s="3">
        <f t="shared" si="44"/>
        <v>796.54185947752092</v>
      </c>
      <c r="R710" s="3">
        <f t="shared" si="44"/>
        <v>0</v>
      </c>
      <c r="T710" s="3">
        <f t="shared" si="46"/>
        <v>55.833333333333336</v>
      </c>
      <c r="U710" s="3">
        <f t="shared" si="46"/>
        <v>335.01821768090679</v>
      </c>
      <c r="V710" s="3">
        <f t="shared" si="45"/>
        <v>323.15971907211667</v>
      </c>
      <c r="W710" s="3">
        <f t="shared" si="45"/>
        <v>86.873055401584438</v>
      </c>
      <c r="X710" s="3">
        <f t="shared" si="45"/>
        <v>-4.3424660104202326</v>
      </c>
    </row>
    <row r="711" spans="1:24">
      <c r="A711" s="10">
        <v>43073.291666608799</v>
      </c>
      <c r="B711" s="3">
        <v>64476.724405083929</v>
      </c>
      <c r="C711" s="3">
        <v>0</v>
      </c>
      <c r="E711" s="9">
        <v>4797.5</v>
      </c>
      <c r="F711" s="9">
        <v>29394.374602497726</v>
      </c>
      <c r="G711" s="3"/>
      <c r="H711" s="3">
        <v>36461.148148346452</v>
      </c>
      <c r="I711" s="3">
        <v>7517.5637976014004</v>
      </c>
      <c r="J711" s="3">
        <v>-13693.862143361654</v>
      </c>
      <c r="K711" s="3"/>
      <c r="L711" s="8">
        <f t="shared" si="43"/>
        <v>-13693.86214336165</v>
      </c>
      <c r="M711" s="3"/>
      <c r="N711" s="3"/>
      <c r="O711" s="3"/>
      <c r="Q711" s="3">
        <f t="shared" si="44"/>
        <v>746.25838431810109</v>
      </c>
      <c r="R711" s="3">
        <f t="shared" si="44"/>
        <v>0</v>
      </c>
      <c r="T711" s="3">
        <f t="shared" si="46"/>
        <v>55.526620370370374</v>
      </c>
      <c r="U711" s="3">
        <f t="shared" si="46"/>
        <v>340.21266901039036</v>
      </c>
      <c r="V711" s="3">
        <f t="shared" si="45"/>
        <v>422.00402949475063</v>
      </c>
      <c r="W711" s="3">
        <f t="shared" si="45"/>
        <v>87.00884025001622</v>
      </c>
      <c r="X711" s="3">
        <f t="shared" si="45"/>
        <v>-158.49377480742655</v>
      </c>
    </row>
    <row r="712" spans="1:24">
      <c r="A712" s="10">
        <v>43074.291666608799</v>
      </c>
      <c r="B712" s="3">
        <v>63394.460026621622</v>
      </c>
      <c r="C712" s="3">
        <v>0</v>
      </c>
      <c r="E712" s="9">
        <v>4848</v>
      </c>
      <c r="F712" s="9">
        <v>31504.318654163133</v>
      </c>
      <c r="G712" s="3"/>
      <c r="H712" s="3">
        <v>30381.961813212482</v>
      </c>
      <c r="I712" s="3">
        <v>7527.1015117067136</v>
      </c>
      <c r="J712" s="3">
        <v>-10866.921952460707</v>
      </c>
      <c r="K712" s="3"/>
      <c r="L712" s="8">
        <f t="shared" si="43"/>
        <v>-10866.921952460707</v>
      </c>
      <c r="M712" s="3"/>
      <c r="N712" s="3"/>
      <c r="O712" s="3"/>
      <c r="Q712" s="3">
        <f t="shared" si="44"/>
        <v>733.73217623404662</v>
      </c>
      <c r="R712" s="3">
        <f t="shared" si="44"/>
        <v>0</v>
      </c>
      <c r="T712" s="3">
        <f t="shared" si="46"/>
        <v>56.111111111111114</v>
      </c>
      <c r="U712" s="3">
        <f t="shared" si="46"/>
        <v>364.63331775651773</v>
      </c>
      <c r="V712" s="3">
        <f t="shared" si="45"/>
        <v>351.64307654181113</v>
      </c>
      <c r="W712" s="3">
        <f t="shared" si="45"/>
        <v>87.119230459568442</v>
      </c>
      <c r="X712" s="3">
        <f t="shared" si="45"/>
        <v>-125.77455963496188</v>
      </c>
    </row>
    <row r="713" spans="1:24">
      <c r="A713" s="10">
        <v>43075.291666608799</v>
      </c>
      <c r="B713" s="3">
        <v>57260.553174194283</v>
      </c>
      <c r="C713" s="3">
        <v>0</v>
      </c>
      <c r="E713" s="9">
        <v>4847</v>
      </c>
      <c r="F713" s="9">
        <v>30962.636316080792</v>
      </c>
      <c r="G713" s="3"/>
      <c r="H713" s="3">
        <v>18145.029952606666</v>
      </c>
      <c r="I713" s="3">
        <v>7536.0595135188987</v>
      </c>
      <c r="J713" s="3">
        <v>-4230.1726080120743</v>
      </c>
      <c r="K713" s="3"/>
      <c r="L713" s="8">
        <f t="shared" ref="L713:L738" si="47">+B713+C713-E713-F713-H713-I713</f>
        <v>-4230.1726080120743</v>
      </c>
      <c r="M713" s="3"/>
      <c r="N713" s="3"/>
      <c r="O713" s="3"/>
      <c r="Q713" s="3">
        <f t="shared" si="44"/>
        <v>662.73788396058194</v>
      </c>
      <c r="R713" s="3">
        <f t="shared" si="44"/>
        <v>0</v>
      </c>
      <c r="T713" s="3">
        <f t="shared" si="46"/>
        <v>56.099537037037038</v>
      </c>
      <c r="U713" s="3">
        <f t="shared" si="46"/>
        <v>358.36384625093513</v>
      </c>
      <c r="V713" s="3">
        <f t="shared" si="45"/>
        <v>210.01192074776236</v>
      </c>
      <c r="W713" s="3">
        <f t="shared" si="45"/>
        <v>87.222911036098367</v>
      </c>
      <c r="X713" s="3">
        <f t="shared" si="45"/>
        <v>-48.960331111250866</v>
      </c>
    </row>
    <row r="714" spans="1:24">
      <c r="A714" s="10">
        <v>43076.291666608799</v>
      </c>
      <c r="B714" s="3">
        <v>24103.23448275862</v>
      </c>
      <c r="C714" s="3">
        <v>0</v>
      </c>
      <c r="E714" s="9">
        <v>245.5</v>
      </c>
      <c r="F714" s="9">
        <v>22698.289918521037</v>
      </c>
      <c r="G714" s="3"/>
      <c r="H714" s="3">
        <v>-24411.20049057058</v>
      </c>
      <c r="I714" s="3">
        <v>7544.437183073067</v>
      </c>
      <c r="J714" s="3">
        <v>18026.207871735096</v>
      </c>
      <c r="K714" s="3"/>
      <c r="L714" s="8">
        <f t="shared" si="47"/>
        <v>18026.207871735096</v>
      </c>
      <c r="M714" s="3"/>
      <c r="N714" s="3"/>
      <c r="O714" s="3"/>
      <c r="Q714" s="3">
        <f t="shared" si="44"/>
        <v>278.97262132822476</v>
      </c>
      <c r="R714" s="3">
        <f t="shared" si="44"/>
        <v>0</v>
      </c>
      <c r="T714" s="3">
        <f t="shared" si="46"/>
        <v>2.8414351851851851</v>
      </c>
      <c r="U714" s="3">
        <f t="shared" si="46"/>
        <v>262.71168887177123</v>
      </c>
      <c r="V714" s="3">
        <f t="shared" si="45"/>
        <v>-282.53704271493723</v>
      </c>
      <c r="W714" s="3">
        <f t="shared" si="45"/>
        <v>87.319874804086425</v>
      </c>
      <c r="X714" s="3">
        <f t="shared" si="45"/>
        <v>208.63666518211917</v>
      </c>
    </row>
    <row r="715" spans="1:24">
      <c r="A715" s="10">
        <v>43077.291666608799</v>
      </c>
      <c r="B715" s="3">
        <v>22882.23448275862</v>
      </c>
      <c r="C715" s="3">
        <v>0</v>
      </c>
      <c r="E715" s="9">
        <v>0</v>
      </c>
      <c r="F715" s="9">
        <v>5101.3636543619632</v>
      </c>
      <c r="G715" s="3"/>
      <c r="H715" s="3">
        <v>-7797.5709437427668</v>
      </c>
      <c r="I715" s="3">
        <v>7552.2339004043288</v>
      </c>
      <c r="J715" s="3">
        <v>18026.207871735096</v>
      </c>
      <c r="K715" s="3"/>
      <c r="L715" s="8">
        <f t="shared" si="47"/>
        <v>18026.207871735092</v>
      </c>
      <c r="M715" s="3"/>
      <c r="N715" s="3"/>
      <c r="O715" s="3"/>
      <c r="Q715" s="3">
        <f t="shared" si="44"/>
        <v>264.8406768837803</v>
      </c>
      <c r="R715" s="3">
        <f t="shared" si="44"/>
        <v>0</v>
      </c>
      <c r="T715" s="3">
        <f t="shared" si="46"/>
        <v>0</v>
      </c>
      <c r="U715" s="3">
        <f t="shared" si="46"/>
        <v>59.043560814374572</v>
      </c>
      <c r="V715" s="3">
        <f t="shared" si="45"/>
        <v>-90.249663700726472</v>
      </c>
      <c r="W715" s="3">
        <f t="shared" si="45"/>
        <v>87.410114588013059</v>
      </c>
      <c r="X715" s="3">
        <f t="shared" si="45"/>
        <v>208.63666518211917</v>
      </c>
    </row>
    <row r="716" spans="1:24">
      <c r="A716" s="10">
        <v>43078.291666608799</v>
      </c>
      <c r="B716" s="3">
        <v>40849.338417211511</v>
      </c>
      <c r="C716" s="3">
        <v>0</v>
      </c>
      <c r="E716" s="9">
        <v>0</v>
      </c>
      <c r="F716" s="9">
        <v>22202.628588207372</v>
      </c>
      <c r="G716" s="3"/>
      <c r="H716" s="3">
        <v>3741.2352633798964</v>
      </c>
      <c r="I716" s="3">
        <v>7559.4490455477908</v>
      </c>
      <c r="J716" s="3">
        <v>7346.0255200764495</v>
      </c>
      <c r="K716" s="3"/>
      <c r="L716" s="8">
        <f t="shared" si="47"/>
        <v>7346.0255200764523</v>
      </c>
      <c r="M716" s="3"/>
      <c r="N716" s="3"/>
      <c r="O716" s="3"/>
      <c r="Q716" s="3">
        <f t="shared" si="44"/>
        <v>472.79326871772582</v>
      </c>
      <c r="R716" s="3">
        <f t="shared" si="44"/>
        <v>0</v>
      </c>
      <c r="T716" s="3">
        <f t="shared" si="46"/>
        <v>0</v>
      </c>
      <c r="U716" s="3">
        <f t="shared" si="46"/>
        <v>256.97486791906681</v>
      </c>
      <c r="V716" s="3">
        <f t="shared" si="45"/>
        <v>43.301334066896949</v>
      </c>
      <c r="W716" s="3">
        <f t="shared" si="45"/>
        <v>87.493623212358685</v>
      </c>
      <c r="X716" s="3">
        <f t="shared" si="45"/>
        <v>85.023443519403358</v>
      </c>
    </row>
    <row r="717" spans="1:24">
      <c r="A717" s="10">
        <v>43079.291666608799</v>
      </c>
      <c r="B717" s="3">
        <v>40923.059202635181</v>
      </c>
      <c r="C717" s="3">
        <v>0</v>
      </c>
      <c r="E717" s="9">
        <v>2822</v>
      </c>
      <c r="F717" s="9">
        <v>5892.4085728682512</v>
      </c>
      <c r="G717" s="3"/>
      <c r="H717" s="3">
        <v>32237.405083713413</v>
      </c>
      <c r="I717" s="3">
        <v>7566.0819985385633</v>
      </c>
      <c r="J717" s="3">
        <v>-7594.8364524850458</v>
      </c>
      <c r="K717" s="3"/>
      <c r="L717" s="8">
        <f t="shared" si="47"/>
        <v>-7594.8364524850467</v>
      </c>
      <c r="M717" s="3"/>
      <c r="N717" s="3"/>
      <c r="O717" s="3"/>
      <c r="Q717" s="3">
        <f t="shared" si="44"/>
        <v>473.64651854901831</v>
      </c>
      <c r="R717" s="3">
        <f t="shared" si="44"/>
        <v>0</v>
      </c>
      <c r="T717" s="3">
        <f t="shared" si="46"/>
        <v>32.662037037037038</v>
      </c>
      <c r="U717" s="3">
        <f t="shared" si="46"/>
        <v>68.199173297086247</v>
      </c>
      <c r="V717" s="3">
        <f t="shared" si="45"/>
        <v>373.11811439483114</v>
      </c>
      <c r="W717" s="3">
        <f t="shared" si="45"/>
        <v>87.570393501603732</v>
      </c>
      <c r="X717" s="3">
        <f t="shared" si="45"/>
        <v>-87.903199681539874</v>
      </c>
    </row>
    <row r="718" spans="1:24">
      <c r="A718" s="10">
        <v>43080.291666608799</v>
      </c>
      <c r="B718" s="3">
        <v>60045.61783968383</v>
      </c>
      <c r="C718" s="3">
        <v>0</v>
      </c>
      <c r="E718" s="9">
        <v>4815</v>
      </c>
      <c r="F718" s="9">
        <v>15764.067575947094</v>
      </c>
      <c r="G718" s="3"/>
      <c r="H718" s="3">
        <v>37191.491454162991</v>
      </c>
      <c r="I718" s="3">
        <v>7572.1321394117576</v>
      </c>
      <c r="J718" s="3">
        <v>-5297.0733298380173</v>
      </c>
      <c r="K718" s="3"/>
      <c r="L718" s="8">
        <f t="shared" si="47"/>
        <v>-5297.0733298380173</v>
      </c>
      <c r="M718" s="3"/>
      <c r="N718" s="3"/>
      <c r="O718" s="3"/>
      <c r="Q718" s="3">
        <f t="shared" si="44"/>
        <v>694.97242870004436</v>
      </c>
      <c r="R718" s="3">
        <f t="shared" si="44"/>
        <v>0</v>
      </c>
      <c r="T718" s="3">
        <f t="shared" si="46"/>
        <v>55.729166666666664</v>
      </c>
      <c r="U718" s="3">
        <f t="shared" si="46"/>
        <v>182.45448583272099</v>
      </c>
      <c r="V718" s="3">
        <f t="shared" si="45"/>
        <v>430.45707701577538</v>
      </c>
      <c r="W718" s="3">
        <f t="shared" si="45"/>
        <v>87.640418280228673</v>
      </c>
      <c r="X718" s="3">
        <f t="shared" si="45"/>
        <v>-61.308719095347421</v>
      </c>
    </row>
    <row r="719" spans="1:24">
      <c r="A719" s="10">
        <v>43081.291666608799</v>
      </c>
      <c r="B719" s="3">
        <v>56830.937478641885</v>
      </c>
      <c r="C719" s="3">
        <v>0</v>
      </c>
      <c r="E719" s="9">
        <v>4594.5</v>
      </c>
      <c r="F719" s="9">
        <v>33119.868005224373</v>
      </c>
      <c r="G719" s="3"/>
      <c r="H719" s="3">
        <v>15207.168868809957</v>
      </c>
      <c r="I719" s="3">
        <v>7577.7089311625796</v>
      </c>
      <c r="J719" s="3">
        <v>-3668.3083265550258</v>
      </c>
      <c r="K719" s="3"/>
      <c r="L719" s="8">
        <f t="shared" si="47"/>
        <v>-3668.308326555024</v>
      </c>
      <c r="M719" s="3"/>
      <c r="N719" s="3"/>
      <c r="O719" s="3"/>
      <c r="Q719" s="3">
        <f t="shared" si="44"/>
        <v>657.76548007687359</v>
      </c>
      <c r="R719" s="3">
        <f t="shared" si="44"/>
        <v>0</v>
      </c>
      <c r="T719" s="3">
        <f t="shared" si="46"/>
        <v>53.177083333333336</v>
      </c>
      <c r="U719" s="3">
        <f t="shared" si="46"/>
        <v>383.33180561602285</v>
      </c>
      <c r="V719" s="3">
        <f t="shared" si="45"/>
        <v>176.00889894455969</v>
      </c>
      <c r="W719" s="3">
        <f t="shared" si="45"/>
        <v>87.704964481048378</v>
      </c>
      <c r="X719" s="3">
        <f t="shared" si="45"/>
        <v>-42.457272298090579</v>
      </c>
    </row>
    <row r="720" spans="1:24">
      <c r="A720" s="10">
        <v>43082.291666608799</v>
      </c>
      <c r="B720" s="3">
        <v>61920.474901591282</v>
      </c>
      <c r="C720" s="3">
        <v>0</v>
      </c>
      <c r="E720" s="9">
        <v>4783.5</v>
      </c>
      <c r="F720" s="9">
        <v>28177.990138707621</v>
      </c>
      <c r="G720" s="3"/>
      <c r="H720" s="3">
        <v>29796.107007217506</v>
      </c>
      <c r="I720" s="3">
        <v>7582.7017350416791</v>
      </c>
      <c r="J720" s="3">
        <v>-8419.8239793755238</v>
      </c>
      <c r="K720" s="3"/>
      <c r="L720" s="8">
        <f t="shared" si="47"/>
        <v>-8419.8239793755238</v>
      </c>
      <c r="M720" s="3"/>
      <c r="N720" s="3"/>
      <c r="O720" s="3"/>
      <c r="Q720" s="3">
        <f t="shared" si="44"/>
        <v>716.67216321286207</v>
      </c>
      <c r="R720" s="3">
        <f t="shared" si="44"/>
        <v>0</v>
      </c>
      <c r="T720" s="3">
        <f t="shared" si="46"/>
        <v>55.364583333333336</v>
      </c>
      <c r="U720" s="3">
        <f t="shared" si="46"/>
        <v>326.13414512393075</v>
      </c>
      <c r="V720" s="3">
        <f t="shared" si="45"/>
        <v>344.86234962057301</v>
      </c>
      <c r="W720" s="3">
        <f t="shared" si="45"/>
        <v>87.762751562982388</v>
      </c>
      <c r="X720" s="3">
        <f t="shared" si="45"/>
        <v>-97.451666427957463</v>
      </c>
    </row>
    <row r="721" spans="1:24">
      <c r="A721" s="10">
        <v>43083.291666608799</v>
      </c>
      <c r="B721" s="3">
        <v>56058.540596527069</v>
      </c>
      <c r="C721" s="3">
        <v>0</v>
      </c>
      <c r="E721" s="9">
        <v>4913.5</v>
      </c>
      <c r="F721" s="9">
        <v>30446.251411006917</v>
      </c>
      <c r="G721" s="3"/>
      <c r="H721" s="3">
        <v>16644.45013097941</v>
      </c>
      <c r="I721" s="3">
        <v>7587.1099055529303</v>
      </c>
      <c r="J721" s="3">
        <v>-3532.7708510121861</v>
      </c>
      <c r="K721" s="3"/>
      <c r="L721" s="8">
        <f t="shared" si="47"/>
        <v>-3532.7708510121884</v>
      </c>
      <c r="M721" s="3"/>
      <c r="N721" s="3"/>
      <c r="O721" s="3"/>
      <c r="Q721" s="3">
        <f t="shared" si="44"/>
        <v>648.82570134869297</v>
      </c>
      <c r="R721" s="3">
        <f t="shared" si="44"/>
        <v>0</v>
      </c>
      <c r="T721" s="3">
        <f t="shared" si="46"/>
        <v>56.869212962962962</v>
      </c>
      <c r="U721" s="3">
        <f t="shared" si="46"/>
        <v>352.38716910887632</v>
      </c>
      <c r="V721" s="3">
        <f t="shared" si="45"/>
        <v>192.64409873818764</v>
      </c>
      <c r="W721" s="3">
        <f t="shared" si="45"/>
        <v>87.813772055010773</v>
      </c>
      <c r="X721" s="3">
        <f t="shared" si="45"/>
        <v>-40.888551516344748</v>
      </c>
    </row>
    <row r="722" spans="1:24">
      <c r="A722" s="10">
        <v>43084.291666608799</v>
      </c>
      <c r="B722" s="3">
        <v>62650.761641336292</v>
      </c>
      <c r="C722" s="3">
        <v>0</v>
      </c>
      <c r="E722" s="9">
        <v>4794</v>
      </c>
      <c r="F722" s="9">
        <v>28882.590800295042</v>
      </c>
      <c r="G722" s="3"/>
      <c r="H722" s="3">
        <v>26236.653713143511</v>
      </c>
      <c r="I722" s="3">
        <v>7590.9327972002147</v>
      </c>
      <c r="J722" s="3">
        <v>-4853.4156693024761</v>
      </c>
      <c r="K722" s="3"/>
      <c r="L722" s="8">
        <f t="shared" si="47"/>
        <v>-4853.4156693024752</v>
      </c>
      <c r="M722" s="3"/>
      <c r="N722" s="3"/>
      <c r="O722" s="3"/>
      <c r="Q722" s="3">
        <f t="shared" si="44"/>
        <v>725.12455603398485</v>
      </c>
      <c r="R722" s="3">
        <f t="shared" si="44"/>
        <v>0</v>
      </c>
      <c r="T722" s="3">
        <f t="shared" si="46"/>
        <v>55.486111111111114</v>
      </c>
      <c r="U722" s="3">
        <f t="shared" si="46"/>
        <v>334.28924537378521</v>
      </c>
      <c r="V722" s="3">
        <f t="shared" si="45"/>
        <v>303.66497353175356</v>
      </c>
      <c r="W722" s="3">
        <f t="shared" si="45"/>
        <v>87.858018486113593</v>
      </c>
      <c r="X722" s="3">
        <f t="shared" si="45"/>
        <v>-56.17379246877865</v>
      </c>
    </row>
    <row r="723" spans="1:24">
      <c r="A723" s="10">
        <v>43085.291666608799</v>
      </c>
      <c r="B723" s="3">
        <v>53545.490735842715</v>
      </c>
      <c r="C723" s="3">
        <v>0</v>
      </c>
      <c r="E723" s="9">
        <v>4850.5</v>
      </c>
      <c r="F723" s="9">
        <v>30978.026924616956</v>
      </c>
      <c r="G723" s="3"/>
      <c r="H723" s="3">
        <v>11521.182199829367</v>
      </c>
      <c r="I723" s="3">
        <v>7594.1697644874112</v>
      </c>
      <c r="J723" s="3">
        <v>-1398.3881530910155</v>
      </c>
      <c r="K723" s="3"/>
      <c r="L723" s="8">
        <f t="shared" si="47"/>
        <v>-1398.3881530910185</v>
      </c>
      <c r="M723" s="3"/>
      <c r="N723" s="3"/>
      <c r="O723" s="3"/>
      <c r="Q723" s="3">
        <f t="shared" si="44"/>
        <v>619.73947610929065</v>
      </c>
      <c r="R723" s="3">
        <f t="shared" si="44"/>
        <v>0</v>
      </c>
      <c r="T723" s="3">
        <f t="shared" si="46"/>
        <v>56.140046296296298</v>
      </c>
      <c r="U723" s="3">
        <f t="shared" si="46"/>
        <v>358.54197829417774</v>
      </c>
      <c r="V723" s="3">
        <f t="shared" si="45"/>
        <v>133.34701620172879</v>
      </c>
      <c r="W723" s="3">
        <f t="shared" si="45"/>
        <v>87.895483385270964</v>
      </c>
      <c r="X723" s="3">
        <f t="shared" si="45"/>
        <v>-16.18504806818305</v>
      </c>
    </row>
    <row r="724" spans="1:24">
      <c r="A724" s="10">
        <v>43086.291666608799</v>
      </c>
      <c r="B724" s="3">
        <v>43389.18674736996</v>
      </c>
      <c r="C724" s="3">
        <v>0</v>
      </c>
      <c r="E724" s="9">
        <v>4842</v>
      </c>
      <c r="F724" s="9">
        <v>27923.998622294566</v>
      </c>
      <c r="G724" s="3"/>
      <c r="H724" s="3">
        <v>5666.0411100971942</v>
      </c>
      <c r="I724" s="3">
        <v>7596.8201619183965</v>
      </c>
      <c r="J724" s="3">
        <v>-2639.6731469401966</v>
      </c>
      <c r="K724" s="3"/>
      <c r="L724" s="8">
        <f t="shared" si="47"/>
        <v>-2639.6731469401966</v>
      </c>
      <c r="M724" s="3"/>
      <c r="N724" s="3"/>
      <c r="O724" s="3"/>
      <c r="Q724" s="3">
        <f t="shared" si="44"/>
        <v>502.18966142789304</v>
      </c>
      <c r="R724" s="3">
        <f t="shared" si="44"/>
        <v>0</v>
      </c>
      <c r="T724" s="3">
        <f t="shared" si="46"/>
        <v>56.041666666666664</v>
      </c>
      <c r="U724" s="3">
        <f t="shared" si="46"/>
        <v>323.1944284987797</v>
      </c>
      <c r="V724" s="3">
        <f t="shared" si="45"/>
        <v>65.57917951501382</v>
      </c>
      <c r="W724" s="3">
        <f t="shared" si="45"/>
        <v>87.926159281462915</v>
      </c>
      <c r="X724" s="3">
        <f t="shared" si="45"/>
        <v>-30.55177253403005</v>
      </c>
    </row>
    <row r="725" spans="1:24">
      <c r="A725" s="10">
        <v>43087.291666608799</v>
      </c>
      <c r="B725" s="3">
        <v>34477.60058472056</v>
      </c>
      <c r="C725" s="3">
        <v>0</v>
      </c>
      <c r="E725" s="9">
        <v>0</v>
      </c>
      <c r="F725" s="9">
        <v>14258.401077049486</v>
      </c>
      <c r="G725" s="3"/>
      <c r="H725" s="3">
        <v>4110.9738131284248</v>
      </c>
      <c r="I725" s="3">
        <v>7598.8833439970513</v>
      </c>
      <c r="J725" s="3">
        <v>8509.3423505455976</v>
      </c>
      <c r="K725" s="3"/>
      <c r="L725" s="8">
        <f t="shared" si="47"/>
        <v>8509.3423505455976</v>
      </c>
      <c r="M725" s="3"/>
      <c r="N725" s="3"/>
      <c r="O725" s="3"/>
      <c r="Q725" s="3">
        <f t="shared" si="44"/>
        <v>399.04630306389538</v>
      </c>
      <c r="R725" s="3">
        <f t="shared" si="44"/>
        <v>0</v>
      </c>
      <c r="T725" s="3">
        <f t="shared" si="46"/>
        <v>0</v>
      </c>
      <c r="U725" s="3">
        <f t="shared" si="46"/>
        <v>165.02779024362832</v>
      </c>
      <c r="V725" s="3">
        <f t="shared" si="45"/>
        <v>47.580715429727142</v>
      </c>
      <c r="W725" s="3">
        <f t="shared" si="45"/>
        <v>87.950038703669577</v>
      </c>
      <c r="X725" s="3">
        <f t="shared" si="45"/>
        <v>98.48775868687035</v>
      </c>
    </row>
    <row r="726" spans="1:24">
      <c r="A726" s="10">
        <v>43088.291666608799</v>
      </c>
      <c r="B726" s="3">
        <v>33621.436671168252</v>
      </c>
      <c r="C726" s="3">
        <v>0</v>
      </c>
      <c r="E726" s="9">
        <v>0</v>
      </c>
      <c r="F726" s="9">
        <v>338.56645808433677</v>
      </c>
      <c r="G726" s="3"/>
      <c r="H726" s="3">
        <v>19985.40446966415</v>
      </c>
      <c r="I726" s="3">
        <v>7602.1662149324411</v>
      </c>
      <c r="J726" s="3">
        <v>5695.2995284873268</v>
      </c>
      <c r="K726" s="3"/>
      <c r="L726" s="8">
        <f t="shared" si="47"/>
        <v>5695.2995284873241</v>
      </c>
      <c r="M726" s="3"/>
      <c r="N726" s="3"/>
      <c r="O726" s="3"/>
      <c r="Q726" s="3">
        <f t="shared" ref="Q726:R738" si="48">B726*1000/86400</f>
        <v>389.13699850889179</v>
      </c>
      <c r="R726" s="3">
        <f t="shared" si="48"/>
        <v>0</v>
      </c>
      <c r="T726" s="3">
        <f t="shared" si="46"/>
        <v>0</v>
      </c>
      <c r="U726" s="3">
        <f t="shared" si="46"/>
        <v>3.918593264865009</v>
      </c>
      <c r="V726" s="3">
        <f t="shared" ref="V726:X738" si="49">H726*1000/86400</f>
        <v>231.31255173222394</v>
      </c>
      <c r="W726" s="3">
        <f t="shared" si="49"/>
        <v>87.988034895051399</v>
      </c>
      <c r="X726" s="3">
        <f t="shared" si="49"/>
        <v>65.917818616751461</v>
      </c>
    </row>
    <row r="727" spans="1:24">
      <c r="A727" s="10">
        <v>43089.291666608799</v>
      </c>
      <c r="B727" s="3">
        <v>39463.296356878374</v>
      </c>
      <c r="C727" s="3">
        <v>2819.5</v>
      </c>
      <c r="E727" s="9">
        <v>0</v>
      </c>
      <c r="F727" s="9">
        <v>28441.236632840351</v>
      </c>
      <c r="G727" s="3"/>
      <c r="H727" s="3">
        <v>7477.8802057143002</v>
      </c>
      <c r="I727" s="3">
        <v>7604.859677296482</v>
      </c>
      <c r="J727" s="3">
        <v>-1241.1801589727584</v>
      </c>
      <c r="K727" s="3"/>
      <c r="L727" s="8">
        <f t="shared" si="47"/>
        <v>-1241.1801589727593</v>
      </c>
      <c r="M727" s="3"/>
      <c r="N727" s="3"/>
      <c r="O727" s="3"/>
      <c r="Q727" s="3">
        <f t="shared" si="48"/>
        <v>456.75111524164788</v>
      </c>
      <c r="R727" s="3">
        <f t="shared" si="48"/>
        <v>32.633101851851855</v>
      </c>
      <c r="T727" s="3">
        <f t="shared" si="46"/>
        <v>0</v>
      </c>
      <c r="U727" s="3">
        <f t="shared" si="46"/>
        <v>329.1809795467633</v>
      </c>
      <c r="V727" s="3">
        <f t="shared" si="49"/>
        <v>86.549539417989592</v>
      </c>
      <c r="W727" s="3">
        <f t="shared" si="49"/>
        <v>88.019209227968545</v>
      </c>
      <c r="X727" s="3">
        <f t="shared" si="49"/>
        <v>-14.36551109922174</v>
      </c>
    </row>
    <row r="728" spans="1:24">
      <c r="A728" s="10">
        <v>43090.291666608799</v>
      </c>
      <c r="B728" s="3">
        <v>43128.529180078833</v>
      </c>
      <c r="C728" s="3">
        <v>3551.5</v>
      </c>
      <c r="E728" s="9">
        <v>0</v>
      </c>
      <c r="F728" s="9">
        <v>22287.662221788221</v>
      </c>
      <c r="G728" s="3"/>
      <c r="H728" s="3">
        <v>17749.253747302886</v>
      </c>
      <c r="I728" s="3">
        <v>7606.962666547849</v>
      </c>
      <c r="J728" s="3">
        <v>-963.84945556012553</v>
      </c>
      <c r="K728" s="3"/>
      <c r="L728" s="8">
        <f t="shared" si="47"/>
        <v>-963.84945556012372</v>
      </c>
      <c r="M728" s="3"/>
      <c r="N728" s="3"/>
      <c r="O728" s="3"/>
      <c r="Q728" s="3">
        <f t="shared" si="48"/>
        <v>499.17279143609761</v>
      </c>
      <c r="R728" s="3">
        <f t="shared" si="48"/>
        <v>41.105324074074076</v>
      </c>
      <c r="T728" s="3">
        <f t="shared" ref="T728:U738" si="50">E728*1000/86400</f>
        <v>0</v>
      </c>
      <c r="U728" s="3">
        <f t="shared" si="50"/>
        <v>257.95905349291922</v>
      </c>
      <c r="V728" s="3">
        <f t="shared" si="49"/>
        <v>205.43117763082043</v>
      </c>
      <c r="W728" s="3">
        <f t="shared" si="49"/>
        <v>88.043549381340839</v>
      </c>
      <c r="X728" s="3">
        <f t="shared" si="49"/>
        <v>-11.155664994908861</v>
      </c>
    </row>
    <row r="729" spans="1:24">
      <c r="A729" s="10">
        <v>43091.291666608799</v>
      </c>
      <c r="B729" s="3">
        <v>44669.549340402664</v>
      </c>
      <c r="C729" s="3">
        <v>4290.5</v>
      </c>
      <c r="E729" s="9">
        <v>0</v>
      </c>
      <c r="F729" s="9">
        <v>28662.796438684356</v>
      </c>
      <c r="G729" s="3"/>
      <c r="H729" s="3">
        <v>10170.506557166544</v>
      </c>
      <c r="I729" s="3">
        <v>7608.4741181452155</v>
      </c>
      <c r="J729" s="3">
        <v>2518.2722264065528</v>
      </c>
      <c r="K729" s="3"/>
      <c r="L729" s="8">
        <f t="shared" si="47"/>
        <v>2518.2722264065487</v>
      </c>
      <c r="M729" s="3"/>
      <c r="N729" s="3"/>
      <c r="O729" s="3"/>
      <c r="Q729" s="3">
        <f t="shared" si="48"/>
        <v>517.00867292132716</v>
      </c>
      <c r="R729" s="3">
        <f t="shared" si="48"/>
        <v>49.658564814814817</v>
      </c>
      <c r="T729" s="3">
        <f t="shared" si="50"/>
        <v>0</v>
      </c>
      <c r="U729" s="3">
        <f t="shared" si="50"/>
        <v>331.74532915143931</v>
      </c>
      <c r="V729" s="3">
        <f t="shared" si="49"/>
        <v>117.71419626350165</v>
      </c>
      <c r="W729" s="3">
        <f t="shared" si="49"/>
        <v>88.061043034088144</v>
      </c>
      <c r="X729" s="3">
        <f t="shared" si="49"/>
        <v>29.146669287112879</v>
      </c>
    </row>
    <row r="730" spans="1:24">
      <c r="A730" s="10">
        <v>43092.291666608799</v>
      </c>
      <c r="B730" s="3">
        <v>40985.927327004596</v>
      </c>
      <c r="C730" s="3">
        <v>786.5</v>
      </c>
      <c r="E730" s="9">
        <v>0</v>
      </c>
      <c r="F730" s="9">
        <v>40487.56307798544</v>
      </c>
      <c r="G730" s="3"/>
      <c r="H730" s="3">
        <v>-11240.048835920545</v>
      </c>
      <c r="I730" s="3">
        <v>7609.3929675472564</v>
      </c>
      <c r="J730" s="3">
        <v>4915.5201173924461</v>
      </c>
      <c r="K730" s="3"/>
      <c r="L730" s="8">
        <f t="shared" si="47"/>
        <v>4915.5201173924443</v>
      </c>
      <c r="M730" s="3"/>
      <c r="N730" s="3"/>
      <c r="O730" s="3"/>
      <c r="Q730" s="3">
        <f t="shared" si="48"/>
        <v>474.37415887736802</v>
      </c>
      <c r="R730" s="3">
        <f t="shared" si="48"/>
        <v>9.1030092592592595</v>
      </c>
      <c r="T730" s="3">
        <f t="shared" si="50"/>
        <v>0</v>
      </c>
      <c r="U730" s="3">
        <f t="shared" si="50"/>
        <v>468.60605414335004</v>
      </c>
      <c r="V730" s="3">
        <f t="shared" si="49"/>
        <v>-130.09315782315446</v>
      </c>
      <c r="W730" s="3">
        <f t="shared" si="49"/>
        <v>88.071677865130283</v>
      </c>
      <c r="X730" s="3">
        <f t="shared" si="49"/>
        <v>56.892593951301457</v>
      </c>
    </row>
    <row r="731" spans="1:24">
      <c r="A731" s="10">
        <v>43093.291666608799</v>
      </c>
      <c r="B731" s="3">
        <v>51041.396171053544</v>
      </c>
      <c r="C731" s="3">
        <v>0</v>
      </c>
      <c r="E731" s="9">
        <v>0</v>
      </c>
      <c r="F731" s="9">
        <v>22355.339919159986</v>
      </c>
      <c r="G731" s="3"/>
      <c r="H731" s="3">
        <v>23652.648012096681</v>
      </c>
      <c r="I731" s="3">
        <v>7609.7181502126496</v>
      </c>
      <c r="J731" s="3">
        <v>-2576.3099104157714</v>
      </c>
      <c r="K731" s="3"/>
      <c r="L731" s="8">
        <f t="shared" si="47"/>
        <v>-2576.3099104157718</v>
      </c>
      <c r="M731" s="3"/>
      <c r="N731" s="3"/>
      <c r="O731" s="3"/>
      <c r="Q731" s="3">
        <f t="shared" si="48"/>
        <v>590.7569001279345</v>
      </c>
      <c r="R731" s="3">
        <f t="shared" si="48"/>
        <v>0</v>
      </c>
      <c r="T731" s="3">
        <f t="shared" si="50"/>
        <v>0</v>
      </c>
      <c r="U731" s="3">
        <f t="shared" si="50"/>
        <v>258.74236017546281</v>
      </c>
      <c r="V731" s="3">
        <f t="shared" si="49"/>
        <v>273.75750014000789</v>
      </c>
      <c r="W731" s="3">
        <f t="shared" si="49"/>
        <v>88.075441553387151</v>
      </c>
      <c r="X731" s="3">
        <f t="shared" si="49"/>
        <v>-29.818401740923282</v>
      </c>
    </row>
    <row r="732" spans="1:24">
      <c r="A732" s="10">
        <v>43094.291666608799</v>
      </c>
      <c r="B732" s="3">
        <v>53384.22281620885</v>
      </c>
      <c r="C732" s="3">
        <v>0</v>
      </c>
      <c r="E732" s="9">
        <v>0</v>
      </c>
      <c r="F732" s="9">
        <v>18671.047343517115</v>
      </c>
      <c r="G732" s="3"/>
      <c r="H732" s="3">
        <v>24743.313341626814</v>
      </c>
      <c r="I732" s="3">
        <v>7609.4486016000646</v>
      </c>
      <c r="J732" s="3">
        <v>2360.4135294648559</v>
      </c>
      <c r="K732" s="3"/>
      <c r="L732" s="8">
        <f t="shared" si="47"/>
        <v>2360.4135294648568</v>
      </c>
      <c r="M732" s="3"/>
      <c r="N732" s="3"/>
      <c r="O732" s="3"/>
      <c r="Q732" s="3">
        <f t="shared" si="48"/>
        <v>617.87294926167647</v>
      </c>
      <c r="R732" s="3">
        <f t="shared" si="48"/>
        <v>0</v>
      </c>
      <c r="T732" s="3">
        <f t="shared" si="50"/>
        <v>0</v>
      </c>
      <c r="U732" s="3">
        <f t="shared" si="50"/>
        <v>216.10008499441105</v>
      </c>
      <c r="V732" s="3">
        <f t="shared" si="49"/>
        <v>286.38094145401408</v>
      </c>
      <c r="W732" s="3">
        <f t="shared" si="49"/>
        <v>88.072321777778527</v>
      </c>
      <c r="X732" s="3">
        <f t="shared" si="49"/>
        <v>27.319601035472868</v>
      </c>
    </row>
    <row r="733" spans="1:24">
      <c r="A733" s="10">
        <v>43095.291666608799</v>
      </c>
      <c r="B733" s="3">
        <v>52057.661849441763</v>
      </c>
      <c r="C733" s="3">
        <v>0</v>
      </c>
      <c r="E733" s="9">
        <v>0</v>
      </c>
      <c r="F733" s="9">
        <v>27228.736738759613</v>
      </c>
      <c r="G733" s="3"/>
      <c r="H733" s="3">
        <v>159.44847517739981</v>
      </c>
      <c r="I733" s="3">
        <v>7608.5832571681822</v>
      </c>
      <c r="J733" s="3">
        <v>17060.893378336568</v>
      </c>
      <c r="K733" s="3"/>
      <c r="L733" s="8">
        <f t="shared" si="47"/>
        <v>17060.893378336568</v>
      </c>
      <c r="M733" s="3"/>
      <c r="N733" s="3"/>
      <c r="O733" s="3"/>
      <c r="Q733" s="3">
        <f t="shared" si="48"/>
        <v>602.51923436853895</v>
      </c>
      <c r="R733" s="3">
        <f t="shared" si="48"/>
        <v>0</v>
      </c>
      <c r="T733" s="3">
        <f t="shared" si="50"/>
        <v>0</v>
      </c>
      <c r="U733" s="3">
        <f t="shared" si="50"/>
        <v>315.14741595786592</v>
      </c>
      <c r="V733" s="3">
        <f t="shared" si="49"/>
        <v>1.8454684627013866</v>
      </c>
      <c r="W733" s="3">
        <f t="shared" si="49"/>
        <v>88.062306217224332</v>
      </c>
      <c r="X733" s="3">
        <f t="shared" si="49"/>
        <v>197.46404373074731</v>
      </c>
    </row>
    <row r="734" spans="1:24">
      <c r="A734" s="10">
        <v>43096.291666608799</v>
      </c>
      <c r="B734" s="3">
        <v>46658.295292933304</v>
      </c>
      <c r="C734" s="3">
        <v>0</v>
      </c>
      <c r="E734" s="9">
        <v>0</v>
      </c>
      <c r="F734" s="9">
        <v>28866.313189266883</v>
      </c>
      <c r="G734" s="3"/>
      <c r="H734" s="3">
        <v>2382.6177154087245</v>
      </c>
      <c r="I734" s="3">
        <v>7607.1210523756736</v>
      </c>
      <c r="J734" s="3">
        <v>7802.2433358820226</v>
      </c>
      <c r="K734" s="3"/>
      <c r="L734" s="8">
        <f t="shared" si="47"/>
        <v>7802.2433358820244</v>
      </c>
      <c r="M734" s="3"/>
      <c r="N734" s="3"/>
      <c r="O734" s="3"/>
      <c r="Q734" s="3">
        <f t="shared" si="48"/>
        <v>540.02656589043181</v>
      </c>
      <c r="R734" s="3">
        <f t="shared" si="48"/>
        <v>0</v>
      </c>
      <c r="T734" s="3">
        <f t="shared" si="50"/>
        <v>0</v>
      </c>
      <c r="U734" s="3">
        <f t="shared" si="50"/>
        <v>334.10084709799634</v>
      </c>
      <c r="V734" s="3">
        <f t="shared" si="49"/>
        <v>27.576593928341723</v>
      </c>
      <c r="W734" s="3">
        <f t="shared" si="49"/>
        <v>88.045382550644362</v>
      </c>
      <c r="X734" s="3">
        <f t="shared" si="49"/>
        <v>90.303742313449334</v>
      </c>
    </row>
    <row r="735" spans="1:24">
      <c r="A735" s="10">
        <v>43097.291666608799</v>
      </c>
      <c r="B735" s="3">
        <v>46480.619316402262</v>
      </c>
      <c r="C735" s="3">
        <v>0</v>
      </c>
      <c r="E735" s="9">
        <v>0</v>
      </c>
      <c r="F735" s="9">
        <v>39901.058180633554</v>
      </c>
      <c r="G735" s="3"/>
      <c r="H735" s="3">
        <v>-8354.1737975722426</v>
      </c>
      <c r="I735" s="3">
        <v>7605.0609226812148</v>
      </c>
      <c r="J735" s="3">
        <v>7328.6740106597344</v>
      </c>
      <c r="K735" s="3"/>
      <c r="L735" s="8">
        <f t="shared" si="47"/>
        <v>7328.6740106597363</v>
      </c>
      <c r="M735" s="3"/>
      <c r="N735" s="3"/>
      <c r="O735" s="3"/>
      <c r="Q735" s="3">
        <f t="shared" si="48"/>
        <v>537.97013097687807</v>
      </c>
      <c r="R735" s="3">
        <f t="shared" si="48"/>
        <v>0</v>
      </c>
      <c r="T735" s="3">
        <f t="shared" si="50"/>
        <v>0</v>
      </c>
      <c r="U735" s="3">
        <f t="shared" si="50"/>
        <v>461.81780301659205</v>
      </c>
      <c r="V735" s="3">
        <f t="shared" si="49"/>
        <v>-96.691826360789847</v>
      </c>
      <c r="W735" s="3">
        <f t="shared" si="49"/>
        <v>88.02153845695851</v>
      </c>
      <c r="X735" s="3">
        <f t="shared" si="49"/>
        <v>84.822615864117296</v>
      </c>
    </row>
    <row r="736" spans="1:24">
      <c r="A736" s="10">
        <v>43098.291666608799</v>
      </c>
      <c r="B736" s="3">
        <v>52483.614646968053</v>
      </c>
      <c r="C736" s="3">
        <v>0</v>
      </c>
      <c r="E736" s="9">
        <v>0</v>
      </c>
      <c r="F736" s="9">
        <v>8211.3078060744556</v>
      </c>
      <c r="G736" s="3"/>
      <c r="H736" s="3">
        <v>31145.699944487387</v>
      </c>
      <c r="I736" s="3">
        <v>7602.401803543481</v>
      </c>
      <c r="J736" s="3">
        <v>5524.2050928627341</v>
      </c>
      <c r="K736" s="3"/>
      <c r="L736" s="8">
        <f t="shared" si="47"/>
        <v>5524.2050928627259</v>
      </c>
      <c r="M736" s="3"/>
      <c r="N736" s="3"/>
      <c r="O736" s="3"/>
      <c r="Q736" s="3">
        <f t="shared" si="48"/>
        <v>607.44924359916729</v>
      </c>
      <c r="R736" s="3">
        <f t="shared" si="48"/>
        <v>0</v>
      </c>
      <c r="T736" s="3">
        <f t="shared" si="50"/>
        <v>0</v>
      </c>
      <c r="U736" s="3">
        <f t="shared" si="50"/>
        <v>95.038284792528415</v>
      </c>
      <c r="V736" s="3">
        <f t="shared" si="49"/>
        <v>360.48263824638178</v>
      </c>
      <c r="W736" s="3">
        <f t="shared" si="49"/>
        <v>87.990761615086583</v>
      </c>
      <c r="X736" s="3">
        <f t="shared" si="49"/>
        <v>63.93755894517053</v>
      </c>
    </row>
    <row r="737" spans="1:24">
      <c r="A737" s="10">
        <v>43099.291666608799</v>
      </c>
      <c r="B737" s="3">
        <v>68187.798654871294</v>
      </c>
      <c r="C737" s="3">
        <v>0</v>
      </c>
      <c r="E737" s="9">
        <v>0</v>
      </c>
      <c r="F737" s="9">
        <v>28531.448164433754</v>
      </c>
      <c r="G737" s="3"/>
      <c r="H737" s="3">
        <v>31961.025744549795</v>
      </c>
      <c r="I737" s="3">
        <v>7599.1426304211473</v>
      </c>
      <c r="J737" s="3">
        <v>96.182115466594837</v>
      </c>
      <c r="K737" s="3"/>
      <c r="L737" s="8">
        <f t="shared" si="47"/>
        <v>96.182115466601317</v>
      </c>
      <c r="M737" s="3"/>
      <c r="N737" s="3"/>
      <c r="O737" s="3"/>
      <c r="Q737" s="3">
        <f t="shared" si="48"/>
        <v>789.21063257952892</v>
      </c>
      <c r="R737" s="3">
        <f t="shared" si="48"/>
        <v>0</v>
      </c>
      <c r="T737" s="3">
        <f t="shared" si="50"/>
        <v>0</v>
      </c>
      <c r="U737" s="3">
        <f t="shared" si="50"/>
        <v>330.22509449576103</v>
      </c>
      <c r="V737" s="3">
        <f t="shared" si="49"/>
        <v>369.91927945080784</v>
      </c>
      <c r="W737" s="3">
        <f t="shared" si="49"/>
        <v>87.953039703948463</v>
      </c>
      <c r="X737" s="3">
        <f t="shared" si="49"/>
        <v>1.1132189290115144</v>
      </c>
    </row>
    <row r="738" spans="1:24">
      <c r="A738" s="10">
        <v>43100.291666608799</v>
      </c>
      <c r="B738" s="3">
        <v>62377.82581498348</v>
      </c>
      <c r="C738" s="3">
        <v>0</v>
      </c>
      <c r="E738" s="9">
        <v>0</v>
      </c>
      <c r="F738" s="9">
        <v>26279.186071019067</v>
      </c>
      <c r="G738" s="3"/>
      <c r="H738" s="3">
        <v>34769.904870950566</v>
      </c>
      <c r="I738" s="3">
        <v>7595.6820528604358</v>
      </c>
      <c r="J738" s="3">
        <v>-6266.9471798465902</v>
      </c>
      <c r="K738" s="3"/>
      <c r="L738" s="8">
        <f t="shared" si="47"/>
        <v>-6266.9471798465884</v>
      </c>
      <c r="M738" s="3"/>
      <c r="N738" s="3"/>
      <c r="O738" s="3"/>
      <c r="Q738" s="3">
        <f t="shared" si="48"/>
        <v>721.9655765623088</v>
      </c>
      <c r="R738" s="3">
        <f t="shared" si="48"/>
        <v>0</v>
      </c>
      <c r="T738" s="3">
        <f t="shared" si="50"/>
        <v>0</v>
      </c>
      <c r="U738" s="3">
        <f t="shared" si="50"/>
        <v>304.15724619235033</v>
      </c>
      <c r="V738" s="3">
        <f t="shared" si="49"/>
        <v>402.42945452489079</v>
      </c>
      <c r="W738" s="3">
        <f t="shared" si="49"/>
        <v>87.912986722921715</v>
      </c>
      <c r="X738" s="3">
        <f t="shared" si="49"/>
        <v>-72.534110877854062</v>
      </c>
    </row>
  </sheetData>
  <mergeCells count="3">
    <mergeCell ref="E4:I4"/>
    <mergeCell ref="Q4:R4"/>
    <mergeCell ref="T4:W4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4">
    <tabColor rgb="FFFFFF00"/>
  </sheetPr>
  <dimension ref="A1:DD1174"/>
  <sheetViews>
    <sheetView zoomScale="80" zoomScaleNormal="80" workbookViewId="0">
      <pane xSplit="1" ySplit="8" topLeftCell="D98" activePane="bottomRight" state="frozen"/>
      <selection pane="topRight" activeCell="B1" sqref="B1"/>
      <selection pane="bottomLeft" activeCell="A9" sqref="A9"/>
      <selection pane="bottomRight" activeCell="O84" sqref="O84:O98"/>
    </sheetView>
  </sheetViews>
  <sheetFormatPr baseColWidth="10" defaultColWidth="9.140625" defaultRowHeight="16.5"/>
  <cols>
    <col min="1" max="1" width="20.140625" style="7" customWidth="1"/>
    <col min="2" max="2" width="11.5703125" style="584" customWidth="1"/>
    <col min="3" max="9" width="10.7109375" style="7" customWidth="1"/>
    <col min="10" max="10" width="10.7109375" style="18" customWidth="1"/>
    <col min="11" max="13" width="10.7109375" style="7" customWidth="1"/>
    <col min="14" max="14" width="10.7109375" style="18" customWidth="1"/>
    <col min="15" max="16" width="14.85546875" style="7" customWidth="1"/>
    <col min="17" max="17" width="15" style="7" customWidth="1"/>
    <col min="18" max="18" width="10.7109375" style="7" customWidth="1"/>
    <col min="19" max="19" width="10.7109375" style="585" customWidth="1"/>
    <col min="20" max="20" width="15.42578125" style="7" customWidth="1"/>
    <col min="21" max="22" width="10.7109375" style="7" customWidth="1"/>
    <col min="23" max="23" width="16.42578125" style="7" customWidth="1"/>
    <col min="24" max="24" width="11" style="7" customWidth="1"/>
    <col min="25" max="25" width="17.140625" style="7" customWidth="1"/>
    <col min="26" max="26" width="16.7109375" style="7" customWidth="1"/>
    <col min="27" max="27" width="16.7109375" style="585" customWidth="1"/>
    <col min="28" max="30" width="10.7109375" style="7" customWidth="1"/>
    <col min="31" max="31" width="10.7109375" style="585" customWidth="1"/>
    <col min="32" max="42" width="10.7109375" style="7" customWidth="1"/>
    <col min="43" max="43" width="14.7109375" style="7" customWidth="1"/>
    <col min="44" max="48" width="10.7109375" style="7" customWidth="1"/>
    <col min="49" max="49" width="12.28515625" style="7" customWidth="1"/>
    <col min="50" max="50" width="13.5703125" style="7" customWidth="1"/>
    <col min="51" max="51" width="10.7109375" style="7" customWidth="1"/>
    <col min="52" max="52" width="13.28515625" style="7" customWidth="1"/>
    <col min="53" max="66" width="10.7109375" style="7" customWidth="1"/>
    <col min="67" max="67" width="17" style="7" customWidth="1"/>
    <col min="68" max="68" width="14.85546875" style="7" customWidth="1"/>
    <col min="69" max="69" width="13.5703125" style="7" customWidth="1"/>
    <col min="70" max="70" width="12.7109375" style="7" customWidth="1"/>
    <col min="71" max="72" width="10.7109375" style="7" customWidth="1"/>
    <col min="73" max="73" width="20.42578125" style="7" customWidth="1"/>
    <col min="74" max="76" width="10.7109375" style="7" customWidth="1"/>
    <col min="77" max="77" width="15.42578125" style="7" customWidth="1"/>
    <col min="78" max="78" width="17.42578125" style="7" customWidth="1"/>
    <col min="79" max="79" width="15.140625" style="7" customWidth="1"/>
    <col min="80" max="82" width="10.7109375" style="7" customWidth="1"/>
    <col min="83" max="83" width="12.85546875" style="7" customWidth="1"/>
    <col min="84" max="84" width="17.7109375" style="7" customWidth="1"/>
    <col min="85" max="85" width="10.7109375" style="7" customWidth="1"/>
    <col min="86" max="86" width="15.140625" style="7" customWidth="1"/>
    <col min="87" max="87" width="20.85546875" style="21" customWidth="1"/>
    <col min="88" max="88" width="13.85546875" style="7" customWidth="1"/>
    <col min="89" max="89" width="17.28515625" style="7" customWidth="1"/>
    <col min="90" max="92" width="10.7109375" style="7" customWidth="1"/>
    <col min="93" max="93" width="31" style="7" customWidth="1"/>
    <col min="94" max="101" width="10.7109375" style="7" customWidth="1"/>
    <col min="102" max="102" width="15.140625" style="7" customWidth="1"/>
    <col min="103" max="104" width="9.140625" style="7"/>
    <col min="105" max="105" width="10.140625" style="7" bestFit="1" customWidth="1"/>
    <col min="106" max="16384" width="9.140625" style="7"/>
  </cols>
  <sheetData>
    <row r="1" spans="1:102">
      <c r="B1" s="17"/>
      <c r="O1" s="7">
        <v>-6769.3984941823874</v>
      </c>
      <c r="Q1" s="7">
        <v>3061.6439614030533</v>
      </c>
      <c r="R1" s="7">
        <v>-1336.7638317686506</v>
      </c>
      <c r="S1" s="7"/>
      <c r="T1" s="7">
        <v>592.83803400839679</v>
      </c>
      <c r="U1" s="7">
        <v>-261.11360322590917</v>
      </c>
      <c r="W1" s="7">
        <v>-50.894829077646136</v>
      </c>
      <c r="Y1" s="7">
        <v>22.467856482369825</v>
      </c>
      <c r="Z1" s="19">
        <v>-9.9159919531084597</v>
      </c>
      <c r="AA1" s="19"/>
      <c r="AB1" s="7">
        <v>4.3768409860786051</v>
      </c>
      <c r="AC1" s="7">
        <v>-1.9318049231078476</v>
      </c>
      <c r="AD1" s="7">
        <v>0.85265928250737488</v>
      </c>
      <c r="AE1" s="7"/>
      <c r="AF1" s="7">
        <v>115.35667968168855</v>
      </c>
      <c r="AG1" s="7">
        <v>-0.37634268100373447</v>
      </c>
      <c r="AQ1" s="20"/>
      <c r="BQ1" s="20"/>
      <c r="CK1" s="20"/>
      <c r="CL1" s="20"/>
      <c r="CM1" s="20"/>
      <c r="CN1" s="20"/>
      <c r="CO1" s="1185"/>
      <c r="CP1" s="1185"/>
    </row>
    <row r="2" spans="1:102" ht="15" customHeight="1" thickBot="1">
      <c r="A2" s="22"/>
      <c r="B2" s="17"/>
      <c r="C2" s="23" t="s">
        <v>25</v>
      </c>
      <c r="D2" s="23"/>
      <c r="E2" s="23" t="s">
        <v>26</v>
      </c>
      <c r="F2" s="23"/>
      <c r="G2" s="23"/>
      <c r="H2" s="23"/>
      <c r="I2" s="23"/>
      <c r="J2" s="24"/>
      <c r="K2" s="23"/>
      <c r="L2" s="23"/>
      <c r="M2" s="23"/>
      <c r="N2" s="24"/>
      <c r="O2" s="23">
        <v>-2111.8309155381867</v>
      </c>
      <c r="P2" s="23"/>
      <c r="Q2" s="23">
        <v>921.64025210728869</v>
      </c>
      <c r="R2" s="23">
        <v>-408.81805381827871</v>
      </c>
      <c r="S2" s="23"/>
      <c r="T2" s="23">
        <v>180.04662725001981</v>
      </c>
      <c r="U2" s="23">
        <v>-79.545431017060764</v>
      </c>
      <c r="V2" s="23"/>
      <c r="W2" s="23">
        <v>-15.492800970983808</v>
      </c>
      <c r="X2" s="23"/>
      <c r="Y2" s="23">
        <v>6.8375891935429536</v>
      </c>
      <c r="Z2" s="23">
        <v>-3.0180626636865782</v>
      </c>
      <c r="AA2" s="23"/>
      <c r="AB2" s="23">
        <v>1.3320804907853017</v>
      </c>
      <c r="AC2" s="23">
        <v>-0.58795332294539548</v>
      </c>
      <c r="AD2" s="23">
        <v>0.25950799585552886</v>
      </c>
      <c r="AE2" s="23"/>
      <c r="AF2" s="23">
        <v>35.094466850161552</v>
      </c>
      <c r="AG2" s="23">
        <v>-0.11454090723418631</v>
      </c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2"/>
      <c r="AS2" s="25"/>
      <c r="AT2" s="25"/>
      <c r="AU2" s="25"/>
      <c r="AV2" s="25"/>
      <c r="AW2" s="25"/>
      <c r="AX2" s="25"/>
      <c r="AY2" s="25"/>
      <c r="AZ2" s="25"/>
      <c r="BA2" s="25"/>
      <c r="BB2" s="25"/>
      <c r="BC2" s="25"/>
      <c r="BD2" s="25"/>
      <c r="BE2" s="25"/>
      <c r="BF2" s="25"/>
      <c r="BG2" s="25"/>
      <c r="BH2" s="25"/>
      <c r="BI2" s="25"/>
      <c r="BJ2" s="25"/>
      <c r="BK2" s="25"/>
      <c r="BL2" s="25"/>
      <c r="BM2" s="25"/>
      <c r="BN2" s="25"/>
      <c r="BO2" s="25"/>
      <c r="BP2" s="25"/>
      <c r="BQ2" s="26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3"/>
      <c r="CC2" s="23"/>
      <c r="CD2" s="23"/>
      <c r="CE2" s="23"/>
      <c r="CF2" s="23"/>
      <c r="CG2" s="23"/>
      <c r="CH2" s="23"/>
      <c r="CI2" s="28"/>
      <c r="CJ2" s="23"/>
      <c r="CK2" s="23"/>
      <c r="CL2" s="23"/>
      <c r="CM2" s="23"/>
      <c r="CN2" s="23"/>
      <c r="CO2" s="23"/>
      <c r="CP2" s="29"/>
      <c r="CQ2" s="23"/>
      <c r="CR2" s="23"/>
      <c r="CS2" s="23"/>
      <c r="CT2" s="23"/>
      <c r="CU2" s="23"/>
      <c r="CV2" s="23"/>
      <c r="CW2" s="23"/>
      <c r="CX2" s="23"/>
    </row>
    <row r="3" spans="1:102" ht="15" customHeight="1" thickBot="1">
      <c r="A3" s="7">
        <v>1</v>
      </c>
      <c r="B3" s="21">
        <v>2</v>
      </c>
      <c r="C3" s="7">
        <v>3</v>
      </c>
      <c r="D3" s="7">
        <v>4</v>
      </c>
      <c r="E3" s="21">
        <v>5</v>
      </c>
      <c r="F3" s="7">
        <v>6</v>
      </c>
      <c r="G3" s="7">
        <v>7</v>
      </c>
      <c r="H3" s="21">
        <v>8</v>
      </c>
      <c r="I3" s="7">
        <v>9</v>
      </c>
      <c r="J3" s="7">
        <v>10</v>
      </c>
      <c r="K3" s="21">
        <v>11</v>
      </c>
      <c r="L3" s="7">
        <v>12</v>
      </c>
      <c r="M3" s="7">
        <v>13</v>
      </c>
      <c r="N3" s="21">
        <v>14</v>
      </c>
      <c r="O3" s="7">
        <v>15</v>
      </c>
      <c r="P3" s="7">
        <v>16</v>
      </c>
      <c r="Q3" s="21">
        <v>17</v>
      </c>
      <c r="R3" s="7">
        <v>18</v>
      </c>
      <c r="S3" s="7">
        <v>19</v>
      </c>
      <c r="T3" s="21">
        <v>20</v>
      </c>
      <c r="U3" s="7">
        <v>21</v>
      </c>
      <c r="V3" s="7">
        <v>22</v>
      </c>
      <c r="W3" s="21">
        <v>23</v>
      </c>
      <c r="X3" s="7">
        <v>24</v>
      </c>
      <c r="Y3" s="7">
        <v>25</v>
      </c>
      <c r="Z3" s="21">
        <v>26</v>
      </c>
      <c r="AA3" s="7">
        <v>27</v>
      </c>
      <c r="AB3" s="7">
        <v>28</v>
      </c>
      <c r="AC3" s="21">
        <v>29</v>
      </c>
      <c r="AD3" s="7">
        <v>30</v>
      </c>
      <c r="AE3" s="7">
        <v>31</v>
      </c>
      <c r="AF3" s="21">
        <v>32</v>
      </c>
      <c r="AG3" s="7">
        <v>33</v>
      </c>
      <c r="AH3" s="7">
        <v>34</v>
      </c>
      <c r="AI3" s="21">
        <v>35</v>
      </c>
      <c r="AJ3" s="7">
        <v>36</v>
      </c>
      <c r="AK3" s="7">
        <v>37</v>
      </c>
      <c r="AL3" s="21">
        <v>38</v>
      </c>
      <c r="AM3" s="7">
        <v>39</v>
      </c>
      <c r="AN3" s="23"/>
      <c r="AO3" s="23"/>
      <c r="AP3" s="23"/>
      <c r="AQ3" s="23"/>
      <c r="AS3" s="592"/>
      <c r="AT3" s="592"/>
      <c r="AU3" s="592"/>
      <c r="AV3" s="592"/>
      <c r="AW3" s="592"/>
      <c r="AX3" s="592"/>
      <c r="AY3" s="592"/>
      <c r="AZ3" s="592"/>
      <c r="BA3" s="592"/>
      <c r="BB3" s="592"/>
      <c r="BC3" s="592"/>
      <c r="BD3" s="592"/>
      <c r="BE3" s="592"/>
      <c r="BF3" s="592"/>
      <c r="BG3" s="592"/>
      <c r="BH3" s="592"/>
      <c r="BI3" s="592"/>
      <c r="BJ3" s="592"/>
      <c r="BK3" s="592"/>
      <c r="BL3" s="592"/>
      <c r="BM3" s="592"/>
      <c r="BN3" s="592"/>
      <c r="BO3" s="592"/>
      <c r="BP3" s="592"/>
      <c r="BQ3" s="593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3"/>
      <c r="CC3" s="23"/>
      <c r="CD3" s="23"/>
      <c r="CE3" s="23"/>
      <c r="CF3" s="23"/>
      <c r="CG3" s="23"/>
      <c r="CH3" s="23"/>
      <c r="CI3" s="28"/>
      <c r="CJ3" s="23"/>
      <c r="CK3" s="23"/>
      <c r="CL3" s="23"/>
      <c r="CM3" s="23"/>
      <c r="CN3" s="23"/>
      <c r="CO3" s="23"/>
      <c r="CP3" s="29"/>
      <c r="CQ3" s="23"/>
      <c r="CR3" s="23"/>
      <c r="CS3" s="23"/>
      <c r="CT3" s="23"/>
      <c r="CU3" s="23"/>
      <c r="CV3" s="23"/>
      <c r="CW3" s="23"/>
      <c r="CX3" s="23"/>
    </row>
    <row r="4" spans="1:102" ht="63.75" customHeight="1">
      <c r="A4" s="1186"/>
      <c r="B4" s="1189" t="s">
        <v>27</v>
      </c>
      <c r="C4" s="1190"/>
      <c r="D4" s="1190"/>
      <c r="E4" s="1190"/>
      <c r="F4" s="1191"/>
      <c r="G4" s="1192" t="s">
        <v>28</v>
      </c>
      <c r="H4" s="1193"/>
      <c r="I4" s="1193"/>
      <c r="J4" s="1194"/>
      <c r="K4" s="1192" t="s">
        <v>29</v>
      </c>
      <c r="L4" s="1193"/>
      <c r="M4" s="1193"/>
      <c r="N4" s="1194"/>
      <c r="O4" s="1192" t="s">
        <v>30</v>
      </c>
      <c r="P4" s="1193"/>
      <c r="Q4" s="1193"/>
      <c r="R4" s="1193"/>
      <c r="S4" s="1194"/>
      <c r="T4" s="1192" t="s">
        <v>31</v>
      </c>
      <c r="U4" s="1193"/>
      <c r="V4" s="30"/>
      <c r="W4" s="1195" t="s">
        <v>32</v>
      </c>
      <c r="X4" s="1193"/>
      <c r="Y4" s="1193"/>
      <c r="Z4" s="1193"/>
      <c r="AA4" s="1194"/>
      <c r="AB4" s="1192" t="s">
        <v>33</v>
      </c>
      <c r="AC4" s="1193"/>
      <c r="AD4" s="1193"/>
      <c r="AE4" s="1193"/>
      <c r="AF4" s="1196"/>
      <c r="AG4" s="31" t="s">
        <v>34</v>
      </c>
      <c r="AH4" s="32" t="s">
        <v>35</v>
      </c>
      <c r="AI4" s="32" t="s">
        <v>36</v>
      </c>
      <c r="AJ4" s="32" t="s">
        <v>37</v>
      </c>
      <c r="AK4" s="32" t="s">
        <v>38</v>
      </c>
      <c r="AL4" s="33" t="s">
        <v>39</v>
      </c>
      <c r="AM4" s="1197" t="s">
        <v>40</v>
      </c>
      <c r="AN4" s="1199" t="s">
        <v>41</v>
      </c>
      <c r="AO4" s="1201" t="s">
        <v>42</v>
      </c>
      <c r="AP4" s="34" t="s">
        <v>43</v>
      </c>
      <c r="AQ4" s="35" t="s">
        <v>44</v>
      </c>
      <c r="AR4" s="36" t="s">
        <v>45</v>
      </c>
      <c r="AS4" s="36" t="s">
        <v>46</v>
      </c>
      <c r="AT4" s="36" t="s">
        <v>47</v>
      </c>
      <c r="AU4" s="36" t="s">
        <v>48</v>
      </c>
      <c r="AV4" s="36" t="s">
        <v>49</v>
      </c>
      <c r="AW4" s="36" t="s">
        <v>50</v>
      </c>
      <c r="AX4" s="36" t="s">
        <v>51</v>
      </c>
      <c r="AY4" s="36" t="s">
        <v>52</v>
      </c>
      <c r="AZ4" s="36" t="s">
        <v>53</v>
      </c>
      <c r="BA4" s="960" t="s">
        <v>54</v>
      </c>
      <c r="BB4" s="960" t="s">
        <v>55</v>
      </c>
      <c r="BC4" s="960" t="s">
        <v>56</v>
      </c>
      <c r="BD4" s="960" t="s">
        <v>57</v>
      </c>
      <c r="BE4" s="960" t="s">
        <v>58</v>
      </c>
      <c r="BF4" s="960" t="s">
        <v>59</v>
      </c>
      <c r="BG4" s="960" t="s">
        <v>60</v>
      </c>
      <c r="BH4" s="960" t="s">
        <v>61</v>
      </c>
      <c r="BI4" s="960" t="s">
        <v>62</v>
      </c>
      <c r="BJ4" s="960" t="s">
        <v>63</v>
      </c>
      <c r="BK4" s="960" t="s">
        <v>64</v>
      </c>
      <c r="BL4" s="960" t="s">
        <v>65</v>
      </c>
      <c r="BM4" s="960" t="s">
        <v>66</v>
      </c>
      <c r="BN4" s="960" t="s">
        <v>67</v>
      </c>
      <c r="BO4" s="37" t="s">
        <v>68</v>
      </c>
      <c r="BP4" s="38" t="s">
        <v>69</v>
      </c>
      <c r="BQ4" s="39" t="s">
        <v>70</v>
      </c>
      <c r="BR4" s="32" t="s">
        <v>71</v>
      </c>
      <c r="BS4" s="32" t="s">
        <v>72</v>
      </c>
      <c r="BT4" s="32" t="s">
        <v>73</v>
      </c>
      <c r="BU4" s="39" t="s">
        <v>74</v>
      </c>
      <c r="BV4" s="32" t="s">
        <v>75</v>
      </c>
      <c r="BW4" s="32" t="s">
        <v>76</v>
      </c>
      <c r="BX4" s="32" t="s">
        <v>77</v>
      </c>
      <c r="BY4" s="39" t="s">
        <v>78</v>
      </c>
      <c r="BZ4" s="32" t="s">
        <v>79</v>
      </c>
      <c r="CA4" s="40" t="s">
        <v>80</v>
      </c>
      <c r="CB4" s="41" t="s">
        <v>81</v>
      </c>
      <c r="CC4" s="42" t="s">
        <v>82</v>
      </c>
      <c r="CD4" s="42" t="s">
        <v>83</v>
      </c>
      <c r="CE4" s="32" t="s">
        <v>84</v>
      </c>
      <c r="CF4" s="32" t="s">
        <v>85</v>
      </c>
      <c r="CG4" s="32" t="s">
        <v>86</v>
      </c>
      <c r="CH4" s="32" t="s">
        <v>87</v>
      </c>
      <c r="CI4" s="43" t="s">
        <v>88</v>
      </c>
      <c r="CJ4" s="39" t="s">
        <v>89</v>
      </c>
      <c r="CK4" s="39" t="s">
        <v>90</v>
      </c>
      <c r="CL4" s="32" t="s">
        <v>91</v>
      </c>
      <c r="CM4" s="32" t="s">
        <v>92</v>
      </c>
      <c r="CN4" s="32" t="s">
        <v>93</v>
      </c>
      <c r="CO4" s="1203" t="s">
        <v>94</v>
      </c>
      <c r="CP4" s="1204"/>
      <c r="CQ4" s="32" t="s">
        <v>95</v>
      </c>
      <c r="CR4" s="32" t="s">
        <v>96</v>
      </c>
      <c r="CS4" s="32" t="s">
        <v>97</v>
      </c>
      <c r="CT4" s="32" t="s">
        <v>98</v>
      </c>
      <c r="CU4" s="32" t="s">
        <v>99</v>
      </c>
      <c r="CV4" s="32" t="s">
        <v>100</v>
      </c>
      <c r="CW4" s="32" t="s">
        <v>101</v>
      </c>
      <c r="CX4" s="44" t="s">
        <v>102</v>
      </c>
    </row>
    <row r="5" spans="1:102" s="23" customFormat="1" ht="34.5" customHeight="1">
      <c r="A5" s="1187"/>
      <c r="B5" s="45" t="s">
        <v>103</v>
      </c>
      <c r="C5" s="1205" t="s">
        <v>104</v>
      </c>
      <c r="D5" s="1206"/>
      <c r="E5" s="1207"/>
      <c r="F5" s="46" t="s">
        <v>105</v>
      </c>
      <c r="G5" s="1205" t="s">
        <v>104</v>
      </c>
      <c r="H5" s="1206"/>
      <c r="I5" s="1207"/>
      <c r="J5" s="47" t="s">
        <v>106</v>
      </c>
      <c r="K5" s="1205" t="s">
        <v>104</v>
      </c>
      <c r="L5" s="1206"/>
      <c r="M5" s="1207"/>
      <c r="N5" s="47" t="s">
        <v>106</v>
      </c>
      <c r="O5" s="46" t="s">
        <v>107</v>
      </c>
      <c r="P5" s="46"/>
      <c r="Q5" s="46"/>
      <c r="R5" s="46" t="s">
        <v>108</v>
      </c>
      <c r="S5" s="48" t="s">
        <v>109</v>
      </c>
      <c r="T5" s="49" t="s">
        <v>110</v>
      </c>
      <c r="U5" s="49"/>
      <c r="V5" s="48" t="s">
        <v>109</v>
      </c>
      <c r="W5" s="50" t="s">
        <v>104</v>
      </c>
      <c r="X5" s="51"/>
      <c r="Y5" s="52" t="s">
        <v>111</v>
      </c>
      <c r="Z5" s="53" t="s">
        <v>112</v>
      </c>
      <c r="AA5" s="48" t="s">
        <v>109</v>
      </c>
      <c r="AB5" s="54" t="s">
        <v>104</v>
      </c>
      <c r="AC5" s="52" t="s">
        <v>111</v>
      </c>
      <c r="AD5" s="55" t="s">
        <v>112</v>
      </c>
      <c r="AE5" s="56" t="s">
        <v>113</v>
      </c>
      <c r="AF5" s="48" t="s">
        <v>109</v>
      </c>
      <c r="AG5" s="57" t="s">
        <v>114</v>
      </c>
      <c r="AH5" s="46" t="s">
        <v>114</v>
      </c>
      <c r="AI5" s="46" t="s">
        <v>114</v>
      </c>
      <c r="AJ5" s="46" t="s">
        <v>114</v>
      </c>
      <c r="AK5" s="46"/>
      <c r="AL5" s="49"/>
      <c r="AM5" s="1198"/>
      <c r="AN5" s="1200"/>
      <c r="AO5" s="1202"/>
      <c r="AP5" s="58" t="s">
        <v>115</v>
      </c>
      <c r="AQ5" s="59" t="s">
        <v>116</v>
      </c>
      <c r="AR5" s="60" t="s">
        <v>116</v>
      </c>
      <c r="AS5" s="46" t="s">
        <v>116</v>
      </c>
      <c r="AT5" s="60" t="s">
        <v>116</v>
      </c>
      <c r="AU5" s="60" t="s">
        <v>116</v>
      </c>
      <c r="AV5" s="60" t="s">
        <v>116</v>
      </c>
      <c r="AW5" s="60" t="s">
        <v>116</v>
      </c>
      <c r="AX5" s="60" t="s">
        <v>116</v>
      </c>
      <c r="AY5" s="60" t="s">
        <v>116</v>
      </c>
      <c r="AZ5" s="60" t="s">
        <v>116</v>
      </c>
      <c r="BA5" s="961" t="s">
        <v>116</v>
      </c>
      <c r="BB5" s="961" t="s">
        <v>116</v>
      </c>
      <c r="BC5" s="961" t="s">
        <v>116</v>
      </c>
      <c r="BD5" s="961" t="s">
        <v>116</v>
      </c>
      <c r="BE5" s="961" t="s">
        <v>116</v>
      </c>
      <c r="BF5" s="961" t="s">
        <v>116</v>
      </c>
      <c r="BG5" s="961" t="s">
        <v>116</v>
      </c>
      <c r="BH5" s="961" t="s">
        <v>116</v>
      </c>
      <c r="BI5" s="961" t="s">
        <v>116</v>
      </c>
      <c r="BJ5" s="961" t="s">
        <v>116</v>
      </c>
      <c r="BK5" s="961" t="s">
        <v>116</v>
      </c>
      <c r="BL5" s="961" t="s">
        <v>116</v>
      </c>
      <c r="BM5" s="961" t="s">
        <v>116</v>
      </c>
      <c r="BN5" s="961" t="s">
        <v>116</v>
      </c>
      <c r="BO5" s="61" t="s">
        <v>117</v>
      </c>
      <c r="BP5" s="62" t="s">
        <v>116</v>
      </c>
      <c r="BQ5" s="63" t="s">
        <v>116</v>
      </c>
      <c r="BR5" s="46" t="s">
        <v>116</v>
      </c>
      <c r="BS5" s="46" t="s">
        <v>116</v>
      </c>
      <c r="BT5" s="46" t="s">
        <v>116</v>
      </c>
      <c r="BU5" s="63" t="s">
        <v>116</v>
      </c>
      <c r="BV5" s="46" t="s">
        <v>116</v>
      </c>
      <c r="BW5" s="46" t="s">
        <v>116</v>
      </c>
      <c r="BX5" s="46" t="s">
        <v>116</v>
      </c>
      <c r="BY5" s="63" t="s">
        <v>116</v>
      </c>
      <c r="BZ5" s="46" t="s">
        <v>118</v>
      </c>
      <c r="CA5" s="64" t="s">
        <v>119</v>
      </c>
      <c r="CB5" s="60" t="s">
        <v>120</v>
      </c>
      <c r="CC5" s="46" t="s">
        <v>116</v>
      </c>
      <c r="CD5" s="46" t="s">
        <v>119</v>
      </c>
      <c r="CE5" s="46" t="s">
        <v>116</v>
      </c>
      <c r="CF5" s="46" t="s">
        <v>116</v>
      </c>
      <c r="CG5" s="46" t="s">
        <v>116</v>
      </c>
      <c r="CH5" s="46" t="s">
        <v>116</v>
      </c>
      <c r="CI5" s="65" t="s">
        <v>116</v>
      </c>
      <c r="CJ5" s="63" t="s">
        <v>116</v>
      </c>
      <c r="CK5" s="63" t="s">
        <v>116</v>
      </c>
      <c r="CL5" s="46" t="s">
        <v>121</v>
      </c>
      <c r="CM5" s="46" t="s">
        <v>120</v>
      </c>
      <c r="CN5" s="46" t="s">
        <v>116</v>
      </c>
      <c r="CO5" s="46" t="s">
        <v>116</v>
      </c>
      <c r="CP5" s="64" t="s">
        <v>119</v>
      </c>
      <c r="CQ5" s="46" t="s">
        <v>116</v>
      </c>
      <c r="CR5" s="46" t="s">
        <v>116</v>
      </c>
      <c r="CS5" s="46" t="s">
        <v>116</v>
      </c>
      <c r="CT5" s="46" t="s">
        <v>116</v>
      </c>
      <c r="CU5" s="46" t="s">
        <v>116</v>
      </c>
      <c r="CV5" s="46" t="s">
        <v>116</v>
      </c>
      <c r="CW5" s="46" t="s">
        <v>120</v>
      </c>
      <c r="CX5" s="46" t="s">
        <v>116</v>
      </c>
    </row>
    <row r="6" spans="1:102" s="84" customFormat="1" ht="15" customHeight="1">
      <c r="A6" s="1188"/>
      <c r="B6" s="66"/>
      <c r="C6" s="67"/>
      <c r="D6" s="67"/>
      <c r="E6" s="67"/>
      <c r="F6" s="67"/>
      <c r="G6" s="67"/>
      <c r="H6" s="67"/>
      <c r="I6" s="67"/>
      <c r="J6" s="68"/>
      <c r="K6" s="67"/>
      <c r="L6" s="67"/>
      <c r="M6" s="67"/>
      <c r="N6" s="68"/>
      <c r="O6" s="67"/>
      <c r="P6" s="67"/>
      <c r="Q6" s="67"/>
      <c r="R6" s="67"/>
      <c r="S6" s="69"/>
      <c r="T6" s="70"/>
      <c r="U6" s="70"/>
      <c r="V6" s="69"/>
      <c r="W6" s="71"/>
      <c r="X6" s="72"/>
      <c r="Y6" s="73"/>
      <c r="Z6" s="74"/>
      <c r="AA6" s="69"/>
      <c r="AB6" s="75"/>
      <c r="AC6" s="73"/>
      <c r="AD6" s="76"/>
      <c r="AE6" s="67"/>
      <c r="AF6" s="69"/>
      <c r="AG6" s="77"/>
      <c r="AH6" s="67"/>
      <c r="AI6" s="67"/>
      <c r="AJ6" s="67"/>
      <c r="AK6" s="67"/>
      <c r="AL6" s="70"/>
      <c r="AM6" s="78"/>
      <c r="AN6" s="62"/>
      <c r="AO6" s="79"/>
      <c r="AP6" s="79"/>
      <c r="AQ6" s="80"/>
      <c r="AR6" s="67"/>
      <c r="AS6" s="67"/>
      <c r="AT6" s="67"/>
      <c r="AU6" s="67"/>
      <c r="AV6" s="67"/>
      <c r="AW6" s="67"/>
      <c r="AX6" s="67"/>
      <c r="AY6" s="67"/>
      <c r="AZ6" s="67"/>
      <c r="BA6" s="67"/>
      <c r="BB6" s="67"/>
      <c r="BC6" s="67"/>
      <c r="BD6" s="67"/>
      <c r="BE6" s="67"/>
      <c r="BF6" s="67"/>
      <c r="BG6" s="67"/>
      <c r="BH6" s="67"/>
      <c r="BI6" s="67"/>
      <c r="BJ6" s="67"/>
      <c r="BK6" s="67"/>
      <c r="BL6" s="67"/>
      <c r="BM6" s="67"/>
      <c r="BN6" s="67"/>
      <c r="BO6" s="81"/>
      <c r="BP6" s="82"/>
      <c r="BQ6" s="81"/>
      <c r="BR6" s="67"/>
      <c r="BS6" s="67"/>
      <c r="BT6" s="67"/>
      <c r="BU6" s="81"/>
      <c r="BV6" s="67"/>
      <c r="BW6" s="67"/>
      <c r="BX6" s="67"/>
      <c r="BY6" s="81"/>
      <c r="BZ6" s="67"/>
      <c r="CA6" s="82"/>
      <c r="CB6" s="67"/>
      <c r="CC6" s="67"/>
      <c r="CD6" s="67"/>
      <c r="CE6" s="67"/>
      <c r="CF6" s="67"/>
      <c r="CG6" s="67"/>
      <c r="CH6" s="67"/>
      <c r="CI6" s="83"/>
      <c r="CJ6" s="81"/>
      <c r="CK6" s="81"/>
      <c r="CL6" s="67"/>
      <c r="CM6" s="67"/>
      <c r="CN6" s="67"/>
      <c r="CO6" s="67"/>
      <c r="CP6" s="82"/>
      <c r="CQ6" s="67"/>
      <c r="CR6" s="67"/>
      <c r="CS6" s="67"/>
      <c r="CT6" s="67"/>
      <c r="CU6" s="67"/>
      <c r="CV6" s="67"/>
      <c r="CW6" s="70"/>
      <c r="CX6" s="82"/>
    </row>
    <row r="7" spans="1:102" s="84" customFormat="1" ht="15.75" customHeight="1">
      <c r="A7" s="85" t="s">
        <v>122</v>
      </c>
      <c r="B7" s="1183" t="s">
        <v>123</v>
      </c>
      <c r="C7" s="1182"/>
      <c r="D7" s="86" t="s">
        <v>124</v>
      </c>
      <c r="E7" s="86" t="s">
        <v>125</v>
      </c>
      <c r="F7" s="87"/>
      <c r="G7" s="87" t="s">
        <v>123</v>
      </c>
      <c r="H7" s="86" t="s">
        <v>124</v>
      </c>
      <c r="I7" s="86" t="s">
        <v>125</v>
      </c>
      <c r="J7" s="88"/>
      <c r="K7" s="87" t="s">
        <v>123</v>
      </c>
      <c r="L7" s="86" t="s">
        <v>124</v>
      </c>
      <c r="M7" s="86" t="s">
        <v>125</v>
      </c>
      <c r="N7" s="88"/>
      <c r="O7" s="88"/>
      <c r="P7" s="87"/>
      <c r="Q7" s="86" t="s">
        <v>125</v>
      </c>
      <c r="R7" s="89"/>
      <c r="S7" s="90" t="s">
        <v>126</v>
      </c>
      <c r="T7" s="87" t="s">
        <v>126</v>
      </c>
      <c r="U7" s="91"/>
      <c r="V7" s="90" t="s">
        <v>126</v>
      </c>
      <c r="W7" s="92"/>
      <c r="X7" s="93"/>
      <c r="Y7" s="94"/>
      <c r="Z7" s="95"/>
      <c r="AA7" s="90" t="s">
        <v>126</v>
      </c>
      <c r="AB7" s="96" t="s">
        <v>126</v>
      </c>
      <c r="AC7" s="94"/>
      <c r="AD7" s="97"/>
      <c r="AE7" s="86" t="s">
        <v>126</v>
      </c>
      <c r="AF7" s="90" t="s">
        <v>126</v>
      </c>
      <c r="AG7" s="98"/>
      <c r="AH7" s="99" t="s">
        <v>127</v>
      </c>
      <c r="AI7" s="99"/>
      <c r="AJ7" s="99"/>
      <c r="AK7" s="99" t="s">
        <v>127</v>
      </c>
      <c r="AL7" s="99"/>
      <c r="AM7" s="100"/>
      <c r="AN7" s="101"/>
      <c r="AO7" s="102"/>
      <c r="AP7" s="102"/>
      <c r="AQ7" s="1180" t="s">
        <v>128</v>
      </c>
      <c r="AR7" s="1181"/>
      <c r="AS7" s="1181"/>
      <c r="AT7" s="1181"/>
      <c r="AU7" s="1181"/>
      <c r="AV7" s="1181"/>
      <c r="AW7" s="1181"/>
      <c r="AX7" s="1182"/>
      <c r="AY7" s="87"/>
      <c r="AZ7" s="86" t="s">
        <v>128</v>
      </c>
      <c r="BA7" s="1183" t="s">
        <v>129</v>
      </c>
      <c r="BB7" s="1181"/>
      <c r="BC7" s="1181"/>
      <c r="BD7" s="1181"/>
      <c r="BE7" s="1181"/>
      <c r="BF7" s="1181"/>
      <c r="BG7" s="1181"/>
      <c r="BH7" s="1181"/>
      <c r="BI7" s="1182"/>
      <c r="BJ7" s="103"/>
      <c r="BK7" s="103"/>
      <c r="BL7" s="103"/>
      <c r="BM7" s="103"/>
      <c r="BN7" s="103"/>
      <c r="BO7" s="1183" t="s">
        <v>128</v>
      </c>
      <c r="BP7" s="1184"/>
      <c r="BQ7" s="86" t="s">
        <v>130</v>
      </c>
      <c r="BR7" s="86"/>
      <c r="BS7" s="86"/>
      <c r="BT7" s="86"/>
      <c r="BU7" s="86" t="s">
        <v>128</v>
      </c>
      <c r="BV7" s="86"/>
      <c r="BW7" s="86"/>
      <c r="BX7" s="86"/>
      <c r="BY7" s="86" t="s">
        <v>128</v>
      </c>
      <c r="BZ7" s="86" t="s">
        <v>131</v>
      </c>
      <c r="CA7" s="104" t="s">
        <v>128</v>
      </c>
      <c r="CB7" s="87" t="s">
        <v>132</v>
      </c>
      <c r="CC7" s="1183" t="s">
        <v>128</v>
      </c>
      <c r="CD7" s="1181"/>
      <c r="CE7" s="1181"/>
      <c r="CF7" s="1181"/>
      <c r="CG7" s="1181"/>
      <c r="CH7" s="1181"/>
      <c r="CI7" s="1181"/>
      <c r="CJ7" s="1181"/>
      <c r="CK7" s="1181"/>
      <c r="CL7" s="1181"/>
      <c r="CM7" s="1182"/>
      <c r="CN7" s="105" t="s">
        <v>133</v>
      </c>
      <c r="CO7" s="1183" t="s">
        <v>128</v>
      </c>
      <c r="CP7" s="1184"/>
      <c r="CQ7" s="1180" t="s">
        <v>128</v>
      </c>
      <c r="CR7" s="1181"/>
      <c r="CS7" s="1181"/>
      <c r="CT7" s="1181"/>
      <c r="CU7" s="1181"/>
      <c r="CV7" s="1182"/>
      <c r="CW7" s="99" t="s">
        <v>123</v>
      </c>
      <c r="CX7" s="104" t="s">
        <v>128</v>
      </c>
    </row>
    <row r="8" spans="1:102" s="84" customFormat="1" ht="66.75" customHeight="1" thickBot="1">
      <c r="A8" s="106" t="s">
        <v>134</v>
      </c>
      <c r="B8" s="107"/>
      <c r="C8" s="108"/>
      <c r="D8" s="108"/>
      <c r="E8" s="108"/>
      <c r="F8" s="108"/>
      <c r="G8" s="108"/>
      <c r="H8" s="108"/>
      <c r="I8" s="108"/>
      <c r="J8" s="109"/>
      <c r="K8" s="108"/>
      <c r="L8" s="108"/>
      <c r="M8" s="108"/>
      <c r="N8" s="109"/>
      <c r="O8" s="108"/>
      <c r="P8" s="108"/>
      <c r="Q8" s="108"/>
      <c r="R8" s="108"/>
      <c r="S8" s="110"/>
      <c r="T8" s="110"/>
      <c r="U8" s="110"/>
      <c r="V8" s="111"/>
      <c r="W8" s="112"/>
      <c r="X8" s="113"/>
      <c r="Y8" s="114"/>
      <c r="Z8" s="115"/>
      <c r="AA8" s="116" t="s">
        <v>135</v>
      </c>
      <c r="AB8" s="117"/>
      <c r="AC8" s="114"/>
      <c r="AD8" s="118"/>
      <c r="AE8" s="108"/>
      <c r="AF8" s="116"/>
      <c r="AG8" s="119"/>
      <c r="AH8" s="110"/>
      <c r="AI8" s="110"/>
      <c r="AJ8" s="110"/>
      <c r="AK8" s="110"/>
      <c r="AL8" s="110"/>
      <c r="AM8" s="119"/>
      <c r="AN8" s="120"/>
      <c r="AO8" s="121"/>
      <c r="AP8" s="121"/>
      <c r="AQ8" s="122"/>
      <c r="AR8" s="123"/>
      <c r="AS8" s="123" t="s">
        <v>136</v>
      </c>
      <c r="AT8" s="123" t="s">
        <v>137</v>
      </c>
      <c r="AU8" s="123" t="s">
        <v>138</v>
      </c>
      <c r="AV8" s="123" t="s">
        <v>139</v>
      </c>
      <c r="AW8" s="123" t="s">
        <v>140</v>
      </c>
      <c r="AX8" s="124" t="s">
        <v>141</v>
      </c>
      <c r="AY8" s="123"/>
      <c r="AZ8" s="123"/>
      <c r="BA8" s="123"/>
      <c r="BB8" s="123"/>
      <c r="BC8" s="123"/>
      <c r="BD8" s="123"/>
      <c r="BE8" s="123"/>
      <c r="BF8" s="123"/>
      <c r="BG8" s="123"/>
      <c r="BH8" s="123"/>
      <c r="BI8" s="123"/>
      <c r="BJ8" s="123"/>
      <c r="BK8" s="123"/>
      <c r="BL8" s="123"/>
      <c r="BM8" s="123"/>
      <c r="BN8" s="123"/>
      <c r="BO8" s="125"/>
      <c r="BP8" s="126"/>
      <c r="BQ8" s="125" t="s">
        <v>142</v>
      </c>
      <c r="BR8" s="125"/>
      <c r="BS8" s="125"/>
      <c r="BT8" s="125"/>
      <c r="BU8" s="125" t="s">
        <v>143</v>
      </c>
      <c r="BV8" s="125"/>
      <c r="BW8" s="125"/>
      <c r="BX8" s="125"/>
      <c r="BY8" s="125"/>
      <c r="BZ8" s="125"/>
      <c r="CA8" s="126"/>
      <c r="CB8" s="108"/>
      <c r="CC8" s="108" t="s">
        <v>144</v>
      </c>
      <c r="CD8" s="108"/>
      <c r="CE8" s="108"/>
      <c r="CF8" s="108"/>
      <c r="CG8" s="108"/>
      <c r="CH8" s="108"/>
      <c r="CI8" s="127"/>
      <c r="CJ8" s="128" t="s">
        <v>145</v>
      </c>
      <c r="CK8" s="128" t="s">
        <v>146</v>
      </c>
      <c r="CL8" s="128"/>
      <c r="CM8" s="128"/>
      <c r="CN8" s="128"/>
      <c r="CO8" s="128" t="s">
        <v>147</v>
      </c>
      <c r="CP8" s="129" t="s">
        <v>148</v>
      </c>
      <c r="CQ8" s="108"/>
      <c r="CR8" s="108"/>
      <c r="CS8" s="108"/>
      <c r="CT8" s="108"/>
      <c r="CU8" s="108"/>
      <c r="CV8" s="108"/>
      <c r="CW8" s="110"/>
      <c r="CX8" s="120"/>
    </row>
    <row r="9" spans="1:102" s="84" customFormat="1" ht="15" customHeight="1" thickTop="1">
      <c r="A9" s="130">
        <v>42005.291666608799</v>
      </c>
      <c r="B9" s="131"/>
      <c r="C9" s="132">
        <v>5440.5957665480537</v>
      </c>
      <c r="D9" s="133"/>
      <c r="E9" s="133">
        <f t="shared" ref="E9:E72" si="0">C9</f>
        <v>5440.5957665480537</v>
      </c>
      <c r="F9" s="134">
        <v>2.7</v>
      </c>
      <c r="G9" s="135">
        <v>19.1925365062196</v>
      </c>
      <c r="H9" s="135"/>
      <c r="I9" s="135">
        <f t="shared" ref="I9:I72" si="1">G9</f>
        <v>19.1925365062196</v>
      </c>
      <c r="J9" s="136">
        <v>7.4999999999999997E-2</v>
      </c>
      <c r="K9" s="135"/>
      <c r="L9" s="135"/>
      <c r="M9" s="135">
        <f t="shared" ref="M9:M72" si="2">K9</f>
        <v>0</v>
      </c>
      <c r="N9" s="137"/>
      <c r="O9" s="135">
        <v>2710.701615020917</v>
      </c>
      <c r="P9" s="135"/>
      <c r="Q9" s="135">
        <f t="shared" ref="Q9:Q72" si="3">O9*Z9</f>
        <v>2710.701615020917</v>
      </c>
      <c r="R9" s="135">
        <v>3182.1279828506399</v>
      </c>
      <c r="S9" s="138"/>
      <c r="T9" s="139">
        <f t="shared" ref="T9:T72" si="4">IF(Q9="","",IF((E9-I9-M9-Q9)&gt;0,E9-I9-M9-Q9,0))</f>
        <v>2710.701615020917</v>
      </c>
      <c r="U9" s="139">
        <f t="shared" ref="U9:U72" si="5">T9*AD9</f>
        <v>2710.701615020917</v>
      </c>
      <c r="V9" s="140"/>
      <c r="W9" s="141"/>
      <c r="X9" s="142"/>
      <c r="Y9" s="143"/>
      <c r="Z9" s="144">
        <v>1</v>
      </c>
      <c r="AA9" s="140"/>
      <c r="AB9" s="145"/>
      <c r="AC9" s="143"/>
      <c r="AD9" s="146">
        <v>1</v>
      </c>
      <c r="AE9" s="147"/>
      <c r="AF9" s="148">
        <v>71</v>
      </c>
      <c r="AG9" s="149"/>
      <c r="AH9" s="138"/>
      <c r="AI9" s="138"/>
      <c r="AJ9" s="150"/>
      <c r="AK9" s="138"/>
      <c r="AL9" s="138"/>
      <c r="AM9" s="151">
        <f t="shared" ref="AM9:AM72" si="6">IF(AG9+AJ9=0,U9,U9*AG9/(AG9+AJ9))</f>
        <v>2710.701615020917</v>
      </c>
      <c r="AN9" s="152">
        <f t="shared" ref="AN9:AN72" si="7">IF(AG9+AJ9=0,0,U9*AJ9/(AG9+AJ9))</f>
        <v>0</v>
      </c>
      <c r="AO9" s="153"/>
      <c r="AP9" s="153">
        <v>8.3119747925863585</v>
      </c>
      <c r="AQ9" s="154"/>
      <c r="AR9" s="155"/>
      <c r="AS9" s="156"/>
      <c r="AT9" s="156"/>
      <c r="AU9" s="156"/>
      <c r="AV9" s="156"/>
      <c r="AW9" s="156"/>
      <c r="AX9" s="156"/>
      <c r="AY9" s="156"/>
      <c r="AZ9" s="155"/>
      <c r="BA9" s="155"/>
      <c r="BB9" s="155"/>
      <c r="BC9" s="155"/>
      <c r="BD9" s="155"/>
      <c r="BE9" s="155"/>
      <c r="BF9" s="155"/>
      <c r="BG9" s="155"/>
      <c r="BH9" s="155"/>
      <c r="BI9" s="155"/>
      <c r="BJ9" s="155"/>
      <c r="BK9" s="155"/>
      <c r="BL9" s="155"/>
      <c r="BM9" s="155"/>
      <c r="BN9" s="155"/>
      <c r="BO9" s="157">
        <v>0.628</v>
      </c>
      <c r="BP9" s="158"/>
      <c r="BQ9" s="156"/>
      <c r="BR9" s="156"/>
      <c r="BS9" s="156"/>
      <c r="BT9" s="156"/>
      <c r="BU9" s="156"/>
      <c r="BV9" s="156"/>
      <c r="BW9" s="156"/>
      <c r="BX9" s="156"/>
      <c r="BY9" s="156"/>
      <c r="BZ9" s="156"/>
      <c r="CA9" s="159">
        <v>0.95599999999999996</v>
      </c>
      <c r="CB9" s="135">
        <v>32</v>
      </c>
      <c r="CC9" s="135" t="s">
        <v>149</v>
      </c>
      <c r="CD9" s="135"/>
      <c r="CE9" s="135"/>
      <c r="CF9" s="135"/>
      <c r="CG9" s="135"/>
      <c r="CH9" s="135"/>
      <c r="CI9" s="160"/>
      <c r="CJ9" s="161"/>
      <c r="CK9" s="161"/>
      <c r="CL9" s="161">
        <v>0.5</v>
      </c>
      <c r="CM9" s="161">
        <v>2</v>
      </c>
      <c r="CN9" s="161">
        <v>404.74193548387098</v>
      </c>
      <c r="CO9" s="161">
        <v>15327389</v>
      </c>
      <c r="CP9" s="162">
        <v>100</v>
      </c>
      <c r="CQ9" s="132"/>
      <c r="CR9" s="163"/>
      <c r="CS9" s="135"/>
      <c r="CT9" s="135"/>
      <c r="CU9" s="135"/>
      <c r="CV9" s="135"/>
      <c r="CW9" s="138"/>
      <c r="CX9" s="164"/>
    </row>
    <row r="10" spans="1:102" s="84" customFormat="1" ht="15" customHeight="1">
      <c r="A10" s="165">
        <v>42006.291666608799</v>
      </c>
      <c r="B10" s="166"/>
      <c r="C10" s="167">
        <v>37858.09800955961</v>
      </c>
      <c r="D10" s="135"/>
      <c r="E10" s="133">
        <f t="shared" si="0"/>
        <v>37858.09800955961</v>
      </c>
      <c r="F10" s="134">
        <v>2.7</v>
      </c>
      <c r="G10" s="167">
        <v>705.85884261763101</v>
      </c>
      <c r="H10" s="135"/>
      <c r="I10" s="135">
        <f t="shared" si="1"/>
        <v>705.85884261763101</v>
      </c>
      <c r="J10" s="136">
        <v>7.4999999999999997E-2</v>
      </c>
      <c r="K10" s="167"/>
      <c r="L10" s="167"/>
      <c r="M10" s="135">
        <f t="shared" si="2"/>
        <v>0</v>
      </c>
      <c r="N10" s="168"/>
      <c r="O10" s="167">
        <v>18576.119583470991</v>
      </c>
      <c r="P10" s="135"/>
      <c r="Q10" s="135">
        <f t="shared" si="3"/>
        <v>18576.119583470991</v>
      </c>
      <c r="R10" s="167">
        <v>19380.806414630748</v>
      </c>
      <c r="S10" s="138"/>
      <c r="T10" s="139">
        <f t="shared" si="4"/>
        <v>18576.119583470991</v>
      </c>
      <c r="U10" s="139">
        <f t="shared" si="5"/>
        <v>18576.119583470991</v>
      </c>
      <c r="V10" s="140"/>
      <c r="W10" s="169"/>
      <c r="X10" s="170"/>
      <c r="Y10" s="171"/>
      <c r="Z10" s="172">
        <f t="shared" ref="Z10:Z73" si="8">Z9</f>
        <v>1</v>
      </c>
      <c r="AA10" s="173"/>
      <c r="AB10" s="174"/>
      <c r="AC10" s="171"/>
      <c r="AD10" s="175">
        <f t="shared" ref="AD10:AD73" si="9">AD9</f>
        <v>1</v>
      </c>
      <c r="AE10" s="176"/>
      <c r="AF10" s="177">
        <v>71</v>
      </c>
      <c r="AG10" s="149"/>
      <c r="AH10" s="138"/>
      <c r="AI10" s="138"/>
      <c r="AJ10" s="150"/>
      <c r="AK10" s="138"/>
      <c r="AL10" s="138"/>
      <c r="AM10" s="178">
        <f t="shared" si="6"/>
        <v>18576.119583470991</v>
      </c>
      <c r="AN10" s="179">
        <f t="shared" si="7"/>
        <v>0</v>
      </c>
      <c r="AO10" s="180"/>
      <c r="AP10" s="180">
        <v>8.3034253883608518</v>
      </c>
      <c r="AQ10" s="181"/>
      <c r="AR10" s="182"/>
      <c r="AS10" s="86"/>
      <c r="AT10" s="86"/>
      <c r="AU10" s="86"/>
      <c r="AV10" s="86"/>
      <c r="AW10" s="86"/>
      <c r="AX10" s="86"/>
      <c r="AY10" s="86"/>
      <c r="AZ10" s="182"/>
      <c r="BA10" s="182"/>
      <c r="BB10" s="182"/>
      <c r="BC10" s="182"/>
      <c r="BD10" s="182"/>
      <c r="BE10" s="182"/>
      <c r="BF10" s="182"/>
      <c r="BG10" s="182"/>
      <c r="BH10" s="182"/>
      <c r="BI10" s="182"/>
      <c r="BJ10" s="182"/>
      <c r="BK10" s="182"/>
      <c r="BL10" s="182"/>
      <c r="BM10" s="182"/>
      <c r="BN10" s="182"/>
      <c r="BO10" s="157">
        <v>0.72</v>
      </c>
      <c r="BP10" s="183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104">
        <v>0.91</v>
      </c>
      <c r="CB10" s="167">
        <v>31.87</v>
      </c>
      <c r="CC10" s="167" t="s">
        <v>149</v>
      </c>
      <c r="CD10" s="167"/>
      <c r="CE10" s="167"/>
      <c r="CF10" s="167"/>
      <c r="CG10" s="167"/>
      <c r="CH10" s="167"/>
      <c r="CI10" s="184"/>
      <c r="CJ10" s="185"/>
      <c r="CK10" s="185"/>
      <c r="CL10" s="185">
        <v>0.5</v>
      </c>
      <c r="CM10" s="185">
        <v>2</v>
      </c>
      <c r="CN10" s="185">
        <v>404.74193548387098</v>
      </c>
      <c r="CO10" s="185">
        <v>15348725</v>
      </c>
      <c r="CP10" s="186">
        <v>100</v>
      </c>
      <c r="CQ10" s="167"/>
      <c r="CR10" s="163"/>
      <c r="CS10" s="167"/>
      <c r="CT10" s="167"/>
      <c r="CU10" s="167"/>
      <c r="CV10" s="167"/>
      <c r="CW10" s="138"/>
      <c r="CX10" s="187"/>
    </row>
    <row r="11" spans="1:102" s="84" customFormat="1" ht="15" customHeight="1">
      <c r="A11" s="165">
        <v>42007.291666608799</v>
      </c>
      <c r="B11" s="166"/>
      <c r="C11" s="167">
        <v>20808.209130545183</v>
      </c>
      <c r="D11" s="135"/>
      <c r="E11" s="133">
        <f t="shared" si="0"/>
        <v>20808.209130545183</v>
      </c>
      <c r="F11" s="134">
        <v>2.7</v>
      </c>
      <c r="G11" s="167">
        <v>375.32071389940512</v>
      </c>
      <c r="H11" s="135"/>
      <c r="I11" s="135">
        <f t="shared" si="1"/>
        <v>375.32071389940512</v>
      </c>
      <c r="J11" s="136">
        <v>7.4999999999999997E-2</v>
      </c>
      <c r="K11" s="167"/>
      <c r="L11" s="167"/>
      <c r="M11" s="135">
        <f t="shared" si="2"/>
        <v>0</v>
      </c>
      <c r="N11" s="168"/>
      <c r="O11" s="167">
        <v>10216.44420832289</v>
      </c>
      <c r="P11" s="135"/>
      <c r="Q11" s="135">
        <f t="shared" si="3"/>
        <v>10216.44420832289</v>
      </c>
      <c r="R11" s="167">
        <v>10216.44420832289</v>
      </c>
      <c r="S11" s="138"/>
      <c r="T11" s="139">
        <f t="shared" si="4"/>
        <v>10216.44420832289</v>
      </c>
      <c r="U11" s="139">
        <f t="shared" si="5"/>
        <v>10216.44420832289</v>
      </c>
      <c r="V11" s="140"/>
      <c r="W11" s="169"/>
      <c r="X11" s="170"/>
      <c r="Y11" s="171"/>
      <c r="Z11" s="172">
        <f t="shared" si="8"/>
        <v>1</v>
      </c>
      <c r="AA11" s="173"/>
      <c r="AB11" s="174"/>
      <c r="AC11" s="171"/>
      <c r="AD11" s="175">
        <f t="shared" si="9"/>
        <v>1</v>
      </c>
      <c r="AE11" s="176"/>
      <c r="AF11" s="177">
        <v>71</v>
      </c>
      <c r="AG11" s="149"/>
      <c r="AH11" s="138"/>
      <c r="AI11" s="138"/>
      <c r="AJ11" s="150"/>
      <c r="AK11" s="138"/>
      <c r="AL11" s="138"/>
      <c r="AM11" s="178">
        <f t="shared" si="6"/>
        <v>10216.44420832289</v>
      </c>
      <c r="AN11" s="179">
        <f t="shared" si="7"/>
        <v>0</v>
      </c>
      <c r="AO11" s="180"/>
      <c r="AP11" s="180">
        <v>8.2951032692644802</v>
      </c>
      <c r="AQ11" s="181"/>
      <c r="AR11" s="182"/>
      <c r="AS11" s="86"/>
      <c r="AT11" s="86"/>
      <c r="AU11" s="86"/>
      <c r="AV11" s="86"/>
      <c r="AW11" s="86"/>
      <c r="AX11" s="86"/>
      <c r="AY11" s="86"/>
      <c r="AZ11" s="182"/>
      <c r="BA11" s="182"/>
      <c r="BB11" s="182"/>
      <c r="BC11" s="182"/>
      <c r="BD11" s="182"/>
      <c r="BE11" s="182"/>
      <c r="BF11" s="182"/>
      <c r="BG11" s="182"/>
      <c r="BH11" s="182"/>
      <c r="BI11" s="182"/>
      <c r="BJ11" s="182"/>
      <c r="BK11" s="182"/>
      <c r="BL11" s="182"/>
      <c r="BM11" s="182"/>
      <c r="BN11" s="182"/>
      <c r="BO11" s="157">
        <v>0.44800000000000001</v>
      </c>
      <c r="BP11" s="183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104">
        <v>0.93500000000000005</v>
      </c>
      <c r="CB11" s="167">
        <v>31.87</v>
      </c>
      <c r="CC11" s="167" t="s">
        <v>149</v>
      </c>
      <c r="CD11" s="167"/>
      <c r="CE11" s="167"/>
      <c r="CF11" s="167"/>
      <c r="CG11" s="167"/>
      <c r="CH11" s="167"/>
      <c r="CI11" s="184"/>
      <c r="CJ11" s="185"/>
      <c r="CK11" s="185"/>
      <c r="CL11" s="185">
        <v>0.5</v>
      </c>
      <c r="CM11" s="185">
        <v>2</v>
      </c>
      <c r="CN11" s="185">
        <v>404.74193548387098</v>
      </c>
      <c r="CO11" s="185">
        <v>15430227</v>
      </c>
      <c r="CP11" s="186">
        <v>100</v>
      </c>
      <c r="CQ11" s="167"/>
      <c r="CR11" s="163"/>
      <c r="CS11" s="167"/>
      <c r="CT11" s="167"/>
      <c r="CU11" s="167"/>
      <c r="CV11" s="167"/>
      <c r="CW11" s="138"/>
      <c r="CX11" s="187"/>
    </row>
    <row r="12" spans="1:102" s="84" customFormat="1" ht="15" customHeight="1">
      <c r="A12" s="165">
        <v>42008.291666608799</v>
      </c>
      <c r="B12" s="166"/>
      <c r="C12" s="167">
        <v>28383.225124664077</v>
      </c>
      <c r="D12" s="135"/>
      <c r="E12" s="133">
        <f t="shared" si="0"/>
        <v>28383.225124664077</v>
      </c>
      <c r="F12" s="134">
        <v>2.7</v>
      </c>
      <c r="G12" s="167">
        <v>369.9894537587885</v>
      </c>
      <c r="H12" s="135"/>
      <c r="I12" s="135">
        <f t="shared" si="1"/>
        <v>369.9894537587885</v>
      </c>
      <c r="J12" s="136">
        <v>7.4999999999999997E-2</v>
      </c>
      <c r="K12" s="167"/>
      <c r="L12" s="167"/>
      <c r="M12" s="135">
        <f t="shared" si="2"/>
        <v>0</v>
      </c>
      <c r="N12" s="168"/>
      <c r="O12" s="167">
        <v>14006.617835452646</v>
      </c>
      <c r="P12" s="135"/>
      <c r="Q12" s="135">
        <f t="shared" si="3"/>
        <v>14006.617835452646</v>
      </c>
      <c r="R12" s="167">
        <v>11931.563341311512</v>
      </c>
      <c r="S12" s="138"/>
      <c r="T12" s="139">
        <f t="shared" si="4"/>
        <v>14006.617835452642</v>
      </c>
      <c r="U12" s="139">
        <f t="shared" si="5"/>
        <v>14006.617835452642</v>
      </c>
      <c r="V12" s="140"/>
      <c r="W12" s="169"/>
      <c r="X12" s="170"/>
      <c r="Y12" s="171"/>
      <c r="Z12" s="172">
        <f t="shared" si="8"/>
        <v>1</v>
      </c>
      <c r="AA12" s="173"/>
      <c r="AB12" s="174"/>
      <c r="AC12" s="171"/>
      <c r="AD12" s="175">
        <f t="shared" si="9"/>
        <v>1</v>
      </c>
      <c r="AE12" s="176"/>
      <c r="AF12" s="177">
        <v>71</v>
      </c>
      <c r="AG12" s="149"/>
      <c r="AH12" s="138"/>
      <c r="AI12" s="138"/>
      <c r="AJ12" s="150"/>
      <c r="AK12" s="138"/>
      <c r="AL12" s="138"/>
      <c r="AM12" s="178">
        <f t="shared" si="6"/>
        <v>14006.617835452642</v>
      </c>
      <c r="AN12" s="179">
        <f t="shared" si="7"/>
        <v>0</v>
      </c>
      <c r="AO12" s="180"/>
      <c r="AP12" s="180">
        <v>8.2870084352972437</v>
      </c>
      <c r="AQ12" s="181"/>
      <c r="AR12" s="182"/>
      <c r="AS12" s="86"/>
      <c r="AT12" s="86"/>
      <c r="AU12" s="86"/>
      <c r="AV12" s="86"/>
      <c r="AW12" s="86"/>
      <c r="AX12" s="86"/>
      <c r="AY12" s="86"/>
      <c r="AZ12" s="182"/>
      <c r="BA12" s="182"/>
      <c r="BB12" s="182"/>
      <c r="BC12" s="182"/>
      <c r="BD12" s="182"/>
      <c r="BE12" s="182"/>
      <c r="BF12" s="182"/>
      <c r="BG12" s="182"/>
      <c r="BH12" s="182"/>
      <c r="BI12" s="182"/>
      <c r="BJ12" s="182"/>
      <c r="BK12" s="182"/>
      <c r="BL12" s="182"/>
      <c r="BM12" s="182"/>
      <c r="BN12" s="182"/>
      <c r="BO12" s="157">
        <v>0.20499999999999999</v>
      </c>
      <c r="BP12" s="183"/>
      <c r="BQ12" s="86"/>
      <c r="BR12" s="86"/>
      <c r="BS12" s="86"/>
      <c r="BT12" s="86"/>
      <c r="BU12" s="86"/>
      <c r="BV12" s="86"/>
      <c r="BW12" s="86"/>
      <c r="BX12" s="86"/>
      <c r="BY12" s="86"/>
      <c r="BZ12" s="86"/>
      <c r="CA12" s="104">
        <v>0.98499999999999999</v>
      </c>
      <c r="CB12" s="167">
        <v>31.87</v>
      </c>
      <c r="CC12" s="167" t="s">
        <v>149</v>
      </c>
      <c r="CD12" s="167"/>
      <c r="CE12" s="167"/>
      <c r="CF12" s="167"/>
      <c r="CG12" s="167"/>
      <c r="CH12" s="167"/>
      <c r="CI12" s="184"/>
      <c r="CJ12" s="185"/>
      <c r="CK12" s="185"/>
      <c r="CL12" s="185">
        <v>0.5</v>
      </c>
      <c r="CM12" s="185">
        <v>2</v>
      </c>
      <c r="CN12" s="185">
        <v>404.74193548387098</v>
      </c>
      <c r="CO12" s="185">
        <v>15486395</v>
      </c>
      <c r="CP12" s="186">
        <v>100</v>
      </c>
      <c r="CQ12" s="167"/>
      <c r="CR12" s="163"/>
      <c r="CS12" s="167"/>
      <c r="CT12" s="167"/>
      <c r="CU12" s="167"/>
      <c r="CV12" s="167"/>
      <c r="CW12" s="138"/>
      <c r="CX12" s="187"/>
    </row>
    <row r="13" spans="1:102" s="84" customFormat="1" ht="15" customHeight="1">
      <c r="A13" s="165">
        <v>42009.291666608799</v>
      </c>
      <c r="B13" s="166"/>
      <c r="C13" s="167">
        <v>0</v>
      </c>
      <c r="D13" s="135"/>
      <c r="E13" s="133">
        <f t="shared" si="0"/>
        <v>0</v>
      </c>
      <c r="F13" s="134">
        <v>2.7</v>
      </c>
      <c r="G13" s="167">
        <v>0</v>
      </c>
      <c r="H13" s="135"/>
      <c r="I13" s="135">
        <f t="shared" si="1"/>
        <v>0</v>
      </c>
      <c r="J13" s="136">
        <v>7.4999999999999997E-2</v>
      </c>
      <c r="K13" s="167"/>
      <c r="L13" s="167"/>
      <c r="M13" s="135">
        <f t="shared" si="2"/>
        <v>0</v>
      </c>
      <c r="N13" s="168"/>
      <c r="O13" s="167">
        <v>0</v>
      </c>
      <c r="P13" s="135"/>
      <c r="Q13" s="135">
        <f t="shared" si="3"/>
        <v>0</v>
      </c>
      <c r="R13" s="167">
        <v>0</v>
      </c>
      <c r="S13" s="138"/>
      <c r="T13" s="139">
        <f t="shared" si="4"/>
        <v>0</v>
      </c>
      <c r="U13" s="139">
        <f t="shared" si="5"/>
        <v>0</v>
      </c>
      <c r="V13" s="140"/>
      <c r="W13" s="169"/>
      <c r="X13" s="170"/>
      <c r="Y13" s="171"/>
      <c r="Z13" s="172">
        <f t="shared" si="8"/>
        <v>1</v>
      </c>
      <c r="AA13" s="173"/>
      <c r="AB13" s="174"/>
      <c r="AC13" s="171"/>
      <c r="AD13" s="175">
        <f t="shared" si="9"/>
        <v>1</v>
      </c>
      <c r="AE13" s="176"/>
      <c r="AF13" s="177">
        <v>71</v>
      </c>
      <c r="AG13" s="149"/>
      <c r="AH13" s="138"/>
      <c r="AI13" s="138"/>
      <c r="AJ13" s="150"/>
      <c r="AK13" s="138"/>
      <c r="AL13" s="138"/>
      <c r="AM13" s="178">
        <f t="shared" si="6"/>
        <v>0</v>
      </c>
      <c r="AN13" s="179">
        <f t="shared" si="7"/>
        <v>0</v>
      </c>
      <c r="AO13" s="180"/>
      <c r="AP13" s="180">
        <v>8.2791408864591425</v>
      </c>
      <c r="AQ13" s="181"/>
      <c r="AR13" s="182"/>
      <c r="AS13" s="86"/>
      <c r="AT13" s="86"/>
      <c r="AU13" s="86"/>
      <c r="AV13" s="86"/>
      <c r="AW13" s="86"/>
      <c r="AX13" s="86"/>
      <c r="AY13" s="86"/>
      <c r="AZ13" s="182"/>
      <c r="BA13" s="182"/>
      <c r="BB13" s="182"/>
      <c r="BC13" s="182"/>
      <c r="BD13" s="182"/>
      <c r="BE13" s="182"/>
      <c r="BF13" s="182"/>
      <c r="BG13" s="182"/>
      <c r="BH13" s="182"/>
      <c r="BI13" s="182"/>
      <c r="BJ13" s="182"/>
      <c r="BK13" s="182"/>
      <c r="BL13" s="182"/>
      <c r="BM13" s="182"/>
      <c r="BN13" s="182"/>
      <c r="BO13" s="157">
        <v>0.1</v>
      </c>
      <c r="BP13" s="183"/>
      <c r="BQ13" s="86"/>
      <c r="BR13" s="86"/>
      <c r="BS13" s="86"/>
      <c r="BT13" s="86"/>
      <c r="BU13" s="86"/>
      <c r="BV13" s="86"/>
      <c r="BW13" s="86"/>
      <c r="BX13" s="86"/>
      <c r="BY13" s="86"/>
      <c r="BZ13" s="86"/>
      <c r="CA13" s="104">
        <v>0.71499999999999997</v>
      </c>
      <c r="CB13" s="167">
        <v>31.87</v>
      </c>
      <c r="CC13" s="167" t="s">
        <v>149</v>
      </c>
      <c r="CD13" s="167"/>
      <c r="CE13" s="167"/>
      <c r="CF13" s="167"/>
      <c r="CG13" s="167"/>
      <c r="CH13" s="167"/>
      <c r="CI13" s="184"/>
      <c r="CJ13" s="185"/>
      <c r="CK13" s="185"/>
      <c r="CL13" s="185">
        <v>0.5</v>
      </c>
      <c r="CM13" s="185">
        <v>2</v>
      </c>
      <c r="CN13" s="185">
        <v>404.74193548387098</v>
      </c>
      <c r="CO13" s="185">
        <v>15556898</v>
      </c>
      <c r="CP13" s="186">
        <v>100</v>
      </c>
      <c r="CQ13" s="167"/>
      <c r="CR13" s="163"/>
      <c r="CS13" s="167"/>
      <c r="CT13" s="167"/>
      <c r="CU13" s="167"/>
      <c r="CV13" s="167"/>
      <c r="CW13" s="138"/>
      <c r="CX13" s="187"/>
    </row>
    <row r="14" spans="1:102" s="84" customFormat="1" ht="15" customHeight="1">
      <c r="A14" s="165">
        <v>42010.291666608799</v>
      </c>
      <c r="B14" s="166"/>
      <c r="C14" s="167">
        <v>0</v>
      </c>
      <c r="D14" s="135"/>
      <c r="E14" s="133">
        <f t="shared" si="0"/>
        <v>0</v>
      </c>
      <c r="F14" s="134">
        <v>2.7</v>
      </c>
      <c r="G14" s="167">
        <v>0</v>
      </c>
      <c r="H14" s="135"/>
      <c r="I14" s="135">
        <f t="shared" si="1"/>
        <v>0</v>
      </c>
      <c r="J14" s="136">
        <v>7.4999999999999997E-2</v>
      </c>
      <c r="K14" s="167"/>
      <c r="L14" s="167"/>
      <c r="M14" s="135">
        <f t="shared" si="2"/>
        <v>0</v>
      </c>
      <c r="N14" s="168"/>
      <c r="O14" s="167">
        <v>0</v>
      </c>
      <c r="P14" s="135"/>
      <c r="Q14" s="135">
        <f t="shared" si="3"/>
        <v>0</v>
      </c>
      <c r="R14" s="167">
        <v>0</v>
      </c>
      <c r="S14" s="138"/>
      <c r="T14" s="139">
        <f t="shared" si="4"/>
        <v>0</v>
      </c>
      <c r="U14" s="139">
        <f t="shared" si="5"/>
        <v>0</v>
      </c>
      <c r="V14" s="140"/>
      <c r="W14" s="169"/>
      <c r="X14" s="170"/>
      <c r="Y14" s="171"/>
      <c r="Z14" s="172">
        <f t="shared" si="8"/>
        <v>1</v>
      </c>
      <c r="AA14" s="173"/>
      <c r="AB14" s="174"/>
      <c r="AC14" s="171"/>
      <c r="AD14" s="175">
        <f t="shared" si="9"/>
        <v>1</v>
      </c>
      <c r="AE14" s="176"/>
      <c r="AF14" s="177">
        <v>71</v>
      </c>
      <c r="AG14" s="149"/>
      <c r="AH14" s="138"/>
      <c r="AI14" s="138"/>
      <c r="AJ14" s="150"/>
      <c r="AK14" s="138"/>
      <c r="AL14" s="138"/>
      <c r="AM14" s="178">
        <f t="shared" si="6"/>
        <v>0</v>
      </c>
      <c r="AN14" s="179">
        <f t="shared" si="7"/>
        <v>0</v>
      </c>
      <c r="AO14" s="180"/>
      <c r="AP14" s="180">
        <v>8.2715006227501746</v>
      </c>
      <c r="AQ14" s="181"/>
      <c r="AR14" s="182"/>
      <c r="AS14" s="86"/>
      <c r="AT14" s="86"/>
      <c r="AU14" s="86"/>
      <c r="AV14" s="86"/>
      <c r="AW14" s="86"/>
      <c r="AX14" s="86"/>
      <c r="AY14" s="86"/>
      <c r="AZ14" s="182"/>
      <c r="BA14" s="182"/>
      <c r="BB14" s="182"/>
      <c r="BC14" s="182"/>
      <c r="BD14" s="182"/>
      <c r="BE14" s="182"/>
      <c r="BF14" s="182"/>
      <c r="BG14" s="182"/>
      <c r="BH14" s="182"/>
      <c r="BI14" s="182"/>
      <c r="BJ14" s="182"/>
      <c r="BK14" s="182"/>
      <c r="BL14" s="182"/>
      <c r="BM14" s="182"/>
      <c r="BN14" s="182"/>
      <c r="BO14" s="157">
        <v>0</v>
      </c>
      <c r="BP14" s="183"/>
      <c r="BQ14" s="86"/>
      <c r="BR14" s="86"/>
      <c r="BS14" s="86"/>
      <c r="BT14" s="86"/>
      <c r="BU14" s="86"/>
      <c r="BV14" s="86"/>
      <c r="BW14" s="86"/>
      <c r="BX14" s="86"/>
      <c r="BY14" s="86"/>
      <c r="BZ14" s="86"/>
      <c r="CA14" s="104">
        <v>0.65</v>
      </c>
      <c r="CB14" s="167">
        <v>32</v>
      </c>
      <c r="CC14" s="167" t="s">
        <v>149</v>
      </c>
      <c r="CD14" s="167"/>
      <c r="CE14" s="167"/>
      <c r="CF14" s="167"/>
      <c r="CG14" s="167"/>
      <c r="CH14" s="167"/>
      <c r="CI14" s="184"/>
      <c r="CJ14" s="185"/>
      <c r="CK14" s="185"/>
      <c r="CL14" s="185">
        <v>0.5</v>
      </c>
      <c r="CM14" s="185">
        <v>2</v>
      </c>
      <c r="CN14" s="185">
        <v>404.74193548387098</v>
      </c>
      <c r="CO14" s="185">
        <v>15574776</v>
      </c>
      <c r="CP14" s="186">
        <v>100</v>
      </c>
      <c r="CQ14" s="167"/>
      <c r="CR14" s="163"/>
      <c r="CS14" s="167"/>
      <c r="CT14" s="167"/>
      <c r="CU14" s="167"/>
      <c r="CV14" s="167"/>
      <c r="CW14" s="138"/>
      <c r="CX14" s="187"/>
    </row>
    <row r="15" spans="1:102" s="84" customFormat="1" ht="15" customHeight="1">
      <c r="A15" s="165">
        <v>42011.291666608799</v>
      </c>
      <c r="B15" s="166"/>
      <c r="C15" s="167">
        <v>0</v>
      </c>
      <c r="D15" s="135"/>
      <c r="E15" s="133">
        <f t="shared" si="0"/>
        <v>0</v>
      </c>
      <c r="F15" s="134">
        <v>2.7</v>
      </c>
      <c r="G15" s="167">
        <v>0</v>
      </c>
      <c r="H15" s="135"/>
      <c r="I15" s="135">
        <f t="shared" si="1"/>
        <v>0</v>
      </c>
      <c r="J15" s="136">
        <v>7.4999999999999997E-2</v>
      </c>
      <c r="K15" s="167"/>
      <c r="L15" s="167"/>
      <c r="M15" s="135">
        <f t="shared" si="2"/>
        <v>0</v>
      </c>
      <c r="N15" s="168"/>
      <c r="O15" s="167">
        <v>0</v>
      </c>
      <c r="P15" s="135"/>
      <c r="Q15" s="135">
        <f t="shared" si="3"/>
        <v>0</v>
      </c>
      <c r="R15" s="167">
        <v>0</v>
      </c>
      <c r="S15" s="138"/>
      <c r="T15" s="139">
        <f t="shared" si="4"/>
        <v>0</v>
      </c>
      <c r="U15" s="139">
        <f t="shared" si="5"/>
        <v>0</v>
      </c>
      <c r="V15" s="140"/>
      <c r="W15" s="169"/>
      <c r="X15" s="170"/>
      <c r="Y15" s="171"/>
      <c r="Z15" s="172">
        <f t="shared" si="8"/>
        <v>1</v>
      </c>
      <c r="AA15" s="173"/>
      <c r="AB15" s="174"/>
      <c r="AC15" s="171"/>
      <c r="AD15" s="175">
        <f t="shared" si="9"/>
        <v>1</v>
      </c>
      <c r="AE15" s="176"/>
      <c r="AF15" s="177">
        <v>71</v>
      </c>
      <c r="AG15" s="149"/>
      <c r="AH15" s="138"/>
      <c r="AI15" s="138"/>
      <c r="AJ15" s="150"/>
      <c r="AK15" s="138"/>
      <c r="AL15" s="138"/>
      <c r="AM15" s="178">
        <f t="shared" si="6"/>
        <v>0</v>
      </c>
      <c r="AN15" s="179">
        <f t="shared" si="7"/>
        <v>0</v>
      </c>
      <c r="AO15" s="180"/>
      <c r="AP15" s="180">
        <v>8.2640876441703419</v>
      </c>
      <c r="AQ15" s="181"/>
      <c r="AR15" s="182"/>
      <c r="AS15" s="86"/>
      <c r="AT15" s="86"/>
      <c r="AU15" s="86"/>
      <c r="AV15" s="86"/>
      <c r="AW15" s="86"/>
      <c r="AX15" s="86"/>
      <c r="AY15" s="86"/>
      <c r="AZ15" s="182"/>
      <c r="BA15" s="182"/>
      <c r="BB15" s="182"/>
      <c r="BC15" s="182"/>
      <c r="BD15" s="182"/>
      <c r="BE15" s="182"/>
      <c r="BF15" s="182"/>
      <c r="BG15" s="182"/>
      <c r="BH15" s="182"/>
      <c r="BI15" s="182"/>
      <c r="BJ15" s="182"/>
      <c r="BK15" s="182"/>
      <c r="BL15" s="182"/>
      <c r="BM15" s="182"/>
      <c r="BN15" s="182"/>
      <c r="BO15" s="157">
        <v>0.248</v>
      </c>
      <c r="BP15" s="183"/>
      <c r="BQ15" s="86"/>
      <c r="BR15" s="86"/>
      <c r="BS15" s="86"/>
      <c r="BT15" s="86"/>
      <c r="BU15" s="86"/>
      <c r="BV15" s="86"/>
      <c r="BW15" s="86"/>
      <c r="BX15" s="86"/>
      <c r="BY15" s="86"/>
      <c r="BZ15" s="86"/>
      <c r="CA15" s="104">
        <v>0.372</v>
      </c>
      <c r="CB15" s="167">
        <v>28</v>
      </c>
      <c r="CC15" s="167" t="s">
        <v>149</v>
      </c>
      <c r="CD15" s="167"/>
      <c r="CE15" s="167"/>
      <c r="CF15" s="167"/>
      <c r="CG15" s="167"/>
      <c r="CH15" s="167"/>
      <c r="CI15" s="184"/>
      <c r="CJ15" s="185"/>
      <c r="CK15" s="185"/>
      <c r="CL15" s="185">
        <v>0.5</v>
      </c>
      <c r="CM15" s="185">
        <v>2</v>
      </c>
      <c r="CN15" s="185">
        <v>404.74193548387098</v>
      </c>
      <c r="CO15" s="185">
        <v>15574926</v>
      </c>
      <c r="CP15" s="186">
        <v>100</v>
      </c>
      <c r="CQ15" s="167"/>
      <c r="CR15" s="163"/>
      <c r="CS15" s="167"/>
      <c r="CT15" s="167"/>
      <c r="CU15" s="167"/>
      <c r="CV15" s="167"/>
      <c r="CW15" s="138"/>
      <c r="CX15" s="187"/>
    </row>
    <row r="16" spans="1:102" s="84" customFormat="1" ht="15" customHeight="1">
      <c r="A16" s="165">
        <v>42012.291666608799</v>
      </c>
      <c r="B16" s="166"/>
      <c r="C16" s="167">
        <v>0</v>
      </c>
      <c r="D16" s="135"/>
      <c r="E16" s="133">
        <f t="shared" si="0"/>
        <v>0</v>
      </c>
      <c r="F16" s="134">
        <v>2.7</v>
      </c>
      <c r="G16" s="167">
        <v>0</v>
      </c>
      <c r="H16" s="135"/>
      <c r="I16" s="135">
        <f t="shared" si="1"/>
        <v>0</v>
      </c>
      <c r="J16" s="136">
        <v>7.4999999999999997E-2</v>
      </c>
      <c r="K16" s="167"/>
      <c r="L16" s="167"/>
      <c r="M16" s="135">
        <f t="shared" si="2"/>
        <v>0</v>
      </c>
      <c r="N16" s="168"/>
      <c r="O16" s="167">
        <v>0</v>
      </c>
      <c r="P16" s="135"/>
      <c r="Q16" s="135">
        <f t="shared" si="3"/>
        <v>0</v>
      </c>
      <c r="R16" s="167">
        <v>0</v>
      </c>
      <c r="S16" s="138"/>
      <c r="T16" s="139">
        <f t="shared" si="4"/>
        <v>0</v>
      </c>
      <c r="U16" s="139">
        <f t="shared" si="5"/>
        <v>0</v>
      </c>
      <c r="V16" s="140"/>
      <c r="W16" s="169"/>
      <c r="X16" s="170"/>
      <c r="Y16" s="171"/>
      <c r="Z16" s="172">
        <f t="shared" si="8"/>
        <v>1</v>
      </c>
      <c r="AA16" s="173"/>
      <c r="AB16" s="174"/>
      <c r="AC16" s="171"/>
      <c r="AD16" s="175">
        <f t="shared" si="9"/>
        <v>1</v>
      </c>
      <c r="AE16" s="176"/>
      <c r="AF16" s="177">
        <v>71</v>
      </c>
      <c r="AG16" s="149"/>
      <c r="AH16" s="138"/>
      <c r="AI16" s="138"/>
      <c r="AJ16" s="150"/>
      <c r="AK16" s="138"/>
      <c r="AL16" s="138"/>
      <c r="AM16" s="178">
        <f t="shared" si="6"/>
        <v>0</v>
      </c>
      <c r="AN16" s="179">
        <f t="shared" si="7"/>
        <v>0</v>
      </c>
      <c r="AO16" s="180"/>
      <c r="AP16" s="180">
        <v>8.2569019507196444</v>
      </c>
      <c r="AQ16" s="181"/>
      <c r="AR16" s="182"/>
      <c r="AS16" s="86"/>
      <c r="AT16" s="86"/>
      <c r="AU16" s="86"/>
      <c r="AV16" s="86"/>
      <c r="AW16" s="86"/>
      <c r="AX16" s="86"/>
      <c r="AY16" s="86"/>
      <c r="AZ16" s="182"/>
      <c r="BA16" s="182"/>
      <c r="BB16" s="182"/>
      <c r="BC16" s="182"/>
      <c r="BD16" s="182"/>
      <c r="BE16" s="182"/>
      <c r="BF16" s="182"/>
      <c r="BG16" s="182"/>
      <c r="BH16" s="182"/>
      <c r="BI16" s="182"/>
      <c r="BJ16" s="182"/>
      <c r="BK16" s="182"/>
      <c r="BL16" s="182"/>
      <c r="BM16" s="182"/>
      <c r="BN16" s="182"/>
      <c r="BO16" s="157">
        <v>0.52700000000000002</v>
      </c>
      <c r="BP16" s="183"/>
      <c r="BQ16" s="86"/>
      <c r="BR16" s="86"/>
      <c r="BS16" s="86"/>
      <c r="BT16" s="86"/>
      <c r="BU16" s="86"/>
      <c r="BV16" s="86"/>
      <c r="BW16" s="86"/>
      <c r="BX16" s="86"/>
      <c r="BY16" s="86"/>
      <c r="BZ16" s="86"/>
      <c r="CA16" s="104">
        <v>0.88700000000000001</v>
      </c>
      <c r="CB16" s="167">
        <v>28</v>
      </c>
      <c r="CC16" s="167" t="s">
        <v>149</v>
      </c>
      <c r="CD16" s="167"/>
      <c r="CE16" s="167"/>
      <c r="CF16" s="167"/>
      <c r="CG16" s="167"/>
      <c r="CH16" s="167"/>
      <c r="CI16" s="184"/>
      <c r="CJ16" s="185"/>
      <c r="CK16" s="185"/>
      <c r="CL16" s="185">
        <v>0.5</v>
      </c>
      <c r="CM16" s="185">
        <v>2</v>
      </c>
      <c r="CN16" s="185">
        <v>404.74193548387098</v>
      </c>
      <c r="CO16" s="185">
        <v>15575096</v>
      </c>
      <c r="CP16" s="186">
        <v>100</v>
      </c>
      <c r="CQ16" s="167"/>
      <c r="CR16" s="163"/>
      <c r="CS16" s="167"/>
      <c r="CT16" s="167"/>
      <c r="CU16" s="167"/>
      <c r="CV16" s="167"/>
      <c r="CW16" s="138"/>
      <c r="CX16" s="187"/>
    </row>
    <row r="17" spans="1:102" s="84" customFormat="1" ht="15" customHeight="1">
      <c r="A17" s="165">
        <v>42013.291666608799</v>
      </c>
      <c r="B17" s="166"/>
      <c r="C17" s="167">
        <v>0</v>
      </c>
      <c r="D17" s="135"/>
      <c r="E17" s="133">
        <f t="shared" si="0"/>
        <v>0</v>
      </c>
      <c r="F17" s="134">
        <v>2.7</v>
      </c>
      <c r="G17" s="167">
        <v>0</v>
      </c>
      <c r="H17" s="135"/>
      <c r="I17" s="135">
        <f t="shared" si="1"/>
        <v>0</v>
      </c>
      <c r="J17" s="136">
        <v>7.4999999999999997E-2</v>
      </c>
      <c r="K17" s="167"/>
      <c r="L17" s="167"/>
      <c r="M17" s="135">
        <f t="shared" si="2"/>
        <v>0</v>
      </c>
      <c r="N17" s="168"/>
      <c r="O17" s="167">
        <v>0</v>
      </c>
      <c r="P17" s="135"/>
      <c r="Q17" s="135">
        <f t="shared" si="3"/>
        <v>0</v>
      </c>
      <c r="R17" s="167">
        <v>0</v>
      </c>
      <c r="S17" s="138"/>
      <c r="T17" s="139">
        <f t="shared" si="4"/>
        <v>0</v>
      </c>
      <c r="U17" s="139">
        <f t="shared" si="5"/>
        <v>0</v>
      </c>
      <c r="V17" s="140"/>
      <c r="W17" s="169"/>
      <c r="X17" s="170"/>
      <c r="Y17" s="171"/>
      <c r="Z17" s="172">
        <f t="shared" si="8"/>
        <v>1</v>
      </c>
      <c r="AA17" s="173"/>
      <c r="AB17" s="174"/>
      <c r="AC17" s="171"/>
      <c r="AD17" s="175">
        <f t="shared" si="9"/>
        <v>1</v>
      </c>
      <c r="AE17" s="176"/>
      <c r="AF17" s="177">
        <v>71</v>
      </c>
      <c r="AG17" s="149"/>
      <c r="AH17" s="138"/>
      <c r="AI17" s="138"/>
      <c r="AJ17" s="150"/>
      <c r="AK17" s="138"/>
      <c r="AL17" s="138"/>
      <c r="AM17" s="178">
        <f t="shared" si="6"/>
        <v>0</v>
      </c>
      <c r="AN17" s="179">
        <f t="shared" si="7"/>
        <v>0</v>
      </c>
      <c r="AO17" s="180"/>
      <c r="AP17" s="180">
        <v>8.2499435423980803</v>
      </c>
      <c r="AQ17" s="181"/>
      <c r="AR17" s="182"/>
      <c r="AS17" s="86"/>
      <c r="AT17" s="86"/>
      <c r="AU17" s="86"/>
      <c r="AV17" s="86"/>
      <c r="AW17" s="86"/>
      <c r="AX17" s="86"/>
      <c r="AY17" s="86"/>
      <c r="AZ17" s="182"/>
      <c r="BA17" s="182"/>
      <c r="BB17" s="182"/>
      <c r="BC17" s="182"/>
      <c r="BD17" s="182"/>
      <c r="BE17" s="182"/>
      <c r="BF17" s="182"/>
      <c r="BG17" s="182"/>
      <c r="BH17" s="182"/>
      <c r="BI17" s="182"/>
      <c r="BJ17" s="182"/>
      <c r="BK17" s="182"/>
      <c r="BL17" s="182"/>
      <c r="BM17" s="182"/>
      <c r="BN17" s="182"/>
      <c r="BO17" s="157">
        <v>0.92100000000000004</v>
      </c>
      <c r="BP17" s="183"/>
      <c r="BQ17" s="86"/>
      <c r="BR17" s="86"/>
      <c r="BS17" s="86"/>
      <c r="BT17" s="86"/>
      <c r="BU17" s="86"/>
      <c r="BV17" s="86"/>
      <c r="BW17" s="86"/>
      <c r="BX17" s="86"/>
      <c r="BY17" s="86"/>
      <c r="BZ17" s="86"/>
      <c r="CA17" s="104">
        <v>1</v>
      </c>
      <c r="CB17" s="167">
        <v>28</v>
      </c>
      <c r="CC17" s="167" t="s">
        <v>149</v>
      </c>
      <c r="CD17" s="167"/>
      <c r="CE17" s="167"/>
      <c r="CF17" s="167"/>
      <c r="CG17" s="167"/>
      <c r="CH17" s="167"/>
      <c r="CI17" s="184"/>
      <c r="CJ17" s="185"/>
      <c r="CK17" s="185"/>
      <c r="CL17" s="185">
        <v>0.5</v>
      </c>
      <c r="CM17" s="185">
        <v>2</v>
      </c>
      <c r="CN17" s="185">
        <v>404.74193548387098</v>
      </c>
      <c r="CO17" s="185">
        <v>15575330</v>
      </c>
      <c r="CP17" s="186">
        <v>100</v>
      </c>
      <c r="CQ17" s="167"/>
      <c r="CR17" s="163"/>
      <c r="CS17" s="167"/>
      <c r="CT17" s="167"/>
      <c r="CU17" s="167"/>
      <c r="CV17" s="167"/>
      <c r="CW17" s="138"/>
      <c r="CX17" s="187"/>
    </row>
    <row r="18" spans="1:102" s="84" customFormat="1" ht="15" customHeight="1">
      <c r="A18" s="165">
        <v>42014.291666608799</v>
      </c>
      <c r="B18" s="166"/>
      <c r="C18" s="167">
        <v>0</v>
      </c>
      <c r="D18" s="135"/>
      <c r="E18" s="133">
        <f t="shared" si="0"/>
        <v>0</v>
      </c>
      <c r="F18" s="134">
        <v>2.7</v>
      </c>
      <c r="G18" s="167">
        <v>0</v>
      </c>
      <c r="H18" s="135"/>
      <c r="I18" s="135">
        <f t="shared" si="1"/>
        <v>0</v>
      </c>
      <c r="J18" s="136">
        <v>7.4999999999999997E-2</v>
      </c>
      <c r="K18" s="167"/>
      <c r="L18" s="167"/>
      <c r="M18" s="135">
        <f t="shared" si="2"/>
        <v>0</v>
      </c>
      <c r="N18" s="168"/>
      <c r="O18" s="167">
        <v>0</v>
      </c>
      <c r="P18" s="135"/>
      <c r="Q18" s="135">
        <f t="shared" si="3"/>
        <v>0</v>
      </c>
      <c r="R18" s="167">
        <v>0</v>
      </c>
      <c r="S18" s="138"/>
      <c r="T18" s="139">
        <f t="shared" si="4"/>
        <v>0</v>
      </c>
      <c r="U18" s="139">
        <f t="shared" si="5"/>
        <v>0</v>
      </c>
      <c r="V18" s="140"/>
      <c r="W18" s="169"/>
      <c r="X18" s="170"/>
      <c r="Y18" s="171"/>
      <c r="Z18" s="172">
        <f t="shared" si="8"/>
        <v>1</v>
      </c>
      <c r="AA18" s="173"/>
      <c r="AB18" s="174"/>
      <c r="AC18" s="171"/>
      <c r="AD18" s="175">
        <f t="shared" si="9"/>
        <v>1</v>
      </c>
      <c r="AE18" s="176"/>
      <c r="AF18" s="177">
        <v>71</v>
      </c>
      <c r="AG18" s="149"/>
      <c r="AH18" s="138"/>
      <c r="AI18" s="138"/>
      <c r="AJ18" s="150"/>
      <c r="AK18" s="138"/>
      <c r="AL18" s="138"/>
      <c r="AM18" s="178">
        <f t="shared" si="6"/>
        <v>0</v>
      </c>
      <c r="AN18" s="179">
        <f t="shared" si="7"/>
        <v>0</v>
      </c>
      <c r="AO18" s="180"/>
      <c r="AP18" s="180">
        <v>8.2432124192056513</v>
      </c>
      <c r="AQ18" s="181"/>
      <c r="AR18" s="182"/>
      <c r="AS18" s="86"/>
      <c r="AT18" s="86"/>
      <c r="AU18" s="86"/>
      <c r="AV18" s="86"/>
      <c r="AW18" s="86"/>
      <c r="AX18" s="86"/>
      <c r="AY18" s="86"/>
      <c r="AZ18" s="182"/>
      <c r="BA18" s="182"/>
      <c r="BB18" s="182"/>
      <c r="BC18" s="182"/>
      <c r="BD18" s="182"/>
      <c r="BE18" s="182"/>
      <c r="BF18" s="182"/>
      <c r="BG18" s="182"/>
      <c r="BH18" s="182"/>
      <c r="BI18" s="182"/>
      <c r="BJ18" s="182"/>
      <c r="BK18" s="182"/>
      <c r="BL18" s="182"/>
      <c r="BM18" s="182"/>
      <c r="BN18" s="182"/>
      <c r="BO18" s="157">
        <v>0.99399999999999999</v>
      </c>
      <c r="BP18" s="183"/>
      <c r="BQ18" s="86"/>
      <c r="BR18" s="86"/>
      <c r="BS18" s="86"/>
      <c r="BT18" s="86"/>
      <c r="BU18" s="86"/>
      <c r="BV18" s="86"/>
      <c r="BW18" s="86"/>
      <c r="BX18" s="86"/>
      <c r="BY18" s="86"/>
      <c r="BZ18" s="86"/>
      <c r="CA18" s="104">
        <v>0.98099999999999998</v>
      </c>
      <c r="CB18" s="167">
        <v>28</v>
      </c>
      <c r="CC18" s="167" t="s">
        <v>149</v>
      </c>
      <c r="CD18" s="167"/>
      <c r="CE18" s="167"/>
      <c r="CF18" s="167"/>
      <c r="CG18" s="167"/>
      <c r="CH18" s="167"/>
      <c r="CI18" s="184"/>
      <c r="CJ18" s="185"/>
      <c r="CK18" s="185"/>
      <c r="CL18" s="185">
        <v>0.5</v>
      </c>
      <c r="CM18" s="185">
        <v>2</v>
      </c>
      <c r="CN18" s="185">
        <v>404.74193548387098</v>
      </c>
      <c r="CO18" s="185">
        <v>15575598</v>
      </c>
      <c r="CP18" s="186">
        <v>100</v>
      </c>
      <c r="CQ18" s="167"/>
      <c r="CR18" s="163"/>
      <c r="CS18" s="167"/>
      <c r="CT18" s="167"/>
      <c r="CU18" s="167"/>
      <c r="CV18" s="167"/>
      <c r="CW18" s="138"/>
      <c r="CX18" s="187"/>
    </row>
    <row r="19" spans="1:102" s="84" customFormat="1" ht="15" customHeight="1">
      <c r="A19" s="165">
        <v>42015.291666608799</v>
      </c>
      <c r="B19" s="166"/>
      <c r="C19" s="167">
        <v>0</v>
      </c>
      <c r="D19" s="135"/>
      <c r="E19" s="133">
        <f t="shared" si="0"/>
        <v>0</v>
      </c>
      <c r="F19" s="134">
        <v>2.7</v>
      </c>
      <c r="G19" s="167">
        <v>0</v>
      </c>
      <c r="H19" s="135"/>
      <c r="I19" s="135">
        <f t="shared" si="1"/>
        <v>0</v>
      </c>
      <c r="J19" s="136">
        <v>7.4999999999999997E-2</v>
      </c>
      <c r="K19" s="167"/>
      <c r="L19" s="167"/>
      <c r="M19" s="135">
        <f t="shared" si="2"/>
        <v>0</v>
      </c>
      <c r="N19" s="168"/>
      <c r="O19" s="167">
        <v>0</v>
      </c>
      <c r="P19" s="135"/>
      <c r="Q19" s="135">
        <f t="shared" si="3"/>
        <v>0</v>
      </c>
      <c r="R19" s="167">
        <v>0</v>
      </c>
      <c r="S19" s="138"/>
      <c r="T19" s="139">
        <f t="shared" si="4"/>
        <v>0</v>
      </c>
      <c r="U19" s="139">
        <f t="shared" si="5"/>
        <v>0</v>
      </c>
      <c r="V19" s="140"/>
      <c r="W19" s="169"/>
      <c r="X19" s="170"/>
      <c r="Y19" s="171"/>
      <c r="Z19" s="172">
        <f t="shared" si="8"/>
        <v>1</v>
      </c>
      <c r="AA19" s="173"/>
      <c r="AB19" s="174"/>
      <c r="AC19" s="171"/>
      <c r="AD19" s="175">
        <f t="shared" si="9"/>
        <v>1</v>
      </c>
      <c r="AE19" s="176"/>
      <c r="AF19" s="177">
        <v>71</v>
      </c>
      <c r="AG19" s="149"/>
      <c r="AH19" s="138"/>
      <c r="AI19" s="138"/>
      <c r="AJ19" s="150"/>
      <c r="AK19" s="138"/>
      <c r="AL19" s="138"/>
      <c r="AM19" s="178">
        <f t="shared" si="6"/>
        <v>0</v>
      </c>
      <c r="AN19" s="179">
        <f t="shared" si="7"/>
        <v>0</v>
      </c>
      <c r="AO19" s="180"/>
      <c r="AP19" s="180">
        <v>8.2367085811423575</v>
      </c>
      <c r="AQ19" s="181"/>
      <c r="AR19" s="182"/>
      <c r="AS19" s="86"/>
      <c r="AT19" s="86"/>
      <c r="AU19" s="86"/>
      <c r="AV19" s="86"/>
      <c r="AW19" s="86"/>
      <c r="AX19" s="86"/>
      <c r="AY19" s="86"/>
      <c r="AZ19" s="182"/>
      <c r="BA19" s="182"/>
      <c r="BB19" s="182"/>
      <c r="BC19" s="182"/>
      <c r="BD19" s="182"/>
      <c r="BE19" s="182"/>
      <c r="BF19" s="182"/>
      <c r="BG19" s="182"/>
      <c r="BH19" s="182"/>
      <c r="BI19" s="182"/>
      <c r="BJ19" s="182"/>
      <c r="BK19" s="182"/>
      <c r="BL19" s="182"/>
      <c r="BM19" s="182"/>
      <c r="BN19" s="182"/>
      <c r="BO19" s="157">
        <v>1.0069999999999999</v>
      </c>
      <c r="BP19" s="183"/>
      <c r="BQ19" s="86"/>
      <c r="BR19" s="86"/>
      <c r="BS19" s="86"/>
      <c r="BT19" s="86"/>
      <c r="BU19" s="86"/>
      <c r="BV19" s="86"/>
      <c r="BW19" s="86"/>
      <c r="BX19" s="86"/>
      <c r="BY19" s="86"/>
      <c r="BZ19" s="86"/>
      <c r="CA19" s="104">
        <v>0.995</v>
      </c>
      <c r="CB19" s="167">
        <v>28</v>
      </c>
      <c r="CC19" s="167" t="s">
        <v>149</v>
      </c>
      <c r="CD19" s="167"/>
      <c r="CE19" s="167"/>
      <c r="CF19" s="167"/>
      <c r="CG19" s="167"/>
      <c r="CH19" s="167"/>
      <c r="CI19" s="184"/>
      <c r="CJ19" s="185"/>
      <c r="CK19" s="185"/>
      <c r="CL19" s="185">
        <v>0.5</v>
      </c>
      <c r="CM19" s="185">
        <v>2</v>
      </c>
      <c r="CN19" s="185">
        <v>404.74193548387098</v>
      </c>
      <c r="CO19" s="185">
        <v>15582714</v>
      </c>
      <c r="CP19" s="186">
        <v>100</v>
      </c>
      <c r="CQ19" s="167"/>
      <c r="CR19" s="163"/>
      <c r="CS19" s="167"/>
      <c r="CT19" s="167"/>
      <c r="CU19" s="167"/>
      <c r="CV19" s="167"/>
      <c r="CW19" s="138"/>
      <c r="CX19" s="187"/>
    </row>
    <row r="20" spans="1:102" s="84" customFormat="1" ht="15" customHeight="1">
      <c r="A20" s="165">
        <v>42016.291666608799</v>
      </c>
      <c r="B20" s="166"/>
      <c r="C20" s="167">
        <v>0</v>
      </c>
      <c r="D20" s="135"/>
      <c r="E20" s="133">
        <f t="shared" si="0"/>
        <v>0</v>
      </c>
      <c r="F20" s="134">
        <v>2.7</v>
      </c>
      <c r="G20" s="167">
        <v>0</v>
      </c>
      <c r="H20" s="135"/>
      <c r="I20" s="135">
        <f t="shared" si="1"/>
        <v>0</v>
      </c>
      <c r="J20" s="136">
        <v>7.4999999999999997E-2</v>
      </c>
      <c r="K20" s="167"/>
      <c r="L20" s="167"/>
      <c r="M20" s="135">
        <f t="shared" si="2"/>
        <v>0</v>
      </c>
      <c r="N20" s="168"/>
      <c r="O20" s="167">
        <v>0</v>
      </c>
      <c r="P20" s="135"/>
      <c r="Q20" s="135">
        <f t="shared" si="3"/>
        <v>0</v>
      </c>
      <c r="R20" s="167">
        <v>0</v>
      </c>
      <c r="S20" s="138"/>
      <c r="T20" s="139">
        <f t="shared" si="4"/>
        <v>0</v>
      </c>
      <c r="U20" s="139">
        <f t="shared" si="5"/>
        <v>0</v>
      </c>
      <c r="V20" s="140"/>
      <c r="W20" s="169"/>
      <c r="X20" s="170"/>
      <c r="Y20" s="171"/>
      <c r="Z20" s="172">
        <f t="shared" si="8"/>
        <v>1</v>
      </c>
      <c r="AA20" s="173"/>
      <c r="AB20" s="174"/>
      <c r="AC20" s="171"/>
      <c r="AD20" s="175">
        <f t="shared" si="9"/>
        <v>1</v>
      </c>
      <c r="AE20" s="176"/>
      <c r="AF20" s="177">
        <v>71</v>
      </c>
      <c r="AG20" s="149"/>
      <c r="AH20" s="138"/>
      <c r="AI20" s="138"/>
      <c r="AJ20" s="150"/>
      <c r="AK20" s="138"/>
      <c r="AL20" s="138"/>
      <c r="AM20" s="178">
        <f t="shared" si="6"/>
        <v>0</v>
      </c>
      <c r="AN20" s="179">
        <f t="shared" si="7"/>
        <v>0</v>
      </c>
      <c r="AO20" s="180"/>
      <c r="AP20" s="180">
        <v>8.2304320282081989</v>
      </c>
      <c r="AQ20" s="181"/>
      <c r="AR20" s="182"/>
      <c r="AS20" s="86"/>
      <c r="AT20" s="86"/>
      <c r="AU20" s="86"/>
      <c r="AV20" s="86"/>
      <c r="AW20" s="86"/>
      <c r="AX20" s="86"/>
      <c r="AY20" s="86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BM20" s="182"/>
      <c r="BN20" s="182"/>
      <c r="BO20" s="157">
        <v>1.0089999999999999</v>
      </c>
      <c r="BP20" s="183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104">
        <v>0.995</v>
      </c>
      <c r="CB20" s="167">
        <v>28</v>
      </c>
      <c r="CC20" s="167" t="s">
        <v>149</v>
      </c>
      <c r="CD20" s="167"/>
      <c r="CE20" s="167"/>
      <c r="CF20" s="167"/>
      <c r="CG20" s="167"/>
      <c r="CH20" s="167"/>
      <c r="CI20" s="184"/>
      <c r="CJ20" s="185"/>
      <c r="CK20" s="185"/>
      <c r="CL20" s="185">
        <v>0.5</v>
      </c>
      <c r="CM20" s="185">
        <v>2</v>
      </c>
      <c r="CN20" s="185">
        <v>404.74193548387098</v>
      </c>
      <c r="CO20" s="185">
        <v>15596574</v>
      </c>
      <c r="CP20" s="186">
        <v>100</v>
      </c>
      <c r="CQ20" s="167"/>
      <c r="CR20" s="163"/>
      <c r="CS20" s="167"/>
      <c r="CT20" s="167"/>
      <c r="CU20" s="167"/>
      <c r="CV20" s="167"/>
      <c r="CW20" s="138"/>
      <c r="CX20" s="187"/>
    </row>
    <row r="21" spans="1:102" s="84" customFormat="1" ht="15" customHeight="1">
      <c r="A21" s="165">
        <v>42017.291666608799</v>
      </c>
      <c r="B21" s="166"/>
      <c r="C21" s="167">
        <v>24912.536838161515</v>
      </c>
      <c r="D21" s="135"/>
      <c r="E21" s="133">
        <f t="shared" si="0"/>
        <v>24912.536838161515</v>
      </c>
      <c r="F21" s="134">
        <v>2.7</v>
      </c>
      <c r="G21" s="167">
        <v>445.69334775554353</v>
      </c>
      <c r="H21" s="135"/>
      <c r="I21" s="135">
        <f t="shared" si="1"/>
        <v>445.69334775554353</v>
      </c>
      <c r="J21" s="136">
        <v>7.4999999999999997E-2</v>
      </c>
      <c r="K21" s="167"/>
      <c r="L21" s="167"/>
      <c r="M21" s="135">
        <f t="shared" si="2"/>
        <v>0</v>
      </c>
      <c r="N21" s="168"/>
      <c r="O21" s="167">
        <v>12233.421745202986</v>
      </c>
      <c r="P21" s="135"/>
      <c r="Q21" s="135">
        <f t="shared" si="3"/>
        <v>12233.421745202986</v>
      </c>
      <c r="R21" s="167">
        <v>10848.506075934722</v>
      </c>
      <c r="S21" s="138"/>
      <c r="T21" s="139">
        <f t="shared" si="4"/>
        <v>12233.421745202986</v>
      </c>
      <c r="U21" s="139">
        <f t="shared" si="5"/>
        <v>12233.421745202986</v>
      </c>
      <c r="V21" s="140"/>
      <c r="W21" s="169"/>
      <c r="X21" s="170"/>
      <c r="Y21" s="171"/>
      <c r="Z21" s="172">
        <f t="shared" si="8"/>
        <v>1</v>
      </c>
      <c r="AA21" s="173"/>
      <c r="AB21" s="174"/>
      <c r="AC21" s="171"/>
      <c r="AD21" s="175">
        <f t="shared" si="9"/>
        <v>1</v>
      </c>
      <c r="AE21" s="176"/>
      <c r="AF21" s="177">
        <v>72</v>
      </c>
      <c r="AG21" s="149"/>
      <c r="AH21" s="138"/>
      <c r="AI21" s="138"/>
      <c r="AJ21" s="150"/>
      <c r="AK21" s="138"/>
      <c r="AL21" s="138"/>
      <c r="AM21" s="178">
        <f t="shared" si="6"/>
        <v>12233.421745202986</v>
      </c>
      <c r="AN21" s="179">
        <f t="shared" si="7"/>
        <v>0</v>
      </c>
      <c r="AO21" s="180"/>
      <c r="AP21" s="180">
        <v>8.2243827604031736</v>
      </c>
      <c r="AQ21" s="181"/>
      <c r="AR21" s="182"/>
      <c r="AS21" s="86"/>
      <c r="AT21" s="86"/>
      <c r="AU21" s="86"/>
      <c r="AV21" s="86"/>
      <c r="AW21" s="86"/>
      <c r="AX21" s="86"/>
      <c r="AY21" s="86"/>
      <c r="AZ21" s="182"/>
      <c r="BA21" s="182"/>
      <c r="BB21" s="182"/>
      <c r="BC21" s="182"/>
      <c r="BD21" s="182"/>
      <c r="BE21" s="182"/>
      <c r="BF21" s="182"/>
      <c r="BG21" s="182"/>
      <c r="BH21" s="182"/>
      <c r="BI21" s="182"/>
      <c r="BJ21" s="182"/>
      <c r="BK21" s="182"/>
      <c r="BL21" s="182"/>
      <c r="BM21" s="182"/>
      <c r="BN21" s="182"/>
      <c r="BO21" s="157">
        <v>0.98499999999999999</v>
      </c>
      <c r="BP21" s="183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104">
        <v>0.97099999999999997</v>
      </c>
      <c r="CB21" s="167">
        <v>28</v>
      </c>
      <c r="CC21" s="167" t="s">
        <v>149</v>
      </c>
      <c r="CD21" s="167"/>
      <c r="CE21" s="167"/>
      <c r="CF21" s="167"/>
      <c r="CG21" s="167"/>
      <c r="CH21" s="167"/>
      <c r="CI21" s="184"/>
      <c r="CJ21" s="185"/>
      <c r="CK21" s="185"/>
      <c r="CL21" s="185">
        <v>0.5</v>
      </c>
      <c r="CM21" s="185">
        <v>2</v>
      </c>
      <c r="CN21" s="185">
        <v>404.74193548387098</v>
      </c>
      <c r="CO21" s="185">
        <v>15611333</v>
      </c>
      <c r="CP21" s="186">
        <v>100</v>
      </c>
      <c r="CQ21" s="167"/>
      <c r="CR21" s="163"/>
      <c r="CS21" s="167"/>
      <c r="CT21" s="167"/>
      <c r="CU21" s="167"/>
      <c r="CV21" s="167"/>
      <c r="CW21" s="138"/>
      <c r="CX21" s="187"/>
    </row>
    <row r="22" spans="1:102" s="84" customFormat="1" ht="15" customHeight="1">
      <c r="A22" s="165">
        <v>42018.291666608799</v>
      </c>
      <c r="B22" s="166"/>
      <c r="C22" s="167">
        <v>20636.266775067073</v>
      </c>
      <c r="D22" s="135"/>
      <c r="E22" s="133">
        <f t="shared" si="0"/>
        <v>20636.266775067073</v>
      </c>
      <c r="F22" s="134">
        <v>2.7</v>
      </c>
      <c r="G22" s="167">
        <v>309.21308815575981</v>
      </c>
      <c r="H22" s="135"/>
      <c r="I22" s="135">
        <f t="shared" si="1"/>
        <v>309.21308815575981</v>
      </c>
      <c r="J22" s="136">
        <v>7.4999999999999997E-2</v>
      </c>
      <c r="K22" s="167"/>
      <c r="L22" s="167"/>
      <c r="M22" s="135">
        <f t="shared" si="2"/>
        <v>0</v>
      </c>
      <c r="N22" s="168"/>
      <c r="O22" s="167">
        <v>10163.526843455656</v>
      </c>
      <c r="P22" s="135"/>
      <c r="Q22" s="135">
        <f t="shared" si="3"/>
        <v>10163.526843455656</v>
      </c>
      <c r="R22" s="167">
        <v>8315.6128719182634</v>
      </c>
      <c r="S22" s="138"/>
      <c r="T22" s="139">
        <f t="shared" si="4"/>
        <v>10163.526843455656</v>
      </c>
      <c r="U22" s="139">
        <f t="shared" si="5"/>
        <v>10163.526843455656</v>
      </c>
      <c r="V22" s="140"/>
      <c r="W22" s="169"/>
      <c r="X22" s="170"/>
      <c r="Y22" s="171"/>
      <c r="Z22" s="172">
        <f t="shared" si="8"/>
        <v>1</v>
      </c>
      <c r="AA22" s="173"/>
      <c r="AB22" s="174"/>
      <c r="AC22" s="171"/>
      <c r="AD22" s="175">
        <f t="shared" si="9"/>
        <v>1</v>
      </c>
      <c r="AE22" s="176"/>
      <c r="AF22" s="177">
        <v>72</v>
      </c>
      <c r="AG22" s="149"/>
      <c r="AH22" s="138"/>
      <c r="AI22" s="138"/>
      <c r="AJ22" s="150"/>
      <c r="AK22" s="138"/>
      <c r="AL22" s="138"/>
      <c r="AM22" s="178">
        <f t="shared" si="6"/>
        <v>10163.526843455656</v>
      </c>
      <c r="AN22" s="179">
        <f t="shared" si="7"/>
        <v>0</v>
      </c>
      <c r="AO22" s="180"/>
      <c r="AP22" s="180">
        <v>8.2185607777272836</v>
      </c>
      <c r="AQ22" s="181"/>
      <c r="AR22" s="182"/>
      <c r="AS22" s="86"/>
      <c r="AT22" s="86"/>
      <c r="AU22" s="86"/>
      <c r="AV22" s="86"/>
      <c r="AW22" s="86"/>
      <c r="AX22" s="86"/>
      <c r="AY22" s="86"/>
      <c r="AZ22" s="182"/>
      <c r="BA22" s="182"/>
      <c r="BB22" s="182"/>
      <c r="BC22" s="182"/>
      <c r="BD22" s="182"/>
      <c r="BE22" s="182"/>
      <c r="BF22" s="182"/>
      <c r="BG22" s="182"/>
      <c r="BH22" s="182"/>
      <c r="BI22" s="182"/>
      <c r="BJ22" s="182"/>
      <c r="BK22" s="182"/>
      <c r="BL22" s="182"/>
      <c r="BM22" s="182"/>
      <c r="BN22" s="182"/>
      <c r="BO22" s="157">
        <v>0.98399999999999999</v>
      </c>
      <c r="BP22" s="183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104">
        <v>0.97799999999999998</v>
      </c>
      <c r="CB22" s="167">
        <v>28.37</v>
      </c>
      <c r="CC22" s="167" t="s">
        <v>149</v>
      </c>
      <c r="CD22" s="167"/>
      <c r="CE22" s="167"/>
      <c r="CF22" s="167"/>
      <c r="CG22" s="167"/>
      <c r="CH22" s="167"/>
      <c r="CI22" s="184"/>
      <c r="CJ22" s="185"/>
      <c r="CK22" s="185"/>
      <c r="CL22" s="185">
        <v>0.5</v>
      </c>
      <c r="CM22" s="185">
        <v>2</v>
      </c>
      <c r="CN22" s="185">
        <v>404.74193548387098</v>
      </c>
      <c r="CO22" s="185">
        <v>15674721</v>
      </c>
      <c r="CP22" s="186">
        <v>100</v>
      </c>
      <c r="CQ22" s="167"/>
      <c r="CR22" s="163"/>
      <c r="CS22" s="167"/>
      <c r="CT22" s="167"/>
      <c r="CU22" s="167"/>
      <c r="CV22" s="167"/>
      <c r="CW22" s="138"/>
      <c r="CX22" s="187"/>
    </row>
    <row r="23" spans="1:102" s="84" customFormat="1" ht="15" customHeight="1">
      <c r="A23" s="165">
        <v>42019.291666608799</v>
      </c>
      <c r="B23" s="166"/>
      <c r="C23" s="167">
        <v>30939.010260412753</v>
      </c>
      <c r="D23" s="135"/>
      <c r="E23" s="133">
        <f t="shared" si="0"/>
        <v>30939.010260412753</v>
      </c>
      <c r="F23" s="134">
        <v>2.7</v>
      </c>
      <c r="G23" s="167">
        <v>338.00189291508923</v>
      </c>
      <c r="H23" s="135"/>
      <c r="I23" s="135">
        <f t="shared" si="1"/>
        <v>338.00189291508923</v>
      </c>
      <c r="J23" s="136">
        <v>7.4999999999999997E-2</v>
      </c>
      <c r="K23" s="167"/>
      <c r="L23" s="167"/>
      <c r="M23" s="135">
        <f t="shared" si="2"/>
        <v>0</v>
      </c>
      <c r="N23" s="168"/>
      <c r="O23" s="167">
        <v>15300.504183748832</v>
      </c>
      <c r="P23" s="135"/>
      <c r="Q23" s="135">
        <f t="shared" si="3"/>
        <v>15300.504183748832</v>
      </c>
      <c r="R23" s="167">
        <v>12021.824715802652</v>
      </c>
      <c r="S23" s="138"/>
      <c r="T23" s="139">
        <f t="shared" si="4"/>
        <v>15300.504183748832</v>
      </c>
      <c r="U23" s="139">
        <f t="shared" si="5"/>
        <v>15300.504183748832</v>
      </c>
      <c r="V23" s="140"/>
      <c r="W23" s="169"/>
      <c r="X23" s="170"/>
      <c r="Y23" s="171"/>
      <c r="Z23" s="172">
        <f t="shared" si="8"/>
        <v>1</v>
      </c>
      <c r="AA23" s="173"/>
      <c r="AB23" s="174"/>
      <c r="AC23" s="171"/>
      <c r="AD23" s="175">
        <f t="shared" si="9"/>
        <v>1</v>
      </c>
      <c r="AE23" s="176"/>
      <c r="AF23" s="177">
        <v>73</v>
      </c>
      <c r="AG23" s="149"/>
      <c r="AH23" s="138"/>
      <c r="AI23" s="138"/>
      <c r="AJ23" s="150"/>
      <c r="AK23" s="138"/>
      <c r="AL23" s="138"/>
      <c r="AM23" s="178">
        <f t="shared" si="6"/>
        <v>15300.504183748832</v>
      </c>
      <c r="AN23" s="179">
        <f t="shared" si="7"/>
        <v>0</v>
      </c>
      <c r="AO23" s="180"/>
      <c r="AP23" s="180">
        <v>8.2129660801805286</v>
      </c>
      <c r="AQ23" s="181"/>
      <c r="AR23" s="182"/>
      <c r="AS23" s="86"/>
      <c r="AT23" s="86"/>
      <c r="AU23" s="86"/>
      <c r="AV23" s="86"/>
      <c r="AW23" s="86"/>
      <c r="AX23" s="86"/>
      <c r="AY23" s="86"/>
      <c r="AZ23" s="182"/>
      <c r="BA23" s="182"/>
      <c r="BB23" s="182"/>
      <c r="BC23" s="182"/>
      <c r="BD23" s="182"/>
      <c r="BE23" s="182"/>
      <c r="BF23" s="182"/>
      <c r="BG23" s="182"/>
      <c r="BH23" s="182"/>
      <c r="BI23" s="182"/>
      <c r="BJ23" s="182"/>
      <c r="BK23" s="182"/>
      <c r="BL23" s="182"/>
      <c r="BM23" s="182"/>
      <c r="BN23" s="182"/>
      <c r="BO23" s="157">
        <v>0.98399999999999999</v>
      </c>
      <c r="BP23" s="183"/>
      <c r="BQ23" s="86"/>
      <c r="BR23" s="86"/>
      <c r="BS23" s="86"/>
      <c r="BT23" s="86"/>
      <c r="BU23" s="86"/>
      <c r="BV23" s="86"/>
      <c r="BW23" s="86"/>
      <c r="BX23" s="86"/>
      <c r="BY23" s="86"/>
      <c r="BZ23" s="86"/>
      <c r="CA23" s="104">
        <v>0.99199999999999999</v>
      </c>
      <c r="CB23" s="167">
        <v>25.12</v>
      </c>
      <c r="CC23" s="167" t="s">
        <v>149</v>
      </c>
      <c r="CD23" s="167"/>
      <c r="CE23" s="167"/>
      <c r="CF23" s="167"/>
      <c r="CG23" s="167"/>
      <c r="CH23" s="167"/>
      <c r="CI23" s="184"/>
      <c r="CJ23" s="185"/>
      <c r="CK23" s="185"/>
      <c r="CL23" s="185">
        <v>0.5</v>
      </c>
      <c r="CM23" s="185">
        <v>2</v>
      </c>
      <c r="CN23" s="185">
        <v>404.74193548387098</v>
      </c>
      <c r="CO23" s="185">
        <v>15729445</v>
      </c>
      <c r="CP23" s="186">
        <v>100</v>
      </c>
      <c r="CQ23" s="167"/>
      <c r="CR23" s="163"/>
      <c r="CS23" s="167"/>
      <c r="CT23" s="167"/>
      <c r="CU23" s="167"/>
      <c r="CV23" s="167"/>
      <c r="CW23" s="138"/>
      <c r="CX23" s="187"/>
    </row>
    <row r="24" spans="1:102" s="84" customFormat="1" ht="15" customHeight="1">
      <c r="A24" s="165">
        <v>42020.291666608799</v>
      </c>
      <c r="B24" s="166"/>
      <c r="C24" s="167">
        <v>36212.652122536689</v>
      </c>
      <c r="D24" s="135"/>
      <c r="E24" s="133">
        <f t="shared" si="0"/>
        <v>36212.652122536689</v>
      </c>
      <c r="F24" s="134">
        <v>2.7</v>
      </c>
      <c r="G24" s="167">
        <v>342.26690102758249</v>
      </c>
      <c r="H24" s="135"/>
      <c r="I24" s="135">
        <f t="shared" si="1"/>
        <v>342.26690102758249</v>
      </c>
      <c r="J24" s="136">
        <v>7.4999999999999997E-2</v>
      </c>
      <c r="K24" s="167"/>
      <c r="L24" s="167"/>
      <c r="M24" s="135">
        <f t="shared" si="2"/>
        <v>0</v>
      </c>
      <c r="N24" s="168"/>
      <c r="O24" s="167">
        <v>17935.192610754551</v>
      </c>
      <c r="P24" s="135"/>
      <c r="Q24" s="135">
        <f t="shared" si="3"/>
        <v>17935.192610754551</v>
      </c>
      <c r="R24" s="167">
        <v>13808.511125094214</v>
      </c>
      <c r="S24" s="138"/>
      <c r="T24" s="139">
        <f t="shared" si="4"/>
        <v>17935.192610754551</v>
      </c>
      <c r="U24" s="139">
        <f t="shared" si="5"/>
        <v>17935.192610754551</v>
      </c>
      <c r="V24" s="140"/>
      <c r="W24" s="169"/>
      <c r="X24" s="170"/>
      <c r="Y24" s="171"/>
      <c r="Z24" s="172">
        <f t="shared" si="8"/>
        <v>1</v>
      </c>
      <c r="AA24" s="173"/>
      <c r="AB24" s="174"/>
      <c r="AC24" s="171"/>
      <c r="AD24" s="175">
        <f t="shared" si="9"/>
        <v>1</v>
      </c>
      <c r="AE24" s="176"/>
      <c r="AF24" s="177">
        <v>73</v>
      </c>
      <c r="AG24" s="149"/>
      <c r="AH24" s="138"/>
      <c r="AI24" s="138"/>
      <c r="AJ24" s="150"/>
      <c r="AK24" s="138"/>
      <c r="AL24" s="138"/>
      <c r="AM24" s="178">
        <f t="shared" si="6"/>
        <v>17935.192610754551</v>
      </c>
      <c r="AN24" s="179">
        <f t="shared" si="7"/>
        <v>0</v>
      </c>
      <c r="AO24" s="180"/>
      <c r="AP24" s="180">
        <v>8.2075986677629071</v>
      </c>
      <c r="AQ24" s="181"/>
      <c r="AR24" s="182"/>
      <c r="AS24" s="86"/>
      <c r="AT24" s="86"/>
      <c r="AU24" s="86"/>
      <c r="AV24" s="86"/>
      <c r="AW24" s="86"/>
      <c r="AX24" s="86"/>
      <c r="AY24" s="86"/>
      <c r="AZ24" s="182"/>
      <c r="BA24" s="182"/>
      <c r="BB24" s="182"/>
      <c r="BC24" s="182"/>
      <c r="BD24" s="182"/>
      <c r="BE24" s="182"/>
      <c r="BF24" s="182"/>
      <c r="BG24" s="182"/>
      <c r="BH24" s="182"/>
      <c r="BI24" s="182"/>
      <c r="BJ24" s="182"/>
      <c r="BK24" s="182"/>
      <c r="BL24" s="182"/>
      <c r="BM24" s="182"/>
      <c r="BN24" s="182"/>
      <c r="BO24" s="157">
        <v>0.96099999999999997</v>
      </c>
      <c r="BP24" s="183"/>
      <c r="BQ24" s="86"/>
      <c r="BR24" s="86"/>
      <c r="BS24" s="86"/>
      <c r="BT24" s="86"/>
      <c r="BU24" s="86"/>
      <c r="BV24" s="86"/>
      <c r="BW24" s="86"/>
      <c r="BX24" s="86"/>
      <c r="BY24" s="86"/>
      <c r="BZ24" s="86"/>
      <c r="CA24" s="104">
        <v>0.98199999999999998</v>
      </c>
      <c r="CB24" s="167">
        <v>31.87</v>
      </c>
      <c r="CC24" s="167" t="s">
        <v>149</v>
      </c>
      <c r="CD24" s="167"/>
      <c r="CE24" s="167"/>
      <c r="CF24" s="167"/>
      <c r="CG24" s="167"/>
      <c r="CH24" s="167"/>
      <c r="CI24" s="184"/>
      <c r="CJ24" s="185"/>
      <c r="CK24" s="185"/>
      <c r="CL24" s="185">
        <v>0.5</v>
      </c>
      <c r="CM24" s="185">
        <v>2</v>
      </c>
      <c r="CN24" s="185">
        <v>404.74193548387098</v>
      </c>
      <c r="CO24" s="185">
        <v>15800735</v>
      </c>
      <c r="CP24" s="186">
        <v>100</v>
      </c>
      <c r="CQ24" s="167"/>
      <c r="CR24" s="163"/>
      <c r="CS24" s="167"/>
      <c r="CT24" s="167"/>
      <c r="CU24" s="167"/>
      <c r="CV24" s="167"/>
      <c r="CW24" s="138"/>
      <c r="CX24" s="187"/>
    </row>
    <row r="25" spans="1:102" s="84" customFormat="1" ht="15" customHeight="1">
      <c r="A25" s="165">
        <v>42021.291666608799</v>
      </c>
      <c r="B25" s="166"/>
      <c r="C25" s="167">
        <v>25883.692734843426</v>
      </c>
      <c r="D25" s="135"/>
      <c r="E25" s="133">
        <f t="shared" si="0"/>
        <v>25883.692734843426</v>
      </c>
      <c r="F25" s="134">
        <v>2.7</v>
      </c>
      <c r="G25" s="167">
        <v>311.34559221200647</v>
      </c>
      <c r="H25" s="135"/>
      <c r="I25" s="135">
        <f t="shared" si="1"/>
        <v>311.34559221200647</v>
      </c>
      <c r="J25" s="136">
        <v>7.4999999999999997E-2</v>
      </c>
      <c r="K25" s="167"/>
      <c r="L25" s="167"/>
      <c r="M25" s="135">
        <f t="shared" si="2"/>
        <v>0</v>
      </c>
      <c r="N25" s="168"/>
      <c r="O25" s="167">
        <v>12786.17357131571</v>
      </c>
      <c r="P25" s="135"/>
      <c r="Q25" s="135">
        <f t="shared" si="3"/>
        <v>12786.17357131571</v>
      </c>
      <c r="R25" s="167">
        <v>9645.7098871329054</v>
      </c>
      <c r="S25" s="138"/>
      <c r="T25" s="139">
        <f t="shared" si="4"/>
        <v>12786.17357131571</v>
      </c>
      <c r="U25" s="139">
        <f t="shared" si="5"/>
        <v>12786.17357131571</v>
      </c>
      <c r="V25" s="140"/>
      <c r="W25" s="169"/>
      <c r="X25" s="170"/>
      <c r="Y25" s="171"/>
      <c r="Z25" s="172">
        <f t="shared" si="8"/>
        <v>1</v>
      </c>
      <c r="AA25" s="173"/>
      <c r="AB25" s="174"/>
      <c r="AC25" s="171"/>
      <c r="AD25" s="175">
        <f t="shared" si="9"/>
        <v>1</v>
      </c>
      <c r="AE25" s="176"/>
      <c r="AF25" s="177">
        <v>73</v>
      </c>
      <c r="AG25" s="149"/>
      <c r="AH25" s="138"/>
      <c r="AI25" s="138"/>
      <c r="AJ25" s="150"/>
      <c r="AK25" s="138"/>
      <c r="AL25" s="138"/>
      <c r="AM25" s="178">
        <f t="shared" si="6"/>
        <v>12786.17357131571</v>
      </c>
      <c r="AN25" s="179">
        <f t="shared" si="7"/>
        <v>0</v>
      </c>
      <c r="AO25" s="180"/>
      <c r="AP25" s="180">
        <v>8.2024585404744226</v>
      </c>
      <c r="AQ25" s="181"/>
      <c r="AR25" s="182"/>
      <c r="AS25" s="86"/>
      <c r="AT25" s="86"/>
      <c r="AU25" s="86"/>
      <c r="AV25" s="86"/>
      <c r="AW25" s="86"/>
      <c r="AX25" s="86"/>
      <c r="AY25" s="86"/>
      <c r="AZ25" s="182"/>
      <c r="BA25" s="182"/>
      <c r="BB25" s="182"/>
      <c r="BC25" s="182"/>
      <c r="BD25" s="182"/>
      <c r="BE25" s="182"/>
      <c r="BF25" s="182"/>
      <c r="BG25" s="182"/>
      <c r="BH25" s="182"/>
      <c r="BI25" s="182"/>
      <c r="BJ25" s="182"/>
      <c r="BK25" s="182"/>
      <c r="BL25" s="182"/>
      <c r="BM25" s="182"/>
      <c r="BN25" s="182"/>
      <c r="BO25" s="157">
        <v>0.94699999999999995</v>
      </c>
      <c r="BP25" s="183"/>
      <c r="BQ25" s="86"/>
      <c r="BR25" s="86"/>
      <c r="BS25" s="86"/>
      <c r="BT25" s="86"/>
      <c r="BU25" s="86"/>
      <c r="BV25" s="86"/>
      <c r="BW25" s="86"/>
      <c r="BX25" s="86"/>
      <c r="BY25" s="86"/>
      <c r="BZ25" s="86"/>
      <c r="CA25" s="104">
        <v>0.98199999999999998</v>
      </c>
      <c r="CB25" s="167">
        <v>31.87</v>
      </c>
      <c r="CC25" s="167" t="s">
        <v>149</v>
      </c>
      <c r="CD25" s="167"/>
      <c r="CE25" s="167"/>
      <c r="CF25" s="167"/>
      <c r="CG25" s="167"/>
      <c r="CH25" s="167"/>
      <c r="CI25" s="184"/>
      <c r="CJ25" s="185"/>
      <c r="CK25" s="185"/>
      <c r="CL25" s="185">
        <v>0.5</v>
      </c>
      <c r="CM25" s="185">
        <v>2</v>
      </c>
      <c r="CN25" s="185">
        <v>404.74193548387098</v>
      </c>
      <c r="CO25" s="185">
        <v>15873907</v>
      </c>
      <c r="CP25" s="186">
        <v>100</v>
      </c>
      <c r="CQ25" s="167"/>
      <c r="CR25" s="163"/>
      <c r="CS25" s="167"/>
      <c r="CT25" s="167"/>
      <c r="CU25" s="167"/>
      <c r="CV25" s="167"/>
      <c r="CW25" s="138"/>
      <c r="CX25" s="187"/>
    </row>
    <row r="26" spans="1:102" s="84" customFormat="1" ht="15" customHeight="1">
      <c r="A26" s="165">
        <v>42022.291666608799</v>
      </c>
      <c r="B26" s="166"/>
      <c r="C26" s="167">
        <v>34324.788741740944</v>
      </c>
      <c r="D26" s="135"/>
      <c r="E26" s="133">
        <f t="shared" si="0"/>
        <v>34324.788741740944</v>
      </c>
      <c r="F26" s="134">
        <v>2.7</v>
      </c>
      <c r="G26" s="167">
        <v>700.52758247701456</v>
      </c>
      <c r="H26" s="135"/>
      <c r="I26" s="135">
        <f t="shared" si="1"/>
        <v>700.52758247701456</v>
      </c>
      <c r="J26" s="136">
        <v>7.4999999999999997E-2</v>
      </c>
      <c r="K26" s="167"/>
      <c r="L26" s="167"/>
      <c r="M26" s="135">
        <f t="shared" si="2"/>
        <v>0</v>
      </c>
      <c r="N26" s="168"/>
      <c r="O26" s="167">
        <v>16812.130579631965</v>
      </c>
      <c r="P26" s="135"/>
      <c r="Q26" s="135">
        <f t="shared" si="3"/>
        <v>16812.130579631965</v>
      </c>
      <c r="R26" s="167">
        <v>13755.379565153424</v>
      </c>
      <c r="S26" s="138"/>
      <c r="T26" s="139">
        <f t="shared" si="4"/>
        <v>16812.130579631965</v>
      </c>
      <c r="U26" s="139">
        <f t="shared" si="5"/>
        <v>16812.130579631965</v>
      </c>
      <c r="V26" s="140"/>
      <c r="W26" s="169"/>
      <c r="X26" s="170"/>
      <c r="Y26" s="171"/>
      <c r="Z26" s="172">
        <f t="shared" si="8"/>
        <v>1</v>
      </c>
      <c r="AA26" s="173"/>
      <c r="AB26" s="174"/>
      <c r="AC26" s="171"/>
      <c r="AD26" s="175">
        <f t="shared" si="9"/>
        <v>1</v>
      </c>
      <c r="AE26" s="176"/>
      <c r="AF26" s="177">
        <v>70</v>
      </c>
      <c r="AG26" s="149"/>
      <c r="AH26" s="138"/>
      <c r="AI26" s="138"/>
      <c r="AJ26" s="150"/>
      <c r="AK26" s="138"/>
      <c r="AL26" s="138"/>
      <c r="AM26" s="178">
        <f t="shared" si="6"/>
        <v>16812.130579631965</v>
      </c>
      <c r="AN26" s="179">
        <f t="shared" si="7"/>
        <v>0</v>
      </c>
      <c r="AO26" s="180"/>
      <c r="AP26" s="180">
        <v>8.1975456983150714</v>
      </c>
      <c r="AQ26" s="181"/>
      <c r="AR26" s="182"/>
      <c r="AS26" s="86"/>
      <c r="AT26" s="86"/>
      <c r="AU26" s="86"/>
      <c r="AV26" s="86"/>
      <c r="AW26" s="86"/>
      <c r="AX26" s="86"/>
      <c r="AY26" s="86"/>
      <c r="AZ26" s="182"/>
      <c r="BA26" s="182"/>
      <c r="BB26" s="182"/>
      <c r="BC26" s="182"/>
      <c r="BD26" s="182"/>
      <c r="BE26" s="182"/>
      <c r="BF26" s="182"/>
      <c r="BG26" s="182"/>
      <c r="BH26" s="182"/>
      <c r="BI26" s="182"/>
      <c r="BJ26" s="182"/>
      <c r="BK26" s="182"/>
      <c r="BL26" s="182"/>
      <c r="BM26" s="182"/>
      <c r="BN26" s="182"/>
      <c r="BO26" s="157">
        <v>0.95399999999999996</v>
      </c>
      <c r="BP26" s="183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104">
        <v>0.94399999999999995</v>
      </c>
      <c r="CB26" s="167">
        <v>31.87</v>
      </c>
      <c r="CC26" s="167" t="s">
        <v>149</v>
      </c>
      <c r="CD26" s="167"/>
      <c r="CE26" s="167"/>
      <c r="CF26" s="167"/>
      <c r="CG26" s="167"/>
      <c r="CH26" s="167"/>
      <c r="CI26" s="184"/>
      <c r="CJ26" s="185"/>
      <c r="CK26" s="185"/>
      <c r="CL26" s="185">
        <v>0.5</v>
      </c>
      <c r="CM26" s="185">
        <v>2</v>
      </c>
      <c r="CN26" s="185">
        <v>404.74193548387098</v>
      </c>
      <c r="CO26" s="185">
        <v>15942796</v>
      </c>
      <c r="CP26" s="186">
        <v>100</v>
      </c>
      <c r="CQ26" s="167"/>
      <c r="CR26" s="163"/>
      <c r="CS26" s="167"/>
      <c r="CT26" s="167"/>
      <c r="CU26" s="167"/>
      <c r="CV26" s="167"/>
      <c r="CW26" s="138"/>
      <c r="CX26" s="187"/>
    </row>
    <row r="27" spans="1:102" s="84" customFormat="1" ht="15" customHeight="1">
      <c r="A27" s="165">
        <v>42023.291666608799</v>
      </c>
      <c r="B27" s="166"/>
      <c r="C27" s="167">
        <v>40524.265892034971</v>
      </c>
      <c r="D27" s="135"/>
      <c r="E27" s="133">
        <f t="shared" si="0"/>
        <v>40524.265892034971</v>
      </c>
      <c r="F27" s="134">
        <v>2.7</v>
      </c>
      <c r="G27" s="167">
        <v>452.09085992428339</v>
      </c>
      <c r="H27" s="135"/>
      <c r="I27" s="135">
        <f t="shared" si="1"/>
        <v>452.09085992428339</v>
      </c>
      <c r="J27" s="136">
        <v>7.4999999999999997E-2</v>
      </c>
      <c r="K27" s="167"/>
      <c r="L27" s="167"/>
      <c r="M27" s="135">
        <f t="shared" si="2"/>
        <v>0</v>
      </c>
      <c r="N27" s="168"/>
      <c r="O27" s="167">
        <v>20036.087516055344</v>
      </c>
      <c r="P27" s="135"/>
      <c r="Q27" s="135">
        <f t="shared" si="3"/>
        <v>20036.087516055344</v>
      </c>
      <c r="R27" s="167">
        <v>13923.382850140155</v>
      </c>
      <c r="S27" s="138"/>
      <c r="T27" s="139">
        <f t="shared" si="4"/>
        <v>20036.087516055344</v>
      </c>
      <c r="U27" s="139">
        <f t="shared" si="5"/>
        <v>20036.087516055344</v>
      </c>
      <c r="V27" s="140"/>
      <c r="W27" s="169"/>
      <c r="X27" s="170"/>
      <c r="Y27" s="171"/>
      <c r="Z27" s="172">
        <f t="shared" si="8"/>
        <v>1</v>
      </c>
      <c r="AA27" s="173"/>
      <c r="AB27" s="174"/>
      <c r="AC27" s="171"/>
      <c r="AD27" s="175">
        <f t="shared" si="9"/>
        <v>1</v>
      </c>
      <c r="AE27" s="176"/>
      <c r="AF27" s="177">
        <v>70</v>
      </c>
      <c r="AG27" s="149"/>
      <c r="AH27" s="138"/>
      <c r="AI27" s="138"/>
      <c r="AJ27" s="150"/>
      <c r="AK27" s="138"/>
      <c r="AL27" s="138"/>
      <c r="AM27" s="178">
        <f t="shared" si="6"/>
        <v>20036.087516055344</v>
      </c>
      <c r="AN27" s="179">
        <f t="shared" si="7"/>
        <v>0</v>
      </c>
      <c r="AO27" s="180"/>
      <c r="AP27" s="180">
        <v>8.1928601412848536</v>
      </c>
      <c r="AQ27" s="181"/>
      <c r="AR27" s="182"/>
      <c r="AS27" s="86"/>
      <c r="AT27" s="86"/>
      <c r="AU27" s="86"/>
      <c r="AV27" s="86"/>
      <c r="AW27" s="86"/>
      <c r="AX27" s="86"/>
      <c r="AY27" s="86"/>
      <c r="AZ27" s="182"/>
      <c r="BA27" s="182"/>
      <c r="BB27" s="182"/>
      <c r="BC27" s="182"/>
      <c r="BD27" s="182"/>
      <c r="BE27" s="182"/>
      <c r="BF27" s="182"/>
      <c r="BG27" s="182"/>
      <c r="BH27" s="182"/>
      <c r="BI27" s="182"/>
      <c r="BJ27" s="182"/>
      <c r="BK27" s="182"/>
      <c r="BL27" s="182"/>
      <c r="BM27" s="182"/>
      <c r="BN27" s="182"/>
      <c r="BO27" s="157">
        <v>0.96399999999999997</v>
      </c>
      <c r="BP27" s="183"/>
      <c r="BQ27" s="86"/>
      <c r="BR27" s="86"/>
      <c r="BS27" s="86"/>
      <c r="BT27" s="86"/>
      <c r="BU27" s="86"/>
      <c r="BV27" s="86"/>
      <c r="BW27" s="86"/>
      <c r="BX27" s="86"/>
      <c r="BY27" s="86"/>
      <c r="BZ27" s="86"/>
      <c r="CA27" s="104">
        <v>0.97</v>
      </c>
      <c r="CB27" s="167">
        <v>19.3</v>
      </c>
      <c r="CC27" s="167" t="s">
        <v>149</v>
      </c>
      <c r="CD27" s="167"/>
      <c r="CE27" s="167"/>
      <c r="CF27" s="167"/>
      <c r="CG27" s="167"/>
      <c r="CH27" s="167"/>
      <c r="CI27" s="184"/>
      <c r="CJ27" s="185"/>
      <c r="CK27" s="185"/>
      <c r="CL27" s="185">
        <v>0.5</v>
      </c>
      <c r="CM27" s="185">
        <v>2</v>
      </c>
      <c r="CN27" s="185">
        <v>404.74193548387098</v>
      </c>
      <c r="CO27" s="185">
        <v>16015933</v>
      </c>
      <c r="CP27" s="186">
        <v>100</v>
      </c>
      <c r="CQ27" s="167"/>
      <c r="CR27" s="163"/>
      <c r="CS27" s="167"/>
      <c r="CT27" s="167"/>
      <c r="CU27" s="167"/>
      <c r="CV27" s="167"/>
      <c r="CW27" s="138"/>
      <c r="CX27" s="187"/>
    </row>
    <row r="28" spans="1:102" s="84" customFormat="1" ht="15" customHeight="1">
      <c r="A28" s="165">
        <v>42024.291666608799</v>
      </c>
      <c r="B28" s="166"/>
      <c r="C28" s="167">
        <v>35406.32738514954</v>
      </c>
      <c r="D28" s="135"/>
      <c r="E28" s="133">
        <f t="shared" si="0"/>
        <v>35406.32738514954</v>
      </c>
      <c r="F28" s="134">
        <v>2.7</v>
      </c>
      <c r="G28" s="167">
        <v>848.73661438615454</v>
      </c>
      <c r="H28" s="135"/>
      <c r="I28" s="135">
        <f t="shared" si="1"/>
        <v>848.73661438615454</v>
      </c>
      <c r="J28" s="136">
        <v>7.4999999999999997E-2</v>
      </c>
      <c r="K28" s="167"/>
      <c r="L28" s="167"/>
      <c r="M28" s="135">
        <f t="shared" si="2"/>
        <v>0</v>
      </c>
      <c r="N28" s="168"/>
      <c r="O28" s="167">
        <v>17278.795385381694</v>
      </c>
      <c r="P28" s="135"/>
      <c r="Q28" s="135">
        <f t="shared" si="3"/>
        <v>17278.795385381694</v>
      </c>
      <c r="R28" s="167">
        <v>13576.196374228472</v>
      </c>
      <c r="S28" s="138"/>
      <c r="T28" s="139">
        <f t="shared" si="4"/>
        <v>17278.795385381694</v>
      </c>
      <c r="U28" s="139">
        <f t="shared" si="5"/>
        <v>17278.795385381694</v>
      </c>
      <c r="V28" s="140"/>
      <c r="W28" s="169"/>
      <c r="X28" s="170"/>
      <c r="Y28" s="171"/>
      <c r="Z28" s="172">
        <f t="shared" si="8"/>
        <v>1</v>
      </c>
      <c r="AA28" s="173"/>
      <c r="AB28" s="174"/>
      <c r="AC28" s="171"/>
      <c r="AD28" s="175">
        <f t="shared" si="9"/>
        <v>1</v>
      </c>
      <c r="AE28" s="176"/>
      <c r="AF28" s="177">
        <v>70</v>
      </c>
      <c r="AG28" s="149"/>
      <c r="AH28" s="138"/>
      <c r="AI28" s="138"/>
      <c r="AJ28" s="150"/>
      <c r="AK28" s="138"/>
      <c r="AL28" s="138"/>
      <c r="AM28" s="178">
        <f t="shared" si="6"/>
        <v>17278.795385381694</v>
      </c>
      <c r="AN28" s="179">
        <f t="shared" si="7"/>
        <v>0</v>
      </c>
      <c r="AO28" s="180"/>
      <c r="AP28" s="180">
        <v>8.1884018693837728</v>
      </c>
      <c r="AQ28" s="181"/>
      <c r="AR28" s="182"/>
      <c r="AS28" s="86"/>
      <c r="AT28" s="86"/>
      <c r="AU28" s="86"/>
      <c r="AV28" s="86"/>
      <c r="AW28" s="86"/>
      <c r="AX28" s="86"/>
      <c r="AY28" s="86"/>
      <c r="AZ28" s="182"/>
      <c r="BA28" s="182"/>
      <c r="BB28" s="182"/>
      <c r="BC28" s="182"/>
      <c r="BD28" s="182"/>
      <c r="BE28" s="182"/>
      <c r="BF28" s="182"/>
      <c r="BG28" s="182"/>
      <c r="BH28" s="182"/>
      <c r="BI28" s="182"/>
      <c r="BJ28" s="182"/>
      <c r="BK28" s="182"/>
      <c r="BL28" s="182"/>
      <c r="BM28" s="182"/>
      <c r="BN28" s="182"/>
      <c r="BO28" s="157">
        <v>0.92100000000000004</v>
      </c>
      <c r="BP28" s="183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104">
        <v>0.98299999999999998</v>
      </c>
      <c r="CB28" s="167">
        <v>19.3</v>
      </c>
      <c r="CC28" s="167" t="s">
        <v>149</v>
      </c>
      <c r="CD28" s="167"/>
      <c r="CE28" s="167"/>
      <c r="CF28" s="167"/>
      <c r="CG28" s="167"/>
      <c r="CH28" s="167"/>
      <c r="CI28" s="184"/>
      <c r="CJ28" s="185"/>
      <c r="CK28" s="185"/>
      <c r="CL28" s="185">
        <v>0.5</v>
      </c>
      <c r="CM28" s="185">
        <v>2</v>
      </c>
      <c r="CN28" s="185">
        <v>404.74193548387098</v>
      </c>
      <c r="CO28" s="185">
        <v>16092725</v>
      </c>
      <c r="CP28" s="186">
        <v>100</v>
      </c>
      <c r="CQ28" s="167"/>
      <c r="CR28" s="163"/>
      <c r="CS28" s="167"/>
      <c r="CT28" s="167"/>
      <c r="CU28" s="167"/>
      <c r="CV28" s="167"/>
      <c r="CW28" s="138"/>
      <c r="CX28" s="187"/>
    </row>
    <row r="29" spans="1:102" s="84" customFormat="1" ht="15" customHeight="1">
      <c r="A29" s="165">
        <v>42025.291666608799</v>
      </c>
      <c r="B29" s="166"/>
      <c r="C29" s="167">
        <v>23386.28309015213</v>
      </c>
      <c r="D29" s="135"/>
      <c r="E29" s="133">
        <f t="shared" si="0"/>
        <v>23386.28309015213</v>
      </c>
      <c r="F29" s="134">
        <v>2.7</v>
      </c>
      <c r="G29" s="167">
        <v>75.703893996754985</v>
      </c>
      <c r="H29" s="135"/>
      <c r="I29" s="135">
        <f t="shared" si="1"/>
        <v>75.703893996754985</v>
      </c>
      <c r="J29" s="136">
        <v>7.4999999999999997E-2</v>
      </c>
      <c r="K29" s="167"/>
      <c r="L29" s="167"/>
      <c r="M29" s="135">
        <f t="shared" si="2"/>
        <v>0</v>
      </c>
      <c r="N29" s="168"/>
      <c r="O29" s="167">
        <v>11655.289598077688</v>
      </c>
      <c r="P29" s="135"/>
      <c r="Q29" s="135">
        <f t="shared" si="3"/>
        <v>11655.289598077688</v>
      </c>
      <c r="R29" s="167">
        <v>9157.7275413467542</v>
      </c>
      <c r="S29" s="138"/>
      <c r="T29" s="139">
        <f t="shared" si="4"/>
        <v>11655.289598077688</v>
      </c>
      <c r="U29" s="139">
        <f t="shared" si="5"/>
        <v>11655.289598077688</v>
      </c>
      <c r="V29" s="140"/>
      <c r="W29" s="169"/>
      <c r="X29" s="170"/>
      <c r="Y29" s="171"/>
      <c r="Z29" s="172">
        <f t="shared" si="8"/>
        <v>1</v>
      </c>
      <c r="AA29" s="173"/>
      <c r="AB29" s="174"/>
      <c r="AC29" s="171"/>
      <c r="AD29" s="175">
        <f t="shared" si="9"/>
        <v>1</v>
      </c>
      <c r="AE29" s="176"/>
      <c r="AF29" s="177">
        <v>70</v>
      </c>
      <c r="AG29" s="149"/>
      <c r="AH29" s="138"/>
      <c r="AI29" s="138"/>
      <c r="AJ29" s="150"/>
      <c r="AK29" s="138"/>
      <c r="AL29" s="138"/>
      <c r="AM29" s="178">
        <f t="shared" si="6"/>
        <v>11655.289598077688</v>
      </c>
      <c r="AN29" s="179">
        <f t="shared" si="7"/>
        <v>0</v>
      </c>
      <c r="AO29" s="180"/>
      <c r="AP29" s="180">
        <v>8.1841708826118253</v>
      </c>
      <c r="AQ29" s="181"/>
      <c r="AR29" s="182"/>
      <c r="AS29" s="86"/>
      <c r="AT29" s="86"/>
      <c r="AU29" s="86"/>
      <c r="AV29" s="86"/>
      <c r="AW29" s="86"/>
      <c r="AX29" s="86"/>
      <c r="AY29" s="86"/>
      <c r="AZ29" s="182"/>
      <c r="BA29" s="182"/>
      <c r="BB29" s="182"/>
      <c r="BC29" s="182"/>
      <c r="BD29" s="182"/>
      <c r="BE29" s="182"/>
      <c r="BF29" s="182"/>
      <c r="BG29" s="182"/>
      <c r="BH29" s="182"/>
      <c r="BI29" s="182"/>
      <c r="BJ29" s="182"/>
      <c r="BK29" s="182"/>
      <c r="BL29" s="182"/>
      <c r="BM29" s="182"/>
      <c r="BN29" s="182"/>
      <c r="BO29" s="157">
        <v>0.83599999999999997</v>
      </c>
      <c r="BP29" s="183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104">
        <v>0.99399999999999999</v>
      </c>
      <c r="CB29" s="167">
        <v>19.3</v>
      </c>
      <c r="CC29" s="167" t="s">
        <v>149</v>
      </c>
      <c r="CD29" s="167"/>
      <c r="CE29" s="167"/>
      <c r="CF29" s="167"/>
      <c r="CG29" s="167"/>
      <c r="CH29" s="167"/>
      <c r="CI29" s="184"/>
      <c r="CJ29" s="185"/>
      <c r="CK29" s="185"/>
      <c r="CL29" s="185">
        <v>0.5</v>
      </c>
      <c r="CM29" s="185">
        <v>2</v>
      </c>
      <c r="CN29" s="185">
        <v>404.74193548387098</v>
      </c>
      <c r="CO29" s="185">
        <v>16165554</v>
      </c>
      <c r="CP29" s="186">
        <v>100</v>
      </c>
      <c r="CQ29" s="167"/>
      <c r="CR29" s="163"/>
      <c r="CS29" s="167"/>
      <c r="CT29" s="167"/>
      <c r="CU29" s="167"/>
      <c r="CV29" s="167"/>
      <c r="CW29" s="138"/>
      <c r="CX29" s="187"/>
    </row>
    <row r="30" spans="1:102" s="84" customFormat="1" ht="15" customHeight="1">
      <c r="A30" s="165">
        <v>42026.291666608799</v>
      </c>
      <c r="B30" s="166"/>
      <c r="C30" s="167">
        <v>28719.680227667537</v>
      </c>
      <c r="D30" s="135"/>
      <c r="E30" s="133">
        <f t="shared" si="0"/>
        <v>28719.680227667537</v>
      </c>
      <c r="F30" s="134">
        <v>2.7</v>
      </c>
      <c r="G30" s="167">
        <v>431.83207138994055</v>
      </c>
      <c r="H30" s="135"/>
      <c r="I30" s="135">
        <f t="shared" si="1"/>
        <v>431.83207138994055</v>
      </c>
      <c r="J30" s="136">
        <v>7.4999999999999997E-2</v>
      </c>
      <c r="K30" s="167"/>
      <c r="L30" s="167"/>
      <c r="M30" s="135">
        <f t="shared" si="2"/>
        <v>0</v>
      </c>
      <c r="N30" s="168"/>
      <c r="O30" s="167">
        <v>14143.924078138796</v>
      </c>
      <c r="P30" s="135"/>
      <c r="Q30" s="135">
        <f t="shared" si="3"/>
        <v>14143.924078138796</v>
      </c>
      <c r="R30" s="167">
        <v>10801.268299531035</v>
      </c>
      <c r="S30" s="138"/>
      <c r="T30" s="139">
        <f t="shared" si="4"/>
        <v>14143.9240781388</v>
      </c>
      <c r="U30" s="139">
        <f t="shared" si="5"/>
        <v>14143.9240781388</v>
      </c>
      <c r="V30" s="140"/>
      <c r="W30" s="169"/>
      <c r="X30" s="170"/>
      <c r="Y30" s="171"/>
      <c r="Z30" s="172">
        <f t="shared" si="8"/>
        <v>1</v>
      </c>
      <c r="AA30" s="173"/>
      <c r="AB30" s="174"/>
      <c r="AC30" s="171"/>
      <c r="AD30" s="175">
        <f t="shared" si="9"/>
        <v>1</v>
      </c>
      <c r="AE30" s="176"/>
      <c r="AF30" s="177">
        <v>70</v>
      </c>
      <c r="AG30" s="149"/>
      <c r="AH30" s="138"/>
      <c r="AI30" s="138"/>
      <c r="AJ30" s="150"/>
      <c r="AK30" s="138"/>
      <c r="AL30" s="138"/>
      <c r="AM30" s="178">
        <f t="shared" si="6"/>
        <v>14143.9240781388</v>
      </c>
      <c r="AN30" s="179">
        <f t="shared" si="7"/>
        <v>0</v>
      </c>
      <c r="AO30" s="180"/>
      <c r="AP30" s="180">
        <v>8.1801671809690131</v>
      </c>
      <c r="AQ30" s="181"/>
      <c r="AR30" s="182"/>
      <c r="AS30" s="86"/>
      <c r="AT30" s="86"/>
      <c r="AU30" s="86"/>
      <c r="AV30" s="86"/>
      <c r="AW30" s="86"/>
      <c r="AX30" s="86"/>
      <c r="AY30" s="86"/>
      <c r="AZ30" s="182"/>
      <c r="BA30" s="182"/>
      <c r="BB30" s="182"/>
      <c r="BC30" s="182"/>
      <c r="BD30" s="182"/>
      <c r="BE30" s="182"/>
      <c r="BF30" s="182"/>
      <c r="BG30" s="182"/>
      <c r="BH30" s="182"/>
      <c r="BI30" s="182"/>
      <c r="BJ30" s="182"/>
      <c r="BK30" s="182"/>
      <c r="BL30" s="182"/>
      <c r="BM30" s="182"/>
      <c r="BN30" s="182"/>
      <c r="BO30" s="157">
        <v>0.82399999999999995</v>
      </c>
      <c r="BP30" s="183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104">
        <v>0.95599999999999996</v>
      </c>
      <c r="CB30" s="167">
        <v>19</v>
      </c>
      <c r="CC30" s="167" t="s">
        <v>149</v>
      </c>
      <c r="CD30" s="167"/>
      <c r="CE30" s="167"/>
      <c r="CF30" s="167"/>
      <c r="CG30" s="167"/>
      <c r="CH30" s="167"/>
      <c r="CI30" s="184"/>
      <c r="CJ30" s="185"/>
      <c r="CK30" s="185"/>
      <c r="CL30" s="185">
        <v>0.5</v>
      </c>
      <c r="CM30" s="185">
        <v>2</v>
      </c>
      <c r="CN30" s="185">
        <v>404.74193548387098</v>
      </c>
      <c r="CO30" s="185">
        <v>16238694</v>
      </c>
      <c r="CP30" s="186">
        <v>100</v>
      </c>
      <c r="CQ30" s="167"/>
      <c r="CR30" s="163"/>
      <c r="CS30" s="167"/>
      <c r="CT30" s="167"/>
      <c r="CU30" s="167"/>
      <c r="CV30" s="167"/>
      <c r="CW30" s="138"/>
      <c r="CX30" s="187"/>
    </row>
    <row r="31" spans="1:102" s="84" customFormat="1" ht="15" customHeight="1">
      <c r="A31" s="165">
        <v>42027.291666608799</v>
      </c>
      <c r="B31" s="166"/>
      <c r="C31" s="167">
        <v>25770.1258704227</v>
      </c>
      <c r="D31" s="135"/>
      <c r="E31" s="133">
        <f t="shared" si="0"/>
        <v>25770.1258704227</v>
      </c>
      <c r="F31" s="134">
        <v>2.7</v>
      </c>
      <c r="G31" s="167">
        <v>574.70984315846397</v>
      </c>
      <c r="H31" s="135"/>
      <c r="I31" s="135">
        <f t="shared" si="1"/>
        <v>574.70984315846397</v>
      </c>
      <c r="J31" s="136">
        <v>7.4999999999999997E-2</v>
      </c>
      <c r="K31" s="167"/>
      <c r="L31" s="167"/>
      <c r="M31" s="135">
        <f t="shared" si="2"/>
        <v>0</v>
      </c>
      <c r="N31" s="168"/>
      <c r="O31" s="167">
        <v>12597.708013632118</v>
      </c>
      <c r="P31" s="135"/>
      <c r="Q31" s="135">
        <f t="shared" si="3"/>
        <v>12597.708013632118</v>
      </c>
      <c r="R31" s="167">
        <v>9898.1991535680918</v>
      </c>
      <c r="S31" s="138"/>
      <c r="T31" s="139">
        <f t="shared" si="4"/>
        <v>12597.708013632118</v>
      </c>
      <c r="U31" s="139">
        <f t="shared" si="5"/>
        <v>12597.708013632118</v>
      </c>
      <c r="V31" s="140"/>
      <c r="W31" s="169"/>
      <c r="X31" s="170"/>
      <c r="Y31" s="171"/>
      <c r="Z31" s="172">
        <f t="shared" si="8"/>
        <v>1</v>
      </c>
      <c r="AA31" s="173"/>
      <c r="AB31" s="174"/>
      <c r="AC31" s="171"/>
      <c r="AD31" s="175">
        <f t="shared" si="9"/>
        <v>1</v>
      </c>
      <c r="AE31" s="176"/>
      <c r="AF31" s="177">
        <v>70</v>
      </c>
      <c r="AG31" s="149"/>
      <c r="AH31" s="138"/>
      <c r="AI31" s="138"/>
      <c r="AJ31" s="150"/>
      <c r="AK31" s="138"/>
      <c r="AL31" s="138"/>
      <c r="AM31" s="178">
        <f t="shared" si="6"/>
        <v>12597.708013632118</v>
      </c>
      <c r="AN31" s="179">
        <f t="shared" si="7"/>
        <v>0</v>
      </c>
      <c r="AO31" s="180"/>
      <c r="AP31" s="180">
        <v>8.1763907644553342</v>
      </c>
      <c r="AQ31" s="181"/>
      <c r="AR31" s="182"/>
      <c r="AS31" s="86"/>
      <c r="AT31" s="86"/>
      <c r="AU31" s="86"/>
      <c r="AV31" s="86"/>
      <c r="AW31" s="86"/>
      <c r="AX31" s="86"/>
      <c r="AY31" s="86"/>
      <c r="AZ31" s="182"/>
      <c r="BA31" s="182"/>
      <c r="BB31" s="182"/>
      <c r="BC31" s="182"/>
      <c r="BD31" s="182"/>
      <c r="BE31" s="182"/>
      <c r="BF31" s="182"/>
      <c r="BG31" s="182"/>
      <c r="BH31" s="182"/>
      <c r="BI31" s="182"/>
      <c r="BJ31" s="182"/>
      <c r="BK31" s="182"/>
      <c r="BL31" s="182"/>
      <c r="BM31" s="182"/>
      <c r="BN31" s="182"/>
      <c r="BO31" s="157">
        <v>0.82199999999999995</v>
      </c>
      <c r="BP31" s="183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104">
        <v>0.98</v>
      </c>
      <c r="CB31" s="167">
        <v>19</v>
      </c>
      <c r="CC31" s="167" t="s">
        <v>149</v>
      </c>
      <c r="CD31" s="167"/>
      <c r="CE31" s="167"/>
      <c r="CF31" s="167"/>
      <c r="CG31" s="167"/>
      <c r="CH31" s="167"/>
      <c r="CI31" s="184"/>
      <c r="CJ31" s="185"/>
      <c r="CK31" s="185"/>
      <c r="CL31" s="185">
        <v>0.5</v>
      </c>
      <c r="CM31" s="185">
        <v>2</v>
      </c>
      <c r="CN31" s="185">
        <v>404.74193548387098</v>
      </c>
      <c r="CO31" s="185">
        <v>16298329</v>
      </c>
      <c r="CP31" s="186">
        <v>100</v>
      </c>
      <c r="CQ31" s="167"/>
      <c r="CR31" s="163"/>
      <c r="CS31" s="167"/>
      <c r="CT31" s="167"/>
      <c r="CU31" s="167"/>
      <c r="CV31" s="167"/>
      <c r="CW31" s="138"/>
      <c r="CX31" s="187"/>
    </row>
    <row r="32" spans="1:102" s="84" customFormat="1" ht="15" customHeight="1">
      <c r="A32" s="165">
        <v>42028.291666608799</v>
      </c>
      <c r="B32" s="166"/>
      <c r="C32" s="167">
        <v>23234.506813402935</v>
      </c>
      <c r="D32" s="135"/>
      <c r="E32" s="133">
        <f t="shared" si="0"/>
        <v>23234.506813402935</v>
      </c>
      <c r="F32" s="134">
        <v>2.7</v>
      </c>
      <c r="G32" s="167">
        <v>665.34126554894544</v>
      </c>
      <c r="H32" s="135"/>
      <c r="I32" s="135">
        <f t="shared" si="1"/>
        <v>665.34126554894544</v>
      </c>
      <c r="J32" s="136">
        <v>7.4999999999999997E-2</v>
      </c>
      <c r="K32" s="167"/>
      <c r="L32" s="167"/>
      <c r="M32" s="135">
        <f t="shared" si="2"/>
        <v>0</v>
      </c>
      <c r="N32" s="168"/>
      <c r="O32" s="167">
        <v>11284.582773926995</v>
      </c>
      <c r="P32" s="135"/>
      <c r="Q32" s="135">
        <f t="shared" si="3"/>
        <v>11284.582773926995</v>
      </c>
      <c r="R32" s="167">
        <v>9047.9988007162374</v>
      </c>
      <c r="S32" s="138"/>
      <c r="T32" s="139">
        <f t="shared" si="4"/>
        <v>11284.582773926995</v>
      </c>
      <c r="U32" s="139">
        <f t="shared" si="5"/>
        <v>11284.582773926995</v>
      </c>
      <c r="V32" s="140"/>
      <c r="W32" s="169"/>
      <c r="X32" s="170"/>
      <c r="Y32" s="171"/>
      <c r="Z32" s="172">
        <f t="shared" si="8"/>
        <v>1</v>
      </c>
      <c r="AA32" s="173"/>
      <c r="AB32" s="174"/>
      <c r="AC32" s="171"/>
      <c r="AD32" s="175">
        <f t="shared" si="9"/>
        <v>1</v>
      </c>
      <c r="AE32" s="176"/>
      <c r="AF32" s="177">
        <v>70</v>
      </c>
      <c r="AG32" s="149"/>
      <c r="AH32" s="138"/>
      <c r="AI32" s="138"/>
      <c r="AJ32" s="150"/>
      <c r="AK32" s="138"/>
      <c r="AL32" s="138"/>
      <c r="AM32" s="178">
        <f t="shared" si="6"/>
        <v>11284.582773926995</v>
      </c>
      <c r="AN32" s="179">
        <f t="shared" si="7"/>
        <v>0</v>
      </c>
      <c r="AO32" s="180"/>
      <c r="AP32" s="180">
        <v>8.1728416330707923</v>
      </c>
      <c r="AQ32" s="181"/>
      <c r="AR32" s="182"/>
      <c r="AS32" s="86"/>
      <c r="AT32" s="86"/>
      <c r="AU32" s="86"/>
      <c r="AV32" s="86"/>
      <c r="AW32" s="86"/>
      <c r="AX32" s="86"/>
      <c r="AY32" s="86"/>
      <c r="AZ32" s="182"/>
      <c r="BA32" s="182"/>
      <c r="BB32" s="182"/>
      <c r="BC32" s="182"/>
      <c r="BD32" s="182"/>
      <c r="BE32" s="182"/>
      <c r="BF32" s="182"/>
      <c r="BG32" s="182"/>
      <c r="BH32" s="182"/>
      <c r="BI32" s="182"/>
      <c r="BJ32" s="182"/>
      <c r="BK32" s="182"/>
      <c r="BL32" s="182"/>
      <c r="BM32" s="182"/>
      <c r="BN32" s="182"/>
      <c r="BO32" s="157">
        <v>0.84899999999999998</v>
      </c>
      <c r="BP32" s="183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104">
        <v>0.98499999999999999</v>
      </c>
      <c r="CB32" s="167">
        <v>19</v>
      </c>
      <c r="CC32" s="167" t="s">
        <v>149</v>
      </c>
      <c r="CD32" s="167"/>
      <c r="CE32" s="167"/>
      <c r="CF32" s="167"/>
      <c r="CG32" s="167"/>
      <c r="CH32" s="167"/>
      <c r="CI32" s="184"/>
      <c r="CJ32" s="185"/>
      <c r="CK32" s="185"/>
      <c r="CL32" s="185">
        <v>0.5</v>
      </c>
      <c r="CM32" s="185">
        <v>2</v>
      </c>
      <c r="CN32" s="185">
        <v>404.74193548387098</v>
      </c>
      <c r="CO32" s="185">
        <v>16298329</v>
      </c>
      <c r="CP32" s="186">
        <v>100</v>
      </c>
      <c r="CQ32" s="167"/>
      <c r="CR32" s="163"/>
      <c r="CS32" s="167"/>
      <c r="CT32" s="167"/>
      <c r="CU32" s="167"/>
      <c r="CV32" s="167"/>
      <c r="CW32" s="138"/>
      <c r="CX32" s="187"/>
    </row>
    <row r="33" spans="1:102" s="84" customFormat="1" ht="15" customHeight="1">
      <c r="A33" s="165">
        <v>42029.291666608799</v>
      </c>
      <c r="B33" s="166"/>
      <c r="C33" s="167">
        <v>2046.3263047024284</v>
      </c>
      <c r="D33" s="135"/>
      <c r="E33" s="133">
        <f t="shared" si="0"/>
        <v>2046.3263047024284</v>
      </c>
      <c r="F33" s="134">
        <v>2.7</v>
      </c>
      <c r="G33" s="167">
        <v>11.72877230935641</v>
      </c>
      <c r="H33" s="135"/>
      <c r="I33" s="135">
        <f t="shared" si="1"/>
        <v>11.72877230935641</v>
      </c>
      <c r="J33" s="136">
        <v>7.4999999999999997E-2</v>
      </c>
      <c r="K33" s="167"/>
      <c r="L33" s="167"/>
      <c r="M33" s="135">
        <f t="shared" si="2"/>
        <v>0</v>
      </c>
      <c r="N33" s="168"/>
      <c r="O33" s="167">
        <v>1017.298766196536</v>
      </c>
      <c r="P33" s="135"/>
      <c r="Q33" s="135">
        <f t="shared" si="3"/>
        <v>1017.298766196536</v>
      </c>
      <c r="R33" s="167">
        <v>767.43591134124665</v>
      </c>
      <c r="S33" s="138"/>
      <c r="T33" s="139">
        <f t="shared" si="4"/>
        <v>1017.298766196536</v>
      </c>
      <c r="U33" s="139">
        <f t="shared" si="5"/>
        <v>1017.298766196536</v>
      </c>
      <c r="V33" s="140"/>
      <c r="W33" s="169"/>
      <c r="X33" s="170"/>
      <c r="Y33" s="171"/>
      <c r="Z33" s="172">
        <f t="shared" si="8"/>
        <v>1</v>
      </c>
      <c r="AA33" s="173"/>
      <c r="AB33" s="174"/>
      <c r="AC33" s="171"/>
      <c r="AD33" s="175">
        <f t="shared" si="9"/>
        <v>1</v>
      </c>
      <c r="AE33" s="176"/>
      <c r="AF33" s="177">
        <v>70</v>
      </c>
      <c r="AG33" s="149"/>
      <c r="AH33" s="138"/>
      <c r="AI33" s="138"/>
      <c r="AJ33" s="150"/>
      <c r="AK33" s="138"/>
      <c r="AL33" s="138"/>
      <c r="AM33" s="178">
        <f t="shared" si="6"/>
        <v>1017.298766196536</v>
      </c>
      <c r="AN33" s="179">
        <f t="shared" si="7"/>
        <v>0</v>
      </c>
      <c r="AO33" s="180"/>
      <c r="AP33" s="180">
        <v>8.1695197868153837</v>
      </c>
      <c r="AQ33" s="181"/>
      <c r="AR33" s="182"/>
      <c r="AS33" s="86"/>
      <c r="AT33" s="86"/>
      <c r="AU33" s="86"/>
      <c r="AV33" s="86"/>
      <c r="AW33" s="86"/>
      <c r="AX33" s="86"/>
      <c r="AY33" s="86"/>
      <c r="AZ33" s="182"/>
      <c r="BA33" s="182"/>
      <c r="BB33" s="182"/>
      <c r="BC33" s="182"/>
      <c r="BD33" s="182"/>
      <c r="BE33" s="182"/>
      <c r="BF33" s="182"/>
      <c r="BG33" s="182"/>
      <c r="BH33" s="182"/>
      <c r="BI33" s="182"/>
      <c r="BJ33" s="182"/>
      <c r="BK33" s="182"/>
      <c r="BL33" s="182"/>
      <c r="BM33" s="182"/>
      <c r="BN33" s="182"/>
      <c r="BO33" s="157">
        <v>0.96</v>
      </c>
      <c r="BP33" s="183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104">
        <v>0.98</v>
      </c>
      <c r="CB33" s="167">
        <v>19</v>
      </c>
      <c r="CC33" s="167" t="s">
        <v>149</v>
      </c>
      <c r="CD33" s="167"/>
      <c r="CE33" s="167"/>
      <c r="CF33" s="167"/>
      <c r="CG33" s="167"/>
      <c r="CH33" s="167"/>
      <c r="CI33" s="184"/>
      <c r="CJ33" s="185"/>
      <c r="CK33" s="185"/>
      <c r="CL33" s="185">
        <v>0.5</v>
      </c>
      <c r="CM33" s="185">
        <v>2</v>
      </c>
      <c r="CN33" s="185">
        <v>404.74193548387098</v>
      </c>
      <c r="CO33" s="185">
        <v>16442736</v>
      </c>
      <c r="CP33" s="186">
        <v>100</v>
      </c>
      <c r="CQ33" s="167"/>
      <c r="CR33" s="163"/>
      <c r="CS33" s="167"/>
      <c r="CT33" s="167"/>
      <c r="CU33" s="167"/>
      <c r="CV33" s="167"/>
      <c r="CW33" s="138"/>
      <c r="CX33" s="187"/>
    </row>
    <row r="34" spans="1:102" s="84" customFormat="1" ht="15" customHeight="1">
      <c r="A34" s="165">
        <v>42030.291666608799</v>
      </c>
      <c r="B34" s="166"/>
      <c r="C34" s="167">
        <v>15279.519441128714</v>
      </c>
      <c r="D34" s="135"/>
      <c r="E34" s="133">
        <f t="shared" si="0"/>
        <v>15279.519441128714</v>
      </c>
      <c r="F34" s="134">
        <v>2.7</v>
      </c>
      <c r="G34" s="167">
        <v>135.41400757166036</v>
      </c>
      <c r="H34" s="135"/>
      <c r="I34" s="135">
        <f t="shared" si="1"/>
        <v>135.41400757166036</v>
      </c>
      <c r="J34" s="136">
        <v>7.4999999999999997E-2</v>
      </c>
      <c r="K34" s="167"/>
      <c r="L34" s="167"/>
      <c r="M34" s="135">
        <f t="shared" si="2"/>
        <v>0</v>
      </c>
      <c r="N34" s="168"/>
      <c r="O34" s="167">
        <v>7572.0527167785258</v>
      </c>
      <c r="P34" s="135"/>
      <c r="Q34" s="135">
        <f t="shared" si="3"/>
        <v>7572.0527167785258</v>
      </c>
      <c r="R34" s="167">
        <v>6195.3158591824285</v>
      </c>
      <c r="S34" s="138"/>
      <c r="T34" s="139">
        <f t="shared" si="4"/>
        <v>7572.0527167785276</v>
      </c>
      <c r="U34" s="139">
        <f t="shared" si="5"/>
        <v>7572.0527167785276</v>
      </c>
      <c r="V34" s="140"/>
      <c r="W34" s="169"/>
      <c r="X34" s="170"/>
      <c r="Y34" s="171"/>
      <c r="Z34" s="172">
        <f t="shared" si="8"/>
        <v>1</v>
      </c>
      <c r="AA34" s="173"/>
      <c r="AB34" s="174"/>
      <c r="AC34" s="171"/>
      <c r="AD34" s="175">
        <f t="shared" si="9"/>
        <v>1</v>
      </c>
      <c r="AE34" s="176"/>
      <c r="AF34" s="177">
        <v>70</v>
      </c>
      <c r="AG34" s="149"/>
      <c r="AH34" s="138"/>
      <c r="AI34" s="138"/>
      <c r="AJ34" s="150"/>
      <c r="AK34" s="138"/>
      <c r="AL34" s="138"/>
      <c r="AM34" s="178">
        <f t="shared" si="6"/>
        <v>7572.0527167785276</v>
      </c>
      <c r="AN34" s="179">
        <f t="shared" si="7"/>
        <v>0</v>
      </c>
      <c r="AO34" s="180"/>
      <c r="AP34" s="180">
        <v>8.1664252256891086</v>
      </c>
      <c r="AQ34" s="181"/>
      <c r="AR34" s="182"/>
      <c r="AS34" s="86"/>
      <c r="AT34" s="86"/>
      <c r="AU34" s="86"/>
      <c r="AV34" s="86"/>
      <c r="AW34" s="86"/>
      <c r="AX34" s="86"/>
      <c r="AY34" s="86"/>
      <c r="AZ34" s="182"/>
      <c r="BA34" s="182"/>
      <c r="BB34" s="182"/>
      <c r="BC34" s="182"/>
      <c r="BD34" s="182"/>
      <c r="BE34" s="182"/>
      <c r="BF34" s="182"/>
      <c r="BG34" s="182"/>
      <c r="BH34" s="182"/>
      <c r="BI34" s="182"/>
      <c r="BJ34" s="182"/>
      <c r="BK34" s="182"/>
      <c r="BL34" s="182"/>
      <c r="BM34" s="182"/>
      <c r="BN34" s="182"/>
      <c r="BO34" s="157">
        <v>0.98099999999999998</v>
      </c>
      <c r="BP34" s="183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104">
        <v>0.96199999999999997</v>
      </c>
      <c r="CB34" s="167">
        <v>19</v>
      </c>
      <c r="CC34" s="167" t="s">
        <v>149</v>
      </c>
      <c r="CD34" s="167"/>
      <c r="CE34" s="167"/>
      <c r="CF34" s="167"/>
      <c r="CG34" s="167"/>
      <c r="CH34" s="167"/>
      <c r="CI34" s="184"/>
      <c r="CJ34" s="185"/>
      <c r="CK34" s="185"/>
      <c r="CL34" s="185">
        <v>0.5</v>
      </c>
      <c r="CM34" s="185">
        <v>2</v>
      </c>
      <c r="CN34" s="185">
        <v>404.74193548387098</v>
      </c>
      <c r="CO34" s="185">
        <v>16474715</v>
      </c>
      <c r="CP34" s="186">
        <v>100</v>
      </c>
      <c r="CQ34" s="167"/>
      <c r="CR34" s="163"/>
      <c r="CS34" s="167"/>
      <c r="CT34" s="167"/>
      <c r="CU34" s="167"/>
      <c r="CV34" s="167"/>
      <c r="CW34" s="138"/>
      <c r="CX34" s="187"/>
    </row>
    <row r="35" spans="1:102" s="84" customFormat="1" ht="15" customHeight="1">
      <c r="A35" s="165">
        <v>42031.291666608799</v>
      </c>
      <c r="B35" s="166"/>
      <c r="C35" s="167">
        <v>31245.746931605183</v>
      </c>
      <c r="D35" s="135"/>
      <c r="E35" s="133">
        <f t="shared" si="0"/>
        <v>31245.746931605183</v>
      </c>
      <c r="F35" s="134">
        <v>2.7</v>
      </c>
      <c r="G35" s="167">
        <v>1985.3612763656029</v>
      </c>
      <c r="H35" s="135"/>
      <c r="I35" s="135">
        <f t="shared" si="1"/>
        <v>1985.3612763656029</v>
      </c>
      <c r="J35" s="136">
        <v>7.4999999999999997E-2</v>
      </c>
      <c r="K35" s="167"/>
      <c r="L35" s="167"/>
      <c r="M35" s="135">
        <f t="shared" si="2"/>
        <v>0</v>
      </c>
      <c r="N35" s="168"/>
      <c r="O35" s="167">
        <v>14630.192827619789</v>
      </c>
      <c r="P35" s="135"/>
      <c r="Q35" s="135">
        <f t="shared" si="3"/>
        <v>14630.192827619789</v>
      </c>
      <c r="R35" s="167">
        <v>11683.103624933787</v>
      </c>
      <c r="S35" s="138"/>
      <c r="T35" s="139">
        <f t="shared" si="4"/>
        <v>14630.192827619792</v>
      </c>
      <c r="U35" s="139">
        <f t="shared" si="5"/>
        <v>14630.192827619792</v>
      </c>
      <c r="V35" s="140"/>
      <c r="W35" s="169"/>
      <c r="X35" s="170"/>
      <c r="Y35" s="171"/>
      <c r="Z35" s="172">
        <f t="shared" si="8"/>
        <v>1</v>
      </c>
      <c r="AA35" s="173"/>
      <c r="AB35" s="174"/>
      <c r="AC35" s="171"/>
      <c r="AD35" s="175">
        <f t="shared" si="9"/>
        <v>1</v>
      </c>
      <c r="AE35" s="176"/>
      <c r="AF35" s="177">
        <v>70</v>
      </c>
      <c r="AG35" s="149"/>
      <c r="AH35" s="138"/>
      <c r="AI35" s="138"/>
      <c r="AJ35" s="150"/>
      <c r="AK35" s="138"/>
      <c r="AL35" s="138"/>
      <c r="AM35" s="178">
        <f t="shared" si="6"/>
        <v>14630.192827619792</v>
      </c>
      <c r="AN35" s="179">
        <f t="shared" si="7"/>
        <v>0</v>
      </c>
      <c r="AO35" s="180"/>
      <c r="AP35" s="180">
        <v>8.1635579496919704</v>
      </c>
      <c r="AQ35" s="181"/>
      <c r="AR35" s="182"/>
      <c r="AS35" s="86"/>
      <c r="AT35" s="86"/>
      <c r="AU35" s="86"/>
      <c r="AV35" s="86"/>
      <c r="AW35" s="86"/>
      <c r="AX35" s="86"/>
      <c r="AY35" s="86"/>
      <c r="AZ35" s="182"/>
      <c r="BA35" s="182"/>
      <c r="BB35" s="182"/>
      <c r="BC35" s="182"/>
      <c r="BD35" s="182"/>
      <c r="BE35" s="182"/>
      <c r="BF35" s="182"/>
      <c r="BG35" s="182"/>
      <c r="BH35" s="182"/>
      <c r="BI35" s="182"/>
      <c r="BJ35" s="182"/>
      <c r="BK35" s="182"/>
      <c r="BL35" s="182"/>
      <c r="BM35" s="182"/>
      <c r="BN35" s="182"/>
      <c r="BO35" s="157">
        <v>0.996</v>
      </c>
      <c r="BP35" s="183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104">
        <v>0.98</v>
      </c>
      <c r="CB35" s="167">
        <v>19</v>
      </c>
      <c r="CC35" s="167" t="s">
        <v>149</v>
      </c>
      <c r="CD35" s="167"/>
      <c r="CE35" s="167"/>
      <c r="CF35" s="167"/>
      <c r="CG35" s="167"/>
      <c r="CH35" s="167"/>
      <c r="CI35" s="184"/>
      <c r="CJ35" s="185"/>
      <c r="CK35" s="185"/>
      <c r="CL35" s="185">
        <v>0.5</v>
      </c>
      <c r="CM35" s="185">
        <v>2</v>
      </c>
      <c r="CN35" s="185">
        <v>404.74193548387098</v>
      </c>
      <c r="CO35" s="185">
        <v>16526269</v>
      </c>
      <c r="CP35" s="186">
        <v>100</v>
      </c>
      <c r="CQ35" s="167"/>
      <c r="CR35" s="163"/>
      <c r="CS35" s="167"/>
      <c r="CT35" s="167"/>
      <c r="CU35" s="167"/>
      <c r="CV35" s="167"/>
      <c r="CW35" s="138"/>
      <c r="CX35" s="187"/>
    </row>
    <row r="36" spans="1:102" s="84" customFormat="1" ht="15" customHeight="1">
      <c r="A36" s="165">
        <v>42032.291666608799</v>
      </c>
      <c r="B36" s="166"/>
      <c r="C36" s="167">
        <v>37437.794473946451</v>
      </c>
      <c r="D36" s="135"/>
      <c r="E36" s="133">
        <f t="shared" si="0"/>
        <v>37437.794473946451</v>
      </c>
      <c r="F36" s="134">
        <v>2.7</v>
      </c>
      <c r="G36" s="167">
        <v>1033.198215251487</v>
      </c>
      <c r="H36" s="135"/>
      <c r="I36" s="135">
        <f t="shared" si="1"/>
        <v>1033.198215251487</v>
      </c>
      <c r="J36" s="136">
        <v>7.4999999999999997E-2</v>
      </c>
      <c r="K36" s="167"/>
      <c r="L36" s="167"/>
      <c r="M36" s="135">
        <f t="shared" si="2"/>
        <v>0</v>
      </c>
      <c r="N36" s="168"/>
      <c r="O36" s="167">
        <v>18202.29812934748</v>
      </c>
      <c r="P36" s="135"/>
      <c r="Q36" s="135">
        <f t="shared" si="3"/>
        <v>18202.29812934748</v>
      </c>
      <c r="R36" s="167">
        <v>13442.865516945078</v>
      </c>
      <c r="S36" s="138"/>
      <c r="T36" s="139">
        <f t="shared" si="4"/>
        <v>18202.29812934748</v>
      </c>
      <c r="U36" s="139">
        <f t="shared" si="5"/>
        <v>18202.29812934748</v>
      </c>
      <c r="V36" s="140"/>
      <c r="W36" s="169"/>
      <c r="X36" s="170"/>
      <c r="Y36" s="171"/>
      <c r="Z36" s="172">
        <f t="shared" si="8"/>
        <v>1</v>
      </c>
      <c r="AA36" s="173"/>
      <c r="AB36" s="174"/>
      <c r="AC36" s="171"/>
      <c r="AD36" s="175">
        <f t="shared" si="9"/>
        <v>1</v>
      </c>
      <c r="AE36" s="176"/>
      <c r="AF36" s="177">
        <v>72</v>
      </c>
      <c r="AG36" s="149"/>
      <c r="AH36" s="138"/>
      <c r="AI36" s="138"/>
      <c r="AJ36" s="150"/>
      <c r="AK36" s="138"/>
      <c r="AL36" s="138"/>
      <c r="AM36" s="178">
        <f t="shared" si="6"/>
        <v>18202.29812934748</v>
      </c>
      <c r="AN36" s="179">
        <f t="shared" si="7"/>
        <v>0</v>
      </c>
      <c r="AO36" s="180"/>
      <c r="AP36" s="180">
        <v>8.1609179588239655</v>
      </c>
      <c r="AQ36" s="181"/>
      <c r="AR36" s="182"/>
      <c r="AS36" s="86"/>
      <c r="AT36" s="86"/>
      <c r="AU36" s="86"/>
      <c r="AV36" s="86"/>
      <c r="AW36" s="86"/>
      <c r="AX36" s="86"/>
      <c r="AY36" s="86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57">
        <v>0.98799999999999999</v>
      </c>
      <c r="BP36" s="183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104">
        <v>0.97499999999999998</v>
      </c>
      <c r="CB36" s="167">
        <v>23.5</v>
      </c>
      <c r="CC36" s="167" t="s">
        <v>149</v>
      </c>
      <c r="CD36" s="167"/>
      <c r="CE36" s="167"/>
      <c r="CF36" s="167"/>
      <c r="CG36" s="167"/>
      <c r="CH36" s="167"/>
      <c r="CI36" s="184"/>
      <c r="CJ36" s="185"/>
      <c r="CK36" s="185"/>
      <c r="CL36" s="185">
        <v>0.5</v>
      </c>
      <c r="CM36" s="185">
        <v>2</v>
      </c>
      <c r="CN36" s="185">
        <v>404.74193548387098</v>
      </c>
      <c r="CO36" s="185">
        <v>16593384</v>
      </c>
      <c r="CP36" s="186">
        <v>100</v>
      </c>
      <c r="CQ36" s="167"/>
      <c r="CR36" s="163"/>
      <c r="CS36" s="167"/>
      <c r="CT36" s="167"/>
      <c r="CU36" s="167"/>
      <c r="CV36" s="167"/>
      <c r="CW36" s="138"/>
      <c r="CX36" s="187"/>
    </row>
    <row r="37" spans="1:102" s="84" customFormat="1" ht="15" customHeight="1">
      <c r="A37" s="165">
        <v>42033.291666608799</v>
      </c>
      <c r="B37" s="166"/>
      <c r="C37" s="167">
        <v>39656.063134126991</v>
      </c>
      <c r="D37" s="135"/>
      <c r="E37" s="133">
        <f t="shared" si="0"/>
        <v>39656.063134126991</v>
      </c>
      <c r="F37" s="134">
        <v>2.7</v>
      </c>
      <c r="G37" s="167">
        <v>739.978907517577</v>
      </c>
      <c r="H37" s="135"/>
      <c r="I37" s="135">
        <f t="shared" si="1"/>
        <v>739.978907517577</v>
      </c>
      <c r="J37" s="136">
        <v>7.4999999999999997E-2</v>
      </c>
      <c r="K37" s="167"/>
      <c r="L37" s="167"/>
      <c r="M37" s="135">
        <f t="shared" si="2"/>
        <v>0</v>
      </c>
      <c r="N37" s="168"/>
      <c r="O37" s="167">
        <v>19458.042113304706</v>
      </c>
      <c r="P37" s="135"/>
      <c r="Q37" s="135">
        <f t="shared" si="3"/>
        <v>19458.042113304706</v>
      </c>
      <c r="R37" s="167">
        <v>14154.053435675612</v>
      </c>
      <c r="S37" s="138"/>
      <c r="T37" s="139">
        <f t="shared" si="4"/>
        <v>19458.042113304706</v>
      </c>
      <c r="U37" s="139">
        <f t="shared" si="5"/>
        <v>19458.042113304706</v>
      </c>
      <c r="V37" s="140"/>
      <c r="W37" s="169"/>
      <c r="X37" s="170"/>
      <c r="Y37" s="171"/>
      <c r="Z37" s="172">
        <f t="shared" si="8"/>
        <v>1</v>
      </c>
      <c r="AA37" s="173"/>
      <c r="AB37" s="174"/>
      <c r="AC37" s="171"/>
      <c r="AD37" s="175">
        <f t="shared" si="9"/>
        <v>1</v>
      </c>
      <c r="AE37" s="176"/>
      <c r="AF37" s="177">
        <v>72</v>
      </c>
      <c r="AG37" s="149"/>
      <c r="AH37" s="138"/>
      <c r="AI37" s="138"/>
      <c r="AJ37" s="150"/>
      <c r="AK37" s="138"/>
      <c r="AL37" s="138"/>
      <c r="AM37" s="178">
        <f t="shared" si="6"/>
        <v>19458.042113304706</v>
      </c>
      <c r="AN37" s="179">
        <f t="shared" si="7"/>
        <v>0</v>
      </c>
      <c r="AO37" s="180"/>
      <c r="AP37" s="180">
        <v>8.1585052530850959</v>
      </c>
      <c r="AQ37" s="181"/>
      <c r="AR37" s="182"/>
      <c r="AS37" s="86"/>
      <c r="AT37" s="86"/>
      <c r="AU37" s="86"/>
      <c r="AV37" s="86"/>
      <c r="AW37" s="86"/>
      <c r="AX37" s="86"/>
      <c r="AY37" s="86"/>
      <c r="AZ37" s="182"/>
      <c r="BA37" s="182"/>
      <c r="BB37" s="182"/>
      <c r="BC37" s="182"/>
      <c r="BD37" s="182"/>
      <c r="BE37" s="182"/>
      <c r="BF37" s="182"/>
      <c r="BG37" s="182"/>
      <c r="BH37" s="182"/>
      <c r="BI37" s="182"/>
      <c r="BJ37" s="182"/>
      <c r="BK37" s="182"/>
      <c r="BL37" s="182"/>
      <c r="BM37" s="182"/>
      <c r="BN37" s="182"/>
      <c r="BO37" s="157">
        <v>0.99399999999999999</v>
      </c>
      <c r="BP37" s="183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104">
        <v>0.96199999999999997</v>
      </c>
      <c r="CB37" s="167">
        <v>22</v>
      </c>
      <c r="CC37" s="167" t="s">
        <v>149</v>
      </c>
      <c r="CD37" s="167"/>
      <c r="CE37" s="167"/>
      <c r="CF37" s="167"/>
      <c r="CG37" s="167"/>
      <c r="CH37" s="167"/>
      <c r="CI37" s="184"/>
      <c r="CJ37" s="185"/>
      <c r="CK37" s="185"/>
      <c r="CL37" s="185">
        <v>0.5</v>
      </c>
      <c r="CM37" s="185">
        <v>2</v>
      </c>
      <c r="CN37" s="185">
        <v>404.74193548387098</v>
      </c>
      <c r="CO37" s="185">
        <v>16669852</v>
      </c>
      <c r="CP37" s="186">
        <v>100</v>
      </c>
      <c r="CQ37" s="167"/>
      <c r="CR37" s="163"/>
      <c r="CS37" s="167"/>
      <c r="CT37" s="167"/>
      <c r="CU37" s="167"/>
      <c r="CV37" s="167"/>
      <c r="CW37" s="138"/>
      <c r="CX37" s="187"/>
    </row>
    <row r="38" spans="1:102" s="84" customFormat="1" ht="15" customHeight="1">
      <c r="A38" s="165">
        <v>42034.291666608799</v>
      </c>
      <c r="B38" s="166"/>
      <c r="C38" s="167">
        <v>33658.246771122103</v>
      </c>
      <c r="D38" s="135"/>
      <c r="E38" s="133">
        <f t="shared" si="0"/>
        <v>33658.246771122103</v>
      </c>
      <c r="F38" s="134">
        <v>2.7</v>
      </c>
      <c r="G38" s="167">
        <v>459.5546241211465</v>
      </c>
      <c r="H38" s="135"/>
      <c r="I38" s="135">
        <f t="shared" si="1"/>
        <v>459.5546241211465</v>
      </c>
      <c r="J38" s="136">
        <v>7.4999999999999997E-2</v>
      </c>
      <c r="K38" s="167"/>
      <c r="L38" s="167"/>
      <c r="M38" s="135">
        <f t="shared" si="2"/>
        <v>0</v>
      </c>
      <c r="N38" s="168"/>
      <c r="O38" s="167">
        <v>16599.346073500477</v>
      </c>
      <c r="P38" s="135"/>
      <c r="Q38" s="135">
        <f t="shared" si="3"/>
        <v>16599.346073500477</v>
      </c>
      <c r="R38" s="167">
        <v>11995.565336491731</v>
      </c>
      <c r="S38" s="138"/>
      <c r="T38" s="139">
        <f t="shared" si="4"/>
        <v>16599.346073500477</v>
      </c>
      <c r="U38" s="139">
        <f t="shared" si="5"/>
        <v>16599.346073500477</v>
      </c>
      <c r="V38" s="140"/>
      <c r="W38" s="169"/>
      <c r="X38" s="170"/>
      <c r="Y38" s="171"/>
      <c r="Z38" s="172">
        <f t="shared" si="8"/>
        <v>1</v>
      </c>
      <c r="AA38" s="173"/>
      <c r="AB38" s="174"/>
      <c r="AC38" s="171"/>
      <c r="AD38" s="175">
        <f t="shared" si="9"/>
        <v>1</v>
      </c>
      <c r="AE38" s="176"/>
      <c r="AF38" s="177">
        <v>72</v>
      </c>
      <c r="AG38" s="149"/>
      <c r="AH38" s="138"/>
      <c r="AI38" s="138"/>
      <c r="AJ38" s="150"/>
      <c r="AK38" s="138"/>
      <c r="AL38" s="138"/>
      <c r="AM38" s="178">
        <f t="shared" si="6"/>
        <v>16599.346073500477</v>
      </c>
      <c r="AN38" s="179">
        <f t="shared" si="7"/>
        <v>0</v>
      </c>
      <c r="AO38" s="180"/>
      <c r="AP38" s="180">
        <v>8.1563198324753614</v>
      </c>
      <c r="AQ38" s="181"/>
      <c r="AR38" s="182"/>
      <c r="AS38" s="86"/>
      <c r="AT38" s="86"/>
      <c r="AU38" s="86"/>
      <c r="AV38" s="86"/>
      <c r="AW38" s="86"/>
      <c r="AX38" s="86"/>
      <c r="AY38" s="86"/>
      <c r="AZ38" s="182"/>
      <c r="BA38" s="182"/>
      <c r="BB38" s="182"/>
      <c r="BC38" s="182"/>
      <c r="BD38" s="182"/>
      <c r="BE38" s="182"/>
      <c r="BF38" s="182"/>
      <c r="BG38" s="182"/>
      <c r="BH38" s="182"/>
      <c r="BI38" s="182"/>
      <c r="BJ38" s="182"/>
      <c r="BK38" s="182"/>
      <c r="BL38" s="182"/>
      <c r="BM38" s="182"/>
      <c r="BN38" s="182"/>
      <c r="BO38" s="157">
        <v>0.98699999999999999</v>
      </c>
      <c r="BP38" s="183"/>
      <c r="BQ38" s="86"/>
      <c r="BR38" s="86"/>
      <c r="BS38" s="86"/>
      <c r="BT38" s="86"/>
      <c r="BU38" s="86"/>
      <c r="BV38" s="86"/>
      <c r="BW38" s="86"/>
      <c r="BX38" s="86"/>
      <c r="BY38" s="86"/>
      <c r="BZ38" s="86"/>
      <c r="CA38" s="104">
        <v>0.995</v>
      </c>
      <c r="CB38" s="167">
        <v>22</v>
      </c>
      <c r="CC38" s="167" t="s">
        <v>149</v>
      </c>
      <c r="CD38" s="167"/>
      <c r="CE38" s="167"/>
      <c r="CF38" s="167"/>
      <c r="CG38" s="167"/>
      <c r="CH38" s="167"/>
      <c r="CI38" s="184"/>
      <c r="CJ38" s="185"/>
      <c r="CK38" s="185"/>
      <c r="CL38" s="185">
        <v>0.5</v>
      </c>
      <c r="CM38" s="185">
        <v>2</v>
      </c>
      <c r="CN38" s="185">
        <v>404.74193548387098</v>
      </c>
      <c r="CO38" s="185">
        <v>16750912</v>
      </c>
      <c r="CP38" s="186">
        <v>100</v>
      </c>
      <c r="CQ38" s="167"/>
      <c r="CR38" s="163"/>
      <c r="CS38" s="167"/>
      <c r="CT38" s="167"/>
      <c r="CU38" s="167"/>
      <c r="CV38" s="167"/>
      <c r="CW38" s="138"/>
      <c r="CX38" s="187"/>
    </row>
    <row r="39" spans="1:102" s="84" customFormat="1" ht="15" customHeight="1">
      <c r="A39" s="165">
        <v>42035.291666608799</v>
      </c>
      <c r="B39" s="166"/>
      <c r="C39" s="167">
        <v>34796.038160458724</v>
      </c>
      <c r="D39" s="135"/>
      <c r="E39" s="133">
        <f t="shared" si="0"/>
        <v>34796.038160458724</v>
      </c>
      <c r="F39" s="134">
        <v>2.7</v>
      </c>
      <c r="G39" s="167">
        <v>497.9396971335857</v>
      </c>
      <c r="H39" s="135"/>
      <c r="I39" s="135">
        <f t="shared" si="1"/>
        <v>497.9396971335857</v>
      </c>
      <c r="J39" s="136">
        <v>7.4999999999999997E-2</v>
      </c>
      <c r="K39" s="167"/>
      <c r="L39" s="167"/>
      <c r="M39" s="135">
        <f t="shared" si="2"/>
        <v>0</v>
      </c>
      <c r="N39" s="168"/>
      <c r="O39" s="167">
        <v>17149.049231662568</v>
      </c>
      <c r="P39" s="135"/>
      <c r="Q39" s="135">
        <f t="shared" si="3"/>
        <v>17149.049231662568</v>
      </c>
      <c r="R39" s="167">
        <v>12716.936891051761</v>
      </c>
      <c r="S39" s="138"/>
      <c r="T39" s="139">
        <f t="shared" si="4"/>
        <v>17149.049231662568</v>
      </c>
      <c r="U39" s="139">
        <f t="shared" si="5"/>
        <v>17149.049231662568</v>
      </c>
      <c r="V39" s="140"/>
      <c r="W39" s="169"/>
      <c r="X39" s="170"/>
      <c r="Y39" s="171"/>
      <c r="Z39" s="172">
        <f t="shared" si="8"/>
        <v>1</v>
      </c>
      <c r="AA39" s="173"/>
      <c r="AB39" s="174"/>
      <c r="AC39" s="171"/>
      <c r="AD39" s="175">
        <f t="shared" si="9"/>
        <v>1</v>
      </c>
      <c r="AE39" s="176"/>
      <c r="AF39" s="177">
        <v>72</v>
      </c>
      <c r="AG39" s="149"/>
      <c r="AH39" s="138"/>
      <c r="AI39" s="138"/>
      <c r="AJ39" s="150"/>
      <c r="AK39" s="138"/>
      <c r="AL39" s="138"/>
      <c r="AM39" s="178">
        <f t="shared" si="6"/>
        <v>17149.049231662568</v>
      </c>
      <c r="AN39" s="179">
        <f t="shared" si="7"/>
        <v>0</v>
      </c>
      <c r="AO39" s="180"/>
      <c r="AP39" s="180">
        <v>8.1543616969947603</v>
      </c>
      <c r="AQ39" s="181"/>
      <c r="AR39" s="182"/>
      <c r="AS39" s="86"/>
      <c r="AT39" s="86"/>
      <c r="AU39" s="86"/>
      <c r="AV39" s="86"/>
      <c r="AW39" s="86"/>
      <c r="AX39" s="86"/>
      <c r="AY39" s="86"/>
      <c r="AZ39" s="182"/>
      <c r="BA39" s="182"/>
      <c r="BB39" s="182"/>
      <c r="BC39" s="182"/>
      <c r="BD39" s="182"/>
      <c r="BE39" s="182"/>
      <c r="BF39" s="182"/>
      <c r="BG39" s="182"/>
      <c r="BH39" s="182"/>
      <c r="BI39" s="182"/>
      <c r="BJ39" s="182"/>
      <c r="BK39" s="182"/>
      <c r="BL39" s="182"/>
      <c r="BM39" s="182"/>
      <c r="BN39" s="182"/>
      <c r="BO39" s="157">
        <v>0.995</v>
      </c>
      <c r="BP39" s="183"/>
      <c r="BQ39" s="86"/>
      <c r="BR39" s="86"/>
      <c r="BS39" s="86"/>
      <c r="BT39" s="86"/>
      <c r="BU39" s="86"/>
      <c r="BV39" s="86"/>
      <c r="BW39" s="86"/>
      <c r="BX39" s="86"/>
      <c r="BY39" s="86"/>
      <c r="BZ39" s="86"/>
      <c r="CA39" s="104">
        <v>0.99199999999999999</v>
      </c>
      <c r="CB39" s="167">
        <v>22</v>
      </c>
      <c r="CC39" s="167" t="s">
        <v>149</v>
      </c>
      <c r="CD39" s="167"/>
      <c r="CE39" s="167"/>
      <c r="CF39" s="167"/>
      <c r="CG39" s="167"/>
      <c r="CH39" s="167"/>
      <c r="CI39" s="184"/>
      <c r="CJ39" s="185"/>
      <c r="CK39" s="185"/>
      <c r="CL39" s="185">
        <v>0.5</v>
      </c>
      <c r="CM39" s="185">
        <v>2</v>
      </c>
      <c r="CN39" s="185">
        <v>404.74193548387098</v>
      </c>
      <c r="CO39" s="185">
        <v>16826090</v>
      </c>
      <c r="CP39" s="186">
        <v>100</v>
      </c>
      <c r="CQ39" s="167"/>
      <c r="CR39" s="163"/>
      <c r="CS39" s="167"/>
      <c r="CT39" s="167"/>
      <c r="CU39" s="167"/>
      <c r="CV39" s="167"/>
      <c r="CW39" s="138"/>
      <c r="CX39" s="187"/>
    </row>
    <row r="40" spans="1:102" s="84" customFormat="1" ht="15" customHeight="1">
      <c r="A40" s="165">
        <v>42036.291666608799</v>
      </c>
      <c r="B40" s="166"/>
      <c r="C40" s="167">
        <v>11309.161055279452</v>
      </c>
      <c r="D40" s="135"/>
      <c r="E40" s="133">
        <f t="shared" si="0"/>
        <v>11309.161055279452</v>
      </c>
      <c r="F40" s="134">
        <v>2.7</v>
      </c>
      <c r="G40" s="167">
        <v>132.13364374252816</v>
      </c>
      <c r="H40" s="135"/>
      <c r="I40" s="135">
        <f t="shared" si="1"/>
        <v>132.13364374252816</v>
      </c>
      <c r="J40" s="136">
        <v>7.4999999999999997E-2</v>
      </c>
      <c r="K40" s="167"/>
      <c r="L40" s="167"/>
      <c r="M40" s="135">
        <f t="shared" si="2"/>
        <v>0</v>
      </c>
      <c r="N40" s="168"/>
      <c r="O40" s="167">
        <v>5588.5137057684615</v>
      </c>
      <c r="P40" s="135"/>
      <c r="Q40" s="135">
        <f t="shared" si="3"/>
        <v>5588.5137057684615</v>
      </c>
      <c r="R40" s="167">
        <v>4390.9750545323614</v>
      </c>
      <c r="S40" s="138"/>
      <c r="T40" s="139">
        <f t="shared" si="4"/>
        <v>5588.5137057684615</v>
      </c>
      <c r="U40" s="139">
        <f t="shared" si="5"/>
        <v>5588.5137057684615</v>
      </c>
      <c r="V40" s="140"/>
      <c r="W40" s="169"/>
      <c r="X40" s="170"/>
      <c r="Y40" s="171"/>
      <c r="Z40" s="172">
        <f t="shared" si="8"/>
        <v>1</v>
      </c>
      <c r="AA40" s="173"/>
      <c r="AB40" s="174"/>
      <c r="AC40" s="171"/>
      <c r="AD40" s="175">
        <f t="shared" si="9"/>
        <v>1</v>
      </c>
      <c r="AE40" s="176"/>
      <c r="AF40" s="177">
        <v>71</v>
      </c>
      <c r="AG40" s="149"/>
      <c r="AH40" s="138"/>
      <c r="AI40" s="138"/>
      <c r="AJ40" s="150"/>
      <c r="AK40" s="138"/>
      <c r="AL40" s="138"/>
      <c r="AM40" s="178">
        <f t="shared" si="6"/>
        <v>5588.5137057684615</v>
      </c>
      <c r="AN40" s="179">
        <f t="shared" si="7"/>
        <v>0</v>
      </c>
      <c r="AO40" s="180"/>
      <c r="AP40" s="180">
        <v>8.1519339724775364</v>
      </c>
      <c r="AQ40" s="181"/>
      <c r="AR40" s="182"/>
      <c r="AS40" s="86"/>
      <c r="AT40" s="86"/>
      <c r="AU40" s="86"/>
      <c r="AV40" s="86"/>
      <c r="AW40" s="86"/>
      <c r="AX40" s="86"/>
      <c r="AY40" s="86"/>
      <c r="AZ40" s="182"/>
      <c r="BA40" s="182"/>
      <c r="BB40" s="182"/>
      <c r="BC40" s="182"/>
      <c r="BD40" s="182"/>
      <c r="BE40" s="182"/>
      <c r="BF40" s="182"/>
      <c r="BG40" s="182"/>
      <c r="BH40" s="182"/>
      <c r="BI40" s="182"/>
      <c r="BJ40" s="182"/>
      <c r="BK40" s="182"/>
      <c r="BL40" s="182"/>
      <c r="BM40" s="182"/>
      <c r="BN40" s="182"/>
      <c r="BO40" s="157">
        <v>0.96799999999999997</v>
      </c>
      <c r="BP40" s="183"/>
      <c r="BQ40" s="86"/>
      <c r="BR40" s="86"/>
      <c r="BS40" s="86"/>
      <c r="BT40" s="86"/>
      <c r="BU40" s="86"/>
      <c r="BV40" s="86"/>
      <c r="BW40" s="86"/>
      <c r="BX40" s="86"/>
      <c r="BY40" s="86"/>
      <c r="BZ40" s="86"/>
      <c r="CA40" s="104">
        <v>0.98499999999999999</v>
      </c>
      <c r="CB40" s="167">
        <v>22</v>
      </c>
      <c r="CC40" s="167" t="s">
        <v>149</v>
      </c>
      <c r="CD40" s="167"/>
      <c r="CE40" s="167"/>
      <c r="CF40" s="167"/>
      <c r="CG40" s="167"/>
      <c r="CH40" s="167"/>
      <c r="CI40" s="184"/>
      <c r="CJ40" s="185"/>
      <c r="CK40" s="185"/>
      <c r="CL40" s="185">
        <v>0.5</v>
      </c>
      <c r="CM40" s="185">
        <v>2</v>
      </c>
      <c r="CN40" s="185">
        <v>542.57142857142856</v>
      </c>
      <c r="CO40" s="185">
        <v>16901990</v>
      </c>
      <c r="CP40" s="186">
        <v>100</v>
      </c>
      <c r="CQ40" s="167"/>
      <c r="CR40" s="163"/>
      <c r="CS40" s="167"/>
      <c r="CT40" s="167"/>
      <c r="CU40" s="167"/>
      <c r="CV40" s="167"/>
      <c r="CW40" s="138"/>
      <c r="CX40" s="187"/>
    </row>
    <row r="41" spans="1:102" s="84" customFormat="1" ht="15" customHeight="1">
      <c r="A41" s="165">
        <v>42037.291666608799</v>
      </c>
      <c r="B41" s="166"/>
      <c r="C41" s="167">
        <v>31202.826872230504</v>
      </c>
      <c r="D41" s="135"/>
      <c r="E41" s="133">
        <f t="shared" si="0"/>
        <v>31202.826872230504</v>
      </c>
      <c r="F41" s="134">
        <v>2.7</v>
      </c>
      <c r="G41" s="167">
        <v>382.08645315547727</v>
      </c>
      <c r="H41" s="135"/>
      <c r="I41" s="135">
        <f t="shared" si="1"/>
        <v>382.08645315547727</v>
      </c>
      <c r="J41" s="136">
        <v>7.4999999999999997E-2</v>
      </c>
      <c r="K41" s="167"/>
      <c r="L41" s="167"/>
      <c r="M41" s="135">
        <f t="shared" si="2"/>
        <v>0</v>
      </c>
      <c r="N41" s="168"/>
      <c r="O41" s="167">
        <v>15410.370209537514</v>
      </c>
      <c r="P41" s="135"/>
      <c r="Q41" s="135">
        <f t="shared" si="3"/>
        <v>15410.370209537514</v>
      </c>
      <c r="R41" s="167">
        <v>11864.621311767823</v>
      </c>
      <c r="S41" s="138"/>
      <c r="T41" s="139">
        <f t="shared" si="4"/>
        <v>15410.370209537514</v>
      </c>
      <c r="U41" s="139">
        <f t="shared" si="5"/>
        <v>15410.370209537514</v>
      </c>
      <c r="V41" s="140"/>
      <c r="W41" s="169"/>
      <c r="X41" s="170"/>
      <c r="Y41" s="171"/>
      <c r="Z41" s="172">
        <f t="shared" si="8"/>
        <v>1</v>
      </c>
      <c r="AA41" s="173"/>
      <c r="AB41" s="174"/>
      <c r="AC41" s="171"/>
      <c r="AD41" s="175">
        <f t="shared" si="9"/>
        <v>1</v>
      </c>
      <c r="AE41" s="176"/>
      <c r="AF41" s="177">
        <v>69</v>
      </c>
      <c r="AG41" s="149"/>
      <c r="AH41" s="138"/>
      <c r="AI41" s="138"/>
      <c r="AJ41" s="150"/>
      <c r="AK41" s="138"/>
      <c r="AL41" s="138"/>
      <c r="AM41" s="178">
        <f t="shared" si="6"/>
        <v>15410.370209537514</v>
      </c>
      <c r="AN41" s="179">
        <f t="shared" si="7"/>
        <v>0</v>
      </c>
      <c r="AO41" s="180"/>
      <c r="AP41" s="180">
        <v>8.1487350332399302</v>
      </c>
      <c r="AQ41" s="181"/>
      <c r="AR41" s="182"/>
      <c r="AS41" s="86"/>
      <c r="AT41" s="86"/>
      <c r="AU41" s="86"/>
      <c r="AV41" s="86"/>
      <c r="AW41" s="86"/>
      <c r="AX41" s="86"/>
      <c r="AY41" s="86"/>
      <c r="AZ41" s="182"/>
      <c r="BA41" s="182"/>
      <c r="BB41" s="182"/>
      <c r="BC41" s="182"/>
      <c r="BD41" s="182"/>
      <c r="BE41" s="182"/>
      <c r="BF41" s="182"/>
      <c r="BG41" s="182"/>
      <c r="BH41" s="182"/>
      <c r="BI41" s="182"/>
      <c r="BJ41" s="182"/>
      <c r="BK41" s="182"/>
      <c r="BL41" s="182"/>
      <c r="BM41" s="182"/>
      <c r="BN41" s="182"/>
      <c r="BO41" s="157">
        <v>0.97499999999999998</v>
      </c>
      <c r="BP41" s="183"/>
      <c r="BQ41" s="86"/>
      <c r="BR41" s="86"/>
      <c r="BS41" s="86"/>
      <c r="BT41" s="86"/>
      <c r="BU41" s="86"/>
      <c r="BV41" s="86"/>
      <c r="BW41" s="86"/>
      <c r="BX41" s="86"/>
      <c r="BY41" s="86"/>
      <c r="BZ41" s="86"/>
      <c r="CA41" s="104">
        <v>0.99299999999999999</v>
      </c>
      <c r="CB41" s="167">
        <v>22</v>
      </c>
      <c r="CC41" s="167" t="s">
        <v>149</v>
      </c>
      <c r="CD41" s="167"/>
      <c r="CE41" s="167"/>
      <c r="CF41" s="167"/>
      <c r="CG41" s="167"/>
      <c r="CH41" s="167"/>
      <c r="CI41" s="184"/>
      <c r="CJ41" s="185"/>
      <c r="CK41" s="185"/>
      <c r="CL41" s="185">
        <v>0.5</v>
      </c>
      <c r="CM41" s="185">
        <v>2</v>
      </c>
      <c r="CN41" s="185">
        <v>542.57142857142856</v>
      </c>
      <c r="CO41" s="185">
        <v>16947652</v>
      </c>
      <c r="CP41" s="186">
        <v>100</v>
      </c>
      <c r="CQ41" s="167"/>
      <c r="CR41" s="163"/>
      <c r="CS41" s="167"/>
      <c r="CT41" s="167"/>
      <c r="CU41" s="167"/>
      <c r="CV41" s="167"/>
      <c r="CW41" s="138"/>
      <c r="CX41" s="187"/>
    </row>
    <row r="42" spans="1:102" s="84" customFormat="1" ht="15" customHeight="1">
      <c r="A42" s="165">
        <v>42038.291666608799</v>
      </c>
      <c r="B42" s="166"/>
      <c r="C42" s="167">
        <v>22815.71532181065</v>
      </c>
      <c r="D42" s="135"/>
      <c r="E42" s="133">
        <f t="shared" si="0"/>
        <v>22815.71532181065</v>
      </c>
      <c r="F42" s="134">
        <v>2.7</v>
      </c>
      <c r="G42" s="167">
        <v>309.41294909708677</v>
      </c>
      <c r="H42" s="135"/>
      <c r="I42" s="135">
        <f t="shared" si="1"/>
        <v>309.41294909708677</v>
      </c>
      <c r="J42" s="136">
        <v>7.4999999999999997E-2</v>
      </c>
      <c r="K42" s="167"/>
      <c r="L42" s="167"/>
      <c r="M42" s="135">
        <f t="shared" si="2"/>
        <v>0</v>
      </c>
      <c r="N42" s="168"/>
      <c r="O42" s="167">
        <v>11253.151186356781</v>
      </c>
      <c r="P42" s="135"/>
      <c r="Q42" s="135">
        <f t="shared" si="3"/>
        <v>11253.151186356781</v>
      </c>
      <c r="R42" s="167">
        <v>8489.2193160235383</v>
      </c>
      <c r="S42" s="138"/>
      <c r="T42" s="139">
        <f t="shared" si="4"/>
        <v>11253.151186356781</v>
      </c>
      <c r="U42" s="139">
        <f t="shared" si="5"/>
        <v>11253.151186356781</v>
      </c>
      <c r="V42" s="140"/>
      <c r="W42" s="169"/>
      <c r="X42" s="170"/>
      <c r="Y42" s="171"/>
      <c r="Z42" s="172">
        <f t="shared" si="8"/>
        <v>1</v>
      </c>
      <c r="AA42" s="173"/>
      <c r="AB42" s="174"/>
      <c r="AC42" s="171"/>
      <c r="AD42" s="175">
        <f t="shared" si="9"/>
        <v>1</v>
      </c>
      <c r="AE42" s="176"/>
      <c r="AF42" s="177">
        <v>68</v>
      </c>
      <c r="AG42" s="149"/>
      <c r="AH42" s="138"/>
      <c r="AI42" s="138"/>
      <c r="AJ42" s="150"/>
      <c r="AK42" s="138"/>
      <c r="AL42" s="138"/>
      <c r="AM42" s="178">
        <f t="shared" si="6"/>
        <v>11253.151186356781</v>
      </c>
      <c r="AN42" s="179">
        <f t="shared" si="7"/>
        <v>0</v>
      </c>
      <c r="AO42" s="180"/>
      <c r="AP42" s="180">
        <v>8.1447648792819454</v>
      </c>
      <c r="AQ42" s="181"/>
      <c r="AR42" s="182"/>
      <c r="AS42" s="86"/>
      <c r="AT42" s="86"/>
      <c r="AU42" s="86"/>
      <c r="AV42" s="86"/>
      <c r="AW42" s="86"/>
      <c r="AX42" s="86"/>
      <c r="AY42" s="86"/>
      <c r="AZ42" s="182"/>
      <c r="BA42" s="182"/>
      <c r="BB42" s="182"/>
      <c r="BC42" s="182"/>
      <c r="BD42" s="182"/>
      <c r="BE42" s="182"/>
      <c r="BF42" s="182"/>
      <c r="BG42" s="182"/>
      <c r="BH42" s="182"/>
      <c r="BI42" s="182"/>
      <c r="BJ42" s="182"/>
      <c r="BK42" s="182"/>
      <c r="BL42" s="182"/>
      <c r="BM42" s="182"/>
      <c r="BN42" s="182"/>
      <c r="BO42" s="157">
        <v>0.99399999999999999</v>
      </c>
      <c r="BP42" s="183"/>
      <c r="BQ42" s="86"/>
      <c r="BR42" s="86"/>
      <c r="BS42" s="86"/>
      <c r="BT42" s="86"/>
      <c r="BU42" s="86"/>
      <c r="BV42" s="86"/>
      <c r="BW42" s="86"/>
      <c r="BX42" s="86"/>
      <c r="BY42" s="86"/>
      <c r="BZ42" s="86"/>
      <c r="CA42" s="104">
        <v>0.996</v>
      </c>
      <c r="CB42" s="167">
        <v>19.299600000000002</v>
      </c>
      <c r="CC42" s="167" t="s">
        <v>149</v>
      </c>
      <c r="CD42" s="167"/>
      <c r="CE42" s="167"/>
      <c r="CF42" s="167"/>
      <c r="CG42" s="167"/>
      <c r="CH42" s="167"/>
      <c r="CI42" s="184"/>
      <c r="CJ42" s="185"/>
      <c r="CK42" s="185"/>
      <c r="CL42" s="185">
        <v>0.5</v>
      </c>
      <c r="CM42" s="185">
        <v>2</v>
      </c>
      <c r="CN42" s="185">
        <v>542.57142857142856</v>
      </c>
      <c r="CO42" s="185">
        <v>17029828</v>
      </c>
      <c r="CP42" s="186">
        <v>100</v>
      </c>
      <c r="CQ42" s="167"/>
      <c r="CR42" s="163"/>
      <c r="CS42" s="167"/>
      <c r="CT42" s="167"/>
      <c r="CU42" s="167"/>
      <c r="CV42" s="167"/>
      <c r="CW42" s="138"/>
      <c r="CX42" s="187"/>
    </row>
    <row r="43" spans="1:102" s="84" customFormat="1" ht="15" customHeight="1">
      <c r="A43" s="165">
        <v>42039.291666608799</v>
      </c>
      <c r="B43" s="166"/>
      <c r="C43" s="167">
        <v>31232.225861140338</v>
      </c>
      <c r="D43" s="135"/>
      <c r="E43" s="133">
        <f t="shared" si="0"/>
        <v>31232.225861140338</v>
      </c>
      <c r="F43" s="134">
        <v>2.7</v>
      </c>
      <c r="G43" s="167">
        <v>400.80538601900207</v>
      </c>
      <c r="H43" s="135"/>
      <c r="I43" s="135">
        <f t="shared" si="1"/>
        <v>400.80538601900207</v>
      </c>
      <c r="J43" s="136">
        <v>7.4999999999999997E-2</v>
      </c>
      <c r="K43" s="167"/>
      <c r="L43" s="167"/>
      <c r="M43" s="135">
        <f t="shared" si="2"/>
        <v>0</v>
      </c>
      <c r="N43" s="168"/>
      <c r="O43" s="167">
        <v>15415.710237560668</v>
      </c>
      <c r="P43" s="135"/>
      <c r="Q43" s="135">
        <f t="shared" si="3"/>
        <v>15415.710237560668</v>
      </c>
      <c r="R43" s="167">
        <v>11917.109332582362</v>
      </c>
      <c r="S43" s="138"/>
      <c r="T43" s="139">
        <f t="shared" si="4"/>
        <v>15415.710237560668</v>
      </c>
      <c r="U43" s="139">
        <f t="shared" si="5"/>
        <v>15415.710237560668</v>
      </c>
      <c r="V43" s="140"/>
      <c r="W43" s="169"/>
      <c r="X43" s="170"/>
      <c r="Y43" s="171"/>
      <c r="Z43" s="172">
        <f t="shared" si="8"/>
        <v>1</v>
      </c>
      <c r="AA43" s="173"/>
      <c r="AB43" s="174"/>
      <c r="AC43" s="171"/>
      <c r="AD43" s="175">
        <f t="shared" si="9"/>
        <v>1</v>
      </c>
      <c r="AE43" s="176"/>
      <c r="AF43" s="177">
        <v>71</v>
      </c>
      <c r="AG43" s="149"/>
      <c r="AH43" s="138"/>
      <c r="AI43" s="138"/>
      <c r="AJ43" s="150"/>
      <c r="AK43" s="138"/>
      <c r="AL43" s="138"/>
      <c r="AM43" s="178">
        <f t="shared" si="6"/>
        <v>15415.710237560668</v>
      </c>
      <c r="AN43" s="179">
        <f t="shared" si="7"/>
        <v>0</v>
      </c>
      <c r="AO43" s="180"/>
      <c r="AP43" s="180">
        <v>8.1400235106035801</v>
      </c>
      <c r="AQ43" s="181"/>
      <c r="AR43" s="182"/>
      <c r="AS43" s="86"/>
      <c r="AT43" s="86"/>
      <c r="AU43" s="86"/>
      <c r="AV43" s="86"/>
      <c r="AW43" s="86"/>
      <c r="AX43" s="86"/>
      <c r="AY43" s="86"/>
      <c r="AZ43" s="182"/>
      <c r="BA43" s="182"/>
      <c r="BB43" s="182"/>
      <c r="BC43" s="182"/>
      <c r="BD43" s="182"/>
      <c r="BE43" s="182"/>
      <c r="BF43" s="182"/>
      <c r="BG43" s="182"/>
      <c r="BH43" s="182"/>
      <c r="BI43" s="182"/>
      <c r="BJ43" s="182"/>
      <c r="BK43" s="182"/>
      <c r="BL43" s="182"/>
      <c r="BM43" s="182"/>
      <c r="BN43" s="182"/>
      <c r="BO43" s="157">
        <v>0.97399999999999998</v>
      </c>
      <c r="BP43" s="183"/>
      <c r="BQ43" s="86"/>
      <c r="BR43" s="86"/>
      <c r="BS43" s="86"/>
      <c r="BT43" s="86"/>
      <c r="BU43" s="86"/>
      <c r="BV43" s="86"/>
      <c r="BW43" s="86"/>
      <c r="BX43" s="86"/>
      <c r="BY43" s="86"/>
      <c r="BZ43" s="86"/>
      <c r="CA43" s="104">
        <v>0.99299999999999999</v>
      </c>
      <c r="CB43" s="167">
        <v>19.3</v>
      </c>
      <c r="CC43" s="167" t="s">
        <v>149</v>
      </c>
      <c r="CD43" s="167"/>
      <c r="CE43" s="167"/>
      <c r="CF43" s="167"/>
      <c r="CG43" s="167"/>
      <c r="CH43" s="167"/>
      <c r="CI43" s="184"/>
      <c r="CJ43" s="185"/>
      <c r="CK43" s="185"/>
      <c r="CL43" s="185">
        <v>0.5</v>
      </c>
      <c r="CM43" s="185">
        <v>2</v>
      </c>
      <c r="CN43" s="185">
        <v>542.57142857142856</v>
      </c>
      <c r="CO43" s="185">
        <v>17101676</v>
      </c>
      <c r="CP43" s="186">
        <v>100</v>
      </c>
      <c r="CQ43" s="167"/>
      <c r="CR43" s="163"/>
      <c r="CS43" s="167"/>
      <c r="CT43" s="167"/>
      <c r="CU43" s="167"/>
      <c r="CV43" s="167"/>
      <c r="CW43" s="138"/>
      <c r="CX43" s="187"/>
    </row>
    <row r="44" spans="1:102" s="84" customFormat="1" ht="15" customHeight="1">
      <c r="A44" s="165">
        <v>42040.291666608799</v>
      </c>
      <c r="B44" s="166"/>
      <c r="C44" s="167">
        <v>38264.883993928546</v>
      </c>
      <c r="D44" s="135"/>
      <c r="E44" s="133">
        <f t="shared" si="0"/>
        <v>38264.883993928546</v>
      </c>
      <c r="F44" s="134">
        <v>2.7</v>
      </c>
      <c r="G44" s="167">
        <v>601.20807902850311</v>
      </c>
      <c r="H44" s="135"/>
      <c r="I44" s="135">
        <f t="shared" si="1"/>
        <v>601.20807902850311</v>
      </c>
      <c r="J44" s="136">
        <v>7.4999999999999997E-2</v>
      </c>
      <c r="K44" s="167"/>
      <c r="L44" s="167"/>
      <c r="M44" s="135">
        <f t="shared" si="2"/>
        <v>0</v>
      </c>
      <c r="N44" s="168"/>
      <c r="O44" s="167">
        <v>18831.837957450021</v>
      </c>
      <c r="P44" s="135"/>
      <c r="Q44" s="135">
        <f t="shared" si="3"/>
        <v>18831.837957450021</v>
      </c>
      <c r="R44" s="167">
        <v>14796.444109425012</v>
      </c>
      <c r="S44" s="138"/>
      <c r="T44" s="139">
        <f t="shared" si="4"/>
        <v>18831.837957450021</v>
      </c>
      <c r="U44" s="139">
        <f t="shared" si="5"/>
        <v>18831.837957450021</v>
      </c>
      <c r="V44" s="140"/>
      <c r="W44" s="169"/>
      <c r="X44" s="170"/>
      <c r="Y44" s="171"/>
      <c r="Z44" s="172">
        <f t="shared" si="8"/>
        <v>1</v>
      </c>
      <c r="AA44" s="173"/>
      <c r="AB44" s="174"/>
      <c r="AC44" s="171"/>
      <c r="AD44" s="175">
        <f t="shared" si="9"/>
        <v>1</v>
      </c>
      <c r="AE44" s="176"/>
      <c r="AF44" s="177">
        <v>71</v>
      </c>
      <c r="AG44" s="149"/>
      <c r="AH44" s="138"/>
      <c r="AI44" s="138"/>
      <c r="AJ44" s="150"/>
      <c r="AK44" s="138"/>
      <c r="AL44" s="138"/>
      <c r="AM44" s="178">
        <f t="shared" si="6"/>
        <v>18831.837957450021</v>
      </c>
      <c r="AN44" s="179">
        <f t="shared" si="7"/>
        <v>0</v>
      </c>
      <c r="AO44" s="180"/>
      <c r="AP44" s="180">
        <v>8.1345109272048362</v>
      </c>
      <c r="AQ44" s="181"/>
      <c r="AR44" s="182"/>
      <c r="AS44" s="86"/>
      <c r="AT44" s="86"/>
      <c r="AU44" s="86"/>
      <c r="AV44" s="86"/>
      <c r="AW44" s="86"/>
      <c r="AX44" s="86"/>
      <c r="AY44" s="86"/>
      <c r="AZ44" s="182"/>
      <c r="BA44" s="182"/>
      <c r="BB44" s="182"/>
      <c r="BC44" s="182"/>
      <c r="BD44" s="182"/>
      <c r="BE44" s="182"/>
      <c r="BF44" s="182"/>
      <c r="BG44" s="182"/>
      <c r="BH44" s="182"/>
      <c r="BI44" s="182"/>
      <c r="BJ44" s="182"/>
      <c r="BK44" s="182"/>
      <c r="BL44" s="182"/>
      <c r="BM44" s="182"/>
      <c r="BN44" s="182"/>
      <c r="BO44" s="157">
        <v>0.996</v>
      </c>
      <c r="BP44" s="183"/>
      <c r="BQ44" s="86"/>
      <c r="BR44" s="86"/>
      <c r="BS44" s="86"/>
      <c r="BT44" s="86"/>
      <c r="BU44" s="86"/>
      <c r="BV44" s="86"/>
      <c r="BW44" s="86"/>
      <c r="BX44" s="86"/>
      <c r="BY44" s="86"/>
      <c r="BZ44" s="86"/>
      <c r="CA44" s="104">
        <v>0.97599999999999998</v>
      </c>
      <c r="CB44" s="167">
        <v>19</v>
      </c>
      <c r="CC44" s="167" t="s">
        <v>149</v>
      </c>
      <c r="CD44" s="167"/>
      <c r="CE44" s="167"/>
      <c r="CF44" s="167"/>
      <c r="CG44" s="167"/>
      <c r="CH44" s="167"/>
      <c r="CI44" s="184"/>
      <c r="CJ44" s="185"/>
      <c r="CK44" s="185"/>
      <c r="CL44" s="185">
        <v>0.5</v>
      </c>
      <c r="CM44" s="185">
        <v>2</v>
      </c>
      <c r="CN44" s="185">
        <v>542.57142857142856</v>
      </c>
      <c r="CO44" s="185">
        <v>17183820</v>
      </c>
      <c r="CP44" s="186">
        <v>100</v>
      </c>
      <c r="CQ44" s="167"/>
      <c r="CR44" s="163"/>
      <c r="CS44" s="167"/>
      <c r="CT44" s="167"/>
      <c r="CU44" s="167"/>
      <c r="CV44" s="167"/>
      <c r="CW44" s="138"/>
      <c r="CX44" s="187"/>
    </row>
    <row r="45" spans="1:102" s="84" customFormat="1" ht="15" customHeight="1">
      <c r="A45" s="165">
        <v>42041.291666608799</v>
      </c>
      <c r="B45" s="166"/>
      <c r="C45" s="167">
        <v>33189.358551423589</v>
      </c>
      <c r="D45" s="135"/>
      <c r="E45" s="133">
        <f t="shared" si="0"/>
        <v>33189.358551423589</v>
      </c>
      <c r="F45" s="134">
        <v>2.7</v>
      </c>
      <c r="G45" s="167">
        <v>575.8824639778519</v>
      </c>
      <c r="H45" s="135"/>
      <c r="I45" s="135">
        <f t="shared" si="1"/>
        <v>575.8824639778519</v>
      </c>
      <c r="J45" s="136">
        <v>7.4999999999999997E-2</v>
      </c>
      <c r="K45" s="167"/>
      <c r="L45" s="167"/>
      <c r="M45" s="135">
        <f t="shared" si="2"/>
        <v>0</v>
      </c>
      <c r="N45" s="168"/>
      <c r="O45" s="167">
        <v>16306.738043722869</v>
      </c>
      <c r="P45" s="135"/>
      <c r="Q45" s="135">
        <f t="shared" si="3"/>
        <v>16306.738043722869</v>
      </c>
      <c r="R45" s="167">
        <v>12812.437034353681</v>
      </c>
      <c r="S45" s="138"/>
      <c r="T45" s="139">
        <f t="shared" si="4"/>
        <v>16306.738043722869</v>
      </c>
      <c r="U45" s="139">
        <f t="shared" si="5"/>
        <v>16306.738043722869</v>
      </c>
      <c r="V45" s="140"/>
      <c r="W45" s="169"/>
      <c r="X45" s="170"/>
      <c r="Y45" s="171"/>
      <c r="Z45" s="172">
        <f t="shared" si="8"/>
        <v>1</v>
      </c>
      <c r="AA45" s="173"/>
      <c r="AB45" s="174"/>
      <c r="AC45" s="171"/>
      <c r="AD45" s="175">
        <f t="shared" si="9"/>
        <v>1</v>
      </c>
      <c r="AE45" s="176"/>
      <c r="AF45" s="177">
        <v>71</v>
      </c>
      <c r="AG45" s="149"/>
      <c r="AH45" s="138"/>
      <c r="AI45" s="138"/>
      <c r="AJ45" s="150"/>
      <c r="AK45" s="138"/>
      <c r="AL45" s="138"/>
      <c r="AM45" s="178">
        <f t="shared" si="6"/>
        <v>16306.738043722869</v>
      </c>
      <c r="AN45" s="179">
        <f t="shared" si="7"/>
        <v>0</v>
      </c>
      <c r="AO45" s="180"/>
      <c r="AP45" s="180">
        <v>8.1282271290857135</v>
      </c>
      <c r="AQ45" s="181"/>
      <c r="AR45" s="182"/>
      <c r="AS45" s="86"/>
      <c r="AT45" s="86"/>
      <c r="AU45" s="86"/>
      <c r="AV45" s="86"/>
      <c r="AW45" s="86"/>
      <c r="AX45" s="86"/>
      <c r="AY45" s="86"/>
      <c r="AZ45" s="182"/>
      <c r="BA45" s="182"/>
      <c r="BB45" s="182"/>
      <c r="BC45" s="182"/>
      <c r="BD45" s="182"/>
      <c r="BE45" s="182"/>
      <c r="BF45" s="182"/>
      <c r="BG45" s="182"/>
      <c r="BH45" s="182"/>
      <c r="BI45" s="182"/>
      <c r="BJ45" s="182"/>
      <c r="BK45" s="182"/>
      <c r="BL45" s="182"/>
      <c r="BM45" s="182"/>
      <c r="BN45" s="182"/>
      <c r="BO45" s="157">
        <v>0.99399999999999999</v>
      </c>
      <c r="BP45" s="183"/>
      <c r="BQ45" s="86"/>
      <c r="BR45" s="86"/>
      <c r="BS45" s="86"/>
      <c r="BT45" s="86"/>
      <c r="BU45" s="86"/>
      <c r="BV45" s="86"/>
      <c r="BW45" s="86"/>
      <c r="BX45" s="86"/>
      <c r="BY45" s="86"/>
      <c r="BZ45" s="86"/>
      <c r="CA45" s="104">
        <v>0.98599999999999999</v>
      </c>
      <c r="CB45" s="167">
        <v>22</v>
      </c>
      <c r="CC45" s="167" t="s">
        <v>149</v>
      </c>
      <c r="CD45" s="167"/>
      <c r="CE45" s="167"/>
      <c r="CF45" s="167"/>
      <c r="CG45" s="167"/>
      <c r="CH45" s="167"/>
      <c r="CI45" s="184"/>
      <c r="CJ45" s="185"/>
      <c r="CK45" s="185"/>
      <c r="CL45" s="185">
        <v>0.5</v>
      </c>
      <c r="CM45" s="185">
        <v>2</v>
      </c>
      <c r="CN45" s="185">
        <v>542.57142857142856</v>
      </c>
      <c r="CO45" s="185">
        <v>17270888</v>
      </c>
      <c r="CP45" s="186">
        <v>100</v>
      </c>
      <c r="CQ45" s="167"/>
      <c r="CR45" s="163"/>
      <c r="CS45" s="167"/>
      <c r="CT45" s="167"/>
      <c r="CU45" s="167"/>
      <c r="CV45" s="167"/>
      <c r="CW45" s="138"/>
      <c r="CX45" s="187"/>
    </row>
    <row r="46" spans="1:102" s="84" customFormat="1" ht="15" customHeight="1">
      <c r="A46" s="165">
        <v>42042.291666608799</v>
      </c>
      <c r="B46" s="166"/>
      <c r="C46" s="167">
        <v>36679.438520576768</v>
      </c>
      <c r="D46" s="135"/>
      <c r="E46" s="133">
        <f t="shared" si="0"/>
        <v>36679.438520576768</v>
      </c>
      <c r="F46" s="134">
        <v>2.7</v>
      </c>
      <c r="G46" s="167">
        <v>429.43434216321651</v>
      </c>
      <c r="H46" s="135"/>
      <c r="I46" s="135">
        <f t="shared" si="1"/>
        <v>429.43434216321651</v>
      </c>
      <c r="J46" s="136">
        <v>7.4999999999999997E-2</v>
      </c>
      <c r="K46" s="167"/>
      <c r="L46" s="167"/>
      <c r="M46" s="135">
        <f t="shared" si="2"/>
        <v>0</v>
      </c>
      <c r="N46" s="168"/>
      <c r="O46" s="167">
        <v>18125.002089206777</v>
      </c>
      <c r="P46" s="135"/>
      <c r="Q46" s="135">
        <f t="shared" si="3"/>
        <v>18125.002089206777</v>
      </c>
      <c r="R46" s="167">
        <v>14745.875838262895</v>
      </c>
      <c r="S46" s="138"/>
      <c r="T46" s="139">
        <f t="shared" si="4"/>
        <v>18125.002089206777</v>
      </c>
      <c r="U46" s="139">
        <f t="shared" si="5"/>
        <v>18125.002089206777</v>
      </c>
      <c r="V46" s="140"/>
      <c r="W46" s="169"/>
      <c r="X46" s="170"/>
      <c r="Y46" s="171"/>
      <c r="Z46" s="172">
        <f t="shared" si="8"/>
        <v>1</v>
      </c>
      <c r="AA46" s="173"/>
      <c r="AB46" s="174"/>
      <c r="AC46" s="171"/>
      <c r="AD46" s="175">
        <f t="shared" si="9"/>
        <v>1</v>
      </c>
      <c r="AE46" s="176"/>
      <c r="AF46" s="177">
        <v>70</v>
      </c>
      <c r="AG46" s="149"/>
      <c r="AH46" s="138"/>
      <c r="AI46" s="138"/>
      <c r="AJ46" s="150"/>
      <c r="AK46" s="138"/>
      <c r="AL46" s="138"/>
      <c r="AM46" s="178">
        <f t="shared" si="6"/>
        <v>18125.002089206777</v>
      </c>
      <c r="AN46" s="179">
        <f t="shared" si="7"/>
        <v>0</v>
      </c>
      <c r="AO46" s="180"/>
      <c r="AP46" s="180">
        <v>8.1211721162462105</v>
      </c>
      <c r="AQ46" s="181"/>
      <c r="AR46" s="182"/>
      <c r="AS46" s="86"/>
      <c r="AT46" s="86"/>
      <c r="AU46" s="86"/>
      <c r="AV46" s="86"/>
      <c r="AW46" s="86"/>
      <c r="AX46" s="86"/>
      <c r="AY46" s="86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57">
        <v>0.99299999999999999</v>
      </c>
      <c r="BP46" s="183"/>
      <c r="BQ46" s="86"/>
      <c r="BR46" s="86"/>
      <c r="BS46" s="86"/>
      <c r="BT46" s="86"/>
      <c r="BU46" s="86"/>
      <c r="BV46" s="86"/>
      <c r="BW46" s="86"/>
      <c r="BX46" s="86"/>
      <c r="BY46" s="86"/>
      <c r="BZ46" s="86"/>
      <c r="CA46" s="104">
        <v>0.99099999999999999</v>
      </c>
      <c r="CB46" s="167">
        <v>19.3</v>
      </c>
      <c r="CC46" s="167" t="s">
        <v>149</v>
      </c>
      <c r="CD46" s="167"/>
      <c r="CE46" s="167"/>
      <c r="CF46" s="167"/>
      <c r="CG46" s="167"/>
      <c r="CH46" s="167"/>
      <c r="CI46" s="184"/>
      <c r="CJ46" s="185"/>
      <c r="CK46" s="185"/>
      <c r="CL46" s="185">
        <v>0.5</v>
      </c>
      <c r="CM46" s="185">
        <v>2</v>
      </c>
      <c r="CN46" s="185">
        <v>542.57142857142856</v>
      </c>
      <c r="CO46" s="185">
        <v>17343534</v>
      </c>
      <c r="CP46" s="186">
        <v>100</v>
      </c>
      <c r="CQ46" s="167"/>
      <c r="CR46" s="163"/>
      <c r="CS46" s="167"/>
      <c r="CT46" s="167"/>
      <c r="CU46" s="167"/>
      <c r="CV46" s="167"/>
      <c r="CW46" s="138"/>
      <c r="CX46" s="187"/>
    </row>
    <row r="47" spans="1:102" s="84" customFormat="1" ht="15" customHeight="1">
      <c r="A47" s="165">
        <v>42043.291666608799</v>
      </c>
      <c r="B47" s="166"/>
      <c r="C47" s="167">
        <v>35792.219033833557</v>
      </c>
      <c r="D47" s="135"/>
      <c r="E47" s="133">
        <f t="shared" si="0"/>
        <v>35792.219033833557</v>
      </c>
      <c r="F47" s="134">
        <v>2.7</v>
      </c>
      <c r="G47" s="167">
        <v>386.49090794689488</v>
      </c>
      <c r="H47" s="135"/>
      <c r="I47" s="135">
        <f t="shared" si="1"/>
        <v>386.49090794689488</v>
      </c>
      <c r="J47" s="136">
        <v>7.4999999999999997E-2</v>
      </c>
      <c r="K47" s="167"/>
      <c r="L47" s="167"/>
      <c r="M47" s="135">
        <f t="shared" si="2"/>
        <v>0</v>
      </c>
      <c r="N47" s="168"/>
      <c r="O47" s="167">
        <v>17702.864062943332</v>
      </c>
      <c r="P47" s="135"/>
      <c r="Q47" s="135">
        <f t="shared" si="3"/>
        <v>17702.864062943332</v>
      </c>
      <c r="R47" s="167">
        <v>15698.766244496917</v>
      </c>
      <c r="S47" s="138"/>
      <c r="T47" s="139">
        <f t="shared" si="4"/>
        <v>17702.864062943332</v>
      </c>
      <c r="U47" s="139">
        <f t="shared" si="5"/>
        <v>17702.864062943332</v>
      </c>
      <c r="V47" s="140"/>
      <c r="W47" s="169"/>
      <c r="X47" s="170"/>
      <c r="Y47" s="171"/>
      <c r="Z47" s="172">
        <f t="shared" si="8"/>
        <v>1</v>
      </c>
      <c r="AA47" s="173"/>
      <c r="AB47" s="174"/>
      <c r="AC47" s="171"/>
      <c r="AD47" s="175">
        <f t="shared" si="9"/>
        <v>1</v>
      </c>
      <c r="AE47" s="176"/>
      <c r="AF47" s="177">
        <v>72</v>
      </c>
      <c r="AG47" s="149"/>
      <c r="AH47" s="138"/>
      <c r="AI47" s="138"/>
      <c r="AJ47" s="150"/>
      <c r="AK47" s="138"/>
      <c r="AL47" s="138"/>
      <c r="AM47" s="178">
        <f t="shared" si="6"/>
        <v>17702.864062943332</v>
      </c>
      <c r="AN47" s="179">
        <f t="shared" si="7"/>
        <v>0</v>
      </c>
      <c r="AO47" s="180"/>
      <c r="AP47" s="180">
        <v>8.1133458886863288</v>
      </c>
      <c r="AQ47" s="181"/>
      <c r="AR47" s="182"/>
      <c r="AS47" s="86"/>
      <c r="AT47" s="86"/>
      <c r="AU47" s="86"/>
      <c r="AV47" s="86"/>
      <c r="AW47" s="86"/>
      <c r="AX47" s="86"/>
      <c r="AY47" s="86"/>
      <c r="AZ47" s="182"/>
      <c r="BA47" s="182"/>
      <c r="BB47" s="182"/>
      <c r="BC47" s="182"/>
      <c r="BD47" s="182"/>
      <c r="BE47" s="182"/>
      <c r="BF47" s="182"/>
      <c r="BG47" s="182"/>
      <c r="BH47" s="182"/>
      <c r="BI47" s="182"/>
      <c r="BJ47" s="182"/>
      <c r="BK47" s="182"/>
      <c r="BL47" s="182"/>
      <c r="BM47" s="182"/>
      <c r="BN47" s="182"/>
      <c r="BO47" s="157">
        <v>0.98</v>
      </c>
      <c r="BP47" s="183"/>
      <c r="BQ47" s="86"/>
      <c r="BR47" s="86"/>
      <c r="BS47" s="86"/>
      <c r="BT47" s="86"/>
      <c r="BU47" s="86"/>
      <c r="BV47" s="86"/>
      <c r="BW47" s="86"/>
      <c r="BX47" s="86"/>
      <c r="BY47" s="86"/>
      <c r="BZ47" s="86"/>
      <c r="CA47" s="104">
        <v>0.98099999999999998</v>
      </c>
      <c r="CB47" s="167">
        <v>19.3</v>
      </c>
      <c r="CC47" s="167" t="s">
        <v>149</v>
      </c>
      <c r="CD47" s="167"/>
      <c r="CE47" s="167"/>
      <c r="CF47" s="167"/>
      <c r="CG47" s="167"/>
      <c r="CH47" s="167"/>
      <c r="CI47" s="184"/>
      <c r="CJ47" s="185"/>
      <c r="CK47" s="185"/>
      <c r="CL47" s="185">
        <v>0.5</v>
      </c>
      <c r="CM47" s="185">
        <v>2</v>
      </c>
      <c r="CN47" s="185">
        <v>542.57142857142856</v>
      </c>
      <c r="CO47" s="185">
        <v>17418692</v>
      </c>
      <c r="CP47" s="186">
        <v>100</v>
      </c>
      <c r="CQ47" s="167"/>
      <c r="CR47" s="163"/>
      <c r="CS47" s="167"/>
      <c r="CT47" s="167"/>
      <c r="CU47" s="167"/>
      <c r="CV47" s="167"/>
      <c r="CW47" s="138"/>
      <c r="CX47" s="187"/>
    </row>
    <row r="48" spans="1:102" s="84" customFormat="1" ht="15" customHeight="1">
      <c r="A48" s="165">
        <v>42044.291666608799</v>
      </c>
      <c r="B48" s="166"/>
      <c r="C48" s="167">
        <v>10464.990088011355</v>
      </c>
      <c r="D48" s="135"/>
      <c r="E48" s="133">
        <f t="shared" si="0"/>
        <v>10464.990088011355</v>
      </c>
      <c r="F48" s="134">
        <v>2.7</v>
      </c>
      <c r="G48" s="167">
        <v>66.066821871264082</v>
      </c>
      <c r="H48" s="135"/>
      <c r="I48" s="135">
        <f t="shared" si="1"/>
        <v>66.066821871264082</v>
      </c>
      <c r="J48" s="136">
        <v>7.4999999999999997E-2</v>
      </c>
      <c r="K48" s="167"/>
      <c r="L48" s="167"/>
      <c r="M48" s="135">
        <f t="shared" si="2"/>
        <v>0</v>
      </c>
      <c r="N48" s="168"/>
      <c r="O48" s="167">
        <v>5199.4616330700455</v>
      </c>
      <c r="P48" s="135"/>
      <c r="Q48" s="135">
        <f t="shared" si="3"/>
        <v>5199.4616330700455</v>
      </c>
      <c r="R48" s="167">
        <v>4429.1710207633714</v>
      </c>
      <c r="S48" s="138"/>
      <c r="T48" s="139">
        <f t="shared" si="4"/>
        <v>5199.4616330700455</v>
      </c>
      <c r="U48" s="139">
        <f t="shared" si="5"/>
        <v>5199.4616330700455</v>
      </c>
      <c r="V48" s="140"/>
      <c r="W48" s="169"/>
      <c r="X48" s="170"/>
      <c r="Y48" s="171"/>
      <c r="Z48" s="172">
        <f t="shared" si="8"/>
        <v>1</v>
      </c>
      <c r="AA48" s="173"/>
      <c r="AB48" s="174"/>
      <c r="AC48" s="171"/>
      <c r="AD48" s="175">
        <f t="shared" si="9"/>
        <v>1</v>
      </c>
      <c r="AE48" s="176"/>
      <c r="AF48" s="177">
        <v>72</v>
      </c>
      <c r="AG48" s="149"/>
      <c r="AH48" s="138"/>
      <c r="AI48" s="138"/>
      <c r="AJ48" s="150"/>
      <c r="AK48" s="138"/>
      <c r="AL48" s="138"/>
      <c r="AM48" s="178">
        <f t="shared" si="6"/>
        <v>5199.4616330700455</v>
      </c>
      <c r="AN48" s="179">
        <f t="shared" si="7"/>
        <v>0</v>
      </c>
      <c r="AO48" s="180"/>
      <c r="AP48" s="180">
        <v>8.1047484464060666</v>
      </c>
      <c r="AQ48" s="181"/>
      <c r="AR48" s="182"/>
      <c r="AS48" s="86"/>
      <c r="AT48" s="86"/>
      <c r="AU48" s="86"/>
      <c r="AV48" s="86"/>
      <c r="AW48" s="86"/>
      <c r="AX48" s="86"/>
      <c r="AY48" s="86"/>
      <c r="AZ48" s="182"/>
      <c r="BA48" s="182"/>
      <c r="BB48" s="182"/>
      <c r="BC48" s="182"/>
      <c r="BD48" s="182"/>
      <c r="BE48" s="182"/>
      <c r="BF48" s="182"/>
      <c r="BG48" s="182"/>
      <c r="BH48" s="182"/>
      <c r="BI48" s="182"/>
      <c r="BJ48" s="182"/>
      <c r="BK48" s="182"/>
      <c r="BL48" s="182"/>
      <c r="BM48" s="182"/>
      <c r="BN48" s="182"/>
      <c r="BO48" s="157">
        <v>0.97699999999999998</v>
      </c>
      <c r="BP48" s="183"/>
      <c r="BQ48" s="86"/>
      <c r="BR48" s="86"/>
      <c r="BS48" s="86"/>
      <c r="BT48" s="86"/>
      <c r="BU48" s="86"/>
      <c r="BV48" s="86"/>
      <c r="BW48" s="86"/>
      <c r="BX48" s="86"/>
      <c r="BY48" s="86"/>
      <c r="BZ48" s="86"/>
      <c r="CA48" s="104">
        <v>0.96599999999999997</v>
      </c>
      <c r="CB48" s="167">
        <v>19</v>
      </c>
      <c r="CC48" s="167" t="s">
        <v>149</v>
      </c>
      <c r="CD48" s="167"/>
      <c r="CE48" s="167"/>
      <c r="CF48" s="167"/>
      <c r="CG48" s="167"/>
      <c r="CH48" s="167"/>
      <c r="CI48" s="184"/>
      <c r="CJ48" s="185"/>
      <c r="CK48" s="185"/>
      <c r="CL48" s="185">
        <v>0.5</v>
      </c>
      <c r="CM48" s="185">
        <v>2</v>
      </c>
      <c r="CN48" s="185">
        <v>542.57142857142856</v>
      </c>
      <c r="CO48" s="185">
        <v>17500956</v>
      </c>
      <c r="CP48" s="186">
        <v>100</v>
      </c>
      <c r="CQ48" s="167"/>
      <c r="CR48" s="163"/>
      <c r="CS48" s="167"/>
      <c r="CT48" s="167"/>
      <c r="CU48" s="167"/>
      <c r="CV48" s="167"/>
      <c r="CW48" s="138"/>
      <c r="CX48" s="187"/>
    </row>
    <row r="49" spans="1:102" s="84" customFormat="1" ht="15" customHeight="1">
      <c r="A49" s="165">
        <v>42045.291666608799</v>
      </c>
      <c r="B49" s="166"/>
      <c r="C49" s="167">
        <v>44036.535495262789</v>
      </c>
      <c r="D49" s="135"/>
      <c r="E49" s="133">
        <f t="shared" si="0"/>
        <v>44036.535495262789</v>
      </c>
      <c r="F49" s="134">
        <v>2.7</v>
      </c>
      <c r="G49" s="167">
        <v>865.47536651355949</v>
      </c>
      <c r="H49" s="135"/>
      <c r="I49" s="135">
        <f t="shared" si="1"/>
        <v>865.47536651355949</v>
      </c>
      <c r="J49" s="136">
        <v>7.4999999999999997E-2</v>
      </c>
      <c r="K49" s="167"/>
      <c r="L49" s="167"/>
      <c r="M49" s="135">
        <f t="shared" si="2"/>
        <v>0</v>
      </c>
      <c r="N49" s="168"/>
      <c r="O49" s="167">
        <v>21585.530064374612</v>
      </c>
      <c r="P49" s="135"/>
      <c r="Q49" s="135">
        <f t="shared" si="3"/>
        <v>21585.530064374612</v>
      </c>
      <c r="R49" s="167">
        <v>19141.885151426541</v>
      </c>
      <c r="S49" s="138"/>
      <c r="T49" s="139">
        <f t="shared" si="4"/>
        <v>21585.53006437462</v>
      </c>
      <c r="U49" s="139">
        <f t="shared" si="5"/>
        <v>21585.53006437462</v>
      </c>
      <c r="V49" s="140"/>
      <c r="W49" s="169"/>
      <c r="X49" s="170"/>
      <c r="Y49" s="171"/>
      <c r="Z49" s="172">
        <f t="shared" si="8"/>
        <v>1</v>
      </c>
      <c r="AA49" s="173"/>
      <c r="AB49" s="174"/>
      <c r="AC49" s="171"/>
      <c r="AD49" s="175">
        <f t="shared" si="9"/>
        <v>1</v>
      </c>
      <c r="AE49" s="176"/>
      <c r="AF49" s="177">
        <v>70</v>
      </c>
      <c r="AG49" s="149"/>
      <c r="AH49" s="138"/>
      <c r="AI49" s="138"/>
      <c r="AJ49" s="150"/>
      <c r="AK49" s="138"/>
      <c r="AL49" s="138"/>
      <c r="AM49" s="178">
        <f t="shared" si="6"/>
        <v>21585.53006437462</v>
      </c>
      <c r="AN49" s="179">
        <f t="shared" si="7"/>
        <v>0</v>
      </c>
      <c r="AO49" s="180"/>
      <c r="AP49" s="180">
        <v>8.0953797894054258</v>
      </c>
      <c r="AQ49" s="181"/>
      <c r="AR49" s="182"/>
      <c r="AS49" s="86"/>
      <c r="AT49" s="86"/>
      <c r="AU49" s="86"/>
      <c r="AV49" s="86"/>
      <c r="AW49" s="86"/>
      <c r="AX49" s="86"/>
      <c r="AY49" s="86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57">
        <v>0.96299999999999997</v>
      </c>
      <c r="BP49" s="183"/>
      <c r="BQ49" s="86"/>
      <c r="BR49" s="86"/>
      <c r="BS49" s="86"/>
      <c r="BT49" s="86"/>
      <c r="BU49" s="86"/>
      <c r="BV49" s="86"/>
      <c r="BW49" s="86"/>
      <c r="BX49" s="86"/>
      <c r="BY49" s="86"/>
      <c r="BZ49" s="86"/>
      <c r="CA49" s="104">
        <v>0.97699999999999998</v>
      </c>
      <c r="CB49" s="167">
        <v>22.09</v>
      </c>
      <c r="CC49" s="167" t="s">
        <v>149</v>
      </c>
      <c r="CD49" s="167"/>
      <c r="CE49" s="167"/>
      <c r="CF49" s="167"/>
      <c r="CG49" s="167"/>
      <c r="CH49" s="167"/>
      <c r="CI49" s="184"/>
      <c r="CJ49" s="185"/>
      <c r="CK49" s="185"/>
      <c r="CL49" s="185">
        <v>0.5</v>
      </c>
      <c r="CM49" s="185">
        <v>2</v>
      </c>
      <c r="CN49" s="185">
        <v>542.57142857142856</v>
      </c>
      <c r="CO49" s="185">
        <v>17546038</v>
      </c>
      <c r="CP49" s="186">
        <v>100</v>
      </c>
      <c r="CQ49" s="167"/>
      <c r="CR49" s="163"/>
      <c r="CS49" s="167"/>
      <c r="CT49" s="167"/>
      <c r="CU49" s="167"/>
      <c r="CV49" s="167"/>
      <c r="CW49" s="138"/>
      <c r="CX49" s="187"/>
    </row>
    <row r="50" spans="1:102" s="84" customFormat="1" ht="15" customHeight="1">
      <c r="A50" s="165">
        <v>42046.291666608799</v>
      </c>
      <c r="B50" s="166"/>
      <c r="C50" s="167">
        <v>48644.827006879306</v>
      </c>
      <c r="D50" s="135"/>
      <c r="E50" s="133">
        <f t="shared" si="0"/>
        <v>48644.827006879306</v>
      </c>
      <c r="F50" s="134">
        <v>2.7</v>
      </c>
      <c r="G50" s="167">
        <v>819.22859120367457</v>
      </c>
      <c r="H50" s="135"/>
      <c r="I50" s="135">
        <f t="shared" si="1"/>
        <v>819.22859120367457</v>
      </c>
      <c r="J50" s="136">
        <v>7.4999999999999997E-2</v>
      </c>
      <c r="K50" s="167"/>
      <c r="L50" s="167"/>
      <c r="M50" s="135">
        <f t="shared" si="2"/>
        <v>0</v>
      </c>
      <c r="N50" s="168"/>
      <c r="O50" s="167">
        <v>23912.799207837816</v>
      </c>
      <c r="P50" s="135"/>
      <c r="Q50" s="135">
        <f t="shared" si="3"/>
        <v>23912.799207837816</v>
      </c>
      <c r="R50" s="167">
        <v>18493.299759776684</v>
      </c>
      <c r="S50" s="138"/>
      <c r="T50" s="139">
        <f t="shared" si="4"/>
        <v>23912.799207837816</v>
      </c>
      <c r="U50" s="139">
        <f t="shared" si="5"/>
        <v>23912.799207837816</v>
      </c>
      <c r="V50" s="140"/>
      <c r="W50" s="169"/>
      <c r="X50" s="170"/>
      <c r="Y50" s="171"/>
      <c r="Z50" s="172">
        <f t="shared" si="8"/>
        <v>1</v>
      </c>
      <c r="AA50" s="173"/>
      <c r="AB50" s="174"/>
      <c r="AC50" s="171"/>
      <c r="AD50" s="175">
        <f t="shared" si="9"/>
        <v>1</v>
      </c>
      <c r="AE50" s="176"/>
      <c r="AF50" s="177">
        <v>71</v>
      </c>
      <c r="AG50" s="149"/>
      <c r="AH50" s="138"/>
      <c r="AI50" s="138"/>
      <c r="AJ50" s="150"/>
      <c r="AK50" s="138"/>
      <c r="AL50" s="138"/>
      <c r="AM50" s="178">
        <f t="shared" si="6"/>
        <v>23912.799207837816</v>
      </c>
      <c r="AN50" s="179">
        <f t="shared" si="7"/>
        <v>0</v>
      </c>
      <c r="AO50" s="180"/>
      <c r="AP50" s="180">
        <v>8.0852399176844045</v>
      </c>
      <c r="AQ50" s="181"/>
      <c r="AR50" s="182"/>
      <c r="AS50" s="86"/>
      <c r="AT50" s="86"/>
      <c r="AU50" s="86"/>
      <c r="AV50" s="86"/>
      <c r="AW50" s="86"/>
      <c r="AX50" s="86"/>
      <c r="AY50" s="86"/>
      <c r="AZ50" s="182"/>
      <c r="BA50" s="182"/>
      <c r="BB50" s="182"/>
      <c r="BC50" s="182"/>
      <c r="BD50" s="182"/>
      <c r="BE50" s="182"/>
      <c r="BF50" s="182"/>
      <c r="BG50" s="182"/>
      <c r="BH50" s="182"/>
      <c r="BI50" s="182"/>
      <c r="BJ50" s="182"/>
      <c r="BK50" s="182"/>
      <c r="BL50" s="182"/>
      <c r="BM50" s="182"/>
      <c r="BN50" s="182"/>
      <c r="BO50" s="157">
        <v>0.98399999999999999</v>
      </c>
      <c r="BP50" s="183"/>
      <c r="BQ50" s="86"/>
      <c r="BR50" s="86"/>
      <c r="BS50" s="86"/>
      <c r="BT50" s="86"/>
      <c r="BU50" s="86"/>
      <c r="BV50" s="86"/>
      <c r="BW50" s="86"/>
      <c r="BX50" s="86"/>
      <c r="BY50" s="86"/>
      <c r="BZ50" s="86"/>
      <c r="CA50" s="104">
        <v>0.98399999999999999</v>
      </c>
      <c r="CB50" s="167">
        <v>22</v>
      </c>
      <c r="CC50" s="167" t="s">
        <v>149</v>
      </c>
      <c r="CD50" s="167"/>
      <c r="CE50" s="167"/>
      <c r="CF50" s="167"/>
      <c r="CG50" s="167"/>
      <c r="CH50" s="167"/>
      <c r="CI50" s="184"/>
      <c r="CJ50" s="185"/>
      <c r="CK50" s="185"/>
      <c r="CL50" s="185">
        <v>0.5</v>
      </c>
      <c r="CM50" s="185">
        <v>2</v>
      </c>
      <c r="CN50" s="185">
        <v>542.57142857142856</v>
      </c>
      <c r="CO50" s="185">
        <v>17645962</v>
      </c>
      <c r="CP50" s="186">
        <v>100</v>
      </c>
      <c r="CQ50" s="167"/>
      <c r="CR50" s="163"/>
      <c r="CS50" s="167"/>
      <c r="CT50" s="167"/>
      <c r="CU50" s="167"/>
      <c r="CV50" s="167"/>
      <c r="CW50" s="138"/>
      <c r="CX50" s="187"/>
    </row>
    <row r="51" spans="1:102" s="84" customFormat="1" ht="15" customHeight="1">
      <c r="A51" s="165">
        <v>42047.291666608799</v>
      </c>
      <c r="B51" s="166"/>
      <c r="C51" s="167">
        <v>51815.717953582862</v>
      </c>
      <c r="D51" s="135"/>
      <c r="E51" s="133">
        <f t="shared" si="0"/>
        <v>51815.717953582862</v>
      </c>
      <c r="F51" s="134">
        <v>2.7</v>
      </c>
      <c r="G51" s="167">
        <v>853.3631158371611</v>
      </c>
      <c r="H51" s="135"/>
      <c r="I51" s="135">
        <f t="shared" si="1"/>
        <v>853.3631158371611</v>
      </c>
      <c r="J51" s="136">
        <v>7.4999999999999997E-2</v>
      </c>
      <c r="K51" s="167"/>
      <c r="L51" s="167"/>
      <c r="M51" s="135">
        <f t="shared" si="2"/>
        <v>0</v>
      </c>
      <c r="N51" s="168"/>
      <c r="O51" s="167">
        <v>25481.177418872849</v>
      </c>
      <c r="P51" s="135"/>
      <c r="Q51" s="135">
        <f t="shared" si="3"/>
        <v>25481.177418872849</v>
      </c>
      <c r="R51" s="167">
        <v>20697.107138707528</v>
      </c>
      <c r="S51" s="138"/>
      <c r="T51" s="139">
        <f t="shared" si="4"/>
        <v>25481.177418872849</v>
      </c>
      <c r="U51" s="139">
        <f t="shared" si="5"/>
        <v>25481.177418872849</v>
      </c>
      <c r="V51" s="140"/>
      <c r="W51" s="169"/>
      <c r="X51" s="170"/>
      <c r="Y51" s="171"/>
      <c r="Z51" s="172">
        <f t="shared" si="8"/>
        <v>1</v>
      </c>
      <c r="AA51" s="173"/>
      <c r="AB51" s="174"/>
      <c r="AC51" s="171"/>
      <c r="AD51" s="175">
        <f t="shared" si="9"/>
        <v>1</v>
      </c>
      <c r="AE51" s="176"/>
      <c r="AF51" s="177">
        <v>69.5</v>
      </c>
      <c r="AG51" s="149"/>
      <c r="AH51" s="138"/>
      <c r="AI51" s="138"/>
      <c r="AJ51" s="150"/>
      <c r="AK51" s="138"/>
      <c r="AL51" s="138"/>
      <c r="AM51" s="178">
        <f t="shared" si="6"/>
        <v>25481.177418872849</v>
      </c>
      <c r="AN51" s="179">
        <f t="shared" si="7"/>
        <v>0</v>
      </c>
      <c r="AO51" s="180"/>
      <c r="AP51" s="180">
        <v>8.0743288312430046</v>
      </c>
      <c r="AQ51" s="181"/>
      <c r="AR51" s="182"/>
      <c r="AS51" s="86"/>
      <c r="AT51" s="86"/>
      <c r="AU51" s="86"/>
      <c r="AV51" s="86"/>
      <c r="AW51" s="86"/>
      <c r="AX51" s="86"/>
      <c r="AY51" s="86"/>
      <c r="AZ51" s="182"/>
      <c r="BA51" s="182"/>
      <c r="BB51" s="182"/>
      <c r="BC51" s="182"/>
      <c r="BD51" s="182"/>
      <c r="BE51" s="182"/>
      <c r="BF51" s="182"/>
      <c r="BG51" s="182"/>
      <c r="BH51" s="182"/>
      <c r="BI51" s="182"/>
      <c r="BJ51" s="182"/>
      <c r="BK51" s="182"/>
      <c r="BL51" s="182"/>
      <c r="BM51" s="182"/>
      <c r="BN51" s="182"/>
      <c r="BO51" s="157">
        <v>0.99199999999999999</v>
      </c>
      <c r="BP51" s="183"/>
      <c r="BQ51" s="86"/>
      <c r="BR51" s="86"/>
      <c r="BS51" s="86"/>
      <c r="BT51" s="86"/>
      <c r="BU51" s="86"/>
      <c r="BV51" s="86"/>
      <c r="BW51" s="86"/>
      <c r="BX51" s="86"/>
      <c r="BY51" s="86"/>
      <c r="BZ51" s="86"/>
      <c r="CA51" s="104">
        <v>0.99299999999999999</v>
      </c>
      <c r="CB51" s="167">
        <v>22.09</v>
      </c>
      <c r="CC51" s="167" t="s">
        <v>149</v>
      </c>
      <c r="CD51" s="167"/>
      <c r="CE51" s="167"/>
      <c r="CF51" s="167"/>
      <c r="CG51" s="167"/>
      <c r="CH51" s="167"/>
      <c r="CI51" s="184"/>
      <c r="CJ51" s="185"/>
      <c r="CK51" s="185"/>
      <c r="CL51" s="185">
        <v>0.5</v>
      </c>
      <c r="CM51" s="185">
        <v>2</v>
      </c>
      <c r="CN51" s="185">
        <v>542.57142857142856</v>
      </c>
      <c r="CO51" s="185">
        <v>17732544</v>
      </c>
      <c r="CP51" s="186">
        <v>100</v>
      </c>
      <c r="CQ51" s="167"/>
      <c r="CR51" s="163"/>
      <c r="CS51" s="167"/>
      <c r="CT51" s="167"/>
      <c r="CU51" s="167"/>
      <c r="CV51" s="167"/>
      <c r="CW51" s="138"/>
      <c r="CX51" s="187"/>
    </row>
    <row r="52" spans="1:102" s="84" customFormat="1" ht="15" customHeight="1">
      <c r="A52" s="165">
        <v>42048.291666608799</v>
      </c>
      <c r="B52" s="166"/>
      <c r="C52" s="167">
        <v>52795.334262614124</v>
      </c>
      <c r="D52" s="135"/>
      <c r="E52" s="133">
        <f t="shared" si="0"/>
        <v>52795.334262614124</v>
      </c>
      <c r="F52" s="134">
        <v>2.7</v>
      </c>
      <c r="G52" s="167">
        <v>932.64330208267802</v>
      </c>
      <c r="H52" s="135"/>
      <c r="I52" s="135">
        <f t="shared" si="1"/>
        <v>932.64330208267802</v>
      </c>
      <c r="J52" s="136">
        <v>7.4999999999999997E-2</v>
      </c>
      <c r="K52" s="167"/>
      <c r="L52" s="167"/>
      <c r="M52" s="135">
        <f t="shared" si="2"/>
        <v>0</v>
      </c>
      <c r="N52" s="168"/>
      <c r="O52" s="167">
        <v>25931.345480265722</v>
      </c>
      <c r="P52" s="135"/>
      <c r="Q52" s="135">
        <f t="shared" si="3"/>
        <v>25931.345480265722</v>
      </c>
      <c r="R52" s="167">
        <v>22475.123588738803</v>
      </c>
      <c r="S52" s="138"/>
      <c r="T52" s="139">
        <f t="shared" si="4"/>
        <v>25931.345480265722</v>
      </c>
      <c r="U52" s="139">
        <f t="shared" si="5"/>
        <v>25931.345480265722</v>
      </c>
      <c r="V52" s="140"/>
      <c r="W52" s="169"/>
      <c r="X52" s="170"/>
      <c r="Y52" s="171"/>
      <c r="Z52" s="172">
        <f t="shared" si="8"/>
        <v>1</v>
      </c>
      <c r="AA52" s="173"/>
      <c r="AB52" s="174"/>
      <c r="AC52" s="171"/>
      <c r="AD52" s="175">
        <f t="shared" si="9"/>
        <v>1</v>
      </c>
      <c r="AE52" s="176"/>
      <c r="AF52" s="177">
        <v>69.5</v>
      </c>
      <c r="AG52" s="149"/>
      <c r="AH52" s="138"/>
      <c r="AI52" s="138"/>
      <c r="AJ52" s="150"/>
      <c r="AK52" s="138"/>
      <c r="AL52" s="138"/>
      <c r="AM52" s="178">
        <f t="shared" si="6"/>
        <v>25931.345480265722</v>
      </c>
      <c r="AN52" s="179">
        <f t="shared" si="7"/>
        <v>0</v>
      </c>
      <c r="AO52" s="180"/>
      <c r="AP52" s="180">
        <v>8.0626465300812242</v>
      </c>
      <c r="AQ52" s="181"/>
      <c r="AR52" s="182"/>
      <c r="AS52" s="86"/>
      <c r="AT52" s="86"/>
      <c r="AU52" s="86"/>
      <c r="AV52" s="86"/>
      <c r="AW52" s="86"/>
      <c r="AX52" s="86"/>
      <c r="AY52" s="86"/>
      <c r="AZ52" s="182"/>
      <c r="BA52" s="182"/>
      <c r="BB52" s="182"/>
      <c r="BC52" s="182"/>
      <c r="BD52" s="182"/>
      <c r="BE52" s="182"/>
      <c r="BF52" s="182"/>
      <c r="BG52" s="182"/>
      <c r="BH52" s="182"/>
      <c r="BI52" s="182"/>
      <c r="BJ52" s="182"/>
      <c r="BK52" s="182"/>
      <c r="BL52" s="182"/>
      <c r="BM52" s="182"/>
      <c r="BN52" s="182"/>
      <c r="BO52" s="157">
        <v>0.86499999999999999</v>
      </c>
      <c r="BP52" s="183"/>
      <c r="BQ52" s="86"/>
      <c r="BR52" s="86"/>
      <c r="BS52" s="86"/>
      <c r="BT52" s="86"/>
      <c r="BU52" s="86"/>
      <c r="BV52" s="86"/>
      <c r="BW52" s="86"/>
      <c r="BX52" s="86"/>
      <c r="BY52" s="86"/>
      <c r="BZ52" s="86"/>
      <c r="CA52" s="104">
        <v>0.68</v>
      </c>
      <c r="CB52" s="167">
        <v>22.09</v>
      </c>
      <c r="CC52" s="167" t="s">
        <v>149</v>
      </c>
      <c r="CD52" s="167"/>
      <c r="CE52" s="167"/>
      <c r="CF52" s="167"/>
      <c r="CG52" s="167"/>
      <c r="CH52" s="167"/>
      <c r="CI52" s="184"/>
      <c r="CJ52" s="185"/>
      <c r="CK52" s="185"/>
      <c r="CL52" s="185">
        <v>0.5</v>
      </c>
      <c r="CM52" s="185">
        <v>2</v>
      </c>
      <c r="CN52" s="185">
        <v>542.57142857142856</v>
      </c>
      <c r="CO52" s="185">
        <v>17816488</v>
      </c>
      <c r="CP52" s="186">
        <v>100</v>
      </c>
      <c r="CQ52" s="167"/>
      <c r="CR52" s="163"/>
      <c r="CS52" s="167"/>
      <c r="CT52" s="167"/>
      <c r="CU52" s="167"/>
      <c r="CV52" s="167"/>
      <c r="CW52" s="138"/>
      <c r="CX52" s="187"/>
    </row>
    <row r="53" spans="1:102" s="84" customFormat="1" ht="15" customHeight="1">
      <c r="A53" s="165">
        <v>42049.291666608799</v>
      </c>
      <c r="B53" s="166"/>
      <c r="C53" s="167">
        <v>52510.794048522512</v>
      </c>
      <c r="D53" s="135"/>
      <c r="E53" s="133">
        <f t="shared" si="0"/>
        <v>52510.794048522512</v>
      </c>
      <c r="F53" s="134">
        <v>2.7</v>
      </c>
      <c r="G53" s="167">
        <v>891.90209526206513</v>
      </c>
      <c r="H53" s="135"/>
      <c r="I53" s="135">
        <f t="shared" si="1"/>
        <v>891.90209526206513</v>
      </c>
      <c r="J53" s="136">
        <v>7.4999999999999997E-2</v>
      </c>
      <c r="K53" s="167"/>
      <c r="L53" s="167"/>
      <c r="M53" s="135">
        <f t="shared" si="2"/>
        <v>0</v>
      </c>
      <c r="N53" s="168"/>
      <c r="O53" s="167">
        <v>25809.445976630224</v>
      </c>
      <c r="P53" s="135"/>
      <c r="Q53" s="135">
        <f t="shared" si="3"/>
        <v>25809.445976630224</v>
      </c>
      <c r="R53" s="167">
        <v>22495.209867335881</v>
      </c>
      <c r="S53" s="138"/>
      <c r="T53" s="139">
        <f t="shared" si="4"/>
        <v>25809.445976630224</v>
      </c>
      <c r="U53" s="139">
        <f t="shared" si="5"/>
        <v>25809.445976630224</v>
      </c>
      <c r="V53" s="140"/>
      <c r="W53" s="169"/>
      <c r="X53" s="170"/>
      <c r="Y53" s="171"/>
      <c r="Z53" s="172">
        <f t="shared" si="8"/>
        <v>1</v>
      </c>
      <c r="AA53" s="173"/>
      <c r="AB53" s="174"/>
      <c r="AC53" s="171"/>
      <c r="AD53" s="175">
        <f t="shared" si="9"/>
        <v>1</v>
      </c>
      <c r="AE53" s="176"/>
      <c r="AF53" s="177">
        <v>71</v>
      </c>
      <c r="AG53" s="149"/>
      <c r="AH53" s="138"/>
      <c r="AI53" s="138"/>
      <c r="AJ53" s="150"/>
      <c r="AK53" s="138"/>
      <c r="AL53" s="138"/>
      <c r="AM53" s="178">
        <f t="shared" si="6"/>
        <v>25809.445976630224</v>
      </c>
      <c r="AN53" s="179">
        <f t="shared" si="7"/>
        <v>0</v>
      </c>
      <c r="AO53" s="180"/>
      <c r="AP53" s="180">
        <v>8.0501930141990652</v>
      </c>
      <c r="AQ53" s="181"/>
      <c r="AR53" s="182"/>
      <c r="AS53" s="86"/>
      <c r="AT53" s="86"/>
      <c r="AU53" s="86"/>
      <c r="AV53" s="86"/>
      <c r="AW53" s="86"/>
      <c r="AX53" s="86"/>
      <c r="AY53" s="86"/>
      <c r="AZ53" s="182"/>
      <c r="BA53" s="182"/>
      <c r="BB53" s="182"/>
      <c r="BC53" s="182"/>
      <c r="BD53" s="182"/>
      <c r="BE53" s="182"/>
      <c r="BF53" s="182"/>
      <c r="BG53" s="182"/>
      <c r="BH53" s="182"/>
      <c r="BI53" s="182"/>
      <c r="BJ53" s="182"/>
      <c r="BK53" s="182"/>
      <c r="BL53" s="182"/>
      <c r="BM53" s="182"/>
      <c r="BN53" s="182"/>
      <c r="BO53" s="157">
        <v>0.69499999999999995</v>
      </c>
      <c r="BP53" s="183"/>
      <c r="BQ53" s="86"/>
      <c r="BR53" s="86"/>
      <c r="BS53" s="86"/>
      <c r="BT53" s="86"/>
      <c r="BU53" s="86"/>
      <c r="BV53" s="86"/>
      <c r="BW53" s="86"/>
      <c r="BX53" s="86"/>
      <c r="BY53" s="86"/>
      <c r="BZ53" s="86"/>
      <c r="CA53" s="104">
        <v>0.69699999999999995</v>
      </c>
      <c r="CB53" s="167">
        <v>22.09</v>
      </c>
      <c r="CC53" s="167" t="s">
        <v>149</v>
      </c>
      <c r="CD53" s="167"/>
      <c r="CE53" s="167"/>
      <c r="CF53" s="167"/>
      <c r="CG53" s="167"/>
      <c r="CH53" s="167"/>
      <c r="CI53" s="184"/>
      <c r="CJ53" s="185"/>
      <c r="CK53" s="185"/>
      <c r="CL53" s="185">
        <v>0.5</v>
      </c>
      <c r="CM53" s="185">
        <v>2</v>
      </c>
      <c r="CN53" s="185">
        <v>542.57142857142856</v>
      </c>
      <c r="CO53" s="185">
        <v>17901078</v>
      </c>
      <c r="CP53" s="186">
        <v>100</v>
      </c>
      <c r="CQ53" s="167"/>
      <c r="CR53" s="163"/>
      <c r="CS53" s="167"/>
      <c r="CT53" s="167"/>
      <c r="CU53" s="167"/>
      <c r="CV53" s="167"/>
      <c r="CW53" s="138"/>
      <c r="CX53" s="187"/>
    </row>
    <row r="54" spans="1:102" s="84" customFormat="1" ht="15" customHeight="1">
      <c r="A54" s="165">
        <v>42050.291666608799</v>
      </c>
      <c r="B54" s="166"/>
      <c r="C54" s="167">
        <v>47793.30629238375</v>
      </c>
      <c r="D54" s="135"/>
      <c r="E54" s="133">
        <f t="shared" si="0"/>
        <v>47793.30629238375</v>
      </c>
      <c r="F54" s="134">
        <v>2.7</v>
      </c>
      <c r="G54" s="167">
        <v>902.91323224060909</v>
      </c>
      <c r="H54" s="135"/>
      <c r="I54" s="135">
        <f t="shared" si="1"/>
        <v>902.91323224060909</v>
      </c>
      <c r="J54" s="136">
        <v>7.4999999999999997E-2</v>
      </c>
      <c r="K54" s="167"/>
      <c r="L54" s="167"/>
      <c r="M54" s="135">
        <f t="shared" si="2"/>
        <v>0</v>
      </c>
      <c r="N54" s="168"/>
      <c r="O54" s="167">
        <v>23445.196530071571</v>
      </c>
      <c r="P54" s="135"/>
      <c r="Q54" s="135">
        <f t="shared" si="3"/>
        <v>23445.196530071571</v>
      </c>
      <c r="R54" s="167">
        <v>24314.53740127428</v>
      </c>
      <c r="S54" s="138"/>
      <c r="T54" s="139">
        <f t="shared" si="4"/>
        <v>23445.196530071571</v>
      </c>
      <c r="U54" s="139">
        <f t="shared" si="5"/>
        <v>23445.196530071571</v>
      </c>
      <c r="V54" s="140"/>
      <c r="W54" s="169"/>
      <c r="X54" s="170"/>
      <c r="Y54" s="171"/>
      <c r="Z54" s="172">
        <f t="shared" si="8"/>
        <v>1</v>
      </c>
      <c r="AA54" s="173"/>
      <c r="AB54" s="174"/>
      <c r="AC54" s="171"/>
      <c r="AD54" s="175">
        <f t="shared" si="9"/>
        <v>1</v>
      </c>
      <c r="AE54" s="176"/>
      <c r="AF54" s="177">
        <v>70</v>
      </c>
      <c r="AG54" s="149"/>
      <c r="AH54" s="138"/>
      <c r="AI54" s="138"/>
      <c r="AJ54" s="150"/>
      <c r="AK54" s="138"/>
      <c r="AL54" s="138"/>
      <c r="AM54" s="178">
        <f t="shared" si="6"/>
        <v>23445.196530071571</v>
      </c>
      <c r="AN54" s="179">
        <f t="shared" si="7"/>
        <v>0</v>
      </c>
      <c r="AO54" s="180"/>
      <c r="AP54" s="180">
        <v>8.0369682835965275</v>
      </c>
      <c r="AQ54" s="181"/>
      <c r="AR54" s="182"/>
      <c r="AS54" s="86"/>
      <c r="AT54" s="86"/>
      <c r="AU54" s="86"/>
      <c r="AV54" s="86"/>
      <c r="AW54" s="86"/>
      <c r="AX54" s="86"/>
      <c r="AY54" s="86"/>
      <c r="AZ54" s="182"/>
      <c r="BA54" s="182"/>
      <c r="BB54" s="182"/>
      <c r="BC54" s="182"/>
      <c r="BD54" s="182"/>
      <c r="BE54" s="182"/>
      <c r="BF54" s="182"/>
      <c r="BG54" s="182"/>
      <c r="BH54" s="182"/>
      <c r="BI54" s="182"/>
      <c r="BJ54" s="182"/>
      <c r="BK54" s="182"/>
      <c r="BL54" s="182"/>
      <c r="BM54" s="182"/>
      <c r="BN54" s="182"/>
      <c r="BO54" s="157">
        <v>0.29699999999999999</v>
      </c>
      <c r="BP54" s="183"/>
      <c r="BQ54" s="86"/>
      <c r="BR54" s="86"/>
      <c r="BS54" s="86"/>
      <c r="BT54" s="86"/>
      <c r="BU54" s="86"/>
      <c r="BV54" s="86"/>
      <c r="BW54" s="86"/>
      <c r="BX54" s="86"/>
      <c r="BY54" s="86"/>
      <c r="BZ54" s="86"/>
      <c r="CA54" s="104">
        <v>0.9</v>
      </c>
      <c r="CB54" s="167">
        <v>22.09</v>
      </c>
      <c r="CC54" s="167" t="s">
        <v>149</v>
      </c>
      <c r="CD54" s="167"/>
      <c r="CE54" s="167"/>
      <c r="CF54" s="167"/>
      <c r="CG54" s="167"/>
      <c r="CH54" s="167"/>
      <c r="CI54" s="184"/>
      <c r="CJ54" s="185"/>
      <c r="CK54" s="185"/>
      <c r="CL54" s="185">
        <v>0.5</v>
      </c>
      <c r="CM54" s="185">
        <v>2</v>
      </c>
      <c r="CN54" s="185">
        <v>542.57142857142856</v>
      </c>
      <c r="CO54" s="185">
        <v>17986342</v>
      </c>
      <c r="CP54" s="186">
        <v>100</v>
      </c>
      <c r="CQ54" s="167"/>
      <c r="CR54" s="163"/>
      <c r="CS54" s="167"/>
      <c r="CT54" s="167"/>
      <c r="CU54" s="167"/>
      <c r="CV54" s="167"/>
      <c r="CW54" s="138"/>
      <c r="CX54" s="187"/>
    </row>
    <row r="55" spans="1:102" s="84" customFormat="1" ht="15" customHeight="1">
      <c r="A55" s="165">
        <v>42051.291666608799</v>
      </c>
      <c r="B55" s="166"/>
      <c r="C55" s="167">
        <v>19979.762855901281</v>
      </c>
      <c r="D55" s="135"/>
      <c r="E55" s="133">
        <f t="shared" si="0"/>
        <v>19979.762855901281</v>
      </c>
      <c r="F55" s="134">
        <v>2.7</v>
      </c>
      <c r="G55" s="167">
        <v>293.99735732712514</v>
      </c>
      <c r="H55" s="135"/>
      <c r="I55" s="135">
        <f t="shared" si="1"/>
        <v>293.99735732712514</v>
      </c>
      <c r="J55" s="136">
        <v>7.4999999999999997E-2</v>
      </c>
      <c r="K55" s="167"/>
      <c r="L55" s="167"/>
      <c r="M55" s="135">
        <f t="shared" si="2"/>
        <v>0</v>
      </c>
      <c r="N55" s="168"/>
      <c r="O55" s="167">
        <v>9842.8827492870787</v>
      </c>
      <c r="P55" s="135"/>
      <c r="Q55" s="135">
        <f t="shared" si="3"/>
        <v>9842.8827492870787</v>
      </c>
      <c r="R55" s="167">
        <v>7733.6935887255604</v>
      </c>
      <c r="S55" s="138"/>
      <c r="T55" s="139">
        <f t="shared" si="4"/>
        <v>9842.8827492870787</v>
      </c>
      <c r="U55" s="139">
        <f t="shared" si="5"/>
        <v>9842.8827492870787</v>
      </c>
      <c r="V55" s="140"/>
      <c r="W55" s="169"/>
      <c r="X55" s="170"/>
      <c r="Y55" s="171"/>
      <c r="Z55" s="172">
        <f t="shared" si="8"/>
        <v>1</v>
      </c>
      <c r="AA55" s="173"/>
      <c r="AB55" s="174"/>
      <c r="AC55" s="171"/>
      <c r="AD55" s="175">
        <f t="shared" si="9"/>
        <v>1</v>
      </c>
      <c r="AE55" s="176"/>
      <c r="AF55" s="177">
        <v>68</v>
      </c>
      <c r="AG55" s="149"/>
      <c r="AH55" s="138"/>
      <c r="AI55" s="138"/>
      <c r="AJ55" s="150"/>
      <c r="AK55" s="138"/>
      <c r="AL55" s="138"/>
      <c r="AM55" s="178">
        <f t="shared" si="6"/>
        <v>9842.8827492870787</v>
      </c>
      <c r="AN55" s="179">
        <f t="shared" si="7"/>
        <v>0</v>
      </c>
      <c r="AO55" s="180"/>
      <c r="AP55" s="180">
        <v>8.0229723382736093</v>
      </c>
      <c r="AQ55" s="181"/>
      <c r="AR55" s="182"/>
      <c r="AS55" s="86"/>
      <c r="AT55" s="86"/>
      <c r="AU55" s="86"/>
      <c r="AV55" s="86"/>
      <c r="AW55" s="86"/>
      <c r="AX55" s="86"/>
      <c r="AY55" s="86"/>
      <c r="AZ55" s="182"/>
      <c r="BA55" s="182"/>
      <c r="BB55" s="182"/>
      <c r="BC55" s="182"/>
      <c r="BD55" s="182"/>
      <c r="BE55" s="182"/>
      <c r="BF55" s="182"/>
      <c r="BG55" s="182"/>
      <c r="BH55" s="182"/>
      <c r="BI55" s="182"/>
      <c r="BJ55" s="182"/>
      <c r="BK55" s="182"/>
      <c r="BL55" s="182"/>
      <c r="BM55" s="182"/>
      <c r="BN55" s="182"/>
      <c r="BO55" s="157">
        <v>0.40600000000000003</v>
      </c>
      <c r="BP55" s="183"/>
      <c r="BQ55" s="86"/>
      <c r="BR55" s="86"/>
      <c r="BS55" s="86"/>
      <c r="BT55" s="86"/>
      <c r="BU55" s="86"/>
      <c r="BV55" s="86"/>
      <c r="BW55" s="86"/>
      <c r="BX55" s="86"/>
      <c r="BY55" s="86"/>
      <c r="BZ55" s="86"/>
      <c r="CA55" s="104">
        <v>0.91500000000000004</v>
      </c>
      <c r="CB55" s="167">
        <v>22</v>
      </c>
      <c r="CC55" s="167" t="s">
        <v>149</v>
      </c>
      <c r="CD55" s="167"/>
      <c r="CE55" s="167"/>
      <c r="CF55" s="167"/>
      <c r="CG55" s="167"/>
      <c r="CH55" s="167"/>
      <c r="CI55" s="184"/>
      <c r="CJ55" s="185"/>
      <c r="CK55" s="185"/>
      <c r="CL55" s="185">
        <v>0.5</v>
      </c>
      <c r="CM55" s="185">
        <v>2</v>
      </c>
      <c r="CN55" s="185">
        <v>542.57142857142856</v>
      </c>
      <c r="CO55" s="185">
        <v>18069556</v>
      </c>
      <c r="CP55" s="186">
        <v>100</v>
      </c>
      <c r="CQ55" s="167"/>
      <c r="CR55" s="163"/>
      <c r="CS55" s="167"/>
      <c r="CT55" s="167"/>
      <c r="CU55" s="167"/>
      <c r="CV55" s="167"/>
      <c r="CW55" s="138"/>
      <c r="CX55" s="187"/>
    </row>
    <row r="56" spans="1:102" s="84" customFormat="1" ht="15" customHeight="1">
      <c r="A56" s="165">
        <v>42052.291666608799</v>
      </c>
      <c r="B56" s="166"/>
      <c r="C56" s="167">
        <v>31396.020227923702</v>
      </c>
      <c r="D56" s="135"/>
      <c r="E56" s="133">
        <f t="shared" si="0"/>
        <v>31396.020227923702</v>
      </c>
      <c r="F56" s="134">
        <v>2.7</v>
      </c>
      <c r="G56" s="167">
        <v>440.44547914176053</v>
      </c>
      <c r="H56" s="135"/>
      <c r="I56" s="135">
        <f t="shared" si="1"/>
        <v>440.44547914176053</v>
      </c>
      <c r="J56" s="136">
        <v>7.4999999999999997E-2</v>
      </c>
      <c r="K56" s="167"/>
      <c r="L56" s="167"/>
      <c r="M56" s="135">
        <f t="shared" si="2"/>
        <v>0</v>
      </c>
      <c r="N56" s="168"/>
      <c r="O56" s="167">
        <v>15477.787374390971</v>
      </c>
      <c r="P56" s="135"/>
      <c r="Q56" s="135">
        <f t="shared" si="3"/>
        <v>15477.787374390971</v>
      </c>
      <c r="R56" s="167">
        <v>13184.781837444159</v>
      </c>
      <c r="S56" s="138"/>
      <c r="T56" s="139">
        <f t="shared" si="4"/>
        <v>15477.787374390971</v>
      </c>
      <c r="U56" s="139">
        <f t="shared" si="5"/>
        <v>15477.787374390971</v>
      </c>
      <c r="V56" s="140"/>
      <c r="W56" s="169"/>
      <c r="X56" s="170"/>
      <c r="Y56" s="171"/>
      <c r="Z56" s="172">
        <f t="shared" si="8"/>
        <v>1</v>
      </c>
      <c r="AA56" s="173"/>
      <c r="AB56" s="174"/>
      <c r="AC56" s="171"/>
      <c r="AD56" s="175">
        <f t="shared" si="9"/>
        <v>1</v>
      </c>
      <c r="AE56" s="176"/>
      <c r="AF56" s="177">
        <v>71</v>
      </c>
      <c r="AG56" s="149"/>
      <c r="AH56" s="138"/>
      <c r="AI56" s="138"/>
      <c r="AJ56" s="150"/>
      <c r="AK56" s="138"/>
      <c r="AL56" s="138"/>
      <c r="AM56" s="178">
        <f t="shared" si="6"/>
        <v>15477.787374390971</v>
      </c>
      <c r="AN56" s="179">
        <f t="shared" si="7"/>
        <v>0</v>
      </c>
      <c r="AO56" s="180"/>
      <c r="AP56" s="180">
        <v>8.0082051782303108</v>
      </c>
      <c r="AQ56" s="181"/>
      <c r="AR56" s="182"/>
      <c r="AS56" s="86"/>
      <c r="AT56" s="86"/>
      <c r="AU56" s="86"/>
      <c r="AV56" s="86"/>
      <c r="AW56" s="86"/>
      <c r="AX56" s="86"/>
      <c r="AY56" s="86"/>
      <c r="AZ56" s="182"/>
      <c r="BA56" s="182"/>
      <c r="BB56" s="182"/>
      <c r="BC56" s="182"/>
      <c r="BD56" s="182"/>
      <c r="BE56" s="182"/>
      <c r="BF56" s="182"/>
      <c r="BG56" s="182"/>
      <c r="BH56" s="182"/>
      <c r="BI56" s="182"/>
      <c r="BJ56" s="182"/>
      <c r="BK56" s="182"/>
      <c r="BL56" s="182"/>
      <c r="BM56" s="182"/>
      <c r="BN56" s="182"/>
      <c r="BO56" s="157">
        <v>0.55000000000000004</v>
      </c>
      <c r="BP56" s="183"/>
      <c r="BQ56" s="86"/>
      <c r="BR56" s="86"/>
      <c r="BS56" s="86"/>
      <c r="BT56" s="86"/>
      <c r="BU56" s="86"/>
      <c r="BV56" s="86"/>
      <c r="BW56" s="86"/>
      <c r="BX56" s="86"/>
      <c r="BY56" s="86"/>
      <c r="BZ56" s="86"/>
      <c r="CA56" s="104">
        <v>0.96</v>
      </c>
      <c r="CB56" s="167">
        <v>20.61</v>
      </c>
      <c r="CC56" s="167" t="s">
        <v>149</v>
      </c>
      <c r="CD56" s="167"/>
      <c r="CE56" s="167"/>
      <c r="CF56" s="167"/>
      <c r="CG56" s="167"/>
      <c r="CH56" s="167"/>
      <c r="CI56" s="184"/>
      <c r="CJ56" s="185"/>
      <c r="CK56" s="185"/>
      <c r="CL56" s="185">
        <v>0.5</v>
      </c>
      <c r="CM56" s="185">
        <v>2</v>
      </c>
      <c r="CN56" s="185">
        <v>542.57142857142856</v>
      </c>
      <c r="CO56" s="185">
        <v>18105580</v>
      </c>
      <c r="CP56" s="186">
        <v>100</v>
      </c>
      <c r="CQ56" s="167"/>
      <c r="CR56" s="163"/>
      <c r="CS56" s="167"/>
      <c r="CT56" s="167"/>
      <c r="CU56" s="167"/>
      <c r="CV56" s="167"/>
      <c r="CW56" s="138"/>
      <c r="CX56" s="187"/>
    </row>
    <row r="57" spans="1:102" s="84" customFormat="1" ht="15" customHeight="1">
      <c r="A57" s="165">
        <v>42053.291666608799</v>
      </c>
      <c r="B57" s="166"/>
      <c r="C57" s="167">
        <v>50912.749008495091</v>
      </c>
      <c r="D57" s="135"/>
      <c r="E57" s="133">
        <f t="shared" si="0"/>
        <v>50912.749008495091</v>
      </c>
      <c r="F57" s="134">
        <v>2.7</v>
      </c>
      <c r="G57" s="167">
        <v>650.75819543195121</v>
      </c>
      <c r="H57" s="135"/>
      <c r="I57" s="135">
        <f t="shared" si="1"/>
        <v>650.75819543195121</v>
      </c>
      <c r="J57" s="136">
        <v>7.4999999999999997E-2</v>
      </c>
      <c r="K57" s="167"/>
      <c r="L57" s="167"/>
      <c r="M57" s="135">
        <f t="shared" si="2"/>
        <v>0</v>
      </c>
      <c r="N57" s="168"/>
      <c r="O57" s="167">
        <v>25130.995406531569</v>
      </c>
      <c r="P57" s="135"/>
      <c r="Q57" s="135">
        <f t="shared" si="3"/>
        <v>25130.995406531569</v>
      </c>
      <c r="R57" s="167">
        <v>22920.621049551737</v>
      </c>
      <c r="S57" s="138"/>
      <c r="T57" s="139">
        <f t="shared" si="4"/>
        <v>25130.995406531569</v>
      </c>
      <c r="U57" s="139">
        <f t="shared" si="5"/>
        <v>25130.995406531569</v>
      </c>
      <c r="V57" s="140"/>
      <c r="W57" s="169"/>
      <c r="X57" s="170"/>
      <c r="Y57" s="171"/>
      <c r="Z57" s="172">
        <f t="shared" si="8"/>
        <v>1</v>
      </c>
      <c r="AA57" s="173"/>
      <c r="AB57" s="174"/>
      <c r="AC57" s="171"/>
      <c r="AD57" s="175">
        <f t="shared" si="9"/>
        <v>1</v>
      </c>
      <c r="AE57" s="176"/>
      <c r="AF57" s="177">
        <v>71</v>
      </c>
      <c r="AG57" s="149"/>
      <c r="AH57" s="138"/>
      <c r="AI57" s="138"/>
      <c r="AJ57" s="150"/>
      <c r="AK57" s="138"/>
      <c r="AL57" s="138"/>
      <c r="AM57" s="178">
        <f t="shared" si="6"/>
        <v>25130.995406531569</v>
      </c>
      <c r="AN57" s="179">
        <f t="shared" si="7"/>
        <v>0</v>
      </c>
      <c r="AO57" s="180"/>
      <c r="AP57" s="180">
        <v>7.9926668034666344</v>
      </c>
      <c r="AQ57" s="181"/>
      <c r="AR57" s="182"/>
      <c r="AS57" s="86"/>
      <c r="AT57" s="86"/>
      <c r="AU57" s="86"/>
      <c r="AV57" s="86"/>
      <c r="AW57" s="86"/>
      <c r="AX57" s="86"/>
      <c r="AY57" s="86"/>
      <c r="AZ57" s="182"/>
      <c r="BA57" s="182"/>
      <c r="BB57" s="182"/>
      <c r="BC57" s="182"/>
      <c r="BD57" s="182"/>
      <c r="BE57" s="182"/>
      <c r="BF57" s="182"/>
      <c r="BG57" s="182"/>
      <c r="BH57" s="182"/>
      <c r="BI57" s="182"/>
      <c r="BJ57" s="182"/>
      <c r="BK57" s="182"/>
      <c r="BL57" s="182"/>
      <c r="BM57" s="182"/>
      <c r="BN57" s="182"/>
      <c r="BO57" s="157">
        <v>0.69</v>
      </c>
      <c r="BP57" s="183"/>
      <c r="BQ57" s="86"/>
      <c r="BR57" s="86"/>
      <c r="BS57" s="86"/>
      <c r="BT57" s="86"/>
      <c r="BU57" s="86"/>
      <c r="BV57" s="86"/>
      <c r="BW57" s="86"/>
      <c r="BX57" s="86"/>
      <c r="BY57" s="86"/>
      <c r="BZ57" s="86"/>
      <c r="CA57" s="104">
        <v>0.98</v>
      </c>
      <c r="CB57" s="167">
        <v>19.3</v>
      </c>
      <c r="CC57" s="167" t="s">
        <v>149</v>
      </c>
      <c r="CD57" s="167"/>
      <c r="CE57" s="167"/>
      <c r="CF57" s="167"/>
      <c r="CG57" s="167"/>
      <c r="CH57" s="167"/>
      <c r="CI57" s="184"/>
      <c r="CJ57" s="185"/>
      <c r="CK57" s="185"/>
      <c r="CL57" s="185">
        <v>0.5</v>
      </c>
      <c r="CM57" s="185">
        <v>2</v>
      </c>
      <c r="CN57" s="185">
        <v>542.57142857142856</v>
      </c>
      <c r="CO57" s="185">
        <v>18165584</v>
      </c>
      <c r="CP57" s="186">
        <v>100</v>
      </c>
      <c r="CQ57" s="167"/>
      <c r="CR57" s="163"/>
      <c r="CS57" s="167"/>
      <c r="CT57" s="167"/>
      <c r="CU57" s="167"/>
      <c r="CV57" s="167"/>
      <c r="CW57" s="138"/>
      <c r="CX57" s="187"/>
    </row>
    <row r="58" spans="1:102" s="84" customFormat="1" ht="15" customHeight="1">
      <c r="A58" s="165">
        <v>42054.291666608799</v>
      </c>
      <c r="B58" s="166"/>
      <c r="C58" s="167">
        <v>16649.277397972917</v>
      </c>
      <c r="D58" s="135"/>
      <c r="E58" s="133">
        <f t="shared" si="0"/>
        <v>16649.277397972917</v>
      </c>
      <c r="F58" s="134">
        <v>2.7</v>
      </c>
      <c r="G58" s="167">
        <v>481.18668596237342</v>
      </c>
      <c r="H58" s="135"/>
      <c r="I58" s="135">
        <f t="shared" si="1"/>
        <v>481.18668596237342</v>
      </c>
      <c r="J58" s="136">
        <v>7.4999999999999997E-2</v>
      </c>
      <c r="K58" s="167"/>
      <c r="L58" s="167"/>
      <c r="M58" s="135">
        <f t="shared" si="2"/>
        <v>0</v>
      </c>
      <c r="N58" s="168"/>
      <c r="O58" s="167">
        <v>8084.045356005272</v>
      </c>
      <c r="P58" s="135"/>
      <c r="Q58" s="135">
        <f t="shared" si="3"/>
        <v>8084.045356005272</v>
      </c>
      <c r="R58" s="167">
        <v>7054.6163593604051</v>
      </c>
      <c r="S58" s="138"/>
      <c r="T58" s="139">
        <f t="shared" si="4"/>
        <v>8084.045356005272</v>
      </c>
      <c r="U58" s="139">
        <f t="shared" si="5"/>
        <v>8084.045356005272</v>
      </c>
      <c r="V58" s="140"/>
      <c r="W58" s="169"/>
      <c r="X58" s="170"/>
      <c r="Y58" s="171"/>
      <c r="Z58" s="172">
        <f t="shared" si="8"/>
        <v>1</v>
      </c>
      <c r="AA58" s="173"/>
      <c r="AB58" s="174"/>
      <c r="AC58" s="171"/>
      <c r="AD58" s="175">
        <f t="shared" si="9"/>
        <v>1</v>
      </c>
      <c r="AE58" s="176"/>
      <c r="AF58" s="177">
        <v>71</v>
      </c>
      <c r="AG58" s="149"/>
      <c r="AH58" s="138"/>
      <c r="AI58" s="138"/>
      <c r="AJ58" s="150"/>
      <c r="AK58" s="138"/>
      <c r="AL58" s="138"/>
      <c r="AM58" s="178">
        <f t="shared" si="6"/>
        <v>8084.045356005272</v>
      </c>
      <c r="AN58" s="179">
        <f t="shared" si="7"/>
        <v>0</v>
      </c>
      <c r="AO58" s="180"/>
      <c r="AP58" s="180">
        <v>7.9763572139825785</v>
      </c>
      <c r="AQ58" s="181"/>
      <c r="AR58" s="182"/>
      <c r="AS58" s="86"/>
      <c r="AT58" s="86"/>
      <c r="AU58" s="86"/>
      <c r="AV58" s="86"/>
      <c r="AW58" s="86"/>
      <c r="AX58" s="86"/>
      <c r="AY58" s="86"/>
      <c r="AZ58" s="182"/>
      <c r="BA58" s="182"/>
      <c r="BB58" s="182"/>
      <c r="BC58" s="182"/>
      <c r="BD58" s="182"/>
      <c r="BE58" s="182"/>
      <c r="BF58" s="182"/>
      <c r="BG58" s="182"/>
      <c r="BH58" s="182"/>
      <c r="BI58" s="182"/>
      <c r="BJ58" s="182"/>
      <c r="BK58" s="182"/>
      <c r="BL58" s="182"/>
      <c r="BM58" s="182"/>
      <c r="BN58" s="182"/>
      <c r="BO58" s="157">
        <v>0.88</v>
      </c>
      <c r="BP58" s="183"/>
      <c r="BQ58" s="86"/>
      <c r="BR58" s="86"/>
      <c r="BS58" s="86"/>
      <c r="BT58" s="86"/>
      <c r="BU58" s="86"/>
      <c r="BV58" s="86"/>
      <c r="BW58" s="86"/>
      <c r="BX58" s="86"/>
      <c r="BY58" s="86"/>
      <c r="BZ58" s="86"/>
      <c r="CA58" s="104">
        <v>0.98</v>
      </c>
      <c r="CB58" s="167">
        <v>19.03</v>
      </c>
      <c r="CC58" s="167" t="s">
        <v>149</v>
      </c>
      <c r="CD58" s="167"/>
      <c r="CE58" s="167"/>
      <c r="CF58" s="167"/>
      <c r="CG58" s="167"/>
      <c r="CH58" s="167"/>
      <c r="CI58" s="184"/>
      <c r="CJ58" s="185"/>
      <c r="CK58" s="185"/>
      <c r="CL58" s="185">
        <v>0.5</v>
      </c>
      <c r="CM58" s="185">
        <v>2</v>
      </c>
      <c r="CN58" s="185">
        <v>542.57142857142856</v>
      </c>
      <c r="CO58" s="185">
        <v>18264658</v>
      </c>
      <c r="CP58" s="186">
        <v>100</v>
      </c>
      <c r="CQ58" s="167"/>
      <c r="CR58" s="163"/>
      <c r="CS58" s="167"/>
      <c r="CT58" s="167"/>
      <c r="CU58" s="167"/>
      <c r="CV58" s="167"/>
      <c r="CW58" s="138"/>
      <c r="CX58" s="187"/>
    </row>
    <row r="59" spans="1:102" s="84" customFormat="1" ht="15" customHeight="1">
      <c r="A59" s="165">
        <v>42055.291666608799</v>
      </c>
      <c r="B59" s="166"/>
      <c r="C59" s="167">
        <v>41279.330321076195</v>
      </c>
      <c r="D59" s="135"/>
      <c r="E59" s="133">
        <f t="shared" si="0"/>
        <v>41279.330321076195</v>
      </c>
      <c r="F59" s="134">
        <v>2.7</v>
      </c>
      <c r="G59" s="167">
        <v>956.8678034354748</v>
      </c>
      <c r="H59" s="135"/>
      <c r="I59" s="135">
        <f t="shared" si="1"/>
        <v>956.8678034354748</v>
      </c>
      <c r="J59" s="136">
        <v>7.4999999999999997E-2</v>
      </c>
      <c r="K59" s="167"/>
      <c r="L59" s="167"/>
      <c r="M59" s="135">
        <f t="shared" si="2"/>
        <v>0</v>
      </c>
      <c r="N59" s="168"/>
      <c r="O59" s="167">
        <v>20161.23125882036</v>
      </c>
      <c r="P59" s="135"/>
      <c r="Q59" s="135">
        <f t="shared" si="3"/>
        <v>20161.23125882036</v>
      </c>
      <c r="R59" s="167">
        <v>17495.158839835523</v>
      </c>
      <c r="S59" s="138"/>
      <c r="T59" s="139">
        <f t="shared" si="4"/>
        <v>20161.23125882036</v>
      </c>
      <c r="U59" s="139">
        <f t="shared" si="5"/>
        <v>20161.23125882036</v>
      </c>
      <c r="V59" s="140"/>
      <c r="W59" s="169"/>
      <c r="X59" s="170"/>
      <c r="Y59" s="171"/>
      <c r="Z59" s="172">
        <f t="shared" si="8"/>
        <v>1</v>
      </c>
      <c r="AA59" s="173"/>
      <c r="AB59" s="174"/>
      <c r="AC59" s="171"/>
      <c r="AD59" s="175">
        <f t="shared" si="9"/>
        <v>1</v>
      </c>
      <c r="AE59" s="176"/>
      <c r="AF59" s="177">
        <v>71</v>
      </c>
      <c r="AG59" s="149"/>
      <c r="AH59" s="138"/>
      <c r="AI59" s="138"/>
      <c r="AJ59" s="150"/>
      <c r="AK59" s="138"/>
      <c r="AL59" s="138"/>
      <c r="AM59" s="178">
        <f t="shared" si="6"/>
        <v>20161.23125882036</v>
      </c>
      <c r="AN59" s="179">
        <f t="shared" si="7"/>
        <v>0</v>
      </c>
      <c r="AO59" s="180"/>
      <c r="AP59" s="180">
        <v>7.9592764097781421</v>
      </c>
      <c r="AQ59" s="181"/>
      <c r="AR59" s="182"/>
      <c r="AS59" s="86"/>
      <c r="AT59" s="86"/>
      <c r="AU59" s="86"/>
      <c r="AV59" s="86"/>
      <c r="AW59" s="86"/>
      <c r="AX59" s="86"/>
      <c r="AY59" s="86"/>
      <c r="AZ59" s="182"/>
      <c r="BA59" s="182"/>
      <c r="BB59" s="182"/>
      <c r="BC59" s="182"/>
      <c r="BD59" s="182"/>
      <c r="BE59" s="182"/>
      <c r="BF59" s="182"/>
      <c r="BG59" s="182"/>
      <c r="BH59" s="182"/>
      <c r="BI59" s="182"/>
      <c r="BJ59" s="182"/>
      <c r="BK59" s="182"/>
      <c r="BL59" s="182"/>
      <c r="BM59" s="182"/>
      <c r="BN59" s="182"/>
      <c r="BO59" s="157">
        <v>0.995</v>
      </c>
      <c r="BP59" s="183"/>
      <c r="BQ59" s="86"/>
      <c r="BR59" s="86"/>
      <c r="BS59" s="86"/>
      <c r="BT59" s="86"/>
      <c r="BU59" s="86"/>
      <c r="BV59" s="86"/>
      <c r="BW59" s="86"/>
      <c r="BX59" s="86"/>
      <c r="BY59" s="86"/>
      <c r="BZ59" s="86"/>
      <c r="CA59" s="104">
        <v>0.98</v>
      </c>
      <c r="CB59" s="167">
        <v>19</v>
      </c>
      <c r="CC59" s="167" t="s">
        <v>149</v>
      </c>
      <c r="CD59" s="167"/>
      <c r="CE59" s="167"/>
      <c r="CF59" s="167"/>
      <c r="CG59" s="167"/>
      <c r="CH59" s="167"/>
      <c r="CI59" s="184"/>
      <c r="CJ59" s="185"/>
      <c r="CK59" s="185"/>
      <c r="CL59" s="185">
        <v>0.5</v>
      </c>
      <c r="CM59" s="185">
        <v>2</v>
      </c>
      <c r="CN59" s="185">
        <v>542.57142857142856</v>
      </c>
      <c r="CO59" s="185">
        <v>18304662</v>
      </c>
      <c r="CP59" s="186">
        <v>100</v>
      </c>
      <c r="CQ59" s="167"/>
      <c r="CR59" s="163"/>
      <c r="CS59" s="167"/>
      <c r="CT59" s="167"/>
      <c r="CU59" s="167"/>
      <c r="CV59" s="167"/>
      <c r="CW59" s="138"/>
      <c r="CX59" s="187"/>
    </row>
    <row r="60" spans="1:102" s="84" customFormat="1" ht="15" customHeight="1">
      <c r="A60" s="165">
        <v>42056.291666608799</v>
      </c>
      <c r="B60" s="166"/>
      <c r="C60" s="167">
        <v>42682.082077631138</v>
      </c>
      <c r="D60" s="135"/>
      <c r="E60" s="133">
        <f t="shared" si="0"/>
        <v>42682.082077631138</v>
      </c>
      <c r="F60" s="134">
        <v>2.7</v>
      </c>
      <c r="G60" s="167">
        <v>735.54395016674016</v>
      </c>
      <c r="H60" s="135"/>
      <c r="I60" s="135">
        <f t="shared" si="1"/>
        <v>735.54395016674016</v>
      </c>
      <c r="J60" s="136">
        <v>7.4999999999999997E-2</v>
      </c>
      <c r="K60" s="167"/>
      <c r="L60" s="167"/>
      <c r="M60" s="135">
        <f t="shared" si="2"/>
        <v>0</v>
      </c>
      <c r="N60" s="168"/>
      <c r="O60" s="167">
        <v>20973.269063732201</v>
      </c>
      <c r="P60" s="135"/>
      <c r="Q60" s="135">
        <f t="shared" si="3"/>
        <v>20973.269063732201</v>
      </c>
      <c r="R60" s="167">
        <v>17159.947415780887</v>
      </c>
      <c r="S60" s="138"/>
      <c r="T60" s="139">
        <f t="shared" si="4"/>
        <v>20973.269063732194</v>
      </c>
      <c r="U60" s="139">
        <f t="shared" si="5"/>
        <v>20973.269063732194</v>
      </c>
      <c r="V60" s="140"/>
      <c r="W60" s="169"/>
      <c r="X60" s="170"/>
      <c r="Y60" s="171"/>
      <c r="Z60" s="172">
        <f t="shared" si="8"/>
        <v>1</v>
      </c>
      <c r="AA60" s="173"/>
      <c r="AB60" s="174"/>
      <c r="AC60" s="171"/>
      <c r="AD60" s="175">
        <f t="shared" si="9"/>
        <v>1</v>
      </c>
      <c r="AE60" s="176"/>
      <c r="AF60" s="177">
        <v>71</v>
      </c>
      <c r="AG60" s="149"/>
      <c r="AH60" s="138"/>
      <c r="AI60" s="138"/>
      <c r="AJ60" s="150"/>
      <c r="AK60" s="138"/>
      <c r="AL60" s="138"/>
      <c r="AM60" s="178">
        <f t="shared" si="6"/>
        <v>20973.269063732194</v>
      </c>
      <c r="AN60" s="179">
        <f t="shared" si="7"/>
        <v>0</v>
      </c>
      <c r="AO60" s="180"/>
      <c r="AP60" s="180">
        <v>7.9414243908533271</v>
      </c>
      <c r="AQ60" s="181"/>
      <c r="AR60" s="182"/>
      <c r="AS60" s="86"/>
      <c r="AT60" s="86"/>
      <c r="AU60" s="86"/>
      <c r="AV60" s="86"/>
      <c r="AW60" s="86"/>
      <c r="AX60" s="86"/>
      <c r="AY60" s="86"/>
      <c r="AZ60" s="182"/>
      <c r="BA60" s="182"/>
      <c r="BB60" s="182"/>
      <c r="BC60" s="182"/>
      <c r="BD60" s="182"/>
      <c r="BE60" s="182"/>
      <c r="BF60" s="182"/>
      <c r="BG60" s="182"/>
      <c r="BH60" s="182"/>
      <c r="BI60" s="182"/>
      <c r="BJ60" s="182"/>
      <c r="BK60" s="182"/>
      <c r="BL60" s="182"/>
      <c r="BM60" s="182"/>
      <c r="BN60" s="182"/>
      <c r="BO60" s="157">
        <v>0.995</v>
      </c>
      <c r="BP60" s="183"/>
      <c r="BQ60" s="86"/>
      <c r="BR60" s="86"/>
      <c r="BS60" s="86"/>
      <c r="BT60" s="86"/>
      <c r="BU60" s="86"/>
      <c r="BV60" s="86"/>
      <c r="BW60" s="86"/>
      <c r="BX60" s="86"/>
      <c r="BY60" s="86"/>
      <c r="BZ60" s="86"/>
      <c r="CA60" s="104">
        <v>0.99</v>
      </c>
      <c r="CB60" s="167">
        <v>19</v>
      </c>
      <c r="CC60" s="167" t="s">
        <v>149</v>
      </c>
      <c r="CD60" s="167"/>
      <c r="CE60" s="167"/>
      <c r="CF60" s="167"/>
      <c r="CG60" s="167"/>
      <c r="CH60" s="167"/>
      <c r="CI60" s="184"/>
      <c r="CJ60" s="185"/>
      <c r="CK60" s="185"/>
      <c r="CL60" s="185">
        <v>0.5</v>
      </c>
      <c r="CM60" s="185">
        <v>2</v>
      </c>
      <c r="CN60" s="185">
        <v>542.57142857142856</v>
      </c>
      <c r="CO60" s="185">
        <v>18374668</v>
      </c>
      <c r="CP60" s="186">
        <v>100</v>
      </c>
      <c r="CQ60" s="167"/>
      <c r="CR60" s="163"/>
      <c r="CS60" s="167"/>
      <c r="CT60" s="167"/>
      <c r="CU60" s="167"/>
      <c r="CV60" s="167"/>
      <c r="CW60" s="138"/>
      <c r="CX60" s="187"/>
    </row>
    <row r="61" spans="1:102" s="84" customFormat="1" ht="15" customHeight="1">
      <c r="A61" s="165">
        <v>42057.291666608799</v>
      </c>
      <c r="B61" s="166"/>
      <c r="C61" s="167">
        <v>34730.705541410614</v>
      </c>
      <c r="D61" s="135"/>
      <c r="E61" s="133">
        <f t="shared" si="0"/>
        <v>34730.705541410614</v>
      </c>
      <c r="F61" s="134">
        <v>2.7</v>
      </c>
      <c r="G61" s="167">
        <v>554.9613037186183</v>
      </c>
      <c r="H61" s="135"/>
      <c r="I61" s="135">
        <f t="shared" si="1"/>
        <v>554.9613037186183</v>
      </c>
      <c r="J61" s="136">
        <v>7.4999999999999997E-2</v>
      </c>
      <c r="K61" s="167"/>
      <c r="L61" s="167"/>
      <c r="M61" s="135">
        <f t="shared" si="2"/>
        <v>0</v>
      </c>
      <c r="N61" s="168"/>
      <c r="O61" s="167">
        <v>17087.872118845997</v>
      </c>
      <c r="P61" s="135"/>
      <c r="Q61" s="135">
        <f t="shared" si="3"/>
        <v>17087.872118845997</v>
      </c>
      <c r="R61" s="167">
        <v>15773.420417396304</v>
      </c>
      <c r="S61" s="138"/>
      <c r="T61" s="139">
        <f t="shared" si="4"/>
        <v>17087.872118845997</v>
      </c>
      <c r="U61" s="139">
        <f t="shared" si="5"/>
        <v>17087.872118845997</v>
      </c>
      <c r="V61" s="140"/>
      <c r="W61" s="169"/>
      <c r="X61" s="170"/>
      <c r="Y61" s="171"/>
      <c r="Z61" s="172">
        <f t="shared" si="8"/>
        <v>1</v>
      </c>
      <c r="AA61" s="173"/>
      <c r="AB61" s="174"/>
      <c r="AC61" s="171"/>
      <c r="AD61" s="175">
        <f t="shared" si="9"/>
        <v>1</v>
      </c>
      <c r="AE61" s="176"/>
      <c r="AF61" s="177">
        <v>71</v>
      </c>
      <c r="AG61" s="149"/>
      <c r="AH61" s="138"/>
      <c r="AI61" s="138"/>
      <c r="AJ61" s="150"/>
      <c r="AK61" s="138"/>
      <c r="AL61" s="138"/>
      <c r="AM61" s="178">
        <f t="shared" si="6"/>
        <v>17087.872118845997</v>
      </c>
      <c r="AN61" s="179">
        <f t="shared" si="7"/>
        <v>0</v>
      </c>
      <c r="AO61" s="180"/>
      <c r="AP61" s="180">
        <v>7.9228011572081325</v>
      </c>
      <c r="AQ61" s="181"/>
      <c r="AR61" s="182"/>
      <c r="AS61" s="86"/>
      <c r="AT61" s="86"/>
      <c r="AU61" s="86"/>
      <c r="AV61" s="86"/>
      <c r="AW61" s="86"/>
      <c r="AX61" s="86"/>
      <c r="AY61" s="86"/>
      <c r="AZ61" s="182"/>
      <c r="BA61" s="182"/>
      <c r="BB61" s="182"/>
      <c r="BC61" s="182"/>
      <c r="BD61" s="182"/>
      <c r="BE61" s="182"/>
      <c r="BF61" s="182"/>
      <c r="BG61" s="182"/>
      <c r="BH61" s="182"/>
      <c r="BI61" s="182"/>
      <c r="BJ61" s="182"/>
      <c r="BK61" s="182"/>
      <c r="BL61" s="182"/>
      <c r="BM61" s="182"/>
      <c r="BN61" s="182"/>
      <c r="BO61" s="157">
        <v>1</v>
      </c>
      <c r="BP61" s="183"/>
      <c r="BQ61" s="86"/>
      <c r="BR61" s="86"/>
      <c r="BS61" s="86"/>
      <c r="BT61" s="86"/>
      <c r="BU61" s="86"/>
      <c r="BV61" s="86"/>
      <c r="BW61" s="86"/>
      <c r="BX61" s="86"/>
      <c r="BY61" s="86"/>
      <c r="BZ61" s="86"/>
      <c r="CA61" s="104">
        <v>0.99</v>
      </c>
      <c r="CB61" s="167">
        <v>19</v>
      </c>
      <c r="CC61" s="167" t="s">
        <v>149</v>
      </c>
      <c r="CD61" s="167"/>
      <c r="CE61" s="167"/>
      <c r="CF61" s="167"/>
      <c r="CG61" s="167"/>
      <c r="CH61" s="167"/>
      <c r="CI61" s="184"/>
      <c r="CJ61" s="185"/>
      <c r="CK61" s="185"/>
      <c r="CL61" s="185">
        <v>0.5</v>
      </c>
      <c r="CM61" s="185">
        <v>2</v>
      </c>
      <c r="CN61" s="185">
        <v>542.57142857142856</v>
      </c>
      <c r="CO61" s="185">
        <v>18454680</v>
      </c>
      <c r="CP61" s="186">
        <v>100</v>
      </c>
      <c r="CQ61" s="167"/>
      <c r="CR61" s="163"/>
      <c r="CS61" s="167"/>
      <c r="CT61" s="167"/>
      <c r="CU61" s="167"/>
      <c r="CV61" s="167"/>
      <c r="CW61" s="138"/>
      <c r="CX61" s="187"/>
    </row>
    <row r="62" spans="1:102" s="84" customFormat="1" ht="15" customHeight="1">
      <c r="A62" s="165">
        <v>42058.291666608799</v>
      </c>
      <c r="B62" s="166"/>
      <c r="C62" s="167">
        <v>32838.670612284855</v>
      </c>
      <c r="D62" s="135"/>
      <c r="E62" s="133">
        <f t="shared" si="0"/>
        <v>32838.670612284855</v>
      </c>
      <c r="F62" s="134">
        <v>2.7</v>
      </c>
      <c r="G62" s="167">
        <v>613.32032970490161</v>
      </c>
      <c r="H62" s="135"/>
      <c r="I62" s="135">
        <f t="shared" si="1"/>
        <v>613.32032970490161</v>
      </c>
      <c r="J62" s="136">
        <v>7.4999999999999997E-2</v>
      </c>
      <c r="K62" s="167"/>
      <c r="L62" s="167"/>
      <c r="M62" s="135">
        <f t="shared" si="2"/>
        <v>0</v>
      </c>
      <c r="N62" s="168"/>
      <c r="O62" s="167">
        <v>16112.675141289978</v>
      </c>
      <c r="P62" s="135"/>
      <c r="Q62" s="135">
        <f t="shared" si="3"/>
        <v>16112.675141289978</v>
      </c>
      <c r="R62" s="167">
        <v>13462.719758287811</v>
      </c>
      <c r="S62" s="138"/>
      <c r="T62" s="139">
        <f t="shared" si="4"/>
        <v>16112.675141289978</v>
      </c>
      <c r="U62" s="139">
        <f t="shared" si="5"/>
        <v>16112.675141289978</v>
      </c>
      <c r="V62" s="140"/>
      <c r="W62" s="169"/>
      <c r="X62" s="170"/>
      <c r="Y62" s="171"/>
      <c r="Z62" s="172">
        <f t="shared" si="8"/>
        <v>1</v>
      </c>
      <c r="AA62" s="173"/>
      <c r="AB62" s="174"/>
      <c r="AC62" s="171"/>
      <c r="AD62" s="175">
        <f t="shared" si="9"/>
        <v>1</v>
      </c>
      <c r="AE62" s="176"/>
      <c r="AF62" s="177">
        <v>71</v>
      </c>
      <c r="AG62" s="149"/>
      <c r="AH62" s="138"/>
      <c r="AI62" s="138"/>
      <c r="AJ62" s="150"/>
      <c r="AK62" s="138"/>
      <c r="AL62" s="138"/>
      <c r="AM62" s="178">
        <f t="shared" si="6"/>
        <v>16112.675141289978</v>
      </c>
      <c r="AN62" s="179">
        <f t="shared" si="7"/>
        <v>0</v>
      </c>
      <c r="AO62" s="180"/>
      <c r="AP62" s="180">
        <v>7.9034067088425584</v>
      </c>
      <c r="AQ62" s="181"/>
      <c r="AR62" s="182"/>
      <c r="AS62" s="86"/>
      <c r="AT62" s="86"/>
      <c r="AU62" s="86"/>
      <c r="AV62" s="86"/>
      <c r="AW62" s="86"/>
      <c r="AX62" s="86"/>
      <c r="AY62" s="86"/>
      <c r="AZ62" s="182"/>
      <c r="BA62" s="182"/>
      <c r="BB62" s="182"/>
      <c r="BC62" s="182"/>
      <c r="BD62" s="182"/>
      <c r="BE62" s="182"/>
      <c r="BF62" s="182"/>
      <c r="BG62" s="182"/>
      <c r="BH62" s="182"/>
      <c r="BI62" s="182"/>
      <c r="BJ62" s="182"/>
      <c r="BK62" s="182"/>
      <c r="BL62" s="182"/>
      <c r="BM62" s="182"/>
      <c r="BN62" s="182"/>
      <c r="BO62" s="157">
        <v>0.99</v>
      </c>
      <c r="BP62" s="183"/>
      <c r="BQ62" s="86"/>
      <c r="BR62" s="86"/>
      <c r="BS62" s="86"/>
      <c r="BT62" s="86"/>
      <c r="BU62" s="86"/>
      <c r="BV62" s="86"/>
      <c r="BW62" s="86"/>
      <c r="BX62" s="86"/>
      <c r="BY62" s="86"/>
      <c r="BZ62" s="86"/>
      <c r="CA62" s="104">
        <v>0.95</v>
      </c>
      <c r="CB62" s="167">
        <v>19</v>
      </c>
      <c r="CC62" s="167" t="s">
        <v>149</v>
      </c>
      <c r="CD62" s="167"/>
      <c r="CE62" s="167"/>
      <c r="CF62" s="167"/>
      <c r="CG62" s="167"/>
      <c r="CH62" s="167"/>
      <c r="CI62" s="184"/>
      <c r="CJ62" s="185"/>
      <c r="CK62" s="185"/>
      <c r="CL62" s="185">
        <v>0.5</v>
      </c>
      <c r="CM62" s="185">
        <v>2</v>
      </c>
      <c r="CN62" s="185">
        <v>542.57142857142856</v>
      </c>
      <c r="CO62" s="185">
        <v>18524686</v>
      </c>
      <c r="CP62" s="186">
        <v>100</v>
      </c>
      <c r="CQ62" s="167"/>
      <c r="CR62" s="163"/>
      <c r="CS62" s="167"/>
      <c r="CT62" s="167"/>
      <c r="CU62" s="167"/>
      <c r="CV62" s="167"/>
      <c r="CW62" s="138"/>
      <c r="CX62" s="187"/>
    </row>
    <row r="63" spans="1:102" s="84" customFormat="1" ht="15" customHeight="1">
      <c r="A63" s="165">
        <v>42059.291666608799</v>
      </c>
      <c r="B63" s="166"/>
      <c r="C63" s="167">
        <v>39723.283836634255</v>
      </c>
      <c r="D63" s="135"/>
      <c r="E63" s="133">
        <f t="shared" si="0"/>
        <v>39723.283836634255</v>
      </c>
      <c r="F63" s="134">
        <v>2.7</v>
      </c>
      <c r="G63" s="167">
        <v>800.50965834014983</v>
      </c>
      <c r="H63" s="135"/>
      <c r="I63" s="135">
        <f t="shared" si="1"/>
        <v>800.50965834014983</v>
      </c>
      <c r="J63" s="136">
        <v>7.4999999999999997E-2</v>
      </c>
      <c r="K63" s="167"/>
      <c r="L63" s="167"/>
      <c r="M63" s="135">
        <f t="shared" si="2"/>
        <v>0</v>
      </c>
      <c r="N63" s="168"/>
      <c r="O63" s="167">
        <v>19461.387089147054</v>
      </c>
      <c r="P63" s="135"/>
      <c r="Q63" s="135">
        <f t="shared" si="3"/>
        <v>19461.387089147054</v>
      </c>
      <c r="R63" s="167">
        <v>15922.953072938497</v>
      </c>
      <c r="S63" s="138"/>
      <c r="T63" s="139">
        <f t="shared" si="4"/>
        <v>19461.387089147054</v>
      </c>
      <c r="U63" s="139">
        <f t="shared" si="5"/>
        <v>19461.387089147054</v>
      </c>
      <c r="V63" s="140"/>
      <c r="W63" s="169"/>
      <c r="X63" s="170"/>
      <c r="Y63" s="171"/>
      <c r="Z63" s="172">
        <f t="shared" si="8"/>
        <v>1</v>
      </c>
      <c r="AA63" s="173"/>
      <c r="AB63" s="174"/>
      <c r="AC63" s="171"/>
      <c r="AD63" s="175">
        <f t="shared" si="9"/>
        <v>1</v>
      </c>
      <c r="AE63" s="176"/>
      <c r="AF63" s="177">
        <v>70</v>
      </c>
      <c r="AG63" s="149"/>
      <c r="AH63" s="138"/>
      <c r="AI63" s="138"/>
      <c r="AJ63" s="150"/>
      <c r="AK63" s="138"/>
      <c r="AL63" s="138"/>
      <c r="AM63" s="178">
        <f t="shared" si="6"/>
        <v>19461.387089147054</v>
      </c>
      <c r="AN63" s="179">
        <f t="shared" si="7"/>
        <v>0</v>
      </c>
      <c r="AO63" s="180"/>
      <c r="AP63" s="180">
        <v>7.8832410457566038</v>
      </c>
      <c r="AQ63" s="181"/>
      <c r="AR63" s="182"/>
      <c r="AS63" s="86"/>
      <c r="AT63" s="86"/>
      <c r="AU63" s="86"/>
      <c r="AV63" s="86"/>
      <c r="AW63" s="86"/>
      <c r="AX63" s="86"/>
      <c r="AY63" s="86"/>
      <c r="AZ63" s="182"/>
      <c r="BA63" s="182"/>
      <c r="BB63" s="182"/>
      <c r="BC63" s="182"/>
      <c r="BD63" s="182"/>
      <c r="BE63" s="182"/>
      <c r="BF63" s="182"/>
      <c r="BG63" s="182"/>
      <c r="BH63" s="182"/>
      <c r="BI63" s="182"/>
      <c r="BJ63" s="182"/>
      <c r="BK63" s="182"/>
      <c r="BL63" s="182"/>
      <c r="BM63" s="182"/>
      <c r="BN63" s="182"/>
      <c r="BO63" s="157">
        <v>1</v>
      </c>
      <c r="BP63" s="183"/>
      <c r="BQ63" s="86"/>
      <c r="BR63" s="86"/>
      <c r="BS63" s="86"/>
      <c r="BT63" s="86"/>
      <c r="BU63" s="86"/>
      <c r="BV63" s="86"/>
      <c r="BW63" s="86"/>
      <c r="BX63" s="86"/>
      <c r="BY63" s="86"/>
      <c r="BZ63" s="86"/>
      <c r="CA63" s="104">
        <v>0.99</v>
      </c>
      <c r="CB63" s="167">
        <v>19</v>
      </c>
      <c r="CC63" s="167" t="s">
        <v>149</v>
      </c>
      <c r="CD63" s="167"/>
      <c r="CE63" s="167"/>
      <c r="CF63" s="167"/>
      <c r="CG63" s="167"/>
      <c r="CH63" s="167"/>
      <c r="CI63" s="184"/>
      <c r="CJ63" s="185"/>
      <c r="CK63" s="185"/>
      <c r="CL63" s="185">
        <v>0.5</v>
      </c>
      <c r="CM63" s="185">
        <v>2</v>
      </c>
      <c r="CN63" s="185">
        <v>542.57142857142856</v>
      </c>
      <c r="CO63" s="185">
        <v>18584690</v>
      </c>
      <c r="CP63" s="186">
        <v>100</v>
      </c>
      <c r="CQ63" s="167"/>
      <c r="CR63" s="163"/>
      <c r="CS63" s="167"/>
      <c r="CT63" s="167"/>
      <c r="CU63" s="167"/>
      <c r="CV63" s="167"/>
      <c r="CW63" s="138"/>
      <c r="CX63" s="187"/>
    </row>
    <row r="64" spans="1:102" s="84" customFormat="1" ht="15" customHeight="1">
      <c r="A64" s="165">
        <v>42060.291666608799</v>
      </c>
      <c r="B64" s="166"/>
      <c r="C64" s="167">
        <v>41812.711977011757</v>
      </c>
      <c r="D64" s="135"/>
      <c r="E64" s="133">
        <f t="shared" si="0"/>
        <v>41812.711977011757</v>
      </c>
      <c r="F64" s="134">
        <v>2.7</v>
      </c>
      <c r="G64" s="167">
        <v>926.03661989555155</v>
      </c>
      <c r="H64" s="135"/>
      <c r="I64" s="135">
        <f t="shared" si="1"/>
        <v>926.03661989555155</v>
      </c>
      <c r="J64" s="136">
        <v>7.4999999999999997E-2</v>
      </c>
      <c r="K64" s="167"/>
      <c r="L64" s="167"/>
      <c r="M64" s="135">
        <f t="shared" si="2"/>
        <v>0</v>
      </c>
      <c r="N64" s="168"/>
      <c r="O64" s="167">
        <v>20443.337678558102</v>
      </c>
      <c r="P64" s="135"/>
      <c r="Q64" s="135">
        <f t="shared" si="3"/>
        <v>20443.337678558102</v>
      </c>
      <c r="R64" s="167">
        <v>17158.215330653333</v>
      </c>
      <c r="S64" s="138"/>
      <c r="T64" s="139">
        <f t="shared" si="4"/>
        <v>20443.337678558102</v>
      </c>
      <c r="U64" s="139">
        <f t="shared" si="5"/>
        <v>20443.337678558102</v>
      </c>
      <c r="V64" s="140"/>
      <c r="W64" s="169"/>
      <c r="X64" s="170"/>
      <c r="Y64" s="171"/>
      <c r="Z64" s="172">
        <f t="shared" si="8"/>
        <v>1</v>
      </c>
      <c r="AA64" s="173"/>
      <c r="AB64" s="174"/>
      <c r="AC64" s="171"/>
      <c r="AD64" s="175">
        <f t="shared" si="9"/>
        <v>1</v>
      </c>
      <c r="AE64" s="176"/>
      <c r="AF64" s="177">
        <v>70</v>
      </c>
      <c r="AG64" s="149"/>
      <c r="AH64" s="138"/>
      <c r="AI64" s="138"/>
      <c r="AJ64" s="150"/>
      <c r="AK64" s="138"/>
      <c r="AL64" s="138"/>
      <c r="AM64" s="178">
        <f t="shared" si="6"/>
        <v>20443.337678558102</v>
      </c>
      <c r="AN64" s="179">
        <f t="shared" si="7"/>
        <v>0</v>
      </c>
      <c r="AO64" s="180"/>
      <c r="AP64" s="180">
        <v>7.8623041679502714</v>
      </c>
      <c r="AQ64" s="181"/>
      <c r="AR64" s="182"/>
      <c r="AS64" s="86"/>
      <c r="AT64" s="86"/>
      <c r="AU64" s="86"/>
      <c r="AV64" s="86"/>
      <c r="AW64" s="86"/>
      <c r="AX64" s="86"/>
      <c r="AY64" s="86"/>
      <c r="AZ64" s="182"/>
      <c r="BA64" s="182"/>
      <c r="BB64" s="182"/>
      <c r="BC64" s="182"/>
      <c r="BD64" s="182"/>
      <c r="BE64" s="182"/>
      <c r="BF64" s="182"/>
      <c r="BG64" s="182"/>
      <c r="BH64" s="182"/>
      <c r="BI64" s="182"/>
      <c r="BJ64" s="182"/>
      <c r="BK64" s="182"/>
      <c r="BL64" s="182"/>
      <c r="BM64" s="182"/>
      <c r="BN64" s="182"/>
      <c r="BO64" s="157">
        <v>0.98799999999999999</v>
      </c>
      <c r="BP64" s="183"/>
      <c r="BQ64" s="86"/>
      <c r="BR64" s="86"/>
      <c r="BS64" s="86"/>
      <c r="BT64" s="86"/>
      <c r="BU64" s="86"/>
      <c r="BV64" s="86"/>
      <c r="BW64" s="86"/>
      <c r="BX64" s="86"/>
      <c r="BY64" s="86"/>
      <c r="BZ64" s="86"/>
      <c r="CA64" s="104">
        <v>0.9829</v>
      </c>
      <c r="CB64" s="167">
        <v>22</v>
      </c>
      <c r="CC64" s="167" t="s">
        <v>149</v>
      </c>
      <c r="CD64" s="167"/>
      <c r="CE64" s="167"/>
      <c r="CF64" s="167"/>
      <c r="CG64" s="167"/>
      <c r="CH64" s="167"/>
      <c r="CI64" s="184"/>
      <c r="CJ64" s="185"/>
      <c r="CK64" s="185"/>
      <c r="CL64" s="185">
        <v>0.5</v>
      </c>
      <c r="CM64" s="185">
        <v>2</v>
      </c>
      <c r="CN64" s="185">
        <v>542.57142857142856</v>
      </c>
      <c r="CO64" s="185">
        <v>18654696</v>
      </c>
      <c r="CP64" s="186">
        <v>100</v>
      </c>
      <c r="CQ64" s="167"/>
      <c r="CR64" s="163"/>
      <c r="CS64" s="167"/>
      <c r="CT64" s="167"/>
      <c r="CU64" s="167"/>
      <c r="CV64" s="167"/>
      <c r="CW64" s="138"/>
      <c r="CX64" s="187"/>
    </row>
    <row r="65" spans="1:102" s="84" customFormat="1" ht="15" customHeight="1">
      <c r="A65" s="165">
        <v>42061.291666608799</v>
      </c>
      <c r="B65" s="166"/>
      <c r="C65" s="167">
        <v>41157.534509878307</v>
      </c>
      <c r="D65" s="135"/>
      <c r="E65" s="133">
        <f t="shared" si="0"/>
        <v>41157.534509878307</v>
      </c>
      <c r="F65" s="134">
        <v>2.7</v>
      </c>
      <c r="G65" s="167">
        <v>804.91411313156743</v>
      </c>
      <c r="H65" s="135"/>
      <c r="I65" s="135">
        <f t="shared" si="1"/>
        <v>804.91411313156743</v>
      </c>
      <c r="J65" s="136">
        <v>7.4999999999999997E-2</v>
      </c>
      <c r="K65" s="167"/>
      <c r="L65" s="167"/>
      <c r="M65" s="135">
        <f t="shared" si="2"/>
        <v>0</v>
      </c>
      <c r="N65" s="168"/>
      <c r="O65" s="167">
        <v>20176.310198373369</v>
      </c>
      <c r="P65" s="135"/>
      <c r="Q65" s="135">
        <f t="shared" si="3"/>
        <v>20176.310198373369</v>
      </c>
      <c r="R65" s="167">
        <v>20795.769015052545</v>
      </c>
      <c r="S65" s="138"/>
      <c r="T65" s="139">
        <f t="shared" si="4"/>
        <v>20176.310198373369</v>
      </c>
      <c r="U65" s="139">
        <f t="shared" si="5"/>
        <v>20176.310198373369</v>
      </c>
      <c r="V65" s="140"/>
      <c r="W65" s="169"/>
      <c r="X65" s="170"/>
      <c r="Y65" s="171"/>
      <c r="Z65" s="172">
        <f t="shared" si="8"/>
        <v>1</v>
      </c>
      <c r="AA65" s="173"/>
      <c r="AB65" s="174"/>
      <c r="AC65" s="171"/>
      <c r="AD65" s="175">
        <f t="shared" si="9"/>
        <v>1</v>
      </c>
      <c r="AE65" s="176"/>
      <c r="AF65" s="177">
        <v>71</v>
      </c>
      <c r="AG65" s="149"/>
      <c r="AH65" s="138"/>
      <c r="AI65" s="138"/>
      <c r="AJ65" s="150"/>
      <c r="AK65" s="138"/>
      <c r="AL65" s="138"/>
      <c r="AM65" s="178">
        <f t="shared" si="6"/>
        <v>20176.310198373369</v>
      </c>
      <c r="AN65" s="179">
        <f t="shared" si="7"/>
        <v>0</v>
      </c>
      <c r="AO65" s="180"/>
      <c r="AP65" s="180">
        <v>7.8405960754235586</v>
      </c>
      <c r="AQ65" s="181"/>
      <c r="AR65" s="182"/>
      <c r="AS65" s="86"/>
      <c r="AT65" s="86"/>
      <c r="AU65" s="86"/>
      <c r="AV65" s="86"/>
      <c r="AW65" s="86"/>
      <c r="AX65" s="86"/>
      <c r="AY65" s="86"/>
      <c r="AZ65" s="182"/>
      <c r="BA65" s="182"/>
      <c r="BB65" s="182"/>
      <c r="BC65" s="182"/>
      <c r="BD65" s="182"/>
      <c r="BE65" s="182"/>
      <c r="BF65" s="182"/>
      <c r="BG65" s="182"/>
      <c r="BH65" s="182"/>
      <c r="BI65" s="182"/>
      <c r="BJ65" s="182"/>
      <c r="BK65" s="182"/>
      <c r="BL65" s="182"/>
      <c r="BM65" s="182"/>
      <c r="BN65" s="182"/>
      <c r="BO65" s="157">
        <v>0.998</v>
      </c>
      <c r="BP65" s="183"/>
      <c r="BQ65" s="86"/>
      <c r="BR65" s="86"/>
      <c r="BS65" s="86"/>
      <c r="BT65" s="86"/>
      <c r="BU65" s="86"/>
      <c r="BV65" s="86"/>
      <c r="BW65" s="86"/>
      <c r="BX65" s="86"/>
      <c r="BY65" s="86"/>
      <c r="BZ65" s="86"/>
      <c r="CA65" s="104">
        <v>0.98199999999999998</v>
      </c>
      <c r="CB65" s="167">
        <v>22</v>
      </c>
      <c r="CC65" s="167" t="s">
        <v>149</v>
      </c>
      <c r="CD65" s="167"/>
      <c r="CE65" s="167"/>
      <c r="CF65" s="167"/>
      <c r="CG65" s="167"/>
      <c r="CH65" s="167"/>
      <c r="CI65" s="184"/>
      <c r="CJ65" s="185"/>
      <c r="CK65" s="185"/>
      <c r="CL65" s="185">
        <v>0.5</v>
      </c>
      <c r="CM65" s="185">
        <v>2</v>
      </c>
      <c r="CN65" s="185">
        <v>542.57142857142856</v>
      </c>
      <c r="CO65" s="185">
        <v>18744710</v>
      </c>
      <c r="CP65" s="186">
        <v>100</v>
      </c>
      <c r="CQ65" s="167"/>
      <c r="CR65" s="163"/>
      <c r="CS65" s="167"/>
      <c r="CT65" s="167"/>
      <c r="CU65" s="167"/>
      <c r="CV65" s="167"/>
      <c r="CW65" s="138"/>
      <c r="CX65" s="187"/>
    </row>
    <row r="66" spans="1:102" s="84" customFormat="1" ht="15" customHeight="1">
      <c r="A66" s="165">
        <v>42062.291666608799</v>
      </c>
      <c r="B66" s="166"/>
      <c r="C66" s="167">
        <v>42174.949518936497</v>
      </c>
      <c r="D66" s="135"/>
      <c r="E66" s="133">
        <f t="shared" si="0"/>
        <v>42174.949518936497</v>
      </c>
      <c r="F66" s="134">
        <v>2.7</v>
      </c>
      <c r="G66" s="167">
        <v>844.55420625432589</v>
      </c>
      <c r="H66" s="135"/>
      <c r="I66" s="135">
        <f t="shared" si="1"/>
        <v>844.55420625432589</v>
      </c>
      <c r="J66" s="136">
        <v>7.4999999999999997E-2</v>
      </c>
      <c r="K66" s="167"/>
      <c r="L66" s="167"/>
      <c r="M66" s="135">
        <f t="shared" si="2"/>
        <v>0</v>
      </c>
      <c r="N66" s="168"/>
      <c r="O66" s="167">
        <v>20665.197656341086</v>
      </c>
      <c r="P66" s="135"/>
      <c r="Q66" s="135">
        <f t="shared" si="3"/>
        <v>20665.197656341086</v>
      </c>
      <c r="R66" s="167">
        <v>16771.754619639141</v>
      </c>
      <c r="S66" s="138"/>
      <c r="T66" s="139">
        <f t="shared" si="4"/>
        <v>20665.197656341086</v>
      </c>
      <c r="U66" s="139">
        <f t="shared" si="5"/>
        <v>20665.197656341086</v>
      </c>
      <c r="V66" s="140"/>
      <c r="W66" s="169"/>
      <c r="X66" s="170"/>
      <c r="Y66" s="171"/>
      <c r="Z66" s="172">
        <f t="shared" si="8"/>
        <v>1</v>
      </c>
      <c r="AA66" s="173"/>
      <c r="AB66" s="174"/>
      <c r="AC66" s="171"/>
      <c r="AD66" s="175">
        <f t="shared" si="9"/>
        <v>1</v>
      </c>
      <c r="AE66" s="176"/>
      <c r="AF66" s="177">
        <v>71</v>
      </c>
      <c r="AG66" s="149"/>
      <c r="AH66" s="138"/>
      <c r="AI66" s="138"/>
      <c r="AJ66" s="150"/>
      <c r="AK66" s="138"/>
      <c r="AL66" s="138"/>
      <c r="AM66" s="178">
        <f t="shared" si="6"/>
        <v>20665.197656341086</v>
      </c>
      <c r="AN66" s="179">
        <f t="shared" si="7"/>
        <v>0</v>
      </c>
      <c r="AO66" s="180"/>
      <c r="AP66" s="180">
        <v>7.8181167681764663</v>
      </c>
      <c r="AQ66" s="181"/>
      <c r="AR66" s="182"/>
      <c r="AS66" s="86"/>
      <c r="AT66" s="86"/>
      <c r="AU66" s="86"/>
      <c r="AV66" s="86"/>
      <c r="AW66" s="86"/>
      <c r="AX66" s="86"/>
      <c r="AY66" s="86"/>
      <c r="AZ66" s="182"/>
      <c r="BA66" s="182"/>
      <c r="BB66" s="182"/>
      <c r="BC66" s="182"/>
      <c r="BD66" s="182"/>
      <c r="BE66" s="182"/>
      <c r="BF66" s="182"/>
      <c r="BG66" s="182"/>
      <c r="BH66" s="182"/>
      <c r="BI66" s="182"/>
      <c r="BJ66" s="182"/>
      <c r="BK66" s="182"/>
      <c r="BL66" s="182"/>
      <c r="BM66" s="182"/>
      <c r="BN66" s="182"/>
      <c r="BO66" s="157">
        <v>0.98499999999999999</v>
      </c>
      <c r="BP66" s="183"/>
      <c r="BQ66" s="86"/>
      <c r="BR66" s="86"/>
      <c r="BS66" s="86"/>
      <c r="BT66" s="86"/>
      <c r="BU66" s="86"/>
      <c r="BV66" s="86"/>
      <c r="BW66" s="86"/>
      <c r="BX66" s="86"/>
      <c r="BY66" s="86"/>
      <c r="BZ66" s="86"/>
      <c r="CA66" s="104">
        <v>0.998</v>
      </c>
      <c r="CB66" s="167">
        <v>22</v>
      </c>
      <c r="CC66" s="167" t="s">
        <v>149</v>
      </c>
      <c r="CD66" s="167"/>
      <c r="CE66" s="167"/>
      <c r="CF66" s="167"/>
      <c r="CG66" s="167"/>
      <c r="CH66" s="167"/>
      <c r="CI66" s="184"/>
      <c r="CJ66" s="185"/>
      <c r="CK66" s="185"/>
      <c r="CL66" s="185">
        <v>0.5</v>
      </c>
      <c r="CM66" s="185">
        <v>2</v>
      </c>
      <c r="CN66" s="185">
        <v>542.57142857142856</v>
      </c>
      <c r="CO66" s="185">
        <v>18824716</v>
      </c>
      <c r="CP66" s="186">
        <v>100</v>
      </c>
      <c r="CQ66" s="167"/>
      <c r="CR66" s="163"/>
      <c r="CS66" s="167"/>
      <c r="CT66" s="167"/>
      <c r="CU66" s="167"/>
      <c r="CV66" s="167"/>
      <c r="CW66" s="138"/>
      <c r="CX66" s="187"/>
    </row>
    <row r="67" spans="1:102" s="84" customFormat="1" ht="15" customHeight="1">
      <c r="A67" s="165">
        <v>42063.291666608799</v>
      </c>
      <c r="B67" s="166"/>
      <c r="C67" s="167">
        <v>45424.587757362824</v>
      </c>
      <c r="D67" s="135"/>
      <c r="E67" s="133">
        <f t="shared" si="0"/>
        <v>45424.587757362824</v>
      </c>
      <c r="F67" s="134">
        <v>2.7</v>
      </c>
      <c r="G67" s="167">
        <v>847.85754734788907</v>
      </c>
      <c r="H67" s="135"/>
      <c r="I67" s="135">
        <f t="shared" si="1"/>
        <v>847.85754734788907</v>
      </c>
      <c r="J67" s="136">
        <v>7.4999999999999997E-2</v>
      </c>
      <c r="K67" s="167"/>
      <c r="L67" s="167"/>
      <c r="M67" s="135">
        <f t="shared" si="2"/>
        <v>0</v>
      </c>
      <c r="N67" s="168"/>
      <c r="O67" s="167">
        <v>22288.365105007462</v>
      </c>
      <c r="P67" s="135"/>
      <c r="Q67" s="135">
        <f t="shared" si="3"/>
        <v>22288.365105007462</v>
      </c>
      <c r="R67" s="167">
        <v>18140.376242729635</v>
      </c>
      <c r="S67" s="138"/>
      <c r="T67" s="139">
        <f t="shared" si="4"/>
        <v>22288.36510500747</v>
      </c>
      <c r="U67" s="139">
        <f t="shared" si="5"/>
        <v>22288.36510500747</v>
      </c>
      <c r="V67" s="140"/>
      <c r="W67" s="169"/>
      <c r="X67" s="170"/>
      <c r="Y67" s="171"/>
      <c r="Z67" s="172">
        <f t="shared" si="8"/>
        <v>1</v>
      </c>
      <c r="AA67" s="173"/>
      <c r="AB67" s="174"/>
      <c r="AC67" s="171"/>
      <c r="AD67" s="175">
        <f t="shared" si="9"/>
        <v>1</v>
      </c>
      <c r="AE67" s="176"/>
      <c r="AF67" s="177">
        <v>71</v>
      </c>
      <c r="AG67" s="149"/>
      <c r="AH67" s="138"/>
      <c r="AI67" s="138"/>
      <c r="AJ67" s="150"/>
      <c r="AK67" s="138"/>
      <c r="AL67" s="138"/>
      <c r="AM67" s="178">
        <f t="shared" si="6"/>
        <v>22288.36510500747</v>
      </c>
      <c r="AN67" s="179">
        <f t="shared" si="7"/>
        <v>0</v>
      </c>
      <c r="AO67" s="180"/>
      <c r="AP67" s="180">
        <v>7.7948662462089953</v>
      </c>
      <c r="AQ67" s="181"/>
      <c r="AR67" s="182"/>
      <c r="AS67" s="86"/>
      <c r="AT67" s="86"/>
      <c r="AU67" s="86"/>
      <c r="AV67" s="86"/>
      <c r="AW67" s="86"/>
      <c r="AX67" s="86"/>
      <c r="AY67" s="86"/>
      <c r="AZ67" s="182"/>
      <c r="BA67" s="182"/>
      <c r="BB67" s="182"/>
      <c r="BC67" s="182"/>
      <c r="BD67" s="182"/>
      <c r="BE67" s="182"/>
      <c r="BF67" s="182"/>
      <c r="BG67" s="182"/>
      <c r="BH67" s="182"/>
      <c r="BI67" s="182"/>
      <c r="BJ67" s="182"/>
      <c r="BK67" s="182"/>
      <c r="BL67" s="182"/>
      <c r="BM67" s="182"/>
      <c r="BN67" s="182"/>
      <c r="BO67" s="157">
        <v>0.99099999999999999</v>
      </c>
      <c r="BP67" s="183"/>
      <c r="BQ67" s="86"/>
      <c r="BR67" s="86"/>
      <c r="BS67" s="86"/>
      <c r="BT67" s="86"/>
      <c r="BU67" s="86"/>
      <c r="BV67" s="86"/>
      <c r="BW67" s="86"/>
      <c r="BX67" s="86"/>
      <c r="BY67" s="86"/>
      <c r="BZ67" s="86"/>
      <c r="CA67" s="104">
        <v>0.98799999999999999</v>
      </c>
      <c r="CB67" s="167">
        <v>22</v>
      </c>
      <c r="CC67" s="167" t="s">
        <v>149</v>
      </c>
      <c r="CD67" s="167"/>
      <c r="CE67" s="167"/>
      <c r="CF67" s="167"/>
      <c r="CG67" s="167"/>
      <c r="CH67" s="167"/>
      <c r="CI67" s="184"/>
      <c r="CJ67" s="185">
        <v>1400780.4486643451</v>
      </c>
      <c r="CK67" s="185"/>
      <c r="CL67" s="185">
        <v>0.5</v>
      </c>
      <c r="CM67" s="185">
        <v>2</v>
      </c>
      <c r="CN67" s="185">
        <v>542.57142857142856</v>
      </c>
      <c r="CO67" s="185">
        <v>18894724</v>
      </c>
      <c r="CP67" s="186">
        <v>100</v>
      </c>
      <c r="CQ67" s="167"/>
      <c r="CR67" s="163"/>
      <c r="CS67" s="167"/>
      <c r="CT67" s="167"/>
      <c r="CU67" s="167"/>
      <c r="CV67" s="167"/>
      <c r="CW67" s="138"/>
      <c r="CX67" s="187"/>
    </row>
    <row r="68" spans="1:102" s="84" customFormat="1" ht="15" customHeight="1">
      <c r="A68" s="165">
        <v>42064.291666608799</v>
      </c>
      <c r="B68" s="166"/>
      <c r="C68" s="167">
        <v>41796.677466432135</v>
      </c>
      <c r="D68" s="135"/>
      <c r="E68" s="133">
        <f t="shared" si="0"/>
        <v>41796.677466432135</v>
      </c>
      <c r="F68" s="134">
        <v>2.7</v>
      </c>
      <c r="G68" s="167">
        <v>719.87162928852615</v>
      </c>
      <c r="H68" s="135"/>
      <c r="I68" s="135">
        <f t="shared" si="1"/>
        <v>719.87162928852615</v>
      </c>
      <c r="J68" s="136">
        <v>7.4999999999999997E-2</v>
      </c>
      <c r="K68" s="167"/>
      <c r="L68" s="167"/>
      <c r="M68" s="135">
        <f t="shared" si="2"/>
        <v>0</v>
      </c>
      <c r="N68" s="168"/>
      <c r="O68" s="167">
        <v>20538.402918571803</v>
      </c>
      <c r="P68" s="135"/>
      <c r="Q68" s="135">
        <f t="shared" si="3"/>
        <v>20538.402918571803</v>
      </c>
      <c r="R68" s="167">
        <v>15493.882903483993</v>
      </c>
      <c r="S68" s="138"/>
      <c r="T68" s="139">
        <f t="shared" si="4"/>
        <v>20538.402918571803</v>
      </c>
      <c r="U68" s="139">
        <f t="shared" si="5"/>
        <v>20538.402918571803</v>
      </c>
      <c r="V68" s="140"/>
      <c r="W68" s="169"/>
      <c r="X68" s="170"/>
      <c r="Y68" s="171"/>
      <c r="Z68" s="172">
        <f t="shared" si="8"/>
        <v>1</v>
      </c>
      <c r="AA68" s="173"/>
      <c r="AB68" s="174"/>
      <c r="AC68" s="171"/>
      <c r="AD68" s="175">
        <f t="shared" si="9"/>
        <v>1</v>
      </c>
      <c r="AE68" s="176"/>
      <c r="AF68" s="177">
        <v>70</v>
      </c>
      <c r="AG68" s="149"/>
      <c r="AH68" s="138"/>
      <c r="AI68" s="138"/>
      <c r="AJ68" s="150"/>
      <c r="AK68" s="138"/>
      <c r="AL68" s="138"/>
      <c r="AM68" s="178">
        <f t="shared" si="6"/>
        <v>20538.402918571803</v>
      </c>
      <c r="AN68" s="179">
        <f t="shared" si="7"/>
        <v>0</v>
      </c>
      <c r="AO68" s="180"/>
      <c r="AP68" s="180">
        <v>7.772562554205984</v>
      </c>
      <c r="AQ68" s="181"/>
      <c r="AR68" s="182"/>
      <c r="AS68" s="86"/>
      <c r="AT68" s="86"/>
      <c r="AU68" s="86"/>
      <c r="AV68" s="86"/>
      <c r="AW68" s="86"/>
      <c r="AX68" s="86"/>
      <c r="AY68" s="86"/>
      <c r="AZ68" s="182"/>
      <c r="BA68" s="182"/>
      <c r="BB68" s="182"/>
      <c r="BC68" s="182"/>
      <c r="BD68" s="182"/>
      <c r="BE68" s="182"/>
      <c r="BF68" s="182"/>
      <c r="BG68" s="182"/>
      <c r="BH68" s="182"/>
      <c r="BI68" s="182"/>
      <c r="BJ68" s="182"/>
      <c r="BK68" s="182"/>
      <c r="BL68" s="182"/>
      <c r="BM68" s="182"/>
      <c r="BN68" s="182"/>
      <c r="BO68" s="157">
        <v>0.99</v>
      </c>
      <c r="BP68" s="183"/>
      <c r="BQ68" s="86"/>
      <c r="BR68" s="86"/>
      <c r="BS68" s="86"/>
      <c r="BT68" s="86"/>
      <c r="BU68" s="86"/>
      <c r="BV68" s="86"/>
      <c r="BW68" s="86"/>
      <c r="BX68" s="86"/>
      <c r="BY68" s="86"/>
      <c r="BZ68" s="86"/>
      <c r="CA68" s="104">
        <v>0.996</v>
      </c>
      <c r="CB68" s="167">
        <v>22</v>
      </c>
      <c r="CC68" s="167" t="s">
        <v>149</v>
      </c>
      <c r="CD68" s="167"/>
      <c r="CE68" s="167"/>
      <c r="CF68" s="167"/>
      <c r="CG68" s="167"/>
      <c r="CH68" s="167"/>
      <c r="CI68" s="184"/>
      <c r="CJ68" s="185">
        <v>1415211.8468517473</v>
      </c>
      <c r="CK68" s="185"/>
      <c r="CL68" s="185">
        <v>0.5</v>
      </c>
      <c r="CM68" s="185">
        <v>2</v>
      </c>
      <c r="CN68" s="185">
        <v>660.58064516129036</v>
      </c>
      <c r="CO68" s="185">
        <v>18964730</v>
      </c>
      <c r="CP68" s="186">
        <v>100</v>
      </c>
      <c r="CQ68" s="167"/>
      <c r="CR68" s="163"/>
      <c r="CS68" s="167"/>
      <c r="CT68" s="167"/>
      <c r="CU68" s="167"/>
      <c r="CV68" s="167"/>
      <c r="CW68" s="138"/>
      <c r="CX68" s="187"/>
    </row>
    <row r="69" spans="1:102" s="84" customFormat="1" ht="15" customHeight="1">
      <c r="A69" s="165">
        <v>42065.291666608799</v>
      </c>
      <c r="B69" s="166"/>
      <c r="C69" s="167">
        <v>45751.804351782157</v>
      </c>
      <c r="D69" s="135"/>
      <c r="E69" s="133">
        <f t="shared" si="0"/>
        <v>45751.804351782157</v>
      </c>
      <c r="F69" s="134">
        <v>2.7</v>
      </c>
      <c r="G69" s="167">
        <v>752.01745305919087</v>
      </c>
      <c r="H69" s="135"/>
      <c r="I69" s="135">
        <f t="shared" si="1"/>
        <v>752.01745305919087</v>
      </c>
      <c r="J69" s="136">
        <v>7.4999999999999997E-2</v>
      </c>
      <c r="K69" s="167"/>
      <c r="L69" s="167"/>
      <c r="M69" s="135">
        <f t="shared" si="2"/>
        <v>0</v>
      </c>
      <c r="N69" s="168"/>
      <c r="O69" s="167">
        <v>22499.893449361483</v>
      </c>
      <c r="P69" s="135"/>
      <c r="Q69" s="135">
        <f t="shared" si="3"/>
        <v>22499.893449361483</v>
      </c>
      <c r="R69" s="167">
        <v>17678.48771021259</v>
      </c>
      <c r="S69" s="138"/>
      <c r="T69" s="139">
        <f t="shared" si="4"/>
        <v>22499.893449361483</v>
      </c>
      <c r="U69" s="139">
        <f t="shared" si="5"/>
        <v>22499.893449361483</v>
      </c>
      <c r="V69" s="140"/>
      <c r="W69" s="169"/>
      <c r="X69" s="170"/>
      <c r="Y69" s="171"/>
      <c r="Z69" s="172">
        <f t="shared" si="8"/>
        <v>1</v>
      </c>
      <c r="AA69" s="173"/>
      <c r="AB69" s="174"/>
      <c r="AC69" s="171"/>
      <c r="AD69" s="175">
        <f t="shared" si="9"/>
        <v>1</v>
      </c>
      <c r="AE69" s="176"/>
      <c r="AF69" s="177">
        <v>70</v>
      </c>
      <c r="AG69" s="149"/>
      <c r="AH69" s="138"/>
      <c r="AI69" s="138"/>
      <c r="AJ69" s="150"/>
      <c r="AK69" s="138"/>
      <c r="AL69" s="138"/>
      <c r="AM69" s="178">
        <f t="shared" si="6"/>
        <v>22499.893449361483</v>
      </c>
      <c r="AN69" s="179">
        <f t="shared" si="7"/>
        <v>0</v>
      </c>
      <c r="AO69" s="180"/>
      <c r="AP69" s="180">
        <v>7.7483490021437103</v>
      </c>
      <c r="AQ69" s="181"/>
      <c r="AR69" s="182"/>
      <c r="AS69" s="86"/>
      <c r="AT69" s="86"/>
      <c r="AU69" s="86"/>
      <c r="AV69" s="86"/>
      <c r="AW69" s="86"/>
      <c r="AX69" s="86"/>
      <c r="AY69" s="86"/>
      <c r="AZ69" s="182"/>
      <c r="BA69" s="182"/>
      <c r="BB69" s="182"/>
      <c r="BC69" s="182"/>
      <c r="BD69" s="182"/>
      <c r="BE69" s="182"/>
      <c r="BF69" s="182"/>
      <c r="BG69" s="182"/>
      <c r="BH69" s="182"/>
      <c r="BI69" s="182"/>
      <c r="BJ69" s="182"/>
      <c r="BK69" s="182"/>
      <c r="BL69" s="182"/>
      <c r="BM69" s="182"/>
      <c r="BN69" s="182"/>
      <c r="BO69" s="157">
        <v>0.99199999999999999</v>
      </c>
      <c r="BP69" s="183"/>
      <c r="BQ69" s="86"/>
      <c r="BR69" s="86"/>
      <c r="BS69" s="86"/>
      <c r="BT69" s="86"/>
      <c r="BU69" s="86"/>
      <c r="BV69" s="86"/>
      <c r="BW69" s="86"/>
      <c r="BX69" s="86"/>
      <c r="BY69" s="86"/>
      <c r="BZ69" s="86"/>
      <c r="CA69" s="104">
        <v>0.998</v>
      </c>
      <c r="CB69" s="167">
        <v>19</v>
      </c>
      <c r="CC69" s="167" t="s">
        <v>149</v>
      </c>
      <c r="CD69" s="167"/>
      <c r="CE69" s="167"/>
      <c r="CF69" s="167"/>
      <c r="CG69" s="167"/>
      <c r="CH69" s="167"/>
      <c r="CI69" s="184"/>
      <c r="CJ69" s="185">
        <v>1429038.4016786732</v>
      </c>
      <c r="CK69" s="185"/>
      <c r="CL69" s="185">
        <v>0.5</v>
      </c>
      <c r="CM69" s="185">
        <v>2</v>
      </c>
      <c r="CN69" s="185">
        <v>660.58064516129036</v>
      </c>
      <c r="CO69" s="185">
        <v>19034734</v>
      </c>
      <c r="CP69" s="186">
        <v>100</v>
      </c>
      <c r="CQ69" s="167"/>
      <c r="CR69" s="163"/>
      <c r="CS69" s="167"/>
      <c r="CT69" s="167"/>
      <c r="CU69" s="167"/>
      <c r="CV69" s="167"/>
      <c r="CW69" s="138"/>
      <c r="CX69" s="187"/>
    </row>
    <row r="70" spans="1:102" s="84" customFormat="1" ht="15" customHeight="1">
      <c r="A70" s="165">
        <v>42066.291666608799</v>
      </c>
      <c r="B70" s="166"/>
      <c r="C70" s="167">
        <v>26388.897412932849</v>
      </c>
      <c r="D70" s="135"/>
      <c r="E70" s="133">
        <f t="shared" si="0"/>
        <v>26388.897412932849</v>
      </c>
      <c r="F70" s="134">
        <v>2.7</v>
      </c>
      <c r="G70" s="167">
        <v>343.86290275893049</v>
      </c>
      <c r="H70" s="135"/>
      <c r="I70" s="135">
        <f t="shared" si="1"/>
        <v>343.86290275893049</v>
      </c>
      <c r="J70" s="136">
        <v>7.4999999999999997E-2</v>
      </c>
      <c r="K70" s="167"/>
      <c r="L70" s="167"/>
      <c r="M70" s="135">
        <f t="shared" si="2"/>
        <v>0</v>
      </c>
      <c r="N70" s="168"/>
      <c r="O70" s="167">
        <v>13022.517255086959</v>
      </c>
      <c r="P70" s="135"/>
      <c r="Q70" s="135">
        <f t="shared" si="3"/>
        <v>13022.517255086959</v>
      </c>
      <c r="R70" s="167">
        <v>11093.25543951852</v>
      </c>
      <c r="S70" s="138"/>
      <c r="T70" s="139">
        <f t="shared" si="4"/>
        <v>13022.517255086959</v>
      </c>
      <c r="U70" s="139">
        <f t="shared" si="5"/>
        <v>13022.517255086959</v>
      </c>
      <c r="V70" s="140"/>
      <c r="W70" s="169"/>
      <c r="X70" s="170"/>
      <c r="Y70" s="171"/>
      <c r="Z70" s="172">
        <f t="shared" si="8"/>
        <v>1</v>
      </c>
      <c r="AA70" s="173"/>
      <c r="AB70" s="174"/>
      <c r="AC70" s="171"/>
      <c r="AD70" s="175">
        <f t="shared" si="9"/>
        <v>1</v>
      </c>
      <c r="AE70" s="176"/>
      <c r="AF70" s="177">
        <v>70</v>
      </c>
      <c r="AG70" s="149"/>
      <c r="AH70" s="138"/>
      <c r="AI70" s="138"/>
      <c r="AJ70" s="150"/>
      <c r="AK70" s="138"/>
      <c r="AL70" s="138"/>
      <c r="AM70" s="178">
        <f t="shared" si="6"/>
        <v>13022.517255086959</v>
      </c>
      <c r="AN70" s="179">
        <f t="shared" si="7"/>
        <v>0</v>
      </c>
      <c r="AO70" s="180"/>
      <c r="AP70" s="180">
        <v>7.7222255900221697</v>
      </c>
      <c r="AQ70" s="181"/>
      <c r="AR70" s="182"/>
      <c r="AS70" s="86"/>
      <c r="AT70" s="86"/>
      <c r="AU70" s="86"/>
      <c r="AV70" s="86"/>
      <c r="AW70" s="86"/>
      <c r="AX70" s="86"/>
      <c r="AY70" s="86"/>
      <c r="AZ70" s="182"/>
      <c r="BA70" s="182"/>
      <c r="BB70" s="182"/>
      <c r="BC70" s="182"/>
      <c r="BD70" s="182"/>
      <c r="BE70" s="182"/>
      <c r="BF70" s="182"/>
      <c r="BG70" s="182"/>
      <c r="BH70" s="182"/>
      <c r="BI70" s="182"/>
      <c r="BJ70" s="182"/>
      <c r="BK70" s="182"/>
      <c r="BL70" s="182"/>
      <c r="BM70" s="182"/>
      <c r="BN70" s="182"/>
      <c r="BO70" s="157">
        <v>0.995</v>
      </c>
      <c r="BP70" s="183"/>
      <c r="BQ70" s="86"/>
      <c r="BR70" s="86"/>
      <c r="BS70" s="86"/>
      <c r="BT70" s="86"/>
      <c r="BU70" s="86"/>
      <c r="BV70" s="86"/>
      <c r="BW70" s="86"/>
      <c r="BX70" s="86"/>
      <c r="BY70" s="86"/>
      <c r="BZ70" s="86"/>
      <c r="CA70" s="104">
        <v>1</v>
      </c>
      <c r="CB70" s="167">
        <v>19</v>
      </c>
      <c r="CC70" s="167" t="s">
        <v>149</v>
      </c>
      <c r="CD70" s="167"/>
      <c r="CE70" s="167"/>
      <c r="CF70" s="167"/>
      <c r="CG70" s="167"/>
      <c r="CH70" s="167"/>
      <c r="CI70" s="184"/>
      <c r="CJ70" s="185">
        <v>1443385.3862662709</v>
      </c>
      <c r="CK70" s="185"/>
      <c r="CL70" s="185">
        <v>0.5</v>
      </c>
      <c r="CM70" s="185">
        <v>2</v>
      </c>
      <c r="CN70" s="185">
        <v>660.58064516129036</v>
      </c>
      <c r="CO70" s="185">
        <v>19114742</v>
      </c>
      <c r="CP70" s="186">
        <v>100</v>
      </c>
      <c r="CQ70" s="167"/>
      <c r="CR70" s="163"/>
      <c r="CS70" s="167"/>
      <c r="CT70" s="167"/>
      <c r="CU70" s="167"/>
      <c r="CV70" s="167"/>
      <c r="CW70" s="138"/>
      <c r="CX70" s="187"/>
    </row>
    <row r="71" spans="1:102" s="84" customFormat="1" ht="15" customHeight="1">
      <c r="A71" s="165">
        <v>42067.291666608799</v>
      </c>
      <c r="B71" s="166"/>
      <c r="C71" s="167">
        <v>10692.421966342321</v>
      </c>
      <c r="D71" s="135"/>
      <c r="E71" s="133">
        <f t="shared" si="0"/>
        <v>10692.421966342321</v>
      </c>
      <c r="F71" s="134">
        <v>2.7</v>
      </c>
      <c r="G71" s="167">
        <v>292.23476155149899</v>
      </c>
      <c r="H71" s="135"/>
      <c r="I71" s="135">
        <f t="shared" si="1"/>
        <v>292.23476155149899</v>
      </c>
      <c r="J71" s="136">
        <v>7.4999999999999997E-2</v>
      </c>
      <c r="K71" s="167"/>
      <c r="L71" s="167"/>
      <c r="M71" s="135">
        <f t="shared" si="2"/>
        <v>0</v>
      </c>
      <c r="N71" s="168"/>
      <c r="O71" s="167">
        <v>5200.0936023954109</v>
      </c>
      <c r="P71" s="135"/>
      <c r="Q71" s="135">
        <f t="shared" si="3"/>
        <v>5200.0936023954109</v>
      </c>
      <c r="R71" s="167">
        <v>3613.6243677663033</v>
      </c>
      <c r="S71" s="138"/>
      <c r="T71" s="139">
        <f t="shared" si="4"/>
        <v>5200.0936023954109</v>
      </c>
      <c r="U71" s="139">
        <f t="shared" si="5"/>
        <v>5200.0936023954109</v>
      </c>
      <c r="V71" s="140"/>
      <c r="W71" s="169"/>
      <c r="X71" s="170"/>
      <c r="Y71" s="171"/>
      <c r="Z71" s="172">
        <f t="shared" si="8"/>
        <v>1</v>
      </c>
      <c r="AA71" s="173"/>
      <c r="AB71" s="174"/>
      <c r="AC71" s="171"/>
      <c r="AD71" s="175">
        <f t="shared" si="9"/>
        <v>1</v>
      </c>
      <c r="AE71" s="176"/>
      <c r="AF71" s="177">
        <v>70</v>
      </c>
      <c r="AG71" s="149"/>
      <c r="AH71" s="138"/>
      <c r="AI71" s="138"/>
      <c r="AJ71" s="150"/>
      <c r="AK71" s="138"/>
      <c r="AL71" s="138"/>
      <c r="AM71" s="178">
        <f t="shared" si="6"/>
        <v>5200.0936023954109</v>
      </c>
      <c r="AN71" s="179">
        <f t="shared" si="7"/>
        <v>0</v>
      </c>
      <c r="AO71" s="180"/>
      <c r="AP71" s="180">
        <v>7.6941923178413623</v>
      </c>
      <c r="AQ71" s="181"/>
      <c r="AR71" s="182"/>
      <c r="AS71" s="86"/>
      <c r="AT71" s="86"/>
      <c r="AU71" s="86"/>
      <c r="AV71" s="86"/>
      <c r="AW71" s="86"/>
      <c r="AX71" s="86"/>
      <c r="AY71" s="86"/>
      <c r="AZ71" s="182"/>
      <c r="BA71" s="182"/>
      <c r="BB71" s="182"/>
      <c r="BC71" s="182"/>
      <c r="BD71" s="182"/>
      <c r="BE71" s="182"/>
      <c r="BF71" s="182"/>
      <c r="BG71" s="182"/>
      <c r="BH71" s="182"/>
      <c r="BI71" s="182"/>
      <c r="BJ71" s="182"/>
      <c r="BK71" s="182"/>
      <c r="BL71" s="182"/>
      <c r="BM71" s="182"/>
      <c r="BN71" s="182"/>
      <c r="BO71" s="157">
        <v>0.96</v>
      </c>
      <c r="BP71" s="183"/>
      <c r="BQ71" s="86"/>
      <c r="BR71" s="86"/>
      <c r="BS71" s="86"/>
      <c r="BT71" s="86"/>
      <c r="BU71" s="86"/>
      <c r="BV71" s="86"/>
      <c r="BW71" s="86"/>
      <c r="BX71" s="86"/>
      <c r="BY71" s="86"/>
      <c r="BZ71" s="86"/>
      <c r="CA71" s="104">
        <v>0.99</v>
      </c>
      <c r="CB71" s="167">
        <v>16.73</v>
      </c>
      <c r="CC71" s="167" t="s">
        <v>149</v>
      </c>
      <c r="CD71" s="167"/>
      <c r="CE71" s="167"/>
      <c r="CF71" s="167"/>
      <c r="CG71" s="167"/>
      <c r="CH71" s="167"/>
      <c r="CI71" s="184"/>
      <c r="CJ71" s="185">
        <v>1456688.250161811</v>
      </c>
      <c r="CK71" s="185"/>
      <c r="CL71" s="185">
        <v>0.5</v>
      </c>
      <c r="CM71" s="185">
        <v>2</v>
      </c>
      <c r="CN71" s="185">
        <v>660.58064516129036</v>
      </c>
      <c r="CO71" s="185">
        <v>19174748</v>
      </c>
      <c r="CP71" s="186">
        <v>100</v>
      </c>
      <c r="CQ71" s="167"/>
      <c r="CR71" s="163"/>
      <c r="CS71" s="167"/>
      <c r="CT71" s="167"/>
      <c r="CU71" s="167"/>
      <c r="CV71" s="167"/>
      <c r="CW71" s="138"/>
      <c r="CX71" s="187"/>
    </row>
    <row r="72" spans="1:102" s="84" customFormat="1" ht="15" customHeight="1">
      <c r="A72" s="165">
        <v>42068.291666608799</v>
      </c>
      <c r="B72" s="166"/>
      <c r="C72" s="167">
        <v>41301.618329390483</v>
      </c>
      <c r="D72" s="135"/>
      <c r="E72" s="133">
        <f t="shared" si="0"/>
        <v>41301.618329390483</v>
      </c>
      <c r="F72" s="134">
        <v>2.7</v>
      </c>
      <c r="G72" s="167">
        <v>944.89239568318021</v>
      </c>
      <c r="H72" s="135"/>
      <c r="I72" s="135">
        <f t="shared" si="1"/>
        <v>944.89239568318021</v>
      </c>
      <c r="J72" s="136">
        <v>7.4999999999999997E-2</v>
      </c>
      <c r="K72" s="167"/>
      <c r="L72" s="167"/>
      <c r="M72" s="135">
        <f t="shared" si="2"/>
        <v>0</v>
      </c>
      <c r="N72" s="168"/>
      <c r="O72" s="167">
        <v>20178.362966853652</v>
      </c>
      <c r="P72" s="135"/>
      <c r="Q72" s="135">
        <f t="shared" si="3"/>
        <v>20178.362966853652</v>
      </c>
      <c r="R72" s="167">
        <v>14611.918010480234</v>
      </c>
      <c r="S72" s="138"/>
      <c r="T72" s="139">
        <f t="shared" si="4"/>
        <v>20178.362966853652</v>
      </c>
      <c r="U72" s="139">
        <f t="shared" si="5"/>
        <v>20178.362966853652</v>
      </c>
      <c r="V72" s="140"/>
      <c r="W72" s="169"/>
      <c r="X72" s="170"/>
      <c r="Y72" s="171"/>
      <c r="Z72" s="172">
        <f t="shared" si="8"/>
        <v>1</v>
      </c>
      <c r="AA72" s="173"/>
      <c r="AB72" s="174"/>
      <c r="AC72" s="171"/>
      <c r="AD72" s="175">
        <f t="shared" si="9"/>
        <v>1</v>
      </c>
      <c r="AE72" s="176"/>
      <c r="AF72" s="177">
        <v>70</v>
      </c>
      <c r="AG72" s="149"/>
      <c r="AH72" s="138"/>
      <c r="AI72" s="138"/>
      <c r="AJ72" s="150"/>
      <c r="AK72" s="138"/>
      <c r="AL72" s="138"/>
      <c r="AM72" s="178">
        <f t="shared" si="6"/>
        <v>20178.362966853652</v>
      </c>
      <c r="AN72" s="179">
        <f t="shared" si="7"/>
        <v>0</v>
      </c>
      <c r="AO72" s="180"/>
      <c r="AP72" s="180">
        <v>7.6642491856012862</v>
      </c>
      <c r="AQ72" s="181"/>
      <c r="AR72" s="182"/>
      <c r="AS72" s="86"/>
      <c r="AT72" s="86"/>
      <c r="AU72" s="86"/>
      <c r="AV72" s="86"/>
      <c r="AW72" s="86"/>
      <c r="AX72" s="86"/>
      <c r="AY72" s="86"/>
      <c r="AZ72" s="182"/>
      <c r="BA72" s="182"/>
      <c r="BB72" s="182"/>
      <c r="BC72" s="182"/>
      <c r="BD72" s="182"/>
      <c r="BE72" s="182"/>
      <c r="BF72" s="182"/>
      <c r="BG72" s="182"/>
      <c r="BH72" s="182"/>
      <c r="BI72" s="182"/>
      <c r="BJ72" s="182"/>
      <c r="BK72" s="182"/>
      <c r="BL72" s="182"/>
      <c r="BM72" s="182"/>
      <c r="BN72" s="182"/>
      <c r="BO72" s="157">
        <v>0.99199999999999999</v>
      </c>
      <c r="BP72" s="183"/>
      <c r="BQ72" s="86"/>
      <c r="BR72" s="86"/>
      <c r="BS72" s="86"/>
      <c r="BT72" s="86"/>
      <c r="BU72" s="86"/>
      <c r="BV72" s="86"/>
      <c r="BW72" s="86"/>
      <c r="BX72" s="86"/>
      <c r="BY72" s="86"/>
      <c r="BZ72" s="86"/>
      <c r="CA72" s="104">
        <v>0.995</v>
      </c>
      <c r="CB72" s="167">
        <v>16.73</v>
      </c>
      <c r="CC72" s="167" t="s">
        <v>149</v>
      </c>
      <c r="CD72" s="167"/>
      <c r="CE72" s="167"/>
      <c r="CF72" s="167"/>
      <c r="CG72" s="167"/>
      <c r="CH72" s="167"/>
      <c r="CI72" s="184"/>
      <c r="CJ72" s="185">
        <v>1460381.6434032344</v>
      </c>
      <c r="CK72" s="185"/>
      <c r="CL72" s="185">
        <v>0.5</v>
      </c>
      <c r="CM72" s="185">
        <v>2</v>
      </c>
      <c r="CN72" s="185">
        <v>660.58064516129036</v>
      </c>
      <c r="CO72" s="185">
        <v>19204752</v>
      </c>
      <c r="CP72" s="186">
        <v>100</v>
      </c>
      <c r="CQ72" s="167"/>
      <c r="CR72" s="163"/>
      <c r="CS72" s="167"/>
      <c r="CT72" s="167"/>
      <c r="CU72" s="167"/>
      <c r="CV72" s="167"/>
      <c r="CW72" s="138"/>
      <c r="CX72" s="187"/>
    </row>
    <row r="73" spans="1:102" s="84" customFormat="1" ht="15" customHeight="1">
      <c r="A73" s="165">
        <v>42069.291666608799</v>
      </c>
      <c r="B73" s="166"/>
      <c r="C73" s="167">
        <v>48744.613260161379</v>
      </c>
      <c r="D73" s="135"/>
      <c r="E73" s="133">
        <f t="shared" ref="E73:E136" si="10">C73</f>
        <v>48744.613260161379</v>
      </c>
      <c r="F73" s="134">
        <v>2.7</v>
      </c>
      <c r="G73" s="167">
        <v>960.4782496325937</v>
      </c>
      <c r="H73" s="135"/>
      <c r="I73" s="135">
        <f t="shared" ref="I73:I136" si="11">G73</f>
        <v>960.4782496325937</v>
      </c>
      <c r="J73" s="136">
        <v>7.4999999999999997E-2</v>
      </c>
      <c r="K73" s="167"/>
      <c r="L73" s="167"/>
      <c r="M73" s="135">
        <f t="shared" ref="M73:M136" si="12">K73</f>
        <v>0</v>
      </c>
      <c r="N73" s="168"/>
      <c r="O73" s="167">
        <v>23892.067505264393</v>
      </c>
      <c r="P73" s="135"/>
      <c r="Q73" s="135">
        <f t="shared" ref="Q73:Q136" si="13">O73*Z73</f>
        <v>23892.067505264393</v>
      </c>
      <c r="R73" s="167">
        <v>16886.337521641886</v>
      </c>
      <c r="S73" s="138"/>
      <c r="T73" s="139">
        <f t="shared" ref="T73:T136" si="14">IF(Q73="","",IF((E73-I73-M73-Q73)&gt;0,E73-I73-M73-Q73,0))</f>
        <v>23892.067505264393</v>
      </c>
      <c r="U73" s="139">
        <f t="shared" ref="U73:U136" si="15">T73*AD73</f>
        <v>23892.067505264393</v>
      </c>
      <c r="V73" s="140"/>
      <c r="W73" s="169"/>
      <c r="X73" s="170"/>
      <c r="Y73" s="171"/>
      <c r="Z73" s="172">
        <f t="shared" si="8"/>
        <v>1</v>
      </c>
      <c r="AA73" s="173"/>
      <c r="AB73" s="174"/>
      <c r="AC73" s="171"/>
      <c r="AD73" s="175">
        <f t="shared" si="9"/>
        <v>1</v>
      </c>
      <c r="AE73" s="176"/>
      <c r="AF73" s="177">
        <v>70</v>
      </c>
      <c r="AG73" s="149"/>
      <c r="AH73" s="138"/>
      <c r="AI73" s="138"/>
      <c r="AJ73" s="150"/>
      <c r="AK73" s="138"/>
      <c r="AL73" s="138"/>
      <c r="AM73" s="178">
        <f t="shared" ref="AM73:AM136" si="16">IF(AG73+AJ73=0,U73,U73*AG73/(AG73+AJ73))</f>
        <v>23892.067505264393</v>
      </c>
      <c r="AN73" s="179">
        <f t="shared" ref="AN73:AN136" si="17">IF(AG73+AJ73=0,0,U73*AJ73/(AG73+AJ73))</f>
        <v>0</v>
      </c>
      <c r="AO73" s="180"/>
      <c r="AP73" s="180">
        <v>7.6323961933019424</v>
      </c>
      <c r="AQ73" s="181"/>
      <c r="AR73" s="182"/>
      <c r="AS73" s="86"/>
      <c r="AT73" s="86"/>
      <c r="AU73" s="86"/>
      <c r="AV73" s="86"/>
      <c r="AW73" s="86"/>
      <c r="AX73" s="86"/>
      <c r="AY73" s="86"/>
      <c r="AZ73" s="182"/>
      <c r="BA73" s="182"/>
      <c r="BB73" s="182"/>
      <c r="BC73" s="182"/>
      <c r="BD73" s="182"/>
      <c r="BE73" s="182"/>
      <c r="BF73" s="182"/>
      <c r="BG73" s="182"/>
      <c r="BH73" s="182"/>
      <c r="BI73" s="182"/>
      <c r="BJ73" s="182"/>
      <c r="BK73" s="182"/>
      <c r="BL73" s="182"/>
      <c r="BM73" s="182"/>
      <c r="BN73" s="182"/>
      <c r="BO73" s="157">
        <v>1.016</v>
      </c>
      <c r="BP73" s="183"/>
      <c r="BQ73" s="86"/>
      <c r="BR73" s="86"/>
      <c r="BS73" s="86"/>
      <c r="BT73" s="86"/>
      <c r="BU73" s="86"/>
      <c r="BV73" s="86"/>
      <c r="BW73" s="86"/>
      <c r="BX73" s="86"/>
      <c r="BY73" s="86"/>
      <c r="BZ73" s="86"/>
      <c r="CA73" s="104">
        <v>1</v>
      </c>
      <c r="CB73" s="167">
        <v>19.3</v>
      </c>
      <c r="CC73" s="167" t="s">
        <v>149</v>
      </c>
      <c r="CD73" s="167"/>
      <c r="CE73" s="167"/>
      <c r="CF73" s="167"/>
      <c r="CG73" s="167"/>
      <c r="CH73" s="167"/>
      <c r="CI73" s="184"/>
      <c r="CJ73" s="185">
        <v>1468864.3068068323</v>
      </c>
      <c r="CK73" s="185"/>
      <c r="CL73" s="185">
        <v>0.5</v>
      </c>
      <c r="CM73" s="185">
        <v>2</v>
      </c>
      <c r="CN73" s="185">
        <v>660.58064516129036</v>
      </c>
      <c r="CO73" s="185">
        <v>19264758</v>
      </c>
      <c r="CP73" s="186">
        <v>100</v>
      </c>
      <c r="CQ73" s="167"/>
      <c r="CR73" s="163"/>
      <c r="CS73" s="167"/>
      <c r="CT73" s="167"/>
      <c r="CU73" s="167"/>
      <c r="CV73" s="167"/>
      <c r="CW73" s="138"/>
      <c r="CX73" s="187"/>
    </row>
    <row r="74" spans="1:102" s="84" customFormat="1" ht="15" customHeight="1">
      <c r="A74" s="165">
        <v>42070.291666608799</v>
      </c>
      <c r="B74" s="166"/>
      <c r="C74" s="167">
        <v>39310.689359257543</v>
      </c>
      <c r="D74" s="135"/>
      <c r="E74" s="133">
        <f t="shared" si="10"/>
        <v>39310.689359257543</v>
      </c>
      <c r="F74" s="134">
        <v>2.7</v>
      </c>
      <c r="G74" s="167">
        <v>393.54281222268543</v>
      </c>
      <c r="H74" s="135"/>
      <c r="I74" s="135">
        <f t="shared" si="11"/>
        <v>393.54281222268543</v>
      </c>
      <c r="J74" s="136">
        <v>7.4999999999999997E-2</v>
      </c>
      <c r="K74" s="167"/>
      <c r="L74" s="167"/>
      <c r="M74" s="135">
        <f t="shared" si="12"/>
        <v>0</v>
      </c>
      <c r="N74" s="168"/>
      <c r="O74" s="167">
        <v>19458.573273517428</v>
      </c>
      <c r="P74" s="135"/>
      <c r="Q74" s="135">
        <f t="shared" si="13"/>
        <v>19458.573273517428</v>
      </c>
      <c r="R74" s="167">
        <v>14607.556407010285</v>
      </c>
      <c r="S74" s="138"/>
      <c r="T74" s="139">
        <f t="shared" si="14"/>
        <v>19458.573273517428</v>
      </c>
      <c r="U74" s="139">
        <f t="shared" si="15"/>
        <v>19458.573273517428</v>
      </c>
      <c r="V74" s="140"/>
      <c r="W74" s="169"/>
      <c r="X74" s="170"/>
      <c r="Y74" s="171"/>
      <c r="Z74" s="172">
        <f t="shared" ref="Z74:Z137" si="18">Z73</f>
        <v>1</v>
      </c>
      <c r="AA74" s="173"/>
      <c r="AB74" s="174"/>
      <c r="AC74" s="171"/>
      <c r="AD74" s="175">
        <f t="shared" ref="AD74:AD137" si="19">AD73</f>
        <v>1</v>
      </c>
      <c r="AE74" s="176"/>
      <c r="AF74" s="177">
        <v>70</v>
      </c>
      <c r="AG74" s="149"/>
      <c r="AH74" s="138"/>
      <c r="AI74" s="138"/>
      <c r="AJ74" s="150"/>
      <c r="AK74" s="138"/>
      <c r="AL74" s="138"/>
      <c r="AM74" s="178">
        <f t="shared" si="16"/>
        <v>19458.573273517428</v>
      </c>
      <c r="AN74" s="179">
        <f t="shared" si="17"/>
        <v>0</v>
      </c>
      <c r="AO74" s="180"/>
      <c r="AP74" s="180">
        <v>7.5986333409433318</v>
      </c>
      <c r="AQ74" s="181"/>
      <c r="AR74" s="182"/>
      <c r="AS74" s="86"/>
      <c r="AT74" s="86"/>
      <c r="AU74" s="86"/>
      <c r="AV74" s="86"/>
      <c r="AW74" s="86"/>
      <c r="AX74" s="86"/>
      <c r="AY74" s="86"/>
      <c r="AZ74" s="182"/>
      <c r="BA74" s="182"/>
      <c r="BB74" s="182"/>
      <c r="BC74" s="182"/>
      <c r="BD74" s="182"/>
      <c r="BE74" s="182"/>
      <c r="BF74" s="182"/>
      <c r="BG74" s="182"/>
      <c r="BH74" s="182"/>
      <c r="BI74" s="182"/>
      <c r="BJ74" s="182"/>
      <c r="BK74" s="182"/>
      <c r="BL74" s="182"/>
      <c r="BM74" s="182"/>
      <c r="BN74" s="182"/>
      <c r="BO74" s="157">
        <v>1.016</v>
      </c>
      <c r="BP74" s="183"/>
      <c r="BQ74" s="86"/>
      <c r="BR74" s="86"/>
      <c r="BS74" s="86"/>
      <c r="BT74" s="86"/>
      <c r="BU74" s="86"/>
      <c r="BV74" s="86"/>
      <c r="BW74" s="86"/>
      <c r="BX74" s="86"/>
      <c r="BY74" s="86"/>
      <c r="BZ74" s="86"/>
      <c r="CA74" s="104">
        <v>1</v>
      </c>
      <c r="CB74" s="167">
        <v>19.3</v>
      </c>
      <c r="CC74" s="167" t="s">
        <v>149</v>
      </c>
      <c r="CD74" s="167"/>
      <c r="CE74" s="167"/>
      <c r="CF74" s="167"/>
      <c r="CG74" s="167"/>
      <c r="CH74" s="167"/>
      <c r="CI74" s="184"/>
      <c r="CJ74" s="185">
        <v>1482657.0189628094</v>
      </c>
      <c r="CK74" s="185"/>
      <c r="CL74" s="185">
        <v>0.5</v>
      </c>
      <c r="CM74" s="185">
        <v>2</v>
      </c>
      <c r="CN74" s="185">
        <v>660.58064516129036</v>
      </c>
      <c r="CO74" s="185">
        <v>19354768</v>
      </c>
      <c r="CP74" s="186">
        <v>100</v>
      </c>
      <c r="CQ74" s="167"/>
      <c r="CR74" s="163"/>
      <c r="CS74" s="167"/>
      <c r="CT74" s="167"/>
      <c r="CU74" s="167"/>
      <c r="CV74" s="167"/>
      <c r="CW74" s="138"/>
      <c r="CX74" s="187"/>
    </row>
    <row r="75" spans="1:102" s="84" customFormat="1" ht="15" customHeight="1">
      <c r="A75" s="165">
        <v>42071.291666608799</v>
      </c>
      <c r="B75" s="166"/>
      <c r="C75" s="167">
        <v>36585.191000036888</v>
      </c>
      <c r="D75" s="135"/>
      <c r="E75" s="133">
        <f t="shared" si="10"/>
        <v>36585.191000036888</v>
      </c>
      <c r="F75" s="134">
        <v>2.7</v>
      </c>
      <c r="G75" s="167">
        <v>410.102782043937</v>
      </c>
      <c r="H75" s="135"/>
      <c r="I75" s="135">
        <f t="shared" si="11"/>
        <v>410.102782043937</v>
      </c>
      <c r="J75" s="136">
        <v>7.4999999999999997E-2</v>
      </c>
      <c r="K75" s="167"/>
      <c r="L75" s="167"/>
      <c r="M75" s="135">
        <f t="shared" si="12"/>
        <v>0</v>
      </c>
      <c r="N75" s="168"/>
      <c r="O75" s="167">
        <v>18087.544108996477</v>
      </c>
      <c r="P75" s="135"/>
      <c r="Q75" s="135">
        <f t="shared" si="13"/>
        <v>18087.544108996477</v>
      </c>
      <c r="R75" s="167">
        <v>13489.872282407989</v>
      </c>
      <c r="S75" s="138"/>
      <c r="T75" s="139">
        <f t="shared" si="14"/>
        <v>18087.544108996477</v>
      </c>
      <c r="U75" s="139">
        <f t="shared" si="15"/>
        <v>18087.544108996477</v>
      </c>
      <c r="V75" s="140"/>
      <c r="W75" s="169"/>
      <c r="X75" s="170"/>
      <c r="Y75" s="171"/>
      <c r="Z75" s="172">
        <f t="shared" si="18"/>
        <v>1</v>
      </c>
      <c r="AA75" s="173"/>
      <c r="AB75" s="174"/>
      <c r="AC75" s="171"/>
      <c r="AD75" s="175">
        <f t="shared" si="19"/>
        <v>1</v>
      </c>
      <c r="AE75" s="176"/>
      <c r="AF75" s="177">
        <v>70</v>
      </c>
      <c r="AG75" s="149"/>
      <c r="AH75" s="138"/>
      <c r="AI75" s="138"/>
      <c r="AJ75" s="150"/>
      <c r="AK75" s="138"/>
      <c r="AL75" s="138"/>
      <c r="AM75" s="178">
        <f t="shared" si="16"/>
        <v>18087.544108996477</v>
      </c>
      <c r="AN75" s="179">
        <f t="shared" si="17"/>
        <v>0</v>
      </c>
      <c r="AO75" s="180"/>
      <c r="AP75" s="180">
        <v>7.5629606285254525</v>
      </c>
      <c r="AQ75" s="181"/>
      <c r="AR75" s="182"/>
      <c r="AS75" s="86"/>
      <c r="AT75" s="86"/>
      <c r="AU75" s="86"/>
      <c r="AV75" s="86"/>
      <c r="AW75" s="86"/>
      <c r="AX75" s="86"/>
      <c r="AY75" s="86"/>
      <c r="AZ75" s="182"/>
      <c r="BA75" s="182"/>
      <c r="BB75" s="182"/>
      <c r="BC75" s="182"/>
      <c r="BD75" s="182"/>
      <c r="BE75" s="182"/>
      <c r="BF75" s="182"/>
      <c r="BG75" s="182"/>
      <c r="BH75" s="182"/>
      <c r="BI75" s="182"/>
      <c r="BJ75" s="182"/>
      <c r="BK75" s="182"/>
      <c r="BL75" s="182"/>
      <c r="BM75" s="182"/>
      <c r="BN75" s="182"/>
      <c r="BO75" s="157">
        <v>1</v>
      </c>
      <c r="BP75" s="183"/>
      <c r="BQ75" s="86"/>
      <c r="BR75" s="86"/>
      <c r="BS75" s="86"/>
      <c r="BT75" s="86"/>
      <c r="BU75" s="86"/>
      <c r="BV75" s="86"/>
      <c r="BW75" s="86"/>
      <c r="BX75" s="86"/>
      <c r="BY75" s="86"/>
      <c r="BZ75" s="86"/>
      <c r="CA75" s="104">
        <v>1</v>
      </c>
      <c r="CB75" s="167">
        <v>22.09</v>
      </c>
      <c r="CC75" s="167" t="s">
        <v>149</v>
      </c>
      <c r="CD75" s="167"/>
      <c r="CE75" s="167"/>
      <c r="CF75" s="167"/>
      <c r="CG75" s="167"/>
      <c r="CH75" s="167"/>
      <c r="CI75" s="184"/>
      <c r="CJ75" s="185">
        <v>1496263.9270949177</v>
      </c>
      <c r="CK75" s="185"/>
      <c r="CL75" s="185">
        <v>0.5</v>
      </c>
      <c r="CM75" s="185">
        <v>2</v>
      </c>
      <c r="CN75" s="185">
        <v>660.58064516129036</v>
      </c>
      <c r="CO75" s="185">
        <v>19434774</v>
      </c>
      <c r="CP75" s="186">
        <v>100</v>
      </c>
      <c r="CQ75" s="167"/>
      <c r="CR75" s="163"/>
      <c r="CS75" s="167"/>
      <c r="CT75" s="167"/>
      <c r="CU75" s="167"/>
      <c r="CV75" s="167"/>
      <c r="CW75" s="138"/>
      <c r="CX75" s="187"/>
    </row>
    <row r="76" spans="1:102" s="84" customFormat="1" ht="15" customHeight="1">
      <c r="A76" s="165">
        <v>42072.291666608799</v>
      </c>
      <c r="B76" s="166"/>
      <c r="C76" s="167">
        <v>38366.54849962952</v>
      </c>
      <c r="D76" s="135"/>
      <c r="E76" s="133">
        <f t="shared" si="10"/>
        <v>38366.54849962952</v>
      </c>
      <c r="F76" s="134">
        <v>2.7</v>
      </c>
      <c r="G76" s="167">
        <v>547.4531199731415</v>
      </c>
      <c r="H76" s="135"/>
      <c r="I76" s="135">
        <f t="shared" si="11"/>
        <v>547.4531199731415</v>
      </c>
      <c r="J76" s="136">
        <v>7.4999999999999997E-2</v>
      </c>
      <c r="K76" s="167"/>
      <c r="L76" s="167"/>
      <c r="M76" s="135">
        <f t="shared" si="12"/>
        <v>0</v>
      </c>
      <c r="N76" s="168"/>
      <c r="O76" s="167">
        <v>18909.547689828189</v>
      </c>
      <c r="P76" s="135"/>
      <c r="Q76" s="135">
        <f t="shared" si="13"/>
        <v>18909.547689828189</v>
      </c>
      <c r="R76" s="167">
        <v>14346.779587393388</v>
      </c>
      <c r="S76" s="138"/>
      <c r="T76" s="139">
        <f t="shared" si="14"/>
        <v>18909.547689828189</v>
      </c>
      <c r="U76" s="139">
        <f t="shared" si="15"/>
        <v>18909.547689828189</v>
      </c>
      <c r="V76" s="140"/>
      <c r="W76" s="169"/>
      <c r="X76" s="170"/>
      <c r="Y76" s="171"/>
      <c r="Z76" s="172">
        <f t="shared" si="18"/>
        <v>1</v>
      </c>
      <c r="AA76" s="173"/>
      <c r="AB76" s="174"/>
      <c r="AC76" s="171"/>
      <c r="AD76" s="175">
        <f t="shared" si="19"/>
        <v>1</v>
      </c>
      <c r="AE76" s="176"/>
      <c r="AF76" s="177">
        <v>70</v>
      </c>
      <c r="AG76" s="149"/>
      <c r="AH76" s="138"/>
      <c r="AI76" s="138"/>
      <c r="AJ76" s="150"/>
      <c r="AK76" s="138"/>
      <c r="AL76" s="138"/>
      <c r="AM76" s="178">
        <f t="shared" si="16"/>
        <v>18909.547689828189</v>
      </c>
      <c r="AN76" s="179">
        <f t="shared" si="17"/>
        <v>0</v>
      </c>
      <c r="AO76" s="180"/>
      <c r="AP76" s="180">
        <v>7.5253780560483063</v>
      </c>
      <c r="AQ76" s="181"/>
      <c r="AR76" s="182"/>
      <c r="AS76" s="86"/>
      <c r="AT76" s="86"/>
      <c r="AU76" s="86"/>
      <c r="AV76" s="86"/>
      <c r="AW76" s="86"/>
      <c r="AX76" s="86"/>
      <c r="AY76" s="86"/>
      <c r="AZ76" s="182"/>
      <c r="BA76" s="182"/>
      <c r="BB76" s="182"/>
      <c r="BC76" s="182"/>
      <c r="BD76" s="182"/>
      <c r="BE76" s="182"/>
      <c r="BF76" s="182"/>
      <c r="BG76" s="182"/>
      <c r="BH76" s="182"/>
      <c r="BI76" s="182"/>
      <c r="BJ76" s="182"/>
      <c r="BK76" s="182"/>
      <c r="BL76" s="182"/>
      <c r="BM76" s="182"/>
      <c r="BN76" s="182"/>
      <c r="BO76" s="157">
        <v>0.996</v>
      </c>
      <c r="BP76" s="183"/>
      <c r="BQ76" s="86"/>
      <c r="BR76" s="86"/>
      <c r="BS76" s="86"/>
      <c r="BT76" s="86"/>
      <c r="BU76" s="86"/>
      <c r="BV76" s="86"/>
      <c r="BW76" s="86"/>
      <c r="BX76" s="86"/>
      <c r="BY76" s="86"/>
      <c r="BZ76" s="86"/>
      <c r="CA76" s="104">
        <v>1</v>
      </c>
      <c r="CB76" s="167">
        <v>19.03</v>
      </c>
      <c r="CC76" s="167" t="s">
        <v>149</v>
      </c>
      <c r="CD76" s="167"/>
      <c r="CE76" s="167"/>
      <c r="CF76" s="167"/>
      <c r="CG76" s="167"/>
      <c r="CH76" s="167"/>
      <c r="CI76" s="184"/>
      <c r="CJ76" s="185">
        <v>1509114.5157862452</v>
      </c>
      <c r="CK76" s="185"/>
      <c r="CL76" s="185">
        <v>0.5</v>
      </c>
      <c r="CM76" s="185">
        <v>2</v>
      </c>
      <c r="CN76" s="185">
        <v>660.58064516129036</v>
      </c>
      <c r="CO76" s="185">
        <v>19514790</v>
      </c>
      <c r="CP76" s="186">
        <v>100</v>
      </c>
      <c r="CQ76" s="167"/>
      <c r="CR76" s="163"/>
      <c r="CS76" s="167"/>
      <c r="CT76" s="167"/>
      <c r="CU76" s="167"/>
      <c r="CV76" s="167"/>
      <c r="CW76" s="138"/>
      <c r="CX76" s="187"/>
    </row>
    <row r="77" spans="1:102" s="84" customFormat="1" ht="15" customHeight="1">
      <c r="A77" s="165">
        <v>42073.291666608799</v>
      </c>
      <c r="B77" s="166"/>
      <c r="C77" s="167">
        <v>41866.178209213358</v>
      </c>
      <c r="D77" s="135"/>
      <c r="E77" s="133">
        <f t="shared" si="10"/>
        <v>41866.178209213358</v>
      </c>
      <c r="F77" s="134">
        <v>2.7</v>
      </c>
      <c r="G77" s="167">
        <v>447.1191851737936</v>
      </c>
      <c r="H77" s="135"/>
      <c r="I77" s="135">
        <f t="shared" si="11"/>
        <v>447.1191851737936</v>
      </c>
      <c r="J77" s="136">
        <v>7.4999999999999997E-2</v>
      </c>
      <c r="K77" s="167"/>
      <c r="L77" s="167"/>
      <c r="M77" s="135">
        <f t="shared" si="12"/>
        <v>0</v>
      </c>
      <c r="N77" s="168"/>
      <c r="O77" s="167">
        <v>20709.529512019781</v>
      </c>
      <c r="P77" s="135"/>
      <c r="Q77" s="135">
        <f t="shared" si="13"/>
        <v>20709.529512019781</v>
      </c>
      <c r="R77" s="167">
        <v>15944.505022528507</v>
      </c>
      <c r="S77" s="138"/>
      <c r="T77" s="139">
        <f t="shared" si="14"/>
        <v>20709.529512019781</v>
      </c>
      <c r="U77" s="139">
        <f t="shared" si="15"/>
        <v>20709.529512019781</v>
      </c>
      <c r="V77" s="140"/>
      <c r="W77" s="169"/>
      <c r="X77" s="170"/>
      <c r="Y77" s="171"/>
      <c r="Z77" s="172">
        <f t="shared" si="18"/>
        <v>1</v>
      </c>
      <c r="AA77" s="173"/>
      <c r="AB77" s="174"/>
      <c r="AC77" s="171"/>
      <c r="AD77" s="175">
        <f t="shared" si="19"/>
        <v>1</v>
      </c>
      <c r="AE77" s="176"/>
      <c r="AF77" s="177">
        <v>70</v>
      </c>
      <c r="AG77" s="149"/>
      <c r="AH77" s="138"/>
      <c r="AI77" s="138"/>
      <c r="AJ77" s="150"/>
      <c r="AK77" s="138"/>
      <c r="AL77" s="138"/>
      <c r="AM77" s="178">
        <f t="shared" si="16"/>
        <v>20709.529512019781</v>
      </c>
      <c r="AN77" s="179">
        <f t="shared" si="17"/>
        <v>0</v>
      </c>
      <c r="AO77" s="180"/>
      <c r="AP77" s="180">
        <v>7.4858856235118925</v>
      </c>
      <c r="AQ77" s="181"/>
      <c r="AR77" s="182"/>
      <c r="AS77" s="86"/>
      <c r="AT77" s="86"/>
      <c r="AU77" s="86"/>
      <c r="AV77" s="86"/>
      <c r="AW77" s="86"/>
      <c r="AX77" s="86"/>
      <c r="AY77" s="86"/>
      <c r="AZ77" s="182"/>
      <c r="BA77" s="182"/>
      <c r="BB77" s="182"/>
      <c r="BC77" s="182"/>
      <c r="BD77" s="182"/>
      <c r="BE77" s="182"/>
      <c r="BF77" s="182"/>
      <c r="BG77" s="182"/>
      <c r="BH77" s="182"/>
      <c r="BI77" s="182"/>
      <c r="BJ77" s="182"/>
      <c r="BK77" s="182"/>
      <c r="BL77" s="182"/>
      <c r="BM77" s="182"/>
      <c r="BN77" s="182"/>
      <c r="BO77" s="157">
        <v>1</v>
      </c>
      <c r="BP77" s="183"/>
      <c r="BQ77" s="86"/>
      <c r="BR77" s="86"/>
      <c r="BS77" s="86"/>
      <c r="BT77" s="86"/>
      <c r="BU77" s="86"/>
      <c r="BV77" s="86"/>
      <c r="BW77" s="86"/>
      <c r="BX77" s="86"/>
      <c r="BY77" s="86"/>
      <c r="BZ77" s="86"/>
      <c r="CA77" s="104">
        <v>1</v>
      </c>
      <c r="CB77" s="167">
        <v>22.09</v>
      </c>
      <c r="CC77" s="167" t="s">
        <v>149</v>
      </c>
      <c r="CD77" s="167"/>
      <c r="CE77" s="167"/>
      <c r="CF77" s="167"/>
      <c r="CG77" s="167"/>
      <c r="CH77" s="167"/>
      <c r="CI77" s="184"/>
      <c r="CJ77" s="185">
        <v>1522442.4487775129</v>
      </c>
      <c r="CK77" s="185"/>
      <c r="CL77" s="185">
        <v>0.5</v>
      </c>
      <c r="CM77" s="185">
        <v>2</v>
      </c>
      <c r="CN77" s="185">
        <v>660.58064516129036</v>
      </c>
      <c r="CO77" s="185">
        <v>19594796</v>
      </c>
      <c r="CP77" s="186">
        <v>100</v>
      </c>
      <c r="CQ77" s="167"/>
      <c r="CR77" s="163"/>
      <c r="CS77" s="167"/>
      <c r="CT77" s="167"/>
      <c r="CU77" s="167"/>
      <c r="CV77" s="167"/>
      <c r="CW77" s="138"/>
      <c r="CX77" s="187"/>
    </row>
    <row r="78" spans="1:102" s="84" customFormat="1" ht="15" customHeight="1">
      <c r="A78" s="165">
        <v>42074.291666608799</v>
      </c>
      <c r="B78" s="166"/>
      <c r="C78" s="167">
        <v>43455.072113411828</v>
      </c>
      <c r="D78" s="135"/>
      <c r="E78" s="133">
        <f t="shared" si="10"/>
        <v>43455.072113411828</v>
      </c>
      <c r="F78" s="134">
        <v>2.7</v>
      </c>
      <c r="G78" s="167">
        <v>575.7024802564531</v>
      </c>
      <c r="H78" s="135"/>
      <c r="I78" s="135">
        <f t="shared" si="11"/>
        <v>575.7024802564531</v>
      </c>
      <c r="J78" s="136">
        <v>7.4999999999999997E-2</v>
      </c>
      <c r="K78" s="167"/>
      <c r="L78" s="167"/>
      <c r="M78" s="135">
        <f t="shared" si="12"/>
        <v>0</v>
      </c>
      <c r="N78" s="168"/>
      <c r="O78" s="167">
        <v>21439.684816577686</v>
      </c>
      <c r="P78" s="135"/>
      <c r="Q78" s="135">
        <f t="shared" si="13"/>
        <v>21439.684816577686</v>
      </c>
      <c r="R78" s="167">
        <v>16274.884125362045</v>
      </c>
      <c r="S78" s="138"/>
      <c r="T78" s="139">
        <f t="shared" si="14"/>
        <v>21439.684816577686</v>
      </c>
      <c r="U78" s="139">
        <f t="shared" si="15"/>
        <v>21439.684816577686</v>
      </c>
      <c r="V78" s="140"/>
      <c r="W78" s="169"/>
      <c r="X78" s="170"/>
      <c r="Y78" s="171"/>
      <c r="Z78" s="172">
        <f t="shared" si="18"/>
        <v>1</v>
      </c>
      <c r="AA78" s="173"/>
      <c r="AB78" s="174"/>
      <c r="AC78" s="171"/>
      <c r="AD78" s="175">
        <f t="shared" si="19"/>
        <v>1</v>
      </c>
      <c r="AE78" s="176"/>
      <c r="AF78" s="177">
        <v>70</v>
      </c>
      <c r="AG78" s="149"/>
      <c r="AH78" s="138"/>
      <c r="AI78" s="138"/>
      <c r="AJ78" s="150"/>
      <c r="AK78" s="138"/>
      <c r="AL78" s="138"/>
      <c r="AM78" s="178">
        <f t="shared" si="16"/>
        <v>21439.684816577686</v>
      </c>
      <c r="AN78" s="179">
        <f t="shared" si="17"/>
        <v>0</v>
      </c>
      <c r="AO78" s="180"/>
      <c r="AP78" s="180">
        <v>7.4444833309162108</v>
      </c>
      <c r="AQ78" s="181"/>
      <c r="AR78" s="182"/>
      <c r="AS78" s="86"/>
      <c r="AT78" s="86"/>
      <c r="AU78" s="86"/>
      <c r="AV78" s="86"/>
      <c r="AW78" s="86"/>
      <c r="AX78" s="86"/>
      <c r="AY78" s="86"/>
      <c r="AZ78" s="182"/>
      <c r="BA78" s="182"/>
      <c r="BB78" s="182"/>
      <c r="BC78" s="182"/>
      <c r="BD78" s="182"/>
      <c r="BE78" s="182"/>
      <c r="BF78" s="182"/>
      <c r="BG78" s="182"/>
      <c r="BH78" s="182"/>
      <c r="BI78" s="182"/>
      <c r="BJ78" s="182"/>
      <c r="BK78" s="182"/>
      <c r="BL78" s="182"/>
      <c r="BM78" s="182"/>
      <c r="BN78" s="182"/>
      <c r="BO78" s="157">
        <v>0.99</v>
      </c>
      <c r="BP78" s="183"/>
      <c r="BQ78" s="86"/>
      <c r="BR78" s="86"/>
      <c r="BS78" s="86"/>
      <c r="BT78" s="86"/>
      <c r="BU78" s="86"/>
      <c r="BV78" s="86"/>
      <c r="BW78" s="86"/>
      <c r="BX78" s="86"/>
      <c r="BY78" s="86"/>
      <c r="BZ78" s="86"/>
      <c r="CA78" s="104">
        <v>1</v>
      </c>
      <c r="CB78" s="167">
        <v>22</v>
      </c>
      <c r="CC78" s="167" t="s">
        <v>149</v>
      </c>
      <c r="CD78" s="167"/>
      <c r="CE78" s="167"/>
      <c r="CF78" s="167"/>
      <c r="CG78" s="167"/>
      <c r="CH78" s="167"/>
      <c r="CI78" s="184"/>
      <c r="CJ78" s="185">
        <v>1524938.5347206453</v>
      </c>
      <c r="CK78" s="185"/>
      <c r="CL78" s="185">
        <v>0.5</v>
      </c>
      <c r="CM78" s="185">
        <v>2</v>
      </c>
      <c r="CN78" s="185">
        <v>660.58064516129036</v>
      </c>
      <c r="CO78" s="185">
        <v>19674806</v>
      </c>
      <c r="CP78" s="186">
        <v>100</v>
      </c>
      <c r="CQ78" s="167"/>
      <c r="CR78" s="163"/>
      <c r="CS78" s="167"/>
      <c r="CT78" s="167"/>
      <c r="CU78" s="167"/>
      <c r="CV78" s="167"/>
      <c r="CW78" s="138"/>
      <c r="CX78" s="187"/>
    </row>
    <row r="79" spans="1:102" s="84" customFormat="1" ht="15" customHeight="1">
      <c r="A79" s="165">
        <v>42075.291666608799</v>
      </c>
      <c r="B79" s="166"/>
      <c r="C79" s="167">
        <v>34723.640335696691</v>
      </c>
      <c r="D79" s="135"/>
      <c r="E79" s="133">
        <f t="shared" si="10"/>
        <v>34723.640335696691</v>
      </c>
      <c r="F79" s="134">
        <v>2.7</v>
      </c>
      <c r="G79" s="167">
        <v>327.30293293767892</v>
      </c>
      <c r="H79" s="135"/>
      <c r="I79" s="135">
        <f t="shared" si="11"/>
        <v>327.30293293767892</v>
      </c>
      <c r="J79" s="136">
        <v>7.4999999999999997E-2</v>
      </c>
      <c r="K79" s="167"/>
      <c r="L79" s="167"/>
      <c r="M79" s="135">
        <f t="shared" si="12"/>
        <v>0</v>
      </c>
      <c r="N79" s="168"/>
      <c r="O79" s="167">
        <v>17198.168701379505</v>
      </c>
      <c r="P79" s="135"/>
      <c r="Q79" s="135">
        <f t="shared" si="13"/>
        <v>17198.168701379505</v>
      </c>
      <c r="R79" s="167">
        <v>14194.898596544754</v>
      </c>
      <c r="S79" s="138"/>
      <c r="T79" s="139">
        <f t="shared" si="14"/>
        <v>17198.168701379505</v>
      </c>
      <c r="U79" s="139">
        <f t="shared" si="15"/>
        <v>17198.168701379505</v>
      </c>
      <c r="V79" s="140"/>
      <c r="W79" s="169"/>
      <c r="X79" s="170"/>
      <c r="Y79" s="171"/>
      <c r="Z79" s="172">
        <f t="shared" si="18"/>
        <v>1</v>
      </c>
      <c r="AA79" s="173"/>
      <c r="AB79" s="174"/>
      <c r="AC79" s="171"/>
      <c r="AD79" s="175">
        <f t="shared" si="19"/>
        <v>1</v>
      </c>
      <c r="AE79" s="176"/>
      <c r="AF79" s="177">
        <v>73</v>
      </c>
      <c r="AG79" s="149"/>
      <c r="AH79" s="138"/>
      <c r="AI79" s="138"/>
      <c r="AJ79" s="150"/>
      <c r="AK79" s="138"/>
      <c r="AL79" s="138"/>
      <c r="AM79" s="178">
        <f t="shared" si="16"/>
        <v>17198.168701379505</v>
      </c>
      <c r="AN79" s="179">
        <f t="shared" si="17"/>
        <v>0</v>
      </c>
      <c r="AO79" s="180"/>
      <c r="AP79" s="180">
        <v>7.4011711782612624</v>
      </c>
      <c r="AQ79" s="181"/>
      <c r="AR79" s="182"/>
      <c r="AS79" s="86"/>
      <c r="AT79" s="86"/>
      <c r="AU79" s="86"/>
      <c r="AV79" s="86"/>
      <c r="AW79" s="86"/>
      <c r="AX79" s="86"/>
      <c r="AY79" s="86"/>
      <c r="AZ79" s="182"/>
      <c r="BA79" s="182"/>
      <c r="BB79" s="182"/>
      <c r="BC79" s="182"/>
      <c r="BD79" s="182"/>
      <c r="BE79" s="182"/>
      <c r="BF79" s="182"/>
      <c r="BG79" s="182"/>
      <c r="BH79" s="182"/>
      <c r="BI79" s="182"/>
      <c r="BJ79" s="182"/>
      <c r="BK79" s="182"/>
      <c r="BL79" s="182"/>
      <c r="BM79" s="182"/>
      <c r="BN79" s="182"/>
      <c r="BO79" s="157">
        <v>0.99199999999999999</v>
      </c>
      <c r="BP79" s="183"/>
      <c r="BQ79" s="86"/>
      <c r="BR79" s="86"/>
      <c r="BS79" s="86"/>
      <c r="BT79" s="86"/>
      <c r="BU79" s="86"/>
      <c r="BV79" s="86"/>
      <c r="BW79" s="86"/>
      <c r="BX79" s="86"/>
      <c r="BY79" s="86"/>
      <c r="BZ79" s="86"/>
      <c r="CA79" s="104">
        <v>1</v>
      </c>
      <c r="CB79" s="167">
        <v>21</v>
      </c>
      <c r="CC79" s="167" t="s">
        <v>149</v>
      </c>
      <c r="CD79" s="167"/>
      <c r="CE79" s="167"/>
      <c r="CF79" s="167"/>
      <c r="CG79" s="167"/>
      <c r="CH79" s="167"/>
      <c r="CI79" s="184"/>
      <c r="CJ79" s="185">
        <v>1524938.5347206453</v>
      </c>
      <c r="CK79" s="185"/>
      <c r="CL79" s="185">
        <v>0.5</v>
      </c>
      <c r="CM79" s="185">
        <v>2</v>
      </c>
      <c r="CN79" s="185">
        <v>660.58064516129036</v>
      </c>
      <c r="CO79" s="185">
        <v>19754820</v>
      </c>
      <c r="CP79" s="186">
        <v>100</v>
      </c>
      <c r="CQ79" s="167"/>
      <c r="CR79" s="163"/>
      <c r="CS79" s="167"/>
      <c r="CT79" s="167"/>
      <c r="CU79" s="167"/>
      <c r="CV79" s="167"/>
      <c r="CW79" s="138"/>
      <c r="CX79" s="187"/>
    </row>
    <row r="80" spans="1:102" s="84" customFormat="1" ht="15" customHeight="1">
      <c r="A80" s="165">
        <v>42076.291666608799</v>
      </c>
      <c r="B80" s="166"/>
      <c r="C80" s="167">
        <v>41565.721151959144</v>
      </c>
      <c r="D80" s="135"/>
      <c r="E80" s="133">
        <f t="shared" si="10"/>
        <v>41565.721151959144</v>
      </c>
      <c r="F80" s="134">
        <v>2.7</v>
      </c>
      <c r="G80" s="167">
        <v>811.438521241329</v>
      </c>
      <c r="H80" s="135"/>
      <c r="I80" s="135">
        <f t="shared" si="11"/>
        <v>811.438521241329</v>
      </c>
      <c r="J80" s="136">
        <v>7.4999999999999997E-2</v>
      </c>
      <c r="K80" s="167"/>
      <c r="L80" s="167"/>
      <c r="M80" s="135">
        <f t="shared" si="12"/>
        <v>0</v>
      </c>
      <c r="N80" s="168"/>
      <c r="O80" s="167">
        <v>20377.141315358909</v>
      </c>
      <c r="P80" s="135"/>
      <c r="Q80" s="135">
        <f t="shared" si="13"/>
        <v>20377.141315358909</v>
      </c>
      <c r="R80" s="167">
        <v>16508.735033293939</v>
      </c>
      <c r="S80" s="138"/>
      <c r="T80" s="139">
        <f t="shared" si="14"/>
        <v>20377.141315358909</v>
      </c>
      <c r="U80" s="139">
        <f t="shared" si="15"/>
        <v>20377.141315358909</v>
      </c>
      <c r="V80" s="140"/>
      <c r="W80" s="169"/>
      <c r="X80" s="170"/>
      <c r="Y80" s="171"/>
      <c r="Z80" s="172">
        <f t="shared" si="18"/>
        <v>1</v>
      </c>
      <c r="AA80" s="173"/>
      <c r="AB80" s="174"/>
      <c r="AC80" s="171"/>
      <c r="AD80" s="175">
        <f t="shared" si="19"/>
        <v>1</v>
      </c>
      <c r="AE80" s="176"/>
      <c r="AF80" s="177">
        <v>70</v>
      </c>
      <c r="AG80" s="149"/>
      <c r="AH80" s="138"/>
      <c r="AI80" s="138"/>
      <c r="AJ80" s="150"/>
      <c r="AK80" s="138"/>
      <c r="AL80" s="138"/>
      <c r="AM80" s="178">
        <f t="shared" si="16"/>
        <v>20377.141315358909</v>
      </c>
      <c r="AN80" s="179">
        <f t="shared" si="17"/>
        <v>0</v>
      </c>
      <c r="AO80" s="180"/>
      <c r="AP80" s="180">
        <v>7.3559491655470453</v>
      </c>
      <c r="AQ80" s="181"/>
      <c r="AR80" s="182"/>
      <c r="AS80" s="86"/>
      <c r="AT80" s="86"/>
      <c r="AU80" s="86"/>
      <c r="AV80" s="86"/>
      <c r="AW80" s="86"/>
      <c r="AX80" s="86"/>
      <c r="AY80" s="86"/>
      <c r="AZ80" s="182"/>
      <c r="BA80" s="182"/>
      <c r="BB80" s="182"/>
      <c r="BC80" s="182"/>
      <c r="BD80" s="182"/>
      <c r="BE80" s="182"/>
      <c r="BF80" s="182"/>
      <c r="BG80" s="182"/>
      <c r="BH80" s="182"/>
      <c r="BI80" s="182"/>
      <c r="BJ80" s="182"/>
      <c r="BK80" s="182"/>
      <c r="BL80" s="182"/>
      <c r="BM80" s="182"/>
      <c r="BN80" s="182"/>
      <c r="BO80" s="157">
        <v>0.99</v>
      </c>
      <c r="BP80" s="183"/>
      <c r="BQ80" s="86"/>
      <c r="BR80" s="86"/>
      <c r="BS80" s="86"/>
      <c r="BT80" s="86"/>
      <c r="BU80" s="86"/>
      <c r="BV80" s="86"/>
      <c r="BW80" s="86"/>
      <c r="BX80" s="86"/>
      <c r="BY80" s="86"/>
      <c r="BZ80" s="86"/>
      <c r="CA80" s="104">
        <v>1</v>
      </c>
      <c r="CB80" s="167">
        <v>17</v>
      </c>
      <c r="CC80" s="167" t="s">
        <v>149</v>
      </c>
      <c r="CD80" s="167"/>
      <c r="CE80" s="167"/>
      <c r="CF80" s="167"/>
      <c r="CG80" s="167"/>
      <c r="CH80" s="167"/>
      <c r="CI80" s="184"/>
      <c r="CJ80" s="185">
        <v>1524938.5347206453</v>
      </c>
      <c r="CK80" s="185"/>
      <c r="CL80" s="185">
        <v>0.5</v>
      </c>
      <c r="CM80" s="185">
        <v>2</v>
      </c>
      <c r="CN80" s="185">
        <v>660.58064516129036</v>
      </c>
      <c r="CO80" s="185">
        <v>19824824</v>
      </c>
      <c r="CP80" s="186">
        <v>100</v>
      </c>
      <c r="CQ80" s="167"/>
      <c r="CR80" s="163"/>
      <c r="CS80" s="167"/>
      <c r="CT80" s="167"/>
      <c r="CU80" s="167"/>
      <c r="CV80" s="167"/>
      <c r="CW80" s="138"/>
      <c r="CX80" s="187"/>
    </row>
    <row r="81" spans="1:102" s="84" customFormat="1" ht="15" customHeight="1">
      <c r="A81" s="165">
        <v>42077.291666608799</v>
      </c>
      <c r="B81" s="166"/>
      <c r="C81" s="167">
        <v>31673.092348699225</v>
      </c>
      <c r="D81" s="135"/>
      <c r="E81" s="133">
        <f t="shared" si="10"/>
        <v>31673.092348699225</v>
      </c>
      <c r="F81" s="134">
        <v>2.7</v>
      </c>
      <c r="G81" s="167">
        <v>309.76884724458898</v>
      </c>
      <c r="H81" s="135"/>
      <c r="I81" s="135">
        <f t="shared" si="11"/>
        <v>309.76884724458898</v>
      </c>
      <c r="J81" s="136">
        <v>7.4999999999999997E-2</v>
      </c>
      <c r="K81" s="167"/>
      <c r="L81" s="167"/>
      <c r="M81" s="135">
        <f t="shared" si="12"/>
        <v>0</v>
      </c>
      <c r="N81" s="168"/>
      <c r="O81" s="167">
        <v>15681.661750727319</v>
      </c>
      <c r="P81" s="135"/>
      <c r="Q81" s="135">
        <f t="shared" si="13"/>
        <v>15681.661750727319</v>
      </c>
      <c r="R81" s="167">
        <v>12223.581940818332</v>
      </c>
      <c r="S81" s="138"/>
      <c r="T81" s="139">
        <f t="shared" si="14"/>
        <v>15681.661750727319</v>
      </c>
      <c r="U81" s="139">
        <f t="shared" si="15"/>
        <v>15681.661750727319</v>
      </c>
      <c r="V81" s="140"/>
      <c r="W81" s="169"/>
      <c r="X81" s="170"/>
      <c r="Y81" s="171"/>
      <c r="Z81" s="172">
        <f t="shared" si="18"/>
        <v>1</v>
      </c>
      <c r="AA81" s="173"/>
      <c r="AB81" s="174"/>
      <c r="AC81" s="171"/>
      <c r="AD81" s="175">
        <f t="shared" si="19"/>
        <v>1</v>
      </c>
      <c r="AE81" s="176"/>
      <c r="AF81" s="177">
        <v>68</v>
      </c>
      <c r="AG81" s="149"/>
      <c r="AH81" s="138"/>
      <c r="AI81" s="138"/>
      <c r="AJ81" s="150"/>
      <c r="AK81" s="138"/>
      <c r="AL81" s="138"/>
      <c r="AM81" s="178">
        <f t="shared" si="16"/>
        <v>15681.661750727319</v>
      </c>
      <c r="AN81" s="179">
        <f t="shared" si="17"/>
        <v>0</v>
      </c>
      <c r="AO81" s="180"/>
      <c r="AP81" s="180">
        <v>7.3088172927735613</v>
      </c>
      <c r="AQ81" s="181"/>
      <c r="AR81" s="182"/>
      <c r="AS81" s="86"/>
      <c r="AT81" s="86"/>
      <c r="AU81" s="86"/>
      <c r="AV81" s="86"/>
      <c r="AW81" s="86"/>
      <c r="AX81" s="86"/>
      <c r="AY81" s="86"/>
      <c r="AZ81" s="182"/>
      <c r="BA81" s="182"/>
      <c r="BB81" s="182"/>
      <c r="BC81" s="182"/>
      <c r="BD81" s="182"/>
      <c r="BE81" s="182"/>
      <c r="BF81" s="182"/>
      <c r="BG81" s="182"/>
      <c r="BH81" s="182"/>
      <c r="BI81" s="182"/>
      <c r="BJ81" s="182"/>
      <c r="BK81" s="182"/>
      <c r="BL81" s="182"/>
      <c r="BM81" s="182"/>
      <c r="BN81" s="182"/>
      <c r="BO81" s="157">
        <v>0.995</v>
      </c>
      <c r="BP81" s="183"/>
      <c r="BQ81" s="86"/>
      <c r="BR81" s="86"/>
      <c r="BS81" s="86"/>
      <c r="BT81" s="86"/>
      <c r="BU81" s="86"/>
      <c r="BV81" s="86"/>
      <c r="BW81" s="86"/>
      <c r="BX81" s="86"/>
      <c r="BY81" s="86"/>
      <c r="BZ81" s="86"/>
      <c r="CA81" s="104">
        <v>1</v>
      </c>
      <c r="CB81" s="167">
        <v>17</v>
      </c>
      <c r="CC81" s="167" t="s">
        <v>149</v>
      </c>
      <c r="CD81" s="167"/>
      <c r="CE81" s="167"/>
      <c r="CF81" s="167"/>
      <c r="CG81" s="167"/>
      <c r="CH81" s="167"/>
      <c r="CI81" s="184"/>
      <c r="CJ81" s="185">
        <v>1524938.5347206453</v>
      </c>
      <c r="CK81" s="185"/>
      <c r="CL81" s="185">
        <v>0.5</v>
      </c>
      <c r="CM81" s="185">
        <v>2</v>
      </c>
      <c r="CN81" s="185">
        <v>660.58064516129036</v>
      </c>
      <c r="CO81" s="185">
        <v>19894834</v>
      </c>
      <c r="CP81" s="186">
        <v>100</v>
      </c>
      <c r="CQ81" s="167"/>
      <c r="CR81" s="163"/>
      <c r="CS81" s="167"/>
      <c r="CT81" s="167"/>
      <c r="CU81" s="167"/>
      <c r="CV81" s="167"/>
      <c r="CW81" s="138"/>
      <c r="CX81" s="187"/>
    </row>
    <row r="82" spans="1:102" s="84" customFormat="1" ht="15" customHeight="1">
      <c r="A82" s="165">
        <v>42078.291666608799</v>
      </c>
      <c r="B82" s="166"/>
      <c r="C82" s="167">
        <v>43202.730955006155</v>
      </c>
      <c r="D82" s="135"/>
      <c r="E82" s="133">
        <f t="shared" si="10"/>
        <v>43202.730955006155</v>
      </c>
      <c r="F82" s="134">
        <v>2.7</v>
      </c>
      <c r="G82" s="167">
        <v>624.40827384836962</v>
      </c>
      <c r="H82" s="135"/>
      <c r="I82" s="135">
        <f t="shared" si="11"/>
        <v>624.40827384836962</v>
      </c>
      <c r="J82" s="136">
        <v>7.4999999999999997E-2</v>
      </c>
      <c r="K82" s="167"/>
      <c r="L82" s="167"/>
      <c r="M82" s="135">
        <f t="shared" si="12"/>
        <v>0</v>
      </c>
      <c r="N82" s="168"/>
      <c r="O82" s="167">
        <v>21289.161340578892</v>
      </c>
      <c r="P82" s="135"/>
      <c r="Q82" s="135">
        <f t="shared" si="13"/>
        <v>21289.161340578892</v>
      </c>
      <c r="R82" s="167">
        <v>15545.389793748758</v>
      </c>
      <c r="S82" s="138"/>
      <c r="T82" s="139">
        <f t="shared" si="14"/>
        <v>21289.161340578892</v>
      </c>
      <c r="U82" s="139">
        <f t="shared" si="15"/>
        <v>21289.161340578892</v>
      </c>
      <c r="V82" s="140"/>
      <c r="W82" s="169"/>
      <c r="X82" s="170"/>
      <c r="Y82" s="171"/>
      <c r="Z82" s="172">
        <f t="shared" si="18"/>
        <v>1</v>
      </c>
      <c r="AA82" s="173"/>
      <c r="AB82" s="174"/>
      <c r="AC82" s="171"/>
      <c r="AD82" s="175">
        <f t="shared" si="19"/>
        <v>1</v>
      </c>
      <c r="AE82" s="176"/>
      <c r="AF82" s="177">
        <v>71</v>
      </c>
      <c r="AG82" s="149"/>
      <c r="AH82" s="138"/>
      <c r="AI82" s="138"/>
      <c r="AJ82" s="150"/>
      <c r="AK82" s="138"/>
      <c r="AL82" s="138"/>
      <c r="AM82" s="178">
        <f t="shared" si="16"/>
        <v>21289.161340578892</v>
      </c>
      <c r="AN82" s="179">
        <f t="shared" si="17"/>
        <v>0</v>
      </c>
      <c r="AO82" s="180"/>
      <c r="AP82" s="180">
        <v>7.2597755599408087</v>
      </c>
      <c r="AQ82" s="181"/>
      <c r="AR82" s="182"/>
      <c r="AS82" s="86"/>
      <c r="AT82" s="86"/>
      <c r="AU82" s="86"/>
      <c r="AV82" s="86"/>
      <c r="AW82" s="86"/>
      <c r="AX82" s="86"/>
      <c r="AY82" s="86"/>
      <c r="AZ82" s="182"/>
      <c r="BA82" s="182"/>
      <c r="BB82" s="182"/>
      <c r="BC82" s="182"/>
      <c r="BD82" s="182"/>
      <c r="BE82" s="182"/>
      <c r="BF82" s="182"/>
      <c r="BG82" s="182"/>
      <c r="BH82" s="182"/>
      <c r="BI82" s="182"/>
      <c r="BJ82" s="182"/>
      <c r="BK82" s="182"/>
      <c r="BL82" s="182"/>
      <c r="BM82" s="182"/>
      <c r="BN82" s="182"/>
      <c r="BO82" s="157">
        <v>1</v>
      </c>
      <c r="BP82" s="183"/>
      <c r="BQ82" s="86"/>
      <c r="BR82" s="86"/>
      <c r="BS82" s="86"/>
      <c r="BT82" s="86"/>
      <c r="BU82" s="86"/>
      <c r="BV82" s="86"/>
      <c r="BW82" s="86"/>
      <c r="BX82" s="86"/>
      <c r="BY82" s="86"/>
      <c r="BZ82" s="86"/>
      <c r="CA82" s="104">
        <v>1</v>
      </c>
      <c r="CB82" s="167">
        <v>17</v>
      </c>
      <c r="CC82" s="167" t="s">
        <v>149</v>
      </c>
      <c r="CD82" s="167"/>
      <c r="CE82" s="167"/>
      <c r="CF82" s="167"/>
      <c r="CG82" s="167"/>
      <c r="CH82" s="167"/>
      <c r="CI82" s="184"/>
      <c r="CJ82" s="185">
        <v>1524938.5347206453</v>
      </c>
      <c r="CK82" s="185"/>
      <c r="CL82" s="185">
        <v>0.5</v>
      </c>
      <c r="CM82" s="185">
        <v>2</v>
      </c>
      <c r="CN82" s="185">
        <v>660.58064516129036</v>
      </c>
      <c r="CO82" s="185">
        <v>19954840</v>
      </c>
      <c r="CP82" s="186">
        <v>100</v>
      </c>
      <c r="CQ82" s="167"/>
      <c r="CR82" s="163"/>
      <c r="CS82" s="167"/>
      <c r="CT82" s="167"/>
      <c r="CU82" s="167"/>
      <c r="CV82" s="167"/>
      <c r="CW82" s="138"/>
      <c r="CX82" s="187"/>
    </row>
    <row r="83" spans="1:102" s="84" customFormat="1" ht="15" customHeight="1">
      <c r="A83" s="165">
        <v>42079.291666608799</v>
      </c>
      <c r="B83" s="166"/>
      <c r="C83" s="167">
        <v>20266.416595005237</v>
      </c>
      <c r="D83" s="135"/>
      <c r="E83" s="133">
        <f t="shared" si="10"/>
        <v>20266.416595005237</v>
      </c>
      <c r="F83" s="134">
        <v>2.7</v>
      </c>
      <c r="G83" s="167">
        <v>278.5971393457624</v>
      </c>
      <c r="H83" s="135"/>
      <c r="I83" s="135">
        <f t="shared" si="11"/>
        <v>278.5971393457624</v>
      </c>
      <c r="J83" s="136">
        <v>7.4999999999999997E-2</v>
      </c>
      <c r="K83" s="167"/>
      <c r="L83" s="167"/>
      <c r="M83" s="135">
        <f t="shared" si="12"/>
        <v>0</v>
      </c>
      <c r="N83" s="168"/>
      <c r="O83" s="167">
        <v>9993.9097278297377</v>
      </c>
      <c r="P83" s="135"/>
      <c r="Q83" s="135">
        <f t="shared" si="13"/>
        <v>9993.9097278297377</v>
      </c>
      <c r="R83" s="167">
        <v>7539.2652332750667</v>
      </c>
      <c r="S83" s="138"/>
      <c r="T83" s="139">
        <f t="shared" si="14"/>
        <v>9993.9097278297377</v>
      </c>
      <c r="U83" s="139">
        <f t="shared" si="15"/>
        <v>9993.9097278297377</v>
      </c>
      <c r="V83" s="140"/>
      <c r="W83" s="169"/>
      <c r="X83" s="170"/>
      <c r="Y83" s="171"/>
      <c r="Z83" s="172">
        <f t="shared" si="18"/>
        <v>1</v>
      </c>
      <c r="AA83" s="173"/>
      <c r="AB83" s="174"/>
      <c r="AC83" s="171"/>
      <c r="AD83" s="175">
        <f t="shared" si="19"/>
        <v>1</v>
      </c>
      <c r="AE83" s="176"/>
      <c r="AF83" s="177">
        <v>71</v>
      </c>
      <c r="AG83" s="149"/>
      <c r="AH83" s="138"/>
      <c r="AI83" s="138"/>
      <c r="AJ83" s="150"/>
      <c r="AK83" s="138"/>
      <c r="AL83" s="138"/>
      <c r="AM83" s="178">
        <f t="shared" si="16"/>
        <v>9993.9097278297377</v>
      </c>
      <c r="AN83" s="179">
        <f t="shared" si="17"/>
        <v>0</v>
      </c>
      <c r="AO83" s="180"/>
      <c r="AP83" s="180">
        <v>7.2088239670487892</v>
      </c>
      <c r="AQ83" s="181"/>
      <c r="AR83" s="182"/>
      <c r="AS83" s="86"/>
      <c r="AT83" s="86"/>
      <c r="AU83" s="86"/>
      <c r="AV83" s="86"/>
      <c r="AW83" s="86"/>
      <c r="AX83" s="86"/>
      <c r="AY83" s="86"/>
      <c r="AZ83" s="182"/>
      <c r="BA83" s="182"/>
      <c r="BB83" s="182"/>
      <c r="BC83" s="182"/>
      <c r="BD83" s="182"/>
      <c r="BE83" s="182"/>
      <c r="BF83" s="182"/>
      <c r="BG83" s="182"/>
      <c r="BH83" s="182"/>
      <c r="BI83" s="182"/>
      <c r="BJ83" s="182"/>
      <c r="BK83" s="182"/>
      <c r="BL83" s="182"/>
      <c r="BM83" s="182"/>
      <c r="BN83" s="182"/>
      <c r="BO83" s="157">
        <v>0.99</v>
      </c>
      <c r="BP83" s="183"/>
      <c r="BQ83" s="86"/>
      <c r="BR83" s="86"/>
      <c r="BS83" s="86"/>
      <c r="BT83" s="86"/>
      <c r="BU83" s="86"/>
      <c r="BV83" s="86"/>
      <c r="BW83" s="86"/>
      <c r="BX83" s="86"/>
      <c r="BY83" s="86"/>
      <c r="BZ83" s="86"/>
      <c r="CA83" s="104">
        <v>0.97</v>
      </c>
      <c r="CB83" s="167">
        <v>17</v>
      </c>
      <c r="CC83" s="167" t="s">
        <v>149</v>
      </c>
      <c r="CD83" s="167"/>
      <c r="CE83" s="167"/>
      <c r="CF83" s="167"/>
      <c r="CG83" s="167"/>
      <c r="CH83" s="167"/>
      <c r="CI83" s="184"/>
      <c r="CJ83" s="185">
        <v>1524938.5347206453</v>
      </c>
      <c r="CK83" s="185"/>
      <c r="CL83" s="185">
        <v>0.5</v>
      </c>
      <c r="CM83" s="185">
        <v>2</v>
      </c>
      <c r="CN83" s="185">
        <v>660.58064516129036</v>
      </c>
      <c r="CO83" s="185">
        <v>20014844</v>
      </c>
      <c r="CP83" s="186">
        <v>100</v>
      </c>
      <c r="CQ83" s="167"/>
      <c r="CR83" s="163"/>
      <c r="CS83" s="167"/>
      <c r="CT83" s="167"/>
      <c r="CU83" s="167"/>
      <c r="CV83" s="167"/>
      <c r="CW83" s="138"/>
      <c r="CX83" s="187"/>
    </row>
    <row r="84" spans="1:102" s="84" customFormat="1" ht="15" customHeight="1">
      <c r="A84" s="165">
        <v>42080.291666608799</v>
      </c>
      <c r="B84" s="166"/>
      <c r="C84" s="167">
        <v>63518.332691056559</v>
      </c>
      <c r="D84" s="135"/>
      <c r="E84" s="133">
        <f t="shared" si="10"/>
        <v>63518.332691056559</v>
      </c>
      <c r="F84" s="134">
        <v>2.7</v>
      </c>
      <c r="G84" s="167">
        <v>885.47132750104208</v>
      </c>
      <c r="H84" s="135"/>
      <c r="I84" s="135">
        <f t="shared" si="11"/>
        <v>885.47132750104208</v>
      </c>
      <c r="J84" s="136">
        <v>7.4999999999999997E-2</v>
      </c>
      <c r="K84" s="167"/>
      <c r="L84" s="167"/>
      <c r="M84" s="135">
        <f t="shared" si="12"/>
        <v>0</v>
      </c>
      <c r="N84" s="168"/>
      <c r="O84" s="167">
        <v>31316.430681777758</v>
      </c>
      <c r="P84" s="135"/>
      <c r="Q84" s="135">
        <f t="shared" si="13"/>
        <v>31316.430681777758</v>
      </c>
      <c r="R84" s="167">
        <v>25385.417375035126</v>
      </c>
      <c r="S84" s="138"/>
      <c r="T84" s="139">
        <f t="shared" si="14"/>
        <v>31316.430681777758</v>
      </c>
      <c r="U84" s="139">
        <f t="shared" si="15"/>
        <v>31316.430681777758</v>
      </c>
      <c r="V84" s="140"/>
      <c r="W84" s="169"/>
      <c r="X84" s="170"/>
      <c r="Y84" s="171"/>
      <c r="Z84" s="172">
        <f t="shared" si="18"/>
        <v>1</v>
      </c>
      <c r="AA84" s="173"/>
      <c r="AB84" s="174"/>
      <c r="AC84" s="171"/>
      <c r="AD84" s="175">
        <f t="shared" si="19"/>
        <v>1</v>
      </c>
      <c r="AE84" s="176"/>
      <c r="AF84" s="177">
        <v>71.5</v>
      </c>
      <c r="AG84" s="149"/>
      <c r="AH84" s="138"/>
      <c r="AI84" s="138"/>
      <c r="AJ84" s="150"/>
      <c r="AK84" s="138"/>
      <c r="AL84" s="138"/>
      <c r="AM84" s="178">
        <f t="shared" si="16"/>
        <v>31316.430681777758</v>
      </c>
      <c r="AN84" s="179">
        <f t="shared" si="17"/>
        <v>0</v>
      </c>
      <c r="AO84" s="180"/>
      <c r="AP84" s="180">
        <v>7.1559625140975021</v>
      </c>
      <c r="AQ84" s="181"/>
      <c r="AR84" s="182"/>
      <c r="AS84" s="86"/>
      <c r="AT84" s="86"/>
      <c r="AU84" s="86"/>
      <c r="AV84" s="86"/>
      <c r="AW84" s="86"/>
      <c r="AX84" s="86"/>
      <c r="AY84" s="86"/>
      <c r="AZ84" s="182"/>
      <c r="BA84" s="182"/>
      <c r="BB84" s="182"/>
      <c r="BC84" s="182"/>
      <c r="BD84" s="182"/>
      <c r="BE84" s="182"/>
      <c r="BF84" s="182"/>
      <c r="BG84" s="182"/>
      <c r="BH84" s="182"/>
      <c r="BI84" s="182"/>
      <c r="BJ84" s="182"/>
      <c r="BK84" s="182"/>
      <c r="BL84" s="182"/>
      <c r="BM84" s="182"/>
      <c r="BN84" s="182"/>
      <c r="BO84" s="157">
        <v>0.99399999999999999</v>
      </c>
      <c r="BP84" s="183"/>
      <c r="BQ84" s="86"/>
      <c r="BR84" s="86"/>
      <c r="BS84" s="86"/>
      <c r="BT84" s="86"/>
      <c r="BU84" s="86"/>
      <c r="BV84" s="86"/>
      <c r="BW84" s="86"/>
      <c r="BX84" s="86"/>
      <c r="BY84" s="86"/>
      <c r="BZ84" s="86"/>
      <c r="CA84" s="104">
        <v>1</v>
      </c>
      <c r="CB84" s="167">
        <v>22</v>
      </c>
      <c r="CC84" s="167" t="s">
        <v>149</v>
      </c>
      <c r="CD84" s="167"/>
      <c r="CE84" s="167"/>
      <c r="CF84" s="167"/>
      <c r="CG84" s="167"/>
      <c r="CH84" s="167"/>
      <c r="CI84" s="184"/>
      <c r="CJ84" s="185">
        <v>1524938.5347206453</v>
      </c>
      <c r="CK84" s="185"/>
      <c r="CL84" s="185">
        <v>0.5</v>
      </c>
      <c r="CM84" s="185">
        <v>2</v>
      </c>
      <c r="CN84" s="185">
        <v>660.58064516129036</v>
      </c>
      <c r="CO84" s="185">
        <v>20074848</v>
      </c>
      <c r="CP84" s="186">
        <v>100</v>
      </c>
      <c r="CQ84" s="167"/>
      <c r="CR84" s="163"/>
      <c r="CS84" s="167"/>
      <c r="CT84" s="167"/>
      <c r="CU84" s="167"/>
      <c r="CV84" s="167"/>
      <c r="CW84" s="138"/>
      <c r="CX84" s="187"/>
    </row>
    <row r="85" spans="1:102" s="84" customFormat="1" ht="15" customHeight="1">
      <c r="A85" s="165">
        <v>42081.291666608799</v>
      </c>
      <c r="B85" s="166"/>
      <c r="C85" s="167">
        <v>42158.081328894506</v>
      </c>
      <c r="D85" s="135"/>
      <c r="E85" s="133">
        <f t="shared" si="10"/>
        <v>42158.081328894506</v>
      </c>
      <c r="F85" s="134">
        <v>2.7</v>
      </c>
      <c r="G85" s="167">
        <v>615.64123100182462</v>
      </c>
      <c r="H85" s="135"/>
      <c r="I85" s="135">
        <f t="shared" si="11"/>
        <v>615.64123100182462</v>
      </c>
      <c r="J85" s="136">
        <v>7.4999999999999997E-2</v>
      </c>
      <c r="K85" s="167"/>
      <c r="L85" s="167"/>
      <c r="M85" s="135">
        <f t="shared" si="12"/>
        <v>0</v>
      </c>
      <c r="N85" s="168"/>
      <c r="O85" s="167">
        <v>20771.220048946339</v>
      </c>
      <c r="P85" s="135"/>
      <c r="Q85" s="135">
        <f t="shared" si="13"/>
        <v>20771.220048946339</v>
      </c>
      <c r="R85" s="167">
        <v>15523.066250103708</v>
      </c>
      <c r="S85" s="138"/>
      <c r="T85" s="139">
        <f t="shared" si="14"/>
        <v>20771.220048946339</v>
      </c>
      <c r="U85" s="139">
        <f t="shared" si="15"/>
        <v>20771.220048946339</v>
      </c>
      <c r="V85" s="140"/>
      <c r="W85" s="169"/>
      <c r="X85" s="170"/>
      <c r="Y85" s="171"/>
      <c r="Z85" s="172">
        <f t="shared" si="18"/>
        <v>1</v>
      </c>
      <c r="AA85" s="173"/>
      <c r="AB85" s="174"/>
      <c r="AC85" s="171"/>
      <c r="AD85" s="175">
        <f t="shared" si="19"/>
        <v>1</v>
      </c>
      <c r="AE85" s="176"/>
      <c r="AF85" s="177">
        <v>71.5</v>
      </c>
      <c r="AG85" s="149"/>
      <c r="AH85" s="138"/>
      <c r="AI85" s="138"/>
      <c r="AJ85" s="150"/>
      <c r="AK85" s="138"/>
      <c r="AL85" s="138"/>
      <c r="AM85" s="178">
        <f t="shared" si="16"/>
        <v>20771.220048946339</v>
      </c>
      <c r="AN85" s="179">
        <f t="shared" si="17"/>
        <v>0</v>
      </c>
      <c r="AO85" s="180"/>
      <c r="AP85" s="180">
        <v>7.1011912010869471</v>
      </c>
      <c r="AQ85" s="181"/>
      <c r="AR85" s="182"/>
      <c r="AS85" s="86"/>
      <c r="AT85" s="86"/>
      <c r="AU85" s="86"/>
      <c r="AV85" s="86"/>
      <c r="AW85" s="86"/>
      <c r="AX85" s="86"/>
      <c r="AY85" s="86"/>
      <c r="AZ85" s="182"/>
      <c r="BA85" s="182"/>
      <c r="BB85" s="182"/>
      <c r="BC85" s="182"/>
      <c r="BD85" s="182"/>
      <c r="BE85" s="182"/>
      <c r="BF85" s="182"/>
      <c r="BG85" s="182"/>
      <c r="BH85" s="182"/>
      <c r="BI85" s="182"/>
      <c r="BJ85" s="182"/>
      <c r="BK85" s="182"/>
      <c r="BL85" s="182"/>
      <c r="BM85" s="182"/>
      <c r="BN85" s="182"/>
      <c r="BO85" s="157">
        <v>1</v>
      </c>
      <c r="BP85" s="183"/>
      <c r="BQ85" s="86"/>
      <c r="BR85" s="86"/>
      <c r="BS85" s="86"/>
      <c r="BT85" s="86"/>
      <c r="BU85" s="86"/>
      <c r="BV85" s="86"/>
      <c r="BW85" s="86"/>
      <c r="BX85" s="86"/>
      <c r="BY85" s="86"/>
      <c r="BZ85" s="86"/>
      <c r="CA85" s="104">
        <v>1</v>
      </c>
      <c r="CB85" s="167">
        <v>22.09</v>
      </c>
      <c r="CC85" s="167" t="s">
        <v>149</v>
      </c>
      <c r="CD85" s="167"/>
      <c r="CE85" s="167"/>
      <c r="CF85" s="167"/>
      <c r="CG85" s="167"/>
      <c r="CH85" s="167"/>
      <c r="CI85" s="184"/>
      <c r="CJ85" s="185">
        <v>1524938.5347206453</v>
      </c>
      <c r="CK85" s="185"/>
      <c r="CL85" s="185">
        <v>0.5</v>
      </c>
      <c r="CM85" s="185">
        <v>2</v>
      </c>
      <c r="CN85" s="185">
        <v>660.58064516129036</v>
      </c>
      <c r="CO85" s="185">
        <v>20186034</v>
      </c>
      <c r="CP85" s="186">
        <v>100</v>
      </c>
      <c r="CQ85" s="167"/>
      <c r="CR85" s="163"/>
      <c r="CS85" s="167"/>
      <c r="CT85" s="167"/>
      <c r="CU85" s="167"/>
      <c r="CV85" s="167"/>
      <c r="CW85" s="138"/>
      <c r="CX85" s="187"/>
    </row>
    <row r="86" spans="1:102" s="84" customFormat="1" ht="15" customHeight="1">
      <c r="A86" s="165">
        <v>42082.291666608799</v>
      </c>
      <c r="B86" s="166"/>
      <c r="C86" s="167">
        <v>32441.877488079237</v>
      </c>
      <c r="D86" s="135"/>
      <c r="E86" s="133">
        <f t="shared" si="10"/>
        <v>32441.877488079237</v>
      </c>
      <c r="F86" s="134">
        <v>2.7</v>
      </c>
      <c r="G86" s="167">
        <v>459.78269150769182</v>
      </c>
      <c r="H86" s="135"/>
      <c r="I86" s="135">
        <f t="shared" si="11"/>
        <v>459.78269150769182</v>
      </c>
      <c r="J86" s="136">
        <v>7.4999999999999997E-2</v>
      </c>
      <c r="K86" s="167"/>
      <c r="L86" s="167"/>
      <c r="M86" s="135">
        <f t="shared" si="12"/>
        <v>0</v>
      </c>
      <c r="N86" s="168"/>
      <c r="O86" s="167">
        <v>15991.047398285773</v>
      </c>
      <c r="P86" s="135"/>
      <c r="Q86" s="135">
        <f t="shared" si="13"/>
        <v>15991.047398285773</v>
      </c>
      <c r="R86" s="167">
        <v>11579.723978069011</v>
      </c>
      <c r="S86" s="138"/>
      <c r="T86" s="139">
        <f t="shared" si="14"/>
        <v>15991.047398285773</v>
      </c>
      <c r="U86" s="139">
        <f t="shared" si="15"/>
        <v>15991.047398285773</v>
      </c>
      <c r="V86" s="140"/>
      <c r="W86" s="169"/>
      <c r="X86" s="170"/>
      <c r="Y86" s="171"/>
      <c r="Z86" s="172">
        <f t="shared" si="18"/>
        <v>1</v>
      </c>
      <c r="AA86" s="173"/>
      <c r="AB86" s="174"/>
      <c r="AC86" s="171"/>
      <c r="AD86" s="175">
        <f t="shared" si="19"/>
        <v>1</v>
      </c>
      <c r="AE86" s="176"/>
      <c r="AF86" s="177">
        <v>70</v>
      </c>
      <c r="AG86" s="149"/>
      <c r="AH86" s="138"/>
      <c r="AI86" s="138"/>
      <c r="AJ86" s="150"/>
      <c r="AK86" s="138"/>
      <c r="AL86" s="138"/>
      <c r="AM86" s="178">
        <f t="shared" si="16"/>
        <v>15991.047398285773</v>
      </c>
      <c r="AN86" s="179">
        <f t="shared" si="17"/>
        <v>0</v>
      </c>
      <c r="AO86" s="180"/>
      <c r="AP86" s="180">
        <v>7.0445100280171253</v>
      </c>
      <c r="AQ86" s="181"/>
      <c r="AR86" s="182"/>
      <c r="AS86" s="86"/>
      <c r="AT86" s="86"/>
      <c r="AU86" s="86"/>
      <c r="AV86" s="86"/>
      <c r="AW86" s="86"/>
      <c r="AX86" s="86"/>
      <c r="AY86" s="86"/>
      <c r="AZ86" s="182"/>
      <c r="BA86" s="182"/>
      <c r="BB86" s="182"/>
      <c r="BC86" s="182"/>
      <c r="BD86" s="182"/>
      <c r="BE86" s="182"/>
      <c r="BF86" s="182"/>
      <c r="BG86" s="182"/>
      <c r="BH86" s="182"/>
      <c r="BI86" s="182"/>
      <c r="BJ86" s="182"/>
      <c r="BK86" s="182"/>
      <c r="BL86" s="182"/>
      <c r="BM86" s="182"/>
      <c r="BN86" s="182"/>
      <c r="BO86" s="157">
        <v>1</v>
      </c>
      <c r="BP86" s="183"/>
      <c r="BQ86" s="86"/>
      <c r="BR86" s="86"/>
      <c r="BS86" s="86"/>
      <c r="BT86" s="86"/>
      <c r="BU86" s="86"/>
      <c r="BV86" s="86"/>
      <c r="BW86" s="86"/>
      <c r="BX86" s="86"/>
      <c r="BY86" s="86"/>
      <c r="BZ86" s="86"/>
      <c r="CA86" s="104">
        <v>0.96099999999999997</v>
      </c>
      <c r="CB86" s="167">
        <v>22</v>
      </c>
      <c r="CC86" s="167" t="s">
        <v>149</v>
      </c>
      <c r="CD86" s="167"/>
      <c r="CE86" s="167"/>
      <c r="CF86" s="167"/>
      <c r="CG86" s="167"/>
      <c r="CH86" s="167"/>
      <c r="CI86" s="184"/>
      <c r="CJ86" s="185">
        <v>1524938.5347206453</v>
      </c>
      <c r="CK86" s="185"/>
      <c r="CL86" s="185">
        <v>0.5</v>
      </c>
      <c r="CM86" s="185">
        <v>2</v>
      </c>
      <c r="CN86" s="185">
        <v>660.58064516129036</v>
      </c>
      <c r="CO86" s="185">
        <v>20259094</v>
      </c>
      <c r="CP86" s="186">
        <v>100</v>
      </c>
      <c r="CQ86" s="167"/>
      <c r="CR86" s="163"/>
      <c r="CS86" s="167"/>
      <c r="CT86" s="167"/>
      <c r="CU86" s="167"/>
      <c r="CV86" s="167"/>
      <c r="CW86" s="138"/>
      <c r="CX86" s="187"/>
    </row>
    <row r="87" spans="1:102" s="84" customFormat="1" ht="15" customHeight="1">
      <c r="A87" s="165">
        <v>42083.291666608799</v>
      </c>
      <c r="B87" s="166"/>
      <c r="C87" s="167">
        <v>39326.727992207059</v>
      </c>
      <c r="D87" s="135"/>
      <c r="E87" s="133">
        <f t="shared" si="10"/>
        <v>39326.727992207059</v>
      </c>
      <c r="F87" s="134">
        <v>2.7</v>
      </c>
      <c r="G87" s="167">
        <v>594.2106818213814</v>
      </c>
      <c r="H87" s="135"/>
      <c r="I87" s="135">
        <f t="shared" si="11"/>
        <v>594.2106818213814</v>
      </c>
      <c r="J87" s="136">
        <v>7.4999999999999997E-2</v>
      </c>
      <c r="K87" s="167"/>
      <c r="L87" s="167"/>
      <c r="M87" s="135">
        <f t="shared" si="12"/>
        <v>0</v>
      </c>
      <c r="N87" s="168"/>
      <c r="O87" s="167">
        <v>19366.25865519284</v>
      </c>
      <c r="P87" s="135"/>
      <c r="Q87" s="135">
        <f t="shared" si="13"/>
        <v>19366.25865519284</v>
      </c>
      <c r="R87" s="167">
        <v>13772.4454091344</v>
      </c>
      <c r="S87" s="138"/>
      <c r="T87" s="139">
        <f t="shared" si="14"/>
        <v>19366.25865519284</v>
      </c>
      <c r="U87" s="139">
        <f t="shared" si="15"/>
        <v>19366.25865519284</v>
      </c>
      <c r="V87" s="140"/>
      <c r="W87" s="169"/>
      <c r="X87" s="170"/>
      <c r="Y87" s="171"/>
      <c r="Z87" s="172">
        <f t="shared" si="18"/>
        <v>1</v>
      </c>
      <c r="AA87" s="173"/>
      <c r="AB87" s="174"/>
      <c r="AC87" s="171"/>
      <c r="AD87" s="175">
        <f t="shared" si="19"/>
        <v>1</v>
      </c>
      <c r="AE87" s="176"/>
      <c r="AF87" s="177">
        <v>71</v>
      </c>
      <c r="AG87" s="149"/>
      <c r="AH87" s="138"/>
      <c r="AI87" s="138"/>
      <c r="AJ87" s="150"/>
      <c r="AK87" s="138"/>
      <c r="AL87" s="138"/>
      <c r="AM87" s="178">
        <f t="shared" si="16"/>
        <v>19366.25865519284</v>
      </c>
      <c r="AN87" s="179">
        <f t="shared" si="17"/>
        <v>0</v>
      </c>
      <c r="AO87" s="180"/>
      <c r="AP87" s="180">
        <v>6.9859189948880349</v>
      </c>
      <c r="AQ87" s="181"/>
      <c r="AR87" s="182"/>
      <c r="AS87" s="86"/>
      <c r="AT87" s="86"/>
      <c r="AU87" s="86"/>
      <c r="AV87" s="86"/>
      <c r="AW87" s="86"/>
      <c r="AX87" s="86"/>
      <c r="AY87" s="86"/>
      <c r="AZ87" s="182"/>
      <c r="BA87" s="182"/>
      <c r="BB87" s="182"/>
      <c r="BC87" s="182"/>
      <c r="BD87" s="182"/>
      <c r="BE87" s="182"/>
      <c r="BF87" s="182"/>
      <c r="BG87" s="182"/>
      <c r="BH87" s="182"/>
      <c r="BI87" s="182"/>
      <c r="BJ87" s="182"/>
      <c r="BK87" s="182"/>
      <c r="BL87" s="182"/>
      <c r="BM87" s="182"/>
      <c r="BN87" s="182"/>
      <c r="BO87" s="157">
        <v>1</v>
      </c>
      <c r="BP87" s="183"/>
      <c r="BQ87" s="86"/>
      <c r="BR87" s="86"/>
      <c r="BS87" s="86"/>
      <c r="BT87" s="86"/>
      <c r="BU87" s="86"/>
      <c r="BV87" s="86"/>
      <c r="BW87" s="86"/>
      <c r="BX87" s="86"/>
      <c r="BY87" s="86"/>
      <c r="BZ87" s="86"/>
      <c r="CA87" s="104">
        <v>1</v>
      </c>
      <c r="CB87" s="167">
        <v>22</v>
      </c>
      <c r="CC87" s="167" t="s">
        <v>149</v>
      </c>
      <c r="CD87" s="167"/>
      <c r="CE87" s="167"/>
      <c r="CF87" s="167"/>
      <c r="CG87" s="167"/>
      <c r="CH87" s="167"/>
      <c r="CI87" s="184"/>
      <c r="CJ87" s="185">
        <v>1524938.5347206453</v>
      </c>
      <c r="CK87" s="185"/>
      <c r="CL87" s="185">
        <v>0.5</v>
      </c>
      <c r="CM87" s="185">
        <v>2</v>
      </c>
      <c r="CN87" s="185">
        <v>660.58064516129036</v>
      </c>
      <c r="CO87" s="185">
        <v>20337158</v>
      </c>
      <c r="CP87" s="186">
        <v>100</v>
      </c>
      <c r="CQ87" s="167"/>
      <c r="CR87" s="163"/>
      <c r="CS87" s="167"/>
      <c r="CT87" s="167"/>
      <c r="CU87" s="167"/>
      <c r="CV87" s="167"/>
      <c r="CW87" s="138"/>
      <c r="CX87" s="187"/>
    </row>
    <row r="88" spans="1:102" s="84" customFormat="1" ht="15" customHeight="1">
      <c r="A88" s="165">
        <v>42084.291666608799</v>
      </c>
      <c r="B88" s="166"/>
      <c r="C88" s="167">
        <v>20797.82996673245</v>
      </c>
      <c r="D88" s="135"/>
      <c r="E88" s="133">
        <f t="shared" si="10"/>
        <v>20797.82996673245</v>
      </c>
      <c r="F88" s="134">
        <v>2.7</v>
      </c>
      <c r="G88" s="167">
        <v>379.90519001694884</v>
      </c>
      <c r="H88" s="135"/>
      <c r="I88" s="135">
        <f t="shared" si="11"/>
        <v>379.90519001694884</v>
      </c>
      <c r="J88" s="136">
        <v>7.4999999999999997E-2</v>
      </c>
      <c r="K88" s="167"/>
      <c r="L88" s="167"/>
      <c r="M88" s="135">
        <f t="shared" si="12"/>
        <v>0</v>
      </c>
      <c r="N88" s="168"/>
      <c r="O88" s="167">
        <v>10208.962388357751</v>
      </c>
      <c r="P88" s="135"/>
      <c r="Q88" s="135">
        <f t="shared" si="13"/>
        <v>10208.962388357751</v>
      </c>
      <c r="R88" s="167">
        <v>7401.8059200047664</v>
      </c>
      <c r="S88" s="138"/>
      <c r="T88" s="139">
        <f t="shared" si="14"/>
        <v>10208.962388357751</v>
      </c>
      <c r="U88" s="139">
        <f t="shared" si="15"/>
        <v>10208.962388357751</v>
      </c>
      <c r="V88" s="140"/>
      <c r="W88" s="169"/>
      <c r="X88" s="170"/>
      <c r="Y88" s="171"/>
      <c r="Z88" s="172">
        <f t="shared" si="18"/>
        <v>1</v>
      </c>
      <c r="AA88" s="173"/>
      <c r="AB88" s="174"/>
      <c r="AC88" s="171"/>
      <c r="AD88" s="175">
        <f t="shared" si="19"/>
        <v>1</v>
      </c>
      <c r="AE88" s="176"/>
      <c r="AF88" s="177">
        <v>71</v>
      </c>
      <c r="AG88" s="149"/>
      <c r="AH88" s="138"/>
      <c r="AI88" s="138"/>
      <c r="AJ88" s="150"/>
      <c r="AK88" s="138"/>
      <c r="AL88" s="138"/>
      <c r="AM88" s="178">
        <f t="shared" si="16"/>
        <v>10208.962388357751</v>
      </c>
      <c r="AN88" s="179">
        <f t="shared" si="17"/>
        <v>0</v>
      </c>
      <c r="AO88" s="180"/>
      <c r="AP88" s="180">
        <v>6.9254181016996776</v>
      </c>
      <c r="AQ88" s="181"/>
      <c r="AR88" s="182"/>
      <c r="AS88" s="86"/>
      <c r="AT88" s="86"/>
      <c r="AU88" s="86"/>
      <c r="AV88" s="86"/>
      <c r="AW88" s="86"/>
      <c r="AX88" s="86"/>
      <c r="AY88" s="86"/>
      <c r="AZ88" s="182"/>
      <c r="BA88" s="182"/>
      <c r="BB88" s="182"/>
      <c r="BC88" s="182"/>
      <c r="BD88" s="182"/>
      <c r="BE88" s="182"/>
      <c r="BF88" s="182"/>
      <c r="BG88" s="182"/>
      <c r="BH88" s="182"/>
      <c r="BI88" s="182"/>
      <c r="BJ88" s="182"/>
      <c r="BK88" s="182"/>
      <c r="BL88" s="182"/>
      <c r="BM88" s="182"/>
      <c r="BN88" s="182"/>
      <c r="BO88" s="157">
        <v>1</v>
      </c>
      <c r="BP88" s="183"/>
      <c r="BQ88" s="86"/>
      <c r="BR88" s="86"/>
      <c r="BS88" s="86"/>
      <c r="BT88" s="86"/>
      <c r="BU88" s="86"/>
      <c r="BV88" s="86"/>
      <c r="BW88" s="86"/>
      <c r="BX88" s="86"/>
      <c r="BY88" s="86"/>
      <c r="BZ88" s="86"/>
      <c r="CA88" s="104">
        <v>1</v>
      </c>
      <c r="CB88" s="167">
        <v>22</v>
      </c>
      <c r="CC88" s="167" t="s">
        <v>149</v>
      </c>
      <c r="CD88" s="167"/>
      <c r="CE88" s="167"/>
      <c r="CF88" s="167"/>
      <c r="CG88" s="167"/>
      <c r="CH88" s="167"/>
      <c r="CI88" s="184"/>
      <c r="CJ88" s="185">
        <v>1655403.430886098</v>
      </c>
      <c r="CK88" s="185">
        <v>180880.875</v>
      </c>
      <c r="CL88" s="185">
        <v>0.5</v>
      </c>
      <c r="CM88" s="185">
        <v>2</v>
      </c>
      <c r="CN88" s="185">
        <v>660.58064516129036</v>
      </c>
      <c r="CO88" s="185">
        <v>20407208</v>
      </c>
      <c r="CP88" s="186">
        <v>100</v>
      </c>
      <c r="CQ88" s="167"/>
      <c r="CR88" s="163"/>
      <c r="CS88" s="167"/>
      <c r="CT88" s="167"/>
      <c r="CU88" s="167"/>
      <c r="CV88" s="167"/>
      <c r="CW88" s="138"/>
      <c r="CX88" s="187"/>
    </row>
    <row r="89" spans="1:102" s="84" customFormat="1" ht="15" customHeight="1">
      <c r="A89" s="165">
        <v>42085.291666608799</v>
      </c>
      <c r="B89" s="166"/>
      <c r="C89" s="167">
        <v>46123.90063621087</v>
      </c>
      <c r="D89" s="135"/>
      <c r="E89" s="133">
        <f t="shared" si="10"/>
        <v>46123.90063621087</v>
      </c>
      <c r="F89" s="134">
        <v>2.7</v>
      </c>
      <c r="G89" s="167">
        <v>607.84830402711805</v>
      </c>
      <c r="H89" s="135"/>
      <c r="I89" s="135">
        <f t="shared" si="11"/>
        <v>607.84830402711805</v>
      </c>
      <c r="J89" s="136">
        <v>7.4999999999999997E-2</v>
      </c>
      <c r="K89" s="167"/>
      <c r="L89" s="167"/>
      <c r="M89" s="135">
        <f t="shared" si="12"/>
        <v>0</v>
      </c>
      <c r="N89" s="168"/>
      <c r="O89" s="167">
        <v>22758.026166091877</v>
      </c>
      <c r="P89" s="135"/>
      <c r="Q89" s="135">
        <f t="shared" si="13"/>
        <v>22758.026166091877</v>
      </c>
      <c r="R89" s="167">
        <v>17679.120539828305</v>
      </c>
      <c r="S89" s="138"/>
      <c r="T89" s="139">
        <f t="shared" si="14"/>
        <v>22758.026166091877</v>
      </c>
      <c r="U89" s="139">
        <f t="shared" si="15"/>
        <v>22758.026166091877</v>
      </c>
      <c r="V89" s="140"/>
      <c r="W89" s="169"/>
      <c r="X89" s="170"/>
      <c r="Y89" s="171"/>
      <c r="Z89" s="172">
        <f t="shared" si="18"/>
        <v>1</v>
      </c>
      <c r="AA89" s="173"/>
      <c r="AB89" s="174"/>
      <c r="AC89" s="171"/>
      <c r="AD89" s="175">
        <f t="shared" si="19"/>
        <v>1</v>
      </c>
      <c r="AE89" s="176"/>
      <c r="AF89" s="177">
        <v>70</v>
      </c>
      <c r="AG89" s="149"/>
      <c r="AH89" s="138"/>
      <c r="AI89" s="138"/>
      <c r="AJ89" s="150"/>
      <c r="AK89" s="138"/>
      <c r="AL89" s="138"/>
      <c r="AM89" s="178">
        <f t="shared" si="16"/>
        <v>22758.026166091877</v>
      </c>
      <c r="AN89" s="179">
        <f t="shared" si="17"/>
        <v>0</v>
      </c>
      <c r="AO89" s="180"/>
      <c r="AP89" s="180">
        <v>6.8630073484520526</v>
      </c>
      <c r="AQ89" s="181"/>
      <c r="AR89" s="182"/>
      <c r="AS89" s="86"/>
      <c r="AT89" s="86"/>
      <c r="AU89" s="86"/>
      <c r="AV89" s="86"/>
      <c r="AW89" s="86"/>
      <c r="AX89" s="86"/>
      <c r="AY89" s="86"/>
      <c r="AZ89" s="182"/>
      <c r="BA89" s="182"/>
      <c r="BB89" s="182"/>
      <c r="BC89" s="182"/>
      <c r="BD89" s="182"/>
      <c r="BE89" s="182"/>
      <c r="BF89" s="182"/>
      <c r="BG89" s="182"/>
      <c r="BH89" s="182"/>
      <c r="BI89" s="182"/>
      <c r="BJ89" s="182"/>
      <c r="BK89" s="182"/>
      <c r="BL89" s="182"/>
      <c r="BM89" s="182"/>
      <c r="BN89" s="182"/>
      <c r="BO89" s="157">
        <v>0.995</v>
      </c>
      <c r="BP89" s="183"/>
      <c r="BQ89" s="86"/>
      <c r="BR89" s="86"/>
      <c r="BS89" s="86"/>
      <c r="BT89" s="86"/>
      <c r="BU89" s="86"/>
      <c r="BV89" s="86"/>
      <c r="BW89" s="86"/>
      <c r="BX89" s="86"/>
      <c r="BY89" s="86"/>
      <c r="BZ89" s="86"/>
      <c r="CA89" s="104">
        <v>1</v>
      </c>
      <c r="CB89" s="167">
        <v>22</v>
      </c>
      <c r="CC89" s="167" t="s">
        <v>149</v>
      </c>
      <c r="CD89" s="167"/>
      <c r="CE89" s="167"/>
      <c r="CF89" s="167"/>
      <c r="CG89" s="167"/>
      <c r="CH89" s="167"/>
      <c r="CI89" s="184"/>
      <c r="CJ89" s="185">
        <v>1658851.4245200579</v>
      </c>
      <c r="CK89" s="185">
        <v>180880.875</v>
      </c>
      <c r="CL89" s="185">
        <v>0.5</v>
      </c>
      <c r="CM89" s="185">
        <v>2</v>
      </c>
      <c r="CN89" s="185">
        <v>660.58064516129036</v>
      </c>
      <c r="CO89" s="185">
        <v>20450250</v>
      </c>
      <c r="CP89" s="186">
        <v>100</v>
      </c>
      <c r="CQ89" s="167"/>
      <c r="CR89" s="163"/>
      <c r="CS89" s="167"/>
      <c r="CT89" s="167"/>
      <c r="CU89" s="167"/>
      <c r="CV89" s="167"/>
      <c r="CW89" s="138"/>
      <c r="CX89" s="187"/>
    </row>
    <row r="90" spans="1:102" s="84" customFormat="1" ht="15" customHeight="1">
      <c r="A90" s="165">
        <v>42086.291666608799</v>
      </c>
      <c r="B90" s="166"/>
      <c r="C90" s="167">
        <v>32810.766045918048</v>
      </c>
      <c r="D90" s="135"/>
      <c r="E90" s="133">
        <f t="shared" si="10"/>
        <v>32810.766045918048</v>
      </c>
      <c r="F90" s="134">
        <v>2.7</v>
      </c>
      <c r="G90" s="167">
        <v>392.56869635084712</v>
      </c>
      <c r="H90" s="135"/>
      <c r="I90" s="135">
        <f t="shared" si="11"/>
        <v>392.56869635084712</v>
      </c>
      <c r="J90" s="136">
        <v>7.4999999999999997E-2</v>
      </c>
      <c r="K90" s="167"/>
      <c r="L90" s="167"/>
      <c r="M90" s="135">
        <f t="shared" si="12"/>
        <v>0</v>
      </c>
      <c r="N90" s="168"/>
      <c r="O90" s="167">
        <v>16209.0986747836</v>
      </c>
      <c r="P90" s="135"/>
      <c r="Q90" s="135">
        <f t="shared" si="13"/>
        <v>16209.0986747836</v>
      </c>
      <c r="R90" s="167">
        <v>13924.938645877486</v>
      </c>
      <c r="S90" s="138"/>
      <c r="T90" s="139">
        <f t="shared" si="14"/>
        <v>16209.0986747836</v>
      </c>
      <c r="U90" s="139">
        <f t="shared" si="15"/>
        <v>16209.0986747836</v>
      </c>
      <c r="V90" s="140"/>
      <c r="W90" s="169"/>
      <c r="X90" s="170"/>
      <c r="Y90" s="171"/>
      <c r="Z90" s="172">
        <f t="shared" si="18"/>
        <v>1</v>
      </c>
      <c r="AA90" s="173"/>
      <c r="AB90" s="174"/>
      <c r="AC90" s="171"/>
      <c r="AD90" s="175">
        <f t="shared" si="19"/>
        <v>1</v>
      </c>
      <c r="AE90" s="176"/>
      <c r="AF90" s="177">
        <v>71</v>
      </c>
      <c r="AG90" s="149"/>
      <c r="AH90" s="138"/>
      <c r="AI90" s="138"/>
      <c r="AJ90" s="150"/>
      <c r="AK90" s="138"/>
      <c r="AL90" s="138"/>
      <c r="AM90" s="178">
        <f t="shared" si="16"/>
        <v>16209.0986747836</v>
      </c>
      <c r="AN90" s="179">
        <f t="shared" si="17"/>
        <v>0</v>
      </c>
      <c r="AO90" s="180"/>
      <c r="AP90" s="180">
        <v>6.798686735145159</v>
      </c>
      <c r="AQ90" s="181"/>
      <c r="AR90" s="182"/>
      <c r="AS90" s="86"/>
      <c r="AT90" s="86"/>
      <c r="AU90" s="86"/>
      <c r="AV90" s="86"/>
      <c r="AW90" s="86"/>
      <c r="AX90" s="86"/>
      <c r="AY90" s="86"/>
      <c r="AZ90" s="182"/>
      <c r="BA90" s="182"/>
      <c r="BB90" s="182"/>
      <c r="BC90" s="182"/>
      <c r="BD90" s="182"/>
      <c r="BE90" s="182"/>
      <c r="BF90" s="182"/>
      <c r="BG90" s="182"/>
      <c r="BH90" s="182"/>
      <c r="BI90" s="182"/>
      <c r="BJ90" s="182"/>
      <c r="BK90" s="182"/>
      <c r="BL90" s="182"/>
      <c r="BM90" s="182"/>
      <c r="BN90" s="182"/>
      <c r="BO90" s="157">
        <v>0.99</v>
      </c>
      <c r="BP90" s="183"/>
      <c r="BQ90" s="86"/>
      <c r="BR90" s="86"/>
      <c r="BS90" s="86"/>
      <c r="BT90" s="86"/>
      <c r="BU90" s="86"/>
      <c r="BV90" s="86"/>
      <c r="BW90" s="86"/>
      <c r="BX90" s="86"/>
      <c r="BY90" s="86"/>
      <c r="BZ90" s="86"/>
      <c r="CA90" s="104">
        <v>0.96199999999999997</v>
      </c>
      <c r="CB90" s="167">
        <v>22</v>
      </c>
      <c r="CC90" s="167" t="s">
        <v>149</v>
      </c>
      <c r="CD90" s="167"/>
      <c r="CE90" s="167"/>
      <c r="CF90" s="167"/>
      <c r="CG90" s="167"/>
      <c r="CH90" s="167"/>
      <c r="CI90" s="184"/>
      <c r="CJ90" s="185">
        <v>1662210.446017639</v>
      </c>
      <c r="CK90" s="185">
        <v>180880.875</v>
      </c>
      <c r="CL90" s="185">
        <v>0.5</v>
      </c>
      <c r="CM90" s="185">
        <v>2</v>
      </c>
      <c r="CN90" s="185">
        <v>660.58064516129036</v>
      </c>
      <c r="CO90" s="185">
        <v>20530318</v>
      </c>
      <c r="CP90" s="186">
        <v>100</v>
      </c>
      <c r="CQ90" s="167"/>
      <c r="CR90" s="163"/>
      <c r="CS90" s="167"/>
      <c r="CT90" s="167"/>
      <c r="CU90" s="167"/>
      <c r="CV90" s="167"/>
      <c r="CW90" s="138"/>
      <c r="CX90" s="187"/>
    </row>
    <row r="91" spans="1:102" s="84" customFormat="1" ht="15" customHeight="1">
      <c r="A91" s="165">
        <v>42087.291666608799</v>
      </c>
      <c r="B91" s="166"/>
      <c r="C91" s="167">
        <v>5786.7387681844648</v>
      </c>
      <c r="D91" s="135"/>
      <c r="E91" s="133">
        <f t="shared" si="10"/>
        <v>5786.7387681844648</v>
      </c>
      <c r="F91" s="134">
        <v>2.7</v>
      </c>
      <c r="G91" s="167">
        <v>72.08457451603644</v>
      </c>
      <c r="H91" s="135"/>
      <c r="I91" s="135">
        <f t="shared" si="11"/>
        <v>72.08457451603644</v>
      </c>
      <c r="J91" s="136">
        <v>7.4999999999999997E-2</v>
      </c>
      <c r="K91" s="167"/>
      <c r="L91" s="167"/>
      <c r="M91" s="135">
        <f t="shared" si="12"/>
        <v>0</v>
      </c>
      <c r="N91" s="168"/>
      <c r="O91" s="167">
        <v>2857.327096834214</v>
      </c>
      <c r="P91" s="135"/>
      <c r="Q91" s="135">
        <f t="shared" si="13"/>
        <v>2857.327096834214</v>
      </c>
      <c r="R91" s="167">
        <v>1985.6001859356404</v>
      </c>
      <c r="S91" s="138"/>
      <c r="T91" s="139">
        <f t="shared" si="14"/>
        <v>2857.327096834214</v>
      </c>
      <c r="U91" s="139">
        <f t="shared" si="15"/>
        <v>2857.327096834214</v>
      </c>
      <c r="V91" s="140"/>
      <c r="W91" s="169"/>
      <c r="X91" s="170"/>
      <c r="Y91" s="171"/>
      <c r="Z91" s="172">
        <f t="shared" si="18"/>
        <v>1</v>
      </c>
      <c r="AA91" s="173"/>
      <c r="AB91" s="174"/>
      <c r="AC91" s="171"/>
      <c r="AD91" s="175">
        <f t="shared" si="19"/>
        <v>1</v>
      </c>
      <c r="AE91" s="176"/>
      <c r="AF91" s="177">
        <v>71</v>
      </c>
      <c r="AG91" s="149"/>
      <c r="AH91" s="138"/>
      <c r="AI91" s="138"/>
      <c r="AJ91" s="150"/>
      <c r="AK91" s="138"/>
      <c r="AL91" s="138"/>
      <c r="AM91" s="178">
        <f t="shared" si="16"/>
        <v>2857.327096834214</v>
      </c>
      <c r="AN91" s="179">
        <f t="shared" si="17"/>
        <v>0</v>
      </c>
      <c r="AO91" s="180"/>
      <c r="AP91" s="180">
        <v>6.7324562617789994</v>
      </c>
      <c r="AQ91" s="181"/>
      <c r="AR91" s="182"/>
      <c r="AS91" s="86"/>
      <c r="AT91" s="86"/>
      <c r="AU91" s="86"/>
      <c r="AV91" s="86"/>
      <c r="AW91" s="86"/>
      <c r="AX91" s="86"/>
      <c r="AY91" s="86"/>
      <c r="AZ91" s="182"/>
      <c r="BA91" s="182"/>
      <c r="BB91" s="182"/>
      <c r="BC91" s="182"/>
      <c r="BD91" s="182"/>
      <c r="BE91" s="182"/>
      <c r="BF91" s="182"/>
      <c r="BG91" s="182"/>
      <c r="BH91" s="182"/>
      <c r="BI91" s="182"/>
      <c r="BJ91" s="182"/>
      <c r="BK91" s="182"/>
      <c r="BL91" s="182"/>
      <c r="BM91" s="182"/>
      <c r="BN91" s="182"/>
      <c r="BO91" s="157">
        <v>0.98599999999999999</v>
      </c>
      <c r="BP91" s="183"/>
      <c r="BQ91" s="86"/>
      <c r="BR91" s="86"/>
      <c r="BS91" s="86"/>
      <c r="BT91" s="86"/>
      <c r="BU91" s="86"/>
      <c r="BV91" s="86"/>
      <c r="BW91" s="86"/>
      <c r="BX91" s="86"/>
      <c r="BY91" s="86"/>
      <c r="BZ91" s="86"/>
      <c r="CA91" s="104">
        <v>0.78100000000000003</v>
      </c>
      <c r="CB91" s="167"/>
      <c r="CC91" s="167" t="s">
        <v>149</v>
      </c>
      <c r="CD91" s="167"/>
      <c r="CE91" s="167"/>
      <c r="CF91" s="167"/>
      <c r="CG91" s="167"/>
      <c r="CH91" s="167"/>
      <c r="CI91" s="184"/>
      <c r="CJ91" s="185">
        <v>1673120.4598698525</v>
      </c>
      <c r="CK91" s="185">
        <v>181880.9375</v>
      </c>
      <c r="CL91" s="185">
        <v>0.5</v>
      </c>
      <c r="CM91" s="185">
        <v>2</v>
      </c>
      <c r="CN91" s="185">
        <v>660.58064516129036</v>
      </c>
      <c r="CO91" s="185">
        <v>20589386</v>
      </c>
      <c r="CP91" s="186">
        <v>100</v>
      </c>
      <c r="CQ91" s="167"/>
      <c r="CR91" s="163"/>
      <c r="CS91" s="167"/>
      <c r="CT91" s="167"/>
      <c r="CU91" s="167"/>
      <c r="CV91" s="167"/>
      <c r="CW91" s="138"/>
      <c r="CX91" s="187"/>
    </row>
    <row r="92" spans="1:102" s="84" customFormat="1" ht="15" customHeight="1">
      <c r="A92" s="165">
        <v>42088.291666608799</v>
      </c>
      <c r="B92" s="166"/>
      <c r="C92" s="167">
        <v>15984.101597485136</v>
      </c>
      <c r="D92" s="135"/>
      <c r="E92" s="133">
        <f t="shared" si="10"/>
        <v>15984.101597485136</v>
      </c>
      <c r="F92" s="134">
        <v>2.7</v>
      </c>
      <c r="G92" s="167">
        <v>203.59021721421101</v>
      </c>
      <c r="H92" s="135"/>
      <c r="I92" s="135">
        <f t="shared" si="11"/>
        <v>203.59021721421101</v>
      </c>
      <c r="J92" s="136">
        <v>7.4999999999999997E-2</v>
      </c>
      <c r="K92" s="167"/>
      <c r="L92" s="167"/>
      <c r="M92" s="135">
        <f t="shared" si="12"/>
        <v>0</v>
      </c>
      <c r="N92" s="168"/>
      <c r="O92" s="167">
        <v>7890.2556901354619</v>
      </c>
      <c r="P92" s="135"/>
      <c r="Q92" s="135">
        <f t="shared" si="13"/>
        <v>7890.2556901354619</v>
      </c>
      <c r="R92" s="167">
        <v>5791.4777763730553</v>
      </c>
      <c r="S92" s="138"/>
      <c r="T92" s="139">
        <f t="shared" si="14"/>
        <v>7890.2556901354637</v>
      </c>
      <c r="U92" s="139">
        <f t="shared" si="15"/>
        <v>7890.2556901354637</v>
      </c>
      <c r="V92" s="140"/>
      <c r="W92" s="169"/>
      <c r="X92" s="170"/>
      <c r="Y92" s="171"/>
      <c r="Z92" s="172">
        <f t="shared" si="18"/>
        <v>1</v>
      </c>
      <c r="AA92" s="173"/>
      <c r="AB92" s="174"/>
      <c r="AC92" s="171"/>
      <c r="AD92" s="175">
        <f t="shared" si="19"/>
        <v>1</v>
      </c>
      <c r="AE92" s="176"/>
      <c r="AF92" s="177">
        <v>71</v>
      </c>
      <c r="AG92" s="149"/>
      <c r="AH92" s="138"/>
      <c r="AI92" s="138"/>
      <c r="AJ92" s="150"/>
      <c r="AK92" s="138"/>
      <c r="AL92" s="138"/>
      <c r="AM92" s="178">
        <f t="shared" si="16"/>
        <v>7890.2556901354637</v>
      </c>
      <c r="AN92" s="179">
        <f t="shared" si="17"/>
        <v>0</v>
      </c>
      <c r="AO92" s="180"/>
      <c r="AP92" s="180">
        <v>6.6643159283535711</v>
      </c>
      <c r="AQ92" s="181"/>
      <c r="AR92" s="182"/>
      <c r="AS92" s="86"/>
      <c r="AT92" s="86"/>
      <c r="AU92" s="86"/>
      <c r="AV92" s="86"/>
      <c r="AW92" s="86"/>
      <c r="AX92" s="86"/>
      <c r="AY92" s="86"/>
      <c r="AZ92" s="182"/>
      <c r="BA92" s="182"/>
      <c r="BB92" s="182"/>
      <c r="BC92" s="182"/>
      <c r="BD92" s="182"/>
      <c r="BE92" s="182"/>
      <c r="BF92" s="182"/>
      <c r="BG92" s="182"/>
      <c r="BH92" s="182"/>
      <c r="BI92" s="182"/>
      <c r="BJ92" s="182"/>
      <c r="BK92" s="182"/>
      <c r="BL92" s="182"/>
      <c r="BM92" s="182"/>
      <c r="BN92" s="182"/>
      <c r="BO92" s="157">
        <v>0.95</v>
      </c>
      <c r="BP92" s="183"/>
      <c r="BQ92" s="86"/>
      <c r="BR92" s="86"/>
      <c r="BS92" s="86"/>
      <c r="BT92" s="86"/>
      <c r="BU92" s="86"/>
      <c r="BV92" s="86"/>
      <c r="BW92" s="86"/>
      <c r="BX92" s="86"/>
      <c r="BY92" s="86"/>
      <c r="BZ92" s="86"/>
      <c r="CA92" s="104">
        <v>0.76500000000000001</v>
      </c>
      <c r="CB92" s="167"/>
      <c r="CC92" s="167" t="s">
        <v>149</v>
      </c>
      <c r="CD92" s="167"/>
      <c r="CE92" s="167"/>
      <c r="CF92" s="167"/>
      <c r="CG92" s="167"/>
      <c r="CH92" s="167"/>
      <c r="CI92" s="184"/>
      <c r="CJ92" s="185">
        <v>1674152.2687338172</v>
      </c>
      <c r="CK92" s="185">
        <v>182622.28125</v>
      </c>
      <c r="CL92" s="185">
        <v>0.5</v>
      </c>
      <c r="CM92" s="185">
        <v>2</v>
      </c>
      <c r="CN92" s="185">
        <v>660.58064516129036</v>
      </c>
      <c r="CO92" s="185">
        <v>20618290</v>
      </c>
      <c r="CP92" s="186">
        <v>100</v>
      </c>
      <c r="CQ92" s="167"/>
      <c r="CR92" s="163"/>
      <c r="CS92" s="167"/>
      <c r="CT92" s="167"/>
      <c r="CU92" s="167"/>
      <c r="CV92" s="167"/>
      <c r="CW92" s="138"/>
      <c r="CX92" s="187"/>
    </row>
    <row r="93" spans="1:102" s="84" customFormat="1" ht="15" customHeight="1">
      <c r="A93" s="165">
        <v>42089.291666608799</v>
      </c>
      <c r="B93" s="166"/>
      <c r="C93" s="167">
        <v>4612.7108362800773</v>
      </c>
      <c r="D93" s="135"/>
      <c r="E93" s="133">
        <f t="shared" si="10"/>
        <v>4612.7108362800773</v>
      </c>
      <c r="F93" s="134">
        <v>2.7</v>
      </c>
      <c r="G93" s="167">
        <v>73.719171287854763</v>
      </c>
      <c r="H93" s="135"/>
      <c r="I93" s="135">
        <f t="shared" si="11"/>
        <v>73.719171287854763</v>
      </c>
      <c r="J93" s="136">
        <v>7.4999999999999997E-2</v>
      </c>
      <c r="K93" s="167"/>
      <c r="L93" s="167"/>
      <c r="M93" s="135">
        <f t="shared" si="12"/>
        <v>0</v>
      </c>
      <c r="N93" s="168"/>
      <c r="O93" s="167">
        <v>2269.4958324961112</v>
      </c>
      <c r="P93" s="135"/>
      <c r="Q93" s="135">
        <f t="shared" si="13"/>
        <v>2269.4958324961112</v>
      </c>
      <c r="R93" s="167">
        <v>1829.2865993191522</v>
      </c>
      <c r="S93" s="138"/>
      <c r="T93" s="139">
        <f t="shared" si="14"/>
        <v>2269.4958324961112</v>
      </c>
      <c r="U93" s="139">
        <f t="shared" si="15"/>
        <v>2269.4958324961112</v>
      </c>
      <c r="V93" s="140"/>
      <c r="W93" s="169"/>
      <c r="X93" s="170"/>
      <c r="Y93" s="171"/>
      <c r="Z93" s="172">
        <f t="shared" si="18"/>
        <v>1</v>
      </c>
      <c r="AA93" s="173"/>
      <c r="AB93" s="174"/>
      <c r="AC93" s="171"/>
      <c r="AD93" s="175">
        <f t="shared" si="19"/>
        <v>1</v>
      </c>
      <c r="AE93" s="176"/>
      <c r="AF93" s="177">
        <v>71</v>
      </c>
      <c r="AG93" s="149"/>
      <c r="AH93" s="138"/>
      <c r="AI93" s="138"/>
      <c r="AJ93" s="150"/>
      <c r="AK93" s="138"/>
      <c r="AL93" s="138"/>
      <c r="AM93" s="178">
        <f t="shared" si="16"/>
        <v>2269.4958324961112</v>
      </c>
      <c r="AN93" s="179">
        <f t="shared" si="17"/>
        <v>0</v>
      </c>
      <c r="AO93" s="180"/>
      <c r="AP93" s="180">
        <v>6.5942657348688751</v>
      </c>
      <c r="AQ93" s="181"/>
      <c r="AR93" s="182"/>
      <c r="AS93" s="86"/>
      <c r="AT93" s="86"/>
      <c r="AU93" s="86"/>
      <c r="AV93" s="86"/>
      <c r="AW93" s="86"/>
      <c r="AX93" s="86"/>
      <c r="AY93" s="86"/>
      <c r="AZ93" s="182"/>
      <c r="BA93" s="182"/>
      <c r="BB93" s="182"/>
      <c r="BC93" s="182"/>
      <c r="BD93" s="182"/>
      <c r="BE93" s="182"/>
      <c r="BF93" s="182"/>
      <c r="BG93" s="182"/>
      <c r="BH93" s="182"/>
      <c r="BI93" s="182"/>
      <c r="BJ93" s="182"/>
      <c r="BK93" s="182"/>
      <c r="BL93" s="182"/>
      <c r="BM93" s="182"/>
      <c r="BN93" s="182"/>
      <c r="BO93" s="157">
        <v>0.89100000000000001</v>
      </c>
      <c r="BP93" s="183"/>
      <c r="BQ93" s="86"/>
      <c r="BR93" s="86"/>
      <c r="BS93" s="86"/>
      <c r="BT93" s="86"/>
      <c r="BU93" s="86"/>
      <c r="BV93" s="86"/>
      <c r="BW93" s="86"/>
      <c r="BX93" s="86"/>
      <c r="BY93" s="86"/>
      <c r="BZ93" s="86"/>
      <c r="CA93" s="104">
        <v>0.874</v>
      </c>
      <c r="CB93" s="167"/>
      <c r="CC93" s="167" t="s">
        <v>149</v>
      </c>
      <c r="CD93" s="167"/>
      <c r="CE93" s="167"/>
      <c r="CF93" s="167"/>
      <c r="CG93" s="167"/>
      <c r="CH93" s="167"/>
      <c r="CI93" s="184"/>
      <c r="CJ93" s="185">
        <v>1674152.2687338172</v>
      </c>
      <c r="CK93" s="185">
        <v>182621.703125</v>
      </c>
      <c r="CL93" s="185">
        <v>0.5</v>
      </c>
      <c r="CM93" s="185">
        <v>2</v>
      </c>
      <c r="CN93" s="185">
        <v>660.58064516129036</v>
      </c>
      <c r="CO93" s="185">
        <v>20653388</v>
      </c>
      <c r="CP93" s="186">
        <v>100</v>
      </c>
      <c r="CQ93" s="167"/>
      <c r="CR93" s="163"/>
      <c r="CS93" s="167"/>
      <c r="CT93" s="167"/>
      <c r="CU93" s="167"/>
      <c r="CV93" s="167"/>
      <c r="CW93" s="138"/>
      <c r="CX93" s="187"/>
    </row>
    <row r="94" spans="1:102" s="84" customFormat="1" ht="15" customHeight="1">
      <c r="A94" s="165">
        <v>42090.291666608799</v>
      </c>
      <c r="B94" s="166"/>
      <c r="C94" s="167">
        <v>9722.6192939950724</v>
      </c>
      <c r="D94" s="135"/>
      <c r="E94" s="133">
        <f t="shared" si="10"/>
        <v>9722.6192939950724</v>
      </c>
      <c r="F94" s="134">
        <v>2.7</v>
      </c>
      <c r="G94" s="167">
        <v>155.38442849338514</v>
      </c>
      <c r="H94" s="135"/>
      <c r="I94" s="135">
        <f t="shared" si="11"/>
        <v>155.38442849338514</v>
      </c>
      <c r="J94" s="136">
        <v>7.4999999999999997E-2</v>
      </c>
      <c r="K94" s="167"/>
      <c r="L94" s="167"/>
      <c r="M94" s="135">
        <f t="shared" si="12"/>
        <v>0</v>
      </c>
      <c r="N94" s="168"/>
      <c r="O94" s="167">
        <v>4783.6174327508434</v>
      </c>
      <c r="P94" s="135"/>
      <c r="Q94" s="135">
        <f t="shared" si="13"/>
        <v>4783.6174327508434</v>
      </c>
      <c r="R94" s="167">
        <v>3872.9468682821703</v>
      </c>
      <c r="S94" s="138"/>
      <c r="T94" s="139">
        <f t="shared" si="14"/>
        <v>4783.6174327508434</v>
      </c>
      <c r="U94" s="139">
        <f t="shared" si="15"/>
        <v>4783.6174327508434</v>
      </c>
      <c r="V94" s="140"/>
      <c r="W94" s="169"/>
      <c r="X94" s="170"/>
      <c r="Y94" s="171"/>
      <c r="Z94" s="172">
        <f t="shared" si="18"/>
        <v>1</v>
      </c>
      <c r="AA94" s="173"/>
      <c r="AB94" s="174"/>
      <c r="AC94" s="171"/>
      <c r="AD94" s="175">
        <f t="shared" si="19"/>
        <v>1</v>
      </c>
      <c r="AE94" s="176"/>
      <c r="AF94" s="177">
        <v>71</v>
      </c>
      <c r="AG94" s="149"/>
      <c r="AH94" s="138"/>
      <c r="AI94" s="138"/>
      <c r="AJ94" s="150"/>
      <c r="AK94" s="138"/>
      <c r="AL94" s="138"/>
      <c r="AM94" s="178">
        <f t="shared" si="16"/>
        <v>4783.6174327508434</v>
      </c>
      <c r="AN94" s="179">
        <f t="shared" si="17"/>
        <v>0</v>
      </c>
      <c r="AO94" s="180"/>
      <c r="AP94" s="180">
        <v>6.5223056813249123</v>
      </c>
      <c r="AQ94" s="181"/>
      <c r="AR94" s="182"/>
      <c r="AS94" s="86"/>
      <c r="AT94" s="86"/>
      <c r="AU94" s="86"/>
      <c r="AV94" s="86"/>
      <c r="AW94" s="86"/>
      <c r="AX94" s="86"/>
      <c r="AY94" s="86"/>
      <c r="AZ94" s="182"/>
      <c r="BA94" s="182"/>
      <c r="BB94" s="182"/>
      <c r="BC94" s="182"/>
      <c r="BD94" s="182"/>
      <c r="BE94" s="182"/>
      <c r="BF94" s="182"/>
      <c r="BG94" s="182"/>
      <c r="BH94" s="182"/>
      <c r="BI94" s="182"/>
      <c r="BJ94" s="182"/>
      <c r="BK94" s="182"/>
      <c r="BL94" s="182"/>
      <c r="BM94" s="182"/>
      <c r="BN94" s="182"/>
      <c r="BO94" s="157">
        <v>0.83199999999999996</v>
      </c>
      <c r="BP94" s="183"/>
      <c r="BQ94" s="86"/>
      <c r="BR94" s="86"/>
      <c r="BS94" s="86"/>
      <c r="BT94" s="86"/>
      <c r="BU94" s="86"/>
      <c r="BV94" s="86"/>
      <c r="BW94" s="86"/>
      <c r="BX94" s="86"/>
      <c r="BY94" s="86"/>
      <c r="BZ94" s="86"/>
      <c r="CA94" s="104">
        <v>0.60399999999999998</v>
      </c>
      <c r="CB94" s="167"/>
      <c r="CC94" s="167" t="s">
        <v>149</v>
      </c>
      <c r="CD94" s="167"/>
      <c r="CE94" s="167"/>
      <c r="CF94" s="167"/>
      <c r="CG94" s="167"/>
      <c r="CH94" s="167"/>
      <c r="CI94" s="184"/>
      <c r="CJ94" s="185">
        <v>1676195.0151803859</v>
      </c>
      <c r="CK94" s="185">
        <v>182621.703125</v>
      </c>
      <c r="CL94" s="185">
        <v>0.5</v>
      </c>
      <c r="CM94" s="185">
        <v>2</v>
      </c>
      <c r="CN94" s="185">
        <v>660.58064516129036</v>
      </c>
      <c r="CO94" s="185">
        <v>20696398</v>
      </c>
      <c r="CP94" s="186">
        <v>100</v>
      </c>
      <c r="CQ94" s="167"/>
      <c r="CR94" s="163"/>
      <c r="CS94" s="167"/>
      <c r="CT94" s="167"/>
      <c r="CU94" s="167"/>
      <c r="CV94" s="167"/>
      <c r="CW94" s="138"/>
      <c r="CX94" s="187"/>
    </row>
    <row r="95" spans="1:102" s="84" customFormat="1" ht="15" customHeight="1">
      <c r="A95" s="165">
        <v>42091.291666608799</v>
      </c>
      <c r="B95" s="166"/>
      <c r="C95" s="167">
        <v>0</v>
      </c>
      <c r="D95" s="135"/>
      <c r="E95" s="133">
        <f t="shared" si="10"/>
        <v>0</v>
      </c>
      <c r="F95" s="134">
        <v>2.7</v>
      </c>
      <c r="G95" s="167">
        <v>0</v>
      </c>
      <c r="H95" s="135"/>
      <c r="I95" s="135">
        <f t="shared" si="11"/>
        <v>0</v>
      </c>
      <c r="J95" s="136">
        <v>7.4999999999999997E-2</v>
      </c>
      <c r="K95" s="167"/>
      <c r="L95" s="167"/>
      <c r="M95" s="135">
        <f t="shared" si="12"/>
        <v>0</v>
      </c>
      <c r="N95" s="168"/>
      <c r="O95" s="167">
        <v>0</v>
      </c>
      <c r="P95" s="135"/>
      <c r="Q95" s="135">
        <f t="shared" si="13"/>
        <v>0</v>
      </c>
      <c r="R95" s="167">
        <v>0</v>
      </c>
      <c r="S95" s="138"/>
      <c r="T95" s="139">
        <f t="shared" si="14"/>
        <v>0</v>
      </c>
      <c r="U95" s="139">
        <f t="shared" si="15"/>
        <v>0</v>
      </c>
      <c r="V95" s="140"/>
      <c r="W95" s="169"/>
      <c r="X95" s="170"/>
      <c r="Y95" s="171"/>
      <c r="Z95" s="172">
        <f t="shared" si="18"/>
        <v>1</v>
      </c>
      <c r="AA95" s="173"/>
      <c r="AB95" s="174"/>
      <c r="AC95" s="171"/>
      <c r="AD95" s="175">
        <f t="shared" si="19"/>
        <v>1</v>
      </c>
      <c r="AE95" s="176"/>
      <c r="AF95" s="177">
        <v>71</v>
      </c>
      <c r="AG95" s="149"/>
      <c r="AH95" s="138"/>
      <c r="AI95" s="138"/>
      <c r="AJ95" s="150"/>
      <c r="AK95" s="138"/>
      <c r="AL95" s="138"/>
      <c r="AM95" s="178">
        <f t="shared" si="16"/>
        <v>0</v>
      </c>
      <c r="AN95" s="179">
        <f t="shared" si="17"/>
        <v>0</v>
      </c>
      <c r="AO95" s="180"/>
      <c r="AP95" s="180">
        <v>6.4484357677216808</v>
      </c>
      <c r="AQ95" s="181"/>
      <c r="AR95" s="182"/>
      <c r="AS95" s="86"/>
      <c r="AT95" s="86"/>
      <c r="AU95" s="86"/>
      <c r="AV95" s="86"/>
      <c r="AW95" s="86"/>
      <c r="AX95" s="86"/>
      <c r="AY95" s="86"/>
      <c r="AZ95" s="182"/>
      <c r="BA95" s="182"/>
      <c r="BB95" s="182"/>
      <c r="BC95" s="182"/>
      <c r="BD95" s="182"/>
      <c r="BE95" s="182"/>
      <c r="BF95" s="182"/>
      <c r="BG95" s="182"/>
      <c r="BH95" s="182"/>
      <c r="BI95" s="182"/>
      <c r="BJ95" s="182"/>
      <c r="BK95" s="182"/>
      <c r="BL95" s="182"/>
      <c r="BM95" s="182"/>
      <c r="BN95" s="182"/>
      <c r="BO95" s="157">
        <v>0.83199999999999996</v>
      </c>
      <c r="BP95" s="183"/>
      <c r="BQ95" s="86"/>
      <c r="BR95" s="86"/>
      <c r="BS95" s="86"/>
      <c r="BT95" s="86"/>
      <c r="BU95" s="86"/>
      <c r="BV95" s="86"/>
      <c r="BW95" s="86"/>
      <c r="BX95" s="86"/>
      <c r="BY95" s="86"/>
      <c r="BZ95" s="86"/>
      <c r="CA95" s="104">
        <v>8.9999999999999993E-3</v>
      </c>
      <c r="CB95" s="167"/>
      <c r="CC95" s="167" t="s">
        <v>149</v>
      </c>
      <c r="CD95" s="167"/>
      <c r="CE95" s="167"/>
      <c r="CF95" s="167"/>
      <c r="CG95" s="167"/>
      <c r="CH95" s="167"/>
      <c r="CI95" s="184"/>
      <c r="CJ95" s="185">
        <v>1676538.8839599018</v>
      </c>
      <c r="CK95" s="185">
        <v>182621.703125</v>
      </c>
      <c r="CL95" s="185">
        <v>0.5</v>
      </c>
      <c r="CM95" s="185">
        <v>2</v>
      </c>
      <c r="CN95" s="185">
        <v>660.58064516129036</v>
      </c>
      <c r="CO95" s="185">
        <v>20728402</v>
      </c>
      <c r="CP95" s="186">
        <v>100</v>
      </c>
      <c r="CQ95" s="167"/>
      <c r="CR95" s="163"/>
      <c r="CS95" s="167"/>
      <c r="CT95" s="167"/>
      <c r="CU95" s="167"/>
      <c r="CV95" s="167"/>
      <c r="CW95" s="138"/>
      <c r="CX95" s="187"/>
    </row>
    <row r="96" spans="1:102" s="84" customFormat="1" ht="15" customHeight="1">
      <c r="A96" s="165">
        <v>42092.291666608799</v>
      </c>
      <c r="B96" s="166"/>
      <c r="C96" s="167">
        <v>0</v>
      </c>
      <c r="D96" s="135"/>
      <c r="E96" s="133">
        <f t="shared" si="10"/>
        <v>0</v>
      </c>
      <c r="F96" s="134">
        <v>2.7</v>
      </c>
      <c r="G96" s="167">
        <v>0</v>
      </c>
      <c r="H96" s="135"/>
      <c r="I96" s="135">
        <f t="shared" si="11"/>
        <v>0</v>
      </c>
      <c r="J96" s="136">
        <v>7.4999999999999997E-2</v>
      </c>
      <c r="K96" s="167"/>
      <c r="L96" s="167"/>
      <c r="M96" s="135">
        <f t="shared" si="12"/>
        <v>0</v>
      </c>
      <c r="N96" s="168"/>
      <c r="O96" s="167">
        <v>0</v>
      </c>
      <c r="P96" s="135"/>
      <c r="Q96" s="135">
        <f t="shared" si="13"/>
        <v>0</v>
      </c>
      <c r="R96" s="167">
        <v>0</v>
      </c>
      <c r="S96" s="138"/>
      <c r="T96" s="139">
        <f t="shared" si="14"/>
        <v>0</v>
      </c>
      <c r="U96" s="139">
        <f t="shared" si="15"/>
        <v>0</v>
      </c>
      <c r="V96" s="140"/>
      <c r="W96" s="169"/>
      <c r="X96" s="170"/>
      <c r="Y96" s="171"/>
      <c r="Z96" s="172">
        <f t="shared" si="18"/>
        <v>1</v>
      </c>
      <c r="AA96" s="173"/>
      <c r="AB96" s="174"/>
      <c r="AC96" s="171"/>
      <c r="AD96" s="175">
        <f t="shared" si="19"/>
        <v>1</v>
      </c>
      <c r="AE96" s="176"/>
      <c r="AF96" s="177">
        <v>71</v>
      </c>
      <c r="AG96" s="149"/>
      <c r="AH96" s="138"/>
      <c r="AI96" s="138"/>
      <c r="AJ96" s="150"/>
      <c r="AK96" s="138"/>
      <c r="AL96" s="138"/>
      <c r="AM96" s="178">
        <f t="shared" si="16"/>
        <v>0</v>
      </c>
      <c r="AN96" s="179">
        <f t="shared" si="17"/>
        <v>0</v>
      </c>
      <c r="AO96" s="180"/>
      <c r="AP96" s="180">
        <v>6.3726559940591825</v>
      </c>
      <c r="AQ96" s="181"/>
      <c r="AR96" s="182"/>
      <c r="AS96" s="86"/>
      <c r="AT96" s="86"/>
      <c r="AU96" s="86"/>
      <c r="AV96" s="86"/>
      <c r="AW96" s="86"/>
      <c r="AX96" s="86"/>
      <c r="AY96" s="86"/>
      <c r="AZ96" s="182"/>
      <c r="BA96" s="182"/>
      <c r="BB96" s="182"/>
      <c r="BC96" s="182"/>
      <c r="BD96" s="182"/>
      <c r="BE96" s="182"/>
      <c r="BF96" s="182"/>
      <c r="BG96" s="182"/>
      <c r="BH96" s="182"/>
      <c r="BI96" s="182"/>
      <c r="BJ96" s="182"/>
      <c r="BK96" s="182"/>
      <c r="BL96" s="182"/>
      <c r="BM96" s="182"/>
      <c r="BN96" s="182"/>
      <c r="BO96" s="157">
        <v>0.70299999999999996</v>
      </c>
      <c r="BP96" s="183"/>
      <c r="BQ96" s="86"/>
      <c r="BR96" s="86"/>
      <c r="BS96" s="86"/>
      <c r="BT96" s="86"/>
      <c r="BU96" s="86"/>
      <c r="BV96" s="86"/>
      <c r="BW96" s="86"/>
      <c r="BX96" s="86"/>
      <c r="BY96" s="86"/>
      <c r="BZ96" s="86"/>
      <c r="CA96" s="104">
        <v>0</v>
      </c>
      <c r="CB96" s="167"/>
      <c r="CC96" s="167" t="s">
        <v>149</v>
      </c>
      <c r="CD96" s="167"/>
      <c r="CE96" s="167"/>
      <c r="CF96" s="167"/>
      <c r="CG96" s="167"/>
      <c r="CH96" s="167"/>
      <c r="CI96" s="184"/>
      <c r="CJ96" s="185">
        <v>1676538.8839599018</v>
      </c>
      <c r="CK96" s="185">
        <v>182621.703125</v>
      </c>
      <c r="CL96" s="185">
        <v>0.5</v>
      </c>
      <c r="CM96" s="185">
        <v>2</v>
      </c>
      <c r="CN96" s="185">
        <v>660.58064516129036</v>
      </c>
      <c r="CO96" s="185">
        <v>20729402</v>
      </c>
      <c r="CP96" s="186">
        <v>100</v>
      </c>
      <c r="CQ96" s="167"/>
      <c r="CR96" s="163"/>
      <c r="CS96" s="167"/>
      <c r="CT96" s="167"/>
      <c r="CU96" s="167"/>
      <c r="CV96" s="167"/>
      <c r="CW96" s="138"/>
      <c r="CX96" s="187"/>
    </row>
    <row r="97" spans="1:102" s="84" customFormat="1" ht="15" customHeight="1">
      <c r="A97" s="165">
        <v>42093.291666608799</v>
      </c>
      <c r="B97" s="166"/>
      <c r="C97" s="167">
        <v>0</v>
      </c>
      <c r="D97" s="135"/>
      <c r="E97" s="133">
        <f t="shared" si="10"/>
        <v>0</v>
      </c>
      <c r="F97" s="134">
        <v>2.7</v>
      </c>
      <c r="G97" s="167">
        <v>0</v>
      </c>
      <c r="H97" s="135"/>
      <c r="I97" s="135">
        <f t="shared" si="11"/>
        <v>0</v>
      </c>
      <c r="J97" s="136">
        <v>7.4999999999999997E-2</v>
      </c>
      <c r="K97" s="167"/>
      <c r="L97" s="167"/>
      <c r="M97" s="135">
        <f t="shared" si="12"/>
        <v>0</v>
      </c>
      <c r="N97" s="168"/>
      <c r="O97" s="167">
        <v>0</v>
      </c>
      <c r="P97" s="135"/>
      <c r="Q97" s="135">
        <f t="shared" si="13"/>
        <v>0</v>
      </c>
      <c r="R97" s="167">
        <v>0</v>
      </c>
      <c r="S97" s="138"/>
      <c r="T97" s="139">
        <f t="shared" si="14"/>
        <v>0</v>
      </c>
      <c r="U97" s="139">
        <f t="shared" si="15"/>
        <v>0</v>
      </c>
      <c r="V97" s="140"/>
      <c r="W97" s="169"/>
      <c r="X97" s="170"/>
      <c r="Y97" s="171"/>
      <c r="Z97" s="172">
        <f t="shared" si="18"/>
        <v>1</v>
      </c>
      <c r="AA97" s="173"/>
      <c r="AB97" s="174"/>
      <c r="AC97" s="171"/>
      <c r="AD97" s="175">
        <f t="shared" si="19"/>
        <v>1</v>
      </c>
      <c r="AE97" s="176"/>
      <c r="AF97" s="177">
        <v>71</v>
      </c>
      <c r="AG97" s="149"/>
      <c r="AH97" s="138"/>
      <c r="AI97" s="138"/>
      <c r="AJ97" s="150"/>
      <c r="AK97" s="138"/>
      <c r="AL97" s="138"/>
      <c r="AM97" s="178">
        <f t="shared" si="16"/>
        <v>0</v>
      </c>
      <c r="AN97" s="179">
        <f t="shared" si="17"/>
        <v>0</v>
      </c>
      <c r="AO97" s="180"/>
      <c r="AP97" s="180">
        <v>6.2949663603374164</v>
      </c>
      <c r="AQ97" s="181"/>
      <c r="AR97" s="182"/>
      <c r="AS97" s="86"/>
      <c r="AT97" s="86"/>
      <c r="AU97" s="86"/>
      <c r="AV97" s="86"/>
      <c r="AW97" s="86"/>
      <c r="AX97" s="86"/>
      <c r="AY97" s="86"/>
      <c r="AZ97" s="182"/>
      <c r="BA97" s="182"/>
      <c r="BB97" s="182"/>
      <c r="BC97" s="182"/>
      <c r="BD97" s="182"/>
      <c r="BE97" s="182"/>
      <c r="BF97" s="182"/>
      <c r="BG97" s="182"/>
      <c r="BH97" s="182"/>
      <c r="BI97" s="182"/>
      <c r="BJ97" s="182"/>
      <c r="BK97" s="182"/>
      <c r="BL97" s="182"/>
      <c r="BM97" s="182"/>
      <c r="BN97" s="182"/>
      <c r="BO97" s="157">
        <v>0.33300000000000002</v>
      </c>
      <c r="BP97" s="183"/>
      <c r="BQ97" s="86"/>
      <c r="BR97" s="86"/>
      <c r="BS97" s="86"/>
      <c r="BT97" s="86"/>
      <c r="BU97" s="86"/>
      <c r="BV97" s="86"/>
      <c r="BW97" s="86"/>
      <c r="BX97" s="86"/>
      <c r="BY97" s="86"/>
      <c r="BZ97" s="86"/>
      <c r="CA97" s="104">
        <v>0.64600000000000002</v>
      </c>
      <c r="CB97" s="167">
        <v>25.12</v>
      </c>
      <c r="CC97" s="167" t="s">
        <v>149</v>
      </c>
      <c r="CD97" s="167"/>
      <c r="CE97" s="167"/>
      <c r="CF97" s="167"/>
      <c r="CG97" s="167"/>
      <c r="CH97" s="167"/>
      <c r="CI97" s="184"/>
      <c r="CJ97" s="185">
        <v>1676538.8839599018</v>
      </c>
      <c r="CK97" s="185">
        <v>184621.84375</v>
      </c>
      <c r="CL97" s="185">
        <v>0.5</v>
      </c>
      <c r="CM97" s="185">
        <v>2</v>
      </c>
      <c r="CN97" s="185">
        <v>660.58064516129036</v>
      </c>
      <c r="CO97" s="185">
        <v>20746408</v>
      </c>
      <c r="CP97" s="186">
        <v>100</v>
      </c>
      <c r="CQ97" s="167"/>
      <c r="CR97" s="163"/>
      <c r="CS97" s="167"/>
      <c r="CT97" s="167"/>
      <c r="CU97" s="167"/>
      <c r="CV97" s="167"/>
      <c r="CW97" s="138"/>
      <c r="CX97" s="187"/>
    </row>
    <row r="98" spans="1:102" s="84" customFormat="1" ht="15" customHeight="1">
      <c r="A98" s="165">
        <v>42094.291666608799</v>
      </c>
      <c r="B98" s="166"/>
      <c r="C98" s="167">
        <v>0</v>
      </c>
      <c r="D98" s="135"/>
      <c r="E98" s="133">
        <f t="shared" si="10"/>
        <v>0</v>
      </c>
      <c r="F98" s="134">
        <v>2.7</v>
      </c>
      <c r="G98" s="167">
        <v>0</v>
      </c>
      <c r="H98" s="135"/>
      <c r="I98" s="135">
        <f t="shared" si="11"/>
        <v>0</v>
      </c>
      <c r="J98" s="136">
        <v>7.4999999999999997E-2</v>
      </c>
      <c r="K98" s="167"/>
      <c r="L98" s="167"/>
      <c r="M98" s="135">
        <f t="shared" si="12"/>
        <v>0</v>
      </c>
      <c r="N98" s="168"/>
      <c r="O98" s="167">
        <v>0</v>
      </c>
      <c r="P98" s="135"/>
      <c r="Q98" s="135">
        <f t="shared" si="13"/>
        <v>0</v>
      </c>
      <c r="R98" s="167">
        <v>0</v>
      </c>
      <c r="S98" s="138"/>
      <c r="T98" s="139">
        <f t="shared" si="14"/>
        <v>0</v>
      </c>
      <c r="U98" s="139">
        <f t="shared" si="15"/>
        <v>0</v>
      </c>
      <c r="V98" s="140"/>
      <c r="W98" s="169"/>
      <c r="X98" s="170"/>
      <c r="Y98" s="171"/>
      <c r="Z98" s="172">
        <f t="shared" si="18"/>
        <v>1</v>
      </c>
      <c r="AA98" s="173"/>
      <c r="AB98" s="174"/>
      <c r="AC98" s="171"/>
      <c r="AD98" s="175">
        <f t="shared" si="19"/>
        <v>1</v>
      </c>
      <c r="AE98" s="176"/>
      <c r="AF98" s="177">
        <v>71</v>
      </c>
      <c r="AG98" s="149"/>
      <c r="AH98" s="138"/>
      <c r="AI98" s="138"/>
      <c r="AJ98" s="150"/>
      <c r="AK98" s="138"/>
      <c r="AL98" s="138"/>
      <c r="AM98" s="178">
        <f t="shared" si="16"/>
        <v>0</v>
      </c>
      <c r="AN98" s="179">
        <f t="shared" si="17"/>
        <v>0</v>
      </c>
      <c r="AO98" s="180"/>
      <c r="AP98" s="180">
        <v>6.2153668665563826</v>
      </c>
      <c r="AQ98" s="181"/>
      <c r="AR98" s="182"/>
      <c r="AS98" s="86"/>
      <c r="AT98" s="86"/>
      <c r="AU98" s="86"/>
      <c r="AV98" s="86"/>
      <c r="AW98" s="86"/>
      <c r="AX98" s="86"/>
      <c r="AY98" s="86"/>
      <c r="AZ98" s="182"/>
      <c r="BA98" s="182"/>
      <c r="BB98" s="182"/>
      <c r="BC98" s="182"/>
      <c r="BD98" s="182"/>
      <c r="BE98" s="182"/>
      <c r="BF98" s="182"/>
      <c r="BG98" s="182"/>
      <c r="BH98" s="182"/>
      <c r="BI98" s="182"/>
      <c r="BJ98" s="182"/>
      <c r="BK98" s="182"/>
      <c r="BL98" s="182"/>
      <c r="BM98" s="182"/>
      <c r="BN98" s="182"/>
      <c r="BO98" s="157">
        <v>4.2000000000000003E-2</v>
      </c>
      <c r="BP98" s="183"/>
      <c r="BQ98" s="86"/>
      <c r="BR98" s="86"/>
      <c r="BS98" s="86"/>
      <c r="BT98" s="86"/>
      <c r="BU98" s="86"/>
      <c r="BV98" s="86"/>
      <c r="BW98" s="86"/>
      <c r="BX98" s="86"/>
      <c r="BY98" s="86"/>
      <c r="BZ98" s="86"/>
      <c r="CA98" s="104">
        <v>0.56000000000000005</v>
      </c>
      <c r="CB98" s="167">
        <v>25</v>
      </c>
      <c r="CC98" s="167" t="s">
        <v>149</v>
      </c>
      <c r="CD98" s="167"/>
      <c r="CE98" s="167"/>
      <c r="CF98" s="167"/>
      <c r="CG98" s="167"/>
      <c r="CH98" s="167"/>
      <c r="CI98" s="184"/>
      <c r="CJ98" s="185">
        <v>1676538.8839599018</v>
      </c>
      <c r="CK98" s="185">
        <v>185622.03125</v>
      </c>
      <c r="CL98" s="185">
        <v>0.5</v>
      </c>
      <c r="CM98" s="185">
        <v>2</v>
      </c>
      <c r="CN98" s="185">
        <v>660.58064516129036</v>
      </c>
      <c r="CO98" s="185">
        <v>20748408</v>
      </c>
      <c r="CP98" s="186">
        <v>100</v>
      </c>
      <c r="CQ98" s="167"/>
      <c r="CR98" s="163"/>
      <c r="CS98" s="167"/>
      <c r="CT98" s="167"/>
      <c r="CU98" s="167"/>
      <c r="CV98" s="167"/>
      <c r="CW98" s="138"/>
      <c r="CX98" s="187"/>
    </row>
    <row r="99" spans="1:102" s="84" customFormat="1" ht="15" customHeight="1">
      <c r="A99" s="165">
        <v>42095.291666608799</v>
      </c>
      <c r="B99" s="166"/>
      <c r="C99" s="167">
        <v>0</v>
      </c>
      <c r="D99" s="135"/>
      <c r="E99" s="133">
        <f t="shared" si="10"/>
        <v>0</v>
      </c>
      <c r="F99" s="134">
        <v>2.7</v>
      </c>
      <c r="G99" s="167">
        <v>0</v>
      </c>
      <c r="H99" s="135"/>
      <c r="I99" s="135">
        <f t="shared" si="11"/>
        <v>0</v>
      </c>
      <c r="J99" s="136">
        <v>7.4999999999999997E-2</v>
      </c>
      <c r="K99" s="167"/>
      <c r="L99" s="167"/>
      <c r="M99" s="135">
        <f t="shared" si="12"/>
        <v>0</v>
      </c>
      <c r="N99" s="168"/>
      <c r="O99" s="167">
        <v>0</v>
      </c>
      <c r="P99" s="135"/>
      <c r="Q99" s="135">
        <f t="shared" si="13"/>
        <v>0</v>
      </c>
      <c r="R99" s="167">
        <v>0</v>
      </c>
      <c r="S99" s="138"/>
      <c r="T99" s="139">
        <f t="shared" si="14"/>
        <v>0</v>
      </c>
      <c r="U99" s="139">
        <f t="shared" si="15"/>
        <v>0</v>
      </c>
      <c r="V99" s="140"/>
      <c r="W99" s="169"/>
      <c r="X99" s="170"/>
      <c r="Y99" s="171"/>
      <c r="Z99" s="172">
        <f t="shared" si="18"/>
        <v>1</v>
      </c>
      <c r="AA99" s="173"/>
      <c r="AB99" s="174"/>
      <c r="AC99" s="171"/>
      <c r="AD99" s="175">
        <f t="shared" si="19"/>
        <v>1</v>
      </c>
      <c r="AE99" s="176"/>
      <c r="AF99" s="177">
        <v>71</v>
      </c>
      <c r="AG99" s="149"/>
      <c r="AH99" s="138"/>
      <c r="AI99" s="138"/>
      <c r="AJ99" s="150"/>
      <c r="AK99" s="138"/>
      <c r="AL99" s="138"/>
      <c r="AM99" s="178">
        <f t="shared" si="16"/>
        <v>0</v>
      </c>
      <c r="AN99" s="179">
        <f t="shared" si="17"/>
        <v>0</v>
      </c>
      <c r="AO99" s="180"/>
      <c r="AP99" s="180">
        <v>6.1333824954048337</v>
      </c>
      <c r="AQ99" s="181"/>
      <c r="AR99" s="182"/>
      <c r="AS99" s="86"/>
      <c r="AT99" s="86"/>
      <c r="AU99" s="86"/>
      <c r="AV99" s="86"/>
      <c r="AW99" s="86"/>
      <c r="AX99" s="86"/>
      <c r="AY99" s="86"/>
      <c r="AZ99" s="182"/>
      <c r="BA99" s="182"/>
      <c r="BB99" s="182"/>
      <c r="BC99" s="182"/>
      <c r="BD99" s="182"/>
      <c r="BE99" s="182"/>
      <c r="BF99" s="182"/>
      <c r="BG99" s="182"/>
      <c r="BH99" s="182"/>
      <c r="BI99" s="182"/>
      <c r="BJ99" s="182"/>
      <c r="BK99" s="182"/>
      <c r="BL99" s="182"/>
      <c r="BM99" s="182"/>
      <c r="BN99" s="182"/>
      <c r="BO99" s="157">
        <v>0.13500000000000001</v>
      </c>
      <c r="BP99" s="183"/>
      <c r="BQ99" s="86"/>
      <c r="BR99" s="86"/>
      <c r="BS99" s="86"/>
      <c r="BT99" s="86"/>
      <c r="BU99" s="86"/>
      <c r="BV99" s="86"/>
      <c r="BW99" s="86"/>
      <c r="BX99" s="86"/>
      <c r="BY99" s="86"/>
      <c r="BZ99" s="86"/>
      <c r="CA99" s="104">
        <v>0.26</v>
      </c>
      <c r="CB99" s="167">
        <v>25</v>
      </c>
      <c r="CC99" s="167" t="s">
        <v>149</v>
      </c>
      <c r="CD99" s="167"/>
      <c r="CE99" s="167">
        <v>1386409.0710959015</v>
      </c>
      <c r="CF99" s="167">
        <v>1377383.4261146176</v>
      </c>
      <c r="CG99" s="167">
        <v>621144.58558834973</v>
      </c>
      <c r="CH99" s="167">
        <v>744071.70058866183</v>
      </c>
      <c r="CI99" s="184">
        <v>1674698.8517156367</v>
      </c>
      <c r="CJ99" s="185">
        <v>1676538.8839599018</v>
      </c>
      <c r="CK99" s="185">
        <v>185622.03125</v>
      </c>
      <c r="CL99" s="185">
        <v>0.5</v>
      </c>
      <c r="CM99" s="185">
        <v>2</v>
      </c>
      <c r="CN99" s="185">
        <v>0</v>
      </c>
      <c r="CO99" s="185">
        <v>20748408</v>
      </c>
      <c r="CP99" s="186">
        <v>100</v>
      </c>
      <c r="CQ99" s="167"/>
      <c r="CR99" s="163"/>
      <c r="CS99" s="167"/>
      <c r="CT99" s="167"/>
      <c r="CU99" s="167"/>
      <c r="CV99" s="167"/>
      <c r="CW99" s="138"/>
      <c r="CX99" s="187"/>
    </row>
    <row r="100" spans="1:102" s="84" customFormat="1" ht="15" customHeight="1">
      <c r="A100" s="165">
        <v>42096.291666608799</v>
      </c>
      <c r="B100" s="166"/>
      <c r="C100" s="167">
        <v>0</v>
      </c>
      <c r="D100" s="135"/>
      <c r="E100" s="133">
        <f t="shared" si="10"/>
        <v>0</v>
      </c>
      <c r="F100" s="134">
        <v>2.7</v>
      </c>
      <c r="G100" s="167">
        <v>0</v>
      </c>
      <c r="H100" s="135"/>
      <c r="I100" s="135">
        <f t="shared" si="11"/>
        <v>0</v>
      </c>
      <c r="J100" s="136">
        <v>7.4999999999999997E-2</v>
      </c>
      <c r="K100" s="167"/>
      <c r="L100" s="167"/>
      <c r="M100" s="135">
        <f t="shared" si="12"/>
        <v>0</v>
      </c>
      <c r="N100" s="168"/>
      <c r="O100" s="167">
        <v>0</v>
      </c>
      <c r="P100" s="135"/>
      <c r="Q100" s="135">
        <f t="shared" si="13"/>
        <v>0</v>
      </c>
      <c r="R100" s="167">
        <v>0</v>
      </c>
      <c r="S100" s="138"/>
      <c r="T100" s="139">
        <f t="shared" si="14"/>
        <v>0</v>
      </c>
      <c r="U100" s="139">
        <f t="shared" si="15"/>
        <v>0</v>
      </c>
      <c r="V100" s="140"/>
      <c r="W100" s="169"/>
      <c r="X100" s="170"/>
      <c r="Y100" s="171"/>
      <c r="Z100" s="172">
        <f t="shared" si="18"/>
        <v>1</v>
      </c>
      <c r="AA100" s="173"/>
      <c r="AB100" s="174"/>
      <c r="AC100" s="171"/>
      <c r="AD100" s="175">
        <f t="shared" si="19"/>
        <v>1</v>
      </c>
      <c r="AE100" s="176"/>
      <c r="AF100" s="177">
        <v>71</v>
      </c>
      <c r="AG100" s="149"/>
      <c r="AH100" s="138"/>
      <c r="AI100" s="138"/>
      <c r="AJ100" s="150"/>
      <c r="AK100" s="138"/>
      <c r="AL100" s="138"/>
      <c r="AM100" s="178">
        <f t="shared" si="16"/>
        <v>0</v>
      </c>
      <c r="AN100" s="179">
        <f t="shared" si="17"/>
        <v>0</v>
      </c>
      <c r="AO100" s="180"/>
      <c r="AP100" s="180">
        <v>6.0539085244922335</v>
      </c>
      <c r="AQ100" s="181"/>
      <c r="AR100" s="182"/>
      <c r="AS100" s="86"/>
      <c r="AT100" s="86"/>
      <c r="AU100" s="86"/>
      <c r="AV100" s="86"/>
      <c r="AW100" s="86"/>
      <c r="AX100" s="86"/>
      <c r="AY100" s="86"/>
      <c r="AZ100" s="182"/>
      <c r="BA100" s="182"/>
      <c r="BB100" s="182"/>
      <c r="BC100" s="182"/>
      <c r="BD100" s="182"/>
      <c r="BE100" s="182"/>
      <c r="BF100" s="182"/>
      <c r="BG100" s="182"/>
      <c r="BH100" s="182"/>
      <c r="BI100" s="182"/>
      <c r="BJ100" s="182"/>
      <c r="BK100" s="182"/>
      <c r="BL100" s="182"/>
      <c r="BM100" s="182"/>
      <c r="BN100" s="182"/>
      <c r="BO100" s="157">
        <v>0.114</v>
      </c>
      <c r="BP100" s="183"/>
      <c r="BQ100" s="86"/>
      <c r="BR100" s="86"/>
      <c r="BS100" s="86"/>
      <c r="BT100" s="86"/>
      <c r="BU100" s="86"/>
      <c r="BV100" s="86"/>
      <c r="BW100" s="86"/>
      <c r="BX100" s="86"/>
      <c r="BY100" s="86"/>
      <c r="BZ100" s="86"/>
      <c r="CA100" s="104">
        <v>0.13</v>
      </c>
      <c r="CB100" s="167">
        <v>25</v>
      </c>
      <c r="CC100" s="167" t="s">
        <v>149</v>
      </c>
      <c r="CD100" s="167"/>
      <c r="CE100" s="167">
        <v>1394536.0866873127</v>
      </c>
      <c r="CF100" s="167">
        <v>1383998.7040255324</v>
      </c>
      <c r="CG100" s="167">
        <v>621144.58558834973</v>
      </c>
      <c r="CH100" s="167">
        <v>744071.70058866183</v>
      </c>
      <c r="CI100" s="184">
        <v>1674698.8517156367</v>
      </c>
      <c r="CJ100" s="185">
        <v>1676538.8839599018</v>
      </c>
      <c r="CK100" s="185">
        <v>185622.03125</v>
      </c>
      <c r="CL100" s="185">
        <v>0.5</v>
      </c>
      <c r="CM100" s="185">
        <v>2</v>
      </c>
      <c r="CN100" s="185">
        <v>0</v>
      </c>
      <c r="CO100" s="185">
        <v>20761408</v>
      </c>
      <c r="CP100" s="186">
        <v>100</v>
      </c>
      <c r="CQ100" s="167"/>
      <c r="CR100" s="163"/>
      <c r="CS100" s="167"/>
      <c r="CT100" s="167"/>
      <c r="CU100" s="167"/>
      <c r="CV100" s="167"/>
      <c r="CW100" s="138"/>
      <c r="CX100" s="187"/>
    </row>
    <row r="101" spans="1:102" s="84" customFormat="1" ht="15" customHeight="1">
      <c r="A101" s="165">
        <v>42097.291666608799</v>
      </c>
      <c r="B101" s="166"/>
      <c r="C101" s="167">
        <v>0</v>
      </c>
      <c r="D101" s="135"/>
      <c r="E101" s="133">
        <f t="shared" si="10"/>
        <v>0</v>
      </c>
      <c r="F101" s="134">
        <v>2.7</v>
      </c>
      <c r="G101" s="167">
        <v>0</v>
      </c>
      <c r="H101" s="135"/>
      <c r="I101" s="135">
        <f t="shared" si="11"/>
        <v>0</v>
      </c>
      <c r="J101" s="136">
        <v>7.4999999999999997E-2</v>
      </c>
      <c r="K101" s="167"/>
      <c r="L101" s="167"/>
      <c r="M101" s="135">
        <f t="shared" si="12"/>
        <v>0</v>
      </c>
      <c r="N101" s="168"/>
      <c r="O101" s="167">
        <v>0</v>
      </c>
      <c r="P101" s="135"/>
      <c r="Q101" s="135">
        <f t="shared" si="13"/>
        <v>0</v>
      </c>
      <c r="R101" s="167">
        <v>0</v>
      </c>
      <c r="S101" s="138"/>
      <c r="T101" s="139">
        <f t="shared" si="14"/>
        <v>0</v>
      </c>
      <c r="U101" s="139">
        <f t="shared" si="15"/>
        <v>0</v>
      </c>
      <c r="V101" s="140"/>
      <c r="W101" s="169"/>
      <c r="X101" s="170"/>
      <c r="Y101" s="171"/>
      <c r="Z101" s="172">
        <f t="shared" si="18"/>
        <v>1</v>
      </c>
      <c r="AA101" s="173"/>
      <c r="AB101" s="174"/>
      <c r="AC101" s="171"/>
      <c r="AD101" s="175">
        <f t="shared" si="19"/>
        <v>1</v>
      </c>
      <c r="AE101" s="176"/>
      <c r="AF101" s="177">
        <v>71</v>
      </c>
      <c r="AG101" s="149"/>
      <c r="AH101" s="138"/>
      <c r="AI101" s="138"/>
      <c r="AJ101" s="150"/>
      <c r="AK101" s="138"/>
      <c r="AL101" s="138"/>
      <c r="AM101" s="178">
        <f t="shared" si="16"/>
        <v>0</v>
      </c>
      <c r="AN101" s="179">
        <f t="shared" si="17"/>
        <v>0</v>
      </c>
      <c r="AO101" s="180"/>
      <c r="AP101" s="180">
        <v>5.9769449538185828</v>
      </c>
      <c r="AQ101" s="181"/>
      <c r="AR101" s="182"/>
      <c r="AS101" s="86"/>
      <c r="AT101" s="86"/>
      <c r="AU101" s="86"/>
      <c r="AV101" s="86"/>
      <c r="AW101" s="86"/>
      <c r="AX101" s="86"/>
      <c r="AY101" s="86"/>
      <c r="AZ101" s="182"/>
      <c r="BA101" s="182"/>
      <c r="BB101" s="182"/>
      <c r="BC101" s="182"/>
      <c r="BD101" s="182"/>
      <c r="BE101" s="182"/>
      <c r="BF101" s="182"/>
      <c r="BG101" s="182"/>
      <c r="BH101" s="182"/>
      <c r="BI101" s="182"/>
      <c r="BJ101" s="182"/>
      <c r="BK101" s="182"/>
      <c r="BL101" s="182"/>
      <c r="BM101" s="182"/>
      <c r="BN101" s="182"/>
      <c r="BO101" s="157">
        <v>0.14799999999999999</v>
      </c>
      <c r="BP101" s="183"/>
      <c r="BQ101" s="86"/>
      <c r="BR101" s="86"/>
      <c r="BS101" s="86"/>
      <c r="BT101" s="86"/>
      <c r="BU101" s="86"/>
      <c r="BV101" s="86"/>
      <c r="BW101" s="86"/>
      <c r="BX101" s="86"/>
      <c r="BY101" s="86"/>
      <c r="BZ101" s="86"/>
      <c r="CA101" s="104">
        <v>0.127</v>
      </c>
      <c r="CB101" s="167">
        <v>25</v>
      </c>
      <c r="CC101" s="167" t="s">
        <v>149</v>
      </c>
      <c r="CD101" s="167"/>
      <c r="CE101" s="167">
        <v>1402695.2846978956</v>
      </c>
      <c r="CF101" s="167">
        <v>1390466.0814710718</v>
      </c>
      <c r="CG101" s="167">
        <v>621144.58558834973</v>
      </c>
      <c r="CH101" s="167">
        <v>744071.70058866183</v>
      </c>
      <c r="CI101" s="184">
        <v>1674698.8517156367</v>
      </c>
      <c r="CJ101" s="185">
        <v>1676538.8839599018</v>
      </c>
      <c r="CK101" s="185">
        <v>185622.03125</v>
      </c>
      <c r="CL101" s="185">
        <v>0.5</v>
      </c>
      <c r="CM101" s="185">
        <v>2</v>
      </c>
      <c r="CN101" s="185">
        <v>0</v>
      </c>
      <c r="CO101" s="185">
        <v>20776408</v>
      </c>
      <c r="CP101" s="186">
        <v>100</v>
      </c>
      <c r="CQ101" s="167"/>
      <c r="CR101" s="163"/>
      <c r="CS101" s="167"/>
      <c r="CT101" s="167"/>
      <c r="CU101" s="167"/>
      <c r="CV101" s="167"/>
      <c r="CW101" s="138"/>
      <c r="CX101" s="187"/>
    </row>
    <row r="102" spans="1:102" s="84" customFormat="1" ht="15" customHeight="1">
      <c r="A102" s="165">
        <v>42098.291666608799</v>
      </c>
      <c r="B102" s="166"/>
      <c r="C102" s="167">
        <v>0</v>
      </c>
      <c r="D102" s="135"/>
      <c r="E102" s="133">
        <f t="shared" si="10"/>
        <v>0</v>
      </c>
      <c r="F102" s="134">
        <v>2.7</v>
      </c>
      <c r="G102" s="167">
        <v>0</v>
      </c>
      <c r="H102" s="135"/>
      <c r="I102" s="135">
        <f t="shared" si="11"/>
        <v>0</v>
      </c>
      <c r="J102" s="136">
        <v>7.4999999999999997E-2</v>
      </c>
      <c r="K102" s="167"/>
      <c r="L102" s="167"/>
      <c r="M102" s="135">
        <f t="shared" si="12"/>
        <v>0</v>
      </c>
      <c r="N102" s="168"/>
      <c r="O102" s="167">
        <v>0</v>
      </c>
      <c r="P102" s="135"/>
      <c r="Q102" s="135">
        <f t="shared" si="13"/>
        <v>0</v>
      </c>
      <c r="R102" s="167">
        <v>0</v>
      </c>
      <c r="S102" s="138"/>
      <c r="T102" s="139">
        <f t="shared" si="14"/>
        <v>0</v>
      </c>
      <c r="U102" s="139">
        <f t="shared" si="15"/>
        <v>0</v>
      </c>
      <c r="V102" s="140"/>
      <c r="W102" s="169"/>
      <c r="X102" s="170"/>
      <c r="Y102" s="171"/>
      <c r="Z102" s="172">
        <f t="shared" si="18"/>
        <v>1</v>
      </c>
      <c r="AA102" s="173"/>
      <c r="AB102" s="174"/>
      <c r="AC102" s="171"/>
      <c r="AD102" s="175">
        <f t="shared" si="19"/>
        <v>1</v>
      </c>
      <c r="AE102" s="176"/>
      <c r="AF102" s="177">
        <v>71</v>
      </c>
      <c r="AG102" s="149"/>
      <c r="AH102" s="138"/>
      <c r="AI102" s="138"/>
      <c r="AJ102" s="150"/>
      <c r="AK102" s="138"/>
      <c r="AL102" s="138"/>
      <c r="AM102" s="178">
        <f t="shared" si="16"/>
        <v>0</v>
      </c>
      <c r="AN102" s="179">
        <f t="shared" si="17"/>
        <v>0</v>
      </c>
      <c r="AO102" s="180"/>
      <c r="AP102" s="180">
        <v>5.9024917833838799</v>
      </c>
      <c r="AQ102" s="181"/>
      <c r="AR102" s="182"/>
      <c r="AS102" s="86"/>
      <c r="AT102" s="86"/>
      <c r="AU102" s="86"/>
      <c r="AV102" s="86"/>
      <c r="AW102" s="86"/>
      <c r="AX102" s="86"/>
      <c r="AY102" s="86"/>
      <c r="AZ102" s="182"/>
      <c r="BA102" s="182"/>
      <c r="BB102" s="182"/>
      <c r="BC102" s="182"/>
      <c r="BD102" s="182"/>
      <c r="BE102" s="182"/>
      <c r="BF102" s="182"/>
      <c r="BG102" s="182"/>
      <c r="BH102" s="182"/>
      <c r="BI102" s="182"/>
      <c r="BJ102" s="182"/>
      <c r="BK102" s="182"/>
      <c r="BL102" s="182"/>
      <c r="BM102" s="182"/>
      <c r="BN102" s="182"/>
      <c r="BO102" s="157">
        <v>0.115</v>
      </c>
      <c r="BP102" s="183"/>
      <c r="BQ102" s="86"/>
      <c r="BR102" s="86"/>
      <c r="BS102" s="86"/>
      <c r="BT102" s="86"/>
      <c r="BU102" s="86"/>
      <c r="BV102" s="86"/>
      <c r="BW102" s="86"/>
      <c r="BX102" s="86"/>
      <c r="BY102" s="86"/>
      <c r="BZ102" s="86"/>
      <c r="CA102" s="104">
        <v>0.121</v>
      </c>
      <c r="CB102" s="167">
        <v>25</v>
      </c>
      <c r="CC102" s="167" t="s">
        <v>149</v>
      </c>
      <c r="CD102" s="167"/>
      <c r="CE102" s="167">
        <v>1408741.5522940001</v>
      </c>
      <c r="CF102" s="167">
        <v>1394228.4924936004</v>
      </c>
      <c r="CG102" s="167">
        <v>621144.58558834973</v>
      </c>
      <c r="CH102" s="167">
        <v>744071.70058866183</v>
      </c>
      <c r="CI102" s="184">
        <v>1674704.8931601595</v>
      </c>
      <c r="CJ102" s="185">
        <v>1676538.8839599018</v>
      </c>
      <c r="CK102" s="185">
        <v>185622.03125</v>
      </c>
      <c r="CL102" s="185">
        <v>0.5</v>
      </c>
      <c r="CM102" s="185">
        <v>2</v>
      </c>
      <c r="CN102" s="185">
        <v>0</v>
      </c>
      <c r="CO102" s="185">
        <v>20786418</v>
      </c>
      <c r="CP102" s="186">
        <v>100</v>
      </c>
      <c r="CQ102" s="167"/>
      <c r="CR102" s="163"/>
      <c r="CS102" s="167"/>
      <c r="CT102" s="167"/>
      <c r="CU102" s="167"/>
      <c r="CV102" s="167"/>
      <c r="CW102" s="138"/>
      <c r="CX102" s="187"/>
    </row>
    <row r="103" spans="1:102" s="84" customFormat="1" ht="15" customHeight="1">
      <c r="A103" s="165">
        <v>42099.291666608799</v>
      </c>
      <c r="B103" s="166"/>
      <c r="C103" s="167">
        <v>0</v>
      </c>
      <c r="D103" s="135"/>
      <c r="E103" s="133">
        <f t="shared" si="10"/>
        <v>0</v>
      </c>
      <c r="F103" s="134">
        <v>2.7</v>
      </c>
      <c r="G103" s="167">
        <v>0</v>
      </c>
      <c r="H103" s="135"/>
      <c r="I103" s="135">
        <f t="shared" si="11"/>
        <v>0</v>
      </c>
      <c r="J103" s="136">
        <v>7.4999999999999997E-2</v>
      </c>
      <c r="K103" s="167"/>
      <c r="L103" s="167"/>
      <c r="M103" s="135">
        <f t="shared" si="12"/>
        <v>0</v>
      </c>
      <c r="N103" s="168"/>
      <c r="O103" s="167">
        <v>0</v>
      </c>
      <c r="P103" s="135"/>
      <c r="Q103" s="135">
        <f t="shared" si="13"/>
        <v>0</v>
      </c>
      <c r="R103" s="167">
        <v>0</v>
      </c>
      <c r="S103" s="138"/>
      <c r="T103" s="139">
        <f t="shared" si="14"/>
        <v>0</v>
      </c>
      <c r="U103" s="139">
        <f t="shared" si="15"/>
        <v>0</v>
      </c>
      <c r="V103" s="140"/>
      <c r="W103" s="169"/>
      <c r="X103" s="170"/>
      <c r="Y103" s="171"/>
      <c r="Z103" s="172">
        <f t="shared" si="18"/>
        <v>1</v>
      </c>
      <c r="AA103" s="173"/>
      <c r="AB103" s="174"/>
      <c r="AC103" s="171"/>
      <c r="AD103" s="175">
        <f t="shared" si="19"/>
        <v>1</v>
      </c>
      <c r="AE103" s="176"/>
      <c r="AF103" s="177">
        <v>71</v>
      </c>
      <c r="AG103" s="149"/>
      <c r="AH103" s="138"/>
      <c r="AI103" s="138"/>
      <c r="AJ103" s="150"/>
      <c r="AK103" s="138"/>
      <c r="AL103" s="138"/>
      <c r="AM103" s="178">
        <f t="shared" si="16"/>
        <v>0</v>
      </c>
      <c r="AN103" s="179">
        <f t="shared" si="17"/>
        <v>0</v>
      </c>
      <c r="AO103" s="180"/>
      <c r="AP103" s="180">
        <v>5.8305490131881257</v>
      </c>
      <c r="AQ103" s="181"/>
      <c r="AR103" s="182"/>
      <c r="AS103" s="86"/>
      <c r="AT103" s="86"/>
      <c r="AU103" s="86"/>
      <c r="AV103" s="86"/>
      <c r="AW103" s="86"/>
      <c r="AX103" s="86"/>
      <c r="AY103" s="86"/>
      <c r="AZ103" s="182"/>
      <c r="BA103" s="182"/>
      <c r="BB103" s="182"/>
      <c r="BC103" s="182"/>
      <c r="BD103" s="182"/>
      <c r="BE103" s="182"/>
      <c r="BF103" s="182"/>
      <c r="BG103" s="182"/>
      <c r="BH103" s="182"/>
      <c r="BI103" s="182"/>
      <c r="BJ103" s="182"/>
      <c r="BK103" s="182"/>
      <c r="BL103" s="182"/>
      <c r="BM103" s="182"/>
      <c r="BN103" s="182"/>
      <c r="BO103" s="157">
        <v>0.124</v>
      </c>
      <c r="BP103" s="183"/>
      <c r="BQ103" s="86"/>
      <c r="BR103" s="86"/>
      <c r="BS103" s="86"/>
      <c r="BT103" s="86"/>
      <c r="BU103" s="86"/>
      <c r="BV103" s="86"/>
      <c r="BW103" s="86"/>
      <c r="BX103" s="86"/>
      <c r="BY103" s="86"/>
      <c r="BZ103" s="86"/>
      <c r="CA103" s="104">
        <v>0.12</v>
      </c>
      <c r="CB103" s="167">
        <v>25</v>
      </c>
      <c r="CC103" s="167" t="s">
        <v>149</v>
      </c>
      <c r="CD103" s="167"/>
      <c r="CE103" s="167">
        <v>1414210.6403106705</v>
      </c>
      <c r="CF103" s="167">
        <v>1396966.8848303172</v>
      </c>
      <c r="CG103" s="167">
        <v>621144.58558834973</v>
      </c>
      <c r="CH103" s="167">
        <v>744071.70058866183</v>
      </c>
      <c r="CI103" s="184">
        <v>1674933.3963039618</v>
      </c>
      <c r="CJ103" s="185">
        <v>1676776.8969646373</v>
      </c>
      <c r="CK103" s="185">
        <v>186237.203125</v>
      </c>
      <c r="CL103" s="185">
        <v>0.5</v>
      </c>
      <c r="CM103" s="185">
        <v>2</v>
      </c>
      <c r="CN103" s="185">
        <v>0</v>
      </c>
      <c r="CO103" s="185">
        <v>20802552</v>
      </c>
      <c r="CP103" s="186">
        <v>100</v>
      </c>
      <c r="CQ103" s="167"/>
      <c r="CR103" s="163"/>
      <c r="CS103" s="167"/>
      <c r="CT103" s="167"/>
      <c r="CU103" s="167"/>
      <c r="CV103" s="167"/>
      <c r="CW103" s="138"/>
      <c r="CX103" s="187"/>
    </row>
    <row r="104" spans="1:102" s="84" customFormat="1" ht="15" customHeight="1">
      <c r="A104" s="165">
        <v>42100.291666608799</v>
      </c>
      <c r="B104" s="166"/>
      <c r="C104" s="167">
        <v>0</v>
      </c>
      <c r="D104" s="135"/>
      <c r="E104" s="133">
        <f t="shared" si="10"/>
        <v>0</v>
      </c>
      <c r="F104" s="134">
        <v>2.7</v>
      </c>
      <c r="G104" s="167">
        <v>0</v>
      </c>
      <c r="H104" s="135"/>
      <c r="I104" s="135">
        <f t="shared" si="11"/>
        <v>0</v>
      </c>
      <c r="J104" s="136">
        <v>7.4999999999999997E-2</v>
      </c>
      <c r="K104" s="167"/>
      <c r="L104" s="167"/>
      <c r="M104" s="135">
        <f t="shared" si="12"/>
        <v>0</v>
      </c>
      <c r="N104" s="168"/>
      <c r="O104" s="167">
        <v>0</v>
      </c>
      <c r="P104" s="135"/>
      <c r="Q104" s="135">
        <f t="shared" si="13"/>
        <v>0</v>
      </c>
      <c r="R104" s="167">
        <v>0</v>
      </c>
      <c r="S104" s="138"/>
      <c r="T104" s="139">
        <f t="shared" si="14"/>
        <v>0</v>
      </c>
      <c r="U104" s="139">
        <f t="shared" si="15"/>
        <v>0</v>
      </c>
      <c r="V104" s="140"/>
      <c r="W104" s="169"/>
      <c r="X104" s="170"/>
      <c r="Y104" s="171"/>
      <c r="Z104" s="172">
        <f t="shared" si="18"/>
        <v>1</v>
      </c>
      <c r="AA104" s="173"/>
      <c r="AB104" s="174"/>
      <c r="AC104" s="171"/>
      <c r="AD104" s="175">
        <f t="shared" si="19"/>
        <v>1</v>
      </c>
      <c r="AE104" s="176"/>
      <c r="AF104" s="177">
        <v>71</v>
      </c>
      <c r="AG104" s="149"/>
      <c r="AH104" s="138"/>
      <c r="AI104" s="138"/>
      <c r="AJ104" s="150"/>
      <c r="AK104" s="138"/>
      <c r="AL104" s="138"/>
      <c r="AM104" s="178">
        <f t="shared" si="16"/>
        <v>0</v>
      </c>
      <c r="AN104" s="179">
        <f t="shared" si="17"/>
        <v>0</v>
      </c>
      <c r="AO104" s="180"/>
      <c r="AP104" s="180">
        <v>5.7611166432313201</v>
      </c>
      <c r="AQ104" s="181"/>
      <c r="AR104" s="182"/>
      <c r="AS104" s="86"/>
      <c r="AT104" s="86"/>
      <c r="AU104" s="86"/>
      <c r="AV104" s="86"/>
      <c r="AW104" s="86"/>
      <c r="AX104" s="86"/>
      <c r="AY104" s="86"/>
      <c r="AZ104" s="182"/>
      <c r="BA104" s="182"/>
      <c r="BB104" s="182"/>
      <c r="BC104" s="182"/>
      <c r="BD104" s="182"/>
      <c r="BE104" s="182"/>
      <c r="BF104" s="182"/>
      <c r="BG104" s="182"/>
      <c r="BH104" s="182"/>
      <c r="BI104" s="182"/>
      <c r="BJ104" s="182"/>
      <c r="BK104" s="182"/>
      <c r="BL104" s="182"/>
      <c r="BM104" s="182"/>
      <c r="BN104" s="182"/>
      <c r="BO104" s="157">
        <v>0.11600000000000001</v>
      </c>
      <c r="BP104" s="183"/>
      <c r="BQ104" s="86"/>
      <c r="BR104" s="86"/>
      <c r="BS104" s="86"/>
      <c r="BT104" s="86"/>
      <c r="BU104" s="86"/>
      <c r="BV104" s="86"/>
      <c r="BW104" s="86"/>
      <c r="BX104" s="86"/>
      <c r="BY104" s="86"/>
      <c r="BZ104" s="86"/>
      <c r="CA104" s="104">
        <v>0.13</v>
      </c>
      <c r="CB104" s="167">
        <v>25</v>
      </c>
      <c r="CC104" s="167" t="s">
        <v>149</v>
      </c>
      <c r="CD104" s="167"/>
      <c r="CE104" s="167">
        <v>1422001.4916490945</v>
      </c>
      <c r="CF104" s="167">
        <v>1402439.1222445993</v>
      </c>
      <c r="CG104" s="167">
        <v>621199.92071246379</v>
      </c>
      <c r="CH104" s="167">
        <v>744132.00354018377</v>
      </c>
      <c r="CI104" s="184">
        <v>1678165.082888019</v>
      </c>
      <c r="CJ104" s="185">
        <v>1679993.1082284579</v>
      </c>
      <c r="CK104" s="185">
        <v>189237.984375</v>
      </c>
      <c r="CL104" s="185">
        <v>0.5</v>
      </c>
      <c r="CM104" s="185">
        <v>2</v>
      </c>
      <c r="CN104" s="185">
        <v>0</v>
      </c>
      <c r="CO104" s="185">
        <v>20817554</v>
      </c>
      <c r="CP104" s="186">
        <v>100</v>
      </c>
      <c r="CQ104" s="167"/>
      <c r="CR104" s="163"/>
      <c r="CS104" s="167"/>
      <c r="CT104" s="167"/>
      <c r="CU104" s="167"/>
      <c r="CV104" s="167"/>
      <c r="CW104" s="138"/>
      <c r="CX104" s="187"/>
    </row>
    <row r="105" spans="1:102" s="84" customFormat="1" ht="15" customHeight="1">
      <c r="A105" s="165">
        <v>42101.291666608799</v>
      </c>
      <c r="B105" s="166"/>
      <c r="C105" s="167">
        <v>0</v>
      </c>
      <c r="D105" s="135"/>
      <c r="E105" s="133">
        <f t="shared" si="10"/>
        <v>0</v>
      </c>
      <c r="F105" s="134">
        <v>2.7</v>
      </c>
      <c r="G105" s="167">
        <v>0</v>
      </c>
      <c r="H105" s="135"/>
      <c r="I105" s="135">
        <f t="shared" si="11"/>
        <v>0</v>
      </c>
      <c r="J105" s="136">
        <v>7.4999999999999997E-2</v>
      </c>
      <c r="K105" s="167"/>
      <c r="L105" s="167"/>
      <c r="M105" s="135">
        <f t="shared" si="12"/>
        <v>0</v>
      </c>
      <c r="N105" s="168"/>
      <c r="O105" s="167">
        <v>0</v>
      </c>
      <c r="P105" s="135"/>
      <c r="Q105" s="135">
        <f t="shared" si="13"/>
        <v>0</v>
      </c>
      <c r="R105" s="167">
        <v>0</v>
      </c>
      <c r="S105" s="138"/>
      <c r="T105" s="139">
        <f t="shared" si="14"/>
        <v>0</v>
      </c>
      <c r="U105" s="139">
        <f t="shared" si="15"/>
        <v>0</v>
      </c>
      <c r="V105" s="140"/>
      <c r="W105" s="169"/>
      <c r="X105" s="170"/>
      <c r="Y105" s="171"/>
      <c r="Z105" s="172">
        <f t="shared" si="18"/>
        <v>1</v>
      </c>
      <c r="AA105" s="173"/>
      <c r="AB105" s="174"/>
      <c r="AC105" s="171"/>
      <c r="AD105" s="175">
        <f t="shared" si="19"/>
        <v>1</v>
      </c>
      <c r="AE105" s="176"/>
      <c r="AF105" s="177">
        <v>71</v>
      </c>
      <c r="AG105" s="149"/>
      <c r="AH105" s="138"/>
      <c r="AI105" s="138"/>
      <c r="AJ105" s="150"/>
      <c r="AK105" s="138"/>
      <c r="AL105" s="138"/>
      <c r="AM105" s="178">
        <f t="shared" si="16"/>
        <v>0</v>
      </c>
      <c r="AN105" s="179">
        <f t="shared" si="17"/>
        <v>0</v>
      </c>
      <c r="AO105" s="180"/>
      <c r="AP105" s="180">
        <v>5.6941946735134632</v>
      </c>
      <c r="AQ105" s="181"/>
      <c r="AR105" s="182"/>
      <c r="AS105" s="86"/>
      <c r="AT105" s="86"/>
      <c r="AU105" s="86"/>
      <c r="AV105" s="86"/>
      <c r="AW105" s="86"/>
      <c r="AX105" s="86"/>
      <c r="AY105" s="86"/>
      <c r="AZ105" s="182"/>
      <c r="BA105" s="182"/>
      <c r="BB105" s="182"/>
      <c r="BC105" s="182"/>
      <c r="BD105" s="182"/>
      <c r="BE105" s="182"/>
      <c r="BF105" s="182"/>
      <c r="BG105" s="182"/>
      <c r="BH105" s="182"/>
      <c r="BI105" s="182"/>
      <c r="BJ105" s="182"/>
      <c r="BK105" s="182"/>
      <c r="BL105" s="182"/>
      <c r="BM105" s="182"/>
      <c r="BN105" s="182"/>
      <c r="BO105" s="157">
        <v>0.11</v>
      </c>
      <c r="BP105" s="183"/>
      <c r="BQ105" s="86"/>
      <c r="BR105" s="86"/>
      <c r="BS105" s="86"/>
      <c r="BT105" s="86"/>
      <c r="BU105" s="86"/>
      <c r="BV105" s="86"/>
      <c r="BW105" s="86"/>
      <c r="BX105" s="86"/>
      <c r="BY105" s="86"/>
      <c r="BZ105" s="86"/>
      <c r="CA105" s="104">
        <v>0.12</v>
      </c>
      <c r="CB105" s="167">
        <v>25</v>
      </c>
      <c r="CC105" s="167" t="s">
        <v>149</v>
      </c>
      <c r="CD105" s="167"/>
      <c r="CE105" s="167">
        <v>1430013.2792042282</v>
      </c>
      <c r="CF105" s="167">
        <v>1408704.3472099174</v>
      </c>
      <c r="CG105" s="167">
        <v>621199.92071246379</v>
      </c>
      <c r="CH105" s="167">
        <v>744132.00354018377</v>
      </c>
      <c r="CI105" s="184">
        <v>1678165.1118336043</v>
      </c>
      <c r="CJ105" s="185">
        <v>1679993.1082284579</v>
      </c>
      <c r="CK105" s="185">
        <v>195239.65625</v>
      </c>
      <c r="CL105" s="185">
        <v>0.5</v>
      </c>
      <c r="CM105" s="185">
        <v>2</v>
      </c>
      <c r="CN105" s="185">
        <v>0</v>
      </c>
      <c r="CO105" s="185">
        <v>20831556</v>
      </c>
      <c r="CP105" s="186">
        <v>100</v>
      </c>
      <c r="CQ105" s="167"/>
      <c r="CR105" s="163"/>
      <c r="CS105" s="167"/>
      <c r="CT105" s="167"/>
      <c r="CU105" s="167"/>
      <c r="CV105" s="167"/>
      <c r="CW105" s="138"/>
      <c r="CX105" s="187"/>
    </row>
    <row r="106" spans="1:102" s="84" customFormat="1" ht="15" customHeight="1">
      <c r="A106" s="165">
        <v>42102.291666608799</v>
      </c>
      <c r="B106" s="166"/>
      <c r="C106" s="167">
        <v>0</v>
      </c>
      <c r="D106" s="135"/>
      <c r="E106" s="133">
        <f t="shared" si="10"/>
        <v>0</v>
      </c>
      <c r="F106" s="134">
        <v>2.7</v>
      </c>
      <c r="G106" s="167">
        <v>0</v>
      </c>
      <c r="H106" s="135"/>
      <c r="I106" s="135">
        <f t="shared" si="11"/>
        <v>0</v>
      </c>
      <c r="J106" s="136">
        <v>7.4999999999999997E-2</v>
      </c>
      <c r="K106" s="167"/>
      <c r="L106" s="167"/>
      <c r="M106" s="135">
        <f t="shared" si="12"/>
        <v>0</v>
      </c>
      <c r="N106" s="168"/>
      <c r="O106" s="167">
        <v>0</v>
      </c>
      <c r="P106" s="135"/>
      <c r="Q106" s="135">
        <f t="shared" si="13"/>
        <v>0</v>
      </c>
      <c r="R106" s="167">
        <v>0</v>
      </c>
      <c r="S106" s="138"/>
      <c r="T106" s="139">
        <f t="shared" si="14"/>
        <v>0</v>
      </c>
      <c r="U106" s="139">
        <f t="shared" si="15"/>
        <v>0</v>
      </c>
      <c r="V106" s="140"/>
      <c r="W106" s="169"/>
      <c r="X106" s="170"/>
      <c r="Y106" s="171"/>
      <c r="Z106" s="172">
        <f t="shared" si="18"/>
        <v>1</v>
      </c>
      <c r="AA106" s="173"/>
      <c r="AB106" s="174"/>
      <c r="AC106" s="171"/>
      <c r="AD106" s="175">
        <f t="shared" si="19"/>
        <v>1</v>
      </c>
      <c r="AE106" s="176"/>
      <c r="AF106" s="177">
        <v>71</v>
      </c>
      <c r="AG106" s="149"/>
      <c r="AH106" s="138"/>
      <c r="AI106" s="138"/>
      <c r="AJ106" s="150"/>
      <c r="AK106" s="138"/>
      <c r="AL106" s="138"/>
      <c r="AM106" s="178">
        <f t="shared" si="16"/>
        <v>0</v>
      </c>
      <c r="AN106" s="179">
        <f t="shared" si="17"/>
        <v>0</v>
      </c>
      <c r="AO106" s="180"/>
      <c r="AP106" s="180">
        <v>5.629783104034555</v>
      </c>
      <c r="AQ106" s="181"/>
      <c r="AR106" s="182"/>
      <c r="AS106" s="86"/>
      <c r="AT106" s="86"/>
      <c r="AU106" s="86"/>
      <c r="AV106" s="86"/>
      <c r="AW106" s="86"/>
      <c r="AX106" s="86"/>
      <c r="AY106" s="86"/>
      <c r="AZ106" s="182"/>
      <c r="BA106" s="182"/>
      <c r="BB106" s="182"/>
      <c r="BC106" s="182"/>
      <c r="BD106" s="182"/>
      <c r="BE106" s="182"/>
      <c r="BF106" s="182"/>
      <c r="BG106" s="182"/>
      <c r="BH106" s="182"/>
      <c r="BI106" s="182"/>
      <c r="BJ106" s="182"/>
      <c r="BK106" s="182"/>
      <c r="BL106" s="182"/>
      <c r="BM106" s="182"/>
      <c r="BN106" s="182"/>
      <c r="BO106" s="157">
        <v>0.1</v>
      </c>
      <c r="BP106" s="183"/>
      <c r="BQ106" s="86"/>
      <c r="BR106" s="86"/>
      <c r="BS106" s="86"/>
      <c r="BT106" s="86"/>
      <c r="BU106" s="86"/>
      <c r="BV106" s="86"/>
      <c r="BW106" s="86"/>
      <c r="BX106" s="86"/>
      <c r="BY106" s="86"/>
      <c r="BZ106" s="86"/>
      <c r="CA106" s="104">
        <v>0.03</v>
      </c>
      <c r="CB106" s="167">
        <v>25</v>
      </c>
      <c r="CC106" s="167" t="s">
        <v>149</v>
      </c>
      <c r="CD106" s="167"/>
      <c r="CE106" s="167">
        <v>1438451.3845631995</v>
      </c>
      <c r="CF106" s="167">
        <v>1415056.5032538117</v>
      </c>
      <c r="CG106" s="167">
        <v>621199.92071246379</v>
      </c>
      <c r="CH106" s="167">
        <v>744132.00354018377</v>
      </c>
      <c r="CI106" s="184">
        <v>1678165.1160735658</v>
      </c>
      <c r="CJ106" s="185">
        <v>1679993.1082284579</v>
      </c>
      <c r="CK106" s="185">
        <v>200241.25</v>
      </c>
      <c r="CL106" s="185">
        <v>0.5</v>
      </c>
      <c r="CM106" s="185">
        <v>2</v>
      </c>
      <c r="CN106" s="185">
        <v>0</v>
      </c>
      <c r="CO106" s="185">
        <v>20841560</v>
      </c>
      <c r="CP106" s="186">
        <v>100</v>
      </c>
      <c r="CQ106" s="167"/>
      <c r="CR106" s="163"/>
      <c r="CS106" s="167"/>
      <c r="CT106" s="167"/>
      <c r="CU106" s="167"/>
      <c r="CV106" s="167"/>
      <c r="CW106" s="138"/>
      <c r="CX106" s="187"/>
    </row>
    <row r="107" spans="1:102" s="84" customFormat="1" ht="15" customHeight="1">
      <c r="A107" s="165">
        <v>42103.291666608799</v>
      </c>
      <c r="B107" s="166"/>
      <c r="C107" s="167">
        <v>0</v>
      </c>
      <c r="D107" s="135"/>
      <c r="E107" s="133">
        <f t="shared" si="10"/>
        <v>0</v>
      </c>
      <c r="F107" s="134">
        <v>2.7</v>
      </c>
      <c r="G107" s="167">
        <v>0</v>
      </c>
      <c r="H107" s="135"/>
      <c r="I107" s="135">
        <f t="shared" si="11"/>
        <v>0</v>
      </c>
      <c r="J107" s="136">
        <v>7.4999999999999997E-2</v>
      </c>
      <c r="K107" s="167"/>
      <c r="L107" s="167"/>
      <c r="M107" s="135">
        <f t="shared" si="12"/>
        <v>0</v>
      </c>
      <c r="N107" s="168"/>
      <c r="O107" s="167">
        <v>0</v>
      </c>
      <c r="P107" s="135"/>
      <c r="Q107" s="135">
        <f t="shared" si="13"/>
        <v>0</v>
      </c>
      <c r="R107" s="167">
        <v>0</v>
      </c>
      <c r="S107" s="138"/>
      <c r="T107" s="139">
        <f t="shared" si="14"/>
        <v>0</v>
      </c>
      <c r="U107" s="139">
        <f t="shared" si="15"/>
        <v>0</v>
      </c>
      <c r="V107" s="140"/>
      <c r="W107" s="169"/>
      <c r="X107" s="170"/>
      <c r="Y107" s="171"/>
      <c r="Z107" s="172">
        <f t="shared" si="18"/>
        <v>1</v>
      </c>
      <c r="AA107" s="173"/>
      <c r="AB107" s="174"/>
      <c r="AC107" s="171"/>
      <c r="AD107" s="175">
        <f t="shared" si="19"/>
        <v>1</v>
      </c>
      <c r="AE107" s="176"/>
      <c r="AF107" s="177">
        <v>71</v>
      </c>
      <c r="AG107" s="149"/>
      <c r="AH107" s="138"/>
      <c r="AI107" s="138"/>
      <c r="AJ107" s="150"/>
      <c r="AK107" s="138"/>
      <c r="AL107" s="138"/>
      <c r="AM107" s="178">
        <f t="shared" si="16"/>
        <v>0</v>
      </c>
      <c r="AN107" s="179">
        <f t="shared" si="17"/>
        <v>0</v>
      </c>
      <c r="AO107" s="180"/>
      <c r="AP107" s="180">
        <v>5.5678819347945954</v>
      </c>
      <c r="AQ107" s="181"/>
      <c r="AR107" s="182"/>
      <c r="AS107" s="86"/>
      <c r="AT107" s="86"/>
      <c r="AU107" s="86"/>
      <c r="AV107" s="86"/>
      <c r="AW107" s="86"/>
      <c r="AX107" s="86"/>
      <c r="AY107" s="86"/>
      <c r="AZ107" s="182"/>
      <c r="BA107" s="182"/>
      <c r="BB107" s="182"/>
      <c r="BC107" s="182"/>
      <c r="BD107" s="182"/>
      <c r="BE107" s="182"/>
      <c r="BF107" s="182"/>
      <c r="BG107" s="182"/>
      <c r="BH107" s="182"/>
      <c r="BI107" s="182"/>
      <c r="BJ107" s="182"/>
      <c r="BK107" s="182"/>
      <c r="BL107" s="182"/>
      <c r="BM107" s="182"/>
      <c r="BN107" s="182"/>
      <c r="BO107" s="157">
        <v>0</v>
      </c>
      <c r="BP107" s="183"/>
      <c r="BQ107" s="86"/>
      <c r="BR107" s="86"/>
      <c r="BS107" s="86"/>
      <c r="BT107" s="86"/>
      <c r="BU107" s="86"/>
      <c r="BV107" s="86"/>
      <c r="BW107" s="86"/>
      <c r="BX107" s="86"/>
      <c r="BY107" s="86"/>
      <c r="BZ107" s="86"/>
      <c r="CA107" s="104">
        <v>0.03</v>
      </c>
      <c r="CB107" s="167">
        <v>22.03</v>
      </c>
      <c r="CC107" s="167" t="s">
        <v>149</v>
      </c>
      <c r="CD107" s="167"/>
      <c r="CE107" s="167">
        <v>1445845.9454960511</v>
      </c>
      <c r="CF107" s="167">
        <v>1419041.0215995116</v>
      </c>
      <c r="CG107" s="167">
        <v>621206.5758704358</v>
      </c>
      <c r="CH107" s="167">
        <v>744132.00354018377</v>
      </c>
      <c r="CI107" s="184">
        <v>1678165.1160735658</v>
      </c>
      <c r="CJ107" s="185">
        <v>1679993.1082284579</v>
      </c>
      <c r="CK107" s="185">
        <v>203242.328125</v>
      </c>
      <c r="CL107" s="185">
        <v>0.5</v>
      </c>
      <c r="CM107" s="185">
        <v>2</v>
      </c>
      <c r="CN107" s="185">
        <v>0</v>
      </c>
      <c r="CO107" s="185">
        <v>20856560</v>
      </c>
      <c r="CP107" s="186">
        <v>100</v>
      </c>
      <c r="CQ107" s="167"/>
      <c r="CR107" s="163"/>
      <c r="CS107" s="167"/>
      <c r="CT107" s="167"/>
      <c r="CU107" s="167"/>
      <c r="CV107" s="167"/>
      <c r="CW107" s="138"/>
      <c r="CX107" s="187"/>
    </row>
    <row r="108" spans="1:102" s="84" customFormat="1" ht="15" customHeight="1">
      <c r="A108" s="165">
        <v>42104.291666608799</v>
      </c>
      <c r="B108" s="166"/>
      <c r="C108" s="167">
        <v>0</v>
      </c>
      <c r="D108" s="135"/>
      <c r="E108" s="133">
        <f t="shared" si="10"/>
        <v>0</v>
      </c>
      <c r="F108" s="134">
        <v>2.7</v>
      </c>
      <c r="G108" s="167">
        <v>0</v>
      </c>
      <c r="H108" s="135"/>
      <c r="I108" s="135">
        <f t="shared" si="11"/>
        <v>0</v>
      </c>
      <c r="J108" s="136">
        <v>7.4999999999999997E-2</v>
      </c>
      <c r="K108" s="167"/>
      <c r="L108" s="167"/>
      <c r="M108" s="135">
        <f t="shared" si="12"/>
        <v>0</v>
      </c>
      <c r="N108" s="168"/>
      <c r="O108" s="167">
        <v>0</v>
      </c>
      <c r="P108" s="135"/>
      <c r="Q108" s="135">
        <f t="shared" si="13"/>
        <v>0</v>
      </c>
      <c r="R108" s="167">
        <v>0</v>
      </c>
      <c r="S108" s="138"/>
      <c r="T108" s="139">
        <f t="shared" si="14"/>
        <v>0</v>
      </c>
      <c r="U108" s="139">
        <f t="shared" si="15"/>
        <v>0</v>
      </c>
      <c r="V108" s="140"/>
      <c r="W108" s="169"/>
      <c r="X108" s="170"/>
      <c r="Y108" s="171"/>
      <c r="Z108" s="172">
        <f t="shared" si="18"/>
        <v>1</v>
      </c>
      <c r="AA108" s="173"/>
      <c r="AB108" s="174"/>
      <c r="AC108" s="171"/>
      <c r="AD108" s="175">
        <f t="shared" si="19"/>
        <v>1</v>
      </c>
      <c r="AE108" s="176"/>
      <c r="AF108" s="177">
        <v>71</v>
      </c>
      <c r="AG108" s="149"/>
      <c r="AH108" s="138"/>
      <c r="AI108" s="138"/>
      <c r="AJ108" s="150"/>
      <c r="AK108" s="138"/>
      <c r="AL108" s="138"/>
      <c r="AM108" s="178">
        <f t="shared" si="16"/>
        <v>0</v>
      </c>
      <c r="AN108" s="179">
        <f t="shared" si="17"/>
        <v>0</v>
      </c>
      <c r="AO108" s="180"/>
      <c r="AP108" s="180">
        <v>5.5084911657935844</v>
      </c>
      <c r="AQ108" s="181"/>
      <c r="AR108" s="182"/>
      <c r="AS108" s="86"/>
      <c r="AT108" s="86"/>
      <c r="AU108" s="86"/>
      <c r="AV108" s="86"/>
      <c r="AW108" s="86"/>
      <c r="AX108" s="86"/>
      <c r="AY108" s="86"/>
      <c r="AZ108" s="182"/>
      <c r="BA108" s="182"/>
      <c r="BB108" s="182"/>
      <c r="BC108" s="182"/>
      <c r="BD108" s="182"/>
      <c r="BE108" s="182"/>
      <c r="BF108" s="182"/>
      <c r="BG108" s="182"/>
      <c r="BH108" s="182"/>
      <c r="BI108" s="182"/>
      <c r="BJ108" s="182"/>
      <c r="BK108" s="182"/>
      <c r="BL108" s="182"/>
      <c r="BM108" s="182"/>
      <c r="BN108" s="182"/>
      <c r="BO108" s="157">
        <v>0.14899999999999999</v>
      </c>
      <c r="BP108" s="183"/>
      <c r="BQ108" s="86"/>
      <c r="BR108" s="86"/>
      <c r="BS108" s="86"/>
      <c r="BT108" s="86"/>
      <c r="BU108" s="86"/>
      <c r="BV108" s="86"/>
      <c r="BW108" s="86"/>
      <c r="BX108" s="86"/>
      <c r="BY108" s="86"/>
      <c r="BZ108" s="86"/>
      <c r="CA108" s="104">
        <v>5.3999999999999999E-2</v>
      </c>
      <c r="CB108" s="167">
        <v>22.03</v>
      </c>
      <c r="CC108" s="167" t="s">
        <v>149</v>
      </c>
      <c r="CD108" s="167"/>
      <c r="CE108" s="167">
        <v>1454324.2978028739</v>
      </c>
      <c r="CF108" s="167">
        <v>1423546.172781202</v>
      </c>
      <c r="CG108" s="167">
        <v>621206.5758704358</v>
      </c>
      <c r="CH108" s="167">
        <v>744132.00354018377</v>
      </c>
      <c r="CI108" s="184">
        <v>1678165.1160735658</v>
      </c>
      <c r="CJ108" s="185">
        <v>1679993.1082284579</v>
      </c>
      <c r="CK108" s="185">
        <v>207243.28125</v>
      </c>
      <c r="CL108" s="185">
        <v>0.5</v>
      </c>
      <c r="CM108" s="185">
        <v>2</v>
      </c>
      <c r="CN108" s="185">
        <v>0</v>
      </c>
      <c r="CO108" s="185">
        <v>20876568</v>
      </c>
      <c r="CP108" s="186">
        <v>100</v>
      </c>
      <c r="CQ108" s="167"/>
      <c r="CR108" s="163"/>
      <c r="CS108" s="167"/>
      <c r="CT108" s="167"/>
      <c r="CU108" s="167"/>
      <c r="CV108" s="167"/>
      <c r="CW108" s="138"/>
      <c r="CX108" s="187"/>
    </row>
    <row r="109" spans="1:102" s="84" customFormat="1" ht="15" customHeight="1">
      <c r="A109" s="165">
        <v>42105.291666608799</v>
      </c>
      <c r="B109" s="166"/>
      <c r="C109" s="167">
        <v>0</v>
      </c>
      <c r="D109" s="135"/>
      <c r="E109" s="133">
        <f t="shared" si="10"/>
        <v>0</v>
      </c>
      <c r="F109" s="134">
        <v>2.7</v>
      </c>
      <c r="G109" s="167">
        <v>0</v>
      </c>
      <c r="H109" s="135"/>
      <c r="I109" s="135">
        <f t="shared" si="11"/>
        <v>0</v>
      </c>
      <c r="J109" s="136">
        <v>7.4999999999999997E-2</v>
      </c>
      <c r="K109" s="167"/>
      <c r="L109" s="167"/>
      <c r="M109" s="135">
        <f t="shared" si="12"/>
        <v>0</v>
      </c>
      <c r="N109" s="168"/>
      <c r="O109" s="167">
        <v>0</v>
      </c>
      <c r="P109" s="135"/>
      <c r="Q109" s="135">
        <f t="shared" si="13"/>
        <v>0</v>
      </c>
      <c r="R109" s="167">
        <v>0</v>
      </c>
      <c r="S109" s="138"/>
      <c r="T109" s="139">
        <f t="shared" si="14"/>
        <v>0</v>
      </c>
      <c r="U109" s="139">
        <f t="shared" si="15"/>
        <v>0</v>
      </c>
      <c r="V109" s="140"/>
      <c r="W109" s="169"/>
      <c r="X109" s="170"/>
      <c r="Y109" s="171"/>
      <c r="Z109" s="172">
        <f t="shared" si="18"/>
        <v>1</v>
      </c>
      <c r="AA109" s="173"/>
      <c r="AB109" s="174"/>
      <c r="AC109" s="171"/>
      <c r="AD109" s="175">
        <f t="shared" si="19"/>
        <v>1</v>
      </c>
      <c r="AE109" s="176"/>
      <c r="AF109" s="177">
        <v>71</v>
      </c>
      <c r="AG109" s="149"/>
      <c r="AH109" s="138"/>
      <c r="AI109" s="138"/>
      <c r="AJ109" s="150"/>
      <c r="AK109" s="138"/>
      <c r="AL109" s="138"/>
      <c r="AM109" s="178">
        <f t="shared" si="16"/>
        <v>0</v>
      </c>
      <c r="AN109" s="179">
        <f t="shared" si="17"/>
        <v>0</v>
      </c>
      <c r="AO109" s="180"/>
      <c r="AP109" s="180">
        <v>5.4516107970315222</v>
      </c>
      <c r="AQ109" s="181"/>
      <c r="AR109" s="182"/>
      <c r="AS109" s="86"/>
      <c r="AT109" s="86"/>
      <c r="AU109" s="86"/>
      <c r="AV109" s="86"/>
      <c r="AW109" s="86"/>
      <c r="AX109" s="86"/>
      <c r="AY109" s="86"/>
      <c r="AZ109" s="182"/>
      <c r="BA109" s="182"/>
      <c r="BB109" s="182"/>
      <c r="BC109" s="182"/>
      <c r="BD109" s="182"/>
      <c r="BE109" s="182"/>
      <c r="BF109" s="182"/>
      <c r="BG109" s="182"/>
      <c r="BH109" s="182"/>
      <c r="BI109" s="182"/>
      <c r="BJ109" s="182"/>
      <c r="BK109" s="182"/>
      <c r="BL109" s="182"/>
      <c r="BM109" s="182"/>
      <c r="BN109" s="182"/>
      <c r="BO109" s="157">
        <v>0.186</v>
      </c>
      <c r="BP109" s="183"/>
      <c r="BQ109" s="86"/>
      <c r="BR109" s="86"/>
      <c r="BS109" s="86"/>
      <c r="BT109" s="86"/>
      <c r="BU109" s="86"/>
      <c r="BV109" s="86"/>
      <c r="BW109" s="86"/>
      <c r="BX109" s="86"/>
      <c r="BY109" s="86"/>
      <c r="BZ109" s="86"/>
      <c r="CA109" s="104">
        <v>0.7</v>
      </c>
      <c r="CB109" s="167">
        <v>22.03</v>
      </c>
      <c r="CC109" s="167" t="s">
        <v>149</v>
      </c>
      <c r="CD109" s="167"/>
      <c r="CE109" s="167">
        <v>1463914.8124663765</v>
      </c>
      <c r="CF109" s="167">
        <v>1428116.9335293428</v>
      </c>
      <c r="CG109" s="167">
        <v>621206.5758704358</v>
      </c>
      <c r="CH109" s="167">
        <v>744156.72377049609</v>
      </c>
      <c r="CI109" s="184">
        <v>1679951.3079407101</v>
      </c>
      <c r="CJ109" s="185">
        <v>1681840.3301594257</v>
      </c>
      <c r="CK109" s="185">
        <v>210244.359375</v>
      </c>
      <c r="CL109" s="185">
        <v>0.5</v>
      </c>
      <c r="CM109" s="185">
        <v>2</v>
      </c>
      <c r="CN109" s="185">
        <v>0</v>
      </c>
      <c r="CO109" s="185">
        <v>20907584</v>
      </c>
      <c r="CP109" s="186">
        <v>100</v>
      </c>
      <c r="CQ109" s="167"/>
      <c r="CR109" s="163"/>
      <c r="CS109" s="167"/>
      <c r="CT109" s="167"/>
      <c r="CU109" s="167"/>
      <c r="CV109" s="167"/>
      <c r="CW109" s="138"/>
      <c r="CX109" s="187"/>
    </row>
    <row r="110" spans="1:102" s="84" customFormat="1" ht="15" customHeight="1">
      <c r="A110" s="165">
        <v>42106.291666608799</v>
      </c>
      <c r="B110" s="166"/>
      <c r="C110" s="167">
        <v>29166.218162580553</v>
      </c>
      <c r="D110" s="135"/>
      <c r="E110" s="133">
        <f t="shared" si="10"/>
        <v>29166.218162580553</v>
      </c>
      <c r="F110" s="134">
        <v>2.7</v>
      </c>
      <c r="G110" s="167">
        <v>570.5962843634403</v>
      </c>
      <c r="H110" s="135"/>
      <c r="I110" s="135">
        <f t="shared" si="11"/>
        <v>570.5962843634403</v>
      </c>
      <c r="J110" s="136">
        <v>7.4999999999999997E-2</v>
      </c>
      <c r="K110" s="167"/>
      <c r="L110" s="167"/>
      <c r="M110" s="135">
        <f t="shared" si="12"/>
        <v>0</v>
      </c>
      <c r="N110" s="168"/>
      <c r="O110" s="167">
        <v>14297.810939108556</v>
      </c>
      <c r="P110" s="135"/>
      <c r="Q110" s="135">
        <f t="shared" si="13"/>
        <v>14297.810939108556</v>
      </c>
      <c r="R110" s="167">
        <v>10771.407539749227</v>
      </c>
      <c r="S110" s="138"/>
      <c r="T110" s="139">
        <f t="shared" si="14"/>
        <v>14297.810939108556</v>
      </c>
      <c r="U110" s="139">
        <f t="shared" si="15"/>
        <v>14297.810939108556</v>
      </c>
      <c r="V110" s="140"/>
      <c r="W110" s="169"/>
      <c r="X110" s="170"/>
      <c r="Y110" s="171"/>
      <c r="Z110" s="172">
        <f t="shared" si="18"/>
        <v>1</v>
      </c>
      <c r="AA110" s="173"/>
      <c r="AB110" s="174"/>
      <c r="AC110" s="171"/>
      <c r="AD110" s="175">
        <f t="shared" si="19"/>
        <v>1</v>
      </c>
      <c r="AE110" s="176"/>
      <c r="AF110" s="177">
        <v>70</v>
      </c>
      <c r="AG110" s="149"/>
      <c r="AH110" s="138"/>
      <c r="AI110" s="138"/>
      <c r="AJ110" s="150"/>
      <c r="AK110" s="138"/>
      <c r="AL110" s="138"/>
      <c r="AM110" s="178">
        <f t="shared" si="16"/>
        <v>14297.810939108556</v>
      </c>
      <c r="AN110" s="179">
        <f t="shared" si="17"/>
        <v>0</v>
      </c>
      <c r="AO110" s="180"/>
      <c r="AP110" s="180">
        <v>5.3972408285084086</v>
      </c>
      <c r="AQ110" s="181"/>
      <c r="AR110" s="182"/>
      <c r="AS110" s="86"/>
      <c r="AT110" s="86"/>
      <c r="AU110" s="86"/>
      <c r="AV110" s="86"/>
      <c r="AW110" s="86"/>
      <c r="AX110" s="86"/>
      <c r="AY110" s="86"/>
      <c r="AZ110" s="182"/>
      <c r="BA110" s="182"/>
      <c r="BB110" s="182"/>
      <c r="BC110" s="182"/>
      <c r="BD110" s="182"/>
      <c r="BE110" s="182"/>
      <c r="BF110" s="182"/>
      <c r="BG110" s="182"/>
      <c r="BH110" s="182"/>
      <c r="BI110" s="182"/>
      <c r="BJ110" s="182"/>
      <c r="BK110" s="182"/>
      <c r="BL110" s="182"/>
      <c r="BM110" s="182"/>
      <c r="BN110" s="182"/>
      <c r="BO110" s="157">
        <v>0.185</v>
      </c>
      <c r="BP110" s="183"/>
      <c r="BQ110" s="86"/>
      <c r="BR110" s="86"/>
      <c r="BS110" s="86"/>
      <c r="BT110" s="86"/>
      <c r="BU110" s="86"/>
      <c r="BV110" s="86"/>
      <c r="BW110" s="86"/>
      <c r="BX110" s="86"/>
      <c r="BY110" s="86"/>
      <c r="BZ110" s="86"/>
      <c r="CA110" s="104">
        <v>1</v>
      </c>
      <c r="CB110" s="167">
        <v>22.03</v>
      </c>
      <c r="CC110" s="167" t="s">
        <v>149</v>
      </c>
      <c r="CD110" s="167"/>
      <c r="CE110" s="167">
        <v>1471910.2512088644</v>
      </c>
      <c r="CF110" s="167">
        <v>1432609.4889769314</v>
      </c>
      <c r="CG110" s="167">
        <v>624156.04825616069</v>
      </c>
      <c r="CH110" s="167">
        <v>747060.13053789921</v>
      </c>
      <c r="CI110" s="184">
        <v>1680213.170521094</v>
      </c>
      <c r="CJ110" s="185">
        <v>1682055.6721748579</v>
      </c>
      <c r="CK110" s="185">
        <v>213245.484375</v>
      </c>
      <c r="CL110" s="185">
        <v>0.5</v>
      </c>
      <c r="CM110" s="185">
        <v>2</v>
      </c>
      <c r="CN110" s="185">
        <v>0</v>
      </c>
      <c r="CO110" s="185">
        <v>20931590</v>
      </c>
      <c r="CP110" s="186">
        <v>100</v>
      </c>
      <c r="CQ110" s="167"/>
      <c r="CR110" s="163"/>
      <c r="CS110" s="167"/>
      <c r="CT110" s="167"/>
      <c r="CU110" s="167"/>
      <c r="CV110" s="167"/>
      <c r="CW110" s="138"/>
      <c r="CX110" s="187"/>
    </row>
    <row r="111" spans="1:102" s="84" customFormat="1" ht="15" customHeight="1">
      <c r="A111" s="165">
        <v>42107.291666608799</v>
      </c>
      <c r="B111" s="166"/>
      <c r="C111" s="167">
        <v>32583.994080527707</v>
      </c>
      <c r="D111" s="135"/>
      <c r="E111" s="133">
        <f t="shared" si="10"/>
        <v>32583.994080527707</v>
      </c>
      <c r="F111" s="134">
        <v>2.7</v>
      </c>
      <c r="G111" s="167">
        <v>637.46029219252205</v>
      </c>
      <c r="H111" s="135"/>
      <c r="I111" s="135">
        <f t="shared" si="11"/>
        <v>637.46029219252205</v>
      </c>
      <c r="J111" s="136">
        <v>7.4999999999999997E-2</v>
      </c>
      <c r="K111" s="167"/>
      <c r="L111" s="167"/>
      <c r="M111" s="135">
        <f t="shared" si="12"/>
        <v>0</v>
      </c>
      <c r="N111" s="168"/>
      <c r="O111" s="167">
        <v>15973.266894167595</v>
      </c>
      <c r="P111" s="135"/>
      <c r="Q111" s="135">
        <f t="shared" si="13"/>
        <v>15973.266894167595</v>
      </c>
      <c r="R111" s="167">
        <v>14777.407340593549</v>
      </c>
      <c r="S111" s="138"/>
      <c r="T111" s="139">
        <f t="shared" si="14"/>
        <v>15973.266894167591</v>
      </c>
      <c r="U111" s="139">
        <f t="shared" si="15"/>
        <v>15973.266894167591</v>
      </c>
      <c r="V111" s="140"/>
      <c r="W111" s="169"/>
      <c r="X111" s="170"/>
      <c r="Y111" s="171"/>
      <c r="Z111" s="172">
        <f t="shared" si="18"/>
        <v>1</v>
      </c>
      <c r="AA111" s="173"/>
      <c r="AB111" s="174"/>
      <c r="AC111" s="171"/>
      <c r="AD111" s="175">
        <f t="shared" si="19"/>
        <v>1</v>
      </c>
      <c r="AE111" s="176"/>
      <c r="AF111" s="177">
        <v>70</v>
      </c>
      <c r="AG111" s="149"/>
      <c r="AH111" s="138"/>
      <c r="AI111" s="138"/>
      <c r="AJ111" s="150"/>
      <c r="AK111" s="138"/>
      <c r="AL111" s="138"/>
      <c r="AM111" s="178">
        <f t="shared" si="16"/>
        <v>15973.266894167591</v>
      </c>
      <c r="AN111" s="179">
        <f t="shared" si="17"/>
        <v>0</v>
      </c>
      <c r="AO111" s="180"/>
      <c r="AP111" s="180">
        <v>5.3453812602242436</v>
      </c>
      <c r="AQ111" s="181"/>
      <c r="AR111" s="182"/>
      <c r="AS111" s="86"/>
      <c r="AT111" s="86"/>
      <c r="AU111" s="86"/>
      <c r="AV111" s="86"/>
      <c r="AW111" s="86"/>
      <c r="AX111" s="86"/>
      <c r="AY111" s="86"/>
      <c r="AZ111" s="182"/>
      <c r="BA111" s="182"/>
      <c r="BB111" s="182"/>
      <c r="BC111" s="182"/>
      <c r="BD111" s="182"/>
      <c r="BE111" s="182"/>
      <c r="BF111" s="182"/>
      <c r="BG111" s="182"/>
      <c r="BH111" s="182"/>
      <c r="BI111" s="182"/>
      <c r="BJ111" s="182"/>
      <c r="BK111" s="182"/>
      <c r="BL111" s="182"/>
      <c r="BM111" s="182"/>
      <c r="BN111" s="182"/>
      <c r="BO111" s="157">
        <v>0.189</v>
      </c>
      <c r="BP111" s="183"/>
      <c r="BQ111" s="86"/>
      <c r="BR111" s="86"/>
      <c r="BS111" s="86"/>
      <c r="BT111" s="86"/>
      <c r="BU111" s="86"/>
      <c r="BV111" s="86"/>
      <c r="BW111" s="86"/>
      <c r="BX111" s="86"/>
      <c r="BY111" s="86"/>
      <c r="BZ111" s="86"/>
      <c r="CA111" s="104">
        <v>1</v>
      </c>
      <c r="CB111" s="167">
        <v>22.03</v>
      </c>
      <c r="CC111" s="167" t="s">
        <v>149</v>
      </c>
      <c r="CD111" s="167"/>
      <c r="CE111" s="167">
        <v>1480977.0136559738</v>
      </c>
      <c r="CF111" s="167">
        <v>1437247.250933825</v>
      </c>
      <c r="CG111" s="167">
        <v>627004.48723792215</v>
      </c>
      <c r="CH111" s="167">
        <v>749885.1312521348</v>
      </c>
      <c r="CI111" s="184">
        <v>1681887.4945053542</v>
      </c>
      <c r="CJ111" s="185">
        <v>1683781.82101812</v>
      </c>
      <c r="CK111" s="185">
        <v>213245.484375</v>
      </c>
      <c r="CL111" s="185">
        <v>0.5</v>
      </c>
      <c r="CM111" s="185">
        <v>2</v>
      </c>
      <c r="CN111" s="185">
        <v>0</v>
      </c>
      <c r="CO111" s="185">
        <v>20998758</v>
      </c>
      <c r="CP111" s="186">
        <v>100</v>
      </c>
      <c r="CQ111" s="167"/>
      <c r="CR111" s="163"/>
      <c r="CS111" s="167"/>
      <c r="CT111" s="167"/>
      <c r="CU111" s="167"/>
      <c r="CV111" s="167"/>
      <c r="CW111" s="138"/>
      <c r="CX111" s="187"/>
    </row>
    <row r="112" spans="1:102" s="84" customFormat="1" ht="15" customHeight="1">
      <c r="A112" s="165">
        <v>42108.291666608799</v>
      </c>
      <c r="B112" s="166"/>
      <c r="C112" s="167">
        <v>11673.880476226792</v>
      </c>
      <c r="D112" s="135"/>
      <c r="E112" s="133">
        <f t="shared" si="10"/>
        <v>11673.880476226792</v>
      </c>
      <c r="F112" s="134">
        <v>2.7</v>
      </c>
      <c r="G112" s="167">
        <v>228.38315158678634</v>
      </c>
      <c r="H112" s="135"/>
      <c r="I112" s="135">
        <f t="shared" si="11"/>
        <v>228.38315158678634</v>
      </c>
      <c r="J112" s="136">
        <v>7.4999999999999997E-2</v>
      </c>
      <c r="K112" s="167"/>
      <c r="L112" s="167"/>
      <c r="M112" s="135">
        <f t="shared" si="12"/>
        <v>0</v>
      </c>
      <c r="N112" s="168"/>
      <c r="O112" s="167">
        <v>5722.7486623200029</v>
      </c>
      <c r="P112" s="135"/>
      <c r="Q112" s="135">
        <f t="shared" si="13"/>
        <v>5722.7486623200029</v>
      </c>
      <c r="R112" s="167">
        <v>4874.9340456800019</v>
      </c>
      <c r="S112" s="138"/>
      <c r="T112" s="139">
        <f t="shared" si="14"/>
        <v>5722.7486623200029</v>
      </c>
      <c r="U112" s="139">
        <f t="shared" si="15"/>
        <v>5722.7486623200029</v>
      </c>
      <c r="V112" s="140"/>
      <c r="W112" s="169"/>
      <c r="X112" s="170"/>
      <c r="Y112" s="171"/>
      <c r="Z112" s="172">
        <f t="shared" si="18"/>
        <v>1</v>
      </c>
      <c r="AA112" s="173"/>
      <c r="AB112" s="174"/>
      <c r="AC112" s="171"/>
      <c r="AD112" s="175">
        <f t="shared" si="19"/>
        <v>1</v>
      </c>
      <c r="AE112" s="176"/>
      <c r="AF112" s="177">
        <v>70</v>
      </c>
      <c r="AG112" s="149"/>
      <c r="AH112" s="138"/>
      <c r="AI112" s="138"/>
      <c r="AJ112" s="150"/>
      <c r="AK112" s="138"/>
      <c r="AL112" s="138"/>
      <c r="AM112" s="178">
        <f t="shared" si="16"/>
        <v>5722.7486623200029</v>
      </c>
      <c r="AN112" s="179">
        <f t="shared" si="17"/>
        <v>0</v>
      </c>
      <c r="AO112" s="180"/>
      <c r="AP112" s="180">
        <v>5.2960320921790274</v>
      </c>
      <c r="AQ112" s="181"/>
      <c r="AR112" s="182"/>
      <c r="AS112" s="86"/>
      <c r="AT112" s="86"/>
      <c r="AU112" s="86"/>
      <c r="AV112" s="86"/>
      <c r="AW112" s="86"/>
      <c r="AX112" s="86"/>
      <c r="AY112" s="86"/>
      <c r="AZ112" s="182"/>
      <c r="BA112" s="182"/>
      <c r="BB112" s="182"/>
      <c r="BC112" s="182"/>
      <c r="BD112" s="182"/>
      <c r="BE112" s="182"/>
      <c r="BF112" s="182"/>
      <c r="BG112" s="182"/>
      <c r="BH112" s="182"/>
      <c r="BI112" s="182"/>
      <c r="BJ112" s="182"/>
      <c r="BK112" s="182"/>
      <c r="BL112" s="182"/>
      <c r="BM112" s="182"/>
      <c r="BN112" s="182"/>
      <c r="BO112" s="157">
        <v>0.26600000000000001</v>
      </c>
      <c r="BP112" s="183"/>
      <c r="BQ112" s="86"/>
      <c r="BR112" s="86"/>
      <c r="BS112" s="86"/>
      <c r="BT112" s="86"/>
      <c r="BU112" s="86"/>
      <c r="BV112" s="86"/>
      <c r="BW112" s="86"/>
      <c r="BX112" s="86"/>
      <c r="BY112" s="86"/>
      <c r="BZ112" s="86"/>
      <c r="CA112" s="104">
        <v>0.98099999999999998</v>
      </c>
      <c r="CB112" s="167">
        <v>22.03</v>
      </c>
      <c r="CC112" s="167" t="s">
        <v>149</v>
      </c>
      <c r="CD112" s="167"/>
      <c r="CE112" s="167">
        <v>1490364.7154103343</v>
      </c>
      <c r="CF112" s="167">
        <v>1441485.8644451844</v>
      </c>
      <c r="CG112" s="167">
        <v>628361.72250620381</v>
      </c>
      <c r="CH112" s="167">
        <v>751251.216226466</v>
      </c>
      <c r="CI112" s="184">
        <v>1685904.6008208904</v>
      </c>
      <c r="CJ112" s="185">
        <v>1687742.1989963574</v>
      </c>
      <c r="CK112" s="185">
        <v>214245.921875</v>
      </c>
      <c r="CL112" s="185">
        <v>0.5</v>
      </c>
      <c r="CM112" s="185">
        <v>2</v>
      </c>
      <c r="CN112" s="185">
        <v>0</v>
      </c>
      <c r="CO112" s="185">
        <v>21072938</v>
      </c>
      <c r="CP112" s="186">
        <v>100</v>
      </c>
      <c r="CQ112" s="167"/>
      <c r="CR112" s="163"/>
      <c r="CS112" s="167"/>
      <c r="CT112" s="167"/>
      <c r="CU112" s="167"/>
      <c r="CV112" s="167"/>
      <c r="CW112" s="138"/>
      <c r="CX112" s="187"/>
    </row>
    <row r="113" spans="1:102" s="84" customFormat="1" ht="15" customHeight="1">
      <c r="A113" s="165">
        <v>42109.291666608799</v>
      </c>
      <c r="B113" s="166"/>
      <c r="C113" s="167">
        <v>23815.645603767116</v>
      </c>
      <c r="D113" s="135"/>
      <c r="E113" s="133">
        <f t="shared" si="10"/>
        <v>23815.645603767116</v>
      </c>
      <c r="F113" s="134">
        <v>2.7</v>
      </c>
      <c r="G113" s="167">
        <v>465.91981227996428</v>
      </c>
      <c r="H113" s="135"/>
      <c r="I113" s="135">
        <f t="shared" si="11"/>
        <v>465.91981227996428</v>
      </c>
      <c r="J113" s="136">
        <v>7.4999999999999997E-2</v>
      </c>
      <c r="K113" s="167"/>
      <c r="L113" s="167"/>
      <c r="M113" s="135">
        <f t="shared" si="12"/>
        <v>0</v>
      </c>
      <c r="N113" s="168"/>
      <c r="O113" s="167">
        <v>11674.862895743574</v>
      </c>
      <c r="P113" s="135"/>
      <c r="Q113" s="135">
        <f t="shared" si="13"/>
        <v>11674.862895743574</v>
      </c>
      <c r="R113" s="167">
        <v>9552.1605510629215</v>
      </c>
      <c r="S113" s="138"/>
      <c r="T113" s="139">
        <f t="shared" si="14"/>
        <v>11674.862895743578</v>
      </c>
      <c r="U113" s="139">
        <f t="shared" si="15"/>
        <v>11674.862895743578</v>
      </c>
      <c r="V113" s="140"/>
      <c r="W113" s="169"/>
      <c r="X113" s="170"/>
      <c r="Y113" s="171"/>
      <c r="Z113" s="172">
        <f t="shared" si="18"/>
        <v>1</v>
      </c>
      <c r="AA113" s="173"/>
      <c r="AB113" s="174"/>
      <c r="AC113" s="171"/>
      <c r="AD113" s="175">
        <f t="shared" si="19"/>
        <v>1</v>
      </c>
      <c r="AE113" s="176"/>
      <c r="AF113" s="177">
        <v>70</v>
      </c>
      <c r="AG113" s="149"/>
      <c r="AH113" s="138"/>
      <c r="AI113" s="138"/>
      <c r="AJ113" s="150"/>
      <c r="AK113" s="138"/>
      <c r="AL113" s="138"/>
      <c r="AM113" s="178">
        <f t="shared" si="16"/>
        <v>11674.862895743578</v>
      </c>
      <c r="AN113" s="179">
        <f t="shared" si="17"/>
        <v>0</v>
      </c>
      <c r="AO113" s="180"/>
      <c r="AP113" s="180">
        <v>5.2491933243727598</v>
      </c>
      <c r="AQ113" s="181"/>
      <c r="AR113" s="182"/>
      <c r="AS113" s="86"/>
      <c r="AT113" s="86"/>
      <c r="AU113" s="86"/>
      <c r="AV113" s="86"/>
      <c r="AW113" s="86"/>
      <c r="AX113" s="86"/>
      <c r="AY113" s="86"/>
      <c r="AZ113" s="182"/>
      <c r="BA113" s="182"/>
      <c r="BB113" s="182"/>
      <c r="BC113" s="182"/>
      <c r="BD113" s="182"/>
      <c r="BE113" s="182"/>
      <c r="BF113" s="182"/>
      <c r="BG113" s="182"/>
      <c r="BH113" s="182"/>
      <c r="BI113" s="182"/>
      <c r="BJ113" s="182"/>
      <c r="BK113" s="182"/>
      <c r="BL113" s="182"/>
      <c r="BM113" s="182"/>
      <c r="BN113" s="182"/>
      <c r="BO113" s="157">
        <v>0.41699999999999998</v>
      </c>
      <c r="BP113" s="183"/>
      <c r="BQ113" s="86"/>
      <c r="BR113" s="86"/>
      <c r="BS113" s="86"/>
      <c r="BT113" s="86"/>
      <c r="BU113" s="86"/>
      <c r="BV113" s="86"/>
      <c r="BW113" s="86"/>
      <c r="BX113" s="86"/>
      <c r="BY113" s="86"/>
      <c r="BZ113" s="86"/>
      <c r="CA113" s="104">
        <v>0.92700000000000005</v>
      </c>
      <c r="CB113" s="167">
        <v>22</v>
      </c>
      <c r="CC113" s="167" t="s">
        <v>149</v>
      </c>
      <c r="CD113" s="167"/>
      <c r="CE113" s="167">
        <v>1497538.9007201637</v>
      </c>
      <c r="CF113" s="167">
        <v>1443677.6781362039</v>
      </c>
      <c r="CG113" s="167">
        <v>632264.16736709338</v>
      </c>
      <c r="CH113" s="167">
        <v>755216.05548778432</v>
      </c>
      <c r="CI113" s="184">
        <v>1687001.788834037</v>
      </c>
      <c r="CJ113" s="185">
        <v>1688904.1804050209</v>
      </c>
      <c r="CK113" s="185">
        <v>215246.171875</v>
      </c>
      <c r="CL113" s="185">
        <v>0.5</v>
      </c>
      <c r="CM113" s="185">
        <v>2</v>
      </c>
      <c r="CN113" s="185">
        <v>0</v>
      </c>
      <c r="CO113" s="185">
        <v>21115028</v>
      </c>
      <c r="CP113" s="186">
        <v>107.1356201171875</v>
      </c>
      <c r="CQ113" s="167"/>
      <c r="CR113" s="163"/>
      <c r="CS113" s="167"/>
      <c r="CT113" s="167"/>
      <c r="CU113" s="167"/>
      <c r="CV113" s="167"/>
      <c r="CW113" s="138"/>
      <c r="CX113" s="187"/>
    </row>
    <row r="114" spans="1:102" s="84" customFormat="1" ht="15" customHeight="1">
      <c r="A114" s="165">
        <v>42110.291666608799</v>
      </c>
      <c r="B114" s="166"/>
      <c r="C114" s="167">
        <v>0</v>
      </c>
      <c r="D114" s="135"/>
      <c r="E114" s="133">
        <f t="shared" si="10"/>
        <v>0</v>
      </c>
      <c r="F114" s="134">
        <v>2.7</v>
      </c>
      <c r="G114" s="167">
        <v>0</v>
      </c>
      <c r="H114" s="135"/>
      <c r="I114" s="135">
        <f t="shared" si="11"/>
        <v>0</v>
      </c>
      <c r="J114" s="136">
        <v>7.4999999999999997E-2</v>
      </c>
      <c r="K114" s="167"/>
      <c r="L114" s="167"/>
      <c r="M114" s="135">
        <f t="shared" si="12"/>
        <v>0</v>
      </c>
      <c r="N114" s="168"/>
      <c r="O114" s="167">
        <v>0</v>
      </c>
      <c r="P114" s="135"/>
      <c r="Q114" s="135">
        <f t="shared" si="13"/>
        <v>0</v>
      </c>
      <c r="R114" s="167">
        <v>0</v>
      </c>
      <c r="S114" s="138"/>
      <c r="T114" s="139">
        <f t="shared" si="14"/>
        <v>0</v>
      </c>
      <c r="U114" s="139">
        <f t="shared" si="15"/>
        <v>0</v>
      </c>
      <c r="V114" s="140"/>
      <c r="W114" s="169"/>
      <c r="X114" s="170"/>
      <c r="Y114" s="171"/>
      <c r="Z114" s="172">
        <f t="shared" si="18"/>
        <v>1</v>
      </c>
      <c r="AA114" s="173"/>
      <c r="AB114" s="174"/>
      <c r="AC114" s="171"/>
      <c r="AD114" s="175">
        <f t="shared" si="19"/>
        <v>1</v>
      </c>
      <c r="AE114" s="176"/>
      <c r="AF114" s="177">
        <v>70</v>
      </c>
      <c r="AG114" s="149"/>
      <c r="AH114" s="138"/>
      <c r="AI114" s="138"/>
      <c r="AJ114" s="150"/>
      <c r="AK114" s="138"/>
      <c r="AL114" s="138"/>
      <c r="AM114" s="178">
        <f t="shared" si="16"/>
        <v>0</v>
      </c>
      <c r="AN114" s="179">
        <f t="shared" si="17"/>
        <v>0</v>
      </c>
      <c r="AO114" s="180"/>
      <c r="AP114" s="180">
        <v>5.2048649568054399</v>
      </c>
      <c r="AQ114" s="181"/>
      <c r="AR114" s="182"/>
      <c r="AS114" s="86"/>
      <c r="AT114" s="86"/>
      <c r="AU114" s="86"/>
      <c r="AV114" s="86"/>
      <c r="AW114" s="86"/>
      <c r="AX114" s="86"/>
      <c r="AY114" s="86"/>
      <c r="AZ114" s="182"/>
      <c r="BA114" s="182"/>
      <c r="BB114" s="182"/>
      <c r="BC114" s="182"/>
      <c r="BD114" s="182"/>
      <c r="BE114" s="182"/>
      <c r="BF114" s="182"/>
      <c r="BG114" s="182"/>
      <c r="BH114" s="182"/>
      <c r="BI114" s="182"/>
      <c r="BJ114" s="182"/>
      <c r="BK114" s="182"/>
      <c r="BL114" s="182"/>
      <c r="BM114" s="182"/>
      <c r="BN114" s="182"/>
      <c r="BO114" s="157">
        <v>0.52500000000000002</v>
      </c>
      <c r="BP114" s="183"/>
      <c r="BQ114" s="86"/>
      <c r="BR114" s="86"/>
      <c r="BS114" s="86"/>
      <c r="BT114" s="86"/>
      <c r="BU114" s="86"/>
      <c r="BV114" s="86"/>
      <c r="BW114" s="86"/>
      <c r="BX114" s="86"/>
      <c r="BY114" s="86"/>
      <c r="BZ114" s="86"/>
      <c r="CA114" s="104">
        <v>0.95399999999999996</v>
      </c>
      <c r="CB114" s="167">
        <v>22</v>
      </c>
      <c r="CC114" s="167" t="s">
        <v>149</v>
      </c>
      <c r="CD114" s="167"/>
      <c r="CE114" s="167">
        <v>1505442.9399141413</v>
      </c>
      <c r="CF114" s="167">
        <v>1446060.9841565508</v>
      </c>
      <c r="CG114" s="167">
        <v>635374.56503057585</v>
      </c>
      <c r="CH114" s="167">
        <v>758361.46567840024</v>
      </c>
      <c r="CI114" s="184">
        <v>1687001.788834037</v>
      </c>
      <c r="CJ114" s="185">
        <v>1688904.1804050209</v>
      </c>
      <c r="CK114" s="185">
        <v>216246.40625</v>
      </c>
      <c r="CL114" s="185">
        <v>0.5</v>
      </c>
      <c r="CM114" s="185">
        <v>2</v>
      </c>
      <c r="CN114" s="185">
        <v>0</v>
      </c>
      <c r="CO114" s="185">
        <v>21180188</v>
      </c>
      <c r="CP114" s="186">
        <v>106.8270263671875</v>
      </c>
      <c r="CQ114" s="167"/>
      <c r="CR114" s="163"/>
      <c r="CS114" s="167"/>
      <c r="CT114" s="167"/>
      <c r="CU114" s="167"/>
      <c r="CV114" s="167"/>
      <c r="CW114" s="138"/>
      <c r="CX114" s="187"/>
    </row>
    <row r="115" spans="1:102" s="84" customFormat="1" ht="15" customHeight="1">
      <c r="A115" s="165">
        <v>42111.291666608799</v>
      </c>
      <c r="B115" s="166"/>
      <c r="C115" s="167">
        <v>0</v>
      </c>
      <c r="D115" s="135"/>
      <c r="E115" s="133">
        <f t="shared" si="10"/>
        <v>0</v>
      </c>
      <c r="F115" s="134">
        <v>2.7</v>
      </c>
      <c r="G115" s="167">
        <v>0</v>
      </c>
      <c r="H115" s="135"/>
      <c r="I115" s="135">
        <f t="shared" si="11"/>
        <v>0</v>
      </c>
      <c r="J115" s="136">
        <v>7.4999999999999997E-2</v>
      </c>
      <c r="K115" s="167"/>
      <c r="L115" s="167"/>
      <c r="M115" s="135">
        <f t="shared" si="12"/>
        <v>0</v>
      </c>
      <c r="N115" s="168"/>
      <c r="O115" s="167">
        <v>0</v>
      </c>
      <c r="P115" s="135"/>
      <c r="Q115" s="135">
        <f t="shared" si="13"/>
        <v>0</v>
      </c>
      <c r="R115" s="167">
        <v>0</v>
      </c>
      <c r="S115" s="138"/>
      <c r="T115" s="139">
        <f t="shared" si="14"/>
        <v>0</v>
      </c>
      <c r="U115" s="139">
        <f t="shared" si="15"/>
        <v>0</v>
      </c>
      <c r="V115" s="140"/>
      <c r="W115" s="169"/>
      <c r="X115" s="170"/>
      <c r="Y115" s="171"/>
      <c r="Z115" s="172">
        <f t="shared" si="18"/>
        <v>1</v>
      </c>
      <c r="AA115" s="173"/>
      <c r="AB115" s="174"/>
      <c r="AC115" s="171"/>
      <c r="AD115" s="175">
        <f t="shared" si="19"/>
        <v>1</v>
      </c>
      <c r="AE115" s="176"/>
      <c r="AF115" s="177">
        <v>70</v>
      </c>
      <c r="AG115" s="149"/>
      <c r="AH115" s="138"/>
      <c r="AI115" s="138"/>
      <c r="AJ115" s="150"/>
      <c r="AK115" s="138"/>
      <c r="AL115" s="138"/>
      <c r="AM115" s="178">
        <f t="shared" si="16"/>
        <v>0</v>
      </c>
      <c r="AN115" s="179">
        <f t="shared" si="17"/>
        <v>0</v>
      </c>
      <c r="AO115" s="180"/>
      <c r="AP115" s="180">
        <v>5.1630469894770696</v>
      </c>
      <c r="AQ115" s="181"/>
      <c r="AR115" s="182"/>
      <c r="AS115" s="86"/>
      <c r="AT115" s="86"/>
      <c r="AU115" s="86"/>
      <c r="AV115" s="86"/>
      <c r="AW115" s="86"/>
      <c r="AX115" s="86"/>
      <c r="AY115" s="86"/>
      <c r="AZ115" s="182"/>
      <c r="BA115" s="182"/>
      <c r="BB115" s="182"/>
      <c r="BC115" s="182"/>
      <c r="BD115" s="182"/>
      <c r="BE115" s="182"/>
      <c r="BF115" s="182"/>
      <c r="BG115" s="182"/>
      <c r="BH115" s="182"/>
      <c r="BI115" s="182"/>
      <c r="BJ115" s="182"/>
      <c r="BK115" s="182"/>
      <c r="BL115" s="182"/>
      <c r="BM115" s="182"/>
      <c r="BN115" s="182"/>
      <c r="BO115" s="157">
        <v>0.64500000000000002</v>
      </c>
      <c r="BP115" s="183"/>
      <c r="BQ115" s="86"/>
      <c r="BR115" s="86"/>
      <c r="BS115" s="86"/>
      <c r="BT115" s="86"/>
      <c r="BU115" s="86"/>
      <c r="BV115" s="86"/>
      <c r="BW115" s="86"/>
      <c r="BX115" s="86"/>
      <c r="BY115" s="86"/>
      <c r="BZ115" s="86"/>
      <c r="CA115" s="104">
        <v>0.97899999999999998</v>
      </c>
      <c r="CB115" s="167">
        <v>22</v>
      </c>
      <c r="CC115" s="167" t="s">
        <v>149</v>
      </c>
      <c r="CD115" s="167"/>
      <c r="CE115" s="167">
        <v>1514211.8076010847</v>
      </c>
      <c r="CF115" s="167">
        <v>1453401.1450879041</v>
      </c>
      <c r="CG115" s="167">
        <v>639367.48342776147</v>
      </c>
      <c r="CH115" s="167">
        <v>762356.94198375905</v>
      </c>
      <c r="CI115" s="184">
        <v>1687001.788834037</v>
      </c>
      <c r="CJ115" s="185">
        <v>1688904.1804050209</v>
      </c>
      <c r="CK115" s="185">
        <v>220247.171875</v>
      </c>
      <c r="CL115" s="185">
        <v>0.5</v>
      </c>
      <c r="CM115" s="185">
        <v>2</v>
      </c>
      <c r="CN115" s="185">
        <v>0</v>
      </c>
      <c r="CO115" s="185">
        <v>21197188</v>
      </c>
      <c r="CP115" s="186">
        <v>105.29977416992188</v>
      </c>
      <c r="CQ115" s="167"/>
      <c r="CR115" s="163"/>
      <c r="CS115" s="167"/>
      <c r="CT115" s="167"/>
      <c r="CU115" s="167"/>
      <c r="CV115" s="167"/>
      <c r="CW115" s="138"/>
      <c r="CX115" s="187"/>
    </row>
    <row r="116" spans="1:102" s="84" customFormat="1" ht="15" customHeight="1">
      <c r="A116" s="165">
        <v>42112.291666608799</v>
      </c>
      <c r="B116" s="166"/>
      <c r="C116" s="167">
        <v>0</v>
      </c>
      <c r="D116" s="135"/>
      <c r="E116" s="133">
        <f t="shared" si="10"/>
        <v>0</v>
      </c>
      <c r="F116" s="134">
        <v>2.7</v>
      </c>
      <c r="G116" s="167">
        <v>0</v>
      </c>
      <c r="H116" s="135"/>
      <c r="I116" s="135">
        <f t="shared" si="11"/>
        <v>0</v>
      </c>
      <c r="J116" s="136">
        <v>7.4999999999999997E-2</v>
      </c>
      <c r="K116" s="167"/>
      <c r="L116" s="167"/>
      <c r="M116" s="135">
        <f t="shared" si="12"/>
        <v>0</v>
      </c>
      <c r="N116" s="168"/>
      <c r="O116" s="167">
        <v>0</v>
      </c>
      <c r="P116" s="135"/>
      <c r="Q116" s="135">
        <f t="shared" si="13"/>
        <v>0</v>
      </c>
      <c r="R116" s="167">
        <v>0</v>
      </c>
      <c r="S116" s="138"/>
      <c r="T116" s="139">
        <f t="shared" si="14"/>
        <v>0</v>
      </c>
      <c r="U116" s="139">
        <f t="shared" si="15"/>
        <v>0</v>
      </c>
      <c r="V116" s="140"/>
      <c r="W116" s="169"/>
      <c r="X116" s="170"/>
      <c r="Y116" s="171"/>
      <c r="Z116" s="172">
        <f t="shared" si="18"/>
        <v>1</v>
      </c>
      <c r="AA116" s="173"/>
      <c r="AB116" s="174"/>
      <c r="AC116" s="171"/>
      <c r="AD116" s="175">
        <f t="shared" si="19"/>
        <v>1</v>
      </c>
      <c r="AE116" s="176"/>
      <c r="AF116" s="177">
        <v>70</v>
      </c>
      <c r="AG116" s="149"/>
      <c r="AH116" s="138"/>
      <c r="AI116" s="138"/>
      <c r="AJ116" s="150"/>
      <c r="AK116" s="138"/>
      <c r="AL116" s="138"/>
      <c r="AM116" s="178">
        <f t="shared" si="16"/>
        <v>0</v>
      </c>
      <c r="AN116" s="179">
        <f t="shared" si="17"/>
        <v>0</v>
      </c>
      <c r="AO116" s="180"/>
      <c r="AP116" s="180">
        <v>5.123739422387648</v>
      </c>
      <c r="AQ116" s="181"/>
      <c r="AR116" s="182"/>
      <c r="AS116" s="86"/>
      <c r="AT116" s="86"/>
      <c r="AU116" s="86"/>
      <c r="AV116" s="86"/>
      <c r="AW116" s="86"/>
      <c r="AX116" s="86"/>
      <c r="AY116" s="86"/>
      <c r="AZ116" s="182"/>
      <c r="BA116" s="182"/>
      <c r="BB116" s="182"/>
      <c r="BC116" s="182"/>
      <c r="BD116" s="182"/>
      <c r="BE116" s="182"/>
      <c r="BF116" s="182"/>
      <c r="BG116" s="182"/>
      <c r="BH116" s="182"/>
      <c r="BI116" s="182"/>
      <c r="BJ116" s="182"/>
      <c r="BK116" s="182"/>
      <c r="BL116" s="182"/>
      <c r="BM116" s="182"/>
      <c r="BN116" s="182"/>
      <c r="BO116" s="157">
        <v>0.73599999999999999</v>
      </c>
      <c r="BP116" s="183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104">
        <v>0.96</v>
      </c>
      <c r="CB116" s="167">
        <v>22</v>
      </c>
      <c r="CC116" s="167" t="s">
        <v>149</v>
      </c>
      <c r="CD116" s="167"/>
      <c r="CE116" s="167">
        <v>1523629.4395078241</v>
      </c>
      <c r="CF116" s="167">
        <v>1461144.0386354281</v>
      </c>
      <c r="CG116" s="167">
        <v>643792.84673947899</v>
      </c>
      <c r="CH116" s="167">
        <v>766794.9851737296</v>
      </c>
      <c r="CI116" s="184">
        <v>1687001.788834037</v>
      </c>
      <c r="CJ116" s="185">
        <v>1688904.1804050209</v>
      </c>
      <c r="CK116" s="185">
        <v>223981.578125</v>
      </c>
      <c r="CL116" s="185">
        <v>0.5</v>
      </c>
      <c r="CM116" s="185">
        <v>2</v>
      </c>
      <c r="CN116" s="185">
        <v>0</v>
      </c>
      <c r="CO116" s="185">
        <v>21218772</v>
      </c>
      <c r="CP116" s="186">
        <v>108.269287109375</v>
      </c>
      <c r="CQ116" s="167"/>
      <c r="CR116" s="163"/>
      <c r="CS116" s="167"/>
      <c r="CT116" s="167"/>
      <c r="CU116" s="167"/>
      <c r="CV116" s="167"/>
      <c r="CW116" s="138"/>
      <c r="CX116" s="187"/>
    </row>
    <row r="117" spans="1:102" s="84" customFormat="1" ht="15" customHeight="1">
      <c r="A117" s="165">
        <v>42113.291666608799</v>
      </c>
      <c r="B117" s="166"/>
      <c r="C117" s="167">
        <v>15820.415783353037</v>
      </c>
      <c r="D117" s="135"/>
      <c r="E117" s="133">
        <f t="shared" si="10"/>
        <v>15820.415783353037</v>
      </c>
      <c r="F117" s="134">
        <v>2.7</v>
      </c>
      <c r="G117" s="167">
        <v>309.5043180691643</v>
      </c>
      <c r="H117" s="135"/>
      <c r="I117" s="135">
        <f t="shared" si="11"/>
        <v>309.5043180691643</v>
      </c>
      <c r="J117" s="136">
        <v>7.4999999999999997E-2</v>
      </c>
      <c r="K117" s="167"/>
      <c r="L117" s="167"/>
      <c r="M117" s="135">
        <f t="shared" si="12"/>
        <v>0</v>
      </c>
      <c r="N117" s="168"/>
      <c r="O117" s="167">
        <v>7755.4557326419363</v>
      </c>
      <c r="P117" s="135"/>
      <c r="Q117" s="135">
        <f t="shared" si="13"/>
        <v>7755.4557326419363</v>
      </c>
      <c r="R117" s="167">
        <v>7442.3803101602125</v>
      </c>
      <c r="S117" s="138"/>
      <c r="T117" s="139">
        <f t="shared" si="14"/>
        <v>7755.4557326419363</v>
      </c>
      <c r="U117" s="139">
        <f t="shared" si="15"/>
        <v>7755.4557326419363</v>
      </c>
      <c r="V117" s="140"/>
      <c r="W117" s="169"/>
      <c r="X117" s="170"/>
      <c r="Y117" s="171"/>
      <c r="Z117" s="172">
        <f t="shared" si="18"/>
        <v>1</v>
      </c>
      <c r="AA117" s="173"/>
      <c r="AB117" s="174"/>
      <c r="AC117" s="171"/>
      <c r="AD117" s="175">
        <f t="shared" si="19"/>
        <v>1</v>
      </c>
      <c r="AE117" s="176"/>
      <c r="AF117" s="177">
        <v>70</v>
      </c>
      <c r="AG117" s="149"/>
      <c r="AH117" s="138"/>
      <c r="AI117" s="138"/>
      <c r="AJ117" s="150"/>
      <c r="AK117" s="138"/>
      <c r="AL117" s="138"/>
      <c r="AM117" s="178">
        <f t="shared" si="16"/>
        <v>7755.4557326419363</v>
      </c>
      <c r="AN117" s="179">
        <f t="shared" si="17"/>
        <v>0</v>
      </c>
      <c r="AO117" s="180"/>
      <c r="AP117" s="180">
        <v>5.0869422555371751</v>
      </c>
      <c r="AQ117" s="181"/>
      <c r="AR117" s="182"/>
      <c r="AS117" s="86"/>
      <c r="AT117" s="86"/>
      <c r="AU117" s="86"/>
      <c r="AV117" s="86"/>
      <c r="AW117" s="86"/>
      <c r="AX117" s="86"/>
      <c r="AY117" s="86"/>
      <c r="AZ117" s="182"/>
      <c r="BA117" s="182"/>
      <c r="BB117" s="182"/>
      <c r="BC117" s="182"/>
      <c r="BD117" s="182"/>
      <c r="BE117" s="182"/>
      <c r="BF117" s="182"/>
      <c r="BG117" s="182"/>
      <c r="BH117" s="182"/>
      <c r="BI117" s="182"/>
      <c r="BJ117" s="182"/>
      <c r="BK117" s="182"/>
      <c r="BL117" s="182"/>
      <c r="BM117" s="182"/>
      <c r="BN117" s="182"/>
      <c r="BO117" s="157">
        <v>0.872</v>
      </c>
      <c r="BP117" s="183"/>
      <c r="BQ117" s="86"/>
      <c r="BR117" s="86"/>
      <c r="BS117" s="86"/>
      <c r="BT117" s="86"/>
      <c r="BU117" s="86"/>
      <c r="BV117" s="86"/>
      <c r="BW117" s="86"/>
      <c r="BX117" s="86"/>
      <c r="BY117" s="86"/>
      <c r="BZ117" s="86"/>
      <c r="CA117" s="104">
        <v>0.94199999999999995</v>
      </c>
      <c r="CB117" s="167">
        <v>22</v>
      </c>
      <c r="CC117" s="167" t="s">
        <v>149</v>
      </c>
      <c r="CD117" s="167"/>
      <c r="CE117" s="167">
        <v>1530798.7037267438</v>
      </c>
      <c r="CF117" s="167">
        <v>1464138.9846866089</v>
      </c>
      <c r="CG117" s="167">
        <v>646499.06744665327</v>
      </c>
      <c r="CH117" s="167">
        <v>769504.60279123881</v>
      </c>
      <c r="CI117" s="184">
        <v>1687001.788834037</v>
      </c>
      <c r="CJ117" s="185">
        <v>1688904.1804050209</v>
      </c>
      <c r="CK117" s="185">
        <v>224981.765625</v>
      </c>
      <c r="CL117" s="185">
        <v>0.5</v>
      </c>
      <c r="CM117" s="185">
        <v>2</v>
      </c>
      <c r="CN117" s="185">
        <v>0</v>
      </c>
      <c r="CO117" s="185">
        <v>21251798</v>
      </c>
      <c r="CP117" s="186">
        <v>105.17647552490234</v>
      </c>
      <c r="CQ117" s="167"/>
      <c r="CR117" s="163"/>
      <c r="CS117" s="167"/>
      <c r="CT117" s="167"/>
      <c r="CU117" s="167"/>
      <c r="CV117" s="167"/>
      <c r="CW117" s="138"/>
      <c r="CX117" s="187"/>
    </row>
    <row r="118" spans="1:102" s="84" customFormat="1" ht="15" customHeight="1">
      <c r="A118" s="165">
        <v>42114.291666608799</v>
      </c>
      <c r="B118" s="166"/>
      <c r="C118" s="167">
        <v>0</v>
      </c>
      <c r="D118" s="135"/>
      <c r="E118" s="133">
        <f t="shared" si="10"/>
        <v>0</v>
      </c>
      <c r="F118" s="134">
        <v>2.7</v>
      </c>
      <c r="G118" s="167">
        <v>0</v>
      </c>
      <c r="H118" s="135"/>
      <c r="I118" s="135">
        <f t="shared" si="11"/>
        <v>0</v>
      </c>
      <c r="J118" s="136">
        <v>7.4999999999999997E-2</v>
      </c>
      <c r="K118" s="167"/>
      <c r="L118" s="167"/>
      <c r="M118" s="135">
        <f t="shared" si="12"/>
        <v>0</v>
      </c>
      <c r="N118" s="168"/>
      <c r="O118" s="167">
        <v>0</v>
      </c>
      <c r="P118" s="135"/>
      <c r="Q118" s="135">
        <f t="shared" si="13"/>
        <v>0</v>
      </c>
      <c r="R118" s="167">
        <v>0</v>
      </c>
      <c r="S118" s="138"/>
      <c r="T118" s="139">
        <f t="shared" si="14"/>
        <v>0</v>
      </c>
      <c r="U118" s="139">
        <f t="shared" si="15"/>
        <v>0</v>
      </c>
      <c r="V118" s="140"/>
      <c r="W118" s="169"/>
      <c r="X118" s="170"/>
      <c r="Y118" s="171"/>
      <c r="Z118" s="172">
        <f t="shared" si="18"/>
        <v>1</v>
      </c>
      <c r="AA118" s="173"/>
      <c r="AB118" s="174"/>
      <c r="AC118" s="171"/>
      <c r="AD118" s="175">
        <f t="shared" si="19"/>
        <v>1</v>
      </c>
      <c r="AE118" s="176"/>
      <c r="AF118" s="177">
        <v>70</v>
      </c>
      <c r="AG118" s="149"/>
      <c r="AH118" s="138"/>
      <c r="AI118" s="138"/>
      <c r="AJ118" s="150"/>
      <c r="AK118" s="138"/>
      <c r="AL118" s="138"/>
      <c r="AM118" s="178">
        <f t="shared" si="16"/>
        <v>0</v>
      </c>
      <c r="AN118" s="179">
        <f t="shared" si="17"/>
        <v>0</v>
      </c>
      <c r="AO118" s="180"/>
      <c r="AP118" s="180">
        <v>5.0526554889256499</v>
      </c>
      <c r="AQ118" s="181"/>
      <c r="AR118" s="182"/>
      <c r="AS118" s="86"/>
      <c r="AT118" s="86"/>
      <c r="AU118" s="86"/>
      <c r="AV118" s="86"/>
      <c r="AW118" s="86"/>
      <c r="AX118" s="86"/>
      <c r="AY118" s="86"/>
      <c r="AZ118" s="182"/>
      <c r="BA118" s="182"/>
      <c r="BB118" s="182"/>
      <c r="BC118" s="182"/>
      <c r="BD118" s="182"/>
      <c r="BE118" s="182"/>
      <c r="BF118" s="182"/>
      <c r="BG118" s="182"/>
      <c r="BH118" s="182"/>
      <c r="BI118" s="182"/>
      <c r="BJ118" s="182"/>
      <c r="BK118" s="182"/>
      <c r="BL118" s="182"/>
      <c r="BM118" s="182"/>
      <c r="BN118" s="182"/>
      <c r="BO118" s="157">
        <v>0.92400000000000004</v>
      </c>
      <c r="BP118" s="183"/>
      <c r="BQ118" s="86"/>
      <c r="BR118" s="86"/>
      <c r="BS118" s="86"/>
      <c r="BT118" s="86"/>
      <c r="BU118" s="86"/>
      <c r="BV118" s="86"/>
      <c r="BW118" s="86"/>
      <c r="BX118" s="86"/>
      <c r="BY118" s="86"/>
      <c r="BZ118" s="86"/>
      <c r="CA118" s="104">
        <v>0.97599999999999998</v>
      </c>
      <c r="CB118" s="167">
        <v>22</v>
      </c>
      <c r="CC118" s="167" t="s">
        <v>149</v>
      </c>
      <c r="CD118" s="167"/>
      <c r="CE118" s="167">
        <v>1539558.1203879449</v>
      </c>
      <c r="CF118" s="167">
        <v>1469194.7443907091</v>
      </c>
      <c r="CG118" s="167">
        <v>650817.17945438216</v>
      </c>
      <c r="CH118" s="167">
        <v>773837.48731382389</v>
      </c>
      <c r="CI118" s="184">
        <v>1687001.7904314138</v>
      </c>
      <c r="CJ118" s="185">
        <v>1688904.1804050209</v>
      </c>
      <c r="CK118" s="185">
        <v>228982.15625</v>
      </c>
      <c r="CL118" s="185">
        <v>0.5</v>
      </c>
      <c r="CM118" s="185">
        <v>2</v>
      </c>
      <c r="CN118" s="185">
        <v>0</v>
      </c>
      <c r="CO118" s="185">
        <v>21317956</v>
      </c>
      <c r="CP118" s="186">
        <v>100.36641693115234</v>
      </c>
      <c r="CQ118" s="167"/>
      <c r="CR118" s="163"/>
      <c r="CS118" s="167"/>
      <c r="CT118" s="167"/>
      <c r="CU118" s="167"/>
      <c r="CV118" s="167"/>
      <c r="CW118" s="138"/>
      <c r="CX118" s="187"/>
    </row>
    <row r="119" spans="1:102" s="84" customFormat="1" ht="15" customHeight="1">
      <c r="A119" s="165">
        <v>42115.291666608799</v>
      </c>
      <c r="B119" s="166"/>
      <c r="C119" s="167">
        <v>28298.043933732421</v>
      </c>
      <c r="D119" s="135"/>
      <c r="E119" s="133">
        <f t="shared" si="10"/>
        <v>28298.043933732421</v>
      </c>
      <c r="F119" s="134">
        <v>2.7</v>
      </c>
      <c r="G119" s="167">
        <v>553.61166927212219</v>
      </c>
      <c r="H119" s="135"/>
      <c r="I119" s="135">
        <f t="shared" si="11"/>
        <v>553.61166927212219</v>
      </c>
      <c r="J119" s="136">
        <v>7.4999999999999997E-2</v>
      </c>
      <c r="K119" s="167"/>
      <c r="L119" s="167"/>
      <c r="M119" s="135">
        <f t="shared" si="12"/>
        <v>0</v>
      </c>
      <c r="N119" s="168"/>
      <c r="O119" s="167">
        <v>13872.216132230149</v>
      </c>
      <c r="P119" s="135"/>
      <c r="Q119" s="135">
        <f t="shared" si="13"/>
        <v>13872.216132230149</v>
      </c>
      <c r="R119" s="167">
        <v>12805.12258359706</v>
      </c>
      <c r="S119" s="138"/>
      <c r="T119" s="139">
        <f t="shared" si="14"/>
        <v>13872.216132230149</v>
      </c>
      <c r="U119" s="139">
        <f t="shared" si="15"/>
        <v>13872.216132230149</v>
      </c>
      <c r="V119" s="140"/>
      <c r="W119" s="169"/>
      <c r="X119" s="170"/>
      <c r="Y119" s="171"/>
      <c r="Z119" s="172">
        <f t="shared" si="18"/>
        <v>1</v>
      </c>
      <c r="AA119" s="173"/>
      <c r="AB119" s="174"/>
      <c r="AC119" s="171"/>
      <c r="AD119" s="175">
        <f t="shared" si="19"/>
        <v>1</v>
      </c>
      <c r="AE119" s="176"/>
      <c r="AF119" s="177">
        <v>70</v>
      </c>
      <c r="AG119" s="149"/>
      <c r="AH119" s="138"/>
      <c r="AI119" s="138"/>
      <c r="AJ119" s="150"/>
      <c r="AK119" s="138"/>
      <c r="AL119" s="138"/>
      <c r="AM119" s="178">
        <f t="shared" si="16"/>
        <v>13872.216132230149</v>
      </c>
      <c r="AN119" s="179">
        <f t="shared" si="17"/>
        <v>0</v>
      </c>
      <c r="AO119" s="180"/>
      <c r="AP119" s="180">
        <v>5.0208791225530742</v>
      </c>
      <c r="AQ119" s="181"/>
      <c r="AR119" s="182"/>
      <c r="AS119" s="86"/>
      <c r="AT119" s="86"/>
      <c r="AU119" s="86"/>
      <c r="AV119" s="86"/>
      <c r="AW119" s="86"/>
      <c r="AX119" s="86"/>
      <c r="AY119" s="86"/>
      <c r="AZ119" s="182"/>
      <c r="BA119" s="182"/>
      <c r="BB119" s="182"/>
      <c r="BC119" s="182"/>
      <c r="BD119" s="182"/>
      <c r="BE119" s="182"/>
      <c r="BF119" s="182"/>
      <c r="BG119" s="182"/>
      <c r="BH119" s="182"/>
      <c r="BI119" s="182"/>
      <c r="BJ119" s="182"/>
      <c r="BK119" s="182"/>
      <c r="BL119" s="182"/>
      <c r="BM119" s="182"/>
      <c r="BN119" s="182"/>
      <c r="BO119" s="157">
        <v>0.997</v>
      </c>
      <c r="BP119" s="183"/>
      <c r="BQ119" s="86"/>
      <c r="BR119" s="86"/>
      <c r="BS119" s="86"/>
      <c r="BT119" s="86"/>
      <c r="BU119" s="86"/>
      <c r="BV119" s="86"/>
      <c r="BW119" s="86"/>
      <c r="BX119" s="86"/>
      <c r="BY119" s="86"/>
      <c r="BZ119" s="86"/>
      <c r="CA119" s="104">
        <v>0.998</v>
      </c>
      <c r="CB119" s="167">
        <v>22</v>
      </c>
      <c r="CC119" s="167" t="s">
        <v>149</v>
      </c>
      <c r="CD119" s="167"/>
      <c r="CE119" s="167">
        <v>1548405.6502489385</v>
      </c>
      <c r="CF119" s="167">
        <v>1475182.2134760569</v>
      </c>
      <c r="CG119" s="167">
        <v>655150.20354060701</v>
      </c>
      <c r="CH119" s="167">
        <v>778178.48897711001</v>
      </c>
      <c r="CI119" s="184">
        <v>1687001.7904314138</v>
      </c>
      <c r="CJ119" s="185">
        <v>1688904.1804050209</v>
      </c>
      <c r="CK119" s="185">
        <v>232983.109375</v>
      </c>
      <c r="CL119" s="185">
        <v>0.5</v>
      </c>
      <c r="CM119" s="185">
        <v>2</v>
      </c>
      <c r="CN119" s="185">
        <v>0</v>
      </c>
      <c r="CO119" s="185">
        <v>21366042</v>
      </c>
      <c r="CP119" s="186">
        <v>105.0269775390625</v>
      </c>
      <c r="CQ119" s="167"/>
      <c r="CR119" s="163"/>
      <c r="CS119" s="167"/>
      <c r="CT119" s="167"/>
      <c r="CU119" s="167"/>
      <c r="CV119" s="167"/>
      <c r="CW119" s="138"/>
      <c r="CX119" s="187"/>
    </row>
    <row r="120" spans="1:102" s="84" customFormat="1" ht="15" customHeight="1">
      <c r="A120" s="165">
        <v>42116.291666608799</v>
      </c>
      <c r="B120" s="166"/>
      <c r="C120" s="167">
        <v>11585.161941891945</v>
      </c>
      <c r="D120" s="135"/>
      <c r="E120" s="133">
        <f t="shared" si="10"/>
        <v>11585.161941891945</v>
      </c>
      <c r="F120" s="134">
        <v>2.7</v>
      </c>
      <c r="G120" s="167">
        <v>226.6474974898633</v>
      </c>
      <c r="H120" s="135"/>
      <c r="I120" s="135">
        <f t="shared" si="11"/>
        <v>226.6474974898633</v>
      </c>
      <c r="J120" s="136">
        <v>7.4999999999999997E-2</v>
      </c>
      <c r="K120" s="167"/>
      <c r="L120" s="167"/>
      <c r="M120" s="135">
        <f t="shared" si="12"/>
        <v>0</v>
      </c>
      <c r="N120" s="168"/>
      <c r="O120" s="167">
        <v>5679.2572222010422</v>
      </c>
      <c r="P120" s="135"/>
      <c r="Q120" s="135">
        <f t="shared" si="13"/>
        <v>5679.2572222010422</v>
      </c>
      <c r="R120" s="167">
        <v>4463.5672593418321</v>
      </c>
      <c r="S120" s="138"/>
      <c r="T120" s="139">
        <f t="shared" si="14"/>
        <v>5679.2572222010403</v>
      </c>
      <c r="U120" s="139">
        <f t="shared" si="15"/>
        <v>5679.2572222010403</v>
      </c>
      <c r="V120" s="140"/>
      <c r="W120" s="169"/>
      <c r="X120" s="170"/>
      <c r="Y120" s="171"/>
      <c r="Z120" s="172">
        <f t="shared" si="18"/>
        <v>1</v>
      </c>
      <c r="AA120" s="173"/>
      <c r="AB120" s="174"/>
      <c r="AC120" s="171"/>
      <c r="AD120" s="175">
        <f t="shared" si="19"/>
        <v>1</v>
      </c>
      <c r="AE120" s="176"/>
      <c r="AF120" s="177">
        <v>70</v>
      </c>
      <c r="AG120" s="149"/>
      <c r="AH120" s="138"/>
      <c r="AI120" s="138"/>
      <c r="AJ120" s="150"/>
      <c r="AK120" s="138"/>
      <c r="AL120" s="138"/>
      <c r="AM120" s="178">
        <f t="shared" si="16"/>
        <v>5679.2572222010403</v>
      </c>
      <c r="AN120" s="179">
        <f t="shared" si="17"/>
        <v>0</v>
      </c>
      <c r="AO120" s="180"/>
      <c r="AP120" s="180">
        <v>4.9916131564194473</v>
      </c>
      <c r="AQ120" s="181"/>
      <c r="AR120" s="182"/>
      <c r="AS120" s="86"/>
      <c r="AT120" s="86"/>
      <c r="AU120" s="86"/>
      <c r="AV120" s="86"/>
      <c r="AW120" s="86"/>
      <c r="AX120" s="86"/>
      <c r="AY120" s="86"/>
      <c r="AZ120" s="182"/>
      <c r="BA120" s="182"/>
      <c r="BB120" s="182"/>
      <c r="BC120" s="182"/>
      <c r="BD120" s="182"/>
      <c r="BE120" s="182"/>
      <c r="BF120" s="182"/>
      <c r="BG120" s="182"/>
      <c r="BH120" s="182"/>
      <c r="BI120" s="182"/>
      <c r="BJ120" s="182"/>
      <c r="BK120" s="182"/>
      <c r="BL120" s="182"/>
      <c r="BM120" s="182"/>
      <c r="BN120" s="182"/>
      <c r="BO120" s="157">
        <v>0.99</v>
      </c>
      <c r="BP120" s="183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104">
        <v>0.996</v>
      </c>
      <c r="CB120" s="167">
        <v>22.03</v>
      </c>
      <c r="CC120" s="167" t="s">
        <v>149</v>
      </c>
      <c r="CD120" s="167"/>
      <c r="CE120" s="167">
        <v>1557960.6171212564</v>
      </c>
      <c r="CF120" s="167">
        <v>1480954.8565799235</v>
      </c>
      <c r="CG120" s="167">
        <v>659571.96708052151</v>
      </c>
      <c r="CH120" s="167">
        <v>782601.07190227939</v>
      </c>
      <c r="CI120" s="184">
        <v>1687001.7904314138</v>
      </c>
      <c r="CJ120" s="185">
        <v>1688904.1804050209</v>
      </c>
      <c r="CK120" s="185">
        <v>234983.265625</v>
      </c>
      <c r="CL120" s="185">
        <v>0.5</v>
      </c>
      <c r="CM120" s="185">
        <v>2</v>
      </c>
      <c r="CN120" s="185">
        <v>0</v>
      </c>
      <c r="CO120" s="185">
        <v>21444270</v>
      </c>
      <c r="CP120" s="186">
        <v>107.27922821044922</v>
      </c>
      <c r="CQ120" s="167"/>
      <c r="CR120" s="163"/>
      <c r="CS120" s="167"/>
      <c r="CT120" s="167"/>
      <c r="CU120" s="167"/>
      <c r="CV120" s="167"/>
      <c r="CW120" s="138"/>
      <c r="CX120" s="187"/>
    </row>
    <row r="121" spans="1:102" s="84" customFormat="1" ht="15" customHeight="1">
      <c r="A121" s="165">
        <v>42117.291666608799</v>
      </c>
      <c r="B121" s="166"/>
      <c r="C121" s="167">
        <v>0</v>
      </c>
      <c r="D121" s="135"/>
      <c r="E121" s="133">
        <f t="shared" si="10"/>
        <v>0</v>
      </c>
      <c r="F121" s="134">
        <v>2.7</v>
      </c>
      <c r="G121" s="167">
        <v>0</v>
      </c>
      <c r="H121" s="135"/>
      <c r="I121" s="135">
        <f t="shared" si="11"/>
        <v>0</v>
      </c>
      <c r="J121" s="136">
        <v>7.4999999999999997E-2</v>
      </c>
      <c r="K121" s="167"/>
      <c r="L121" s="167"/>
      <c r="M121" s="135">
        <f t="shared" si="12"/>
        <v>0</v>
      </c>
      <c r="N121" s="168"/>
      <c r="O121" s="167">
        <v>0</v>
      </c>
      <c r="P121" s="135"/>
      <c r="Q121" s="135">
        <f t="shared" si="13"/>
        <v>0</v>
      </c>
      <c r="R121" s="167">
        <v>0</v>
      </c>
      <c r="S121" s="138"/>
      <c r="T121" s="139">
        <f t="shared" si="14"/>
        <v>0</v>
      </c>
      <c r="U121" s="139">
        <f t="shared" si="15"/>
        <v>0</v>
      </c>
      <c r="V121" s="140"/>
      <c r="W121" s="169"/>
      <c r="X121" s="170"/>
      <c r="Y121" s="171"/>
      <c r="Z121" s="172">
        <f t="shared" si="18"/>
        <v>1</v>
      </c>
      <c r="AA121" s="173"/>
      <c r="AB121" s="174"/>
      <c r="AC121" s="171"/>
      <c r="AD121" s="175">
        <f t="shared" si="19"/>
        <v>1</v>
      </c>
      <c r="AE121" s="176"/>
      <c r="AF121" s="177">
        <v>70</v>
      </c>
      <c r="AG121" s="149"/>
      <c r="AH121" s="138"/>
      <c r="AI121" s="138"/>
      <c r="AJ121" s="150"/>
      <c r="AK121" s="138"/>
      <c r="AL121" s="138"/>
      <c r="AM121" s="178">
        <f t="shared" si="16"/>
        <v>0</v>
      </c>
      <c r="AN121" s="179">
        <f t="shared" si="17"/>
        <v>0</v>
      </c>
      <c r="AO121" s="180"/>
      <c r="AP121" s="180">
        <v>4.964857590524768</v>
      </c>
      <c r="AQ121" s="181"/>
      <c r="AR121" s="182"/>
      <c r="AS121" s="86"/>
      <c r="AT121" s="86"/>
      <c r="AU121" s="86"/>
      <c r="AV121" s="86"/>
      <c r="AW121" s="86"/>
      <c r="AX121" s="86"/>
      <c r="AY121" s="86"/>
      <c r="AZ121" s="182"/>
      <c r="BA121" s="182"/>
      <c r="BB121" s="182"/>
      <c r="BC121" s="182"/>
      <c r="BD121" s="182"/>
      <c r="BE121" s="182"/>
      <c r="BF121" s="182"/>
      <c r="BG121" s="182"/>
      <c r="BH121" s="182"/>
      <c r="BI121" s="182"/>
      <c r="BJ121" s="182"/>
      <c r="BK121" s="182"/>
      <c r="BL121" s="182"/>
      <c r="BM121" s="182"/>
      <c r="BN121" s="182"/>
      <c r="BO121" s="157">
        <v>0.98</v>
      </c>
      <c r="BP121" s="183"/>
      <c r="BQ121" s="86"/>
      <c r="BR121" s="86"/>
      <c r="BS121" s="86"/>
      <c r="BT121" s="86"/>
      <c r="BU121" s="86"/>
      <c r="BV121" s="86"/>
      <c r="BW121" s="86"/>
      <c r="BX121" s="86"/>
      <c r="BY121" s="86"/>
      <c r="BZ121" s="86"/>
      <c r="CA121" s="104">
        <v>1</v>
      </c>
      <c r="CB121" s="167">
        <v>22.03</v>
      </c>
      <c r="CC121" s="167" t="s">
        <v>149</v>
      </c>
      <c r="CD121" s="167"/>
      <c r="CE121" s="167">
        <v>1567321.5832497629</v>
      </c>
      <c r="CF121" s="167">
        <v>1486557.8097874424</v>
      </c>
      <c r="CG121" s="167">
        <v>661757.32777207496</v>
      </c>
      <c r="CH121" s="167">
        <v>784574.79115118936</v>
      </c>
      <c r="CI121" s="184">
        <v>1687001.7904314138</v>
      </c>
      <c r="CJ121" s="185">
        <v>1688904.1804050209</v>
      </c>
      <c r="CK121" s="185">
        <v>234983.265625</v>
      </c>
      <c r="CL121" s="185">
        <v>0.5</v>
      </c>
      <c r="CM121" s="185">
        <v>2</v>
      </c>
      <c r="CN121" s="185">
        <v>0</v>
      </c>
      <c r="CO121" s="185">
        <v>21494360</v>
      </c>
      <c r="CP121" s="186">
        <v>109.017333984375</v>
      </c>
      <c r="CQ121" s="167"/>
      <c r="CR121" s="163"/>
      <c r="CS121" s="167"/>
      <c r="CT121" s="167"/>
      <c r="CU121" s="167"/>
      <c r="CV121" s="167"/>
      <c r="CW121" s="138"/>
      <c r="CX121" s="187"/>
    </row>
    <row r="122" spans="1:102" s="84" customFormat="1" ht="15" customHeight="1">
      <c r="A122" s="165">
        <v>42118.291666608799</v>
      </c>
      <c r="B122" s="166"/>
      <c r="C122" s="167">
        <v>15414.845340679456</v>
      </c>
      <c r="D122" s="135"/>
      <c r="E122" s="133">
        <f t="shared" si="10"/>
        <v>15414.845340679456</v>
      </c>
      <c r="F122" s="134">
        <v>2.7</v>
      </c>
      <c r="G122" s="167">
        <v>301.56989934037335</v>
      </c>
      <c r="H122" s="135"/>
      <c r="I122" s="135">
        <f t="shared" si="11"/>
        <v>301.56989934037335</v>
      </c>
      <c r="J122" s="136">
        <v>7.4999999999999997E-2</v>
      </c>
      <c r="K122" s="167"/>
      <c r="L122" s="167"/>
      <c r="M122" s="135">
        <f t="shared" si="12"/>
        <v>0</v>
      </c>
      <c r="N122" s="168"/>
      <c r="O122" s="167">
        <v>7556.6377206695415</v>
      </c>
      <c r="P122" s="135"/>
      <c r="Q122" s="135">
        <f t="shared" si="13"/>
        <v>7556.6377206695415</v>
      </c>
      <c r="R122" s="167">
        <v>6437.1358361259045</v>
      </c>
      <c r="S122" s="138"/>
      <c r="T122" s="139">
        <f t="shared" si="14"/>
        <v>7556.6377206695415</v>
      </c>
      <c r="U122" s="139">
        <f t="shared" si="15"/>
        <v>7556.6377206695415</v>
      </c>
      <c r="V122" s="140"/>
      <c r="W122" s="169"/>
      <c r="X122" s="170"/>
      <c r="Y122" s="171"/>
      <c r="Z122" s="172">
        <f t="shared" si="18"/>
        <v>1</v>
      </c>
      <c r="AA122" s="173"/>
      <c r="AB122" s="174"/>
      <c r="AC122" s="171"/>
      <c r="AD122" s="175">
        <f t="shared" si="19"/>
        <v>1</v>
      </c>
      <c r="AE122" s="176"/>
      <c r="AF122" s="177">
        <v>70</v>
      </c>
      <c r="AG122" s="149"/>
      <c r="AH122" s="138"/>
      <c r="AI122" s="138"/>
      <c r="AJ122" s="150"/>
      <c r="AK122" s="138"/>
      <c r="AL122" s="138"/>
      <c r="AM122" s="178">
        <f t="shared" si="16"/>
        <v>7556.6377206695415</v>
      </c>
      <c r="AN122" s="179">
        <f t="shared" si="17"/>
        <v>0</v>
      </c>
      <c r="AO122" s="180"/>
      <c r="AP122" s="180">
        <v>4.9406124248690375</v>
      </c>
      <c r="AQ122" s="181"/>
      <c r="AR122" s="182"/>
      <c r="AS122" s="86"/>
      <c r="AT122" s="86"/>
      <c r="AU122" s="86"/>
      <c r="AV122" s="86"/>
      <c r="AW122" s="86"/>
      <c r="AX122" s="86"/>
      <c r="AY122" s="86"/>
      <c r="AZ122" s="182"/>
      <c r="BA122" s="182"/>
      <c r="BB122" s="182"/>
      <c r="BC122" s="182"/>
      <c r="BD122" s="182"/>
      <c r="BE122" s="182"/>
      <c r="BF122" s="182"/>
      <c r="BG122" s="182"/>
      <c r="BH122" s="182"/>
      <c r="BI122" s="182"/>
      <c r="BJ122" s="182"/>
      <c r="BK122" s="182"/>
      <c r="BL122" s="182"/>
      <c r="BM122" s="182"/>
      <c r="BN122" s="182"/>
      <c r="BO122" s="157">
        <v>0.995</v>
      </c>
      <c r="BP122" s="183"/>
      <c r="BQ122" s="86"/>
      <c r="BR122" s="86"/>
      <c r="BS122" s="86"/>
      <c r="BT122" s="86"/>
      <c r="BU122" s="86"/>
      <c r="BV122" s="86"/>
      <c r="BW122" s="86"/>
      <c r="BX122" s="86"/>
      <c r="BY122" s="86"/>
      <c r="BZ122" s="86"/>
      <c r="CA122" s="104">
        <v>1</v>
      </c>
      <c r="CB122" s="167">
        <v>22.03</v>
      </c>
      <c r="CC122" s="167" t="s">
        <v>149</v>
      </c>
      <c r="CD122" s="167"/>
      <c r="CE122" s="167">
        <v>1576435.007574816</v>
      </c>
      <c r="CF122" s="167">
        <v>1490853.3843229276</v>
      </c>
      <c r="CG122" s="167">
        <v>664892.96036189981</v>
      </c>
      <c r="CH122" s="167">
        <v>787718.36656315473</v>
      </c>
      <c r="CI122" s="184">
        <v>1687001.7904314138</v>
      </c>
      <c r="CJ122" s="185">
        <v>1688904.1804050209</v>
      </c>
      <c r="CK122" s="185">
        <v>234983.265625</v>
      </c>
      <c r="CL122" s="185">
        <v>0.5</v>
      </c>
      <c r="CM122" s="185">
        <v>2</v>
      </c>
      <c r="CN122" s="185">
        <v>0</v>
      </c>
      <c r="CO122" s="185">
        <v>21504360</v>
      </c>
      <c r="CP122" s="186">
        <v>107.33197784423828</v>
      </c>
      <c r="CQ122" s="167"/>
      <c r="CR122" s="163"/>
      <c r="CS122" s="167"/>
      <c r="CT122" s="167"/>
      <c r="CU122" s="167"/>
      <c r="CV122" s="167"/>
      <c r="CW122" s="138"/>
      <c r="CX122" s="187"/>
    </row>
    <row r="123" spans="1:102" s="84" customFormat="1" ht="15" customHeight="1">
      <c r="A123" s="165">
        <v>42119.291666608799</v>
      </c>
      <c r="B123" s="166"/>
      <c r="C123" s="167">
        <v>21877.568097761854</v>
      </c>
      <c r="D123" s="135"/>
      <c r="E123" s="133">
        <f t="shared" si="10"/>
        <v>21877.568097761854</v>
      </c>
      <c r="F123" s="134">
        <v>2.7</v>
      </c>
      <c r="G123" s="167">
        <v>428.00403528170574</v>
      </c>
      <c r="H123" s="135"/>
      <c r="I123" s="135">
        <f t="shared" si="11"/>
        <v>428.00403528170574</v>
      </c>
      <c r="J123" s="136">
        <v>7.4999999999999997E-2</v>
      </c>
      <c r="K123" s="167"/>
      <c r="L123" s="167"/>
      <c r="M123" s="135">
        <f t="shared" si="12"/>
        <v>0</v>
      </c>
      <c r="N123" s="168"/>
      <c r="O123" s="167">
        <v>10724.782031240075</v>
      </c>
      <c r="P123" s="135"/>
      <c r="Q123" s="135">
        <f t="shared" si="13"/>
        <v>10724.782031240075</v>
      </c>
      <c r="R123" s="167">
        <v>8789.605288681214</v>
      </c>
      <c r="S123" s="138"/>
      <c r="T123" s="139">
        <f t="shared" si="14"/>
        <v>10724.782031240075</v>
      </c>
      <c r="U123" s="139">
        <f t="shared" si="15"/>
        <v>10724.782031240075</v>
      </c>
      <c r="V123" s="140"/>
      <c r="W123" s="169"/>
      <c r="X123" s="170"/>
      <c r="Y123" s="171"/>
      <c r="Z123" s="172">
        <f t="shared" si="18"/>
        <v>1</v>
      </c>
      <c r="AA123" s="173"/>
      <c r="AB123" s="174"/>
      <c r="AC123" s="171"/>
      <c r="AD123" s="175">
        <f t="shared" si="19"/>
        <v>1</v>
      </c>
      <c r="AE123" s="176"/>
      <c r="AF123" s="177">
        <v>70</v>
      </c>
      <c r="AG123" s="149"/>
      <c r="AH123" s="138"/>
      <c r="AI123" s="138"/>
      <c r="AJ123" s="150"/>
      <c r="AK123" s="138"/>
      <c r="AL123" s="138"/>
      <c r="AM123" s="178">
        <f t="shared" si="16"/>
        <v>10724.782031240075</v>
      </c>
      <c r="AN123" s="179">
        <f t="shared" si="17"/>
        <v>0</v>
      </c>
      <c r="AO123" s="180"/>
      <c r="AP123" s="180">
        <v>4.9188776594522565</v>
      </c>
      <c r="AQ123" s="181"/>
      <c r="AR123" s="182"/>
      <c r="AS123" s="86"/>
      <c r="AT123" s="86"/>
      <c r="AU123" s="86"/>
      <c r="AV123" s="86"/>
      <c r="AW123" s="86"/>
      <c r="AX123" s="86"/>
      <c r="AY123" s="86"/>
      <c r="AZ123" s="182"/>
      <c r="BA123" s="182"/>
      <c r="BB123" s="182"/>
      <c r="BC123" s="182"/>
      <c r="BD123" s="182"/>
      <c r="BE123" s="182"/>
      <c r="BF123" s="182"/>
      <c r="BG123" s="182"/>
      <c r="BH123" s="182"/>
      <c r="BI123" s="182"/>
      <c r="BJ123" s="182"/>
      <c r="BK123" s="182"/>
      <c r="BL123" s="182"/>
      <c r="BM123" s="182"/>
      <c r="BN123" s="182"/>
      <c r="BO123" s="157">
        <v>0.99299999999999999</v>
      </c>
      <c r="BP123" s="183"/>
      <c r="BQ123" s="86"/>
      <c r="BR123" s="86"/>
      <c r="BS123" s="86"/>
      <c r="BT123" s="86"/>
      <c r="BU123" s="86"/>
      <c r="BV123" s="86"/>
      <c r="BW123" s="86"/>
      <c r="BX123" s="86"/>
      <c r="BY123" s="86"/>
      <c r="BZ123" s="86"/>
      <c r="CA123" s="104">
        <v>1</v>
      </c>
      <c r="CB123" s="167">
        <v>22.03</v>
      </c>
      <c r="CC123" s="167" t="s">
        <v>149</v>
      </c>
      <c r="CD123" s="167"/>
      <c r="CE123" s="167">
        <v>1585955.7897788966</v>
      </c>
      <c r="CF123" s="167">
        <v>1493999.901958541</v>
      </c>
      <c r="CG123" s="167">
        <v>668073.70664994617</v>
      </c>
      <c r="CH123" s="167">
        <v>790875.84133084153</v>
      </c>
      <c r="CI123" s="184">
        <v>1687001.7904314138</v>
      </c>
      <c r="CJ123" s="185">
        <v>1688904.1804050209</v>
      </c>
      <c r="CK123" s="185">
        <v>239984.015625</v>
      </c>
      <c r="CL123" s="185">
        <v>0.5</v>
      </c>
      <c r="CM123" s="185">
        <v>2</v>
      </c>
      <c r="CN123" s="185">
        <v>0</v>
      </c>
      <c r="CO123" s="185">
        <v>21555494</v>
      </c>
      <c r="CP123" s="186">
        <v>102.34716796875</v>
      </c>
      <c r="CQ123" s="167"/>
      <c r="CR123" s="163"/>
      <c r="CS123" s="167"/>
      <c r="CT123" s="167"/>
      <c r="CU123" s="167"/>
      <c r="CV123" s="167"/>
      <c r="CW123" s="138"/>
      <c r="CX123" s="187"/>
    </row>
    <row r="124" spans="1:102" s="84" customFormat="1" ht="15" customHeight="1">
      <c r="A124" s="165">
        <v>42120.291666608799</v>
      </c>
      <c r="B124" s="166"/>
      <c r="C124" s="167">
        <v>38820.695809661811</v>
      </c>
      <c r="D124" s="135"/>
      <c r="E124" s="133">
        <f t="shared" si="10"/>
        <v>38820.695809661811</v>
      </c>
      <c r="F124" s="134">
        <v>2.7</v>
      </c>
      <c r="G124" s="167">
        <v>759.4726426964553</v>
      </c>
      <c r="H124" s="135"/>
      <c r="I124" s="135">
        <f t="shared" si="11"/>
        <v>759.4726426964553</v>
      </c>
      <c r="J124" s="136">
        <v>7.4999999999999997E-2</v>
      </c>
      <c r="K124" s="167"/>
      <c r="L124" s="167"/>
      <c r="M124" s="135">
        <f t="shared" si="12"/>
        <v>0</v>
      </c>
      <c r="N124" s="168"/>
      <c r="O124" s="167">
        <v>19030.611583482678</v>
      </c>
      <c r="P124" s="135"/>
      <c r="Q124" s="135">
        <f t="shared" si="13"/>
        <v>19030.611583482678</v>
      </c>
      <c r="R124" s="167">
        <v>15278.403433240996</v>
      </c>
      <c r="S124" s="138"/>
      <c r="T124" s="139">
        <f t="shared" si="14"/>
        <v>19030.611583482678</v>
      </c>
      <c r="U124" s="139">
        <f t="shared" si="15"/>
        <v>19030.611583482678</v>
      </c>
      <c r="V124" s="140"/>
      <c r="W124" s="169"/>
      <c r="X124" s="170"/>
      <c r="Y124" s="171"/>
      <c r="Z124" s="172">
        <f t="shared" si="18"/>
        <v>1</v>
      </c>
      <c r="AA124" s="173"/>
      <c r="AB124" s="174"/>
      <c r="AC124" s="171"/>
      <c r="AD124" s="175">
        <f t="shared" si="19"/>
        <v>1</v>
      </c>
      <c r="AE124" s="176"/>
      <c r="AF124" s="177">
        <v>70</v>
      </c>
      <c r="AG124" s="149"/>
      <c r="AH124" s="138"/>
      <c r="AI124" s="138"/>
      <c r="AJ124" s="150"/>
      <c r="AK124" s="138"/>
      <c r="AL124" s="138"/>
      <c r="AM124" s="178">
        <f t="shared" si="16"/>
        <v>19030.611583482678</v>
      </c>
      <c r="AN124" s="179">
        <f t="shared" si="17"/>
        <v>0</v>
      </c>
      <c r="AO124" s="180"/>
      <c r="AP124" s="180">
        <v>4.8996532942744242</v>
      </c>
      <c r="AQ124" s="181"/>
      <c r="AR124" s="182"/>
      <c r="AS124" s="86"/>
      <c r="AT124" s="86"/>
      <c r="AU124" s="86"/>
      <c r="AV124" s="86"/>
      <c r="AW124" s="86"/>
      <c r="AX124" s="86"/>
      <c r="AY124" s="86"/>
      <c r="AZ124" s="182"/>
      <c r="BA124" s="182"/>
      <c r="BB124" s="182"/>
      <c r="BC124" s="182"/>
      <c r="BD124" s="182"/>
      <c r="BE124" s="182"/>
      <c r="BF124" s="182"/>
      <c r="BG124" s="182"/>
      <c r="BH124" s="182"/>
      <c r="BI124" s="182"/>
      <c r="BJ124" s="182"/>
      <c r="BK124" s="182"/>
      <c r="BL124" s="182"/>
      <c r="BM124" s="182"/>
      <c r="BN124" s="182"/>
      <c r="BO124" s="157">
        <v>0.99299999999999999</v>
      </c>
      <c r="BP124" s="183"/>
      <c r="BQ124" s="86"/>
      <c r="BR124" s="86"/>
      <c r="BS124" s="86"/>
      <c r="BT124" s="86"/>
      <c r="BU124" s="86"/>
      <c r="BV124" s="86"/>
      <c r="BW124" s="86"/>
      <c r="BX124" s="86"/>
      <c r="BY124" s="86"/>
      <c r="BZ124" s="86"/>
      <c r="CA124" s="104">
        <v>1</v>
      </c>
      <c r="CB124" s="167">
        <v>22.03</v>
      </c>
      <c r="CC124" s="167" t="s">
        <v>149</v>
      </c>
      <c r="CD124" s="167"/>
      <c r="CE124" s="167">
        <v>1593771.148198846</v>
      </c>
      <c r="CF124" s="167">
        <v>1496672.9531214456</v>
      </c>
      <c r="CG124" s="167">
        <v>669770.44785274484</v>
      </c>
      <c r="CH124" s="167">
        <v>792643.53324917064</v>
      </c>
      <c r="CI124" s="184">
        <v>1687001.7904314138</v>
      </c>
      <c r="CJ124" s="185">
        <v>1688904.1804050209</v>
      </c>
      <c r="CK124" s="185">
        <v>246985.5625</v>
      </c>
      <c r="CL124" s="185">
        <v>0.5</v>
      </c>
      <c r="CM124" s="185">
        <v>2</v>
      </c>
      <c r="CN124" s="185">
        <v>0</v>
      </c>
      <c r="CO124" s="185">
        <v>21613622</v>
      </c>
      <c r="CP124" s="186">
        <v>109.29287719726563</v>
      </c>
      <c r="CQ124" s="167"/>
      <c r="CR124" s="163"/>
      <c r="CS124" s="167"/>
      <c r="CT124" s="167"/>
      <c r="CU124" s="167"/>
      <c r="CV124" s="167"/>
      <c r="CW124" s="138"/>
      <c r="CX124" s="187"/>
    </row>
    <row r="125" spans="1:102" s="84" customFormat="1" ht="15" customHeight="1">
      <c r="A125" s="165">
        <v>42121.291666608799</v>
      </c>
      <c r="B125" s="166"/>
      <c r="C125" s="167">
        <v>38836.538405078747</v>
      </c>
      <c r="D125" s="135"/>
      <c r="E125" s="133">
        <f t="shared" si="10"/>
        <v>38836.538405078747</v>
      </c>
      <c r="F125" s="134">
        <v>2.7</v>
      </c>
      <c r="G125" s="167">
        <v>759.78258092804856</v>
      </c>
      <c r="H125" s="135"/>
      <c r="I125" s="135">
        <f t="shared" si="11"/>
        <v>759.78258092804856</v>
      </c>
      <c r="J125" s="136">
        <v>7.4999999999999997E-2</v>
      </c>
      <c r="K125" s="167"/>
      <c r="L125" s="167"/>
      <c r="M125" s="135">
        <f t="shared" si="12"/>
        <v>0</v>
      </c>
      <c r="N125" s="168"/>
      <c r="O125" s="167">
        <v>19038.37791207535</v>
      </c>
      <c r="P125" s="135"/>
      <c r="Q125" s="135">
        <f t="shared" si="13"/>
        <v>19038.37791207535</v>
      </c>
      <c r="R125" s="167">
        <v>15861.073673932548</v>
      </c>
      <c r="S125" s="138"/>
      <c r="T125" s="139">
        <f t="shared" si="14"/>
        <v>19038.37791207535</v>
      </c>
      <c r="U125" s="139">
        <f t="shared" si="15"/>
        <v>19038.37791207535</v>
      </c>
      <c r="V125" s="140"/>
      <c r="W125" s="169"/>
      <c r="X125" s="170"/>
      <c r="Y125" s="171"/>
      <c r="Z125" s="172">
        <f t="shared" si="18"/>
        <v>1</v>
      </c>
      <c r="AA125" s="173"/>
      <c r="AB125" s="174"/>
      <c r="AC125" s="171"/>
      <c r="AD125" s="175">
        <f t="shared" si="19"/>
        <v>1</v>
      </c>
      <c r="AE125" s="176"/>
      <c r="AF125" s="177">
        <v>70</v>
      </c>
      <c r="AG125" s="149"/>
      <c r="AH125" s="138"/>
      <c r="AI125" s="138"/>
      <c r="AJ125" s="150"/>
      <c r="AK125" s="138"/>
      <c r="AL125" s="138"/>
      <c r="AM125" s="178">
        <f t="shared" si="16"/>
        <v>19038.37791207535</v>
      </c>
      <c r="AN125" s="179">
        <f t="shared" si="17"/>
        <v>0</v>
      </c>
      <c r="AO125" s="180"/>
      <c r="AP125" s="180">
        <v>4.8829393293355396</v>
      </c>
      <c r="AQ125" s="181"/>
      <c r="AR125" s="182"/>
      <c r="AS125" s="86"/>
      <c r="AT125" s="86"/>
      <c r="AU125" s="86"/>
      <c r="AV125" s="86"/>
      <c r="AW125" s="86"/>
      <c r="AX125" s="86"/>
      <c r="AY125" s="86"/>
      <c r="AZ125" s="182"/>
      <c r="BA125" s="182"/>
      <c r="BB125" s="182"/>
      <c r="BC125" s="182"/>
      <c r="BD125" s="182"/>
      <c r="BE125" s="182"/>
      <c r="BF125" s="182"/>
      <c r="BG125" s="182"/>
      <c r="BH125" s="182"/>
      <c r="BI125" s="182"/>
      <c r="BJ125" s="182"/>
      <c r="BK125" s="182"/>
      <c r="BL125" s="182"/>
      <c r="BM125" s="182"/>
      <c r="BN125" s="182"/>
      <c r="BO125" s="157">
        <v>0.99299999999999999</v>
      </c>
      <c r="BP125" s="183"/>
      <c r="BQ125" s="86"/>
      <c r="BR125" s="86"/>
      <c r="BS125" s="86"/>
      <c r="BT125" s="86"/>
      <c r="BU125" s="86"/>
      <c r="BV125" s="86"/>
      <c r="BW125" s="86"/>
      <c r="BX125" s="86"/>
      <c r="BY125" s="86"/>
      <c r="BZ125" s="86"/>
      <c r="CA125" s="104">
        <v>1</v>
      </c>
      <c r="CB125" s="167">
        <v>22.03</v>
      </c>
      <c r="CC125" s="167" t="s">
        <v>149</v>
      </c>
      <c r="CD125" s="167"/>
      <c r="CE125" s="167">
        <v>1601314.273929632</v>
      </c>
      <c r="CF125" s="167">
        <v>1499713.8907214277</v>
      </c>
      <c r="CG125" s="167">
        <v>669847.59104213584</v>
      </c>
      <c r="CH125" s="167">
        <v>792720.96472909499</v>
      </c>
      <c r="CI125" s="184">
        <v>1687001.7904314138</v>
      </c>
      <c r="CJ125" s="185">
        <v>1688904.1804050209</v>
      </c>
      <c r="CK125" s="185">
        <v>249986.28125</v>
      </c>
      <c r="CL125" s="185">
        <v>0.5</v>
      </c>
      <c r="CM125" s="185">
        <v>2</v>
      </c>
      <c r="CN125" s="185">
        <v>0</v>
      </c>
      <c r="CO125" s="185">
        <v>21696866</v>
      </c>
      <c r="CP125" s="186">
        <v>96.005615234375</v>
      </c>
      <c r="CQ125" s="167"/>
      <c r="CR125" s="163"/>
      <c r="CS125" s="167"/>
      <c r="CT125" s="167"/>
      <c r="CU125" s="167"/>
      <c r="CV125" s="167"/>
      <c r="CW125" s="138"/>
      <c r="CX125" s="187"/>
    </row>
    <row r="126" spans="1:102" s="84" customFormat="1" ht="15" customHeight="1">
      <c r="A126" s="165">
        <v>42122.291666608799</v>
      </c>
      <c r="B126" s="166"/>
      <c r="C126" s="167">
        <v>33652.841184657038</v>
      </c>
      <c r="D126" s="135"/>
      <c r="E126" s="133">
        <f t="shared" si="10"/>
        <v>33652.841184657038</v>
      </c>
      <c r="F126" s="134">
        <v>2.7</v>
      </c>
      <c r="G126" s="167">
        <v>658.37079155068966</v>
      </c>
      <c r="H126" s="135"/>
      <c r="I126" s="135">
        <f t="shared" si="11"/>
        <v>658.37079155068966</v>
      </c>
      <c r="J126" s="136">
        <v>7.4999999999999997E-2</v>
      </c>
      <c r="K126" s="167"/>
      <c r="L126" s="167"/>
      <c r="M126" s="135">
        <f t="shared" si="12"/>
        <v>0</v>
      </c>
      <c r="N126" s="168"/>
      <c r="O126" s="167">
        <v>16497.235196553174</v>
      </c>
      <c r="P126" s="135"/>
      <c r="Q126" s="135">
        <f t="shared" si="13"/>
        <v>16497.235196553174</v>
      </c>
      <c r="R126" s="167">
        <v>16497.235196553174</v>
      </c>
      <c r="S126" s="138"/>
      <c r="T126" s="139">
        <f t="shared" si="14"/>
        <v>16497.235196553174</v>
      </c>
      <c r="U126" s="139">
        <f t="shared" si="15"/>
        <v>16497.235196553174</v>
      </c>
      <c r="V126" s="140"/>
      <c r="W126" s="169"/>
      <c r="X126" s="170"/>
      <c r="Y126" s="171"/>
      <c r="Z126" s="172">
        <f t="shared" si="18"/>
        <v>1</v>
      </c>
      <c r="AA126" s="173"/>
      <c r="AB126" s="174"/>
      <c r="AC126" s="171"/>
      <c r="AD126" s="175">
        <f t="shared" si="19"/>
        <v>1</v>
      </c>
      <c r="AE126" s="176"/>
      <c r="AF126" s="177">
        <v>70</v>
      </c>
      <c r="AG126" s="149"/>
      <c r="AH126" s="138"/>
      <c r="AI126" s="138"/>
      <c r="AJ126" s="150"/>
      <c r="AK126" s="138"/>
      <c r="AL126" s="138"/>
      <c r="AM126" s="178">
        <f t="shared" si="16"/>
        <v>16497.235196553174</v>
      </c>
      <c r="AN126" s="179">
        <f t="shared" si="17"/>
        <v>0</v>
      </c>
      <c r="AO126" s="180"/>
      <c r="AP126" s="180">
        <v>4.8687357646356038</v>
      </c>
      <c r="AQ126" s="181"/>
      <c r="AR126" s="182"/>
      <c r="AS126" s="86"/>
      <c r="AT126" s="86"/>
      <c r="AU126" s="86"/>
      <c r="AV126" s="86"/>
      <c r="AW126" s="86"/>
      <c r="AX126" s="86"/>
      <c r="AY126" s="86"/>
      <c r="AZ126" s="182"/>
      <c r="BA126" s="182"/>
      <c r="BB126" s="182"/>
      <c r="BC126" s="182"/>
      <c r="BD126" s="182"/>
      <c r="BE126" s="182"/>
      <c r="BF126" s="182"/>
      <c r="BG126" s="182"/>
      <c r="BH126" s="182"/>
      <c r="BI126" s="182"/>
      <c r="BJ126" s="182"/>
      <c r="BK126" s="182"/>
      <c r="BL126" s="182"/>
      <c r="BM126" s="182"/>
      <c r="BN126" s="182"/>
      <c r="BO126" s="157">
        <v>0.99299999999999999</v>
      </c>
      <c r="BP126" s="183"/>
      <c r="BQ126" s="86"/>
      <c r="BR126" s="86"/>
      <c r="BS126" s="86"/>
      <c r="BT126" s="86"/>
      <c r="BU126" s="86"/>
      <c r="BV126" s="86"/>
      <c r="BW126" s="86"/>
      <c r="BX126" s="86"/>
      <c r="BY126" s="86"/>
      <c r="BZ126" s="86"/>
      <c r="CA126" s="104">
        <v>1</v>
      </c>
      <c r="CB126" s="167">
        <v>22</v>
      </c>
      <c r="CC126" s="167" t="s">
        <v>149</v>
      </c>
      <c r="CD126" s="167"/>
      <c r="CE126" s="167">
        <v>1609833.634666702</v>
      </c>
      <c r="CF126" s="167">
        <v>1503538.3025705575</v>
      </c>
      <c r="CG126" s="167">
        <v>671685.70622167632</v>
      </c>
      <c r="CH126" s="167">
        <v>794540.32213127124</v>
      </c>
      <c r="CI126" s="184">
        <v>1690892.5693970136</v>
      </c>
      <c r="CJ126" s="185">
        <v>1692241.0657014553</v>
      </c>
      <c r="CK126" s="185">
        <v>252987.03125</v>
      </c>
      <c r="CL126" s="185">
        <v>0.5</v>
      </c>
      <c r="CM126" s="185">
        <v>2</v>
      </c>
      <c r="CN126" s="185">
        <v>0</v>
      </c>
      <c r="CO126" s="185">
        <v>21726896</v>
      </c>
      <c r="CP126" s="186">
        <v>108.84223175048828</v>
      </c>
      <c r="CQ126" s="167"/>
      <c r="CR126" s="163"/>
      <c r="CS126" s="167"/>
      <c r="CT126" s="167"/>
      <c r="CU126" s="167"/>
      <c r="CV126" s="167"/>
      <c r="CW126" s="138"/>
      <c r="CX126" s="187"/>
    </row>
    <row r="127" spans="1:102" s="84" customFormat="1" ht="15" customHeight="1">
      <c r="A127" s="165">
        <v>42123.291666608799</v>
      </c>
      <c r="B127" s="166"/>
      <c r="C127" s="167">
        <v>30857.151180081601</v>
      </c>
      <c r="D127" s="135"/>
      <c r="E127" s="133">
        <f t="shared" si="10"/>
        <v>30857.151180081601</v>
      </c>
      <c r="F127" s="134">
        <v>2.7</v>
      </c>
      <c r="G127" s="167">
        <v>603.67702494884179</v>
      </c>
      <c r="H127" s="135"/>
      <c r="I127" s="135">
        <f t="shared" si="11"/>
        <v>603.67702494884179</v>
      </c>
      <c r="J127" s="136">
        <v>7.4999999999999997E-2</v>
      </c>
      <c r="K127" s="167"/>
      <c r="L127" s="167"/>
      <c r="M127" s="135">
        <f t="shared" si="12"/>
        <v>0</v>
      </c>
      <c r="N127" s="168"/>
      <c r="O127" s="167">
        <v>15126.73707756638</v>
      </c>
      <c r="P127" s="135"/>
      <c r="Q127" s="135">
        <f t="shared" si="13"/>
        <v>15126.73707756638</v>
      </c>
      <c r="R127" s="167">
        <v>12128.645044174844</v>
      </c>
      <c r="S127" s="138"/>
      <c r="T127" s="139">
        <f t="shared" si="14"/>
        <v>15126.73707756638</v>
      </c>
      <c r="U127" s="139">
        <f t="shared" si="15"/>
        <v>15126.73707756638</v>
      </c>
      <c r="V127" s="140"/>
      <c r="W127" s="169"/>
      <c r="X127" s="170"/>
      <c r="Y127" s="171"/>
      <c r="Z127" s="172">
        <f t="shared" si="18"/>
        <v>1</v>
      </c>
      <c r="AA127" s="173"/>
      <c r="AB127" s="174"/>
      <c r="AC127" s="171"/>
      <c r="AD127" s="175">
        <f t="shared" si="19"/>
        <v>1</v>
      </c>
      <c r="AE127" s="176"/>
      <c r="AF127" s="177">
        <v>70</v>
      </c>
      <c r="AG127" s="149"/>
      <c r="AH127" s="138"/>
      <c r="AI127" s="138"/>
      <c r="AJ127" s="150"/>
      <c r="AK127" s="138"/>
      <c r="AL127" s="138"/>
      <c r="AM127" s="178">
        <f t="shared" si="16"/>
        <v>15126.73707756638</v>
      </c>
      <c r="AN127" s="179">
        <f t="shared" si="17"/>
        <v>0</v>
      </c>
      <c r="AO127" s="180"/>
      <c r="AP127" s="180">
        <v>4.8570426001746174</v>
      </c>
      <c r="AQ127" s="181"/>
      <c r="AR127" s="182"/>
      <c r="AS127" s="86"/>
      <c r="AT127" s="86"/>
      <c r="AU127" s="86"/>
      <c r="AV127" s="86"/>
      <c r="AW127" s="86"/>
      <c r="AX127" s="86"/>
      <c r="AY127" s="86"/>
      <c r="AZ127" s="182"/>
      <c r="BA127" s="182"/>
      <c r="BB127" s="182"/>
      <c r="BC127" s="182"/>
      <c r="BD127" s="182"/>
      <c r="BE127" s="182"/>
      <c r="BF127" s="182"/>
      <c r="BG127" s="182"/>
      <c r="BH127" s="182"/>
      <c r="BI127" s="182"/>
      <c r="BJ127" s="182"/>
      <c r="BK127" s="182"/>
      <c r="BL127" s="182"/>
      <c r="BM127" s="182"/>
      <c r="BN127" s="182"/>
      <c r="BO127" s="157">
        <v>0.99299999999999999</v>
      </c>
      <c r="BP127" s="183"/>
      <c r="BQ127" s="86"/>
      <c r="BR127" s="86"/>
      <c r="BS127" s="86"/>
      <c r="BT127" s="86"/>
      <c r="BU127" s="86"/>
      <c r="BV127" s="86"/>
      <c r="BW127" s="86"/>
      <c r="BX127" s="86"/>
      <c r="BY127" s="86"/>
      <c r="BZ127" s="86"/>
      <c r="CA127" s="104">
        <v>1</v>
      </c>
      <c r="CB127" s="167">
        <v>22.09</v>
      </c>
      <c r="CC127" s="167" t="s">
        <v>149</v>
      </c>
      <c r="CD127" s="167"/>
      <c r="CE127" s="167">
        <v>1616791.8092155738</v>
      </c>
      <c r="CF127" s="167">
        <v>1506258.4831801427</v>
      </c>
      <c r="CG127" s="167">
        <v>673402.84272805334</v>
      </c>
      <c r="CH127" s="167">
        <v>796275.35565081425</v>
      </c>
      <c r="CI127" s="184">
        <v>1697314.5400461007</v>
      </c>
      <c r="CJ127" s="185">
        <v>1698596.9925129276</v>
      </c>
      <c r="CK127" s="185">
        <v>252987.03125</v>
      </c>
      <c r="CL127" s="185">
        <v>0.5</v>
      </c>
      <c r="CM127" s="185">
        <v>2</v>
      </c>
      <c r="CN127" s="185">
        <v>0</v>
      </c>
      <c r="CO127" s="185">
        <v>21793018</v>
      </c>
      <c r="CP127" s="186">
        <v>90.320518493652344</v>
      </c>
      <c r="CQ127" s="167"/>
      <c r="CR127" s="163"/>
      <c r="CS127" s="167"/>
      <c r="CT127" s="167"/>
      <c r="CU127" s="167"/>
      <c r="CV127" s="167"/>
      <c r="CW127" s="138"/>
      <c r="CX127" s="187"/>
    </row>
    <row r="128" spans="1:102" s="84" customFormat="1" ht="15" customHeight="1">
      <c r="A128" s="165">
        <v>42124.291666608799</v>
      </c>
      <c r="B128" s="166"/>
      <c r="C128" s="167">
        <v>0</v>
      </c>
      <c r="D128" s="135"/>
      <c r="E128" s="133">
        <f t="shared" si="10"/>
        <v>0</v>
      </c>
      <c r="F128" s="134">
        <v>2.7</v>
      </c>
      <c r="G128" s="167">
        <v>0</v>
      </c>
      <c r="H128" s="135"/>
      <c r="I128" s="135">
        <f t="shared" si="11"/>
        <v>0</v>
      </c>
      <c r="J128" s="136">
        <v>7.4999999999999997E-2</v>
      </c>
      <c r="K128" s="167"/>
      <c r="L128" s="167"/>
      <c r="M128" s="135">
        <f t="shared" si="12"/>
        <v>0</v>
      </c>
      <c r="N128" s="168"/>
      <c r="O128" s="167">
        <v>0</v>
      </c>
      <c r="P128" s="135"/>
      <c r="Q128" s="135">
        <f t="shared" si="13"/>
        <v>0</v>
      </c>
      <c r="R128" s="167">
        <v>0</v>
      </c>
      <c r="S128" s="138"/>
      <c r="T128" s="139">
        <f t="shared" si="14"/>
        <v>0</v>
      </c>
      <c r="U128" s="139">
        <f t="shared" si="15"/>
        <v>0</v>
      </c>
      <c r="V128" s="140"/>
      <c r="W128" s="169"/>
      <c r="X128" s="170"/>
      <c r="Y128" s="171"/>
      <c r="Z128" s="172">
        <f t="shared" si="18"/>
        <v>1</v>
      </c>
      <c r="AA128" s="173"/>
      <c r="AB128" s="174"/>
      <c r="AC128" s="171"/>
      <c r="AD128" s="175">
        <f t="shared" si="19"/>
        <v>1</v>
      </c>
      <c r="AE128" s="176"/>
      <c r="AF128" s="177">
        <v>70</v>
      </c>
      <c r="AG128" s="149"/>
      <c r="AH128" s="138"/>
      <c r="AI128" s="138"/>
      <c r="AJ128" s="150"/>
      <c r="AK128" s="138"/>
      <c r="AL128" s="138"/>
      <c r="AM128" s="178">
        <f t="shared" si="16"/>
        <v>0</v>
      </c>
      <c r="AN128" s="179">
        <f t="shared" si="17"/>
        <v>0</v>
      </c>
      <c r="AO128" s="180"/>
      <c r="AP128" s="180">
        <v>4.8478598359525789</v>
      </c>
      <c r="AQ128" s="181"/>
      <c r="AR128" s="182"/>
      <c r="AS128" s="86"/>
      <c r="AT128" s="86"/>
      <c r="AU128" s="86"/>
      <c r="AV128" s="86"/>
      <c r="AW128" s="86"/>
      <c r="AX128" s="86"/>
      <c r="AY128" s="86"/>
      <c r="AZ128" s="182"/>
      <c r="BA128" s="182"/>
      <c r="BB128" s="182"/>
      <c r="BC128" s="182"/>
      <c r="BD128" s="182"/>
      <c r="BE128" s="182"/>
      <c r="BF128" s="182"/>
      <c r="BG128" s="182"/>
      <c r="BH128" s="182"/>
      <c r="BI128" s="182"/>
      <c r="BJ128" s="182"/>
      <c r="BK128" s="182"/>
      <c r="BL128" s="182"/>
      <c r="BM128" s="182"/>
      <c r="BN128" s="182"/>
      <c r="BO128" s="157">
        <v>0.999</v>
      </c>
      <c r="BP128" s="183"/>
      <c r="BQ128" s="86"/>
      <c r="BR128" s="86"/>
      <c r="BS128" s="86"/>
      <c r="BT128" s="86"/>
      <c r="BU128" s="86"/>
      <c r="BV128" s="86"/>
      <c r="BW128" s="86"/>
      <c r="BX128" s="86"/>
      <c r="BY128" s="86"/>
      <c r="BZ128" s="86"/>
      <c r="CA128" s="104">
        <v>0.995</v>
      </c>
      <c r="CB128" s="167">
        <v>22.09</v>
      </c>
      <c r="CC128" s="167" t="s">
        <v>149</v>
      </c>
      <c r="CD128" s="167"/>
      <c r="CE128" s="167">
        <v>1623158.6404356444</v>
      </c>
      <c r="CF128" s="167">
        <v>1509817.8421535282</v>
      </c>
      <c r="CG128" s="167">
        <v>675186.69079298317</v>
      </c>
      <c r="CH128" s="167">
        <v>798049.1748736169</v>
      </c>
      <c r="CI128" s="184">
        <v>1703853.9546277768</v>
      </c>
      <c r="CJ128" s="185">
        <v>1705055.0257267919</v>
      </c>
      <c r="CK128" s="185">
        <v>252987.03125</v>
      </c>
      <c r="CL128" s="185">
        <v>0.5</v>
      </c>
      <c r="CM128" s="185">
        <v>2</v>
      </c>
      <c r="CN128" s="185">
        <v>0</v>
      </c>
      <c r="CO128" s="185">
        <v>21861166</v>
      </c>
      <c r="CP128" s="186">
        <v>90.248634338378906</v>
      </c>
      <c r="CQ128" s="167"/>
      <c r="CR128" s="163"/>
      <c r="CS128" s="167"/>
      <c r="CT128" s="167"/>
      <c r="CU128" s="167"/>
      <c r="CV128" s="167"/>
      <c r="CW128" s="138"/>
      <c r="CX128" s="187"/>
    </row>
    <row r="129" spans="1:102" s="84" customFormat="1" ht="15" customHeight="1">
      <c r="A129" s="165">
        <v>42125.291666608799</v>
      </c>
      <c r="B129" s="166"/>
      <c r="C129" s="167">
        <v>18837.354812321668</v>
      </c>
      <c r="D129" s="135"/>
      <c r="E129" s="133">
        <f t="shared" si="10"/>
        <v>18837.354812321668</v>
      </c>
      <c r="F129" s="134">
        <v>2.7</v>
      </c>
      <c r="G129" s="167">
        <v>267.71922908238059</v>
      </c>
      <c r="H129" s="135"/>
      <c r="I129" s="135">
        <f t="shared" si="11"/>
        <v>267.71922908238059</v>
      </c>
      <c r="J129" s="136">
        <v>7.4999999999999997E-2</v>
      </c>
      <c r="K129" s="167"/>
      <c r="L129" s="167"/>
      <c r="M129" s="135">
        <f t="shared" si="12"/>
        <v>0</v>
      </c>
      <c r="N129" s="168"/>
      <c r="O129" s="167">
        <v>9284.8177916196437</v>
      </c>
      <c r="P129" s="135"/>
      <c r="Q129" s="135">
        <f t="shared" si="13"/>
        <v>9284.8177916196437</v>
      </c>
      <c r="R129" s="167">
        <v>6452.1615162102617</v>
      </c>
      <c r="S129" s="138"/>
      <c r="T129" s="139">
        <f t="shared" si="14"/>
        <v>9284.8177916196437</v>
      </c>
      <c r="U129" s="139">
        <f t="shared" si="15"/>
        <v>9284.8177916196437</v>
      </c>
      <c r="V129" s="140"/>
      <c r="W129" s="169"/>
      <c r="X129" s="170"/>
      <c r="Y129" s="171"/>
      <c r="Z129" s="172">
        <f t="shared" si="18"/>
        <v>1</v>
      </c>
      <c r="AA129" s="173"/>
      <c r="AB129" s="174"/>
      <c r="AC129" s="171"/>
      <c r="AD129" s="175">
        <f t="shared" si="19"/>
        <v>1</v>
      </c>
      <c r="AE129" s="176"/>
      <c r="AF129" s="177">
        <v>71</v>
      </c>
      <c r="AG129" s="149"/>
      <c r="AH129" s="138"/>
      <c r="AI129" s="138"/>
      <c r="AJ129" s="150"/>
      <c r="AK129" s="138"/>
      <c r="AL129" s="138"/>
      <c r="AM129" s="178">
        <f t="shared" si="16"/>
        <v>9284.8177916196437</v>
      </c>
      <c r="AN129" s="179">
        <f t="shared" si="17"/>
        <v>0</v>
      </c>
      <c r="AO129" s="180"/>
      <c r="AP129" s="180">
        <v>4.839312164310221</v>
      </c>
      <c r="AQ129" s="181"/>
      <c r="AR129" s="182"/>
      <c r="AS129" s="132">
        <v>18178.525390625</v>
      </c>
      <c r="AT129" s="132">
        <v>35597.65625</v>
      </c>
      <c r="AU129" s="132">
        <v>71399.1953125</v>
      </c>
      <c r="AV129" s="132">
        <v>77318.015625</v>
      </c>
      <c r="AW129" s="132">
        <v>9873.5068359375</v>
      </c>
      <c r="AX129" s="132">
        <v>616032.43650044699</v>
      </c>
      <c r="AY129" s="188"/>
      <c r="AZ129" s="182"/>
      <c r="BA129" s="182"/>
      <c r="BB129" s="182"/>
      <c r="BC129" s="182"/>
      <c r="BD129" s="182"/>
      <c r="BE129" s="182"/>
      <c r="BF129" s="182"/>
      <c r="BG129" s="182"/>
      <c r="BH129" s="182"/>
      <c r="BI129" s="182"/>
      <c r="BJ129" s="182"/>
      <c r="BK129" s="182"/>
      <c r="BL129" s="182"/>
      <c r="BM129" s="182"/>
      <c r="BN129" s="182"/>
      <c r="BO129" s="157">
        <v>1</v>
      </c>
      <c r="BP129" s="183"/>
      <c r="BQ129" s="189"/>
      <c r="BR129" s="189"/>
      <c r="BS129" s="189"/>
      <c r="BT129" s="189"/>
      <c r="BU129" s="189"/>
      <c r="BV129" s="189"/>
      <c r="BW129" s="189"/>
      <c r="BX129" s="189"/>
      <c r="BY129" s="189"/>
      <c r="BZ129" s="189"/>
      <c r="CA129" s="190">
        <v>0.995</v>
      </c>
      <c r="CB129" s="167">
        <v>22</v>
      </c>
      <c r="CC129" s="167">
        <v>1515225.372815812</v>
      </c>
      <c r="CD129" s="167">
        <v>112.84592437744141</v>
      </c>
      <c r="CE129" s="167">
        <v>1629483.1397507121</v>
      </c>
      <c r="CF129" s="167">
        <v>1513430.7895813852</v>
      </c>
      <c r="CG129" s="167">
        <v>678766.56435468118</v>
      </c>
      <c r="CH129" s="167">
        <v>801613.78856708447</v>
      </c>
      <c r="CI129" s="184">
        <v>1710833.582775549</v>
      </c>
      <c r="CJ129" s="185">
        <v>1711975.4996917374</v>
      </c>
      <c r="CK129" s="185">
        <v>252987.03125</v>
      </c>
      <c r="CL129" s="185">
        <v>0.5</v>
      </c>
      <c r="CM129" s="185">
        <v>2</v>
      </c>
      <c r="CN129" s="185">
        <v>351.80645161290323</v>
      </c>
      <c r="CO129" s="185">
        <v>21885176</v>
      </c>
      <c r="CP129" s="186">
        <v>103.3515625</v>
      </c>
      <c r="CQ129" s="167"/>
      <c r="CR129" s="163"/>
      <c r="CS129" s="167"/>
      <c r="CT129" s="167"/>
      <c r="CU129" s="167"/>
      <c r="CV129" s="167"/>
      <c r="CW129" s="138"/>
      <c r="CX129" s="187"/>
    </row>
    <row r="130" spans="1:102" s="84" customFormat="1" ht="15" customHeight="1">
      <c r="A130" s="165">
        <v>42126.291666608799</v>
      </c>
      <c r="B130" s="166"/>
      <c r="C130" s="167">
        <v>26702.099006046501</v>
      </c>
      <c r="D130" s="135"/>
      <c r="E130" s="133">
        <f t="shared" si="10"/>
        <v>26702.099006046501</v>
      </c>
      <c r="F130" s="134">
        <v>2.7</v>
      </c>
      <c r="G130" s="167">
        <v>379.49411857466163</v>
      </c>
      <c r="H130" s="135"/>
      <c r="I130" s="135">
        <f t="shared" si="11"/>
        <v>379.49411857466163</v>
      </c>
      <c r="J130" s="136">
        <v>7.4999999999999997E-2</v>
      </c>
      <c r="K130" s="167"/>
      <c r="L130" s="167"/>
      <c r="M130" s="135">
        <f t="shared" si="12"/>
        <v>0</v>
      </c>
      <c r="N130" s="168"/>
      <c r="O130" s="167">
        <v>13161.30244373592</v>
      </c>
      <c r="P130" s="135"/>
      <c r="Q130" s="135">
        <f t="shared" si="13"/>
        <v>13161.30244373592</v>
      </c>
      <c r="R130" s="167">
        <v>10341.023348649649</v>
      </c>
      <c r="S130" s="138"/>
      <c r="T130" s="139">
        <f t="shared" si="14"/>
        <v>13161.30244373592</v>
      </c>
      <c r="U130" s="139">
        <f t="shared" si="15"/>
        <v>13161.30244373592</v>
      </c>
      <c r="V130" s="140"/>
      <c r="W130" s="169"/>
      <c r="X130" s="170"/>
      <c r="Y130" s="171"/>
      <c r="Z130" s="172">
        <f t="shared" si="18"/>
        <v>1</v>
      </c>
      <c r="AA130" s="173"/>
      <c r="AB130" s="174"/>
      <c r="AC130" s="171"/>
      <c r="AD130" s="175">
        <f t="shared" si="19"/>
        <v>1</v>
      </c>
      <c r="AE130" s="176"/>
      <c r="AF130" s="177">
        <v>71</v>
      </c>
      <c r="AG130" s="149"/>
      <c r="AH130" s="138"/>
      <c r="AI130" s="138"/>
      <c r="AJ130" s="150"/>
      <c r="AK130" s="138"/>
      <c r="AL130" s="138"/>
      <c r="AM130" s="178">
        <f t="shared" si="16"/>
        <v>13161.30244373592</v>
      </c>
      <c r="AN130" s="179">
        <f t="shared" si="17"/>
        <v>0</v>
      </c>
      <c r="AO130" s="180"/>
      <c r="AP130" s="180">
        <v>4.8290128218397275</v>
      </c>
      <c r="AQ130" s="181"/>
      <c r="AR130" s="182"/>
      <c r="AS130" s="132">
        <v>18427.904296875</v>
      </c>
      <c r="AT130" s="132">
        <v>35919.890625</v>
      </c>
      <c r="AU130" s="132">
        <v>72358.3515625</v>
      </c>
      <c r="AV130" s="132">
        <v>78316.875</v>
      </c>
      <c r="AW130" s="132">
        <v>9995.955078125</v>
      </c>
      <c r="AX130" s="132">
        <v>621663.8968517516</v>
      </c>
      <c r="AY130" s="188"/>
      <c r="AZ130" s="182"/>
      <c r="BA130" s="182"/>
      <c r="BB130" s="182"/>
      <c r="BC130" s="182"/>
      <c r="BD130" s="182"/>
      <c r="BE130" s="182"/>
      <c r="BF130" s="182"/>
      <c r="BG130" s="182"/>
      <c r="BH130" s="182"/>
      <c r="BI130" s="182"/>
      <c r="BJ130" s="182"/>
      <c r="BK130" s="182"/>
      <c r="BL130" s="182"/>
      <c r="BM130" s="182"/>
      <c r="BN130" s="182"/>
      <c r="BO130" s="157">
        <v>0.98599999999999999</v>
      </c>
      <c r="BP130" s="183"/>
      <c r="BQ130" s="189"/>
      <c r="BR130" s="189"/>
      <c r="BS130" s="189"/>
      <c r="BT130" s="189"/>
      <c r="BU130" s="189"/>
      <c r="BV130" s="189"/>
      <c r="BW130" s="189"/>
      <c r="BX130" s="189"/>
      <c r="BY130" s="189"/>
      <c r="BZ130" s="189"/>
      <c r="CA130" s="190">
        <v>0.98799999999999999</v>
      </c>
      <c r="CB130" s="167">
        <v>22.09</v>
      </c>
      <c r="CC130" s="167">
        <v>1518957.2605896776</v>
      </c>
      <c r="CD130" s="167">
        <v>145.23843383789063</v>
      </c>
      <c r="CE130" s="167">
        <v>1634057.2254642395</v>
      </c>
      <c r="CF130" s="167">
        <v>1516788.5365687627</v>
      </c>
      <c r="CG130" s="167">
        <v>682263.33262019069</v>
      </c>
      <c r="CH130" s="167">
        <v>805140.0221055164</v>
      </c>
      <c r="CI130" s="184">
        <v>1717637.2611872184</v>
      </c>
      <c r="CJ130" s="185">
        <v>1718727.8165041555</v>
      </c>
      <c r="CK130" s="185">
        <v>255987.625</v>
      </c>
      <c r="CL130" s="185">
        <v>0.5</v>
      </c>
      <c r="CM130" s="185">
        <v>2</v>
      </c>
      <c r="CN130" s="185">
        <v>351.80645161290323</v>
      </c>
      <c r="CO130" s="185">
        <v>21940280</v>
      </c>
      <c r="CP130" s="186">
        <v>104.36481475830078</v>
      </c>
      <c r="CQ130" s="167"/>
      <c r="CR130" s="163"/>
      <c r="CS130" s="167"/>
      <c r="CT130" s="167"/>
      <c r="CU130" s="167"/>
      <c r="CV130" s="167"/>
      <c r="CW130" s="138"/>
      <c r="CX130" s="187"/>
    </row>
    <row r="131" spans="1:102" s="84" customFormat="1" ht="15" customHeight="1">
      <c r="A131" s="165">
        <v>42127.291666608799</v>
      </c>
      <c r="B131" s="166"/>
      <c r="C131" s="167">
        <v>6692.1139046717926</v>
      </c>
      <c r="D131" s="135"/>
      <c r="E131" s="133">
        <f t="shared" si="10"/>
        <v>6692.1139046717926</v>
      </c>
      <c r="F131" s="134">
        <v>2.7</v>
      </c>
      <c r="G131" s="167">
        <v>95.109297103556571</v>
      </c>
      <c r="H131" s="135"/>
      <c r="I131" s="135">
        <f t="shared" si="11"/>
        <v>95.109297103556571</v>
      </c>
      <c r="J131" s="136">
        <v>7.4999999999999997E-2</v>
      </c>
      <c r="K131" s="167"/>
      <c r="L131" s="167"/>
      <c r="M131" s="135">
        <f t="shared" si="12"/>
        <v>0</v>
      </c>
      <c r="N131" s="168"/>
      <c r="O131" s="167">
        <v>3298.5023037841179</v>
      </c>
      <c r="P131" s="135"/>
      <c r="Q131" s="135">
        <f t="shared" si="13"/>
        <v>3298.5023037841179</v>
      </c>
      <c r="R131" s="167">
        <v>3298.5023037841179</v>
      </c>
      <c r="S131" s="138"/>
      <c r="T131" s="139">
        <f t="shared" si="14"/>
        <v>3298.5023037841179</v>
      </c>
      <c r="U131" s="139">
        <f t="shared" si="15"/>
        <v>3298.5023037841179</v>
      </c>
      <c r="V131" s="140"/>
      <c r="W131" s="169"/>
      <c r="X131" s="170"/>
      <c r="Y131" s="171"/>
      <c r="Z131" s="172">
        <f t="shared" si="18"/>
        <v>1</v>
      </c>
      <c r="AA131" s="173"/>
      <c r="AB131" s="174"/>
      <c r="AC131" s="171"/>
      <c r="AD131" s="175">
        <f t="shared" si="19"/>
        <v>1</v>
      </c>
      <c r="AE131" s="176"/>
      <c r="AF131" s="177">
        <v>71</v>
      </c>
      <c r="AG131" s="149"/>
      <c r="AH131" s="138"/>
      <c r="AI131" s="138"/>
      <c r="AJ131" s="150"/>
      <c r="AK131" s="138"/>
      <c r="AL131" s="138"/>
      <c r="AM131" s="178">
        <f t="shared" si="16"/>
        <v>3298.5023037841179</v>
      </c>
      <c r="AN131" s="179">
        <f t="shared" si="17"/>
        <v>0</v>
      </c>
      <c r="AO131" s="180"/>
      <c r="AP131" s="180">
        <v>4.8169618085410972</v>
      </c>
      <c r="AQ131" s="181"/>
      <c r="AR131" s="182"/>
      <c r="AS131" s="132">
        <v>18674.419921875</v>
      </c>
      <c r="AT131" s="132">
        <v>36241.60546875</v>
      </c>
      <c r="AU131" s="132">
        <v>73314.9453125</v>
      </c>
      <c r="AV131" s="132">
        <v>79314.1875</v>
      </c>
      <c r="AW131" s="132">
        <v>10123.234375</v>
      </c>
      <c r="AX131" s="132">
        <v>627799.21893109474</v>
      </c>
      <c r="AY131" s="188"/>
      <c r="AZ131" s="182"/>
      <c r="BA131" s="182"/>
      <c r="BB131" s="182"/>
      <c r="BC131" s="182"/>
      <c r="BD131" s="182"/>
      <c r="BE131" s="182"/>
      <c r="BF131" s="182"/>
      <c r="BG131" s="182"/>
      <c r="BH131" s="182"/>
      <c r="BI131" s="182"/>
      <c r="BJ131" s="182"/>
      <c r="BK131" s="182"/>
      <c r="BL131" s="182"/>
      <c r="BM131" s="182"/>
      <c r="BN131" s="182"/>
      <c r="BO131" s="157">
        <v>1</v>
      </c>
      <c r="BP131" s="183"/>
      <c r="BQ131" s="189"/>
      <c r="BR131" s="189"/>
      <c r="BS131" s="189"/>
      <c r="BT131" s="189"/>
      <c r="BU131" s="189"/>
      <c r="BV131" s="189"/>
      <c r="BW131" s="189"/>
      <c r="BX131" s="189"/>
      <c r="BY131" s="189"/>
      <c r="BZ131" s="189"/>
      <c r="CA131" s="190">
        <v>1</v>
      </c>
      <c r="CB131" s="167">
        <v>22.09</v>
      </c>
      <c r="CC131" s="167">
        <v>1522898.158745293</v>
      </c>
      <c r="CD131" s="167">
        <v>90.580780029296875</v>
      </c>
      <c r="CE131" s="167">
        <v>1638717.7428519018</v>
      </c>
      <c r="CF131" s="167">
        <v>1521167.3965321749</v>
      </c>
      <c r="CG131" s="167">
        <v>685633.47698652651</v>
      </c>
      <c r="CH131" s="167">
        <v>808541.75072668307</v>
      </c>
      <c r="CI131" s="184">
        <v>1725095.4793768746</v>
      </c>
      <c r="CJ131" s="185">
        <v>1726137.2457807728</v>
      </c>
      <c r="CK131" s="185">
        <v>259988.78125</v>
      </c>
      <c r="CL131" s="185">
        <v>0.5</v>
      </c>
      <c r="CM131" s="185">
        <v>2</v>
      </c>
      <c r="CN131" s="185">
        <v>351.80645161290323</v>
      </c>
      <c r="CO131" s="185">
        <v>22014504</v>
      </c>
      <c r="CP131" s="186">
        <v>107.26731109619141</v>
      </c>
      <c r="CQ131" s="167"/>
      <c r="CR131" s="163"/>
      <c r="CS131" s="167"/>
      <c r="CT131" s="167"/>
      <c r="CU131" s="167"/>
      <c r="CV131" s="167"/>
      <c r="CW131" s="138"/>
      <c r="CX131" s="187"/>
    </row>
    <row r="132" spans="1:102" s="84" customFormat="1" ht="15" customHeight="1">
      <c r="A132" s="165">
        <v>42128.291666608799</v>
      </c>
      <c r="B132" s="166"/>
      <c r="C132" s="167">
        <v>0</v>
      </c>
      <c r="D132" s="135"/>
      <c r="E132" s="133">
        <f t="shared" si="10"/>
        <v>0</v>
      </c>
      <c r="F132" s="134">
        <v>2.7</v>
      </c>
      <c r="G132" s="167">
        <v>0</v>
      </c>
      <c r="H132" s="135"/>
      <c r="I132" s="135">
        <f t="shared" si="11"/>
        <v>0</v>
      </c>
      <c r="J132" s="136">
        <v>7.4999999999999997E-2</v>
      </c>
      <c r="K132" s="167"/>
      <c r="L132" s="167"/>
      <c r="M132" s="135">
        <f t="shared" si="12"/>
        <v>0</v>
      </c>
      <c r="N132" s="168"/>
      <c r="O132" s="167">
        <v>0</v>
      </c>
      <c r="P132" s="135"/>
      <c r="Q132" s="135">
        <f t="shared" si="13"/>
        <v>0</v>
      </c>
      <c r="R132" s="167">
        <v>0</v>
      </c>
      <c r="S132" s="138"/>
      <c r="T132" s="139">
        <f t="shared" si="14"/>
        <v>0</v>
      </c>
      <c r="U132" s="139">
        <f t="shared" si="15"/>
        <v>0</v>
      </c>
      <c r="V132" s="140"/>
      <c r="W132" s="169"/>
      <c r="X132" s="170"/>
      <c r="Y132" s="171"/>
      <c r="Z132" s="172">
        <f t="shared" si="18"/>
        <v>1</v>
      </c>
      <c r="AA132" s="173"/>
      <c r="AB132" s="174"/>
      <c r="AC132" s="171"/>
      <c r="AD132" s="175">
        <f t="shared" si="19"/>
        <v>1</v>
      </c>
      <c r="AE132" s="176"/>
      <c r="AF132" s="177">
        <v>71</v>
      </c>
      <c r="AG132" s="149"/>
      <c r="AH132" s="138"/>
      <c r="AI132" s="138"/>
      <c r="AJ132" s="150"/>
      <c r="AK132" s="138"/>
      <c r="AL132" s="138"/>
      <c r="AM132" s="178">
        <f t="shared" si="16"/>
        <v>0</v>
      </c>
      <c r="AN132" s="179">
        <f t="shared" si="17"/>
        <v>0</v>
      </c>
      <c r="AO132" s="180"/>
      <c r="AP132" s="180">
        <v>4.8031591244143303</v>
      </c>
      <c r="AQ132" s="181"/>
      <c r="AR132" s="182"/>
      <c r="AS132" s="132">
        <v>18920.388671875</v>
      </c>
      <c r="AT132" s="132">
        <v>36563.09765625</v>
      </c>
      <c r="AU132" s="132">
        <v>74269.1015625</v>
      </c>
      <c r="AV132" s="132">
        <v>80310.390625</v>
      </c>
      <c r="AW132" s="132">
        <v>10247.443359375</v>
      </c>
      <c r="AX132" s="132">
        <v>633397.94419219322</v>
      </c>
      <c r="AY132" s="188"/>
      <c r="AZ132" s="182"/>
      <c r="BA132" s="182"/>
      <c r="BB132" s="182"/>
      <c r="BC132" s="182"/>
      <c r="BD132" s="182"/>
      <c r="BE132" s="182"/>
      <c r="BF132" s="182"/>
      <c r="BG132" s="182"/>
      <c r="BH132" s="182"/>
      <c r="BI132" s="182"/>
      <c r="BJ132" s="182"/>
      <c r="BK132" s="182"/>
      <c r="BL132" s="182"/>
      <c r="BM132" s="182"/>
      <c r="BN132" s="182"/>
      <c r="BO132" s="157">
        <v>1</v>
      </c>
      <c r="BP132" s="183"/>
      <c r="BQ132" s="189"/>
      <c r="BR132" s="189"/>
      <c r="BS132" s="189"/>
      <c r="BT132" s="189"/>
      <c r="BU132" s="189"/>
      <c r="BV132" s="189"/>
      <c r="BW132" s="189"/>
      <c r="BX132" s="189"/>
      <c r="BY132" s="189"/>
      <c r="BZ132" s="189"/>
      <c r="CA132" s="190">
        <v>1</v>
      </c>
      <c r="CB132" s="167">
        <v>22.09</v>
      </c>
      <c r="CC132" s="167">
        <v>1527523.7451292104</v>
      </c>
      <c r="CD132" s="167">
        <v>81.713607788085938</v>
      </c>
      <c r="CE132" s="167">
        <v>1644025.5084097446</v>
      </c>
      <c r="CF132" s="167">
        <v>1526163.8302554698</v>
      </c>
      <c r="CG132" s="167">
        <v>689712.88249236648</v>
      </c>
      <c r="CH132" s="167">
        <v>812709.27022339916</v>
      </c>
      <c r="CI132" s="184">
        <v>1733910.4576448752</v>
      </c>
      <c r="CJ132" s="185">
        <v>1734719.4693829608</v>
      </c>
      <c r="CK132" s="185">
        <v>265989.375</v>
      </c>
      <c r="CL132" s="185">
        <v>0.5</v>
      </c>
      <c r="CM132" s="185">
        <v>2</v>
      </c>
      <c r="CN132" s="185">
        <v>351.80645161290323</v>
      </c>
      <c r="CO132" s="185">
        <v>22055586</v>
      </c>
      <c r="CP132" s="186">
        <v>109.0885009765625</v>
      </c>
      <c r="CQ132" s="167"/>
      <c r="CR132" s="163"/>
      <c r="CS132" s="167"/>
      <c r="CT132" s="167"/>
      <c r="CU132" s="167"/>
      <c r="CV132" s="167"/>
      <c r="CW132" s="138"/>
      <c r="CX132" s="187"/>
    </row>
    <row r="133" spans="1:102" s="84" customFormat="1" ht="15" customHeight="1">
      <c r="A133" s="165">
        <v>42129.291666608799</v>
      </c>
      <c r="B133" s="166"/>
      <c r="C133" s="167">
        <v>0</v>
      </c>
      <c r="D133" s="135"/>
      <c r="E133" s="133">
        <f t="shared" si="10"/>
        <v>0</v>
      </c>
      <c r="F133" s="134">
        <v>2.7</v>
      </c>
      <c r="G133" s="167">
        <v>0</v>
      </c>
      <c r="H133" s="135"/>
      <c r="I133" s="135">
        <f t="shared" si="11"/>
        <v>0</v>
      </c>
      <c r="J133" s="136">
        <v>7.4999999999999997E-2</v>
      </c>
      <c r="K133" s="167"/>
      <c r="L133" s="167"/>
      <c r="M133" s="135">
        <f t="shared" si="12"/>
        <v>0</v>
      </c>
      <c r="N133" s="168"/>
      <c r="O133" s="167">
        <v>0</v>
      </c>
      <c r="P133" s="135"/>
      <c r="Q133" s="135">
        <f t="shared" si="13"/>
        <v>0</v>
      </c>
      <c r="R133" s="167">
        <v>0</v>
      </c>
      <c r="S133" s="138"/>
      <c r="T133" s="139">
        <f t="shared" si="14"/>
        <v>0</v>
      </c>
      <c r="U133" s="139">
        <f t="shared" si="15"/>
        <v>0</v>
      </c>
      <c r="V133" s="140"/>
      <c r="W133" s="169"/>
      <c r="X133" s="170"/>
      <c r="Y133" s="171"/>
      <c r="Z133" s="172">
        <f t="shared" si="18"/>
        <v>1</v>
      </c>
      <c r="AA133" s="173"/>
      <c r="AB133" s="174"/>
      <c r="AC133" s="171"/>
      <c r="AD133" s="175">
        <f t="shared" si="19"/>
        <v>1</v>
      </c>
      <c r="AE133" s="176"/>
      <c r="AF133" s="177">
        <v>71</v>
      </c>
      <c r="AG133" s="149"/>
      <c r="AH133" s="138"/>
      <c r="AI133" s="138"/>
      <c r="AJ133" s="150"/>
      <c r="AK133" s="138"/>
      <c r="AL133" s="138"/>
      <c r="AM133" s="178">
        <f t="shared" si="16"/>
        <v>0</v>
      </c>
      <c r="AN133" s="179">
        <f t="shared" si="17"/>
        <v>0</v>
      </c>
      <c r="AO133" s="180"/>
      <c r="AP133" s="180">
        <v>4.7876047694594268</v>
      </c>
      <c r="AQ133" s="181"/>
      <c r="AR133" s="182"/>
      <c r="AS133" s="132">
        <v>19166.40625</v>
      </c>
      <c r="AT133" s="132">
        <v>36885.625</v>
      </c>
      <c r="AU133" s="132">
        <v>75225.6171875</v>
      </c>
      <c r="AV133" s="132">
        <v>81307.671875</v>
      </c>
      <c r="AW133" s="132">
        <v>10374.3779296875</v>
      </c>
      <c r="AX133" s="132">
        <v>639265.24174857466</v>
      </c>
      <c r="AY133" s="188"/>
      <c r="AZ133" s="182"/>
      <c r="BA133" s="182"/>
      <c r="BB133" s="182"/>
      <c r="BC133" s="182"/>
      <c r="BD133" s="182"/>
      <c r="BE133" s="182"/>
      <c r="BF133" s="182"/>
      <c r="BG133" s="182"/>
      <c r="BH133" s="182"/>
      <c r="BI133" s="182"/>
      <c r="BJ133" s="182"/>
      <c r="BK133" s="182"/>
      <c r="BL133" s="182"/>
      <c r="BM133" s="182"/>
      <c r="BN133" s="182"/>
      <c r="BO133" s="157">
        <v>1</v>
      </c>
      <c r="BP133" s="183"/>
      <c r="BQ133" s="189"/>
      <c r="BR133" s="189"/>
      <c r="BS133" s="189"/>
      <c r="BT133" s="189"/>
      <c r="BU133" s="189"/>
      <c r="BV133" s="189"/>
      <c r="BW133" s="189"/>
      <c r="BX133" s="189"/>
      <c r="BY133" s="189"/>
      <c r="BZ133" s="189"/>
      <c r="CA133" s="190">
        <v>1</v>
      </c>
      <c r="CB133" s="167">
        <v>22.09</v>
      </c>
      <c r="CC133" s="167">
        <v>1532850.8818628115</v>
      </c>
      <c r="CD133" s="167">
        <v>63.5333251953125</v>
      </c>
      <c r="CE133" s="167">
        <v>1650067.0418844533</v>
      </c>
      <c r="CF133" s="167">
        <v>1531487.1064359036</v>
      </c>
      <c r="CG133" s="167">
        <v>691283.83954302687</v>
      </c>
      <c r="CH133" s="167">
        <v>814298.84687421878</v>
      </c>
      <c r="CI133" s="184">
        <v>1737138.4523495091</v>
      </c>
      <c r="CJ133" s="185">
        <v>1737950.0631455632</v>
      </c>
      <c r="CK133" s="185">
        <v>270990.1875</v>
      </c>
      <c r="CL133" s="185">
        <v>0.5</v>
      </c>
      <c r="CM133" s="185">
        <v>2</v>
      </c>
      <c r="CN133" s="185">
        <v>351.80645161290323</v>
      </c>
      <c r="CO133" s="185">
        <v>22086610</v>
      </c>
      <c r="CP133" s="186">
        <v>107.07403564453125</v>
      </c>
      <c r="CQ133" s="167"/>
      <c r="CR133" s="163"/>
      <c r="CS133" s="167"/>
      <c r="CT133" s="167"/>
      <c r="CU133" s="167"/>
      <c r="CV133" s="167"/>
      <c r="CW133" s="138"/>
      <c r="CX133" s="187"/>
    </row>
    <row r="134" spans="1:102" s="84" customFormat="1" ht="15" customHeight="1">
      <c r="A134" s="165">
        <v>42130.291666608799</v>
      </c>
      <c r="B134" s="166"/>
      <c r="C134" s="167">
        <v>0</v>
      </c>
      <c r="D134" s="135"/>
      <c r="E134" s="133">
        <f t="shared" si="10"/>
        <v>0</v>
      </c>
      <c r="F134" s="134">
        <v>2.7</v>
      </c>
      <c r="G134" s="167">
        <v>0</v>
      </c>
      <c r="H134" s="135"/>
      <c r="I134" s="135">
        <f t="shared" si="11"/>
        <v>0</v>
      </c>
      <c r="J134" s="136">
        <v>7.4999999999999997E-2</v>
      </c>
      <c r="K134" s="167"/>
      <c r="L134" s="167"/>
      <c r="M134" s="135">
        <f t="shared" si="12"/>
        <v>0</v>
      </c>
      <c r="N134" s="168"/>
      <c r="O134" s="167">
        <v>0</v>
      </c>
      <c r="P134" s="135"/>
      <c r="Q134" s="135">
        <f t="shared" si="13"/>
        <v>0</v>
      </c>
      <c r="R134" s="167">
        <v>0</v>
      </c>
      <c r="S134" s="138"/>
      <c r="T134" s="139">
        <f t="shared" si="14"/>
        <v>0</v>
      </c>
      <c r="U134" s="139">
        <f t="shared" si="15"/>
        <v>0</v>
      </c>
      <c r="V134" s="140"/>
      <c r="W134" s="169"/>
      <c r="X134" s="170"/>
      <c r="Y134" s="171"/>
      <c r="Z134" s="172">
        <f t="shared" si="18"/>
        <v>1</v>
      </c>
      <c r="AA134" s="173"/>
      <c r="AB134" s="174"/>
      <c r="AC134" s="171"/>
      <c r="AD134" s="175">
        <f t="shared" si="19"/>
        <v>1</v>
      </c>
      <c r="AE134" s="176"/>
      <c r="AF134" s="177">
        <v>71</v>
      </c>
      <c r="AG134" s="149"/>
      <c r="AH134" s="138"/>
      <c r="AI134" s="138"/>
      <c r="AJ134" s="150"/>
      <c r="AK134" s="138"/>
      <c r="AL134" s="138"/>
      <c r="AM134" s="178">
        <f t="shared" si="16"/>
        <v>0</v>
      </c>
      <c r="AN134" s="179">
        <f t="shared" si="17"/>
        <v>0</v>
      </c>
      <c r="AO134" s="180"/>
      <c r="AP134" s="180">
        <v>4.7702987436763857</v>
      </c>
      <c r="AQ134" s="181"/>
      <c r="AR134" s="182"/>
      <c r="AS134" s="132">
        <v>19412.228515625</v>
      </c>
      <c r="AT134" s="132">
        <v>37209.9921875</v>
      </c>
      <c r="AU134" s="132">
        <v>76183.078125</v>
      </c>
      <c r="AV134" s="132">
        <v>82308.5625</v>
      </c>
      <c r="AW134" s="132">
        <v>10507.1787109375</v>
      </c>
      <c r="AX134" s="132">
        <v>644941.27444412909</v>
      </c>
      <c r="AY134" s="188"/>
      <c r="AZ134" s="182"/>
      <c r="BA134" s="182"/>
      <c r="BB134" s="182"/>
      <c r="BC134" s="182"/>
      <c r="BD134" s="182"/>
      <c r="BE134" s="182"/>
      <c r="BF134" s="182"/>
      <c r="BG134" s="182"/>
      <c r="BH134" s="182"/>
      <c r="BI134" s="182"/>
      <c r="BJ134" s="182"/>
      <c r="BK134" s="182"/>
      <c r="BL134" s="182"/>
      <c r="BM134" s="182"/>
      <c r="BN134" s="182"/>
      <c r="BO134" s="157">
        <v>1</v>
      </c>
      <c r="BP134" s="183"/>
      <c r="BQ134" s="189"/>
      <c r="BR134" s="189"/>
      <c r="BS134" s="189"/>
      <c r="BT134" s="189"/>
      <c r="BU134" s="189"/>
      <c r="BV134" s="189"/>
      <c r="BW134" s="189"/>
      <c r="BX134" s="189"/>
      <c r="BY134" s="189"/>
      <c r="BZ134" s="189"/>
      <c r="CA134" s="190">
        <v>1</v>
      </c>
      <c r="CB134" s="167">
        <v>22.03</v>
      </c>
      <c r="CC134" s="167">
        <v>1538077.5287849887</v>
      </c>
      <c r="CD134" s="167">
        <v>81.495895385742188</v>
      </c>
      <c r="CE134" s="167">
        <v>1655973.0206038782</v>
      </c>
      <c r="CF134" s="167">
        <v>1537060.232343259</v>
      </c>
      <c r="CG134" s="167">
        <v>691283.83954302687</v>
      </c>
      <c r="CH134" s="167">
        <v>814298.84687421878</v>
      </c>
      <c r="CI134" s="184">
        <v>1737138.4523495091</v>
      </c>
      <c r="CJ134" s="185">
        <v>1737950.0631455632</v>
      </c>
      <c r="CK134" s="185">
        <v>275990.65625</v>
      </c>
      <c r="CL134" s="185">
        <v>0.5</v>
      </c>
      <c r="CM134" s="185">
        <v>2</v>
      </c>
      <c r="CN134" s="185">
        <v>351.80645161290323</v>
      </c>
      <c r="CO134" s="185">
        <v>22125644</v>
      </c>
      <c r="CP134" s="186">
        <v>105.40185546875</v>
      </c>
      <c r="CQ134" s="167"/>
      <c r="CR134" s="163"/>
      <c r="CS134" s="167"/>
      <c r="CT134" s="167"/>
      <c r="CU134" s="167"/>
      <c r="CV134" s="167"/>
      <c r="CW134" s="138"/>
      <c r="CX134" s="187"/>
    </row>
    <row r="135" spans="1:102" s="84" customFormat="1" ht="15" customHeight="1">
      <c r="A135" s="165">
        <v>42131.291666608799</v>
      </c>
      <c r="B135" s="166"/>
      <c r="C135" s="167">
        <v>33563.570832532539</v>
      </c>
      <c r="D135" s="135"/>
      <c r="E135" s="133">
        <f t="shared" si="10"/>
        <v>33563.570832532539</v>
      </c>
      <c r="F135" s="134">
        <v>2.7</v>
      </c>
      <c r="G135" s="167">
        <v>477.0103551194951</v>
      </c>
      <c r="H135" s="135"/>
      <c r="I135" s="135">
        <f t="shared" si="11"/>
        <v>477.0103551194951</v>
      </c>
      <c r="J135" s="136">
        <v>7.4999999999999997E-2</v>
      </c>
      <c r="K135" s="167"/>
      <c r="L135" s="167"/>
      <c r="M135" s="135">
        <f t="shared" si="12"/>
        <v>0</v>
      </c>
      <c r="N135" s="168"/>
      <c r="O135" s="167">
        <v>16543.280238706524</v>
      </c>
      <c r="P135" s="135"/>
      <c r="Q135" s="135">
        <f t="shared" si="13"/>
        <v>16543.280238706524</v>
      </c>
      <c r="R135" s="167">
        <v>13535.411104396244</v>
      </c>
      <c r="S135" s="138"/>
      <c r="T135" s="139">
        <f t="shared" si="14"/>
        <v>16543.280238706524</v>
      </c>
      <c r="U135" s="139">
        <f t="shared" si="15"/>
        <v>16543.280238706524</v>
      </c>
      <c r="V135" s="140"/>
      <c r="W135" s="169"/>
      <c r="X135" s="170"/>
      <c r="Y135" s="171"/>
      <c r="Z135" s="172">
        <f t="shared" si="18"/>
        <v>1</v>
      </c>
      <c r="AA135" s="173"/>
      <c r="AB135" s="174"/>
      <c r="AC135" s="171"/>
      <c r="AD135" s="175">
        <f t="shared" si="19"/>
        <v>1</v>
      </c>
      <c r="AE135" s="176"/>
      <c r="AF135" s="177">
        <v>70</v>
      </c>
      <c r="AG135" s="149"/>
      <c r="AH135" s="138"/>
      <c r="AI135" s="138"/>
      <c r="AJ135" s="150"/>
      <c r="AK135" s="138"/>
      <c r="AL135" s="138"/>
      <c r="AM135" s="178">
        <f t="shared" si="16"/>
        <v>16543.280238706524</v>
      </c>
      <c r="AN135" s="179">
        <f t="shared" si="17"/>
        <v>0</v>
      </c>
      <c r="AO135" s="180"/>
      <c r="AP135" s="180">
        <v>4.751241047065208</v>
      </c>
      <c r="AQ135" s="181"/>
      <c r="AR135" s="182"/>
      <c r="AS135" s="132">
        <v>19656.91796875</v>
      </c>
      <c r="AT135" s="132">
        <v>37530.69140625</v>
      </c>
      <c r="AU135" s="132">
        <v>77132</v>
      </c>
      <c r="AV135" s="132">
        <v>83304.4375</v>
      </c>
      <c r="AW135" s="132">
        <v>10638.4130859375</v>
      </c>
      <c r="AX135" s="132">
        <v>650824.44363379141</v>
      </c>
      <c r="AY135" s="188"/>
      <c r="AZ135" s="182"/>
      <c r="BA135" s="182"/>
      <c r="BB135" s="182"/>
      <c r="BC135" s="182"/>
      <c r="BD135" s="182"/>
      <c r="BE135" s="182"/>
      <c r="BF135" s="182"/>
      <c r="BG135" s="182"/>
      <c r="BH135" s="182"/>
      <c r="BI135" s="182"/>
      <c r="BJ135" s="182"/>
      <c r="BK135" s="182"/>
      <c r="BL135" s="182"/>
      <c r="BM135" s="182"/>
      <c r="BN135" s="182"/>
      <c r="BO135" s="157">
        <v>1</v>
      </c>
      <c r="BP135" s="183"/>
      <c r="BQ135" s="189"/>
      <c r="BR135" s="189"/>
      <c r="BS135" s="189"/>
      <c r="BT135" s="189"/>
      <c r="BU135" s="189"/>
      <c r="BV135" s="189"/>
      <c r="BW135" s="189"/>
      <c r="BX135" s="189"/>
      <c r="BY135" s="189"/>
      <c r="BZ135" s="189"/>
      <c r="CA135" s="190">
        <v>1</v>
      </c>
      <c r="CB135" s="167">
        <v>22.03</v>
      </c>
      <c r="CC135" s="167">
        <v>1543847.6531425803</v>
      </c>
      <c r="CD135" s="167">
        <v>168.77041625976563</v>
      </c>
      <c r="CE135" s="167">
        <v>1662421.9073529511</v>
      </c>
      <c r="CF135" s="167">
        <v>1540812.3300088367</v>
      </c>
      <c r="CG135" s="167">
        <v>691283.83954302687</v>
      </c>
      <c r="CH135" s="167">
        <v>814298.84687421878</v>
      </c>
      <c r="CI135" s="184">
        <v>1737138.4523495091</v>
      </c>
      <c r="CJ135" s="185">
        <v>1737950.0631455632</v>
      </c>
      <c r="CK135" s="185">
        <v>275990.65625</v>
      </c>
      <c r="CL135" s="185">
        <v>0.5</v>
      </c>
      <c r="CM135" s="185">
        <v>2</v>
      </c>
      <c r="CN135" s="185">
        <v>351.80645161290323</v>
      </c>
      <c r="CO135" s="185">
        <v>22161664</v>
      </c>
      <c r="CP135" s="186">
        <v>106.50007629394531</v>
      </c>
      <c r="CQ135" s="167"/>
      <c r="CR135" s="163"/>
      <c r="CS135" s="167"/>
      <c r="CT135" s="167"/>
      <c r="CU135" s="167"/>
      <c r="CV135" s="167"/>
      <c r="CW135" s="138"/>
      <c r="CX135" s="187"/>
    </row>
    <row r="136" spans="1:102" s="84" customFormat="1" ht="15" customHeight="1">
      <c r="A136" s="165">
        <v>42132.291666608799</v>
      </c>
      <c r="B136" s="166"/>
      <c r="C136" s="167">
        <v>41931.436805682162</v>
      </c>
      <c r="D136" s="135"/>
      <c r="E136" s="133">
        <f t="shared" si="10"/>
        <v>41931.436805682162</v>
      </c>
      <c r="F136" s="134">
        <v>2.7</v>
      </c>
      <c r="G136" s="167">
        <v>595.93568458937057</v>
      </c>
      <c r="H136" s="135"/>
      <c r="I136" s="135">
        <f t="shared" si="11"/>
        <v>595.93568458937057</v>
      </c>
      <c r="J136" s="136">
        <v>7.4999999999999997E-2</v>
      </c>
      <c r="K136" s="167"/>
      <c r="L136" s="167"/>
      <c r="M136" s="135">
        <f t="shared" si="12"/>
        <v>0</v>
      </c>
      <c r="N136" s="168"/>
      <c r="O136" s="167">
        <v>20667.750560546396</v>
      </c>
      <c r="P136" s="135"/>
      <c r="Q136" s="135">
        <f t="shared" si="13"/>
        <v>20667.750560546396</v>
      </c>
      <c r="R136" s="167">
        <v>19077.923594350519</v>
      </c>
      <c r="S136" s="138"/>
      <c r="T136" s="139">
        <f t="shared" si="14"/>
        <v>20667.750560546396</v>
      </c>
      <c r="U136" s="139">
        <f t="shared" si="15"/>
        <v>20667.750560546396</v>
      </c>
      <c r="V136" s="140"/>
      <c r="W136" s="169"/>
      <c r="X136" s="170"/>
      <c r="Y136" s="171"/>
      <c r="Z136" s="172">
        <f t="shared" si="18"/>
        <v>1</v>
      </c>
      <c r="AA136" s="173"/>
      <c r="AB136" s="174"/>
      <c r="AC136" s="171"/>
      <c r="AD136" s="175">
        <f t="shared" si="19"/>
        <v>1</v>
      </c>
      <c r="AE136" s="176"/>
      <c r="AF136" s="177">
        <v>70</v>
      </c>
      <c r="AG136" s="149"/>
      <c r="AH136" s="138"/>
      <c r="AI136" s="138"/>
      <c r="AJ136" s="150"/>
      <c r="AK136" s="138"/>
      <c r="AL136" s="138"/>
      <c r="AM136" s="178">
        <f t="shared" si="16"/>
        <v>20667.750560546396</v>
      </c>
      <c r="AN136" s="179">
        <f t="shared" si="17"/>
        <v>0</v>
      </c>
      <c r="AO136" s="180"/>
      <c r="AP136" s="180">
        <v>4.7304316796258936</v>
      </c>
      <c r="AQ136" s="181"/>
      <c r="AR136" s="182"/>
      <c r="AS136" s="132">
        <v>19901.583984375</v>
      </c>
      <c r="AT136" s="132">
        <v>37851.53515625</v>
      </c>
      <c r="AU136" s="132">
        <v>78068.2734375</v>
      </c>
      <c r="AV136" s="132">
        <v>84299.328125</v>
      </c>
      <c r="AW136" s="132">
        <v>10769.5009765625</v>
      </c>
      <c r="AX136" s="132">
        <v>656311.05765821657</v>
      </c>
      <c r="AY136" s="188"/>
      <c r="AZ136" s="182"/>
      <c r="BA136" s="182"/>
      <c r="BB136" s="182"/>
      <c r="BC136" s="182"/>
      <c r="BD136" s="182"/>
      <c r="BE136" s="182"/>
      <c r="BF136" s="182"/>
      <c r="BG136" s="182"/>
      <c r="BH136" s="182"/>
      <c r="BI136" s="182"/>
      <c r="BJ136" s="182"/>
      <c r="BK136" s="182"/>
      <c r="BL136" s="182"/>
      <c r="BM136" s="182"/>
      <c r="BN136" s="182"/>
      <c r="BO136" s="157">
        <v>1</v>
      </c>
      <c r="BP136" s="183"/>
      <c r="BQ136" s="189"/>
      <c r="BR136" s="189"/>
      <c r="BS136" s="189"/>
      <c r="BT136" s="189"/>
      <c r="BU136" s="189"/>
      <c r="BV136" s="189"/>
      <c r="BW136" s="189"/>
      <c r="BX136" s="189"/>
      <c r="BY136" s="189"/>
      <c r="BZ136" s="189"/>
      <c r="CA136" s="190">
        <v>1</v>
      </c>
      <c r="CB136" s="167">
        <v>22.03</v>
      </c>
      <c r="CC136" s="167">
        <v>1549313.1075446005</v>
      </c>
      <c r="CD136" s="167">
        <v>80</v>
      </c>
      <c r="CE136" s="167">
        <v>1668533.9055505688</v>
      </c>
      <c r="CF136" s="167">
        <v>1542793.6620533264</v>
      </c>
      <c r="CG136" s="167">
        <v>691304.1588600711</v>
      </c>
      <c r="CH136" s="167">
        <v>814319.79912002967</v>
      </c>
      <c r="CI136" s="184">
        <v>1739159.005551172</v>
      </c>
      <c r="CJ136" s="185">
        <v>1739938.3422741068</v>
      </c>
      <c r="CK136" s="185">
        <v>277990.65625</v>
      </c>
      <c r="CL136" s="185">
        <v>0.5</v>
      </c>
      <c r="CM136" s="185">
        <v>2</v>
      </c>
      <c r="CN136" s="185">
        <v>351.80645161290323</v>
      </c>
      <c r="CO136" s="185">
        <v>22242852</v>
      </c>
      <c r="CP136" s="186">
        <v>91.37109375</v>
      </c>
      <c r="CQ136" s="167"/>
      <c r="CR136" s="163"/>
      <c r="CS136" s="167"/>
      <c r="CT136" s="167"/>
      <c r="CU136" s="167"/>
      <c r="CV136" s="167"/>
      <c r="CW136" s="138"/>
      <c r="CX136" s="187"/>
    </row>
    <row r="137" spans="1:102" s="84" customFormat="1" ht="15" customHeight="1">
      <c r="A137" s="165">
        <v>42133.291666608799</v>
      </c>
      <c r="B137" s="166"/>
      <c r="C137" s="167">
        <v>7705.290243946507</v>
      </c>
      <c r="D137" s="135"/>
      <c r="E137" s="133">
        <f t="shared" ref="E137:E200" si="20">C137</f>
        <v>7705.290243946507</v>
      </c>
      <c r="F137" s="134">
        <v>2.7</v>
      </c>
      <c r="G137" s="167">
        <v>109.50870674347642</v>
      </c>
      <c r="H137" s="135"/>
      <c r="I137" s="135">
        <f t="shared" ref="I137:I200" si="21">G137</f>
        <v>109.50870674347642</v>
      </c>
      <c r="J137" s="136">
        <v>7.4999999999999997E-2</v>
      </c>
      <c r="K137" s="167"/>
      <c r="L137" s="167"/>
      <c r="M137" s="135">
        <f t="shared" ref="M137:M200" si="22">K137</f>
        <v>0</v>
      </c>
      <c r="N137" s="168"/>
      <c r="O137" s="167">
        <v>3797.8907686015154</v>
      </c>
      <c r="P137" s="135"/>
      <c r="Q137" s="135">
        <f t="shared" ref="Q137:Q200" si="23">O137*Z137</f>
        <v>3797.8907686015154</v>
      </c>
      <c r="R137" s="167">
        <v>3360.4373816421798</v>
      </c>
      <c r="S137" s="138"/>
      <c r="T137" s="139">
        <f t="shared" ref="T137:T200" si="24">IF(Q137="","",IF((E137-I137-M137-Q137)&gt;0,E137-I137-M137-Q137,0))</f>
        <v>3797.8907686015154</v>
      </c>
      <c r="U137" s="139">
        <f t="shared" ref="U137:U200" si="25">T137*AD137</f>
        <v>3797.8907686015154</v>
      </c>
      <c r="V137" s="140"/>
      <c r="W137" s="169"/>
      <c r="X137" s="170"/>
      <c r="Y137" s="171"/>
      <c r="Z137" s="172">
        <f t="shared" si="18"/>
        <v>1</v>
      </c>
      <c r="AA137" s="173"/>
      <c r="AB137" s="174"/>
      <c r="AC137" s="171"/>
      <c r="AD137" s="175">
        <f t="shared" si="19"/>
        <v>1</v>
      </c>
      <c r="AE137" s="176"/>
      <c r="AF137" s="177">
        <v>70</v>
      </c>
      <c r="AG137" s="149"/>
      <c r="AH137" s="138"/>
      <c r="AI137" s="138"/>
      <c r="AJ137" s="150"/>
      <c r="AK137" s="138"/>
      <c r="AL137" s="138"/>
      <c r="AM137" s="178">
        <f t="shared" ref="AM137:AM200" si="26">IF(AG137+AJ137=0,U137,U137*AG137/(AG137+AJ137))</f>
        <v>3797.8907686015154</v>
      </c>
      <c r="AN137" s="179">
        <f t="shared" ref="AN137:AN200" si="27">IF(AG137+AJ137=0,0,U137*AJ137/(AG137+AJ137))</f>
        <v>0</v>
      </c>
      <c r="AO137" s="180"/>
      <c r="AP137" s="180">
        <v>4.7078706413584426</v>
      </c>
      <c r="AQ137" s="181"/>
      <c r="AR137" s="182"/>
      <c r="AS137" s="132">
        <v>20145.955078125</v>
      </c>
      <c r="AT137" s="132">
        <v>38172.265625</v>
      </c>
      <c r="AU137" s="132">
        <v>79003.7265625</v>
      </c>
      <c r="AV137" s="132">
        <v>85293.15625</v>
      </c>
      <c r="AW137" s="132">
        <v>10900.501953125</v>
      </c>
      <c r="AX137" s="132">
        <v>661950.26231919543</v>
      </c>
      <c r="AY137" s="188"/>
      <c r="AZ137" s="182"/>
      <c r="BA137" s="182"/>
      <c r="BB137" s="182"/>
      <c r="BC137" s="182"/>
      <c r="BD137" s="182"/>
      <c r="BE137" s="182"/>
      <c r="BF137" s="182"/>
      <c r="BG137" s="182"/>
      <c r="BH137" s="182"/>
      <c r="BI137" s="182"/>
      <c r="BJ137" s="182"/>
      <c r="BK137" s="182"/>
      <c r="BL137" s="182"/>
      <c r="BM137" s="182"/>
      <c r="BN137" s="182"/>
      <c r="BO137" s="157">
        <v>1</v>
      </c>
      <c r="BP137" s="183"/>
      <c r="BQ137" s="189"/>
      <c r="BR137" s="189"/>
      <c r="BS137" s="189"/>
      <c r="BT137" s="189"/>
      <c r="BU137" s="189"/>
      <c r="BV137" s="189"/>
      <c r="BW137" s="189"/>
      <c r="BX137" s="189"/>
      <c r="BY137" s="189"/>
      <c r="BZ137" s="189"/>
      <c r="CA137" s="190">
        <v>1</v>
      </c>
      <c r="CB137" s="167">
        <v>22.03</v>
      </c>
      <c r="CC137" s="167">
        <v>1555205.4163683993</v>
      </c>
      <c r="CD137" s="167">
        <v>80</v>
      </c>
      <c r="CE137" s="167">
        <v>1675151.2656711319</v>
      </c>
      <c r="CF137" s="167">
        <v>1546915.687223684</v>
      </c>
      <c r="CG137" s="167">
        <v>694587.98948320048</v>
      </c>
      <c r="CH137" s="167">
        <v>817634.58541153779</v>
      </c>
      <c r="CI137" s="184">
        <v>1748477.893952796</v>
      </c>
      <c r="CJ137" s="185">
        <v>1748952.1065709738</v>
      </c>
      <c r="CK137" s="185">
        <v>282991.3125</v>
      </c>
      <c r="CL137" s="185">
        <v>0.5</v>
      </c>
      <c r="CM137" s="185">
        <v>2</v>
      </c>
      <c r="CN137" s="185">
        <v>351.80645161290323</v>
      </c>
      <c r="CO137" s="185">
        <v>22337120</v>
      </c>
      <c r="CP137" s="186">
        <v>100.65274047851563</v>
      </c>
      <c r="CQ137" s="167"/>
      <c r="CR137" s="163"/>
      <c r="CS137" s="167"/>
      <c r="CT137" s="167"/>
      <c r="CU137" s="167"/>
      <c r="CV137" s="167"/>
      <c r="CW137" s="138"/>
      <c r="CX137" s="187"/>
    </row>
    <row r="138" spans="1:102" s="84" customFormat="1" ht="15" customHeight="1">
      <c r="A138" s="165">
        <v>42134.291666608799</v>
      </c>
      <c r="B138" s="166"/>
      <c r="C138" s="167">
        <v>30987.547705989502</v>
      </c>
      <c r="D138" s="135"/>
      <c r="E138" s="133">
        <f t="shared" si="20"/>
        <v>30987.547705989502</v>
      </c>
      <c r="F138" s="134">
        <v>2.7</v>
      </c>
      <c r="G138" s="167">
        <v>440.39953940744095</v>
      </c>
      <c r="H138" s="135"/>
      <c r="I138" s="135">
        <f t="shared" si="21"/>
        <v>440.39953940744095</v>
      </c>
      <c r="J138" s="136">
        <v>7.4999999999999997E-2</v>
      </c>
      <c r="K138" s="167"/>
      <c r="L138" s="167"/>
      <c r="M138" s="135">
        <f t="shared" si="22"/>
        <v>0</v>
      </c>
      <c r="N138" s="168"/>
      <c r="O138" s="167">
        <v>15273.574083291031</v>
      </c>
      <c r="P138" s="135"/>
      <c r="Q138" s="135">
        <f t="shared" si="23"/>
        <v>15273.574083291031</v>
      </c>
      <c r="R138" s="167">
        <v>12041.312503816624</v>
      </c>
      <c r="S138" s="138"/>
      <c r="T138" s="139">
        <f t="shared" si="24"/>
        <v>15273.574083291031</v>
      </c>
      <c r="U138" s="139">
        <f t="shared" si="25"/>
        <v>15273.574083291031</v>
      </c>
      <c r="V138" s="140"/>
      <c r="W138" s="169"/>
      <c r="X138" s="170"/>
      <c r="Y138" s="171"/>
      <c r="Z138" s="172">
        <f t="shared" ref="Z138:Z201" si="28">Z137</f>
        <v>1</v>
      </c>
      <c r="AA138" s="173"/>
      <c r="AB138" s="174"/>
      <c r="AC138" s="171"/>
      <c r="AD138" s="175">
        <f t="shared" ref="AD138:AD201" si="29">AD137</f>
        <v>1</v>
      </c>
      <c r="AE138" s="176"/>
      <c r="AF138" s="177">
        <v>70</v>
      </c>
      <c r="AG138" s="149"/>
      <c r="AH138" s="138"/>
      <c r="AI138" s="138"/>
      <c r="AJ138" s="150"/>
      <c r="AK138" s="138"/>
      <c r="AL138" s="138"/>
      <c r="AM138" s="178">
        <f t="shared" si="26"/>
        <v>15273.574083291031</v>
      </c>
      <c r="AN138" s="179">
        <f t="shared" si="27"/>
        <v>0</v>
      </c>
      <c r="AO138" s="180"/>
      <c r="AP138" s="180">
        <v>4.683557932262854</v>
      </c>
      <c r="AQ138" s="181"/>
      <c r="AR138" s="182"/>
      <c r="AS138" s="132">
        <v>20390.435546875</v>
      </c>
      <c r="AT138" s="132">
        <v>38493.0625</v>
      </c>
      <c r="AU138" s="132">
        <v>79939.890625</v>
      </c>
      <c r="AV138" s="132">
        <v>86287.6875</v>
      </c>
      <c r="AW138" s="132">
        <v>11032.1962890625</v>
      </c>
      <c r="AX138" s="132">
        <v>667792.70833727543</v>
      </c>
      <c r="AY138" s="188"/>
      <c r="AZ138" s="182"/>
      <c r="BA138" s="182"/>
      <c r="BB138" s="182"/>
      <c r="BC138" s="182"/>
      <c r="BD138" s="182"/>
      <c r="BE138" s="182"/>
      <c r="BF138" s="182"/>
      <c r="BG138" s="182"/>
      <c r="BH138" s="182"/>
      <c r="BI138" s="182"/>
      <c r="BJ138" s="182"/>
      <c r="BK138" s="182"/>
      <c r="BL138" s="182"/>
      <c r="BM138" s="182"/>
      <c r="BN138" s="182"/>
      <c r="BO138" s="157">
        <v>1</v>
      </c>
      <c r="BP138" s="183"/>
      <c r="BQ138" s="189"/>
      <c r="BR138" s="189"/>
      <c r="BS138" s="189"/>
      <c r="BT138" s="189"/>
      <c r="BU138" s="189"/>
      <c r="BV138" s="189"/>
      <c r="BW138" s="189"/>
      <c r="BX138" s="189"/>
      <c r="BY138" s="189"/>
      <c r="BZ138" s="189"/>
      <c r="CA138" s="190">
        <v>1</v>
      </c>
      <c r="CB138" s="167">
        <v>22.03</v>
      </c>
      <c r="CC138" s="167">
        <v>1560417.8245309312</v>
      </c>
      <c r="CD138" s="167">
        <v>80</v>
      </c>
      <c r="CE138" s="167">
        <v>1681057.6503299065</v>
      </c>
      <c r="CF138" s="167">
        <v>1551841.6781125872</v>
      </c>
      <c r="CG138" s="167">
        <v>697869.44586837944</v>
      </c>
      <c r="CH138" s="167">
        <v>820952.90132556774</v>
      </c>
      <c r="CI138" s="184">
        <v>1756059.836643581</v>
      </c>
      <c r="CJ138" s="185">
        <v>1756077.3491489312</v>
      </c>
      <c r="CK138" s="185">
        <v>286992.28125</v>
      </c>
      <c r="CL138" s="185">
        <v>0.5</v>
      </c>
      <c r="CM138" s="185">
        <v>2</v>
      </c>
      <c r="CN138" s="185">
        <v>351.80645161290323</v>
      </c>
      <c r="CO138" s="185">
        <v>22378184</v>
      </c>
      <c r="CP138" s="186">
        <v>107.35183715820313</v>
      </c>
      <c r="CQ138" s="167"/>
      <c r="CR138" s="163"/>
      <c r="CS138" s="167"/>
      <c r="CT138" s="167"/>
      <c r="CU138" s="167"/>
      <c r="CV138" s="167"/>
      <c r="CW138" s="138"/>
      <c r="CX138" s="187"/>
    </row>
    <row r="139" spans="1:102" s="84" customFormat="1" ht="15" customHeight="1">
      <c r="A139" s="165">
        <v>42135.291666608799</v>
      </c>
      <c r="B139" s="166"/>
      <c r="C139" s="167">
        <v>22618.691335636289</v>
      </c>
      <c r="D139" s="135"/>
      <c r="E139" s="133">
        <f t="shared" si="20"/>
        <v>22618.691335636289</v>
      </c>
      <c r="F139" s="134">
        <v>2.7</v>
      </c>
      <c r="G139" s="167">
        <v>321.46013426831803</v>
      </c>
      <c r="H139" s="135"/>
      <c r="I139" s="135">
        <f t="shared" si="21"/>
        <v>321.46013426831803</v>
      </c>
      <c r="J139" s="136">
        <v>7.4999999999999997E-2</v>
      </c>
      <c r="K139" s="167"/>
      <c r="L139" s="167"/>
      <c r="M139" s="135">
        <f t="shared" si="22"/>
        <v>0</v>
      </c>
      <c r="N139" s="168"/>
      <c r="O139" s="167">
        <v>11148.615600683986</v>
      </c>
      <c r="P139" s="135"/>
      <c r="Q139" s="135">
        <f t="shared" si="23"/>
        <v>11148.615600683986</v>
      </c>
      <c r="R139" s="167">
        <v>8700.5516408898766</v>
      </c>
      <c r="S139" s="138"/>
      <c r="T139" s="139">
        <f t="shared" si="24"/>
        <v>11148.615600683986</v>
      </c>
      <c r="U139" s="139">
        <f t="shared" si="25"/>
        <v>11148.615600683986</v>
      </c>
      <c r="V139" s="140"/>
      <c r="W139" s="169"/>
      <c r="X139" s="170"/>
      <c r="Y139" s="171"/>
      <c r="Z139" s="172">
        <f t="shared" si="28"/>
        <v>1</v>
      </c>
      <c r="AA139" s="173"/>
      <c r="AB139" s="174"/>
      <c r="AC139" s="171"/>
      <c r="AD139" s="175">
        <f t="shared" si="29"/>
        <v>1</v>
      </c>
      <c r="AE139" s="176"/>
      <c r="AF139" s="177">
        <v>70</v>
      </c>
      <c r="AG139" s="149"/>
      <c r="AH139" s="138"/>
      <c r="AI139" s="138"/>
      <c r="AJ139" s="150"/>
      <c r="AK139" s="138"/>
      <c r="AL139" s="138"/>
      <c r="AM139" s="178">
        <f t="shared" si="26"/>
        <v>11148.615600683986</v>
      </c>
      <c r="AN139" s="179">
        <f t="shared" si="27"/>
        <v>0</v>
      </c>
      <c r="AO139" s="180"/>
      <c r="AP139" s="180">
        <v>4.6574935523391296</v>
      </c>
      <c r="AQ139" s="181"/>
      <c r="AR139" s="182"/>
      <c r="AS139" s="132">
        <v>20634.712890625</v>
      </c>
      <c r="AT139" s="132">
        <v>38813.7265625</v>
      </c>
      <c r="AU139" s="132">
        <v>80875.6953125</v>
      </c>
      <c r="AV139" s="132">
        <v>87281.9765625</v>
      </c>
      <c r="AW139" s="132">
        <v>11163.71875</v>
      </c>
      <c r="AX139" s="132">
        <v>673432.37644089013</v>
      </c>
      <c r="AY139" s="188"/>
      <c r="AZ139" s="182"/>
      <c r="BA139" s="182"/>
      <c r="BB139" s="182"/>
      <c r="BC139" s="182"/>
      <c r="BD139" s="182"/>
      <c r="BE139" s="182"/>
      <c r="BF139" s="182"/>
      <c r="BG139" s="182"/>
      <c r="BH139" s="182"/>
      <c r="BI139" s="182"/>
      <c r="BJ139" s="182"/>
      <c r="BK139" s="182"/>
      <c r="BL139" s="182"/>
      <c r="BM139" s="182"/>
      <c r="BN139" s="182"/>
      <c r="BO139" s="157">
        <v>1</v>
      </c>
      <c r="BP139" s="183"/>
      <c r="BQ139" s="189"/>
      <c r="BR139" s="189"/>
      <c r="BS139" s="189"/>
      <c r="BT139" s="189"/>
      <c r="BU139" s="189"/>
      <c r="BV139" s="189"/>
      <c r="BW139" s="189"/>
      <c r="BX139" s="189"/>
      <c r="BY139" s="189"/>
      <c r="BZ139" s="189"/>
      <c r="CA139" s="190">
        <v>1</v>
      </c>
      <c r="CB139" s="167">
        <v>22.03</v>
      </c>
      <c r="CC139" s="167">
        <v>1564964.0040267685</v>
      </c>
      <c r="CD139" s="167">
        <v>68.021438598632813</v>
      </c>
      <c r="CE139" s="167">
        <v>1686138.5633577427</v>
      </c>
      <c r="CF139" s="167">
        <v>1555438.3947153143</v>
      </c>
      <c r="CG139" s="167">
        <v>700980.3402319923</v>
      </c>
      <c r="CH139" s="167">
        <v>824014.00379802089</v>
      </c>
      <c r="CI139" s="184">
        <v>1762867.9519996506</v>
      </c>
      <c r="CJ139" s="185">
        <v>1762769.1189835591</v>
      </c>
      <c r="CK139" s="185">
        <v>288992.5625</v>
      </c>
      <c r="CL139" s="185">
        <v>0.5</v>
      </c>
      <c r="CM139" s="185">
        <v>2</v>
      </c>
      <c r="CN139" s="185">
        <v>351.80645161290323</v>
      </c>
      <c r="CO139" s="185">
        <v>22455378</v>
      </c>
      <c r="CP139" s="186">
        <v>108.278076171875</v>
      </c>
      <c r="CQ139" s="167"/>
      <c r="CR139" s="163"/>
      <c r="CS139" s="167"/>
      <c r="CT139" s="167"/>
      <c r="CU139" s="167"/>
      <c r="CV139" s="167"/>
      <c r="CW139" s="138"/>
      <c r="CX139" s="187"/>
    </row>
    <row r="140" spans="1:102" s="84" customFormat="1" ht="15" customHeight="1">
      <c r="A140" s="165">
        <v>42136.291666608799</v>
      </c>
      <c r="B140" s="166"/>
      <c r="C140" s="167">
        <v>0</v>
      </c>
      <c r="D140" s="135"/>
      <c r="E140" s="133">
        <f t="shared" si="20"/>
        <v>0</v>
      </c>
      <c r="F140" s="134">
        <v>2.7</v>
      </c>
      <c r="G140" s="167">
        <v>0</v>
      </c>
      <c r="H140" s="135"/>
      <c r="I140" s="135">
        <f t="shared" si="21"/>
        <v>0</v>
      </c>
      <c r="J140" s="136">
        <v>7.4999999999999997E-2</v>
      </c>
      <c r="K140" s="167"/>
      <c r="L140" s="167"/>
      <c r="M140" s="135">
        <f t="shared" si="22"/>
        <v>0</v>
      </c>
      <c r="N140" s="168"/>
      <c r="O140" s="167">
        <v>0</v>
      </c>
      <c r="P140" s="135"/>
      <c r="Q140" s="135">
        <f t="shared" si="23"/>
        <v>0</v>
      </c>
      <c r="R140" s="167">
        <v>0</v>
      </c>
      <c r="S140" s="138"/>
      <c r="T140" s="139">
        <f t="shared" si="24"/>
        <v>0</v>
      </c>
      <c r="U140" s="139">
        <f t="shared" si="25"/>
        <v>0</v>
      </c>
      <c r="V140" s="140"/>
      <c r="W140" s="169"/>
      <c r="X140" s="170"/>
      <c r="Y140" s="171"/>
      <c r="Z140" s="172">
        <f t="shared" si="28"/>
        <v>1</v>
      </c>
      <c r="AA140" s="173"/>
      <c r="AB140" s="174"/>
      <c r="AC140" s="171"/>
      <c r="AD140" s="175">
        <f t="shared" si="29"/>
        <v>1</v>
      </c>
      <c r="AE140" s="176"/>
      <c r="AF140" s="177">
        <v>70</v>
      </c>
      <c r="AG140" s="149"/>
      <c r="AH140" s="138"/>
      <c r="AI140" s="138"/>
      <c r="AJ140" s="150"/>
      <c r="AK140" s="138"/>
      <c r="AL140" s="138"/>
      <c r="AM140" s="178">
        <f t="shared" si="26"/>
        <v>0</v>
      </c>
      <c r="AN140" s="179">
        <f t="shared" si="27"/>
        <v>0</v>
      </c>
      <c r="AO140" s="180"/>
      <c r="AP140" s="180">
        <v>4.6296775015872669</v>
      </c>
      <c r="AQ140" s="181"/>
      <c r="AR140" s="182"/>
      <c r="AS140" s="132">
        <v>20878.8828125</v>
      </c>
      <c r="AT140" s="132">
        <v>39134.1796875</v>
      </c>
      <c r="AU140" s="132">
        <v>81811.3828125</v>
      </c>
      <c r="AV140" s="132">
        <v>88276.2109375</v>
      </c>
      <c r="AW140" s="132">
        <v>11292.673828125</v>
      </c>
      <c r="AX140" s="132">
        <v>679261.49251412076</v>
      </c>
      <c r="AY140" s="188"/>
      <c r="AZ140" s="182"/>
      <c r="BA140" s="182"/>
      <c r="BB140" s="182"/>
      <c r="BC140" s="182"/>
      <c r="BD140" s="182"/>
      <c r="BE140" s="182"/>
      <c r="BF140" s="182"/>
      <c r="BG140" s="182"/>
      <c r="BH140" s="182"/>
      <c r="BI140" s="182"/>
      <c r="BJ140" s="182"/>
      <c r="BK140" s="182"/>
      <c r="BL140" s="182"/>
      <c r="BM140" s="182"/>
      <c r="BN140" s="182"/>
      <c r="BO140" s="157">
        <v>1</v>
      </c>
      <c r="BP140" s="183"/>
      <c r="BQ140" s="189"/>
      <c r="BR140" s="189"/>
      <c r="BS140" s="189"/>
      <c r="BT140" s="189"/>
      <c r="BU140" s="189"/>
      <c r="BV140" s="189"/>
      <c r="BW140" s="189"/>
      <c r="BX140" s="189"/>
      <c r="BY140" s="189"/>
      <c r="BZ140" s="189"/>
      <c r="CA140" s="190">
        <v>1</v>
      </c>
      <c r="CB140" s="167">
        <v>22.03</v>
      </c>
      <c r="CC140" s="167">
        <v>1570135.2273763276</v>
      </c>
      <c r="CD140" s="167">
        <v>61.8587646484375</v>
      </c>
      <c r="CE140" s="167">
        <v>1691476.9432872208</v>
      </c>
      <c r="CF140" s="167">
        <v>1558254.1005322849</v>
      </c>
      <c r="CG140" s="167">
        <v>702521.22407414264</v>
      </c>
      <c r="CH140" s="167">
        <v>825615.13333574694</v>
      </c>
      <c r="CI140" s="184">
        <v>1769749.6301651215</v>
      </c>
      <c r="CJ140" s="185">
        <v>1769622.1064730831</v>
      </c>
      <c r="CK140" s="185">
        <v>291993.0625</v>
      </c>
      <c r="CL140" s="185">
        <v>0.5</v>
      </c>
      <c r="CM140" s="185">
        <v>2</v>
      </c>
      <c r="CN140" s="185">
        <v>351.80645161290323</v>
      </c>
      <c r="CO140" s="185">
        <v>22531574</v>
      </c>
      <c r="CP140" s="186">
        <v>107.14935302734375</v>
      </c>
      <c r="CQ140" s="167"/>
      <c r="CR140" s="163"/>
      <c r="CS140" s="167"/>
      <c r="CT140" s="167"/>
      <c r="CU140" s="167"/>
      <c r="CV140" s="167"/>
      <c r="CW140" s="138"/>
      <c r="CX140" s="187"/>
    </row>
    <row r="141" spans="1:102" s="84" customFormat="1" ht="15" customHeight="1">
      <c r="A141" s="165">
        <v>42137.291666608799</v>
      </c>
      <c r="B141" s="166"/>
      <c r="C141" s="167">
        <v>0</v>
      </c>
      <c r="D141" s="135"/>
      <c r="E141" s="133">
        <f t="shared" si="20"/>
        <v>0</v>
      </c>
      <c r="F141" s="134">
        <v>2.7</v>
      </c>
      <c r="G141" s="167">
        <v>0</v>
      </c>
      <c r="H141" s="135"/>
      <c r="I141" s="135">
        <f t="shared" si="21"/>
        <v>0</v>
      </c>
      <c r="J141" s="136">
        <v>7.4999999999999997E-2</v>
      </c>
      <c r="K141" s="167"/>
      <c r="L141" s="167"/>
      <c r="M141" s="135">
        <f t="shared" si="22"/>
        <v>0</v>
      </c>
      <c r="N141" s="168"/>
      <c r="O141" s="167">
        <v>0</v>
      </c>
      <c r="P141" s="135"/>
      <c r="Q141" s="135">
        <f t="shared" si="23"/>
        <v>0</v>
      </c>
      <c r="R141" s="167">
        <v>0</v>
      </c>
      <c r="S141" s="138"/>
      <c r="T141" s="139">
        <f t="shared" si="24"/>
        <v>0</v>
      </c>
      <c r="U141" s="139">
        <f t="shared" si="25"/>
        <v>0</v>
      </c>
      <c r="V141" s="140"/>
      <c r="W141" s="169"/>
      <c r="X141" s="170"/>
      <c r="Y141" s="171"/>
      <c r="Z141" s="172">
        <f t="shared" si="28"/>
        <v>1</v>
      </c>
      <c r="AA141" s="173"/>
      <c r="AB141" s="174"/>
      <c r="AC141" s="171"/>
      <c r="AD141" s="175">
        <f t="shared" si="29"/>
        <v>1</v>
      </c>
      <c r="AE141" s="176"/>
      <c r="AF141" s="177">
        <v>70</v>
      </c>
      <c r="AG141" s="149"/>
      <c r="AH141" s="138"/>
      <c r="AI141" s="138"/>
      <c r="AJ141" s="150"/>
      <c r="AK141" s="138"/>
      <c r="AL141" s="138"/>
      <c r="AM141" s="178">
        <f t="shared" si="26"/>
        <v>0</v>
      </c>
      <c r="AN141" s="179">
        <f t="shared" si="27"/>
        <v>0</v>
      </c>
      <c r="AO141" s="180"/>
      <c r="AP141" s="180">
        <v>4.6001097800072683</v>
      </c>
      <c r="AQ141" s="181"/>
      <c r="AR141" s="182"/>
      <c r="AS141" s="132">
        <v>21113.583984375</v>
      </c>
      <c r="AT141" s="132">
        <v>39446.09375</v>
      </c>
      <c r="AU141" s="132">
        <v>82271.3125</v>
      </c>
      <c r="AV141" s="132">
        <v>89224.640625</v>
      </c>
      <c r="AW141" s="132">
        <v>11407.2861328125</v>
      </c>
      <c r="AX141" s="132">
        <v>684026.14414771413</v>
      </c>
      <c r="AY141" s="188"/>
      <c r="AZ141" s="182"/>
      <c r="BA141" s="182"/>
      <c r="BB141" s="182"/>
      <c r="BC141" s="182"/>
      <c r="BD141" s="182"/>
      <c r="BE141" s="182"/>
      <c r="BF141" s="182"/>
      <c r="BG141" s="182"/>
      <c r="BH141" s="182"/>
      <c r="BI141" s="182"/>
      <c r="BJ141" s="182"/>
      <c r="BK141" s="182"/>
      <c r="BL141" s="182"/>
      <c r="BM141" s="182"/>
      <c r="BN141" s="182"/>
      <c r="BO141" s="157">
        <v>1</v>
      </c>
      <c r="BP141" s="183"/>
      <c r="BQ141" s="189"/>
      <c r="BR141" s="189"/>
      <c r="BS141" s="189"/>
      <c r="BT141" s="189"/>
      <c r="BU141" s="189"/>
      <c r="BV141" s="189"/>
      <c r="BW141" s="189"/>
      <c r="BX141" s="189"/>
      <c r="BY141" s="189"/>
      <c r="BZ141" s="189"/>
      <c r="CA141" s="190">
        <v>1</v>
      </c>
      <c r="CB141" s="167">
        <v>22</v>
      </c>
      <c r="CC141" s="167">
        <v>1574728.1904154259</v>
      </c>
      <c r="CD141" s="167">
        <v>51.861862182617188</v>
      </c>
      <c r="CE141" s="167">
        <v>1696239.6043221245</v>
      </c>
      <c r="CF141" s="167">
        <v>1562862.9825717451</v>
      </c>
      <c r="CG141" s="167">
        <v>702831.33383340924</v>
      </c>
      <c r="CH141" s="167">
        <v>825929.91135433945</v>
      </c>
      <c r="CI141" s="184">
        <v>1770243.82317163</v>
      </c>
      <c r="CJ141" s="185">
        <v>1770121.2302456878</v>
      </c>
      <c r="CK141" s="185">
        <v>291993.0625</v>
      </c>
      <c r="CL141" s="185">
        <v>0.5</v>
      </c>
      <c r="CM141" s="185">
        <v>2</v>
      </c>
      <c r="CN141" s="185">
        <v>351.80645161290323</v>
      </c>
      <c r="CO141" s="185">
        <v>22558594</v>
      </c>
      <c r="CP141" s="186">
        <v>105.56388854980469</v>
      </c>
      <c r="CQ141" s="167"/>
      <c r="CR141" s="163"/>
      <c r="CS141" s="167"/>
      <c r="CT141" s="167"/>
      <c r="CU141" s="167"/>
      <c r="CV141" s="167"/>
      <c r="CW141" s="138"/>
      <c r="CX141" s="187"/>
    </row>
    <row r="142" spans="1:102" s="84" customFormat="1" ht="15" customHeight="1">
      <c r="A142" s="165">
        <v>42138.291666608799</v>
      </c>
      <c r="B142" s="166"/>
      <c r="C142" s="167">
        <v>0</v>
      </c>
      <c r="D142" s="135"/>
      <c r="E142" s="133">
        <f t="shared" si="20"/>
        <v>0</v>
      </c>
      <c r="F142" s="134">
        <v>2.7</v>
      </c>
      <c r="G142" s="167">
        <v>0</v>
      </c>
      <c r="H142" s="135"/>
      <c r="I142" s="135">
        <f t="shared" si="21"/>
        <v>0</v>
      </c>
      <c r="J142" s="136">
        <v>7.4999999999999997E-2</v>
      </c>
      <c r="K142" s="167"/>
      <c r="L142" s="167"/>
      <c r="M142" s="135">
        <f t="shared" si="22"/>
        <v>0</v>
      </c>
      <c r="N142" s="168"/>
      <c r="O142" s="167">
        <v>0</v>
      </c>
      <c r="P142" s="135"/>
      <c r="Q142" s="135">
        <f t="shared" si="23"/>
        <v>0</v>
      </c>
      <c r="R142" s="167">
        <v>0</v>
      </c>
      <c r="S142" s="138"/>
      <c r="T142" s="139">
        <f t="shared" si="24"/>
        <v>0</v>
      </c>
      <c r="U142" s="139">
        <f t="shared" si="25"/>
        <v>0</v>
      </c>
      <c r="V142" s="140"/>
      <c r="W142" s="169"/>
      <c r="X142" s="170"/>
      <c r="Y142" s="171"/>
      <c r="Z142" s="172">
        <f t="shared" si="28"/>
        <v>1</v>
      </c>
      <c r="AA142" s="173"/>
      <c r="AB142" s="174"/>
      <c r="AC142" s="171"/>
      <c r="AD142" s="175">
        <f t="shared" si="29"/>
        <v>1</v>
      </c>
      <c r="AE142" s="176"/>
      <c r="AF142" s="177">
        <v>70</v>
      </c>
      <c r="AG142" s="149"/>
      <c r="AH142" s="138"/>
      <c r="AI142" s="138"/>
      <c r="AJ142" s="150"/>
      <c r="AK142" s="138"/>
      <c r="AL142" s="138"/>
      <c r="AM142" s="178">
        <f t="shared" si="26"/>
        <v>0</v>
      </c>
      <c r="AN142" s="179">
        <f t="shared" si="27"/>
        <v>0</v>
      </c>
      <c r="AO142" s="180"/>
      <c r="AP142" s="180">
        <v>4.5687903875991331</v>
      </c>
      <c r="AQ142" s="181"/>
      <c r="AR142" s="182"/>
      <c r="AS142" s="132">
        <v>21368.806640625</v>
      </c>
      <c r="AT142" s="132">
        <v>39769.79296875</v>
      </c>
      <c r="AU142" s="132">
        <v>82271.3125</v>
      </c>
      <c r="AV142" s="132">
        <v>90238.625</v>
      </c>
      <c r="AW142" s="132">
        <v>11541.2216796875</v>
      </c>
      <c r="AX142" s="132">
        <v>689223.49991646549</v>
      </c>
      <c r="AY142" s="188"/>
      <c r="AZ142" s="182"/>
      <c r="BA142" s="182"/>
      <c r="BB142" s="182"/>
      <c r="BC142" s="182"/>
      <c r="BD142" s="182"/>
      <c r="BE142" s="182"/>
      <c r="BF142" s="182"/>
      <c r="BG142" s="182"/>
      <c r="BH142" s="182"/>
      <c r="BI142" s="182"/>
      <c r="BJ142" s="182"/>
      <c r="BK142" s="182"/>
      <c r="BL142" s="182"/>
      <c r="BM142" s="182"/>
      <c r="BN142" s="182"/>
      <c r="BO142" s="157">
        <v>1</v>
      </c>
      <c r="BP142" s="183"/>
      <c r="BQ142" s="189"/>
      <c r="BR142" s="189"/>
      <c r="BS142" s="189"/>
      <c r="BT142" s="189"/>
      <c r="BU142" s="189"/>
      <c r="BV142" s="189"/>
      <c r="BW142" s="189"/>
      <c r="BX142" s="189"/>
      <c r="BY142" s="189"/>
      <c r="BZ142" s="189"/>
      <c r="CA142" s="190">
        <v>1</v>
      </c>
      <c r="CB142" s="167">
        <v>22</v>
      </c>
      <c r="CC142" s="167">
        <v>1579597.787838747</v>
      </c>
      <c r="CD142" s="167">
        <v>42.610706329345703</v>
      </c>
      <c r="CE142" s="167">
        <v>1701254.1149979883</v>
      </c>
      <c r="CF142" s="167">
        <v>1567827.0419675133</v>
      </c>
      <c r="CG142" s="167">
        <v>703015.51107872836</v>
      </c>
      <c r="CH142" s="167">
        <v>826113.67978039442</v>
      </c>
      <c r="CI142" s="184">
        <v>1770421.0163874831</v>
      </c>
      <c r="CJ142" s="185">
        <v>1770282.7015744911</v>
      </c>
      <c r="CK142" s="185">
        <v>291993.0625</v>
      </c>
      <c r="CL142" s="185">
        <v>0.5</v>
      </c>
      <c r="CM142" s="185">
        <v>2</v>
      </c>
      <c r="CN142" s="185">
        <v>351.80645161290323</v>
      </c>
      <c r="CO142" s="185">
        <v>22578598</v>
      </c>
      <c r="CP142" s="186">
        <v>104.95743560791016</v>
      </c>
      <c r="CQ142" s="167"/>
      <c r="CR142" s="163"/>
      <c r="CS142" s="167"/>
      <c r="CT142" s="167"/>
      <c r="CU142" s="167"/>
      <c r="CV142" s="167"/>
      <c r="CW142" s="138"/>
      <c r="CX142" s="187"/>
    </row>
    <row r="143" spans="1:102" s="84" customFormat="1" ht="15" customHeight="1">
      <c r="A143" s="165">
        <v>42139.291666608799</v>
      </c>
      <c r="B143" s="166"/>
      <c r="C143" s="167">
        <v>497.17939620323222</v>
      </c>
      <c r="D143" s="135"/>
      <c r="E143" s="133">
        <f t="shared" si="20"/>
        <v>497.17939620323222</v>
      </c>
      <c r="F143" s="134">
        <v>2.7</v>
      </c>
      <c r="G143" s="167">
        <v>7.0659859621112027</v>
      </c>
      <c r="H143" s="135"/>
      <c r="I143" s="135">
        <f t="shared" si="21"/>
        <v>7.0659859621112027</v>
      </c>
      <c r="J143" s="136">
        <v>7.4999999999999997E-2</v>
      </c>
      <c r="K143" s="167"/>
      <c r="L143" s="167"/>
      <c r="M143" s="135">
        <f t="shared" si="22"/>
        <v>0</v>
      </c>
      <c r="N143" s="168"/>
      <c r="O143" s="167">
        <v>245.05670512056051</v>
      </c>
      <c r="P143" s="135"/>
      <c r="Q143" s="135">
        <f t="shared" si="23"/>
        <v>245.05670512056051</v>
      </c>
      <c r="R143" s="167">
        <v>200.50094055318584</v>
      </c>
      <c r="S143" s="138"/>
      <c r="T143" s="139">
        <f t="shared" si="24"/>
        <v>245.05670512056051</v>
      </c>
      <c r="U143" s="139">
        <f t="shared" si="25"/>
        <v>245.05670512056051</v>
      </c>
      <c r="V143" s="140"/>
      <c r="W143" s="169"/>
      <c r="X143" s="170"/>
      <c r="Y143" s="171"/>
      <c r="Z143" s="172">
        <f t="shared" si="28"/>
        <v>1</v>
      </c>
      <c r="AA143" s="173"/>
      <c r="AB143" s="174"/>
      <c r="AC143" s="171"/>
      <c r="AD143" s="175">
        <f t="shared" si="29"/>
        <v>1</v>
      </c>
      <c r="AE143" s="176"/>
      <c r="AF143" s="177">
        <v>70</v>
      </c>
      <c r="AG143" s="149"/>
      <c r="AH143" s="138"/>
      <c r="AI143" s="138"/>
      <c r="AJ143" s="150"/>
      <c r="AK143" s="138"/>
      <c r="AL143" s="138"/>
      <c r="AM143" s="178">
        <f t="shared" si="26"/>
        <v>245.05670512056051</v>
      </c>
      <c r="AN143" s="179">
        <f t="shared" si="27"/>
        <v>0</v>
      </c>
      <c r="AO143" s="180"/>
      <c r="AP143" s="180">
        <v>4.5357193243628604</v>
      </c>
      <c r="AQ143" s="181"/>
      <c r="AR143" s="182"/>
      <c r="AS143" s="132">
        <v>21620.923828125</v>
      </c>
      <c r="AT143" s="132">
        <v>40090.26953125</v>
      </c>
      <c r="AU143" s="132">
        <v>82655.125</v>
      </c>
      <c r="AV143" s="132">
        <v>91247.71875</v>
      </c>
      <c r="AW143" s="132">
        <v>11673.4638671875</v>
      </c>
      <c r="AX143" s="132">
        <v>694887.01235145784</v>
      </c>
      <c r="AY143" s="188"/>
      <c r="AZ143" s="182"/>
      <c r="BA143" s="182"/>
      <c r="BB143" s="182"/>
      <c r="BC143" s="182"/>
      <c r="BD143" s="182"/>
      <c r="BE143" s="182"/>
      <c r="BF143" s="182"/>
      <c r="BG143" s="182"/>
      <c r="BH143" s="182"/>
      <c r="BI143" s="182"/>
      <c r="BJ143" s="182"/>
      <c r="BK143" s="182"/>
      <c r="BL143" s="182"/>
      <c r="BM143" s="182"/>
      <c r="BN143" s="182"/>
      <c r="BO143" s="157">
        <v>1</v>
      </c>
      <c r="BP143" s="183"/>
      <c r="BQ143" s="189"/>
      <c r="BR143" s="189"/>
      <c r="BS143" s="189"/>
      <c r="BT143" s="189"/>
      <c r="BU143" s="189"/>
      <c r="BV143" s="189"/>
      <c r="BW143" s="189"/>
      <c r="BX143" s="189"/>
      <c r="BY143" s="189"/>
      <c r="BZ143" s="189"/>
      <c r="CA143" s="190">
        <v>1</v>
      </c>
      <c r="CB143" s="167">
        <v>22</v>
      </c>
      <c r="CC143" s="167">
        <v>1584488.3410013032</v>
      </c>
      <c r="CD143" s="167">
        <v>35.801498413085938</v>
      </c>
      <c r="CE143" s="167">
        <v>1706277.5047693008</v>
      </c>
      <c r="CF143" s="167">
        <v>1572816.7928242851</v>
      </c>
      <c r="CG143" s="167">
        <v>703015.51107872836</v>
      </c>
      <c r="CH143" s="167">
        <v>826113.67978039442</v>
      </c>
      <c r="CI143" s="184">
        <v>1770421.0163874831</v>
      </c>
      <c r="CJ143" s="185">
        <v>1770282.7015744911</v>
      </c>
      <c r="CK143" s="185">
        <v>292993.0625</v>
      </c>
      <c r="CL143" s="185">
        <v>0.5</v>
      </c>
      <c r="CM143" s="185">
        <v>2</v>
      </c>
      <c r="CN143" s="185">
        <v>351.80645161290323</v>
      </c>
      <c r="CO143" s="185">
        <v>22594600</v>
      </c>
      <c r="CP143" s="186">
        <v>106.25701904296875</v>
      </c>
      <c r="CQ143" s="167"/>
      <c r="CR143" s="163"/>
      <c r="CS143" s="167"/>
      <c r="CT143" s="167"/>
      <c r="CU143" s="167"/>
      <c r="CV143" s="167"/>
      <c r="CW143" s="138"/>
      <c r="CX143" s="187"/>
    </row>
    <row r="144" spans="1:102" s="84" customFormat="1" ht="15" customHeight="1">
      <c r="A144" s="165">
        <v>42140.291666608799</v>
      </c>
      <c r="B144" s="166"/>
      <c r="C144" s="167">
        <v>31459.96717210293</v>
      </c>
      <c r="D144" s="135"/>
      <c r="E144" s="133">
        <f t="shared" si="20"/>
        <v>31459.96717210293</v>
      </c>
      <c r="F144" s="134">
        <v>2.7</v>
      </c>
      <c r="G144" s="167">
        <v>447.11363363837114</v>
      </c>
      <c r="H144" s="135"/>
      <c r="I144" s="135">
        <f t="shared" si="21"/>
        <v>447.11363363837114</v>
      </c>
      <c r="J144" s="136">
        <v>7.4999999999999997E-2</v>
      </c>
      <c r="K144" s="167"/>
      <c r="L144" s="167"/>
      <c r="M144" s="135">
        <f t="shared" si="22"/>
        <v>0</v>
      </c>
      <c r="N144" s="168"/>
      <c r="O144" s="167">
        <v>15506.426769232279</v>
      </c>
      <c r="P144" s="135"/>
      <c r="Q144" s="135">
        <f t="shared" si="23"/>
        <v>15506.426769232279</v>
      </c>
      <c r="R144" s="167">
        <v>12687.07644755368</v>
      </c>
      <c r="S144" s="138"/>
      <c r="T144" s="139">
        <f t="shared" si="24"/>
        <v>15506.426769232279</v>
      </c>
      <c r="U144" s="139">
        <f t="shared" si="25"/>
        <v>15506.426769232279</v>
      </c>
      <c r="V144" s="140"/>
      <c r="W144" s="169"/>
      <c r="X144" s="170"/>
      <c r="Y144" s="171"/>
      <c r="Z144" s="172">
        <f t="shared" si="28"/>
        <v>1</v>
      </c>
      <c r="AA144" s="173"/>
      <c r="AB144" s="174"/>
      <c r="AC144" s="171"/>
      <c r="AD144" s="175">
        <f t="shared" si="29"/>
        <v>1</v>
      </c>
      <c r="AE144" s="176"/>
      <c r="AF144" s="177">
        <v>70</v>
      </c>
      <c r="AG144" s="149"/>
      <c r="AH144" s="138"/>
      <c r="AI144" s="138"/>
      <c r="AJ144" s="150"/>
      <c r="AK144" s="138"/>
      <c r="AL144" s="138"/>
      <c r="AM144" s="178">
        <f t="shared" si="26"/>
        <v>15506.426769232279</v>
      </c>
      <c r="AN144" s="179">
        <f t="shared" si="27"/>
        <v>0</v>
      </c>
      <c r="AO144" s="180"/>
      <c r="AP144" s="180">
        <v>4.500896590298451</v>
      </c>
      <c r="AQ144" s="181"/>
      <c r="AR144" s="182"/>
      <c r="AS144" s="132">
        <v>21866.29296875</v>
      </c>
      <c r="AT144" s="132">
        <v>40409.17578125</v>
      </c>
      <c r="AU144" s="132">
        <v>83803.296875</v>
      </c>
      <c r="AV144" s="132">
        <v>92246.3828125</v>
      </c>
      <c r="AW144" s="132">
        <v>11734.279296875</v>
      </c>
      <c r="AX144" s="132">
        <v>700051.20283860189</v>
      </c>
      <c r="AY144" s="188"/>
      <c r="AZ144" s="182"/>
      <c r="BA144" s="182"/>
      <c r="BB144" s="182"/>
      <c r="BC144" s="182"/>
      <c r="BD144" s="182"/>
      <c r="BE144" s="182"/>
      <c r="BF144" s="182"/>
      <c r="BG144" s="182"/>
      <c r="BH144" s="182"/>
      <c r="BI144" s="182"/>
      <c r="BJ144" s="182"/>
      <c r="BK144" s="182"/>
      <c r="BL144" s="182"/>
      <c r="BM144" s="182"/>
      <c r="BN144" s="182"/>
      <c r="BO144" s="157">
        <v>1</v>
      </c>
      <c r="BP144" s="183"/>
      <c r="BQ144" s="189"/>
      <c r="BR144" s="189"/>
      <c r="BS144" s="189"/>
      <c r="BT144" s="189"/>
      <c r="BU144" s="189"/>
      <c r="BV144" s="189"/>
      <c r="BW144" s="189"/>
      <c r="BX144" s="189"/>
      <c r="BY144" s="189"/>
      <c r="BZ144" s="189"/>
      <c r="CA144" s="190">
        <v>1</v>
      </c>
      <c r="CB144" s="167">
        <v>22</v>
      </c>
      <c r="CC144" s="167">
        <v>1589375.0358648165</v>
      </c>
      <c r="CD144" s="167">
        <v>38.370887756347656</v>
      </c>
      <c r="CE144" s="167">
        <v>1711292.1559170734</v>
      </c>
      <c r="CF144" s="167">
        <v>1577810.2843192816</v>
      </c>
      <c r="CG144" s="167">
        <v>703092.34391883551</v>
      </c>
      <c r="CH144" s="167">
        <v>826186.47306004376</v>
      </c>
      <c r="CI144" s="184">
        <v>1770496.2557653286</v>
      </c>
      <c r="CJ144" s="185">
        <v>1770368.5929961023</v>
      </c>
      <c r="CK144" s="185">
        <v>298994.53125</v>
      </c>
      <c r="CL144" s="185">
        <v>0.5</v>
      </c>
      <c r="CM144" s="185">
        <v>2</v>
      </c>
      <c r="CN144" s="185">
        <v>351.80645161290323</v>
      </c>
      <c r="CO144" s="185">
        <v>22623610</v>
      </c>
      <c r="CP144" s="186">
        <v>102.58908081054688</v>
      </c>
      <c r="CQ144" s="167"/>
      <c r="CR144" s="163"/>
      <c r="CS144" s="167"/>
      <c r="CT144" s="167"/>
      <c r="CU144" s="167"/>
      <c r="CV144" s="167"/>
      <c r="CW144" s="138"/>
      <c r="CX144" s="187"/>
    </row>
    <row r="145" spans="1:102" s="84" customFormat="1" ht="15" customHeight="1">
      <c r="A145" s="165">
        <v>42141.291666608799</v>
      </c>
      <c r="B145" s="166"/>
      <c r="C145" s="167">
        <v>41179.725328155764</v>
      </c>
      <c r="D145" s="135"/>
      <c r="E145" s="133">
        <f t="shared" si="20"/>
        <v>41179.725328155764</v>
      </c>
      <c r="F145" s="134">
        <v>2.7</v>
      </c>
      <c r="G145" s="167">
        <v>585.25225163072059</v>
      </c>
      <c r="H145" s="135"/>
      <c r="I145" s="135">
        <f t="shared" si="21"/>
        <v>585.25225163072059</v>
      </c>
      <c r="J145" s="136">
        <v>7.4999999999999997E-2</v>
      </c>
      <c r="K145" s="167"/>
      <c r="L145" s="167"/>
      <c r="M145" s="135">
        <f t="shared" si="22"/>
        <v>0</v>
      </c>
      <c r="N145" s="168"/>
      <c r="O145" s="167">
        <v>20297.236538262521</v>
      </c>
      <c r="P145" s="135"/>
      <c r="Q145" s="135">
        <f t="shared" si="23"/>
        <v>20297.236538262521</v>
      </c>
      <c r="R145" s="167">
        <v>15311.950370969975</v>
      </c>
      <c r="S145" s="138"/>
      <c r="T145" s="139">
        <f t="shared" si="24"/>
        <v>20297.236538262521</v>
      </c>
      <c r="U145" s="139">
        <f t="shared" si="25"/>
        <v>20297.236538262521</v>
      </c>
      <c r="V145" s="140"/>
      <c r="W145" s="169"/>
      <c r="X145" s="170"/>
      <c r="Y145" s="171"/>
      <c r="Z145" s="172">
        <f t="shared" si="28"/>
        <v>1</v>
      </c>
      <c r="AA145" s="173"/>
      <c r="AB145" s="174"/>
      <c r="AC145" s="171"/>
      <c r="AD145" s="175">
        <f t="shared" si="29"/>
        <v>1</v>
      </c>
      <c r="AE145" s="176"/>
      <c r="AF145" s="177">
        <v>70</v>
      </c>
      <c r="AG145" s="149"/>
      <c r="AH145" s="138"/>
      <c r="AI145" s="138"/>
      <c r="AJ145" s="150"/>
      <c r="AK145" s="138"/>
      <c r="AL145" s="138"/>
      <c r="AM145" s="178">
        <f t="shared" si="26"/>
        <v>20297.236538262521</v>
      </c>
      <c r="AN145" s="179">
        <f t="shared" si="27"/>
        <v>0</v>
      </c>
      <c r="AO145" s="180"/>
      <c r="AP145" s="180">
        <v>4.4643221854059041</v>
      </c>
      <c r="AQ145" s="181"/>
      <c r="AR145" s="182"/>
      <c r="AS145" s="132">
        <v>22098.68359375</v>
      </c>
      <c r="AT145" s="132">
        <v>40687.046875</v>
      </c>
      <c r="AU145" s="132">
        <v>84801.703125</v>
      </c>
      <c r="AV145" s="132">
        <v>93183.765625</v>
      </c>
      <c r="AW145" s="132">
        <v>11734.28125</v>
      </c>
      <c r="AX145" s="132">
        <v>706398.34599246585</v>
      </c>
      <c r="AY145" s="188"/>
      <c r="AZ145" s="182"/>
      <c r="BA145" s="182"/>
      <c r="BB145" s="182"/>
      <c r="BC145" s="182"/>
      <c r="BD145" s="182"/>
      <c r="BE145" s="182"/>
      <c r="BF145" s="182"/>
      <c r="BG145" s="182"/>
      <c r="BH145" s="182"/>
      <c r="BI145" s="182"/>
      <c r="BJ145" s="182"/>
      <c r="BK145" s="182"/>
      <c r="BL145" s="182"/>
      <c r="BM145" s="182"/>
      <c r="BN145" s="182"/>
      <c r="BO145" s="157">
        <v>0.98</v>
      </c>
      <c r="BP145" s="183"/>
      <c r="BQ145" s="189"/>
      <c r="BR145" s="189"/>
      <c r="BS145" s="189"/>
      <c r="BT145" s="189"/>
      <c r="BU145" s="189"/>
      <c r="BV145" s="189"/>
      <c r="BW145" s="189"/>
      <c r="BX145" s="189"/>
      <c r="BY145" s="189"/>
      <c r="BZ145" s="189"/>
      <c r="CA145" s="190">
        <v>0.96599999999999997</v>
      </c>
      <c r="CB145" s="167">
        <v>22</v>
      </c>
      <c r="CC145" s="167">
        <v>1593730.7660613726</v>
      </c>
      <c r="CD145" s="167">
        <v>35.951736450195313</v>
      </c>
      <c r="CE145" s="167">
        <v>1715853.9162406048</v>
      </c>
      <c r="CF145" s="167">
        <v>1581724.2227519678</v>
      </c>
      <c r="CG145" s="167">
        <v>703092.34391883551</v>
      </c>
      <c r="CH145" s="167">
        <v>826186.47306004376</v>
      </c>
      <c r="CI145" s="184">
        <v>1770496.2557653286</v>
      </c>
      <c r="CJ145" s="185">
        <v>1770368.5929961023</v>
      </c>
      <c r="CK145" s="185">
        <v>302995.6875</v>
      </c>
      <c r="CL145" s="185">
        <v>0.5</v>
      </c>
      <c r="CM145" s="185">
        <v>2</v>
      </c>
      <c r="CN145" s="185">
        <v>351.80645161290323</v>
      </c>
      <c r="CO145" s="185">
        <v>22692774</v>
      </c>
      <c r="CP145" s="186">
        <v>105.05224609375</v>
      </c>
      <c r="CQ145" s="167"/>
      <c r="CR145" s="163"/>
      <c r="CS145" s="167"/>
      <c r="CT145" s="167"/>
      <c r="CU145" s="167"/>
      <c r="CV145" s="167"/>
      <c r="CW145" s="138"/>
      <c r="CX145" s="187"/>
    </row>
    <row r="146" spans="1:102" s="84" customFormat="1" ht="15" customHeight="1">
      <c r="A146" s="165">
        <v>42142.291666608799</v>
      </c>
      <c r="B146" s="166"/>
      <c r="C146" s="167">
        <v>32541.480918425499</v>
      </c>
      <c r="D146" s="135"/>
      <c r="E146" s="133">
        <f t="shared" si="20"/>
        <v>32541.480918425499</v>
      </c>
      <c r="F146" s="134">
        <v>2.7</v>
      </c>
      <c r="G146" s="167">
        <v>462.4842644563501</v>
      </c>
      <c r="H146" s="135"/>
      <c r="I146" s="135">
        <f t="shared" si="21"/>
        <v>462.4842644563501</v>
      </c>
      <c r="J146" s="136">
        <v>7.4999999999999997E-2</v>
      </c>
      <c r="K146" s="167"/>
      <c r="L146" s="167"/>
      <c r="M146" s="135">
        <f t="shared" si="22"/>
        <v>0</v>
      </c>
      <c r="N146" s="168"/>
      <c r="O146" s="167">
        <v>16039.498326984574</v>
      </c>
      <c r="P146" s="135"/>
      <c r="Q146" s="135">
        <f t="shared" si="23"/>
        <v>16039.498326984574</v>
      </c>
      <c r="R146" s="167">
        <v>12099.972422111172</v>
      </c>
      <c r="S146" s="138"/>
      <c r="T146" s="139">
        <f t="shared" si="24"/>
        <v>16039.498326984574</v>
      </c>
      <c r="U146" s="139">
        <f t="shared" si="25"/>
        <v>16039.498326984574</v>
      </c>
      <c r="V146" s="140"/>
      <c r="W146" s="169"/>
      <c r="X146" s="170"/>
      <c r="Y146" s="171"/>
      <c r="Z146" s="172">
        <f t="shared" si="28"/>
        <v>1</v>
      </c>
      <c r="AA146" s="173"/>
      <c r="AB146" s="174"/>
      <c r="AC146" s="171"/>
      <c r="AD146" s="175">
        <f t="shared" si="29"/>
        <v>1</v>
      </c>
      <c r="AE146" s="176"/>
      <c r="AF146" s="177">
        <v>70</v>
      </c>
      <c r="AG146" s="149"/>
      <c r="AH146" s="138"/>
      <c r="AI146" s="138"/>
      <c r="AJ146" s="150"/>
      <c r="AK146" s="138"/>
      <c r="AL146" s="138"/>
      <c r="AM146" s="178">
        <f t="shared" si="26"/>
        <v>16039.498326984574</v>
      </c>
      <c r="AN146" s="179">
        <f t="shared" si="27"/>
        <v>0</v>
      </c>
      <c r="AO146" s="180"/>
      <c r="AP146" s="180">
        <v>4.4259961096852205</v>
      </c>
      <c r="AQ146" s="181"/>
      <c r="AR146" s="182"/>
      <c r="AS146" s="132">
        <v>22341.91796875</v>
      </c>
      <c r="AT146" s="132">
        <v>41003.26171875</v>
      </c>
      <c r="AU146" s="132">
        <v>85934.7421875</v>
      </c>
      <c r="AV146" s="132">
        <v>94176.7265625</v>
      </c>
      <c r="AW146" s="132">
        <v>11734.28125</v>
      </c>
      <c r="AX146" s="132">
        <v>712320.67526835576</v>
      </c>
      <c r="AY146" s="188"/>
      <c r="AZ146" s="182"/>
      <c r="BA146" s="182"/>
      <c r="BB146" s="182"/>
      <c r="BC146" s="182"/>
      <c r="BD146" s="182"/>
      <c r="BE146" s="182"/>
      <c r="BF146" s="182"/>
      <c r="BG146" s="182"/>
      <c r="BH146" s="182"/>
      <c r="BI146" s="182"/>
      <c r="BJ146" s="182"/>
      <c r="BK146" s="182"/>
      <c r="BL146" s="182"/>
      <c r="BM146" s="182"/>
      <c r="BN146" s="182"/>
      <c r="BO146" s="157">
        <v>0.98</v>
      </c>
      <c r="BP146" s="183"/>
      <c r="BQ146" s="189"/>
      <c r="BR146" s="189"/>
      <c r="BS146" s="189"/>
      <c r="BT146" s="189"/>
      <c r="BU146" s="189"/>
      <c r="BV146" s="189"/>
      <c r="BW146" s="189"/>
      <c r="BX146" s="189"/>
      <c r="BY146" s="189"/>
      <c r="BZ146" s="189"/>
      <c r="CA146" s="190">
        <v>0.96599999999999997</v>
      </c>
      <c r="CB146" s="167">
        <v>22</v>
      </c>
      <c r="CC146" s="167">
        <v>1598197.6618188678</v>
      </c>
      <c r="CD146" s="167">
        <v>36.927391052246094</v>
      </c>
      <c r="CE146" s="167">
        <v>1720506.2212442241</v>
      </c>
      <c r="CF146" s="167">
        <v>1585316.0160410737</v>
      </c>
      <c r="CG146" s="167">
        <v>703092.34391883551</v>
      </c>
      <c r="CH146" s="167">
        <v>826186.47306004376</v>
      </c>
      <c r="CI146" s="184">
        <v>1770496.2557653286</v>
      </c>
      <c r="CJ146" s="185">
        <v>1770368.5929961023</v>
      </c>
      <c r="CK146" s="185">
        <v>307996.78125</v>
      </c>
      <c r="CL146" s="185">
        <v>0.5</v>
      </c>
      <c r="CM146" s="185">
        <v>2</v>
      </c>
      <c r="CN146" s="185">
        <v>351.80645161290323</v>
      </c>
      <c r="CO146" s="185">
        <v>22766936</v>
      </c>
      <c r="CP146" s="186">
        <v>99.941352844238281</v>
      </c>
      <c r="CQ146" s="167"/>
      <c r="CR146" s="163"/>
      <c r="CS146" s="167"/>
      <c r="CT146" s="167"/>
      <c r="CU146" s="167"/>
      <c r="CV146" s="167"/>
      <c r="CW146" s="138"/>
      <c r="CX146" s="187"/>
    </row>
    <row r="147" spans="1:102" s="84" customFormat="1" ht="15" customHeight="1">
      <c r="A147" s="165">
        <v>42143.291666608799</v>
      </c>
      <c r="B147" s="166"/>
      <c r="C147" s="167">
        <v>0</v>
      </c>
      <c r="D147" s="135"/>
      <c r="E147" s="133">
        <f t="shared" si="20"/>
        <v>0</v>
      </c>
      <c r="F147" s="134">
        <v>2.7</v>
      </c>
      <c r="G147" s="167">
        <v>0</v>
      </c>
      <c r="H147" s="135"/>
      <c r="I147" s="135">
        <f t="shared" si="21"/>
        <v>0</v>
      </c>
      <c r="J147" s="136">
        <v>7.4999999999999997E-2</v>
      </c>
      <c r="K147" s="167"/>
      <c r="L147" s="167"/>
      <c r="M147" s="135">
        <f t="shared" si="22"/>
        <v>0</v>
      </c>
      <c r="N147" s="168"/>
      <c r="O147" s="167">
        <v>0</v>
      </c>
      <c r="P147" s="135"/>
      <c r="Q147" s="135">
        <f t="shared" si="23"/>
        <v>0</v>
      </c>
      <c r="R147" s="167">
        <v>0</v>
      </c>
      <c r="S147" s="138"/>
      <c r="T147" s="139">
        <f t="shared" si="24"/>
        <v>0</v>
      </c>
      <c r="U147" s="139">
        <f t="shared" si="25"/>
        <v>0</v>
      </c>
      <c r="V147" s="140"/>
      <c r="W147" s="169"/>
      <c r="X147" s="170"/>
      <c r="Y147" s="171"/>
      <c r="Z147" s="172">
        <f t="shared" si="28"/>
        <v>1</v>
      </c>
      <c r="AA147" s="173"/>
      <c r="AB147" s="174"/>
      <c r="AC147" s="171"/>
      <c r="AD147" s="175">
        <f t="shared" si="29"/>
        <v>1</v>
      </c>
      <c r="AE147" s="176"/>
      <c r="AF147" s="177">
        <v>70</v>
      </c>
      <c r="AG147" s="149"/>
      <c r="AH147" s="138"/>
      <c r="AI147" s="138"/>
      <c r="AJ147" s="150"/>
      <c r="AK147" s="138"/>
      <c r="AL147" s="138"/>
      <c r="AM147" s="178">
        <f t="shared" si="26"/>
        <v>0</v>
      </c>
      <c r="AN147" s="179">
        <f t="shared" si="27"/>
        <v>0</v>
      </c>
      <c r="AO147" s="180"/>
      <c r="AP147" s="180">
        <v>4.3859183631364012</v>
      </c>
      <c r="AQ147" s="181"/>
      <c r="AR147" s="182"/>
      <c r="AS147" s="132">
        <v>22584.46875</v>
      </c>
      <c r="AT147" s="132">
        <v>41319.7265625</v>
      </c>
      <c r="AU147" s="132">
        <v>87068.6953125</v>
      </c>
      <c r="AV147" s="132">
        <v>95169.1015625</v>
      </c>
      <c r="AW147" s="132">
        <v>11734.28125</v>
      </c>
      <c r="AX147" s="132">
        <v>718214.36230490322</v>
      </c>
      <c r="AY147" s="188"/>
      <c r="AZ147" s="182"/>
      <c r="BA147" s="182"/>
      <c r="BB147" s="182"/>
      <c r="BC147" s="182"/>
      <c r="BD147" s="182"/>
      <c r="BE147" s="182"/>
      <c r="BF147" s="182"/>
      <c r="BG147" s="182"/>
      <c r="BH147" s="182"/>
      <c r="BI147" s="182"/>
      <c r="BJ147" s="182"/>
      <c r="BK147" s="182"/>
      <c r="BL147" s="182"/>
      <c r="BM147" s="182"/>
      <c r="BN147" s="182"/>
      <c r="BO147" s="157">
        <v>0.96499999999999997</v>
      </c>
      <c r="BP147" s="183"/>
      <c r="BQ147" s="189"/>
      <c r="BR147" s="189"/>
      <c r="BS147" s="189"/>
      <c r="BT147" s="189"/>
      <c r="BU147" s="189"/>
      <c r="BV147" s="189"/>
      <c r="BW147" s="189"/>
      <c r="BX147" s="189"/>
      <c r="BY147" s="189"/>
      <c r="BZ147" s="189"/>
      <c r="CA147" s="190">
        <v>0.96499999999999997</v>
      </c>
      <c r="CB147" s="167">
        <v>22</v>
      </c>
      <c r="CC147" s="167">
        <v>1602566.0624280593</v>
      </c>
      <c r="CD147" s="167">
        <v>39.354770660400391</v>
      </c>
      <c r="CE147" s="167">
        <v>1725067.4112325334</v>
      </c>
      <c r="CF147" s="167">
        <v>1588842.2551859093</v>
      </c>
      <c r="CG147" s="167">
        <v>703092.34391883551</v>
      </c>
      <c r="CH147" s="167">
        <v>826186.47306004376</v>
      </c>
      <c r="CI147" s="184">
        <v>1770496.2557653286</v>
      </c>
      <c r="CJ147" s="185">
        <v>1770368.5929961023</v>
      </c>
      <c r="CK147" s="185">
        <v>309997.21875</v>
      </c>
      <c r="CL147" s="185">
        <v>0.5</v>
      </c>
      <c r="CM147" s="185">
        <v>2</v>
      </c>
      <c r="CN147" s="185">
        <v>351.80645161290323</v>
      </c>
      <c r="CO147" s="185">
        <v>22833082</v>
      </c>
      <c r="CP147" s="186">
        <v>92.6439208984375</v>
      </c>
      <c r="CQ147" s="167"/>
      <c r="CR147" s="163"/>
      <c r="CS147" s="167"/>
      <c r="CT147" s="167"/>
      <c r="CU147" s="167"/>
      <c r="CV147" s="167"/>
      <c r="CW147" s="138"/>
      <c r="CX147" s="187"/>
    </row>
    <row r="148" spans="1:102" s="84" customFormat="1" ht="15" customHeight="1">
      <c r="A148" s="165">
        <v>42144.291666608799</v>
      </c>
      <c r="B148" s="166"/>
      <c r="C148" s="167">
        <v>0</v>
      </c>
      <c r="D148" s="135"/>
      <c r="E148" s="133">
        <f t="shared" si="20"/>
        <v>0</v>
      </c>
      <c r="F148" s="134">
        <v>2.7</v>
      </c>
      <c r="G148" s="167">
        <v>0</v>
      </c>
      <c r="H148" s="135"/>
      <c r="I148" s="135">
        <f t="shared" si="21"/>
        <v>0</v>
      </c>
      <c r="J148" s="136">
        <v>7.4999999999999997E-2</v>
      </c>
      <c r="K148" s="167"/>
      <c r="L148" s="167"/>
      <c r="M148" s="135">
        <f t="shared" si="22"/>
        <v>0</v>
      </c>
      <c r="N148" s="168"/>
      <c r="O148" s="167">
        <v>0</v>
      </c>
      <c r="P148" s="135"/>
      <c r="Q148" s="135">
        <f t="shared" si="23"/>
        <v>0</v>
      </c>
      <c r="R148" s="167">
        <v>0</v>
      </c>
      <c r="S148" s="138"/>
      <c r="T148" s="139">
        <f t="shared" si="24"/>
        <v>0</v>
      </c>
      <c r="U148" s="139">
        <f t="shared" si="25"/>
        <v>0</v>
      </c>
      <c r="V148" s="140"/>
      <c r="W148" s="169"/>
      <c r="X148" s="170"/>
      <c r="Y148" s="171"/>
      <c r="Z148" s="172">
        <f t="shared" si="28"/>
        <v>1</v>
      </c>
      <c r="AA148" s="173"/>
      <c r="AB148" s="174"/>
      <c r="AC148" s="171"/>
      <c r="AD148" s="175">
        <f t="shared" si="29"/>
        <v>1</v>
      </c>
      <c r="AE148" s="176"/>
      <c r="AF148" s="177">
        <v>70</v>
      </c>
      <c r="AG148" s="149"/>
      <c r="AH148" s="138"/>
      <c r="AI148" s="138"/>
      <c r="AJ148" s="150"/>
      <c r="AK148" s="138"/>
      <c r="AL148" s="138"/>
      <c r="AM148" s="178">
        <f t="shared" si="26"/>
        <v>0</v>
      </c>
      <c r="AN148" s="179">
        <f t="shared" si="27"/>
        <v>0</v>
      </c>
      <c r="AO148" s="180"/>
      <c r="AP148" s="180">
        <v>4.3440889457594434</v>
      </c>
      <c r="AQ148" s="181"/>
      <c r="AR148" s="182"/>
      <c r="AS148" s="132">
        <v>22829.69140625</v>
      </c>
      <c r="AT148" s="132">
        <v>41638.9140625</v>
      </c>
      <c r="AU148" s="132">
        <v>88219.8359375</v>
      </c>
      <c r="AV148" s="132">
        <v>95753.59375</v>
      </c>
      <c r="AW148" s="132">
        <v>11734.3427734375</v>
      </c>
      <c r="AX148" s="132">
        <v>723775.89067445835</v>
      </c>
      <c r="AY148" s="188"/>
      <c r="AZ148" s="182"/>
      <c r="BA148" s="182"/>
      <c r="BB148" s="182"/>
      <c r="BC148" s="182"/>
      <c r="BD148" s="182"/>
      <c r="BE148" s="182"/>
      <c r="BF148" s="182"/>
      <c r="BG148" s="182"/>
      <c r="BH148" s="182"/>
      <c r="BI148" s="182"/>
      <c r="BJ148" s="182"/>
      <c r="BK148" s="182"/>
      <c r="BL148" s="182"/>
      <c r="BM148" s="182"/>
      <c r="BN148" s="182"/>
      <c r="BO148" s="157">
        <v>1</v>
      </c>
      <c r="BP148" s="183"/>
      <c r="BQ148" s="189"/>
      <c r="BR148" s="189"/>
      <c r="BS148" s="189"/>
      <c r="BT148" s="189"/>
      <c r="BU148" s="189"/>
      <c r="BV148" s="189"/>
      <c r="BW148" s="189"/>
      <c r="BX148" s="189"/>
      <c r="BY148" s="189"/>
      <c r="BZ148" s="189"/>
      <c r="CA148" s="190">
        <v>1</v>
      </c>
      <c r="CB148" s="167">
        <v>22</v>
      </c>
      <c r="CC148" s="167">
        <v>1607322.1074405811</v>
      </c>
      <c r="CD148" s="167">
        <v>35.005447387695313</v>
      </c>
      <c r="CE148" s="167">
        <v>1730042.0511557907</v>
      </c>
      <c r="CF148" s="167">
        <v>1592639.2827144915</v>
      </c>
      <c r="CG148" s="167">
        <v>703092.34391883551</v>
      </c>
      <c r="CH148" s="167">
        <v>826186.47306004376</v>
      </c>
      <c r="CI148" s="184">
        <v>1770496.2557653286</v>
      </c>
      <c r="CJ148" s="185">
        <v>1770368.5929961023</v>
      </c>
      <c r="CK148" s="185">
        <v>309997.21875</v>
      </c>
      <c r="CL148" s="185">
        <v>0.5</v>
      </c>
      <c r="CM148" s="185">
        <v>2</v>
      </c>
      <c r="CN148" s="185">
        <v>351.80645161290323</v>
      </c>
      <c r="CO148" s="185">
        <v>22838082</v>
      </c>
      <c r="CP148" s="186">
        <v>99.97998046875</v>
      </c>
      <c r="CQ148" s="167"/>
      <c r="CR148" s="163"/>
      <c r="CS148" s="167"/>
      <c r="CT148" s="167"/>
      <c r="CU148" s="167"/>
      <c r="CV148" s="167"/>
      <c r="CW148" s="138"/>
      <c r="CX148" s="187"/>
    </row>
    <row r="149" spans="1:102" s="84" customFormat="1" ht="15" customHeight="1">
      <c r="A149" s="165">
        <v>42145.291666608799</v>
      </c>
      <c r="B149" s="166"/>
      <c r="C149" s="167">
        <v>12033.326023643967</v>
      </c>
      <c r="D149" s="135"/>
      <c r="E149" s="133">
        <f t="shared" si="20"/>
        <v>12033.326023643967</v>
      </c>
      <c r="F149" s="134">
        <v>2.7</v>
      </c>
      <c r="G149" s="167">
        <v>171.01938135388667</v>
      </c>
      <c r="H149" s="135"/>
      <c r="I149" s="135">
        <f t="shared" si="21"/>
        <v>171.01938135388667</v>
      </c>
      <c r="J149" s="136">
        <v>7.4999999999999997E-2</v>
      </c>
      <c r="K149" s="167"/>
      <c r="L149" s="167"/>
      <c r="M149" s="135">
        <f t="shared" si="22"/>
        <v>0</v>
      </c>
      <c r="N149" s="168"/>
      <c r="O149" s="167">
        <v>5931.1533211450405</v>
      </c>
      <c r="P149" s="135"/>
      <c r="Q149" s="135">
        <f t="shared" si="23"/>
        <v>5931.1533211450405</v>
      </c>
      <c r="R149" s="167">
        <v>4474.378821214681</v>
      </c>
      <c r="S149" s="138"/>
      <c r="T149" s="139">
        <f t="shared" si="24"/>
        <v>5931.1533211450405</v>
      </c>
      <c r="U149" s="139">
        <f t="shared" si="25"/>
        <v>5931.1533211450405</v>
      </c>
      <c r="V149" s="140"/>
      <c r="W149" s="169"/>
      <c r="X149" s="170"/>
      <c r="Y149" s="171"/>
      <c r="Z149" s="172">
        <f t="shared" si="28"/>
        <v>1</v>
      </c>
      <c r="AA149" s="173"/>
      <c r="AB149" s="174"/>
      <c r="AC149" s="171"/>
      <c r="AD149" s="175">
        <f t="shared" si="29"/>
        <v>1</v>
      </c>
      <c r="AE149" s="176"/>
      <c r="AF149" s="177">
        <v>69</v>
      </c>
      <c r="AG149" s="149"/>
      <c r="AH149" s="138"/>
      <c r="AI149" s="138"/>
      <c r="AJ149" s="150"/>
      <c r="AK149" s="138"/>
      <c r="AL149" s="138"/>
      <c r="AM149" s="178">
        <f t="shared" si="26"/>
        <v>5931.1533211450405</v>
      </c>
      <c r="AN149" s="179">
        <f t="shared" si="27"/>
        <v>0</v>
      </c>
      <c r="AO149" s="180"/>
      <c r="AP149" s="180">
        <v>4.3005078575543498</v>
      </c>
      <c r="AQ149" s="181"/>
      <c r="AR149" s="182"/>
      <c r="AS149" s="132">
        <v>23072.337890625</v>
      </c>
      <c r="AT149" s="132">
        <v>41955.86328125</v>
      </c>
      <c r="AU149" s="132">
        <v>89354.984375</v>
      </c>
      <c r="AV149" s="132">
        <v>96746.1015625</v>
      </c>
      <c r="AW149" s="132">
        <v>11750.7470703125</v>
      </c>
      <c r="AX149" s="132">
        <v>729382.83679333935</v>
      </c>
      <c r="AY149" s="188"/>
      <c r="AZ149" s="182"/>
      <c r="BA149" s="182"/>
      <c r="BB149" s="182"/>
      <c r="BC149" s="182"/>
      <c r="BD149" s="182"/>
      <c r="BE149" s="182"/>
      <c r="BF149" s="182"/>
      <c r="BG149" s="182"/>
      <c r="BH149" s="182"/>
      <c r="BI149" s="182"/>
      <c r="BJ149" s="182"/>
      <c r="BK149" s="182"/>
      <c r="BL149" s="182"/>
      <c r="BM149" s="182"/>
      <c r="BN149" s="182"/>
      <c r="BO149" s="157">
        <v>1</v>
      </c>
      <c r="BP149" s="183"/>
      <c r="BQ149" s="189"/>
      <c r="BR149" s="189"/>
      <c r="BS149" s="189"/>
      <c r="BT149" s="189"/>
      <c r="BU149" s="189"/>
      <c r="BV149" s="189"/>
      <c r="BW149" s="189"/>
      <c r="BX149" s="189"/>
      <c r="BY149" s="189"/>
      <c r="BZ149" s="189"/>
      <c r="CA149" s="190">
        <v>1</v>
      </c>
      <c r="CB149" s="167">
        <v>22</v>
      </c>
      <c r="CC149" s="167">
        <v>1612213.1520766607</v>
      </c>
      <c r="CD149" s="167">
        <v>41.953395843505859</v>
      </c>
      <c r="CE149" s="167">
        <v>1735141.7779076081</v>
      </c>
      <c r="CF149" s="167">
        <v>1596626.9302180719</v>
      </c>
      <c r="CG149" s="167">
        <v>703092.34391883551</v>
      </c>
      <c r="CH149" s="167">
        <v>826186.47306004376</v>
      </c>
      <c r="CI149" s="184">
        <v>1770496.2557653286</v>
      </c>
      <c r="CJ149" s="185">
        <v>1770368.5929961023</v>
      </c>
      <c r="CK149" s="185">
        <v>311997.4375</v>
      </c>
      <c r="CL149" s="185">
        <v>0.5</v>
      </c>
      <c r="CM149" s="185">
        <v>2</v>
      </c>
      <c r="CN149" s="185">
        <v>351.80645161290323</v>
      </c>
      <c r="CO149" s="185">
        <v>22850084</v>
      </c>
      <c r="CP149" s="186">
        <v>105.90557098388672</v>
      </c>
      <c r="CQ149" s="167"/>
      <c r="CR149" s="163"/>
      <c r="CS149" s="167"/>
      <c r="CT149" s="167"/>
      <c r="CU149" s="167"/>
      <c r="CV149" s="167"/>
      <c r="CW149" s="138"/>
      <c r="CX149" s="187"/>
    </row>
    <row r="150" spans="1:102" s="84" customFormat="1" ht="15" customHeight="1">
      <c r="A150" s="165">
        <v>42146.291666608799</v>
      </c>
      <c r="B150" s="166"/>
      <c r="C150" s="167">
        <v>38112.465188631038</v>
      </c>
      <c r="D150" s="135"/>
      <c r="E150" s="133">
        <f t="shared" si="20"/>
        <v>38112.465188631038</v>
      </c>
      <c r="F150" s="134">
        <v>2.7</v>
      </c>
      <c r="G150" s="167">
        <v>541.65990397203836</v>
      </c>
      <c r="H150" s="135"/>
      <c r="I150" s="135">
        <f t="shared" si="21"/>
        <v>541.65990397203836</v>
      </c>
      <c r="J150" s="136">
        <v>7.4999999999999997E-2</v>
      </c>
      <c r="K150" s="167"/>
      <c r="L150" s="167"/>
      <c r="M150" s="135">
        <f t="shared" si="22"/>
        <v>0</v>
      </c>
      <c r="N150" s="168"/>
      <c r="O150" s="167">
        <v>18785.4026423295</v>
      </c>
      <c r="P150" s="135"/>
      <c r="Q150" s="135">
        <f t="shared" si="23"/>
        <v>18785.4026423295</v>
      </c>
      <c r="R150" s="167">
        <v>14759.959218973176</v>
      </c>
      <c r="S150" s="138"/>
      <c r="T150" s="139">
        <f t="shared" si="24"/>
        <v>18785.4026423295</v>
      </c>
      <c r="U150" s="139">
        <f t="shared" si="25"/>
        <v>18785.4026423295</v>
      </c>
      <c r="V150" s="140"/>
      <c r="W150" s="169"/>
      <c r="X150" s="170"/>
      <c r="Y150" s="171"/>
      <c r="Z150" s="172">
        <f t="shared" si="28"/>
        <v>1</v>
      </c>
      <c r="AA150" s="173"/>
      <c r="AB150" s="174"/>
      <c r="AC150" s="171"/>
      <c r="AD150" s="175">
        <f t="shared" si="29"/>
        <v>1</v>
      </c>
      <c r="AE150" s="176"/>
      <c r="AF150" s="177">
        <v>70</v>
      </c>
      <c r="AG150" s="149"/>
      <c r="AH150" s="138"/>
      <c r="AI150" s="138"/>
      <c r="AJ150" s="150"/>
      <c r="AK150" s="138"/>
      <c r="AL150" s="138"/>
      <c r="AM150" s="178">
        <f t="shared" si="26"/>
        <v>18785.4026423295</v>
      </c>
      <c r="AN150" s="179">
        <f t="shared" si="27"/>
        <v>0</v>
      </c>
      <c r="AO150" s="180"/>
      <c r="AP150" s="180">
        <v>4.2551750985211187</v>
      </c>
      <c r="AQ150" s="181"/>
      <c r="AR150" s="182"/>
      <c r="AS150" s="132">
        <v>23312.84765625</v>
      </c>
      <c r="AT150" s="132">
        <v>42270.0546875</v>
      </c>
      <c r="AU150" s="132">
        <v>90496.78125</v>
      </c>
      <c r="AV150" s="132">
        <v>97733.2578125</v>
      </c>
      <c r="AW150" s="132">
        <v>11907.3798828125</v>
      </c>
      <c r="AX150" s="132">
        <v>735468.22893532575</v>
      </c>
      <c r="AY150" s="188"/>
      <c r="AZ150" s="182"/>
      <c r="BA150" s="182"/>
      <c r="BB150" s="182"/>
      <c r="BC150" s="182"/>
      <c r="BD150" s="182"/>
      <c r="BE150" s="182"/>
      <c r="BF150" s="182"/>
      <c r="BG150" s="182"/>
      <c r="BH150" s="182"/>
      <c r="BI150" s="182"/>
      <c r="BJ150" s="182"/>
      <c r="BK150" s="182"/>
      <c r="BL150" s="182"/>
      <c r="BM150" s="182"/>
      <c r="BN150" s="182"/>
      <c r="BO150" s="157">
        <v>1</v>
      </c>
      <c r="BP150" s="183"/>
      <c r="BQ150" s="189"/>
      <c r="BR150" s="189"/>
      <c r="BS150" s="189"/>
      <c r="BT150" s="189"/>
      <c r="BU150" s="189"/>
      <c r="BV150" s="189"/>
      <c r="BW150" s="189"/>
      <c r="BX150" s="189"/>
      <c r="BY150" s="189"/>
      <c r="BZ150" s="189"/>
      <c r="CA150" s="190">
        <v>1</v>
      </c>
      <c r="CB150" s="167">
        <v>22</v>
      </c>
      <c r="CC150" s="167">
        <v>1617353.6579187913</v>
      </c>
      <c r="CD150" s="167">
        <v>39.197944641113281</v>
      </c>
      <c r="CE150" s="167">
        <v>1740394.7842888446</v>
      </c>
      <c r="CF150" s="167">
        <v>1600794.7306764496</v>
      </c>
      <c r="CG150" s="167">
        <v>704343.72334969835</v>
      </c>
      <c r="CH150" s="167">
        <v>827374.41266692558</v>
      </c>
      <c r="CI150" s="184">
        <v>1773651.5369754382</v>
      </c>
      <c r="CJ150" s="185">
        <v>1773473.7112913553</v>
      </c>
      <c r="CK150" s="185">
        <v>314997.6875</v>
      </c>
      <c r="CL150" s="185">
        <v>0.5</v>
      </c>
      <c r="CM150" s="185">
        <v>2</v>
      </c>
      <c r="CN150" s="185">
        <v>351.80645161290323</v>
      </c>
      <c r="CO150" s="185">
        <v>22883110</v>
      </c>
      <c r="CP150" s="186">
        <v>98.014122009277344</v>
      </c>
      <c r="CQ150" s="167"/>
      <c r="CR150" s="163"/>
      <c r="CS150" s="167"/>
      <c r="CT150" s="167"/>
      <c r="CU150" s="167"/>
      <c r="CV150" s="167"/>
      <c r="CW150" s="138"/>
      <c r="CX150" s="187"/>
    </row>
    <row r="151" spans="1:102" s="84" customFormat="1" ht="15" customHeight="1">
      <c r="A151" s="165">
        <v>42147.291666608799</v>
      </c>
      <c r="B151" s="166"/>
      <c r="C151" s="167">
        <v>32433.52762323396</v>
      </c>
      <c r="D151" s="135"/>
      <c r="E151" s="133">
        <f t="shared" si="20"/>
        <v>32433.52762323396</v>
      </c>
      <c r="F151" s="134">
        <v>2.7</v>
      </c>
      <c r="G151" s="167">
        <v>460.9500165084018</v>
      </c>
      <c r="H151" s="135"/>
      <c r="I151" s="135">
        <f t="shared" si="21"/>
        <v>460.9500165084018</v>
      </c>
      <c r="J151" s="136">
        <v>7.4999999999999997E-2</v>
      </c>
      <c r="K151" s="167"/>
      <c r="L151" s="167"/>
      <c r="M151" s="135">
        <f t="shared" si="22"/>
        <v>0</v>
      </c>
      <c r="N151" s="168"/>
      <c r="O151" s="167">
        <v>15986.288803362779</v>
      </c>
      <c r="P151" s="135"/>
      <c r="Q151" s="135">
        <f t="shared" si="23"/>
        <v>15986.288803362779</v>
      </c>
      <c r="R151" s="167">
        <v>12059.831904291221</v>
      </c>
      <c r="S151" s="138"/>
      <c r="T151" s="139">
        <f t="shared" si="24"/>
        <v>15986.288803362779</v>
      </c>
      <c r="U151" s="139">
        <f t="shared" si="25"/>
        <v>15986.288803362779</v>
      </c>
      <c r="V151" s="140"/>
      <c r="W151" s="169"/>
      <c r="X151" s="170"/>
      <c r="Y151" s="171"/>
      <c r="Z151" s="172">
        <f t="shared" si="28"/>
        <v>1</v>
      </c>
      <c r="AA151" s="173"/>
      <c r="AB151" s="174"/>
      <c r="AC151" s="171"/>
      <c r="AD151" s="175">
        <f t="shared" si="29"/>
        <v>1</v>
      </c>
      <c r="AE151" s="176"/>
      <c r="AF151" s="177">
        <v>70</v>
      </c>
      <c r="AG151" s="149"/>
      <c r="AH151" s="138"/>
      <c r="AI151" s="138"/>
      <c r="AJ151" s="150"/>
      <c r="AK151" s="138"/>
      <c r="AL151" s="138"/>
      <c r="AM151" s="178">
        <f t="shared" si="26"/>
        <v>15986.288803362779</v>
      </c>
      <c r="AN151" s="179">
        <f t="shared" si="27"/>
        <v>0</v>
      </c>
      <c r="AO151" s="180"/>
      <c r="AP151" s="180">
        <v>4.208090668659751</v>
      </c>
      <c r="AQ151" s="181"/>
      <c r="AR151" s="182"/>
      <c r="AS151" s="132">
        <v>23554.779296875</v>
      </c>
      <c r="AT151" s="132">
        <v>42588.12890625</v>
      </c>
      <c r="AU151" s="132">
        <v>91650.296875</v>
      </c>
      <c r="AV151" s="132">
        <v>98335.4765625</v>
      </c>
      <c r="AW151" s="132">
        <v>12103.9130859375</v>
      </c>
      <c r="AX151" s="132">
        <v>740892.62622863706</v>
      </c>
      <c r="AY151" s="188"/>
      <c r="AZ151" s="182"/>
      <c r="BA151" s="182"/>
      <c r="BB151" s="182"/>
      <c r="BC151" s="182"/>
      <c r="BD151" s="182"/>
      <c r="BE151" s="182"/>
      <c r="BF151" s="182"/>
      <c r="BG151" s="182"/>
      <c r="BH151" s="182"/>
      <c r="BI151" s="182"/>
      <c r="BJ151" s="182"/>
      <c r="BK151" s="182"/>
      <c r="BL151" s="182"/>
      <c r="BM151" s="182"/>
      <c r="BN151" s="182"/>
      <c r="BO151" s="157">
        <v>1</v>
      </c>
      <c r="BP151" s="183"/>
      <c r="BQ151" s="189"/>
      <c r="BR151" s="189"/>
      <c r="BS151" s="189"/>
      <c r="BT151" s="189"/>
      <c r="BU151" s="189"/>
      <c r="BV151" s="189"/>
      <c r="BW151" s="189"/>
      <c r="BX151" s="189"/>
      <c r="BY151" s="189"/>
      <c r="BZ151" s="189"/>
      <c r="CA151" s="190">
        <v>1</v>
      </c>
      <c r="CB151" s="167">
        <v>22</v>
      </c>
      <c r="CC151" s="167">
        <v>1622749.5323606676</v>
      </c>
      <c r="CD151" s="167">
        <v>36.703880310058594</v>
      </c>
      <c r="CE151" s="167">
        <v>1745997.9738737512</v>
      </c>
      <c r="CF151" s="167">
        <v>1603138.9406115976</v>
      </c>
      <c r="CG151" s="167">
        <v>710038.28044231457</v>
      </c>
      <c r="CH151" s="167">
        <v>833098.60367311735</v>
      </c>
      <c r="CI151" s="184">
        <v>1784751.7145409265</v>
      </c>
      <c r="CJ151" s="185">
        <v>1784458.946352982</v>
      </c>
      <c r="CK151" s="185">
        <v>319998.75</v>
      </c>
      <c r="CL151" s="185">
        <v>0.5</v>
      </c>
      <c r="CM151" s="185">
        <v>2</v>
      </c>
      <c r="CN151" s="185">
        <v>351.80645161290323</v>
      </c>
      <c r="CO151" s="185">
        <v>22952258</v>
      </c>
      <c r="CP151" s="186">
        <v>107.427734375</v>
      </c>
      <c r="CQ151" s="167"/>
      <c r="CR151" s="163"/>
      <c r="CS151" s="167"/>
      <c r="CT151" s="167"/>
      <c r="CU151" s="167"/>
      <c r="CV151" s="167"/>
      <c r="CW151" s="138"/>
      <c r="CX151" s="187"/>
    </row>
    <row r="152" spans="1:102" s="84" customFormat="1" ht="15" customHeight="1">
      <c r="A152" s="165">
        <v>42148.291666608799</v>
      </c>
      <c r="B152" s="166"/>
      <c r="C152" s="167">
        <v>41813.579538454702</v>
      </c>
      <c r="D152" s="135"/>
      <c r="E152" s="133">
        <f t="shared" si="20"/>
        <v>41813.579538454702</v>
      </c>
      <c r="F152" s="134">
        <v>2.7</v>
      </c>
      <c r="G152" s="167">
        <v>594.26067994894993</v>
      </c>
      <c r="H152" s="135"/>
      <c r="I152" s="135">
        <f t="shared" si="21"/>
        <v>594.26067994894993</v>
      </c>
      <c r="J152" s="136">
        <v>7.4999999999999997E-2</v>
      </c>
      <c r="K152" s="167"/>
      <c r="L152" s="167"/>
      <c r="M152" s="135">
        <f t="shared" si="22"/>
        <v>0</v>
      </c>
      <c r="N152" s="168"/>
      <c r="O152" s="167">
        <v>20609.659429252875</v>
      </c>
      <c r="P152" s="135"/>
      <c r="Q152" s="135">
        <f t="shared" si="23"/>
        <v>20609.659429252875</v>
      </c>
      <c r="R152" s="167">
        <v>15643.748213479488</v>
      </c>
      <c r="S152" s="138"/>
      <c r="T152" s="139">
        <f t="shared" si="24"/>
        <v>20609.659429252875</v>
      </c>
      <c r="U152" s="139">
        <f t="shared" si="25"/>
        <v>20609.659429252875</v>
      </c>
      <c r="V152" s="140"/>
      <c r="W152" s="169"/>
      <c r="X152" s="170"/>
      <c r="Y152" s="171"/>
      <c r="Z152" s="172">
        <f t="shared" si="28"/>
        <v>1</v>
      </c>
      <c r="AA152" s="173"/>
      <c r="AB152" s="174"/>
      <c r="AC152" s="171"/>
      <c r="AD152" s="175">
        <f t="shared" si="29"/>
        <v>1</v>
      </c>
      <c r="AE152" s="176"/>
      <c r="AF152" s="177">
        <v>70</v>
      </c>
      <c r="AG152" s="149"/>
      <c r="AH152" s="138"/>
      <c r="AI152" s="138"/>
      <c r="AJ152" s="150"/>
      <c r="AK152" s="138"/>
      <c r="AL152" s="138"/>
      <c r="AM152" s="178">
        <f t="shared" si="26"/>
        <v>20609.659429252875</v>
      </c>
      <c r="AN152" s="179">
        <f t="shared" si="27"/>
        <v>0</v>
      </c>
      <c r="AO152" s="180"/>
      <c r="AP152" s="180">
        <v>4.1592545679702466</v>
      </c>
      <c r="AQ152" s="181"/>
      <c r="AR152" s="182"/>
      <c r="AS152" s="132">
        <v>23661.291015625</v>
      </c>
      <c r="AT152" s="132">
        <v>42718.05859375</v>
      </c>
      <c r="AU152" s="132">
        <v>92568.375</v>
      </c>
      <c r="AV152" s="132">
        <v>99114.90625</v>
      </c>
      <c r="AW152" s="132">
        <v>12260.8193359375</v>
      </c>
      <c r="AX152" s="132">
        <v>746478.53512315138</v>
      </c>
      <c r="AY152" s="188"/>
      <c r="AZ152" s="182"/>
      <c r="BA152" s="182"/>
      <c r="BB152" s="182"/>
      <c r="BC152" s="182"/>
      <c r="BD152" s="182"/>
      <c r="BE152" s="182"/>
      <c r="BF152" s="182"/>
      <c r="BG152" s="182"/>
      <c r="BH152" s="182"/>
      <c r="BI152" s="182"/>
      <c r="BJ152" s="182"/>
      <c r="BK152" s="182"/>
      <c r="BL152" s="182"/>
      <c r="BM152" s="182"/>
      <c r="BN152" s="182"/>
      <c r="BO152" s="157">
        <v>1</v>
      </c>
      <c r="BP152" s="183"/>
      <c r="BQ152" s="189"/>
      <c r="BR152" s="189"/>
      <c r="BS152" s="189"/>
      <c r="BT152" s="189"/>
      <c r="BU152" s="189"/>
      <c r="BV152" s="189"/>
      <c r="BW152" s="189"/>
      <c r="BX152" s="189"/>
      <c r="BY152" s="189"/>
      <c r="BZ152" s="189"/>
      <c r="CA152" s="190">
        <v>1</v>
      </c>
      <c r="CB152" s="167">
        <v>22</v>
      </c>
      <c r="CC152" s="167">
        <v>1628099.2751260924</v>
      </c>
      <c r="CD152" s="167">
        <v>39.052207946777344</v>
      </c>
      <c r="CE152" s="167">
        <v>1751603.1152839037</v>
      </c>
      <c r="CF152" s="167">
        <v>1607178.6776625975</v>
      </c>
      <c r="CG152" s="167">
        <v>715671.50741493655</v>
      </c>
      <c r="CH152" s="167">
        <v>838795.11921711883</v>
      </c>
      <c r="CI152" s="184">
        <v>1795871.0878547174</v>
      </c>
      <c r="CJ152" s="185">
        <v>1793999.3384281355</v>
      </c>
      <c r="CK152" s="185">
        <v>324999.6875</v>
      </c>
      <c r="CL152" s="185">
        <v>0.5</v>
      </c>
      <c r="CM152" s="185">
        <v>2</v>
      </c>
      <c r="CN152" s="185">
        <v>351.80645161290323</v>
      </c>
      <c r="CO152" s="185">
        <v>23021432</v>
      </c>
      <c r="CP152" s="186">
        <v>106.21609497070313</v>
      </c>
      <c r="CQ152" s="167"/>
      <c r="CR152" s="163"/>
      <c r="CS152" s="167"/>
      <c r="CT152" s="167"/>
      <c r="CU152" s="167"/>
      <c r="CV152" s="167"/>
      <c r="CW152" s="138"/>
      <c r="CX152" s="187"/>
    </row>
    <row r="153" spans="1:102" s="84" customFormat="1" ht="15" customHeight="1">
      <c r="A153" s="165">
        <v>42149.291666608799</v>
      </c>
      <c r="B153" s="166"/>
      <c r="C153" s="167">
        <v>13300.044047038258</v>
      </c>
      <c r="D153" s="135"/>
      <c r="E153" s="133">
        <f t="shared" si="20"/>
        <v>13300.044047038258</v>
      </c>
      <c r="F153" s="134">
        <v>2.7</v>
      </c>
      <c r="G153" s="167">
        <v>189.02216232109825</v>
      </c>
      <c r="H153" s="135"/>
      <c r="I153" s="135">
        <f t="shared" si="21"/>
        <v>189.02216232109825</v>
      </c>
      <c r="J153" s="136">
        <v>7.4999999999999997E-2</v>
      </c>
      <c r="K153" s="167"/>
      <c r="L153" s="167"/>
      <c r="M153" s="135">
        <f t="shared" si="22"/>
        <v>0</v>
      </c>
      <c r="N153" s="168"/>
      <c r="O153" s="167">
        <v>6555.5109423585809</v>
      </c>
      <c r="P153" s="135"/>
      <c r="Q153" s="135">
        <f t="shared" si="23"/>
        <v>6555.5109423585809</v>
      </c>
      <c r="R153" s="167">
        <v>4493.1030054367793</v>
      </c>
      <c r="S153" s="138"/>
      <c r="T153" s="139">
        <f t="shared" si="24"/>
        <v>6555.5109423585791</v>
      </c>
      <c r="U153" s="139">
        <f t="shared" si="25"/>
        <v>6555.5109423585791</v>
      </c>
      <c r="V153" s="140"/>
      <c r="W153" s="169"/>
      <c r="X153" s="170"/>
      <c r="Y153" s="171"/>
      <c r="Z153" s="172">
        <f t="shared" si="28"/>
        <v>1</v>
      </c>
      <c r="AA153" s="173"/>
      <c r="AB153" s="174"/>
      <c r="AC153" s="171"/>
      <c r="AD153" s="175">
        <f t="shared" si="29"/>
        <v>1</v>
      </c>
      <c r="AE153" s="176"/>
      <c r="AF153" s="177">
        <v>70</v>
      </c>
      <c r="AG153" s="149"/>
      <c r="AH153" s="138"/>
      <c r="AI153" s="138"/>
      <c r="AJ153" s="150"/>
      <c r="AK153" s="138"/>
      <c r="AL153" s="138"/>
      <c r="AM153" s="178">
        <f t="shared" si="26"/>
        <v>6555.5109423585791</v>
      </c>
      <c r="AN153" s="179">
        <f t="shared" si="27"/>
        <v>0</v>
      </c>
      <c r="AO153" s="180"/>
      <c r="AP153" s="180">
        <v>4.1086667964526056</v>
      </c>
      <c r="AQ153" s="181"/>
      <c r="AR153" s="182"/>
      <c r="AS153" s="132">
        <v>23661.291015625</v>
      </c>
      <c r="AT153" s="132">
        <v>42718.05859375</v>
      </c>
      <c r="AU153" s="132">
        <v>93655.625</v>
      </c>
      <c r="AV153" s="132">
        <v>101084.6328125</v>
      </c>
      <c r="AW153" s="132">
        <v>12454.658203125</v>
      </c>
      <c r="AX153" s="132">
        <v>752823.40421156131</v>
      </c>
      <c r="AY153" s="188"/>
      <c r="AZ153" s="182"/>
      <c r="BA153" s="182"/>
      <c r="BB153" s="182"/>
      <c r="BC153" s="182"/>
      <c r="BD153" s="182"/>
      <c r="BE153" s="182"/>
      <c r="BF153" s="182"/>
      <c r="BG153" s="182"/>
      <c r="BH153" s="182"/>
      <c r="BI153" s="182"/>
      <c r="BJ153" s="182"/>
      <c r="BK153" s="182"/>
      <c r="BL153" s="182"/>
      <c r="BM153" s="182"/>
      <c r="BN153" s="182"/>
      <c r="BO153" s="157">
        <v>1</v>
      </c>
      <c r="BP153" s="183"/>
      <c r="BQ153" s="189"/>
      <c r="BR153" s="189"/>
      <c r="BS153" s="189"/>
      <c r="BT153" s="189"/>
      <c r="BU153" s="189"/>
      <c r="BV153" s="189"/>
      <c r="BW153" s="189"/>
      <c r="BX153" s="189"/>
      <c r="BY153" s="189"/>
      <c r="BZ153" s="189"/>
      <c r="CA153" s="190">
        <v>1</v>
      </c>
      <c r="CB153" s="167">
        <v>22</v>
      </c>
      <c r="CC153" s="167">
        <v>1635530.9409133196</v>
      </c>
      <c r="CD153" s="167">
        <v>61.673610687255859</v>
      </c>
      <c r="CE153" s="167">
        <v>1759266.2097993353</v>
      </c>
      <c r="CF153" s="167">
        <v>1612224.3773734367</v>
      </c>
      <c r="CG153" s="167">
        <v>720293.88973155303</v>
      </c>
      <c r="CH153" s="167">
        <v>843463.17640600051</v>
      </c>
      <c r="CI153" s="184">
        <v>1807907.0825669372</v>
      </c>
      <c r="CJ153" s="185">
        <v>1804143.5196030277</v>
      </c>
      <c r="CK153" s="185">
        <v>330000.90625</v>
      </c>
      <c r="CL153" s="185">
        <v>0.5</v>
      </c>
      <c r="CM153" s="185">
        <v>2</v>
      </c>
      <c r="CN153" s="185">
        <v>351.80645161290323</v>
      </c>
      <c r="CO153" s="185">
        <v>23102634</v>
      </c>
      <c r="CP153" s="186">
        <v>101.81001281738281</v>
      </c>
      <c r="CQ153" s="167"/>
      <c r="CR153" s="163"/>
      <c r="CS153" s="167"/>
      <c r="CT153" s="167"/>
      <c r="CU153" s="167"/>
      <c r="CV153" s="167"/>
      <c r="CW153" s="138"/>
      <c r="CX153" s="187"/>
    </row>
    <row r="154" spans="1:102" s="84" customFormat="1" ht="15" customHeight="1">
      <c r="A154" s="165">
        <v>42150.291666608799</v>
      </c>
      <c r="B154" s="166"/>
      <c r="C154" s="167">
        <v>0</v>
      </c>
      <c r="D154" s="135"/>
      <c r="E154" s="133">
        <f t="shared" si="20"/>
        <v>0</v>
      </c>
      <c r="F154" s="134">
        <v>2.7</v>
      </c>
      <c r="G154" s="167">
        <v>0</v>
      </c>
      <c r="H154" s="135"/>
      <c r="I154" s="135">
        <f t="shared" si="21"/>
        <v>0</v>
      </c>
      <c r="J154" s="136">
        <v>7.4999999999999997E-2</v>
      </c>
      <c r="K154" s="167"/>
      <c r="L154" s="167"/>
      <c r="M154" s="135">
        <f t="shared" si="22"/>
        <v>0</v>
      </c>
      <c r="N154" s="168"/>
      <c r="O154" s="167">
        <v>0</v>
      </c>
      <c r="P154" s="135"/>
      <c r="Q154" s="135">
        <f t="shared" si="23"/>
        <v>0</v>
      </c>
      <c r="R154" s="167">
        <v>0</v>
      </c>
      <c r="S154" s="138"/>
      <c r="T154" s="139">
        <f t="shared" si="24"/>
        <v>0</v>
      </c>
      <c r="U154" s="139">
        <f t="shared" si="25"/>
        <v>0</v>
      </c>
      <c r="V154" s="140"/>
      <c r="W154" s="169"/>
      <c r="X154" s="170"/>
      <c r="Y154" s="171"/>
      <c r="Z154" s="172">
        <f t="shared" si="28"/>
        <v>1</v>
      </c>
      <c r="AA154" s="173"/>
      <c r="AB154" s="174"/>
      <c r="AC154" s="171"/>
      <c r="AD154" s="175">
        <f t="shared" si="29"/>
        <v>1</v>
      </c>
      <c r="AE154" s="176"/>
      <c r="AF154" s="177">
        <v>70</v>
      </c>
      <c r="AG154" s="149"/>
      <c r="AH154" s="138"/>
      <c r="AI154" s="138"/>
      <c r="AJ154" s="150"/>
      <c r="AK154" s="138"/>
      <c r="AL154" s="138"/>
      <c r="AM154" s="178">
        <f t="shared" si="26"/>
        <v>0</v>
      </c>
      <c r="AN154" s="179">
        <f t="shared" si="27"/>
        <v>0</v>
      </c>
      <c r="AO154" s="180"/>
      <c r="AP154" s="180">
        <v>4.056327354106827</v>
      </c>
      <c r="AQ154" s="181"/>
      <c r="AR154" s="182"/>
      <c r="AS154" s="132">
        <v>23661.291015625</v>
      </c>
      <c r="AT154" s="132">
        <v>42718.05859375</v>
      </c>
      <c r="AU154" s="132">
        <v>94741.953125</v>
      </c>
      <c r="AV154" s="132">
        <v>102952.8828125</v>
      </c>
      <c r="AW154" s="132">
        <v>12648.552734375</v>
      </c>
      <c r="AX154" s="132">
        <v>758870.63278222631</v>
      </c>
      <c r="AY154" s="188"/>
      <c r="AZ154" s="182"/>
      <c r="BA154" s="182"/>
      <c r="BB154" s="182"/>
      <c r="BC154" s="182"/>
      <c r="BD154" s="182"/>
      <c r="BE154" s="182"/>
      <c r="BF154" s="182"/>
      <c r="BG154" s="182"/>
      <c r="BH154" s="182"/>
      <c r="BI154" s="182"/>
      <c r="BJ154" s="182"/>
      <c r="BK154" s="182"/>
      <c r="BL154" s="182"/>
      <c r="BM154" s="182"/>
      <c r="BN154" s="182"/>
      <c r="BO154" s="157">
        <v>1</v>
      </c>
      <c r="BP154" s="183"/>
      <c r="BQ154" s="189"/>
      <c r="BR154" s="189"/>
      <c r="BS154" s="189"/>
      <c r="BT154" s="189"/>
      <c r="BU154" s="189"/>
      <c r="BV154" s="189"/>
      <c r="BW154" s="189"/>
      <c r="BX154" s="189"/>
      <c r="BY154" s="189"/>
      <c r="BZ154" s="189"/>
      <c r="CA154" s="190">
        <v>1</v>
      </c>
      <c r="CB154" s="167">
        <v>22</v>
      </c>
      <c r="CC154" s="167">
        <v>1642137.1135653877</v>
      </c>
      <c r="CD154" s="167">
        <v>63.701930999755859</v>
      </c>
      <c r="CE154" s="167">
        <v>1766106.4783329596</v>
      </c>
      <c r="CF154" s="167">
        <v>1616593.0675639699</v>
      </c>
      <c r="CG154" s="167">
        <v>722120.80743099097</v>
      </c>
      <c r="CH154" s="167">
        <v>845315.74119265273</v>
      </c>
      <c r="CI154" s="184">
        <v>1814220.4625883843</v>
      </c>
      <c r="CJ154" s="185">
        <v>1809291.2850410459</v>
      </c>
      <c r="CK154" s="185">
        <v>333001.4375</v>
      </c>
      <c r="CL154" s="185">
        <v>0.5</v>
      </c>
      <c r="CM154" s="185">
        <v>2</v>
      </c>
      <c r="CN154" s="185">
        <v>351.80645161290323</v>
      </c>
      <c r="CO154" s="185">
        <v>23140698</v>
      </c>
      <c r="CP154" s="186">
        <v>107.95425415039063</v>
      </c>
      <c r="CQ154" s="167"/>
      <c r="CR154" s="163"/>
      <c r="CS154" s="167"/>
      <c r="CT154" s="167"/>
      <c r="CU154" s="167"/>
      <c r="CV154" s="167"/>
      <c r="CW154" s="138"/>
      <c r="CX154" s="187"/>
    </row>
    <row r="155" spans="1:102" s="84" customFormat="1" ht="15" customHeight="1">
      <c r="A155" s="165">
        <v>42151.291666608799</v>
      </c>
      <c r="B155" s="166"/>
      <c r="C155" s="167">
        <v>1712.396765010734</v>
      </c>
      <c r="D155" s="135"/>
      <c r="E155" s="133">
        <f t="shared" si="20"/>
        <v>1712.396765010734</v>
      </c>
      <c r="F155" s="134">
        <v>2.7</v>
      </c>
      <c r="G155" s="167">
        <v>24.336832128466671</v>
      </c>
      <c r="H155" s="135"/>
      <c r="I155" s="135">
        <f t="shared" si="21"/>
        <v>24.336832128466671</v>
      </c>
      <c r="J155" s="136">
        <v>7.4999999999999997E-2</v>
      </c>
      <c r="K155" s="167"/>
      <c r="L155" s="167"/>
      <c r="M155" s="135">
        <f t="shared" si="22"/>
        <v>0</v>
      </c>
      <c r="N155" s="168"/>
      <c r="O155" s="167">
        <v>844.02996644113364</v>
      </c>
      <c r="P155" s="135"/>
      <c r="Q155" s="135">
        <f t="shared" si="23"/>
        <v>844.02996644113364</v>
      </c>
      <c r="R155" s="167">
        <v>844.02996644113364</v>
      </c>
      <c r="S155" s="138"/>
      <c r="T155" s="139">
        <f t="shared" si="24"/>
        <v>844.02996644113364</v>
      </c>
      <c r="U155" s="139">
        <f t="shared" si="25"/>
        <v>844.02996644113364</v>
      </c>
      <c r="V155" s="140"/>
      <c r="W155" s="169"/>
      <c r="X155" s="170"/>
      <c r="Y155" s="171"/>
      <c r="Z155" s="172">
        <f t="shared" si="28"/>
        <v>1</v>
      </c>
      <c r="AA155" s="173"/>
      <c r="AB155" s="174"/>
      <c r="AC155" s="171"/>
      <c r="AD155" s="175">
        <f t="shared" si="29"/>
        <v>1</v>
      </c>
      <c r="AE155" s="176"/>
      <c r="AF155" s="177">
        <v>70</v>
      </c>
      <c r="AG155" s="149"/>
      <c r="AH155" s="138"/>
      <c r="AI155" s="138"/>
      <c r="AJ155" s="150"/>
      <c r="AK155" s="138"/>
      <c r="AL155" s="138"/>
      <c r="AM155" s="178">
        <f t="shared" si="26"/>
        <v>844.02996644113364</v>
      </c>
      <c r="AN155" s="179">
        <f t="shared" si="27"/>
        <v>0</v>
      </c>
      <c r="AO155" s="180"/>
      <c r="AP155" s="180">
        <v>4.0022362409329117</v>
      </c>
      <c r="AQ155" s="181"/>
      <c r="AR155" s="182"/>
      <c r="AS155" s="132">
        <v>23710.09765625</v>
      </c>
      <c r="AT155" s="132">
        <v>42831.4453125</v>
      </c>
      <c r="AU155" s="132">
        <v>95846.1875</v>
      </c>
      <c r="AV155" s="132">
        <v>104727.9296875</v>
      </c>
      <c r="AW155" s="132">
        <v>12840.724609375</v>
      </c>
      <c r="AX155" s="132">
        <v>764557.78552480659</v>
      </c>
      <c r="AY155" s="188"/>
      <c r="AZ155" s="182"/>
      <c r="BA155" s="182"/>
      <c r="BB155" s="182"/>
      <c r="BC155" s="182"/>
      <c r="BD155" s="182"/>
      <c r="BE155" s="182"/>
      <c r="BF155" s="182"/>
      <c r="BG155" s="182"/>
      <c r="BH155" s="182"/>
      <c r="BI155" s="182"/>
      <c r="BJ155" s="182"/>
      <c r="BK155" s="182"/>
      <c r="BL155" s="182"/>
      <c r="BM155" s="182"/>
      <c r="BN155" s="182"/>
      <c r="BO155" s="157">
        <v>1</v>
      </c>
      <c r="BP155" s="183"/>
      <c r="BQ155" s="189"/>
      <c r="BR155" s="189"/>
      <c r="BS155" s="189"/>
      <c r="BT155" s="189"/>
      <c r="BU155" s="189"/>
      <c r="BV155" s="189"/>
      <c r="BW155" s="189"/>
      <c r="BX155" s="189"/>
      <c r="BY155" s="189"/>
      <c r="BZ155" s="189"/>
      <c r="CA155" s="190">
        <v>1</v>
      </c>
      <c r="CB155" s="167">
        <v>16.73</v>
      </c>
      <c r="CC155" s="167">
        <v>1649471.8786016661</v>
      </c>
      <c r="CD155" s="167">
        <v>65.594970703125</v>
      </c>
      <c r="CE155" s="167">
        <v>1773688.9172657467</v>
      </c>
      <c r="CF155" s="167">
        <v>1623859.929851538</v>
      </c>
      <c r="CG155" s="167">
        <v>722120.80743099097</v>
      </c>
      <c r="CH155" s="167">
        <v>845315.74119265273</v>
      </c>
      <c r="CI155" s="184">
        <v>1814220.4625883843</v>
      </c>
      <c r="CJ155" s="185">
        <v>1809291.2850410459</v>
      </c>
      <c r="CK155" s="185">
        <v>333001.4375</v>
      </c>
      <c r="CL155" s="185">
        <v>0.5</v>
      </c>
      <c r="CM155" s="185">
        <v>2</v>
      </c>
      <c r="CN155" s="185">
        <v>351.80645161290323</v>
      </c>
      <c r="CO155" s="185">
        <v>23153700</v>
      </c>
      <c r="CP155" s="186">
        <v>102.72543334960938</v>
      </c>
      <c r="CQ155" s="167"/>
      <c r="CR155" s="163"/>
      <c r="CS155" s="167"/>
      <c r="CT155" s="167"/>
      <c r="CU155" s="167"/>
      <c r="CV155" s="167"/>
      <c r="CW155" s="138"/>
      <c r="CX155" s="187"/>
    </row>
    <row r="156" spans="1:102" s="84" customFormat="1" ht="15" customHeight="1">
      <c r="A156" s="165">
        <v>42152.291666608799</v>
      </c>
      <c r="B156" s="166"/>
      <c r="C156" s="167">
        <v>41752.174911831993</v>
      </c>
      <c r="D156" s="135"/>
      <c r="E156" s="133">
        <f t="shared" si="20"/>
        <v>41752.174911831993</v>
      </c>
      <c r="F156" s="134">
        <v>2.7</v>
      </c>
      <c r="G156" s="167">
        <v>593.38798845562155</v>
      </c>
      <c r="H156" s="135"/>
      <c r="I156" s="135">
        <f t="shared" si="21"/>
        <v>593.38798845562155</v>
      </c>
      <c r="J156" s="136">
        <v>7.4999999999999997E-2</v>
      </c>
      <c r="K156" s="167"/>
      <c r="L156" s="167"/>
      <c r="M156" s="135">
        <f t="shared" si="22"/>
        <v>0</v>
      </c>
      <c r="N156" s="168"/>
      <c r="O156" s="167">
        <v>20579.393461688185</v>
      </c>
      <c r="P156" s="135"/>
      <c r="Q156" s="135">
        <f t="shared" si="23"/>
        <v>20579.393461688185</v>
      </c>
      <c r="R156" s="167">
        <v>15524.805593905125</v>
      </c>
      <c r="S156" s="138"/>
      <c r="T156" s="139">
        <f t="shared" si="24"/>
        <v>20579.393461688185</v>
      </c>
      <c r="U156" s="139">
        <f t="shared" si="25"/>
        <v>20579.393461688185</v>
      </c>
      <c r="V156" s="140"/>
      <c r="W156" s="169"/>
      <c r="X156" s="170"/>
      <c r="Y156" s="171"/>
      <c r="Z156" s="172">
        <f t="shared" si="28"/>
        <v>1</v>
      </c>
      <c r="AA156" s="173"/>
      <c r="AB156" s="174"/>
      <c r="AC156" s="171"/>
      <c r="AD156" s="175">
        <f t="shared" si="29"/>
        <v>1</v>
      </c>
      <c r="AE156" s="176"/>
      <c r="AF156" s="177">
        <v>69</v>
      </c>
      <c r="AG156" s="149"/>
      <c r="AH156" s="138"/>
      <c r="AI156" s="138"/>
      <c r="AJ156" s="150"/>
      <c r="AK156" s="138"/>
      <c r="AL156" s="138"/>
      <c r="AM156" s="178">
        <f t="shared" si="26"/>
        <v>20579.393461688185</v>
      </c>
      <c r="AN156" s="179">
        <f t="shared" si="27"/>
        <v>0</v>
      </c>
      <c r="AO156" s="180"/>
      <c r="AP156" s="180">
        <v>3.9463934569308599</v>
      </c>
      <c r="AQ156" s="181"/>
      <c r="AR156" s="182"/>
      <c r="AS156" s="132">
        <v>23754.193359375</v>
      </c>
      <c r="AT156" s="132">
        <v>42906.3203125</v>
      </c>
      <c r="AU156" s="132">
        <v>96943</v>
      </c>
      <c r="AV156" s="132">
        <v>106541</v>
      </c>
      <c r="AW156" s="132">
        <v>13031.359375</v>
      </c>
      <c r="AX156" s="132">
        <v>770966.33271849027</v>
      </c>
      <c r="AY156" s="188"/>
      <c r="AZ156" s="182"/>
      <c r="BA156" s="182"/>
      <c r="BB156" s="182"/>
      <c r="BC156" s="182"/>
      <c r="BD156" s="182"/>
      <c r="BE156" s="182"/>
      <c r="BF156" s="182"/>
      <c r="BG156" s="182"/>
      <c r="BH156" s="182"/>
      <c r="BI156" s="182"/>
      <c r="BJ156" s="182"/>
      <c r="BK156" s="182"/>
      <c r="BL156" s="182"/>
      <c r="BM156" s="182"/>
      <c r="BN156" s="182"/>
      <c r="BO156" s="157">
        <v>0.92700000000000005</v>
      </c>
      <c r="BP156" s="183"/>
      <c r="BQ156" s="189"/>
      <c r="BR156" s="189"/>
      <c r="BS156" s="189"/>
      <c r="BT156" s="189"/>
      <c r="BU156" s="189"/>
      <c r="BV156" s="189"/>
      <c r="BW156" s="189"/>
      <c r="BX156" s="189"/>
      <c r="BY156" s="189"/>
      <c r="BZ156" s="189"/>
      <c r="CA156" s="190">
        <v>1</v>
      </c>
      <c r="CB156" s="167">
        <v>16.73</v>
      </c>
      <c r="CC156" s="167">
        <v>1657695.188576177</v>
      </c>
      <c r="CD156" s="167">
        <v>64.059600830078125</v>
      </c>
      <c r="CE156" s="167">
        <v>1782177.6972252547</v>
      </c>
      <c r="CF156" s="167">
        <v>1626252.0587337841</v>
      </c>
      <c r="CG156" s="167">
        <v>722120.80743099097</v>
      </c>
      <c r="CH156" s="167">
        <v>845315.74119265273</v>
      </c>
      <c r="CI156" s="184">
        <v>1814220.4625883843</v>
      </c>
      <c r="CJ156" s="185">
        <v>1809291.2850410459</v>
      </c>
      <c r="CK156" s="185">
        <v>333001.4375</v>
      </c>
      <c r="CL156" s="185">
        <v>0.5</v>
      </c>
      <c r="CM156" s="185">
        <v>2</v>
      </c>
      <c r="CN156" s="185">
        <v>351.80645161290323</v>
      </c>
      <c r="CO156" s="185">
        <v>23170724</v>
      </c>
      <c r="CP156" s="186">
        <v>92.784828186035156</v>
      </c>
      <c r="CQ156" s="167"/>
      <c r="CR156" s="163"/>
      <c r="CS156" s="167"/>
      <c r="CT156" s="167"/>
      <c r="CU156" s="167"/>
      <c r="CV156" s="167"/>
      <c r="CW156" s="138"/>
      <c r="CX156" s="187"/>
    </row>
    <row r="157" spans="1:102" s="84" customFormat="1" ht="15" customHeight="1">
      <c r="A157" s="165">
        <v>42153.291666608799</v>
      </c>
      <c r="B157" s="166"/>
      <c r="C157" s="167">
        <v>43791.402754028117</v>
      </c>
      <c r="D157" s="135"/>
      <c r="E157" s="133">
        <f t="shared" si="20"/>
        <v>43791.402754028117</v>
      </c>
      <c r="F157" s="134">
        <v>2.7</v>
      </c>
      <c r="G157" s="167">
        <v>622.3697914356751</v>
      </c>
      <c r="H157" s="135"/>
      <c r="I157" s="135">
        <f t="shared" si="21"/>
        <v>622.3697914356751</v>
      </c>
      <c r="J157" s="136">
        <v>7.4999999999999997E-2</v>
      </c>
      <c r="K157" s="167"/>
      <c r="L157" s="167"/>
      <c r="M157" s="135">
        <f t="shared" si="22"/>
        <v>0</v>
      </c>
      <c r="N157" s="168"/>
      <c r="O157" s="167">
        <v>21584.516481296221</v>
      </c>
      <c r="P157" s="135"/>
      <c r="Q157" s="135">
        <f t="shared" si="23"/>
        <v>21584.516481296221</v>
      </c>
      <c r="R157" s="167">
        <v>15630.167107145542</v>
      </c>
      <c r="S157" s="138"/>
      <c r="T157" s="139">
        <f t="shared" si="24"/>
        <v>21584.516481296221</v>
      </c>
      <c r="U157" s="139">
        <f t="shared" si="25"/>
        <v>21584.516481296221</v>
      </c>
      <c r="V157" s="140"/>
      <c r="W157" s="169"/>
      <c r="X157" s="170"/>
      <c r="Y157" s="171"/>
      <c r="Z157" s="172">
        <f t="shared" si="28"/>
        <v>1</v>
      </c>
      <c r="AA157" s="173"/>
      <c r="AB157" s="174"/>
      <c r="AC157" s="171"/>
      <c r="AD157" s="175">
        <f t="shared" si="29"/>
        <v>1</v>
      </c>
      <c r="AE157" s="176"/>
      <c r="AF157" s="177">
        <v>70</v>
      </c>
      <c r="AG157" s="149"/>
      <c r="AH157" s="138"/>
      <c r="AI157" s="138"/>
      <c r="AJ157" s="150"/>
      <c r="AK157" s="138"/>
      <c r="AL157" s="138"/>
      <c r="AM157" s="178">
        <f t="shared" si="26"/>
        <v>21584.516481296221</v>
      </c>
      <c r="AN157" s="179">
        <f t="shared" si="27"/>
        <v>0</v>
      </c>
      <c r="AO157" s="180"/>
      <c r="AP157" s="180">
        <v>3.8887990021006709</v>
      </c>
      <c r="AQ157" s="181"/>
      <c r="AR157" s="182"/>
      <c r="AS157" s="132">
        <v>23768</v>
      </c>
      <c r="AT157" s="132">
        <v>42906.3203125</v>
      </c>
      <c r="AU157" s="132">
        <v>98051</v>
      </c>
      <c r="AV157" s="132">
        <v>108337</v>
      </c>
      <c r="AW157" s="132">
        <v>13224</v>
      </c>
      <c r="AX157" s="132">
        <v>776559.34045434243</v>
      </c>
      <c r="AY157" s="188"/>
      <c r="AZ157" s="182"/>
      <c r="BA157" s="182"/>
      <c r="BB157" s="182"/>
      <c r="BC157" s="182"/>
      <c r="BD157" s="182"/>
      <c r="BE157" s="182"/>
      <c r="BF157" s="182"/>
      <c r="BG157" s="182"/>
      <c r="BH157" s="182"/>
      <c r="BI157" s="182"/>
      <c r="BJ157" s="182"/>
      <c r="BK157" s="182"/>
      <c r="BL157" s="182"/>
      <c r="BM157" s="182"/>
      <c r="BN157" s="182"/>
      <c r="BO157" s="157">
        <v>0.99</v>
      </c>
      <c r="BP157" s="183"/>
      <c r="BQ157" s="189"/>
      <c r="BR157" s="189"/>
      <c r="BS157" s="189"/>
      <c r="BT157" s="189"/>
      <c r="BU157" s="189"/>
      <c r="BV157" s="189"/>
      <c r="BW157" s="189"/>
      <c r="BX157" s="189"/>
      <c r="BY157" s="189"/>
      <c r="BZ157" s="189"/>
      <c r="CA157" s="190">
        <v>0.98399999999999999</v>
      </c>
      <c r="CB157" s="167">
        <v>16.73</v>
      </c>
      <c r="CC157" s="167">
        <v>1665891.6555422419</v>
      </c>
      <c r="CD157" s="167">
        <v>58.705680847167969</v>
      </c>
      <c r="CE157" s="167">
        <v>1790641.9827724495</v>
      </c>
      <c r="CF157" s="167">
        <v>1632532.0666723452</v>
      </c>
      <c r="CG157" s="167">
        <v>722120.80743099097</v>
      </c>
      <c r="CH157" s="167">
        <v>845315.74119265273</v>
      </c>
      <c r="CI157" s="184">
        <v>1819828.6543551809</v>
      </c>
      <c r="CJ157" s="185">
        <v>1813606.9736093634</v>
      </c>
      <c r="CK157" s="185">
        <v>336001.75</v>
      </c>
      <c r="CL157" s="185">
        <v>0.5</v>
      </c>
      <c r="CM157" s="185">
        <v>2</v>
      </c>
      <c r="CN157" s="185">
        <v>351.80645161290323</v>
      </c>
      <c r="CO157" s="185">
        <v>23253950</v>
      </c>
      <c r="CP157" s="186">
        <v>101.48442077636719</v>
      </c>
      <c r="CQ157" s="167"/>
      <c r="CR157" s="163"/>
      <c r="CS157" s="167"/>
      <c r="CT157" s="167"/>
      <c r="CU157" s="167"/>
      <c r="CV157" s="167"/>
      <c r="CW157" s="138"/>
      <c r="CX157" s="187"/>
    </row>
    <row r="158" spans="1:102" s="84" customFormat="1" ht="15" customHeight="1">
      <c r="A158" s="165">
        <v>42154.291666608799</v>
      </c>
      <c r="B158" s="166"/>
      <c r="C158" s="167">
        <v>38637.375706534847</v>
      </c>
      <c r="D158" s="135"/>
      <c r="E158" s="133">
        <f t="shared" si="20"/>
        <v>38637.375706534847</v>
      </c>
      <c r="F158" s="134">
        <v>2.7</v>
      </c>
      <c r="G158" s="167">
        <v>549.12000867307211</v>
      </c>
      <c r="H158" s="135"/>
      <c r="I158" s="135">
        <f t="shared" si="21"/>
        <v>549.12000867307211</v>
      </c>
      <c r="J158" s="136">
        <v>7.4999999999999997E-2</v>
      </c>
      <c r="K158" s="167"/>
      <c r="L158" s="167"/>
      <c r="M158" s="135">
        <f t="shared" si="22"/>
        <v>0</v>
      </c>
      <c r="N158" s="168"/>
      <c r="O158" s="167">
        <v>19044.127848930886</v>
      </c>
      <c r="P158" s="135"/>
      <c r="Q158" s="135">
        <f t="shared" si="23"/>
        <v>19044.127848930886</v>
      </c>
      <c r="R158" s="167">
        <v>13887.097897102116</v>
      </c>
      <c r="S158" s="138"/>
      <c r="T158" s="139">
        <f t="shared" si="24"/>
        <v>19044.127848930886</v>
      </c>
      <c r="U158" s="139">
        <f t="shared" si="25"/>
        <v>19044.127848930886</v>
      </c>
      <c r="V158" s="140"/>
      <c r="W158" s="169"/>
      <c r="X158" s="170"/>
      <c r="Y158" s="171"/>
      <c r="Z158" s="172">
        <f t="shared" si="28"/>
        <v>1</v>
      </c>
      <c r="AA158" s="173"/>
      <c r="AB158" s="174"/>
      <c r="AC158" s="171"/>
      <c r="AD158" s="175">
        <f t="shared" si="29"/>
        <v>1</v>
      </c>
      <c r="AE158" s="176"/>
      <c r="AF158" s="177">
        <v>70</v>
      </c>
      <c r="AG158" s="149"/>
      <c r="AH158" s="138"/>
      <c r="AI158" s="138"/>
      <c r="AJ158" s="150"/>
      <c r="AK158" s="138"/>
      <c r="AL158" s="138"/>
      <c r="AM158" s="178">
        <f t="shared" si="26"/>
        <v>19044.127848930886</v>
      </c>
      <c r="AN158" s="179">
        <f t="shared" si="27"/>
        <v>0</v>
      </c>
      <c r="AO158" s="180"/>
      <c r="AP158" s="180">
        <v>3.8294528764423452</v>
      </c>
      <c r="AQ158" s="181"/>
      <c r="AR158" s="182"/>
      <c r="AS158" s="132">
        <v>23805</v>
      </c>
      <c r="AT158" s="132">
        <v>42906.3203125</v>
      </c>
      <c r="AU158" s="132">
        <v>99156</v>
      </c>
      <c r="AV158" s="132">
        <v>110122</v>
      </c>
      <c r="AW158" s="132">
        <v>13416</v>
      </c>
      <c r="AX158" s="132">
        <v>782650.29280758055</v>
      </c>
      <c r="AY158" s="188"/>
      <c r="AZ158" s="182"/>
      <c r="BA158" s="182"/>
      <c r="BB158" s="182"/>
      <c r="BC158" s="182"/>
      <c r="BD158" s="182"/>
      <c r="BE158" s="182"/>
      <c r="BF158" s="182"/>
      <c r="BG158" s="182"/>
      <c r="BH158" s="182"/>
      <c r="BI158" s="182"/>
      <c r="BJ158" s="182"/>
      <c r="BK158" s="182"/>
      <c r="BL158" s="182"/>
      <c r="BM158" s="182"/>
      <c r="BN158" s="182"/>
      <c r="BO158" s="157">
        <v>1</v>
      </c>
      <c r="BP158" s="183"/>
      <c r="BQ158" s="189"/>
      <c r="BR158" s="189"/>
      <c r="BS158" s="189"/>
      <c r="BT158" s="189"/>
      <c r="BU158" s="189"/>
      <c r="BV158" s="189"/>
      <c r="BW158" s="189"/>
      <c r="BX158" s="189"/>
      <c r="BY158" s="189"/>
      <c r="BZ158" s="189"/>
      <c r="CA158" s="190">
        <v>0.99099999999999999</v>
      </c>
      <c r="CB158" s="167">
        <v>16.73</v>
      </c>
      <c r="CC158" s="167">
        <v>1674126.9941565988</v>
      </c>
      <c r="CD158" s="167">
        <v>56.121868133544922</v>
      </c>
      <c r="CE158" s="167">
        <v>1799101.2603557978</v>
      </c>
      <c r="CF158" s="167">
        <v>1638498.0407229273</v>
      </c>
      <c r="CG158" s="167">
        <v>722120.80743099097</v>
      </c>
      <c r="CH158" s="167">
        <v>845315.74119265273</v>
      </c>
      <c r="CI158" s="184">
        <v>1828165.9847046405</v>
      </c>
      <c r="CJ158" s="185">
        <v>1820110.2147565577</v>
      </c>
      <c r="CK158" s="185">
        <v>338001.84375</v>
      </c>
      <c r="CL158" s="185">
        <v>0.5</v>
      </c>
      <c r="CM158" s="185">
        <v>2</v>
      </c>
      <c r="CN158" s="185">
        <v>351.80645161290323</v>
      </c>
      <c r="CO158" s="185">
        <v>23337172</v>
      </c>
      <c r="CP158" s="186">
        <v>89.129638671875</v>
      </c>
      <c r="CQ158" s="167"/>
      <c r="CR158" s="163"/>
      <c r="CS158" s="167"/>
      <c r="CT158" s="167"/>
      <c r="CU158" s="167"/>
      <c r="CV158" s="167"/>
      <c r="CW158" s="138"/>
      <c r="CX158" s="187"/>
    </row>
    <row r="159" spans="1:102" s="84" customFormat="1" ht="15" customHeight="1">
      <c r="A159" s="165">
        <v>42155.291666608799</v>
      </c>
      <c r="B159" s="166"/>
      <c r="C159" s="167">
        <v>44632.249979877808</v>
      </c>
      <c r="D159" s="135"/>
      <c r="E159" s="133">
        <f t="shared" si="20"/>
        <v>44632.249979877808</v>
      </c>
      <c r="F159" s="134">
        <v>2.7</v>
      </c>
      <c r="G159" s="167">
        <v>634.32003462657644</v>
      </c>
      <c r="H159" s="135"/>
      <c r="I159" s="135">
        <f t="shared" si="21"/>
        <v>634.32003462657644</v>
      </c>
      <c r="J159" s="136">
        <v>7.4999999999999997E-2</v>
      </c>
      <c r="K159" s="167"/>
      <c r="L159" s="167"/>
      <c r="M159" s="135">
        <f t="shared" si="22"/>
        <v>0</v>
      </c>
      <c r="N159" s="168"/>
      <c r="O159" s="167">
        <v>21998.964972625618</v>
      </c>
      <c r="P159" s="135"/>
      <c r="Q159" s="135">
        <f t="shared" si="23"/>
        <v>21998.964972625618</v>
      </c>
      <c r="R159" s="167">
        <v>15930.284980177172</v>
      </c>
      <c r="S159" s="138"/>
      <c r="T159" s="139">
        <f t="shared" si="24"/>
        <v>21998.964972625618</v>
      </c>
      <c r="U159" s="139">
        <f t="shared" si="25"/>
        <v>21998.964972625618</v>
      </c>
      <c r="V159" s="140"/>
      <c r="W159" s="169"/>
      <c r="X159" s="170"/>
      <c r="Y159" s="171"/>
      <c r="Z159" s="172">
        <f t="shared" si="28"/>
        <v>1</v>
      </c>
      <c r="AA159" s="173"/>
      <c r="AB159" s="174"/>
      <c r="AC159" s="171"/>
      <c r="AD159" s="175">
        <f t="shared" si="29"/>
        <v>1</v>
      </c>
      <c r="AE159" s="176"/>
      <c r="AF159" s="177">
        <v>71</v>
      </c>
      <c r="AG159" s="149"/>
      <c r="AH159" s="138"/>
      <c r="AI159" s="138"/>
      <c r="AJ159" s="150"/>
      <c r="AK159" s="138"/>
      <c r="AL159" s="138"/>
      <c r="AM159" s="178">
        <f t="shared" si="26"/>
        <v>21998.964972625618</v>
      </c>
      <c r="AN159" s="179">
        <f t="shared" si="27"/>
        <v>0</v>
      </c>
      <c r="AO159" s="180"/>
      <c r="AP159" s="180">
        <v>3.7683550799558825</v>
      </c>
      <c r="AQ159" s="181"/>
      <c r="AR159" s="182"/>
      <c r="AS159" s="132">
        <v>24042</v>
      </c>
      <c r="AT159" s="132">
        <v>42906.3203125</v>
      </c>
      <c r="AU159" s="132">
        <v>100241</v>
      </c>
      <c r="AV159" s="132">
        <v>111881</v>
      </c>
      <c r="AW159" s="132">
        <v>13606</v>
      </c>
      <c r="AX159" s="132">
        <v>788568.45864563354</v>
      </c>
      <c r="AY159" s="188"/>
      <c r="AZ159" s="182"/>
      <c r="BA159" s="182"/>
      <c r="BB159" s="182"/>
      <c r="BC159" s="182"/>
      <c r="BD159" s="182"/>
      <c r="BE159" s="182"/>
      <c r="BF159" s="182"/>
      <c r="BG159" s="182"/>
      <c r="BH159" s="182"/>
      <c r="BI159" s="182"/>
      <c r="BJ159" s="182"/>
      <c r="BK159" s="182"/>
      <c r="BL159" s="182"/>
      <c r="BM159" s="182"/>
      <c r="BN159" s="182"/>
      <c r="BO159" s="157">
        <v>0.99399999999999999</v>
      </c>
      <c r="BP159" s="183"/>
      <c r="BQ159" s="189"/>
      <c r="BR159" s="189"/>
      <c r="BS159" s="189"/>
      <c r="BT159" s="189"/>
      <c r="BU159" s="189"/>
      <c r="BV159" s="189"/>
      <c r="BW159" s="189"/>
      <c r="BX159" s="189"/>
      <c r="BY159" s="189"/>
      <c r="BZ159" s="189"/>
      <c r="CA159" s="190">
        <v>0.99</v>
      </c>
      <c r="CB159" s="167">
        <v>16.73</v>
      </c>
      <c r="CC159" s="167">
        <v>1680826.3208675098</v>
      </c>
      <c r="CD159" s="167">
        <v>61.803379058837891</v>
      </c>
      <c r="CE159" s="167">
        <v>1806019.7551060983</v>
      </c>
      <c r="CF159" s="167">
        <v>1643242.7889490039</v>
      </c>
      <c r="CG159" s="167">
        <v>723854.55323553726</v>
      </c>
      <c r="CH159" s="167">
        <v>847040.83225341805</v>
      </c>
      <c r="CI159" s="184">
        <v>1836520.929454244</v>
      </c>
      <c r="CJ159" s="185">
        <v>1828270.4060473184</v>
      </c>
      <c r="CK159" s="185">
        <v>342002.25</v>
      </c>
      <c r="CL159" s="185">
        <v>0.5</v>
      </c>
      <c r="CM159" s="185">
        <v>2</v>
      </c>
      <c r="CN159" s="185">
        <v>351.80645161290323</v>
      </c>
      <c r="CO159" s="185">
        <v>23413356</v>
      </c>
      <c r="CP159" s="186">
        <v>90.232711791992188</v>
      </c>
      <c r="CQ159" s="167"/>
      <c r="CR159" s="163"/>
      <c r="CS159" s="167"/>
      <c r="CT159" s="167"/>
      <c r="CU159" s="167"/>
      <c r="CV159" s="167"/>
      <c r="CW159" s="138"/>
      <c r="CX159" s="187"/>
    </row>
    <row r="160" spans="1:102" ht="15" customHeight="1">
      <c r="A160" s="165">
        <v>42156.291666666664</v>
      </c>
      <c r="B160" s="166"/>
      <c r="C160" s="185">
        <v>1628.0904624580853</v>
      </c>
      <c r="D160" s="161"/>
      <c r="E160" s="133">
        <f t="shared" si="20"/>
        <v>1628.0904624580853</v>
      </c>
      <c r="F160" s="134">
        <v>2.7</v>
      </c>
      <c r="G160" s="185">
        <v>29.889458376302201</v>
      </c>
      <c r="H160" s="161"/>
      <c r="I160" s="135">
        <f t="shared" si="21"/>
        <v>29.889458376302201</v>
      </c>
      <c r="J160" s="136">
        <v>7.4999999999999997E-2</v>
      </c>
      <c r="K160" s="185"/>
      <c r="L160" s="185"/>
      <c r="M160" s="135">
        <f t="shared" si="22"/>
        <v>0</v>
      </c>
      <c r="N160" s="191"/>
      <c r="O160" s="185">
        <v>799.10050204089157</v>
      </c>
      <c r="P160" s="161"/>
      <c r="Q160" s="135">
        <f t="shared" si="23"/>
        <v>799.10050204089157</v>
      </c>
      <c r="R160" s="185">
        <v>627.86468017498612</v>
      </c>
      <c r="S160" s="192"/>
      <c r="T160" s="139">
        <f t="shared" si="24"/>
        <v>799.10050204089157</v>
      </c>
      <c r="U160" s="139">
        <f t="shared" si="25"/>
        <v>799.10050204089157</v>
      </c>
      <c r="V160" s="140"/>
      <c r="W160" s="169"/>
      <c r="X160" s="170"/>
      <c r="Y160" s="171"/>
      <c r="Z160" s="172">
        <f t="shared" si="28"/>
        <v>1</v>
      </c>
      <c r="AA160" s="173"/>
      <c r="AB160" s="174"/>
      <c r="AC160" s="171"/>
      <c r="AD160" s="175">
        <f t="shared" si="29"/>
        <v>1</v>
      </c>
      <c r="AE160" s="176"/>
      <c r="AF160" s="177">
        <v>71</v>
      </c>
      <c r="AG160" s="149"/>
      <c r="AH160" s="192"/>
      <c r="AI160" s="192"/>
      <c r="AJ160" s="150"/>
      <c r="AK160" s="192"/>
      <c r="AL160" s="192"/>
      <c r="AM160" s="178">
        <f t="shared" si="26"/>
        <v>799.10050204089157</v>
      </c>
      <c r="AN160" s="179">
        <f t="shared" si="27"/>
        <v>0</v>
      </c>
      <c r="AO160" s="180"/>
      <c r="AP160" s="180">
        <v>3.7060008921514576</v>
      </c>
      <c r="AQ160" s="193"/>
      <c r="AR160" s="132">
        <v>429907</v>
      </c>
      <c r="AS160" s="132">
        <v>24258.650390625</v>
      </c>
      <c r="AT160" s="132">
        <v>42906.3203125</v>
      </c>
      <c r="AU160" s="132">
        <v>101293.640625</v>
      </c>
      <c r="AV160" s="132">
        <v>113310.3359375</v>
      </c>
      <c r="AW160" s="132">
        <v>13534.349609375</v>
      </c>
      <c r="AX160" s="132">
        <v>794903.29236179404</v>
      </c>
      <c r="AY160" s="188"/>
      <c r="AZ160" s="132"/>
      <c r="BA160" s="132"/>
      <c r="BB160" s="132"/>
      <c r="BC160" s="132"/>
      <c r="BD160" s="132"/>
      <c r="BE160" s="132"/>
      <c r="BF160" s="132"/>
      <c r="BG160" s="132"/>
      <c r="BH160" s="132"/>
      <c r="BI160" s="132"/>
      <c r="BJ160" s="132"/>
      <c r="BK160" s="132"/>
      <c r="BL160" s="132"/>
      <c r="BM160" s="132"/>
      <c r="BN160" s="132"/>
      <c r="BO160" s="157">
        <v>0.97799999999999998</v>
      </c>
      <c r="BP160" s="194"/>
      <c r="BQ160" s="132">
        <v>6974161</v>
      </c>
      <c r="BR160" s="132">
        <v>6.2166666666666632</v>
      </c>
      <c r="BS160" s="132"/>
      <c r="BT160" s="132"/>
      <c r="BU160" s="132">
        <v>6184466</v>
      </c>
      <c r="BV160" s="132"/>
      <c r="BW160" s="132"/>
      <c r="BX160" s="132"/>
      <c r="BY160" s="132"/>
      <c r="BZ160" s="132">
        <v>8</v>
      </c>
      <c r="CA160" s="190">
        <v>0.98</v>
      </c>
      <c r="CB160" s="185">
        <v>16.73</v>
      </c>
      <c r="CC160" s="185">
        <v>1687863.4067527053</v>
      </c>
      <c r="CD160" s="185">
        <v>54.778396606445313</v>
      </c>
      <c r="CE160" s="185">
        <v>1813338.8903430139</v>
      </c>
      <c r="CF160" s="185">
        <v>1647809.2636865331</v>
      </c>
      <c r="CG160" s="185">
        <v>728729.5659229632</v>
      </c>
      <c r="CH160" s="185">
        <v>851889.90157978213</v>
      </c>
      <c r="CI160" s="195">
        <v>1848409.4427952867</v>
      </c>
      <c r="CJ160" s="185">
        <v>1840168.8392787438</v>
      </c>
      <c r="CK160" s="185">
        <v>346003.125</v>
      </c>
      <c r="CL160" s="185">
        <v>0.5</v>
      </c>
      <c r="CM160" s="185">
        <v>2</v>
      </c>
      <c r="CN160" s="185">
        <v>602.33333333333337</v>
      </c>
      <c r="CO160" s="185">
        <v>23498584</v>
      </c>
      <c r="CP160" s="186">
        <v>92.189453125</v>
      </c>
      <c r="CQ160" s="185"/>
      <c r="CR160" s="163"/>
      <c r="CS160" s="185"/>
      <c r="CT160" s="185"/>
      <c r="CU160" s="185"/>
      <c r="CV160" s="185"/>
      <c r="CW160" s="138"/>
      <c r="CX160" s="186"/>
    </row>
    <row r="161" spans="1:102" ht="15" customHeight="1">
      <c r="A161" s="165">
        <v>42157.291666608799</v>
      </c>
      <c r="B161" s="166"/>
      <c r="C161" s="185">
        <v>0</v>
      </c>
      <c r="D161" s="161"/>
      <c r="E161" s="133">
        <f t="shared" si="20"/>
        <v>0</v>
      </c>
      <c r="F161" s="134">
        <v>2.7</v>
      </c>
      <c r="G161" s="185">
        <v>0</v>
      </c>
      <c r="H161" s="161"/>
      <c r="I161" s="135">
        <f t="shared" si="21"/>
        <v>0</v>
      </c>
      <c r="J161" s="136">
        <v>7.4999999999999997E-2</v>
      </c>
      <c r="K161" s="185"/>
      <c r="L161" s="185"/>
      <c r="M161" s="135">
        <f t="shared" si="22"/>
        <v>0</v>
      </c>
      <c r="N161" s="191"/>
      <c r="O161" s="185">
        <v>0</v>
      </c>
      <c r="P161" s="161"/>
      <c r="Q161" s="135">
        <f t="shared" si="23"/>
        <v>0</v>
      </c>
      <c r="R161" s="185">
        <v>0</v>
      </c>
      <c r="S161" s="192"/>
      <c r="T161" s="139">
        <f t="shared" si="24"/>
        <v>0</v>
      </c>
      <c r="U161" s="139">
        <f t="shared" si="25"/>
        <v>0</v>
      </c>
      <c r="V161" s="140"/>
      <c r="W161" s="169"/>
      <c r="X161" s="170"/>
      <c r="Y161" s="171"/>
      <c r="Z161" s="172">
        <f t="shared" si="28"/>
        <v>1</v>
      </c>
      <c r="AA161" s="173"/>
      <c r="AB161" s="174"/>
      <c r="AC161" s="171"/>
      <c r="AD161" s="175">
        <f t="shared" si="29"/>
        <v>1</v>
      </c>
      <c r="AE161" s="176"/>
      <c r="AF161" s="177">
        <v>71</v>
      </c>
      <c r="AG161" s="149"/>
      <c r="AH161" s="192"/>
      <c r="AI161" s="192"/>
      <c r="AJ161" s="150"/>
      <c r="AK161" s="192"/>
      <c r="AL161" s="192"/>
      <c r="AM161" s="178">
        <f t="shared" si="26"/>
        <v>0</v>
      </c>
      <c r="AN161" s="179">
        <f t="shared" si="27"/>
        <v>0</v>
      </c>
      <c r="AO161" s="180"/>
      <c r="AP161" s="180">
        <v>3.6470171679992656</v>
      </c>
      <c r="AQ161" s="193"/>
      <c r="AR161" s="132">
        <v>430749</v>
      </c>
      <c r="AS161" s="132">
        <v>24258.650390625</v>
      </c>
      <c r="AT161" s="132">
        <v>42906.3203125</v>
      </c>
      <c r="AU161" s="132">
        <v>102193.6875</v>
      </c>
      <c r="AV161" s="132">
        <v>115110.4453125</v>
      </c>
      <c r="AW161" s="132">
        <v>13534.349609375</v>
      </c>
      <c r="AX161" s="132">
        <v>801506.41523371439</v>
      </c>
      <c r="AY161" s="188"/>
      <c r="AZ161" s="132"/>
      <c r="BA161" s="132"/>
      <c r="BB161" s="132"/>
      <c r="BC161" s="132"/>
      <c r="BD161" s="132"/>
      <c r="BE161" s="132"/>
      <c r="BF161" s="132"/>
      <c r="BG161" s="132"/>
      <c r="BH161" s="132"/>
      <c r="BI161" s="132"/>
      <c r="BJ161" s="132"/>
      <c r="BK161" s="132"/>
      <c r="BL161" s="132"/>
      <c r="BM161" s="132"/>
      <c r="BN161" s="132"/>
      <c r="BO161" s="157">
        <v>0.99399999999999999</v>
      </c>
      <c r="BP161" s="194"/>
      <c r="BQ161" s="132">
        <v>6987794</v>
      </c>
      <c r="BR161" s="132">
        <v>7.2833333333333314</v>
      </c>
      <c r="BS161" s="132"/>
      <c r="BT161" s="132"/>
      <c r="BU161" s="132">
        <v>6196673</v>
      </c>
      <c r="BV161" s="132"/>
      <c r="BW161" s="132"/>
      <c r="BX161" s="132"/>
      <c r="BY161" s="132"/>
      <c r="BZ161" s="132">
        <v>6</v>
      </c>
      <c r="CA161" s="190">
        <v>1</v>
      </c>
      <c r="CB161" s="185">
        <v>16.73</v>
      </c>
      <c r="CC161" s="185">
        <v>1695408.0848869525</v>
      </c>
      <c r="CD161" s="185">
        <v>34.590511322021484</v>
      </c>
      <c r="CE161" s="185">
        <v>1821141.643071926</v>
      </c>
      <c r="CF161" s="185">
        <v>1652762.1376503909</v>
      </c>
      <c r="CG161" s="185">
        <v>730736.94421047182</v>
      </c>
      <c r="CH161" s="185">
        <v>853951.49808392068</v>
      </c>
      <c r="CI161" s="195">
        <v>1854363.2153739114</v>
      </c>
      <c r="CJ161" s="185">
        <v>1846174.3044685596</v>
      </c>
      <c r="CK161" s="185">
        <v>349003.46875</v>
      </c>
      <c r="CL161" s="185">
        <v>0.5</v>
      </c>
      <c r="CM161" s="185">
        <v>2</v>
      </c>
      <c r="CN161" s="185">
        <v>602.33333333333337</v>
      </c>
      <c r="CO161" s="185">
        <v>23528610</v>
      </c>
      <c r="CP161" s="186">
        <v>99.9791259765625</v>
      </c>
      <c r="CQ161" s="185"/>
      <c r="CR161" s="163"/>
      <c r="CS161" s="185"/>
      <c r="CT161" s="185"/>
      <c r="CU161" s="185"/>
      <c r="CV161" s="185"/>
      <c r="CW161" s="138"/>
      <c r="CX161" s="186"/>
    </row>
    <row r="162" spans="1:102" ht="15" customHeight="1">
      <c r="A162" s="165">
        <v>42158.291666608799</v>
      </c>
      <c r="B162" s="166"/>
      <c r="C162" s="185">
        <v>0</v>
      </c>
      <c r="D162" s="161"/>
      <c r="E162" s="133">
        <f t="shared" si="20"/>
        <v>0</v>
      </c>
      <c r="F162" s="134">
        <v>2.7</v>
      </c>
      <c r="G162" s="185">
        <v>0</v>
      </c>
      <c r="H162" s="161"/>
      <c r="I162" s="135">
        <f t="shared" si="21"/>
        <v>0</v>
      </c>
      <c r="J162" s="136">
        <v>7.4999999999999997E-2</v>
      </c>
      <c r="K162" s="185"/>
      <c r="L162" s="185"/>
      <c r="M162" s="135">
        <f t="shared" si="22"/>
        <v>0</v>
      </c>
      <c r="N162" s="191"/>
      <c r="O162" s="185">
        <v>0</v>
      </c>
      <c r="P162" s="161"/>
      <c r="Q162" s="135">
        <f t="shared" si="23"/>
        <v>0</v>
      </c>
      <c r="R162" s="185">
        <v>0</v>
      </c>
      <c r="S162" s="192"/>
      <c r="T162" s="139">
        <f t="shared" si="24"/>
        <v>0</v>
      </c>
      <c r="U162" s="139">
        <f t="shared" si="25"/>
        <v>0</v>
      </c>
      <c r="V162" s="140"/>
      <c r="W162" s="169"/>
      <c r="X162" s="170"/>
      <c r="Y162" s="171"/>
      <c r="Z162" s="172">
        <f t="shared" si="28"/>
        <v>1</v>
      </c>
      <c r="AA162" s="173"/>
      <c r="AB162" s="174"/>
      <c r="AC162" s="171"/>
      <c r="AD162" s="175">
        <f t="shared" si="29"/>
        <v>1</v>
      </c>
      <c r="AE162" s="176"/>
      <c r="AF162" s="177">
        <v>71</v>
      </c>
      <c r="AG162" s="149"/>
      <c r="AH162" s="192"/>
      <c r="AI162" s="192"/>
      <c r="AJ162" s="150"/>
      <c r="AK162" s="192"/>
      <c r="AL162" s="192"/>
      <c r="AM162" s="178">
        <f t="shared" si="26"/>
        <v>0</v>
      </c>
      <c r="AN162" s="179">
        <f t="shared" si="27"/>
        <v>0</v>
      </c>
      <c r="AO162" s="180"/>
      <c r="AP162" s="180">
        <v>3.5914039074993114</v>
      </c>
      <c r="AQ162" s="193"/>
      <c r="AR162" s="132">
        <v>431262</v>
      </c>
      <c r="AS162" s="132">
        <v>24258.650390625</v>
      </c>
      <c r="AT162" s="132">
        <v>43806.34375</v>
      </c>
      <c r="AU162" s="132">
        <v>103093.734375</v>
      </c>
      <c r="AV162" s="132">
        <v>116910.5</v>
      </c>
      <c r="AW162" s="132">
        <v>13899.4287109375</v>
      </c>
      <c r="AX162" s="132">
        <v>807862.88580409635</v>
      </c>
      <c r="AY162" s="188"/>
      <c r="AZ162" s="132"/>
      <c r="BA162" s="132"/>
      <c r="BB162" s="132"/>
      <c r="BC162" s="132"/>
      <c r="BD162" s="132"/>
      <c r="BE162" s="132"/>
      <c r="BF162" s="132"/>
      <c r="BG162" s="132"/>
      <c r="BH162" s="132"/>
      <c r="BI162" s="132"/>
      <c r="BJ162" s="132"/>
      <c r="BK162" s="132"/>
      <c r="BL162" s="132"/>
      <c r="BM162" s="132"/>
      <c r="BN162" s="132"/>
      <c r="BO162" s="157">
        <v>1</v>
      </c>
      <c r="BP162" s="194"/>
      <c r="BQ162" s="132">
        <v>6997578</v>
      </c>
      <c r="BR162" s="132">
        <v>5.3</v>
      </c>
      <c r="BS162" s="132"/>
      <c r="BT162" s="132"/>
      <c r="BU162" s="132">
        <v>6205074</v>
      </c>
      <c r="BV162" s="132"/>
      <c r="BW162" s="132"/>
      <c r="BX162" s="132"/>
      <c r="BY162" s="132"/>
      <c r="BZ162" s="132">
        <v>8</v>
      </c>
      <c r="CA162" s="190">
        <v>1</v>
      </c>
      <c r="CB162" s="185">
        <v>22.03</v>
      </c>
      <c r="CC162" s="185">
        <v>1699710.1283473026</v>
      </c>
      <c r="CD162" s="185">
        <v>34.922027587890625</v>
      </c>
      <c r="CE162" s="185">
        <v>1825706.5862862719</v>
      </c>
      <c r="CF162" s="185">
        <v>1657217.819102091</v>
      </c>
      <c r="CG162" s="185">
        <v>730905.44525625114</v>
      </c>
      <c r="CH162" s="185">
        <v>854119.8811918936</v>
      </c>
      <c r="CI162" s="195">
        <v>1854520.8641417148</v>
      </c>
      <c r="CJ162" s="185">
        <v>1846329.6976055172</v>
      </c>
      <c r="CK162" s="185">
        <v>349003.46875</v>
      </c>
      <c r="CL162" s="185">
        <v>0.5</v>
      </c>
      <c r="CM162" s="185">
        <v>2</v>
      </c>
      <c r="CN162" s="185">
        <v>602.33333333333337</v>
      </c>
      <c r="CO162" s="185">
        <v>23535610</v>
      </c>
      <c r="CP162" s="186">
        <v>108.75048828125</v>
      </c>
      <c r="CQ162" s="185"/>
      <c r="CR162" s="163"/>
      <c r="CS162" s="185"/>
      <c r="CT162" s="185"/>
      <c r="CU162" s="185"/>
      <c r="CV162" s="185"/>
      <c r="CW162" s="138"/>
      <c r="CX162" s="186"/>
    </row>
    <row r="163" spans="1:102" ht="15" customHeight="1">
      <c r="A163" s="165">
        <v>42159.291666608799</v>
      </c>
      <c r="B163" s="166"/>
      <c r="C163" s="185">
        <v>37772.074514477652</v>
      </c>
      <c r="D163" s="161"/>
      <c r="E163" s="133">
        <f t="shared" si="20"/>
        <v>37772.074514477652</v>
      </c>
      <c r="F163" s="134">
        <v>2.7</v>
      </c>
      <c r="G163" s="185">
        <v>693.44233322423884</v>
      </c>
      <c r="H163" s="161"/>
      <c r="I163" s="135">
        <f t="shared" si="21"/>
        <v>693.44233322423884</v>
      </c>
      <c r="J163" s="136">
        <v>7.4999999999999997E-2</v>
      </c>
      <c r="K163" s="185"/>
      <c r="L163" s="185"/>
      <c r="M163" s="135">
        <f t="shared" si="22"/>
        <v>0</v>
      </c>
      <c r="N163" s="191"/>
      <c r="O163" s="185">
        <v>18539.316090626708</v>
      </c>
      <c r="P163" s="161"/>
      <c r="Q163" s="135">
        <f t="shared" si="23"/>
        <v>18539.316090626708</v>
      </c>
      <c r="R163" s="185">
        <v>14234.961028925516</v>
      </c>
      <c r="S163" s="192"/>
      <c r="T163" s="139">
        <f t="shared" si="24"/>
        <v>18539.316090626708</v>
      </c>
      <c r="U163" s="139">
        <f t="shared" si="25"/>
        <v>18539.316090626708</v>
      </c>
      <c r="V163" s="140"/>
      <c r="W163" s="196"/>
      <c r="X163" s="197"/>
      <c r="Y163" s="198"/>
      <c r="Z163" s="172">
        <f t="shared" si="28"/>
        <v>1</v>
      </c>
      <c r="AA163" s="173"/>
      <c r="AB163" s="199"/>
      <c r="AC163" s="198"/>
      <c r="AD163" s="175">
        <f t="shared" si="29"/>
        <v>1</v>
      </c>
      <c r="AE163" s="176"/>
      <c r="AF163" s="200">
        <v>70</v>
      </c>
      <c r="AG163" s="149"/>
      <c r="AH163" s="192"/>
      <c r="AI163" s="192"/>
      <c r="AJ163" s="150"/>
      <c r="AK163" s="192"/>
      <c r="AL163" s="192"/>
      <c r="AM163" s="178">
        <f t="shared" si="26"/>
        <v>18539.316090626708</v>
      </c>
      <c r="AN163" s="179">
        <f t="shared" si="27"/>
        <v>0</v>
      </c>
      <c r="AO163" s="180"/>
      <c r="AP163" s="180">
        <v>3.5391611106515954</v>
      </c>
      <c r="AQ163" s="193"/>
      <c r="AR163" s="132">
        <v>431781</v>
      </c>
      <c r="AS163" s="132">
        <v>24258.650390625</v>
      </c>
      <c r="AT163" s="132">
        <v>43806.34375</v>
      </c>
      <c r="AU163" s="132">
        <v>103993.7890625</v>
      </c>
      <c r="AV163" s="132">
        <v>118710.6015625</v>
      </c>
      <c r="AW163" s="132">
        <v>14111.5068359375</v>
      </c>
      <c r="AX163" s="132">
        <v>814216.20818272163</v>
      </c>
      <c r="AY163" s="188"/>
      <c r="AZ163" s="132"/>
      <c r="BA163" s="132"/>
      <c r="BB163" s="132"/>
      <c r="BC163" s="132"/>
      <c r="BD163" s="132"/>
      <c r="BE163" s="132"/>
      <c r="BF163" s="132"/>
      <c r="BG163" s="132"/>
      <c r="BH163" s="132"/>
      <c r="BI163" s="132"/>
      <c r="BJ163" s="132"/>
      <c r="BK163" s="132"/>
      <c r="BL163" s="132"/>
      <c r="BM163" s="132"/>
      <c r="BN163" s="132"/>
      <c r="BO163" s="157">
        <v>1</v>
      </c>
      <c r="BP163" s="194"/>
      <c r="BQ163" s="132">
        <v>7007116</v>
      </c>
      <c r="BR163" s="132">
        <v>4.7500000000000027</v>
      </c>
      <c r="BS163" s="132"/>
      <c r="BT163" s="132"/>
      <c r="BU163" s="132">
        <v>6213770</v>
      </c>
      <c r="BV163" s="132"/>
      <c r="BW163" s="132"/>
      <c r="BX163" s="132"/>
      <c r="BY163" s="132"/>
      <c r="BZ163" s="132">
        <v>12</v>
      </c>
      <c r="CA163" s="190">
        <v>1</v>
      </c>
      <c r="CB163" s="185">
        <v>22.03</v>
      </c>
      <c r="CC163" s="185">
        <v>1704142.8645303408</v>
      </c>
      <c r="CD163" s="185">
        <v>35.525707244873047</v>
      </c>
      <c r="CE163" s="185">
        <v>1830394.535620511</v>
      </c>
      <c r="CF163" s="185">
        <v>1661229.5897749062</v>
      </c>
      <c r="CG163" s="185">
        <v>730905.44525625114</v>
      </c>
      <c r="CH163" s="185">
        <v>854119.8811918936</v>
      </c>
      <c r="CI163" s="195">
        <v>1854520.8641417148</v>
      </c>
      <c r="CJ163" s="185">
        <v>1846329.6976055172</v>
      </c>
      <c r="CK163" s="185">
        <v>351003.90625</v>
      </c>
      <c r="CL163" s="185">
        <v>0.5</v>
      </c>
      <c r="CM163" s="185">
        <v>2</v>
      </c>
      <c r="CN163" s="185">
        <v>602.33333333333337</v>
      </c>
      <c r="CO163" s="185">
        <v>23562638</v>
      </c>
      <c r="CP163" s="186">
        <v>106.1475830078125</v>
      </c>
      <c r="CQ163" s="185"/>
      <c r="CR163" s="163"/>
      <c r="CS163" s="185"/>
      <c r="CT163" s="185"/>
      <c r="CU163" s="185"/>
      <c r="CV163" s="185"/>
      <c r="CW163" s="138"/>
      <c r="CX163" s="186"/>
    </row>
    <row r="164" spans="1:102" ht="15" customHeight="1">
      <c r="A164" s="165">
        <v>42160.291666608799</v>
      </c>
      <c r="B164" s="166"/>
      <c r="C164" s="185">
        <v>43304.575803234526</v>
      </c>
      <c r="D164" s="161"/>
      <c r="E164" s="133">
        <f t="shared" si="20"/>
        <v>43304.575803234526</v>
      </c>
      <c r="F164" s="134">
        <v>2.7</v>
      </c>
      <c r="G164" s="185">
        <v>795.01130055144233</v>
      </c>
      <c r="H164" s="161"/>
      <c r="I164" s="135">
        <f t="shared" si="21"/>
        <v>795.01130055144233</v>
      </c>
      <c r="J164" s="136">
        <v>7.4999999999999997E-2</v>
      </c>
      <c r="K164" s="185"/>
      <c r="L164" s="185"/>
      <c r="M164" s="135">
        <f t="shared" si="22"/>
        <v>0</v>
      </c>
      <c r="N164" s="191"/>
      <c r="O164" s="185">
        <v>21254.782251341538</v>
      </c>
      <c r="P164" s="161"/>
      <c r="Q164" s="135">
        <f t="shared" si="23"/>
        <v>21254.782251341538</v>
      </c>
      <c r="R164" s="185">
        <v>16231.606198996275</v>
      </c>
      <c r="S164" s="192"/>
      <c r="T164" s="139">
        <f t="shared" si="24"/>
        <v>21254.782251341545</v>
      </c>
      <c r="U164" s="139">
        <f t="shared" si="25"/>
        <v>21254.782251341545</v>
      </c>
      <c r="V164" s="140"/>
      <c r="W164" s="196"/>
      <c r="X164" s="197"/>
      <c r="Y164" s="198"/>
      <c r="Z164" s="172">
        <f t="shared" si="28"/>
        <v>1</v>
      </c>
      <c r="AA164" s="173"/>
      <c r="AB164" s="199"/>
      <c r="AC164" s="198"/>
      <c r="AD164" s="175">
        <f t="shared" si="29"/>
        <v>1</v>
      </c>
      <c r="AE164" s="176"/>
      <c r="AF164" s="200">
        <v>70</v>
      </c>
      <c r="AG164" s="149"/>
      <c r="AH164" s="192"/>
      <c r="AI164" s="192"/>
      <c r="AJ164" s="150"/>
      <c r="AK164" s="192"/>
      <c r="AL164" s="192"/>
      <c r="AM164" s="178">
        <f t="shared" si="26"/>
        <v>21254.782251341545</v>
      </c>
      <c r="AN164" s="179">
        <f t="shared" si="27"/>
        <v>0</v>
      </c>
      <c r="AO164" s="180"/>
      <c r="AP164" s="180">
        <v>3.4902887774561169</v>
      </c>
      <c r="AQ164" s="193"/>
      <c r="AR164" s="132">
        <v>432371</v>
      </c>
      <c r="AS164" s="132">
        <v>25158.6640625</v>
      </c>
      <c r="AT164" s="132">
        <v>43806.34375</v>
      </c>
      <c r="AU164" s="132">
        <v>105793.9140625</v>
      </c>
      <c r="AV164" s="132">
        <v>120510.78125</v>
      </c>
      <c r="AW164" s="132">
        <v>14111.5068359375</v>
      </c>
      <c r="AX164" s="132">
        <v>820614.10406714783</v>
      </c>
      <c r="AY164" s="188"/>
      <c r="AZ164" s="132"/>
      <c r="BA164" s="132"/>
      <c r="BB164" s="132"/>
      <c r="BC164" s="132"/>
      <c r="BD164" s="132"/>
      <c r="BE164" s="132"/>
      <c r="BF164" s="132"/>
      <c r="BG164" s="132"/>
      <c r="BH164" s="132"/>
      <c r="BI164" s="132"/>
      <c r="BJ164" s="132"/>
      <c r="BK164" s="132"/>
      <c r="BL164" s="132"/>
      <c r="BM164" s="132"/>
      <c r="BN164" s="132"/>
      <c r="BO164" s="157">
        <v>0.99</v>
      </c>
      <c r="BP164" s="194"/>
      <c r="BQ164" s="132">
        <v>7021038</v>
      </c>
      <c r="BR164" s="132">
        <v>5.5500000000000043</v>
      </c>
      <c r="BS164" s="132"/>
      <c r="BT164" s="132"/>
      <c r="BU164" s="132">
        <v>6227039</v>
      </c>
      <c r="BV164" s="132"/>
      <c r="BW164" s="132"/>
      <c r="BX164" s="132"/>
      <c r="BY164" s="132"/>
      <c r="BZ164" s="132">
        <v>8</v>
      </c>
      <c r="CA164" s="190">
        <v>1</v>
      </c>
      <c r="CB164" s="185">
        <v>22.03</v>
      </c>
      <c r="CC164" s="185">
        <v>1708742.2411951297</v>
      </c>
      <c r="CD164" s="185">
        <v>33.949005126953125</v>
      </c>
      <c r="CE164" s="185">
        <v>1835245.5322450621</v>
      </c>
      <c r="CF164" s="185">
        <v>1664934.0943287855</v>
      </c>
      <c r="CG164" s="185">
        <v>734101.97034142015</v>
      </c>
      <c r="CH164" s="185">
        <v>857330.26016322395</v>
      </c>
      <c r="CI164" s="195">
        <v>1861869.0485295171</v>
      </c>
      <c r="CJ164" s="185">
        <v>1853626.3865205417</v>
      </c>
      <c r="CK164" s="185">
        <v>356005.15625</v>
      </c>
      <c r="CL164" s="185">
        <v>0.5</v>
      </c>
      <c r="CM164" s="185">
        <v>2</v>
      </c>
      <c r="CN164" s="185">
        <v>602.33333333333337</v>
      </c>
      <c r="CO164" s="185">
        <v>23643806</v>
      </c>
      <c r="CP164" s="186">
        <v>98.843818664550781</v>
      </c>
      <c r="CQ164" s="185"/>
      <c r="CR164" s="163"/>
      <c r="CS164" s="185"/>
      <c r="CT164" s="185"/>
      <c r="CU164" s="185"/>
      <c r="CV164" s="185"/>
      <c r="CW164" s="138"/>
      <c r="CX164" s="186"/>
    </row>
    <row r="165" spans="1:102">
      <c r="A165" s="165">
        <v>42161.291666608799</v>
      </c>
      <c r="B165" s="166"/>
      <c r="C165" s="185">
        <v>42956.974261913412</v>
      </c>
      <c r="D165" s="161"/>
      <c r="E165" s="133">
        <f t="shared" si="20"/>
        <v>42956.974261913412</v>
      </c>
      <c r="F165" s="134">
        <v>2.7</v>
      </c>
      <c r="G165" s="185">
        <v>788.62982357554381</v>
      </c>
      <c r="H165" s="161"/>
      <c r="I165" s="135">
        <f t="shared" si="21"/>
        <v>788.62982357554381</v>
      </c>
      <c r="J165" s="136">
        <v>7.4999999999999997E-2</v>
      </c>
      <c r="K165" s="185"/>
      <c r="L165" s="185"/>
      <c r="M165" s="135">
        <f t="shared" si="22"/>
        <v>0</v>
      </c>
      <c r="N165" s="191"/>
      <c r="O165" s="185">
        <v>21084.172219168933</v>
      </c>
      <c r="P165" s="161"/>
      <c r="Q165" s="135">
        <f t="shared" si="23"/>
        <v>21084.172219168933</v>
      </c>
      <c r="R165" s="185">
        <v>15869.586295440693</v>
      </c>
      <c r="S165" s="192"/>
      <c r="T165" s="139">
        <f t="shared" si="24"/>
        <v>21084.172219168933</v>
      </c>
      <c r="U165" s="139">
        <f t="shared" si="25"/>
        <v>21084.172219168933</v>
      </c>
      <c r="V165" s="140"/>
      <c r="W165" s="196"/>
      <c r="X165" s="197"/>
      <c r="Y165" s="198"/>
      <c r="Z165" s="172">
        <f t="shared" si="28"/>
        <v>1</v>
      </c>
      <c r="AA165" s="173"/>
      <c r="AB165" s="199"/>
      <c r="AC165" s="198"/>
      <c r="AD165" s="175">
        <f t="shared" si="29"/>
        <v>1</v>
      </c>
      <c r="AE165" s="176"/>
      <c r="AF165" s="200">
        <v>70</v>
      </c>
      <c r="AG165" s="149"/>
      <c r="AH165" s="192"/>
      <c r="AI165" s="192"/>
      <c r="AJ165" s="150"/>
      <c r="AK165" s="192"/>
      <c r="AL165" s="192"/>
      <c r="AM165" s="178">
        <f t="shared" si="26"/>
        <v>21084.172219168933</v>
      </c>
      <c r="AN165" s="179">
        <f t="shared" si="27"/>
        <v>0</v>
      </c>
      <c r="AO165" s="180"/>
      <c r="AP165" s="180">
        <v>3.4447869079128766</v>
      </c>
      <c r="AQ165" s="193"/>
      <c r="AR165" s="132">
        <v>432999</v>
      </c>
      <c r="AS165" s="132">
        <v>25158.6640625</v>
      </c>
      <c r="AT165" s="132">
        <v>44706.359375</v>
      </c>
      <c r="AU165" s="132">
        <v>106693.9609375</v>
      </c>
      <c r="AV165" s="132">
        <v>122310.8515625</v>
      </c>
      <c r="AW165" s="132">
        <v>0</v>
      </c>
      <c r="AX165" s="132">
        <v>826483.2646619135</v>
      </c>
      <c r="AY165" s="188"/>
      <c r="AZ165" s="132"/>
      <c r="BA165" s="132"/>
      <c r="BB165" s="132"/>
      <c r="BC165" s="132"/>
      <c r="BD165" s="132"/>
      <c r="BE165" s="132"/>
      <c r="BF165" s="132"/>
      <c r="BG165" s="132"/>
      <c r="BH165" s="132"/>
      <c r="BI165" s="132"/>
      <c r="BJ165" s="132"/>
      <c r="BK165" s="132"/>
      <c r="BL165" s="132"/>
      <c r="BM165" s="132"/>
      <c r="BN165" s="132"/>
      <c r="BO165" s="157">
        <v>0.86599999999999999</v>
      </c>
      <c r="BP165" s="194"/>
      <c r="BQ165" s="132">
        <v>7036990</v>
      </c>
      <c r="BR165" s="132">
        <v>6.5333333333333332</v>
      </c>
      <c r="BS165" s="132"/>
      <c r="BT165" s="132"/>
      <c r="BU165" s="132">
        <v>6242385</v>
      </c>
      <c r="BV165" s="132"/>
      <c r="BW165" s="132"/>
      <c r="BX165" s="132"/>
      <c r="BY165" s="132"/>
      <c r="BZ165" s="132">
        <v>8</v>
      </c>
      <c r="CA165" s="190">
        <v>0.98</v>
      </c>
      <c r="CB165" s="185">
        <v>22.03</v>
      </c>
      <c r="CC165" s="185">
        <v>1715264.8869358832</v>
      </c>
      <c r="CD165" s="185">
        <v>34.8621826171875</v>
      </c>
      <c r="CE165" s="185">
        <v>1842082.9532196901</v>
      </c>
      <c r="CF165" s="185">
        <v>1669748.2277047986</v>
      </c>
      <c r="CG165" s="185">
        <v>739576.72440322791</v>
      </c>
      <c r="CH165" s="185">
        <v>862783.68221916677</v>
      </c>
      <c r="CI165" s="195">
        <v>1873843.7315266717</v>
      </c>
      <c r="CJ165" s="185">
        <v>1865522.990127756</v>
      </c>
      <c r="CK165" s="185">
        <v>360005.875</v>
      </c>
      <c r="CL165" s="185">
        <v>0.5</v>
      </c>
      <c r="CM165" s="185">
        <v>2</v>
      </c>
      <c r="CN165" s="185">
        <v>602.33333333333337</v>
      </c>
      <c r="CO165" s="185">
        <v>23733092</v>
      </c>
      <c r="CP165" s="186">
        <v>100.29133605957031</v>
      </c>
      <c r="CQ165" s="185"/>
      <c r="CR165" s="163"/>
      <c r="CS165" s="185"/>
      <c r="CT165" s="185"/>
      <c r="CU165" s="185"/>
      <c r="CV165" s="185"/>
      <c r="CW165" s="138"/>
      <c r="CX165" s="186"/>
    </row>
    <row r="166" spans="1:102">
      <c r="A166" s="165">
        <v>42162.291666608799</v>
      </c>
      <c r="B166" s="166"/>
      <c r="C166" s="185">
        <v>40886.3964319898</v>
      </c>
      <c r="D166" s="161"/>
      <c r="E166" s="133">
        <f t="shared" si="20"/>
        <v>40886.3964319898</v>
      </c>
      <c r="F166" s="134">
        <v>2.7</v>
      </c>
      <c r="G166" s="185">
        <v>750.61691748127384</v>
      </c>
      <c r="H166" s="161"/>
      <c r="I166" s="135">
        <f t="shared" si="21"/>
        <v>750.61691748127384</v>
      </c>
      <c r="J166" s="136">
        <v>7.4999999999999997E-2</v>
      </c>
      <c r="K166" s="185"/>
      <c r="L166" s="185"/>
      <c r="M166" s="135">
        <f t="shared" si="22"/>
        <v>0</v>
      </c>
      <c r="N166" s="191"/>
      <c r="O166" s="185">
        <v>20067.889757254263</v>
      </c>
      <c r="P166" s="161"/>
      <c r="Q166" s="135">
        <f t="shared" si="23"/>
        <v>20067.889757254263</v>
      </c>
      <c r="R166" s="185">
        <v>15581.951410332886</v>
      </c>
      <c r="S166" s="192"/>
      <c r="T166" s="139">
        <f t="shared" si="24"/>
        <v>20067.889757254263</v>
      </c>
      <c r="U166" s="139">
        <f t="shared" si="25"/>
        <v>20067.889757254263</v>
      </c>
      <c r="V166" s="140"/>
      <c r="W166" s="196"/>
      <c r="X166" s="197"/>
      <c r="Y166" s="198"/>
      <c r="Z166" s="172">
        <f t="shared" si="28"/>
        <v>1</v>
      </c>
      <c r="AA166" s="173"/>
      <c r="AB166" s="199"/>
      <c r="AC166" s="198"/>
      <c r="AD166" s="175">
        <f t="shared" si="29"/>
        <v>1</v>
      </c>
      <c r="AE166" s="176"/>
      <c r="AF166" s="200">
        <v>69.5</v>
      </c>
      <c r="AG166" s="149"/>
      <c r="AH166" s="192"/>
      <c r="AI166" s="192"/>
      <c r="AJ166" s="150"/>
      <c r="AK166" s="192"/>
      <c r="AL166" s="192"/>
      <c r="AM166" s="178">
        <f t="shared" si="26"/>
        <v>20067.889757254263</v>
      </c>
      <c r="AN166" s="179">
        <f t="shared" si="27"/>
        <v>0</v>
      </c>
      <c r="AO166" s="180"/>
      <c r="AP166" s="180">
        <v>3.4026555020218741</v>
      </c>
      <c r="AQ166" s="193"/>
      <c r="AR166" s="132">
        <v>433582</v>
      </c>
      <c r="AS166" s="132">
        <v>25728.412109375</v>
      </c>
      <c r="AT166" s="132">
        <v>45243.09375</v>
      </c>
      <c r="AU166" s="132">
        <v>108022.296875</v>
      </c>
      <c r="AV166" s="132">
        <v>124562.4140625</v>
      </c>
      <c r="AW166" s="132">
        <v>0</v>
      </c>
      <c r="AX166" s="132">
        <v>833003.85020219395</v>
      </c>
      <c r="AY166" s="188"/>
      <c r="AZ166" s="132"/>
      <c r="BA166" s="132"/>
      <c r="BB166" s="132"/>
      <c r="BC166" s="132"/>
      <c r="BD166" s="132"/>
      <c r="BE166" s="132"/>
      <c r="BF166" s="132"/>
      <c r="BG166" s="132"/>
      <c r="BH166" s="132"/>
      <c r="BI166" s="132"/>
      <c r="BJ166" s="132"/>
      <c r="BK166" s="132"/>
      <c r="BL166" s="132"/>
      <c r="BM166" s="132"/>
      <c r="BN166" s="132"/>
      <c r="BO166" s="157">
        <v>0.8</v>
      </c>
      <c r="BP166" s="194"/>
      <c r="BQ166" s="132">
        <v>7053574</v>
      </c>
      <c r="BR166" s="132">
        <v>5.9833333333333361</v>
      </c>
      <c r="BS166" s="132"/>
      <c r="BT166" s="132"/>
      <c r="BU166" s="132">
        <v>6258236</v>
      </c>
      <c r="BV166" s="132"/>
      <c r="BW166" s="132"/>
      <c r="BX166" s="132"/>
      <c r="BY166" s="132"/>
      <c r="BZ166" s="132">
        <v>8</v>
      </c>
      <c r="CA166" s="190">
        <v>0.97</v>
      </c>
      <c r="CB166" s="185">
        <v>19.23</v>
      </c>
      <c r="CC166" s="185">
        <v>1723679.6866913287</v>
      </c>
      <c r="CD166" s="185">
        <v>33.208637237548828</v>
      </c>
      <c r="CE166" s="185">
        <v>1850772.7151829039</v>
      </c>
      <c r="CF166" s="185">
        <v>1674830.1263344914</v>
      </c>
      <c r="CG166" s="185">
        <v>747699.85525080585</v>
      </c>
      <c r="CH166" s="185">
        <v>870901.61035951471</v>
      </c>
      <c r="CI166" s="195">
        <v>1890241.6516366513</v>
      </c>
      <c r="CJ166" s="185">
        <v>1881840.2728044093</v>
      </c>
      <c r="CK166" s="185">
        <v>364006.4375</v>
      </c>
      <c r="CL166" s="185">
        <v>0.5</v>
      </c>
      <c r="CM166" s="185">
        <v>2</v>
      </c>
      <c r="CN166" s="185">
        <v>602.33333333333337</v>
      </c>
      <c r="CO166" s="185">
        <v>23826402</v>
      </c>
      <c r="CP166" s="186">
        <v>104.15754699707031</v>
      </c>
      <c r="CQ166" s="185"/>
      <c r="CR166" s="163"/>
      <c r="CS166" s="185"/>
      <c r="CT166" s="185"/>
      <c r="CU166" s="185"/>
      <c r="CV166" s="185"/>
      <c r="CW166" s="138"/>
      <c r="CX166" s="186"/>
    </row>
    <row r="167" spans="1:102">
      <c r="A167" s="165">
        <v>42163.291666608799</v>
      </c>
      <c r="B167" s="166"/>
      <c r="C167" s="185">
        <v>7428.3388843947378</v>
      </c>
      <c r="D167" s="161"/>
      <c r="E167" s="133">
        <f t="shared" si="20"/>
        <v>7428.3388843947378</v>
      </c>
      <c r="F167" s="134">
        <v>2.7</v>
      </c>
      <c r="G167" s="185">
        <v>136.37388769845438</v>
      </c>
      <c r="H167" s="161"/>
      <c r="I167" s="135">
        <f t="shared" si="21"/>
        <v>136.37388769845438</v>
      </c>
      <c r="J167" s="136">
        <v>7.4999999999999997E-2</v>
      </c>
      <c r="K167" s="185"/>
      <c r="L167" s="185"/>
      <c r="M167" s="135">
        <f t="shared" si="22"/>
        <v>0</v>
      </c>
      <c r="N167" s="191"/>
      <c r="O167" s="185">
        <v>3645.9824983481417</v>
      </c>
      <c r="P167" s="161"/>
      <c r="Q167" s="135">
        <f t="shared" si="23"/>
        <v>3645.9824983481417</v>
      </c>
      <c r="R167" s="185">
        <v>2864.7005344163967</v>
      </c>
      <c r="S167" s="192"/>
      <c r="T167" s="139">
        <f t="shared" si="24"/>
        <v>3645.9824983481417</v>
      </c>
      <c r="U167" s="139">
        <f t="shared" si="25"/>
        <v>3645.9824983481417</v>
      </c>
      <c r="V167" s="140"/>
      <c r="W167" s="196"/>
      <c r="X167" s="197"/>
      <c r="Y167" s="198"/>
      <c r="Z167" s="172">
        <f t="shared" si="28"/>
        <v>1</v>
      </c>
      <c r="AA167" s="173"/>
      <c r="AB167" s="199"/>
      <c r="AC167" s="198"/>
      <c r="AD167" s="175">
        <f t="shared" si="29"/>
        <v>1</v>
      </c>
      <c r="AE167" s="176"/>
      <c r="AF167" s="200">
        <v>69</v>
      </c>
      <c r="AG167" s="149"/>
      <c r="AH167" s="192"/>
      <c r="AI167" s="192"/>
      <c r="AJ167" s="150"/>
      <c r="AK167" s="192"/>
      <c r="AL167" s="192"/>
      <c r="AM167" s="178">
        <f t="shared" si="26"/>
        <v>3645.9824983481417</v>
      </c>
      <c r="AN167" s="179">
        <f t="shared" si="27"/>
        <v>0</v>
      </c>
      <c r="AO167" s="180"/>
      <c r="AP167" s="180">
        <v>3.3638945597831089</v>
      </c>
      <c r="AQ167" s="193"/>
      <c r="AR167" s="132">
        <v>434131</v>
      </c>
      <c r="AS167" s="132">
        <v>25860.412109375</v>
      </c>
      <c r="AT167" s="132">
        <v>45454.9375</v>
      </c>
      <c r="AU167" s="132">
        <v>108630.2578125</v>
      </c>
      <c r="AV167" s="132">
        <v>125610.3203125</v>
      </c>
      <c r="AW167" s="132">
        <v>0</v>
      </c>
      <c r="AX167" s="132">
        <v>837869.42717487388</v>
      </c>
      <c r="AY167" s="188"/>
      <c r="AZ167" s="132"/>
      <c r="BA167" s="132"/>
      <c r="BB167" s="132"/>
      <c r="BC167" s="132"/>
      <c r="BD167" s="132"/>
      <c r="BE167" s="132"/>
      <c r="BF167" s="132"/>
      <c r="BG167" s="132"/>
      <c r="BH167" s="132"/>
      <c r="BI167" s="132"/>
      <c r="BJ167" s="132"/>
      <c r="BK167" s="132"/>
      <c r="BL167" s="132"/>
      <c r="BM167" s="132"/>
      <c r="BN167" s="132"/>
      <c r="BO167" s="157">
        <v>0.7</v>
      </c>
      <c r="BP167" s="194"/>
      <c r="BQ167" s="132">
        <v>7069249</v>
      </c>
      <c r="BR167" s="132">
        <v>7.9166666666666705</v>
      </c>
      <c r="BS167" s="132"/>
      <c r="BT167" s="132"/>
      <c r="BU167" s="132">
        <v>6272937</v>
      </c>
      <c r="BV167" s="132"/>
      <c r="BW167" s="132"/>
      <c r="BX167" s="132"/>
      <c r="BY167" s="132"/>
      <c r="BZ167" s="132">
        <v>8</v>
      </c>
      <c r="CA167" s="190">
        <v>0.95</v>
      </c>
      <c r="CB167" s="185">
        <v>19.239999999999998</v>
      </c>
      <c r="CC167" s="185">
        <v>1729882.3209990216</v>
      </c>
      <c r="CD167" s="185">
        <v>36.774394989013672</v>
      </c>
      <c r="CE167" s="185">
        <v>1857263.3936416509</v>
      </c>
      <c r="CF167" s="185">
        <v>1678574.9330690121</v>
      </c>
      <c r="CG167" s="185">
        <v>755755.75590896804</v>
      </c>
      <c r="CH167" s="185">
        <v>879049.60755919793</v>
      </c>
      <c r="CI167" s="195">
        <v>1904534.2194158761</v>
      </c>
      <c r="CJ167" s="185">
        <v>1896054.7229304758</v>
      </c>
      <c r="CK167" s="185">
        <v>369007.5</v>
      </c>
      <c r="CL167" s="185">
        <v>0.5</v>
      </c>
      <c r="CM167" s="185">
        <v>2</v>
      </c>
      <c r="CN167" s="185">
        <v>602.33333333333337</v>
      </c>
      <c r="CO167" s="185">
        <v>23914642</v>
      </c>
      <c r="CP167" s="186">
        <v>107.56717681884766</v>
      </c>
      <c r="CQ167" s="185"/>
      <c r="CR167" s="163"/>
      <c r="CS167" s="185"/>
      <c r="CT167" s="185"/>
      <c r="CU167" s="185"/>
      <c r="CV167" s="185"/>
      <c r="CW167" s="138"/>
      <c r="CX167" s="186"/>
    </row>
    <row r="168" spans="1:102">
      <c r="A168" s="165">
        <v>42164.291666608799</v>
      </c>
      <c r="B168" s="166"/>
      <c r="C168" s="185">
        <v>0</v>
      </c>
      <c r="D168" s="161"/>
      <c r="E168" s="133">
        <f t="shared" si="20"/>
        <v>0</v>
      </c>
      <c r="F168" s="134">
        <v>2.7</v>
      </c>
      <c r="G168" s="185">
        <v>0</v>
      </c>
      <c r="H168" s="161"/>
      <c r="I168" s="135">
        <f t="shared" si="21"/>
        <v>0</v>
      </c>
      <c r="J168" s="136">
        <v>7.4999999999999997E-2</v>
      </c>
      <c r="K168" s="185"/>
      <c r="L168" s="185"/>
      <c r="M168" s="135">
        <f t="shared" si="22"/>
        <v>0</v>
      </c>
      <c r="N168" s="191"/>
      <c r="O168" s="185">
        <v>0</v>
      </c>
      <c r="P168" s="161"/>
      <c r="Q168" s="135">
        <f t="shared" si="23"/>
        <v>0</v>
      </c>
      <c r="R168" s="185">
        <v>0</v>
      </c>
      <c r="S168" s="192"/>
      <c r="T168" s="139">
        <f t="shared" si="24"/>
        <v>0</v>
      </c>
      <c r="U168" s="139">
        <f t="shared" si="25"/>
        <v>0</v>
      </c>
      <c r="V168" s="140"/>
      <c r="W168" s="196"/>
      <c r="X168" s="197"/>
      <c r="Y168" s="198"/>
      <c r="Z168" s="172">
        <f t="shared" si="28"/>
        <v>1</v>
      </c>
      <c r="AA168" s="173"/>
      <c r="AB168" s="199"/>
      <c r="AC168" s="198"/>
      <c r="AD168" s="175">
        <f t="shared" si="29"/>
        <v>1</v>
      </c>
      <c r="AE168" s="176"/>
      <c r="AF168" s="200">
        <v>69</v>
      </c>
      <c r="AG168" s="149"/>
      <c r="AH168" s="192"/>
      <c r="AI168" s="192"/>
      <c r="AJ168" s="150"/>
      <c r="AK168" s="192"/>
      <c r="AL168" s="192"/>
      <c r="AM168" s="178">
        <f t="shared" si="26"/>
        <v>0</v>
      </c>
      <c r="AN168" s="179">
        <f t="shared" si="27"/>
        <v>0</v>
      </c>
      <c r="AO168" s="180"/>
      <c r="AP168" s="180">
        <v>3.328504081196582</v>
      </c>
      <c r="AQ168" s="193"/>
      <c r="AR168" s="132">
        <v>434553</v>
      </c>
      <c r="AS168" s="132">
        <v>26090.515625</v>
      </c>
      <c r="AT168" s="132">
        <v>45823.4375</v>
      </c>
      <c r="AU168" s="132">
        <v>109693.2421875</v>
      </c>
      <c r="AV168" s="132">
        <v>127458.40625</v>
      </c>
      <c r="AW168" s="132">
        <v>0</v>
      </c>
      <c r="AX168" s="132">
        <v>844479.11952575576</v>
      </c>
      <c r="AY168" s="188"/>
      <c r="AZ168" s="132"/>
      <c r="BA168" s="132"/>
      <c r="BB168" s="132"/>
      <c r="BC168" s="132"/>
      <c r="BD168" s="132"/>
      <c r="BE168" s="132"/>
      <c r="BF168" s="132"/>
      <c r="BG168" s="132"/>
      <c r="BH168" s="132"/>
      <c r="BI168" s="132"/>
      <c r="BJ168" s="132"/>
      <c r="BK168" s="132"/>
      <c r="BL168" s="132"/>
      <c r="BM168" s="132"/>
      <c r="BN168" s="132"/>
      <c r="BO168" s="157">
        <v>0.75</v>
      </c>
      <c r="BP168" s="194"/>
      <c r="BQ168" s="132">
        <v>7079246</v>
      </c>
      <c r="BR168" s="132">
        <v>3.0833333333333295</v>
      </c>
      <c r="BS168" s="132"/>
      <c r="BT168" s="132"/>
      <c r="BU168" s="132">
        <v>6283729</v>
      </c>
      <c r="BV168" s="132"/>
      <c r="BW168" s="132"/>
      <c r="BX168" s="132"/>
      <c r="BY168" s="132"/>
      <c r="BZ168" s="132">
        <v>8</v>
      </c>
      <c r="CA168" s="190">
        <v>0.87</v>
      </c>
      <c r="CB168" s="185">
        <v>19.239999999999998</v>
      </c>
      <c r="CC168" s="185">
        <v>1736109.290545909</v>
      </c>
      <c r="CD168" s="185">
        <v>52.719749450683594</v>
      </c>
      <c r="CE168" s="185">
        <v>1863795.7568451075</v>
      </c>
      <c r="CF168" s="185">
        <v>1684042.1228358785</v>
      </c>
      <c r="CG168" s="185">
        <v>758018.89530148276</v>
      </c>
      <c r="CH168" s="185">
        <v>881319.57223260053</v>
      </c>
      <c r="CI168" s="195">
        <v>1908520.6754542547</v>
      </c>
      <c r="CJ168" s="185">
        <v>1900039.3213021918</v>
      </c>
      <c r="CK168" s="185">
        <v>373008.375</v>
      </c>
      <c r="CL168" s="185">
        <v>0.5</v>
      </c>
      <c r="CM168" s="185">
        <v>2</v>
      </c>
      <c r="CN168" s="185">
        <v>602.33333333333337</v>
      </c>
      <c r="CO168" s="185">
        <v>23958740</v>
      </c>
      <c r="CP168" s="186">
        <v>107.29270172119141</v>
      </c>
      <c r="CQ168" s="185"/>
      <c r="CR168" s="163"/>
      <c r="CS168" s="185"/>
      <c r="CT168" s="185"/>
      <c r="CU168" s="185"/>
      <c r="CV168" s="185"/>
      <c r="CW168" s="138"/>
      <c r="CX168" s="186"/>
    </row>
    <row r="169" spans="1:102">
      <c r="A169" s="165">
        <v>42165.291666608799</v>
      </c>
      <c r="B169" s="166"/>
      <c r="C169" s="185">
        <v>0</v>
      </c>
      <c r="D169" s="161"/>
      <c r="E169" s="133">
        <f t="shared" si="20"/>
        <v>0</v>
      </c>
      <c r="F169" s="134">
        <v>2.7</v>
      </c>
      <c r="G169" s="185">
        <v>0</v>
      </c>
      <c r="H169" s="161"/>
      <c r="I169" s="135">
        <f t="shared" si="21"/>
        <v>0</v>
      </c>
      <c r="J169" s="136">
        <v>7.4999999999999997E-2</v>
      </c>
      <c r="K169" s="185"/>
      <c r="L169" s="185"/>
      <c r="M169" s="135">
        <f t="shared" si="22"/>
        <v>0</v>
      </c>
      <c r="N169" s="191"/>
      <c r="O169" s="185">
        <v>0</v>
      </c>
      <c r="P169" s="161"/>
      <c r="Q169" s="135">
        <f t="shared" si="23"/>
        <v>0</v>
      </c>
      <c r="R169" s="185">
        <v>0</v>
      </c>
      <c r="S169" s="192"/>
      <c r="T169" s="139">
        <f t="shared" si="24"/>
        <v>0</v>
      </c>
      <c r="U169" s="139">
        <f t="shared" si="25"/>
        <v>0</v>
      </c>
      <c r="V169" s="140"/>
      <c r="W169" s="196"/>
      <c r="X169" s="197"/>
      <c r="Y169" s="198"/>
      <c r="Z169" s="172">
        <f t="shared" si="28"/>
        <v>1</v>
      </c>
      <c r="AA169" s="173"/>
      <c r="AB169" s="199"/>
      <c r="AC169" s="198"/>
      <c r="AD169" s="175">
        <f t="shared" si="29"/>
        <v>1</v>
      </c>
      <c r="AE169" s="176"/>
      <c r="AF169" s="200">
        <v>69</v>
      </c>
      <c r="AG169" s="149"/>
      <c r="AH169" s="192"/>
      <c r="AI169" s="192"/>
      <c r="AJ169" s="150"/>
      <c r="AK169" s="192"/>
      <c r="AL169" s="192"/>
      <c r="AM169" s="178">
        <f t="shared" si="26"/>
        <v>0</v>
      </c>
      <c r="AN169" s="179">
        <f t="shared" si="27"/>
        <v>0</v>
      </c>
      <c r="AO169" s="180"/>
      <c r="AP169" s="180">
        <v>3.296484066262293</v>
      </c>
      <c r="AQ169" s="193"/>
      <c r="AR169" s="132">
        <v>435075</v>
      </c>
      <c r="AS169" s="132">
        <v>26318.26953125</v>
      </c>
      <c r="AT169" s="132">
        <v>46191.02734375</v>
      </c>
      <c r="AU169" s="132">
        <v>110745.6328125</v>
      </c>
      <c r="AV169" s="132">
        <v>129252.3984375</v>
      </c>
      <c r="AW169" s="132">
        <v>0</v>
      </c>
      <c r="AX169" s="132">
        <v>850911.40363107028</v>
      </c>
      <c r="AY169" s="188"/>
      <c r="AZ169" s="132"/>
      <c r="BA169" s="132"/>
      <c r="BB169" s="132"/>
      <c r="BC169" s="132"/>
      <c r="BD169" s="132"/>
      <c r="BE169" s="132"/>
      <c r="BF169" s="132"/>
      <c r="BG169" s="132"/>
      <c r="BH169" s="132"/>
      <c r="BI169" s="132"/>
      <c r="BJ169" s="132"/>
      <c r="BK169" s="132"/>
      <c r="BL169" s="132"/>
      <c r="BM169" s="132"/>
      <c r="BN169" s="132"/>
      <c r="BO169" s="157">
        <v>0.85</v>
      </c>
      <c r="BP169" s="194"/>
      <c r="BQ169" s="132">
        <v>7088899</v>
      </c>
      <c r="BR169" s="132">
        <v>6.4999999999999982</v>
      </c>
      <c r="BS169" s="132"/>
      <c r="BT169" s="132"/>
      <c r="BU169" s="132">
        <v>6290143</v>
      </c>
      <c r="BV169" s="132"/>
      <c r="BW169" s="132"/>
      <c r="BX169" s="132"/>
      <c r="BY169" s="132"/>
      <c r="BZ169" s="132">
        <v>8</v>
      </c>
      <c r="CA169" s="190">
        <v>1</v>
      </c>
      <c r="CB169" s="185">
        <v>19</v>
      </c>
      <c r="CC169" s="185">
        <v>1744494.3183347397</v>
      </c>
      <c r="CD169" s="185">
        <v>74.8709716796875</v>
      </c>
      <c r="CE169" s="185">
        <v>1872455.1675759486</v>
      </c>
      <c r="CF169" s="185">
        <v>1691133.5450593387</v>
      </c>
      <c r="CG169" s="185">
        <v>758018.89530148276</v>
      </c>
      <c r="CH169" s="185">
        <v>881319.57223260053</v>
      </c>
      <c r="CI169" s="195">
        <v>1908520.6754542547</v>
      </c>
      <c r="CJ169" s="185">
        <v>1900039.3213021918</v>
      </c>
      <c r="CK169" s="185">
        <v>377008.9375</v>
      </c>
      <c r="CL169" s="185">
        <v>0.5</v>
      </c>
      <c r="CM169" s="185">
        <v>2</v>
      </c>
      <c r="CN169" s="185">
        <v>602.33333333333337</v>
      </c>
      <c r="CO169" s="185">
        <v>23987752</v>
      </c>
      <c r="CP169" s="186">
        <v>106.0950927734375</v>
      </c>
      <c r="CQ169" s="185"/>
      <c r="CR169" s="163"/>
      <c r="CS169" s="185"/>
      <c r="CT169" s="185"/>
      <c r="CU169" s="185"/>
      <c r="CV169" s="185"/>
      <c r="CW169" s="138"/>
      <c r="CX169" s="186"/>
    </row>
    <row r="170" spans="1:102">
      <c r="A170" s="165">
        <v>42166.291666608799</v>
      </c>
      <c r="B170" s="166"/>
      <c r="C170" s="185">
        <v>18190.834174596599</v>
      </c>
      <c r="D170" s="161"/>
      <c r="E170" s="133">
        <f t="shared" si="20"/>
        <v>18190.834174596599</v>
      </c>
      <c r="F170" s="134">
        <v>2.7</v>
      </c>
      <c r="G170" s="185">
        <v>333.95821266032283</v>
      </c>
      <c r="H170" s="161"/>
      <c r="I170" s="135">
        <f t="shared" si="21"/>
        <v>333.95821266032283</v>
      </c>
      <c r="J170" s="136">
        <v>7.4999999999999997E-2</v>
      </c>
      <c r="K170" s="185"/>
      <c r="L170" s="185"/>
      <c r="M170" s="135">
        <f t="shared" si="22"/>
        <v>0</v>
      </c>
      <c r="N170" s="191"/>
      <c r="O170" s="185">
        <v>8928.4379809681377</v>
      </c>
      <c r="P170" s="161"/>
      <c r="Q170" s="135">
        <f t="shared" si="23"/>
        <v>8928.4379809681377</v>
      </c>
      <c r="R170" s="185">
        <v>8928.4379809681377</v>
      </c>
      <c r="S170" s="192"/>
      <c r="T170" s="139">
        <f t="shared" si="24"/>
        <v>8928.4379809681377</v>
      </c>
      <c r="U170" s="139">
        <f t="shared" si="25"/>
        <v>8928.4379809681377</v>
      </c>
      <c r="V170" s="140"/>
      <c r="W170" s="196"/>
      <c r="X170" s="197"/>
      <c r="Y170" s="198"/>
      <c r="Z170" s="172">
        <f t="shared" si="28"/>
        <v>1</v>
      </c>
      <c r="AA170" s="173"/>
      <c r="AB170" s="199"/>
      <c r="AC170" s="198"/>
      <c r="AD170" s="175">
        <f t="shared" si="29"/>
        <v>1</v>
      </c>
      <c r="AE170" s="176"/>
      <c r="AF170" s="200">
        <v>71</v>
      </c>
      <c r="AG170" s="149"/>
      <c r="AH170" s="192"/>
      <c r="AI170" s="192"/>
      <c r="AJ170" s="150"/>
      <c r="AK170" s="192"/>
      <c r="AL170" s="192"/>
      <c r="AM170" s="178">
        <f t="shared" si="26"/>
        <v>8928.4379809681377</v>
      </c>
      <c r="AN170" s="179">
        <f t="shared" si="27"/>
        <v>0</v>
      </c>
      <c r="AO170" s="180"/>
      <c r="AP170" s="180">
        <v>3.2678345149802417</v>
      </c>
      <c r="AQ170" s="193"/>
      <c r="AR170" s="132">
        <v>435783</v>
      </c>
      <c r="AS170" s="132">
        <v>26546.708984375</v>
      </c>
      <c r="AT170" s="132">
        <v>46559.59375</v>
      </c>
      <c r="AU170" s="132">
        <v>111800.7421875</v>
      </c>
      <c r="AV170" s="132">
        <v>131037.515625</v>
      </c>
      <c r="AW170" s="132">
        <v>0</v>
      </c>
      <c r="AX170" s="132">
        <v>854546.6403520254</v>
      </c>
      <c r="AY170" s="188"/>
      <c r="AZ170" s="132"/>
      <c r="BA170" s="132"/>
      <c r="BB170" s="132"/>
      <c r="BC170" s="132"/>
      <c r="BD170" s="132"/>
      <c r="BE170" s="132"/>
      <c r="BF170" s="132"/>
      <c r="BG170" s="132"/>
      <c r="BH170" s="132"/>
      <c r="BI170" s="132"/>
      <c r="BJ170" s="132"/>
      <c r="BK170" s="132"/>
      <c r="BL170" s="132"/>
      <c r="BM170" s="132"/>
      <c r="BN170" s="132"/>
      <c r="BO170" s="157">
        <v>0.85</v>
      </c>
      <c r="BP170" s="194"/>
      <c r="BQ170" s="132">
        <v>7094633</v>
      </c>
      <c r="BR170" s="132">
        <v>7.5000000000000053</v>
      </c>
      <c r="BS170" s="132"/>
      <c r="BT170" s="132"/>
      <c r="BU170" s="132">
        <v>6294972.5</v>
      </c>
      <c r="BV170" s="132"/>
      <c r="BW170" s="132"/>
      <c r="BX170" s="132"/>
      <c r="BY170" s="132"/>
      <c r="BZ170" s="132">
        <v>8</v>
      </c>
      <c r="CA170" s="190">
        <v>1</v>
      </c>
      <c r="CB170" s="185">
        <v>19</v>
      </c>
      <c r="CC170" s="185">
        <v>1752795.3730279538</v>
      </c>
      <c r="CD170" s="185">
        <v>36.613616943359375</v>
      </c>
      <c r="CE170" s="185">
        <v>1881092.1401828455</v>
      </c>
      <c r="CF170" s="185">
        <v>1698226.0347086755</v>
      </c>
      <c r="CG170" s="185">
        <v>758018.89530148276</v>
      </c>
      <c r="CH170" s="185">
        <v>881319.57223260053</v>
      </c>
      <c r="CI170" s="195">
        <v>1908520.6754542547</v>
      </c>
      <c r="CJ170" s="185">
        <v>1900039.3213021918</v>
      </c>
      <c r="CK170" s="185">
        <v>381009.59375</v>
      </c>
      <c r="CL170" s="185">
        <v>0.5</v>
      </c>
      <c r="CM170" s="185">
        <v>2</v>
      </c>
      <c r="CN170" s="185">
        <v>602.33333333333337</v>
      </c>
      <c r="CO170" s="185">
        <v>24000756</v>
      </c>
      <c r="CP170" s="186">
        <v>110.1611328125</v>
      </c>
      <c r="CQ170" s="185"/>
      <c r="CR170" s="163"/>
      <c r="CS170" s="185"/>
      <c r="CT170" s="185"/>
      <c r="CU170" s="185"/>
      <c r="CV170" s="185"/>
      <c r="CW170" s="138"/>
      <c r="CX170" s="186"/>
    </row>
    <row r="171" spans="1:102">
      <c r="A171" s="165">
        <v>42167.291666608799</v>
      </c>
      <c r="B171" s="166"/>
      <c r="C171" s="185">
        <v>9394.6362519220147</v>
      </c>
      <c r="D171" s="161"/>
      <c r="E171" s="133">
        <f t="shared" si="20"/>
        <v>9394.6362519220147</v>
      </c>
      <c r="F171" s="134">
        <v>2.7</v>
      </c>
      <c r="G171" s="185">
        <v>172.47235069995494</v>
      </c>
      <c r="H171" s="161"/>
      <c r="I171" s="135">
        <f t="shared" si="21"/>
        <v>172.47235069995494</v>
      </c>
      <c r="J171" s="136">
        <v>7.4999999999999997E-2</v>
      </c>
      <c r="K171" s="185"/>
      <c r="L171" s="185"/>
      <c r="M171" s="135">
        <f t="shared" si="22"/>
        <v>0</v>
      </c>
      <c r="N171" s="191"/>
      <c r="O171" s="185">
        <v>4611.0819506110302</v>
      </c>
      <c r="P171" s="161"/>
      <c r="Q171" s="135">
        <f t="shared" si="23"/>
        <v>4611.0819506110302</v>
      </c>
      <c r="R171" s="185">
        <v>4611.0819506110302</v>
      </c>
      <c r="S171" s="192"/>
      <c r="T171" s="139">
        <f t="shared" si="24"/>
        <v>4611.0819506110302</v>
      </c>
      <c r="U171" s="139">
        <f t="shared" si="25"/>
        <v>4611.0819506110302</v>
      </c>
      <c r="V171" s="140"/>
      <c r="W171" s="196"/>
      <c r="X171" s="197"/>
      <c r="Y171" s="198"/>
      <c r="Z171" s="172">
        <f t="shared" si="28"/>
        <v>1</v>
      </c>
      <c r="AA171" s="173"/>
      <c r="AB171" s="199"/>
      <c r="AC171" s="198"/>
      <c r="AD171" s="175">
        <f t="shared" si="29"/>
        <v>1</v>
      </c>
      <c r="AE171" s="176"/>
      <c r="AF171" s="200">
        <v>70</v>
      </c>
      <c r="AG171" s="149"/>
      <c r="AH171" s="192"/>
      <c r="AI171" s="192"/>
      <c r="AJ171" s="150"/>
      <c r="AK171" s="192"/>
      <c r="AL171" s="192"/>
      <c r="AM171" s="178">
        <f t="shared" si="26"/>
        <v>4611.0819506110302</v>
      </c>
      <c r="AN171" s="179">
        <f t="shared" si="27"/>
        <v>0</v>
      </c>
      <c r="AO171" s="180"/>
      <c r="AP171" s="180">
        <v>3.2425554273504282</v>
      </c>
      <c r="AQ171" s="193"/>
      <c r="AR171" s="132">
        <v>436551</v>
      </c>
      <c r="AS171" s="132">
        <v>26775.6328125</v>
      </c>
      <c r="AT171" s="132">
        <v>46930.0390625</v>
      </c>
      <c r="AU171" s="132">
        <v>112851.65625</v>
      </c>
      <c r="AV171" s="132">
        <v>132848.546875</v>
      </c>
      <c r="AW171" s="132">
        <v>0</v>
      </c>
      <c r="AX171" s="132">
        <v>861459.43223033811</v>
      </c>
      <c r="AY171" s="188"/>
      <c r="AZ171" s="132"/>
      <c r="BA171" s="132"/>
      <c r="BB171" s="132"/>
      <c r="BC171" s="132"/>
      <c r="BD171" s="132"/>
      <c r="BE171" s="132"/>
      <c r="BF171" s="132"/>
      <c r="BG171" s="132"/>
      <c r="BH171" s="132"/>
      <c r="BI171" s="132"/>
      <c r="BJ171" s="132"/>
      <c r="BK171" s="132"/>
      <c r="BL171" s="132"/>
      <c r="BM171" s="132"/>
      <c r="BN171" s="132"/>
      <c r="BO171" s="157">
        <v>0.84499999999999997</v>
      </c>
      <c r="BP171" s="194"/>
      <c r="BQ171" s="132">
        <v>7100367</v>
      </c>
      <c r="BR171" s="132">
        <v>0.91666666666666607</v>
      </c>
      <c r="BS171" s="132"/>
      <c r="BT171" s="132"/>
      <c r="BU171" s="132">
        <v>6299802</v>
      </c>
      <c r="BV171" s="132"/>
      <c r="BW171" s="132"/>
      <c r="BX171" s="132"/>
      <c r="BY171" s="132"/>
      <c r="BZ171" s="132">
        <v>13</v>
      </c>
      <c r="CA171" s="190">
        <v>0.99099999999999999</v>
      </c>
      <c r="CB171" s="185">
        <v>16.729700000000001</v>
      </c>
      <c r="CC171" s="185">
        <v>1755262.5503914475</v>
      </c>
      <c r="CD171" s="185">
        <v>68.294868469238281</v>
      </c>
      <c r="CE171" s="185">
        <v>1883499.2615313178</v>
      </c>
      <c r="CF171" s="185">
        <v>1700138.1930241804</v>
      </c>
      <c r="CG171" s="185">
        <v>760022.77022984764</v>
      </c>
      <c r="CH171" s="185">
        <v>883279.67826006224</v>
      </c>
      <c r="CI171" s="195">
        <v>1911954.9446849641</v>
      </c>
      <c r="CJ171" s="185">
        <v>1903421.5652232096</v>
      </c>
      <c r="CK171" s="185">
        <v>382075.9375</v>
      </c>
      <c r="CL171" s="185">
        <v>0.5</v>
      </c>
      <c r="CM171" s="185">
        <v>2</v>
      </c>
      <c r="CN171" s="185">
        <v>602.33333333333337</v>
      </c>
      <c r="CO171" s="185">
        <v>24004790</v>
      </c>
      <c r="CP171" s="186">
        <v>99.756660461425781</v>
      </c>
      <c r="CQ171" s="185"/>
      <c r="CR171" s="163"/>
      <c r="CS171" s="185"/>
      <c r="CT171" s="185"/>
      <c r="CU171" s="185"/>
      <c r="CV171" s="185"/>
      <c r="CW171" s="138"/>
      <c r="CX171" s="186"/>
    </row>
    <row r="172" spans="1:102">
      <c r="A172" s="165">
        <v>42168.291666608799</v>
      </c>
      <c r="B172" s="166"/>
      <c r="C172" s="185">
        <v>42644.132874724412</v>
      </c>
      <c r="D172" s="161"/>
      <c r="E172" s="133">
        <f t="shared" si="20"/>
        <v>42644.132874724412</v>
      </c>
      <c r="F172" s="134">
        <v>2.7</v>
      </c>
      <c r="G172" s="185">
        <v>782.88649429723534</v>
      </c>
      <c r="H172" s="161"/>
      <c r="I172" s="135">
        <f t="shared" si="21"/>
        <v>782.88649429723534</v>
      </c>
      <c r="J172" s="136">
        <v>7.4999999999999997E-2</v>
      </c>
      <c r="K172" s="185"/>
      <c r="L172" s="185"/>
      <c r="M172" s="135">
        <f t="shared" si="22"/>
        <v>0</v>
      </c>
      <c r="N172" s="191"/>
      <c r="O172" s="185">
        <v>20930.623190213588</v>
      </c>
      <c r="P172" s="161"/>
      <c r="Q172" s="135">
        <f t="shared" si="23"/>
        <v>20930.623190213588</v>
      </c>
      <c r="R172" s="185">
        <v>17125.05533744748</v>
      </c>
      <c r="S172" s="192"/>
      <c r="T172" s="139">
        <f t="shared" si="24"/>
        <v>20930.623190213588</v>
      </c>
      <c r="U172" s="139">
        <f t="shared" si="25"/>
        <v>20930.623190213588</v>
      </c>
      <c r="V172" s="140"/>
      <c r="W172" s="196"/>
      <c r="X172" s="197"/>
      <c r="Y172" s="198"/>
      <c r="Z172" s="172">
        <f t="shared" si="28"/>
        <v>1</v>
      </c>
      <c r="AA172" s="173"/>
      <c r="AB172" s="199"/>
      <c r="AC172" s="198"/>
      <c r="AD172" s="175">
        <f t="shared" si="29"/>
        <v>1</v>
      </c>
      <c r="AE172" s="176"/>
      <c r="AF172" s="200">
        <v>70</v>
      </c>
      <c r="AG172" s="149"/>
      <c r="AH172" s="192"/>
      <c r="AI172" s="192"/>
      <c r="AJ172" s="150"/>
      <c r="AK172" s="192"/>
      <c r="AL172" s="192"/>
      <c r="AM172" s="178">
        <f t="shared" si="26"/>
        <v>20930.623190213588</v>
      </c>
      <c r="AN172" s="179">
        <f t="shared" si="27"/>
        <v>0</v>
      </c>
      <c r="AO172" s="180"/>
      <c r="AP172" s="180">
        <v>3.220646803372853</v>
      </c>
      <c r="AQ172" s="193"/>
      <c r="AR172" s="132">
        <v>437243</v>
      </c>
      <c r="AS172" s="132">
        <v>27005.29296875</v>
      </c>
      <c r="AT172" s="132">
        <v>47299.71875</v>
      </c>
      <c r="AU172" s="132">
        <v>113912.3046875</v>
      </c>
      <c r="AV172" s="132">
        <v>134721.25</v>
      </c>
      <c r="AW172" s="132">
        <v>0</v>
      </c>
      <c r="AX172" s="132">
        <v>864742.77694475709</v>
      </c>
      <c r="AY172" s="188"/>
      <c r="AZ172" s="132"/>
      <c r="BA172" s="132"/>
      <c r="BB172" s="132"/>
      <c r="BC172" s="132"/>
      <c r="BD172" s="132"/>
      <c r="BE172" s="132"/>
      <c r="BF172" s="132"/>
      <c r="BG172" s="132"/>
      <c r="BH172" s="132"/>
      <c r="BI172" s="132"/>
      <c r="BJ172" s="132"/>
      <c r="BK172" s="132"/>
      <c r="BL172" s="132"/>
      <c r="BM172" s="132"/>
      <c r="BN172" s="132"/>
      <c r="BO172" s="157">
        <v>0.97099999999999997</v>
      </c>
      <c r="BP172" s="194"/>
      <c r="BQ172" s="132">
        <v>7112640</v>
      </c>
      <c r="BR172" s="132">
        <v>6.5166666666666693</v>
      </c>
      <c r="BS172" s="132"/>
      <c r="BT172" s="132"/>
      <c r="BU172" s="132">
        <v>6311620</v>
      </c>
      <c r="BV172" s="132"/>
      <c r="BW172" s="132"/>
      <c r="BX172" s="132"/>
      <c r="BY172" s="132"/>
      <c r="BZ172" s="132">
        <v>4</v>
      </c>
      <c r="CA172" s="190">
        <v>0.80800000000000005</v>
      </c>
      <c r="CB172" s="185">
        <v>17</v>
      </c>
      <c r="CC172" s="185">
        <v>1762049.9632817272</v>
      </c>
      <c r="CD172" s="185">
        <v>59.991893768310547</v>
      </c>
      <c r="CE172" s="185">
        <v>1890508.6235781275</v>
      </c>
      <c r="CF172" s="185">
        <v>1704275.9743154133</v>
      </c>
      <c r="CG172" s="185">
        <v>763576.74010636169</v>
      </c>
      <c r="CH172" s="185">
        <v>886862.71916498092</v>
      </c>
      <c r="CI172" s="195">
        <v>1922306.9910520867</v>
      </c>
      <c r="CJ172" s="185">
        <v>1913681.2428899235</v>
      </c>
      <c r="CK172" s="185">
        <v>385077</v>
      </c>
      <c r="CL172" s="185">
        <v>0.5</v>
      </c>
      <c r="CM172" s="185">
        <v>2</v>
      </c>
      <c r="CN172" s="185">
        <v>602.33333333333337</v>
      </c>
      <c r="CO172" s="185">
        <v>24043868</v>
      </c>
      <c r="CP172" s="186">
        <v>110.65359497070313</v>
      </c>
      <c r="CQ172" s="185"/>
      <c r="CR172" s="163"/>
      <c r="CS172" s="185"/>
      <c r="CT172" s="185"/>
      <c r="CU172" s="185"/>
      <c r="CV172" s="185"/>
      <c r="CW172" s="138"/>
      <c r="CX172" s="186"/>
    </row>
    <row r="173" spans="1:102">
      <c r="A173" s="165">
        <v>42169.291666608799</v>
      </c>
      <c r="B173" s="166"/>
      <c r="C173" s="185">
        <v>43288.60492160626</v>
      </c>
      <c r="D173" s="161"/>
      <c r="E173" s="133">
        <f t="shared" si="20"/>
        <v>43288.60492160626</v>
      </c>
      <c r="F173" s="134">
        <v>2.7</v>
      </c>
      <c r="G173" s="185">
        <v>794.71809755525248</v>
      </c>
      <c r="H173" s="161"/>
      <c r="I173" s="135">
        <f t="shared" si="21"/>
        <v>794.71809755525248</v>
      </c>
      <c r="J173" s="136">
        <v>7.4999999999999997E-2</v>
      </c>
      <c r="K173" s="185"/>
      <c r="L173" s="185"/>
      <c r="M173" s="135">
        <f t="shared" si="22"/>
        <v>0</v>
      </c>
      <c r="N173" s="191"/>
      <c r="O173" s="185">
        <v>21246.943412025503</v>
      </c>
      <c r="P173" s="161"/>
      <c r="Q173" s="135">
        <f t="shared" si="23"/>
        <v>21246.943412025503</v>
      </c>
      <c r="R173" s="185">
        <v>16694.026966591464</v>
      </c>
      <c r="S173" s="192"/>
      <c r="T173" s="139">
        <f t="shared" si="24"/>
        <v>21246.943412025503</v>
      </c>
      <c r="U173" s="139">
        <f t="shared" si="25"/>
        <v>21246.943412025503</v>
      </c>
      <c r="V173" s="140"/>
      <c r="W173" s="196"/>
      <c r="X173" s="197"/>
      <c r="Y173" s="198"/>
      <c r="Z173" s="172">
        <f t="shared" si="28"/>
        <v>1</v>
      </c>
      <c r="AA173" s="173"/>
      <c r="AB173" s="199"/>
      <c r="AC173" s="198"/>
      <c r="AD173" s="175">
        <f t="shared" si="29"/>
        <v>1</v>
      </c>
      <c r="AE173" s="176"/>
      <c r="AF173" s="200">
        <v>71</v>
      </c>
      <c r="AG173" s="149"/>
      <c r="AH173" s="192"/>
      <c r="AI173" s="192"/>
      <c r="AJ173" s="150"/>
      <c r="AK173" s="192"/>
      <c r="AL173" s="192"/>
      <c r="AM173" s="178">
        <f t="shared" si="26"/>
        <v>21246.943412025503</v>
      </c>
      <c r="AN173" s="179">
        <f t="shared" si="27"/>
        <v>0</v>
      </c>
      <c r="AO173" s="180"/>
      <c r="AP173" s="180">
        <v>3.2021086430475152</v>
      </c>
      <c r="AQ173" s="193"/>
      <c r="AR173" s="132">
        <v>438030</v>
      </c>
      <c r="AS173" s="132">
        <v>27237.228515625</v>
      </c>
      <c r="AT173" s="132">
        <v>47671.69140625</v>
      </c>
      <c r="AU173" s="132">
        <v>114975.890625</v>
      </c>
      <c r="AV173" s="132">
        <v>136616.859375</v>
      </c>
      <c r="AW173" s="132">
        <v>0</v>
      </c>
      <c r="AX173" s="132">
        <v>871401.57988097949</v>
      </c>
      <c r="AY173" s="188"/>
      <c r="AZ173" s="132"/>
      <c r="BA173" s="132"/>
      <c r="BB173" s="132"/>
      <c r="BC173" s="132"/>
      <c r="BD173" s="132"/>
      <c r="BE173" s="132"/>
      <c r="BF173" s="132"/>
      <c r="BG173" s="132"/>
      <c r="BH173" s="132"/>
      <c r="BI173" s="132"/>
      <c r="BJ173" s="132"/>
      <c r="BK173" s="132"/>
      <c r="BL173" s="132"/>
      <c r="BM173" s="132"/>
      <c r="BN173" s="132"/>
      <c r="BO173" s="157">
        <v>0.878</v>
      </c>
      <c r="BP173" s="194"/>
      <c r="BQ173" s="132">
        <v>7129052</v>
      </c>
      <c r="BR173" s="132">
        <v>4.5499999999999954</v>
      </c>
      <c r="BS173" s="132"/>
      <c r="BT173" s="132"/>
      <c r="BU173" s="132">
        <v>6326030</v>
      </c>
      <c r="BV173" s="132"/>
      <c r="BW173" s="132"/>
      <c r="BX173" s="132"/>
      <c r="BY173" s="132"/>
      <c r="BZ173" s="132">
        <v>8</v>
      </c>
      <c r="CA173" s="190">
        <v>0.999</v>
      </c>
      <c r="CB173" s="185">
        <v>17</v>
      </c>
      <c r="CC173" s="185">
        <v>1769438.7687215083</v>
      </c>
      <c r="CD173" s="185">
        <v>69.135543823242188</v>
      </c>
      <c r="CE173" s="185">
        <v>1898194.0856043501</v>
      </c>
      <c r="CF173" s="185">
        <v>1709016.9129173935</v>
      </c>
      <c r="CG173" s="185">
        <v>767272.37898336002</v>
      </c>
      <c r="CH173" s="185">
        <v>890589.0842502116</v>
      </c>
      <c r="CI173" s="195">
        <v>1933482.6534950763</v>
      </c>
      <c r="CJ173" s="185">
        <v>1924758.4543120381</v>
      </c>
      <c r="CK173" s="185">
        <v>385077</v>
      </c>
      <c r="CL173" s="185">
        <v>0.5</v>
      </c>
      <c r="CM173" s="185">
        <v>2</v>
      </c>
      <c r="CN173" s="185">
        <v>602.33333333333337</v>
      </c>
      <c r="CO173" s="185">
        <v>24126090</v>
      </c>
      <c r="CP173" s="186">
        <v>106.924560546875</v>
      </c>
      <c r="CQ173" s="185"/>
      <c r="CR173" s="163"/>
      <c r="CS173" s="185"/>
      <c r="CT173" s="185"/>
      <c r="CU173" s="185"/>
      <c r="CV173" s="185"/>
      <c r="CW173" s="138"/>
      <c r="CX173" s="186"/>
    </row>
    <row r="174" spans="1:102">
      <c r="A174" s="165">
        <v>42170.291666608799</v>
      </c>
      <c r="B174" s="166"/>
      <c r="C174" s="185">
        <v>42006.237073218908</v>
      </c>
      <c r="D174" s="161"/>
      <c r="E174" s="133">
        <f t="shared" si="20"/>
        <v>42006.237073218908</v>
      </c>
      <c r="F174" s="134">
        <v>2.7</v>
      </c>
      <c r="G174" s="185">
        <v>771.17562168470874</v>
      </c>
      <c r="H174" s="161"/>
      <c r="I174" s="135">
        <f t="shared" si="21"/>
        <v>771.17562168470874</v>
      </c>
      <c r="J174" s="136">
        <v>7.4999999999999997E-2</v>
      </c>
      <c r="K174" s="185"/>
      <c r="L174" s="185"/>
      <c r="M174" s="135">
        <f t="shared" si="22"/>
        <v>0</v>
      </c>
      <c r="N174" s="191"/>
      <c r="O174" s="185">
        <v>20617.530725767101</v>
      </c>
      <c r="P174" s="161"/>
      <c r="Q174" s="135">
        <f t="shared" si="23"/>
        <v>20617.530725767101</v>
      </c>
      <c r="R174" s="185">
        <v>14929.936042796868</v>
      </c>
      <c r="S174" s="192"/>
      <c r="T174" s="139">
        <f t="shared" si="24"/>
        <v>20617.530725767101</v>
      </c>
      <c r="U174" s="139">
        <f t="shared" si="25"/>
        <v>20617.530725767101</v>
      </c>
      <c r="V174" s="140"/>
      <c r="W174" s="196"/>
      <c r="X174" s="197"/>
      <c r="Y174" s="198"/>
      <c r="Z174" s="172">
        <f t="shared" si="28"/>
        <v>1</v>
      </c>
      <c r="AA174" s="173"/>
      <c r="AB174" s="199"/>
      <c r="AC174" s="198"/>
      <c r="AD174" s="175">
        <f t="shared" si="29"/>
        <v>1</v>
      </c>
      <c r="AE174" s="176"/>
      <c r="AF174" s="200">
        <v>70</v>
      </c>
      <c r="AG174" s="149"/>
      <c r="AH174" s="192"/>
      <c r="AI174" s="192"/>
      <c r="AJ174" s="150"/>
      <c r="AK174" s="192"/>
      <c r="AL174" s="192"/>
      <c r="AM174" s="178">
        <f t="shared" si="26"/>
        <v>20617.530725767101</v>
      </c>
      <c r="AN174" s="179">
        <f t="shared" si="27"/>
        <v>0</v>
      </c>
      <c r="AO174" s="180"/>
      <c r="AP174" s="180">
        <v>3.1869409463744152</v>
      </c>
      <c r="AQ174" s="193"/>
      <c r="AR174" s="132">
        <v>438806</v>
      </c>
      <c r="AS174" s="132">
        <v>27468.578125</v>
      </c>
      <c r="AT174" s="132">
        <v>48045.92578125</v>
      </c>
      <c r="AU174" s="132">
        <v>116033.4375</v>
      </c>
      <c r="AV174" s="132">
        <v>138465.265625</v>
      </c>
      <c r="AW174" s="132">
        <v>0</v>
      </c>
      <c r="AX174" s="132">
        <v>879273.15126942971</v>
      </c>
      <c r="AY174" s="188"/>
      <c r="AZ174" s="132"/>
      <c r="BA174" s="132"/>
      <c r="BB174" s="132"/>
      <c r="BC174" s="132"/>
      <c r="BD174" s="132"/>
      <c r="BE174" s="132"/>
      <c r="BF174" s="132"/>
      <c r="BG174" s="132"/>
      <c r="BH174" s="132"/>
      <c r="BI174" s="132"/>
      <c r="BJ174" s="132"/>
      <c r="BK174" s="132"/>
      <c r="BL174" s="132"/>
      <c r="BM174" s="132"/>
      <c r="BN174" s="132"/>
      <c r="BO174" s="157">
        <v>0.85299999999999998</v>
      </c>
      <c r="BP174" s="194"/>
      <c r="BQ174" s="132">
        <v>7143104</v>
      </c>
      <c r="BR174" s="132">
        <v>6.1333333333333258</v>
      </c>
      <c r="BS174" s="132"/>
      <c r="BT174" s="132"/>
      <c r="BU174" s="132">
        <v>6338469</v>
      </c>
      <c r="BV174" s="132"/>
      <c r="BW174" s="132"/>
      <c r="BX174" s="132"/>
      <c r="BY174" s="132"/>
      <c r="BZ174" s="132">
        <v>8</v>
      </c>
      <c r="CA174" s="190">
        <v>0.999</v>
      </c>
      <c r="CB174" s="185">
        <v>17</v>
      </c>
      <c r="CC174" s="185">
        <v>1777476.1394986014</v>
      </c>
      <c r="CD174" s="185">
        <v>63.215976715087891</v>
      </c>
      <c r="CE174" s="185">
        <v>1906515.3804642847</v>
      </c>
      <c r="CF174" s="185">
        <v>1715471.8352358532</v>
      </c>
      <c r="CG174" s="185">
        <v>773101.70291532762</v>
      </c>
      <c r="CH174" s="185">
        <v>896420.78204925219</v>
      </c>
      <c r="CI174" s="195">
        <v>1947331.1701646051</v>
      </c>
      <c r="CJ174" s="185">
        <v>1938519.0017438841</v>
      </c>
      <c r="CK174" s="185">
        <v>386077.125</v>
      </c>
      <c r="CL174" s="185">
        <v>0.5</v>
      </c>
      <c r="CM174" s="185">
        <v>2</v>
      </c>
      <c r="CN174" s="185">
        <v>602.33333333333337</v>
      </c>
      <c r="CO174" s="185">
        <v>24208274</v>
      </c>
      <c r="CP174" s="186">
        <v>93.7540283203125</v>
      </c>
      <c r="CQ174" s="185"/>
      <c r="CR174" s="163"/>
      <c r="CS174" s="185"/>
      <c r="CT174" s="185"/>
      <c r="CU174" s="185"/>
      <c r="CV174" s="185"/>
      <c r="CW174" s="138"/>
      <c r="CX174" s="186"/>
    </row>
    <row r="175" spans="1:102">
      <c r="A175" s="165">
        <v>42171.291666608799</v>
      </c>
      <c r="B175" s="166"/>
      <c r="C175" s="185">
        <v>26939.119452386378</v>
      </c>
      <c r="D175" s="161"/>
      <c r="E175" s="133">
        <f t="shared" si="20"/>
        <v>26939.119452386378</v>
      </c>
      <c r="F175" s="134">
        <v>2.7</v>
      </c>
      <c r="G175" s="185">
        <v>494.5644656321208</v>
      </c>
      <c r="H175" s="161"/>
      <c r="I175" s="135">
        <f t="shared" si="21"/>
        <v>494.5644656321208</v>
      </c>
      <c r="J175" s="136">
        <v>7.4999999999999997E-2</v>
      </c>
      <c r="K175" s="185"/>
      <c r="L175" s="185"/>
      <c r="M175" s="135">
        <f t="shared" si="22"/>
        <v>0</v>
      </c>
      <c r="N175" s="191"/>
      <c r="O175" s="185">
        <v>13222.277493377131</v>
      </c>
      <c r="P175" s="161"/>
      <c r="Q175" s="135">
        <f t="shared" si="23"/>
        <v>13222.277493377131</v>
      </c>
      <c r="R175" s="185">
        <v>10388.932316224886</v>
      </c>
      <c r="S175" s="192"/>
      <c r="T175" s="139">
        <f t="shared" si="24"/>
        <v>13222.277493377127</v>
      </c>
      <c r="U175" s="139">
        <f t="shared" si="25"/>
        <v>13222.277493377127</v>
      </c>
      <c r="V175" s="140"/>
      <c r="W175" s="196"/>
      <c r="X175" s="197"/>
      <c r="Y175" s="198"/>
      <c r="Z175" s="172">
        <f t="shared" si="28"/>
        <v>1</v>
      </c>
      <c r="AA175" s="173"/>
      <c r="AB175" s="199"/>
      <c r="AC175" s="198"/>
      <c r="AD175" s="175">
        <f t="shared" si="29"/>
        <v>1</v>
      </c>
      <c r="AE175" s="176"/>
      <c r="AF175" s="200">
        <v>70</v>
      </c>
      <c r="AG175" s="149"/>
      <c r="AH175" s="192"/>
      <c r="AI175" s="192"/>
      <c r="AJ175" s="150"/>
      <c r="AK175" s="192"/>
      <c r="AL175" s="192"/>
      <c r="AM175" s="178">
        <f t="shared" si="26"/>
        <v>13222.277493377127</v>
      </c>
      <c r="AN175" s="179">
        <f t="shared" si="27"/>
        <v>0</v>
      </c>
      <c r="AO175" s="180"/>
      <c r="AP175" s="180">
        <v>3.1751437133535534</v>
      </c>
      <c r="AQ175" s="193"/>
      <c r="AR175" s="132">
        <v>439647</v>
      </c>
      <c r="AS175" s="132">
        <v>27698.61328125</v>
      </c>
      <c r="AT175" s="132">
        <v>48422.1875</v>
      </c>
      <c r="AU175" s="132">
        <v>117081.5078125</v>
      </c>
      <c r="AV175" s="132">
        <v>140265.921875</v>
      </c>
      <c r="AW175" s="132">
        <v>0</v>
      </c>
      <c r="AX175" s="132">
        <v>886401.72685690364</v>
      </c>
      <c r="AY175" s="188"/>
      <c r="AZ175" s="132"/>
      <c r="BA175" s="132"/>
      <c r="BB175" s="132"/>
      <c r="BC175" s="132"/>
      <c r="BD175" s="132"/>
      <c r="BE175" s="132"/>
      <c r="BF175" s="132"/>
      <c r="BG175" s="132"/>
      <c r="BH175" s="132"/>
      <c r="BI175" s="132"/>
      <c r="BJ175" s="132"/>
      <c r="BK175" s="132"/>
      <c r="BL175" s="132"/>
      <c r="BM175" s="132"/>
      <c r="BN175" s="132"/>
      <c r="BO175" s="157">
        <v>0.90200000000000002</v>
      </c>
      <c r="BP175" s="194"/>
      <c r="BQ175" s="132">
        <v>7156070</v>
      </c>
      <c r="BR175" s="132">
        <v>6.1500000000000039</v>
      </c>
      <c r="BS175" s="132"/>
      <c r="BT175" s="132"/>
      <c r="BU175" s="132">
        <v>6350861</v>
      </c>
      <c r="BV175" s="132"/>
      <c r="BW175" s="132"/>
      <c r="BX175" s="132"/>
      <c r="BY175" s="132"/>
      <c r="BZ175" s="132">
        <v>9</v>
      </c>
      <c r="CA175" s="190">
        <v>0.999</v>
      </c>
      <c r="CB175" s="185">
        <v>17</v>
      </c>
      <c r="CC175" s="185">
        <v>1784151.0605244739</v>
      </c>
      <c r="CD175" s="185">
        <v>63.875972747802734</v>
      </c>
      <c r="CE175" s="185">
        <v>1913449.2960396854</v>
      </c>
      <c r="CF175" s="185">
        <v>1720774.8693310795</v>
      </c>
      <c r="CG175" s="185">
        <v>780810.27594426228</v>
      </c>
      <c r="CH175" s="185">
        <v>904125.9252958647</v>
      </c>
      <c r="CI175" s="195">
        <v>1961637.2035725301</v>
      </c>
      <c r="CJ175" s="185">
        <v>1952723.5860447197</v>
      </c>
      <c r="CK175" s="185">
        <v>389077.5</v>
      </c>
      <c r="CL175" s="185">
        <v>0.5</v>
      </c>
      <c r="CM175" s="185">
        <v>2</v>
      </c>
      <c r="CN175" s="185">
        <v>602.33333333333337</v>
      </c>
      <c r="CO175" s="185">
        <v>24288482</v>
      </c>
      <c r="CP175" s="186">
        <v>87.2503662109375</v>
      </c>
      <c r="CQ175" s="185"/>
      <c r="CR175" s="163"/>
      <c r="CS175" s="185"/>
      <c r="CT175" s="185"/>
      <c r="CU175" s="185"/>
      <c r="CV175" s="185"/>
      <c r="CW175" s="138"/>
      <c r="CX175" s="186"/>
    </row>
    <row r="176" spans="1:102">
      <c r="A176" s="165">
        <v>42172.291666608799</v>
      </c>
      <c r="B176" s="166"/>
      <c r="C176" s="185">
        <v>0</v>
      </c>
      <c r="D176" s="161"/>
      <c r="E176" s="133">
        <f t="shared" si="20"/>
        <v>0</v>
      </c>
      <c r="F176" s="134">
        <v>2.7</v>
      </c>
      <c r="G176" s="185">
        <v>0</v>
      </c>
      <c r="H176" s="161"/>
      <c r="I176" s="135">
        <f t="shared" si="21"/>
        <v>0</v>
      </c>
      <c r="J176" s="136">
        <v>7.4999999999999997E-2</v>
      </c>
      <c r="K176" s="185"/>
      <c r="L176" s="185"/>
      <c r="M176" s="135">
        <f t="shared" si="22"/>
        <v>0</v>
      </c>
      <c r="N176" s="191"/>
      <c r="O176" s="185">
        <v>0</v>
      </c>
      <c r="P176" s="161"/>
      <c r="Q176" s="135">
        <f t="shared" si="23"/>
        <v>0</v>
      </c>
      <c r="R176" s="185">
        <v>0</v>
      </c>
      <c r="S176" s="192"/>
      <c r="T176" s="139">
        <f t="shared" si="24"/>
        <v>0</v>
      </c>
      <c r="U176" s="139">
        <f t="shared" si="25"/>
        <v>0</v>
      </c>
      <c r="V176" s="140"/>
      <c r="W176" s="196"/>
      <c r="X176" s="197"/>
      <c r="Y176" s="198"/>
      <c r="Z176" s="172">
        <f t="shared" si="28"/>
        <v>1</v>
      </c>
      <c r="AA176" s="173"/>
      <c r="AB176" s="199"/>
      <c r="AC176" s="198"/>
      <c r="AD176" s="175">
        <f t="shared" si="29"/>
        <v>1</v>
      </c>
      <c r="AE176" s="176"/>
      <c r="AF176" s="200">
        <v>70</v>
      </c>
      <c r="AG176" s="149"/>
      <c r="AH176" s="192"/>
      <c r="AI176" s="192"/>
      <c r="AJ176" s="150"/>
      <c r="AK176" s="192"/>
      <c r="AL176" s="192"/>
      <c r="AM176" s="178">
        <f t="shared" si="26"/>
        <v>0</v>
      </c>
      <c r="AN176" s="179">
        <f t="shared" si="27"/>
        <v>0</v>
      </c>
      <c r="AO176" s="180"/>
      <c r="AP176" s="180">
        <v>3.166716943984929</v>
      </c>
      <c r="AQ176" s="193"/>
      <c r="AR176" s="132">
        <v>440362</v>
      </c>
      <c r="AS176" s="132">
        <v>27927.71875</v>
      </c>
      <c r="AT176" s="132">
        <v>48797.93359375</v>
      </c>
      <c r="AU176" s="132">
        <v>118128.1875</v>
      </c>
      <c r="AV176" s="132">
        <v>142048.1875</v>
      </c>
      <c r="AW176" s="132">
        <v>0</v>
      </c>
      <c r="AX176" s="132">
        <v>893124.72506819514</v>
      </c>
      <c r="AY176" s="188"/>
      <c r="AZ176" s="132"/>
      <c r="BA176" s="132"/>
      <c r="BB176" s="132"/>
      <c r="BC176" s="132"/>
      <c r="BD176" s="132"/>
      <c r="BE176" s="132"/>
      <c r="BF176" s="132"/>
      <c r="BG176" s="132"/>
      <c r="BH176" s="132"/>
      <c r="BI176" s="132"/>
      <c r="BJ176" s="132"/>
      <c r="BK176" s="132"/>
      <c r="BL176" s="132"/>
      <c r="BM176" s="132"/>
      <c r="BN176" s="132"/>
      <c r="BO176" s="157">
        <v>0.90100000000000002</v>
      </c>
      <c r="BP176" s="194"/>
      <c r="BQ176" s="132">
        <v>7171744</v>
      </c>
      <c r="BR176" s="132">
        <v>6.7833333333333359</v>
      </c>
      <c r="BS176" s="132"/>
      <c r="BT176" s="132"/>
      <c r="BU176" s="132">
        <v>6365299</v>
      </c>
      <c r="BV176" s="132"/>
      <c r="BW176" s="132"/>
      <c r="BX176" s="132"/>
      <c r="BY176" s="132"/>
      <c r="BZ176" s="132">
        <v>8</v>
      </c>
      <c r="CA176" s="190">
        <v>0.999</v>
      </c>
      <c r="CB176" s="185">
        <v>17</v>
      </c>
      <c r="CC176" s="185">
        <v>1792605.285530284</v>
      </c>
      <c r="CD176" s="185">
        <v>67.718009948730469</v>
      </c>
      <c r="CE176" s="185">
        <v>1922229.1066691566</v>
      </c>
      <c r="CF176" s="185">
        <v>1727225.1493096254</v>
      </c>
      <c r="CG176" s="185">
        <v>788829.84427407675</v>
      </c>
      <c r="CH176" s="185">
        <v>912188.02257784456</v>
      </c>
      <c r="CI176" s="195">
        <v>1978135.6387399929</v>
      </c>
      <c r="CJ176" s="185">
        <v>1969129.4986252212</v>
      </c>
      <c r="CK176" s="185">
        <v>393078.03125</v>
      </c>
      <c r="CL176" s="185">
        <v>0.5</v>
      </c>
      <c r="CM176" s="185">
        <v>2</v>
      </c>
      <c r="CN176" s="185">
        <v>602.33333333333337</v>
      </c>
      <c r="CO176" s="185">
        <v>24354650</v>
      </c>
      <c r="CP176" s="186">
        <v>93.4639892578125</v>
      </c>
      <c r="CQ176" s="185"/>
      <c r="CR176" s="163"/>
      <c r="CS176" s="185"/>
      <c r="CT176" s="185"/>
      <c r="CU176" s="185"/>
      <c r="CV176" s="185"/>
      <c r="CW176" s="138"/>
      <c r="CX176" s="186"/>
    </row>
    <row r="177" spans="1:102">
      <c r="A177" s="165">
        <v>42173.291666608799</v>
      </c>
      <c r="B177" s="166"/>
      <c r="C177" s="185">
        <v>0</v>
      </c>
      <c r="D177" s="161"/>
      <c r="E177" s="133">
        <f t="shared" si="20"/>
        <v>0</v>
      </c>
      <c r="F177" s="134">
        <v>2.7</v>
      </c>
      <c r="G177" s="185">
        <v>0</v>
      </c>
      <c r="H177" s="161"/>
      <c r="I177" s="135">
        <f t="shared" si="21"/>
        <v>0</v>
      </c>
      <c r="J177" s="136">
        <v>7.4999999999999997E-2</v>
      </c>
      <c r="K177" s="185"/>
      <c r="L177" s="185"/>
      <c r="M177" s="135">
        <f t="shared" si="22"/>
        <v>0</v>
      </c>
      <c r="N177" s="191"/>
      <c r="O177" s="185">
        <v>0</v>
      </c>
      <c r="P177" s="161"/>
      <c r="Q177" s="135">
        <f t="shared" si="23"/>
        <v>0</v>
      </c>
      <c r="R177" s="185">
        <v>0</v>
      </c>
      <c r="S177" s="192"/>
      <c r="T177" s="139">
        <f t="shared" si="24"/>
        <v>0</v>
      </c>
      <c r="U177" s="139">
        <f t="shared" si="25"/>
        <v>0</v>
      </c>
      <c r="V177" s="140"/>
      <c r="W177" s="196"/>
      <c r="X177" s="197"/>
      <c r="Y177" s="198"/>
      <c r="Z177" s="172">
        <f t="shared" si="28"/>
        <v>1</v>
      </c>
      <c r="AA177" s="173"/>
      <c r="AB177" s="199"/>
      <c r="AC177" s="198"/>
      <c r="AD177" s="175">
        <f t="shared" si="29"/>
        <v>1</v>
      </c>
      <c r="AE177" s="176"/>
      <c r="AF177" s="200">
        <v>70</v>
      </c>
      <c r="AG177" s="149"/>
      <c r="AH177" s="192"/>
      <c r="AI177" s="192"/>
      <c r="AJ177" s="150"/>
      <c r="AK177" s="192"/>
      <c r="AL177" s="192"/>
      <c r="AM177" s="178">
        <f t="shared" si="26"/>
        <v>0</v>
      </c>
      <c r="AN177" s="179">
        <f t="shared" si="27"/>
        <v>0</v>
      </c>
      <c r="AO177" s="180"/>
      <c r="AP177" s="180">
        <v>3.1616606382685428</v>
      </c>
      <c r="AQ177" s="193"/>
      <c r="AR177" s="132">
        <v>440920</v>
      </c>
      <c r="AS177" s="132">
        <v>28155.76953125</v>
      </c>
      <c r="AT177" s="132">
        <v>49172.16015625</v>
      </c>
      <c r="AU177" s="132">
        <v>119177.25</v>
      </c>
      <c r="AV177" s="132">
        <v>143825.453125</v>
      </c>
      <c r="AW177" s="132">
        <v>0</v>
      </c>
      <c r="AX177" s="132">
        <v>899614.87307476951</v>
      </c>
      <c r="AY177" s="188"/>
      <c r="AZ177" s="132"/>
      <c r="BA177" s="132"/>
      <c r="BB177" s="132"/>
      <c r="BC177" s="132"/>
      <c r="BD177" s="132"/>
      <c r="BE177" s="132"/>
      <c r="BF177" s="132"/>
      <c r="BG177" s="132"/>
      <c r="BH177" s="132"/>
      <c r="BI177" s="132"/>
      <c r="BJ177" s="132"/>
      <c r="BK177" s="132"/>
      <c r="BL177" s="132"/>
      <c r="BM177" s="132"/>
      <c r="BN177" s="132"/>
      <c r="BO177" s="157">
        <v>0.85199999999999998</v>
      </c>
      <c r="BP177" s="194"/>
      <c r="BQ177" s="132">
        <v>7179879</v>
      </c>
      <c r="BR177" s="132">
        <v>4.6999999999999975</v>
      </c>
      <c r="BS177" s="132"/>
      <c r="BT177" s="132"/>
      <c r="BU177" s="132">
        <v>6371859</v>
      </c>
      <c r="BV177" s="132"/>
      <c r="BW177" s="132"/>
      <c r="BX177" s="132"/>
      <c r="BY177" s="132"/>
      <c r="BZ177" s="132">
        <v>8</v>
      </c>
      <c r="CA177" s="190">
        <v>1</v>
      </c>
      <c r="CB177" s="185">
        <v>17</v>
      </c>
      <c r="CC177" s="185">
        <v>1800483.0685385393</v>
      </c>
      <c r="CD177" s="185">
        <v>70.049285888671875</v>
      </c>
      <c r="CE177" s="185">
        <v>1930381.7030995849</v>
      </c>
      <c r="CF177" s="185">
        <v>1730779.7861451812</v>
      </c>
      <c r="CG177" s="185">
        <v>790070.03161628346</v>
      </c>
      <c r="CH177" s="185">
        <v>913479.58634150785</v>
      </c>
      <c r="CI177" s="195">
        <v>1987413.4344129495</v>
      </c>
      <c r="CJ177" s="185">
        <v>1978336.9583532752</v>
      </c>
      <c r="CK177" s="185">
        <v>396078.25</v>
      </c>
      <c r="CL177" s="185">
        <v>0.5</v>
      </c>
      <c r="CM177" s="185">
        <v>2</v>
      </c>
      <c r="CN177" s="185">
        <v>602.33333333333337</v>
      </c>
      <c r="CO177" s="185">
        <v>24369654</v>
      </c>
      <c r="CP177" s="186">
        <v>107.8717041015625</v>
      </c>
      <c r="CQ177" s="185"/>
      <c r="CR177" s="163"/>
      <c r="CS177" s="185"/>
      <c r="CT177" s="185"/>
      <c r="CU177" s="185"/>
      <c r="CV177" s="185"/>
      <c r="CW177" s="138"/>
      <c r="CX177" s="186"/>
    </row>
    <row r="178" spans="1:102">
      <c r="A178" s="165">
        <v>42174.291666608799</v>
      </c>
      <c r="B178" s="166"/>
      <c r="C178" s="185">
        <v>0</v>
      </c>
      <c r="D178" s="161"/>
      <c r="E178" s="133">
        <f t="shared" si="20"/>
        <v>0</v>
      </c>
      <c r="F178" s="134">
        <v>2.7</v>
      </c>
      <c r="G178" s="185">
        <v>0</v>
      </c>
      <c r="H178" s="161"/>
      <c r="I178" s="135">
        <f t="shared" si="21"/>
        <v>0</v>
      </c>
      <c r="J178" s="136">
        <v>7.4999999999999997E-2</v>
      </c>
      <c r="K178" s="185"/>
      <c r="L178" s="185"/>
      <c r="M178" s="135">
        <f t="shared" si="22"/>
        <v>0</v>
      </c>
      <c r="N178" s="191"/>
      <c r="O178" s="185">
        <v>0</v>
      </c>
      <c r="P178" s="161"/>
      <c r="Q178" s="135">
        <f t="shared" si="23"/>
        <v>0</v>
      </c>
      <c r="R178" s="185">
        <v>0</v>
      </c>
      <c r="S178" s="192"/>
      <c r="T178" s="139">
        <f t="shared" si="24"/>
        <v>0</v>
      </c>
      <c r="U178" s="139">
        <f t="shared" si="25"/>
        <v>0</v>
      </c>
      <c r="V178" s="140"/>
      <c r="W178" s="196"/>
      <c r="X178" s="197"/>
      <c r="Y178" s="198"/>
      <c r="Z178" s="172">
        <f t="shared" si="28"/>
        <v>1</v>
      </c>
      <c r="AA178" s="173"/>
      <c r="AB178" s="199"/>
      <c r="AC178" s="198"/>
      <c r="AD178" s="175">
        <f t="shared" si="29"/>
        <v>1</v>
      </c>
      <c r="AE178" s="176"/>
      <c r="AF178" s="200">
        <v>70</v>
      </c>
      <c r="AG178" s="149"/>
      <c r="AH178" s="192"/>
      <c r="AI178" s="192"/>
      <c r="AJ178" s="150"/>
      <c r="AK178" s="192"/>
      <c r="AL178" s="192"/>
      <c r="AM178" s="178">
        <f t="shared" si="26"/>
        <v>0</v>
      </c>
      <c r="AN178" s="179">
        <f t="shared" si="27"/>
        <v>0</v>
      </c>
      <c r="AO178" s="180"/>
      <c r="AP178" s="180">
        <v>3.1599747962043945</v>
      </c>
      <c r="AQ178" s="201">
        <v>7077511</v>
      </c>
      <c r="AR178" s="132">
        <v>441264</v>
      </c>
      <c r="AS178" s="132">
        <v>28381.572265625</v>
      </c>
      <c r="AT178" s="132">
        <v>49544.91015625</v>
      </c>
      <c r="AU178" s="132">
        <v>120216.2265625</v>
      </c>
      <c r="AV178" s="132">
        <v>145612.40625</v>
      </c>
      <c r="AW178" s="132">
        <v>0</v>
      </c>
      <c r="AX178" s="132">
        <v>905848.33149612858</v>
      </c>
      <c r="AY178" s="188"/>
      <c r="AZ178" s="132"/>
      <c r="BA178" s="132"/>
      <c r="BB178" s="132"/>
      <c r="BC178" s="132"/>
      <c r="BD178" s="132"/>
      <c r="BE178" s="132"/>
      <c r="BF178" s="132"/>
      <c r="BG178" s="132"/>
      <c r="BH178" s="132"/>
      <c r="BI178" s="132"/>
      <c r="BJ178" s="132"/>
      <c r="BK178" s="132"/>
      <c r="BL178" s="132"/>
      <c r="BM178" s="132"/>
      <c r="BN178" s="132"/>
      <c r="BO178" s="157">
        <v>0.86399999999999999</v>
      </c>
      <c r="BP178" s="194"/>
      <c r="BQ178" s="132">
        <v>7189190</v>
      </c>
      <c r="BR178" s="132">
        <v>7.4666666666666641</v>
      </c>
      <c r="BS178" s="132"/>
      <c r="BT178" s="132"/>
      <c r="BU178" s="132">
        <v>6380093</v>
      </c>
      <c r="BV178" s="132"/>
      <c r="BW178" s="132"/>
      <c r="BX178" s="132"/>
      <c r="BY178" s="132"/>
      <c r="BZ178" s="132">
        <v>9</v>
      </c>
      <c r="CA178" s="190">
        <v>1</v>
      </c>
      <c r="CB178" s="185">
        <v>18</v>
      </c>
      <c r="CC178" s="185">
        <v>1807815.414892412</v>
      </c>
      <c r="CD178" s="185">
        <v>73.628265380859375</v>
      </c>
      <c r="CE178" s="185">
        <v>1938007.8743556321</v>
      </c>
      <c r="CF178" s="185">
        <v>1733628.9527538263</v>
      </c>
      <c r="CG178" s="185">
        <v>790070.03161628346</v>
      </c>
      <c r="CH178" s="185">
        <v>913479.58634150785</v>
      </c>
      <c r="CI178" s="195">
        <v>1994806.2607862148</v>
      </c>
      <c r="CJ178" s="185">
        <v>1985662.1224960196</v>
      </c>
      <c r="CK178" s="185">
        <v>398078.3125</v>
      </c>
      <c r="CL178" s="185">
        <v>0.5</v>
      </c>
      <c r="CM178" s="185">
        <v>2</v>
      </c>
      <c r="CN178" s="185">
        <v>602.33333333333337</v>
      </c>
      <c r="CO178" s="185">
        <v>24392660</v>
      </c>
      <c r="CP178" s="186">
        <v>107.673095703125</v>
      </c>
      <c r="CQ178" s="185"/>
      <c r="CR178" s="163"/>
      <c r="CS178" s="185"/>
      <c r="CT178" s="185"/>
      <c r="CU178" s="185"/>
      <c r="CV178" s="185"/>
      <c r="CW178" s="138"/>
      <c r="CX178" s="186"/>
    </row>
    <row r="179" spans="1:102">
      <c r="A179" s="165">
        <v>42175.291666608799</v>
      </c>
      <c r="B179" s="166"/>
      <c r="C179" s="185">
        <v>0</v>
      </c>
      <c r="D179" s="161"/>
      <c r="E179" s="133">
        <f t="shared" si="20"/>
        <v>0</v>
      </c>
      <c r="F179" s="134">
        <v>2.7</v>
      </c>
      <c r="G179" s="185">
        <v>0</v>
      </c>
      <c r="H179" s="161"/>
      <c r="I179" s="135">
        <f t="shared" si="21"/>
        <v>0</v>
      </c>
      <c r="J179" s="136">
        <v>7.4999999999999997E-2</v>
      </c>
      <c r="K179" s="185"/>
      <c r="L179" s="185"/>
      <c r="M179" s="135">
        <f t="shared" si="22"/>
        <v>0</v>
      </c>
      <c r="N179" s="191"/>
      <c r="O179" s="185">
        <v>0</v>
      </c>
      <c r="P179" s="161"/>
      <c r="Q179" s="135">
        <f t="shared" si="23"/>
        <v>0</v>
      </c>
      <c r="R179" s="185">
        <v>0</v>
      </c>
      <c r="S179" s="192"/>
      <c r="T179" s="139">
        <f t="shared" si="24"/>
        <v>0</v>
      </c>
      <c r="U179" s="139">
        <f t="shared" si="25"/>
        <v>0</v>
      </c>
      <c r="V179" s="140"/>
      <c r="W179" s="196"/>
      <c r="X179" s="197"/>
      <c r="Y179" s="198"/>
      <c r="Z179" s="172">
        <f t="shared" si="28"/>
        <v>1</v>
      </c>
      <c r="AA179" s="173"/>
      <c r="AB179" s="199"/>
      <c r="AC179" s="198"/>
      <c r="AD179" s="175">
        <f t="shared" si="29"/>
        <v>1</v>
      </c>
      <c r="AE179" s="176"/>
      <c r="AF179" s="200">
        <v>70</v>
      </c>
      <c r="AG179" s="149"/>
      <c r="AH179" s="192"/>
      <c r="AI179" s="192"/>
      <c r="AJ179" s="150"/>
      <c r="AK179" s="192"/>
      <c r="AL179" s="192"/>
      <c r="AM179" s="178">
        <f t="shared" si="26"/>
        <v>0</v>
      </c>
      <c r="AN179" s="179">
        <f t="shared" si="27"/>
        <v>0</v>
      </c>
      <c r="AO179" s="180"/>
      <c r="AP179" s="180">
        <v>3.1616594177924839</v>
      </c>
      <c r="AQ179" s="201">
        <v>7083098.5</v>
      </c>
      <c r="AR179" s="132"/>
      <c r="AS179" s="132">
        <v>28608.50390625</v>
      </c>
      <c r="AT179" s="132">
        <v>49921.6640625</v>
      </c>
      <c r="AU179" s="132">
        <v>121255.5546875</v>
      </c>
      <c r="AV179" s="132">
        <v>147412.515625</v>
      </c>
      <c r="AW179" s="132">
        <v>0</v>
      </c>
      <c r="AX179" s="132">
        <v>911437.964279601</v>
      </c>
      <c r="AY179" s="188"/>
      <c r="AZ179" s="132"/>
      <c r="BA179" s="132"/>
      <c r="BB179" s="132"/>
      <c r="BC179" s="132"/>
      <c r="BD179" s="132"/>
      <c r="BE179" s="132"/>
      <c r="BF179" s="132"/>
      <c r="BG179" s="132"/>
      <c r="BH179" s="132"/>
      <c r="BI179" s="132"/>
      <c r="BJ179" s="132"/>
      <c r="BK179" s="132"/>
      <c r="BL179" s="132"/>
      <c r="BM179" s="132"/>
      <c r="BN179" s="132"/>
      <c r="BO179" s="157">
        <v>0.85499999999999998</v>
      </c>
      <c r="BP179" s="202">
        <v>6932160</v>
      </c>
      <c r="BQ179" s="132">
        <v>7195631</v>
      </c>
      <c r="BR179" s="132">
        <v>5.3166666666666664</v>
      </c>
      <c r="BS179" s="132"/>
      <c r="BT179" s="132"/>
      <c r="BU179" s="132">
        <v>6385221</v>
      </c>
      <c r="BV179" s="132"/>
      <c r="BW179" s="132"/>
      <c r="BX179" s="132"/>
      <c r="BY179" s="132"/>
      <c r="BZ179" s="132">
        <v>8</v>
      </c>
      <c r="CA179" s="190">
        <v>1</v>
      </c>
      <c r="CB179" s="185">
        <v>18</v>
      </c>
      <c r="CC179" s="185">
        <v>1815022.3638557009</v>
      </c>
      <c r="CD179" s="185">
        <v>74.456802368164063</v>
      </c>
      <c r="CE179" s="185">
        <v>1945468.1412795116</v>
      </c>
      <c r="CF179" s="185">
        <v>1737727.25392074</v>
      </c>
      <c r="CG179" s="185">
        <v>790070.03161628346</v>
      </c>
      <c r="CH179" s="185">
        <v>913479.58634150785</v>
      </c>
      <c r="CI179" s="195">
        <v>2002174.9134400669</v>
      </c>
      <c r="CJ179" s="185">
        <v>1992699.1587573928</v>
      </c>
      <c r="CK179" s="185">
        <v>401078.625</v>
      </c>
      <c r="CL179" s="185">
        <v>0.5</v>
      </c>
      <c r="CM179" s="185">
        <v>2</v>
      </c>
      <c r="CN179" s="185">
        <v>602.33333333333337</v>
      </c>
      <c r="CO179" s="185">
        <v>24417662</v>
      </c>
      <c r="CP179" s="186">
        <v>107.30088043212891</v>
      </c>
      <c r="CQ179" s="185"/>
      <c r="CR179" s="163"/>
      <c r="CS179" s="185"/>
      <c r="CT179" s="185"/>
      <c r="CU179" s="185"/>
      <c r="CV179" s="185"/>
      <c r="CW179" s="138"/>
      <c r="CX179" s="186"/>
    </row>
    <row r="180" spans="1:102">
      <c r="A180" s="165">
        <v>42176.291666608799</v>
      </c>
      <c r="B180" s="166"/>
      <c r="C180" s="185">
        <v>20310.264113030204</v>
      </c>
      <c r="D180" s="161"/>
      <c r="E180" s="133">
        <f t="shared" si="20"/>
        <v>20310.264113030204</v>
      </c>
      <c r="F180" s="134">
        <v>2.7</v>
      </c>
      <c r="G180" s="185">
        <v>372.86797497823261</v>
      </c>
      <c r="H180" s="161"/>
      <c r="I180" s="135">
        <f t="shared" si="21"/>
        <v>372.86797497823261</v>
      </c>
      <c r="J180" s="136">
        <v>7.4999999999999997E-2</v>
      </c>
      <c r="K180" s="185"/>
      <c r="L180" s="185"/>
      <c r="M180" s="135">
        <f t="shared" si="22"/>
        <v>0</v>
      </c>
      <c r="N180" s="191"/>
      <c r="O180" s="185">
        <v>9968.6980690259861</v>
      </c>
      <c r="P180" s="161"/>
      <c r="Q180" s="135">
        <f t="shared" si="23"/>
        <v>9968.6980690259861</v>
      </c>
      <c r="R180" s="185">
        <v>8156.20751102126</v>
      </c>
      <c r="S180" s="192"/>
      <c r="T180" s="139">
        <f t="shared" si="24"/>
        <v>9968.6980690259861</v>
      </c>
      <c r="U180" s="139">
        <f t="shared" si="25"/>
        <v>9968.6980690259861</v>
      </c>
      <c r="V180" s="140"/>
      <c r="W180" s="196"/>
      <c r="X180" s="197"/>
      <c r="Y180" s="198"/>
      <c r="Z180" s="172">
        <f t="shared" si="28"/>
        <v>1</v>
      </c>
      <c r="AA180" s="173"/>
      <c r="AB180" s="199"/>
      <c r="AC180" s="198"/>
      <c r="AD180" s="175">
        <f t="shared" si="29"/>
        <v>1</v>
      </c>
      <c r="AE180" s="176"/>
      <c r="AF180" s="200">
        <v>68</v>
      </c>
      <c r="AG180" s="149"/>
      <c r="AH180" s="192"/>
      <c r="AI180" s="192"/>
      <c r="AJ180" s="150"/>
      <c r="AK180" s="192"/>
      <c r="AL180" s="192"/>
      <c r="AM180" s="178">
        <f t="shared" si="26"/>
        <v>9968.6980690259861</v>
      </c>
      <c r="AN180" s="179">
        <f t="shared" si="27"/>
        <v>0</v>
      </c>
      <c r="AO180" s="180"/>
      <c r="AP180" s="180">
        <v>3.1667145030328108</v>
      </c>
      <c r="AQ180" s="201">
        <v>7083098.5</v>
      </c>
      <c r="AR180" s="132"/>
      <c r="AS180" s="132">
        <v>28799.259765625</v>
      </c>
      <c r="AT180" s="132">
        <v>50137.1484375</v>
      </c>
      <c r="AU180" s="132">
        <v>122053.6171875</v>
      </c>
      <c r="AV180" s="132">
        <v>148976.34375</v>
      </c>
      <c r="AW180" s="132">
        <v>0</v>
      </c>
      <c r="AX180" s="132">
        <v>915788.01966551098</v>
      </c>
      <c r="AY180" s="188"/>
      <c r="AZ180" s="132"/>
      <c r="BA180" s="132"/>
      <c r="BB180" s="132"/>
      <c r="BC180" s="132"/>
      <c r="BD180" s="132"/>
      <c r="BE180" s="132"/>
      <c r="BF180" s="132"/>
      <c r="BG180" s="132"/>
      <c r="BH180" s="132"/>
      <c r="BI180" s="132"/>
      <c r="BJ180" s="132"/>
      <c r="BK180" s="132"/>
      <c r="BL180" s="132"/>
      <c r="BM180" s="132"/>
      <c r="BN180" s="132"/>
      <c r="BO180" s="157">
        <v>0.84299999999999997</v>
      </c>
      <c r="BP180" s="202">
        <v>6940231</v>
      </c>
      <c r="BQ180" s="132">
        <v>7203650</v>
      </c>
      <c r="BR180" s="132">
        <v>6.1333333333333329</v>
      </c>
      <c r="BS180" s="132"/>
      <c r="BT180" s="132"/>
      <c r="BU180" s="132">
        <v>6392367</v>
      </c>
      <c r="BV180" s="132"/>
      <c r="BW180" s="132"/>
      <c r="BX180" s="132"/>
      <c r="BY180" s="132"/>
      <c r="BZ180" s="132">
        <v>8</v>
      </c>
      <c r="CA180" s="190">
        <v>1.0109999999999999</v>
      </c>
      <c r="CB180" s="185">
        <v>18</v>
      </c>
      <c r="CC180" s="185">
        <v>1819863.0895767689</v>
      </c>
      <c r="CD180" s="185">
        <v>41.603912353515625</v>
      </c>
      <c r="CE180" s="185">
        <v>1950593.1959692086</v>
      </c>
      <c r="CF180" s="185">
        <v>1742418.2157454244</v>
      </c>
      <c r="CG180" s="185">
        <v>790070.03161628346</v>
      </c>
      <c r="CH180" s="185">
        <v>913479.58634150785</v>
      </c>
      <c r="CI180" s="195">
        <v>2007093.6634601082</v>
      </c>
      <c r="CJ180" s="185">
        <v>1997610.5468281892</v>
      </c>
      <c r="CK180" s="185">
        <v>404078.90625</v>
      </c>
      <c r="CL180" s="185">
        <v>0.5</v>
      </c>
      <c r="CM180" s="185">
        <v>2</v>
      </c>
      <c r="CN180" s="185">
        <v>602.33333333333337</v>
      </c>
      <c r="CO180" s="185">
        <v>24443676</v>
      </c>
      <c r="CP180" s="186">
        <v>105.2066650390625</v>
      </c>
      <c r="CQ180" s="185"/>
      <c r="CR180" s="163"/>
      <c r="CS180" s="185"/>
      <c r="CT180" s="185"/>
      <c r="CU180" s="185"/>
      <c r="CV180" s="185"/>
      <c r="CW180" s="138"/>
      <c r="CX180" s="186"/>
    </row>
    <row r="181" spans="1:102">
      <c r="A181" s="165">
        <v>42177.291666608799</v>
      </c>
      <c r="B181" s="166"/>
      <c r="C181" s="185">
        <v>38724.690630422549</v>
      </c>
      <c r="D181" s="161"/>
      <c r="E181" s="133">
        <f t="shared" si="20"/>
        <v>38724.690630422549</v>
      </c>
      <c r="F181" s="134">
        <v>2.7</v>
      </c>
      <c r="G181" s="185">
        <v>710.93102958521445</v>
      </c>
      <c r="H181" s="161"/>
      <c r="I181" s="135">
        <f t="shared" si="21"/>
        <v>710.93102958521445</v>
      </c>
      <c r="J181" s="136">
        <v>7.4999999999999997E-2</v>
      </c>
      <c r="K181" s="185"/>
      <c r="L181" s="185"/>
      <c r="M181" s="135">
        <f t="shared" si="22"/>
        <v>0</v>
      </c>
      <c r="N181" s="191"/>
      <c r="O181" s="185">
        <v>19006.879800418668</v>
      </c>
      <c r="P181" s="161"/>
      <c r="Q181" s="135">
        <f t="shared" si="23"/>
        <v>19006.879800418668</v>
      </c>
      <c r="R181" s="185">
        <v>13763.60261409628</v>
      </c>
      <c r="S181" s="192"/>
      <c r="T181" s="139">
        <f t="shared" si="24"/>
        <v>19006.879800418668</v>
      </c>
      <c r="U181" s="139">
        <f t="shared" si="25"/>
        <v>19006.879800418668</v>
      </c>
      <c r="V181" s="140"/>
      <c r="W181" s="196"/>
      <c r="X181" s="197"/>
      <c r="Y181" s="198"/>
      <c r="Z181" s="172">
        <f t="shared" si="28"/>
        <v>1</v>
      </c>
      <c r="AA181" s="173"/>
      <c r="AB181" s="199"/>
      <c r="AC181" s="198"/>
      <c r="AD181" s="175">
        <f t="shared" si="29"/>
        <v>1</v>
      </c>
      <c r="AE181" s="176"/>
      <c r="AF181" s="200">
        <v>70</v>
      </c>
      <c r="AG181" s="149"/>
      <c r="AH181" s="192"/>
      <c r="AI181" s="192"/>
      <c r="AJ181" s="150"/>
      <c r="AK181" s="192"/>
      <c r="AL181" s="192"/>
      <c r="AM181" s="178">
        <f t="shared" si="26"/>
        <v>19006.879800418668</v>
      </c>
      <c r="AN181" s="179">
        <f t="shared" si="27"/>
        <v>0</v>
      </c>
      <c r="AO181" s="180"/>
      <c r="AP181" s="180">
        <v>3.1751400519253759</v>
      </c>
      <c r="AQ181" s="201">
        <v>7091323</v>
      </c>
      <c r="AR181" s="132"/>
      <c r="AS181" s="132">
        <v>28991.876953125</v>
      </c>
      <c r="AT181" s="132">
        <v>50360.859375</v>
      </c>
      <c r="AU181" s="132">
        <v>122856.375</v>
      </c>
      <c r="AV181" s="132">
        <v>150570.609375</v>
      </c>
      <c r="AW181" s="132">
        <v>0</v>
      </c>
      <c r="AX181" s="132">
        <v>918584.64304757374</v>
      </c>
      <c r="AY181" s="188"/>
      <c r="AZ181" s="132"/>
      <c r="BA181" s="132"/>
      <c r="BB181" s="132"/>
      <c r="BC181" s="132"/>
      <c r="BD181" s="132"/>
      <c r="BE181" s="132"/>
      <c r="BF181" s="132"/>
      <c r="BG181" s="132"/>
      <c r="BH181" s="132"/>
      <c r="BI181" s="132"/>
      <c r="BJ181" s="132"/>
      <c r="BK181" s="132"/>
      <c r="BL181" s="132"/>
      <c r="BM181" s="132"/>
      <c r="BN181" s="132"/>
      <c r="BO181" s="157">
        <v>0.85</v>
      </c>
      <c r="BP181" s="202">
        <v>6956010</v>
      </c>
      <c r="BQ181" s="132">
        <v>7219439</v>
      </c>
      <c r="BR181" s="132">
        <v>7.1333333333333346</v>
      </c>
      <c r="BS181" s="132"/>
      <c r="BT181" s="132"/>
      <c r="BU181" s="132">
        <v>6407182</v>
      </c>
      <c r="BV181" s="132"/>
      <c r="BW181" s="132"/>
      <c r="BX181" s="132"/>
      <c r="BY181" s="132"/>
      <c r="BZ181" s="132">
        <v>8</v>
      </c>
      <c r="CA181" s="190">
        <v>1.008</v>
      </c>
      <c r="CB181" s="185">
        <v>17</v>
      </c>
      <c r="CC181" s="185">
        <v>1820185.0908556262</v>
      </c>
      <c r="CD181" s="185">
        <v>35.153102874755859</v>
      </c>
      <c r="CE181" s="185">
        <v>1951200.7109089661</v>
      </c>
      <c r="CF181" s="185">
        <v>1743011.0360232359</v>
      </c>
      <c r="CG181" s="185">
        <v>792283.72646748892</v>
      </c>
      <c r="CH181" s="185">
        <v>915654.48761603783</v>
      </c>
      <c r="CI181" s="195">
        <v>2009620.0946103854</v>
      </c>
      <c r="CJ181" s="185">
        <v>1999413.730200768</v>
      </c>
      <c r="CK181" s="185">
        <v>406079.125</v>
      </c>
      <c r="CL181" s="185">
        <v>0.5</v>
      </c>
      <c r="CM181" s="185">
        <v>2</v>
      </c>
      <c r="CN181" s="185">
        <v>602.33333333333337</v>
      </c>
      <c r="CO181" s="185">
        <v>24512824</v>
      </c>
      <c r="CP181" s="186">
        <v>95.421096801757813</v>
      </c>
      <c r="CQ181" s="185"/>
      <c r="CR181" s="163"/>
      <c r="CS181" s="185"/>
      <c r="CT181" s="185"/>
      <c r="CU181" s="185"/>
      <c r="CV181" s="185"/>
      <c r="CW181" s="138"/>
      <c r="CX181" s="186"/>
    </row>
    <row r="182" spans="1:102">
      <c r="A182" s="165">
        <v>42178.291666608799</v>
      </c>
      <c r="B182" s="166"/>
      <c r="C182" s="185">
        <v>43779.004933956589</v>
      </c>
      <c r="D182" s="161"/>
      <c r="E182" s="133">
        <f t="shared" si="20"/>
        <v>43779.004933956589</v>
      </c>
      <c r="F182" s="134">
        <v>2.7</v>
      </c>
      <c r="G182" s="185">
        <v>803.72115426179016</v>
      </c>
      <c r="H182" s="161"/>
      <c r="I182" s="135">
        <f t="shared" si="21"/>
        <v>803.72115426179016</v>
      </c>
      <c r="J182" s="136">
        <v>7.4999999999999997E-2</v>
      </c>
      <c r="K182" s="185"/>
      <c r="L182" s="185"/>
      <c r="M182" s="135">
        <f t="shared" si="22"/>
        <v>0</v>
      </c>
      <c r="N182" s="191"/>
      <c r="O182" s="185">
        <v>21487.6418898474</v>
      </c>
      <c r="P182" s="161"/>
      <c r="Q182" s="135">
        <f t="shared" si="23"/>
        <v>21487.6418898474</v>
      </c>
      <c r="R182" s="185">
        <v>16209.975460762078</v>
      </c>
      <c r="S182" s="192"/>
      <c r="T182" s="139">
        <f t="shared" si="24"/>
        <v>21487.6418898474</v>
      </c>
      <c r="U182" s="139">
        <f t="shared" si="25"/>
        <v>21487.6418898474</v>
      </c>
      <c r="V182" s="140"/>
      <c r="W182" s="196"/>
      <c r="X182" s="197"/>
      <c r="Y182" s="198"/>
      <c r="Z182" s="172">
        <f t="shared" si="28"/>
        <v>1</v>
      </c>
      <c r="AA182" s="173"/>
      <c r="AB182" s="199"/>
      <c r="AC182" s="198"/>
      <c r="AD182" s="175">
        <f t="shared" si="29"/>
        <v>1</v>
      </c>
      <c r="AE182" s="176"/>
      <c r="AF182" s="200">
        <v>69</v>
      </c>
      <c r="AG182" s="149"/>
      <c r="AH182" s="192"/>
      <c r="AI182" s="192"/>
      <c r="AJ182" s="150"/>
      <c r="AK182" s="192"/>
      <c r="AL182" s="192"/>
      <c r="AM182" s="178">
        <f t="shared" si="26"/>
        <v>21487.6418898474</v>
      </c>
      <c r="AN182" s="179">
        <f t="shared" si="27"/>
        <v>0</v>
      </c>
      <c r="AO182" s="180"/>
      <c r="AP182" s="180">
        <v>3.1869360644701796</v>
      </c>
      <c r="AQ182" s="201">
        <v>7103440.5</v>
      </c>
      <c r="AR182" s="132"/>
      <c r="AS182" s="132">
        <v>29211.638671875</v>
      </c>
      <c r="AT182" s="132">
        <v>50688.203125</v>
      </c>
      <c r="AU182" s="132">
        <v>123838.3828125</v>
      </c>
      <c r="AV182" s="132">
        <v>152355.453125</v>
      </c>
      <c r="AW182" s="132">
        <v>0</v>
      </c>
      <c r="AX182" s="132">
        <v>921684.38312886038</v>
      </c>
      <c r="AY182" s="188"/>
      <c r="AZ182" s="132"/>
      <c r="BA182" s="132"/>
      <c r="BB182" s="132"/>
      <c r="BC182" s="132"/>
      <c r="BD182" s="132"/>
      <c r="BE182" s="132"/>
      <c r="BF182" s="132"/>
      <c r="BG182" s="132"/>
      <c r="BH182" s="132"/>
      <c r="BI182" s="132"/>
      <c r="BJ182" s="132"/>
      <c r="BK182" s="132"/>
      <c r="BL182" s="132"/>
      <c r="BM182" s="132"/>
      <c r="BN182" s="132"/>
      <c r="BO182" s="157">
        <v>0.85</v>
      </c>
      <c r="BP182" s="202">
        <v>6974219</v>
      </c>
      <c r="BQ182" s="132">
        <v>7237360</v>
      </c>
      <c r="BR182" s="132">
        <v>6.5000000000000036</v>
      </c>
      <c r="BS182" s="132"/>
      <c r="BT182" s="132"/>
      <c r="BU182" s="132">
        <v>6424400</v>
      </c>
      <c r="BV182" s="132"/>
      <c r="BW182" s="132"/>
      <c r="BX182" s="132"/>
      <c r="BY182" s="132"/>
      <c r="BZ182" s="132">
        <v>28</v>
      </c>
      <c r="CA182" s="190">
        <v>0.995</v>
      </c>
      <c r="CB182" s="185">
        <v>18</v>
      </c>
      <c r="CC182" s="185">
        <v>1822859.584017501</v>
      </c>
      <c r="CD182" s="185">
        <v>37.95880126953125</v>
      </c>
      <c r="CE182" s="185">
        <v>1954103.4764011856</v>
      </c>
      <c r="CF182" s="185">
        <v>1745459.5267926424</v>
      </c>
      <c r="CG182" s="185">
        <v>799613.05903580738</v>
      </c>
      <c r="CH182" s="185">
        <v>923020.98152388912</v>
      </c>
      <c r="CI182" s="195">
        <v>2019449.5865279317</v>
      </c>
      <c r="CJ182" s="185">
        <v>2006466.3715543596</v>
      </c>
      <c r="CK182" s="185">
        <v>410080.21875</v>
      </c>
      <c r="CL182" s="185">
        <v>0.5</v>
      </c>
      <c r="CM182" s="185">
        <v>2</v>
      </c>
      <c r="CN182" s="185">
        <v>602.33333333333337</v>
      </c>
      <c r="CO182" s="185">
        <v>24583990</v>
      </c>
      <c r="CP182" s="186">
        <v>106.909912109375</v>
      </c>
      <c r="CQ182" s="185"/>
      <c r="CR182" s="163"/>
      <c r="CS182" s="185"/>
      <c r="CT182" s="185"/>
      <c r="CU182" s="185"/>
      <c r="CV182" s="185"/>
      <c r="CW182" s="138"/>
      <c r="CX182" s="186"/>
    </row>
    <row r="183" spans="1:102">
      <c r="A183" s="165">
        <v>42179.291666608799</v>
      </c>
      <c r="B183" s="166"/>
      <c r="C183" s="185">
        <v>43380.672356875097</v>
      </c>
      <c r="D183" s="161"/>
      <c r="E183" s="133">
        <f t="shared" si="20"/>
        <v>43380.672356875097</v>
      </c>
      <c r="F183" s="134">
        <v>2.7</v>
      </c>
      <c r="G183" s="185">
        <v>796.40832659211196</v>
      </c>
      <c r="H183" s="161"/>
      <c r="I183" s="135">
        <f t="shared" si="21"/>
        <v>796.40832659211196</v>
      </c>
      <c r="J183" s="136">
        <v>7.4999999999999997E-2</v>
      </c>
      <c r="K183" s="185"/>
      <c r="L183" s="185"/>
      <c r="M183" s="135">
        <f t="shared" si="22"/>
        <v>0</v>
      </c>
      <c r="N183" s="191"/>
      <c r="O183" s="185">
        <v>21292.132015141491</v>
      </c>
      <c r="P183" s="161"/>
      <c r="Q183" s="135">
        <f t="shared" si="23"/>
        <v>21292.132015141491</v>
      </c>
      <c r="R183" s="185">
        <v>14595.499899811304</v>
      </c>
      <c r="S183" s="192"/>
      <c r="T183" s="139">
        <f t="shared" si="24"/>
        <v>21292.132015141491</v>
      </c>
      <c r="U183" s="139">
        <f t="shared" si="25"/>
        <v>21292.132015141491</v>
      </c>
      <c r="V183" s="140"/>
      <c r="W183" s="196"/>
      <c r="X183" s="197"/>
      <c r="Y183" s="198"/>
      <c r="Z183" s="172">
        <f t="shared" si="28"/>
        <v>1</v>
      </c>
      <c r="AA183" s="173"/>
      <c r="AB183" s="199"/>
      <c r="AC183" s="198"/>
      <c r="AD183" s="175">
        <f t="shared" si="29"/>
        <v>1</v>
      </c>
      <c r="AE183" s="176"/>
      <c r="AF183" s="200">
        <v>70</v>
      </c>
      <c r="AG183" s="149"/>
      <c r="AH183" s="192"/>
      <c r="AI183" s="192"/>
      <c r="AJ183" s="150"/>
      <c r="AK183" s="192"/>
      <c r="AL183" s="192"/>
      <c r="AM183" s="178">
        <f t="shared" si="26"/>
        <v>21292.132015141491</v>
      </c>
      <c r="AN183" s="179">
        <f t="shared" si="27"/>
        <v>0</v>
      </c>
      <c r="AO183" s="180"/>
      <c r="AP183" s="180">
        <v>3.2021025406672203</v>
      </c>
      <c r="AQ183" s="201">
        <v>7118370.5</v>
      </c>
      <c r="AR183" s="132"/>
      <c r="AS183" s="132">
        <v>29450.822265625</v>
      </c>
      <c r="AT183" s="132">
        <v>51090.48828125</v>
      </c>
      <c r="AU183" s="132">
        <v>124951.4921875</v>
      </c>
      <c r="AV183" s="132">
        <v>154245.046875</v>
      </c>
      <c r="AW183" s="132">
        <v>0</v>
      </c>
      <c r="AX183" s="132">
        <v>924622.28650075407</v>
      </c>
      <c r="AY183" s="188"/>
      <c r="AZ183" s="132"/>
      <c r="BA183" s="132"/>
      <c r="BB183" s="132"/>
      <c r="BC183" s="132"/>
      <c r="BD183" s="132"/>
      <c r="BE183" s="132"/>
      <c r="BF183" s="132"/>
      <c r="BG183" s="132"/>
      <c r="BH183" s="132"/>
      <c r="BI183" s="132"/>
      <c r="BJ183" s="132"/>
      <c r="BK183" s="132"/>
      <c r="BL183" s="132"/>
      <c r="BM183" s="132"/>
      <c r="BN183" s="132"/>
      <c r="BO183" s="157">
        <v>0.85</v>
      </c>
      <c r="BP183" s="202">
        <v>6993407</v>
      </c>
      <c r="BQ183" s="132">
        <v>7256493</v>
      </c>
      <c r="BR183" s="132">
        <v>7.0166666666666693</v>
      </c>
      <c r="BS183" s="132"/>
      <c r="BT183" s="132"/>
      <c r="BU183" s="132">
        <v>6442074</v>
      </c>
      <c r="BV183" s="132"/>
      <c r="BW183" s="132"/>
      <c r="BX183" s="132"/>
      <c r="BY183" s="132"/>
      <c r="BZ183" s="132">
        <v>54</v>
      </c>
      <c r="CA183" s="190">
        <v>1</v>
      </c>
      <c r="CB183" s="185">
        <v>16.73</v>
      </c>
      <c r="CC183" s="185">
        <v>1827477.5282076953</v>
      </c>
      <c r="CD183" s="185">
        <v>36.251358032226563</v>
      </c>
      <c r="CE183" s="185">
        <v>1959010.6116317199</v>
      </c>
      <c r="CF183" s="185">
        <v>1750364.850587216</v>
      </c>
      <c r="CG183" s="185">
        <v>804537.61176969821</v>
      </c>
      <c r="CH183" s="185">
        <v>927951.32439147099</v>
      </c>
      <c r="CI183" s="195">
        <v>2028993.1052129355</v>
      </c>
      <c r="CJ183" s="185">
        <v>2015937.5608909312</v>
      </c>
      <c r="CK183" s="185">
        <v>412359.34375</v>
      </c>
      <c r="CL183" s="185">
        <v>0.5</v>
      </c>
      <c r="CM183" s="185">
        <v>2</v>
      </c>
      <c r="CN183" s="185">
        <v>602.33333333333337</v>
      </c>
      <c r="CO183" s="185">
        <v>24660080</v>
      </c>
      <c r="CP183" s="186">
        <v>105.6708984375</v>
      </c>
      <c r="CQ183" s="185"/>
      <c r="CR183" s="163"/>
      <c r="CS183" s="185"/>
      <c r="CT183" s="185"/>
      <c r="CU183" s="185"/>
      <c r="CV183" s="185"/>
      <c r="CW183" s="138"/>
      <c r="CX183" s="186"/>
    </row>
    <row r="184" spans="1:102">
      <c r="A184" s="165">
        <v>42180.291666608799</v>
      </c>
      <c r="B184" s="166"/>
      <c r="C184" s="185">
        <v>43320.546684862798</v>
      </c>
      <c r="D184" s="161"/>
      <c r="E184" s="133">
        <f t="shared" si="20"/>
        <v>43320.546684862798</v>
      </c>
      <c r="F184" s="134">
        <v>2.7</v>
      </c>
      <c r="G184" s="185">
        <v>795.30450354763229</v>
      </c>
      <c r="H184" s="161"/>
      <c r="I184" s="135">
        <f t="shared" si="21"/>
        <v>795.30450354763229</v>
      </c>
      <c r="J184" s="136">
        <v>7.4999999999999997E-2</v>
      </c>
      <c r="K184" s="185"/>
      <c r="L184" s="185"/>
      <c r="M184" s="135">
        <f t="shared" si="22"/>
        <v>0</v>
      </c>
      <c r="N184" s="191"/>
      <c r="O184" s="185">
        <v>21262.62109065758</v>
      </c>
      <c r="P184" s="161"/>
      <c r="Q184" s="135">
        <f t="shared" si="23"/>
        <v>21262.62109065758</v>
      </c>
      <c r="R184" s="185">
        <v>14175.080727105054</v>
      </c>
      <c r="S184" s="192"/>
      <c r="T184" s="139">
        <f t="shared" si="24"/>
        <v>21262.621090657587</v>
      </c>
      <c r="U184" s="139">
        <f t="shared" si="25"/>
        <v>21262.621090657587</v>
      </c>
      <c r="V184" s="140"/>
      <c r="W184" s="196"/>
      <c r="X184" s="197"/>
      <c r="Y184" s="198"/>
      <c r="Z184" s="172">
        <f t="shared" si="28"/>
        <v>1</v>
      </c>
      <c r="AA184" s="173"/>
      <c r="AB184" s="199"/>
      <c r="AC184" s="198"/>
      <c r="AD184" s="175">
        <f t="shared" si="29"/>
        <v>1</v>
      </c>
      <c r="AE184" s="176"/>
      <c r="AF184" s="200">
        <v>70</v>
      </c>
      <c r="AG184" s="149"/>
      <c r="AH184" s="192"/>
      <c r="AI184" s="192"/>
      <c r="AJ184" s="150"/>
      <c r="AK184" s="192"/>
      <c r="AL184" s="192"/>
      <c r="AM184" s="178">
        <f t="shared" si="26"/>
        <v>21262.621090657587</v>
      </c>
      <c r="AN184" s="179">
        <f t="shared" si="27"/>
        <v>0</v>
      </c>
      <c r="AO184" s="180"/>
      <c r="AP184" s="180">
        <v>3.2206394805164988</v>
      </c>
      <c r="AQ184" s="201">
        <v>7128012</v>
      </c>
      <c r="AR184" s="132"/>
      <c r="AS184" s="132">
        <v>29689.173828125</v>
      </c>
      <c r="AT184" s="132">
        <v>51490.90234375</v>
      </c>
      <c r="AU184" s="132">
        <v>126063.40625</v>
      </c>
      <c r="AV184" s="132">
        <v>156115.890625</v>
      </c>
      <c r="AW184" s="132">
        <v>0</v>
      </c>
      <c r="AX184" s="132">
        <v>926697.10359374038</v>
      </c>
      <c r="AY184" s="188"/>
      <c r="AZ184" s="132"/>
      <c r="BA184" s="132"/>
      <c r="BB184" s="132"/>
      <c r="BC184" s="132"/>
      <c r="BD184" s="132"/>
      <c r="BE184" s="132"/>
      <c r="BF184" s="132"/>
      <c r="BG184" s="132"/>
      <c r="BH184" s="132"/>
      <c r="BI184" s="132"/>
      <c r="BJ184" s="132"/>
      <c r="BK184" s="132"/>
      <c r="BL184" s="132"/>
      <c r="BM184" s="132"/>
      <c r="BN184" s="132"/>
      <c r="BO184" s="157">
        <v>0.82720000000000005</v>
      </c>
      <c r="BP184" s="202">
        <v>7009252</v>
      </c>
      <c r="BQ184" s="132">
        <v>7272353</v>
      </c>
      <c r="BR184" s="132">
        <v>8.85</v>
      </c>
      <c r="BS184" s="132"/>
      <c r="BT184" s="132"/>
      <c r="BU184" s="132">
        <v>6456066</v>
      </c>
      <c r="BV184" s="132"/>
      <c r="BW184" s="132"/>
      <c r="BX184" s="132"/>
      <c r="BY184" s="132"/>
      <c r="BZ184" s="132">
        <v>32</v>
      </c>
      <c r="CA184" s="190">
        <v>0.995</v>
      </c>
      <c r="CB184" s="185">
        <v>16.73</v>
      </c>
      <c r="CC184" s="185">
        <v>1831585.5904478421</v>
      </c>
      <c r="CD184" s="185">
        <v>62.577350616455078</v>
      </c>
      <c r="CE184" s="185">
        <v>1963426.139521458</v>
      </c>
      <c r="CF184" s="185">
        <v>1754044.4480831914</v>
      </c>
      <c r="CG184" s="185">
        <v>808554.16484928841</v>
      </c>
      <c r="CH184" s="185">
        <v>932003.83383625268</v>
      </c>
      <c r="CI184" s="195">
        <v>2037191.4490176036</v>
      </c>
      <c r="CJ184" s="185">
        <v>2024147.8858123473</v>
      </c>
      <c r="CK184" s="185">
        <v>416360.28125</v>
      </c>
      <c r="CL184" s="185">
        <v>0.5</v>
      </c>
      <c r="CM184" s="185">
        <v>2</v>
      </c>
      <c r="CN184" s="185">
        <v>602.33333333333337</v>
      </c>
      <c r="CO184" s="185">
        <v>24733228</v>
      </c>
      <c r="CP184" s="186">
        <v>99.601898193359375</v>
      </c>
      <c r="CQ184" s="185"/>
      <c r="CR184" s="163"/>
      <c r="CS184" s="185"/>
      <c r="CT184" s="185"/>
      <c r="CU184" s="185"/>
      <c r="CV184" s="185"/>
      <c r="CW184" s="138"/>
      <c r="CX184" s="186"/>
    </row>
    <row r="185" spans="1:102">
      <c r="A185" s="165">
        <v>42181.291666608799</v>
      </c>
      <c r="B185" s="166"/>
      <c r="C185" s="185">
        <v>42644.132874724412</v>
      </c>
      <c r="D185" s="161"/>
      <c r="E185" s="133">
        <f t="shared" si="20"/>
        <v>42644.132874724412</v>
      </c>
      <c r="F185" s="134">
        <v>2.7</v>
      </c>
      <c r="G185" s="185">
        <v>782.88649429723534</v>
      </c>
      <c r="H185" s="161"/>
      <c r="I185" s="135">
        <f t="shared" si="21"/>
        <v>782.88649429723534</v>
      </c>
      <c r="J185" s="136">
        <v>7.4999999999999997E-2</v>
      </c>
      <c r="K185" s="185"/>
      <c r="L185" s="185"/>
      <c r="M185" s="135">
        <f t="shared" si="22"/>
        <v>0</v>
      </c>
      <c r="N185" s="191"/>
      <c r="O185" s="185">
        <v>20930.623190213588</v>
      </c>
      <c r="P185" s="161"/>
      <c r="Q185" s="135">
        <f t="shared" si="23"/>
        <v>20930.623190213588</v>
      </c>
      <c r="R185" s="185">
        <v>14545.009335572156</v>
      </c>
      <c r="S185" s="192"/>
      <c r="T185" s="139">
        <f t="shared" si="24"/>
        <v>20930.623190213588</v>
      </c>
      <c r="U185" s="139">
        <f t="shared" si="25"/>
        <v>20930.623190213588</v>
      </c>
      <c r="V185" s="140"/>
      <c r="W185" s="196"/>
      <c r="X185" s="197"/>
      <c r="Y185" s="198"/>
      <c r="Z185" s="172">
        <f t="shared" si="28"/>
        <v>1</v>
      </c>
      <c r="AA185" s="173"/>
      <c r="AB185" s="199"/>
      <c r="AC185" s="198"/>
      <c r="AD185" s="175">
        <f t="shared" si="29"/>
        <v>1</v>
      </c>
      <c r="AE185" s="176"/>
      <c r="AF185" s="200">
        <v>70</v>
      </c>
      <c r="AG185" s="149"/>
      <c r="AH185" s="192"/>
      <c r="AI185" s="192"/>
      <c r="AJ185" s="150"/>
      <c r="AK185" s="192"/>
      <c r="AL185" s="192"/>
      <c r="AM185" s="178">
        <f t="shared" si="26"/>
        <v>20930.623190213588</v>
      </c>
      <c r="AN185" s="179">
        <f t="shared" si="27"/>
        <v>0</v>
      </c>
      <c r="AO185" s="180"/>
      <c r="AP185" s="180">
        <v>3.2425468840180152</v>
      </c>
      <c r="AQ185" s="201">
        <v>7143835</v>
      </c>
      <c r="AR185" s="132"/>
      <c r="AS185" s="132">
        <v>29927.17578125</v>
      </c>
      <c r="AT185" s="132">
        <v>51541.87109375</v>
      </c>
      <c r="AU185" s="132">
        <v>127179.0546875</v>
      </c>
      <c r="AV185" s="132">
        <v>157982.46875</v>
      </c>
      <c r="AW185" s="132">
        <v>0</v>
      </c>
      <c r="AX185" s="132">
        <v>930159.22088066454</v>
      </c>
      <c r="AY185" s="188"/>
      <c r="AZ185" s="132"/>
      <c r="BA185" s="132"/>
      <c r="BB185" s="132"/>
      <c r="BC185" s="132"/>
      <c r="BD185" s="132"/>
      <c r="BE185" s="132"/>
      <c r="BF185" s="132"/>
      <c r="BG185" s="132"/>
      <c r="BH185" s="132"/>
      <c r="BI185" s="132"/>
      <c r="BJ185" s="132"/>
      <c r="BK185" s="132"/>
      <c r="BL185" s="132"/>
      <c r="BM185" s="132"/>
      <c r="BN185" s="132"/>
      <c r="BO185" s="157">
        <v>0.81440000000000001</v>
      </c>
      <c r="BP185" s="202">
        <v>7027359</v>
      </c>
      <c r="BQ185" s="132">
        <v>7290797</v>
      </c>
      <c r="BR185" s="132">
        <v>8.6833333333333336</v>
      </c>
      <c r="BS185" s="132"/>
      <c r="BT185" s="132"/>
      <c r="BU185" s="132">
        <v>6472646</v>
      </c>
      <c r="BV185" s="132"/>
      <c r="BW185" s="132"/>
      <c r="BX185" s="132"/>
      <c r="BY185" s="132"/>
      <c r="BZ185" s="132">
        <v>38</v>
      </c>
      <c r="CA185" s="190">
        <v>0.99199999999999999</v>
      </c>
      <c r="CB185" s="185">
        <v>16.73</v>
      </c>
      <c r="CC185" s="185">
        <v>1836251.0325984643</v>
      </c>
      <c r="CD185" s="185">
        <v>86.040817260742188</v>
      </c>
      <c r="CE185" s="185">
        <v>1968342.8892787599</v>
      </c>
      <c r="CF185" s="185">
        <v>1757152.2492801375</v>
      </c>
      <c r="CG185" s="185">
        <v>815386.3519540648</v>
      </c>
      <c r="CH185" s="185">
        <v>938856.62846273591</v>
      </c>
      <c r="CI185" s="195">
        <v>2048556.1247162092</v>
      </c>
      <c r="CJ185" s="185">
        <v>2035495.1476494602</v>
      </c>
      <c r="CK185" s="185">
        <v>420360.71875</v>
      </c>
      <c r="CL185" s="185">
        <v>0.5</v>
      </c>
      <c r="CM185" s="185">
        <v>2</v>
      </c>
      <c r="CN185" s="185">
        <v>602.33333333333337</v>
      </c>
      <c r="CO185" s="185">
        <v>24806402</v>
      </c>
      <c r="CP185" s="186">
        <v>109.60189056396484</v>
      </c>
      <c r="CQ185" s="185"/>
      <c r="CR185" s="163"/>
      <c r="CS185" s="185"/>
      <c r="CT185" s="185"/>
      <c r="CU185" s="185"/>
      <c r="CV185" s="185"/>
      <c r="CW185" s="138"/>
      <c r="CX185" s="186"/>
    </row>
    <row r="186" spans="1:102">
      <c r="A186" s="165">
        <v>42182.291666608799</v>
      </c>
      <c r="B186" s="166"/>
      <c r="C186" s="185">
        <v>43321.486148487988</v>
      </c>
      <c r="D186" s="161"/>
      <c r="E186" s="133">
        <f t="shared" si="20"/>
        <v>43321.486148487988</v>
      </c>
      <c r="F186" s="134">
        <v>2.7</v>
      </c>
      <c r="G186" s="185">
        <v>795.32175078270234</v>
      </c>
      <c r="H186" s="161"/>
      <c r="I186" s="135">
        <f t="shared" si="21"/>
        <v>795.32175078270234</v>
      </c>
      <c r="J186" s="136">
        <v>7.4999999999999997E-2</v>
      </c>
      <c r="K186" s="185"/>
      <c r="L186" s="185"/>
      <c r="M186" s="135">
        <f t="shared" si="22"/>
        <v>0</v>
      </c>
      <c r="N186" s="191"/>
      <c r="O186" s="185">
        <v>21263.082198852644</v>
      </c>
      <c r="P186" s="161"/>
      <c r="Q186" s="135">
        <f t="shared" si="23"/>
        <v>21263.082198852644</v>
      </c>
      <c r="R186" s="185">
        <v>15397.404350893295</v>
      </c>
      <c r="S186" s="192"/>
      <c r="T186" s="139">
        <f t="shared" si="24"/>
        <v>21263.082198852644</v>
      </c>
      <c r="U186" s="139">
        <f t="shared" si="25"/>
        <v>21263.082198852644</v>
      </c>
      <c r="V186" s="140"/>
      <c r="W186" s="196"/>
      <c r="X186" s="197"/>
      <c r="Y186" s="198"/>
      <c r="Z186" s="172">
        <f t="shared" si="28"/>
        <v>1</v>
      </c>
      <c r="AA186" s="173"/>
      <c r="AB186" s="199"/>
      <c r="AC186" s="198"/>
      <c r="AD186" s="175">
        <f t="shared" si="29"/>
        <v>1</v>
      </c>
      <c r="AE186" s="176"/>
      <c r="AF186" s="200">
        <v>70</v>
      </c>
      <c r="AG186" s="149"/>
      <c r="AH186" s="192"/>
      <c r="AI186" s="192"/>
      <c r="AJ186" s="150"/>
      <c r="AK186" s="192"/>
      <c r="AL186" s="192"/>
      <c r="AM186" s="178">
        <f t="shared" si="26"/>
        <v>21263.082198852644</v>
      </c>
      <c r="AN186" s="179">
        <f t="shared" si="27"/>
        <v>0</v>
      </c>
      <c r="AO186" s="180"/>
      <c r="AP186" s="180">
        <v>3.2678247511717697</v>
      </c>
      <c r="AQ186" s="201">
        <v>7158142.5</v>
      </c>
      <c r="AR186" s="132"/>
      <c r="AS186" s="132">
        <v>30164.4140625</v>
      </c>
      <c r="AT186" s="132">
        <v>51541.87109375</v>
      </c>
      <c r="AU186" s="132">
        <v>128292.3359375</v>
      </c>
      <c r="AV186" s="132">
        <v>159844.109375</v>
      </c>
      <c r="AW186" s="132">
        <v>0</v>
      </c>
      <c r="AX186" s="132">
        <v>932910.54047694593</v>
      </c>
      <c r="AY186" s="188"/>
      <c r="AZ186" s="132"/>
      <c r="BA186" s="132"/>
      <c r="BB186" s="132"/>
      <c r="BC186" s="132"/>
      <c r="BD186" s="132"/>
      <c r="BE186" s="132"/>
      <c r="BF186" s="132"/>
      <c r="BG186" s="132"/>
      <c r="BH186" s="132"/>
      <c r="BI186" s="132"/>
      <c r="BJ186" s="132"/>
      <c r="BK186" s="132"/>
      <c r="BL186" s="132"/>
      <c r="BM186" s="132"/>
      <c r="BN186" s="132"/>
      <c r="BO186" s="157">
        <v>0.85950000000000004</v>
      </c>
      <c r="BP186" s="202">
        <v>7045548</v>
      </c>
      <c r="BQ186" s="132">
        <v>7308451</v>
      </c>
      <c r="BR186" s="132">
        <v>6.2333333333333343</v>
      </c>
      <c r="BS186" s="132"/>
      <c r="BT186" s="132"/>
      <c r="BU186" s="132">
        <v>6488874</v>
      </c>
      <c r="BV186" s="132"/>
      <c r="BW186" s="132"/>
      <c r="BX186" s="132"/>
      <c r="BY186" s="132"/>
      <c r="BZ186" s="132">
        <v>7</v>
      </c>
      <c r="CA186" s="190">
        <v>0.99099999999999999</v>
      </c>
      <c r="CB186" s="185">
        <v>16.73</v>
      </c>
      <c r="CC186" s="185">
        <v>1840838.4910551009</v>
      </c>
      <c r="CD186" s="185">
        <v>41.583335876464844</v>
      </c>
      <c r="CE186" s="185">
        <v>1973217.0357514631</v>
      </c>
      <c r="CF186" s="185">
        <v>1761092.0446823605</v>
      </c>
      <c r="CG186" s="185">
        <v>821472.94590829755</v>
      </c>
      <c r="CH186" s="185">
        <v>944948.52369833062</v>
      </c>
      <c r="CI186" s="195">
        <v>2059094.5314383297</v>
      </c>
      <c r="CJ186" s="185">
        <v>2046054.3559576685</v>
      </c>
      <c r="CK186" s="185">
        <v>426363</v>
      </c>
      <c r="CL186" s="185">
        <v>0.5</v>
      </c>
      <c r="CM186" s="185">
        <v>2</v>
      </c>
      <c r="CN186" s="185">
        <v>602.33333333333337</v>
      </c>
      <c r="CO186" s="185">
        <v>24881564</v>
      </c>
      <c r="CP186" s="186">
        <v>109.94572448730469</v>
      </c>
      <c r="CQ186" s="185"/>
      <c r="CR186" s="163"/>
      <c r="CS186" s="185"/>
      <c r="CT186" s="185"/>
      <c r="CU186" s="185"/>
      <c r="CV186" s="185"/>
      <c r="CW186" s="138"/>
      <c r="CX186" s="186"/>
    </row>
    <row r="187" spans="1:102">
      <c r="A187" s="165">
        <v>42183.291666608799</v>
      </c>
      <c r="B187" s="166"/>
      <c r="C187" s="185">
        <v>41252.787245814761</v>
      </c>
      <c r="D187" s="161"/>
      <c r="E187" s="133">
        <f t="shared" si="20"/>
        <v>41252.787245814761</v>
      </c>
      <c r="F187" s="134">
        <v>2.7</v>
      </c>
      <c r="G187" s="185">
        <v>757.34333915857212</v>
      </c>
      <c r="H187" s="161"/>
      <c r="I187" s="135">
        <f t="shared" si="21"/>
        <v>757.34333915857212</v>
      </c>
      <c r="J187" s="136">
        <v>7.4999999999999997E-2</v>
      </c>
      <c r="K187" s="185"/>
      <c r="L187" s="185"/>
      <c r="M187" s="135">
        <f t="shared" si="22"/>
        <v>0</v>
      </c>
      <c r="N187" s="191"/>
      <c r="O187" s="185">
        <v>20247.721953328095</v>
      </c>
      <c r="P187" s="161"/>
      <c r="Q187" s="135">
        <f t="shared" si="23"/>
        <v>20247.721953328095</v>
      </c>
      <c r="R187" s="185">
        <v>15908.924391900644</v>
      </c>
      <c r="S187" s="192"/>
      <c r="T187" s="139">
        <f t="shared" si="24"/>
        <v>20247.721953328095</v>
      </c>
      <c r="U187" s="139">
        <f t="shared" si="25"/>
        <v>20247.721953328095</v>
      </c>
      <c r="V187" s="140"/>
      <c r="W187" s="196"/>
      <c r="X187" s="197"/>
      <c r="Y187" s="198"/>
      <c r="Z187" s="172">
        <f t="shared" si="28"/>
        <v>1</v>
      </c>
      <c r="AA187" s="173"/>
      <c r="AB187" s="199"/>
      <c r="AC187" s="198"/>
      <c r="AD187" s="175">
        <f t="shared" si="29"/>
        <v>1</v>
      </c>
      <c r="AE187" s="176"/>
      <c r="AF187" s="200">
        <v>70</v>
      </c>
      <c r="AG187" s="149"/>
      <c r="AH187" s="192"/>
      <c r="AI187" s="192"/>
      <c r="AJ187" s="150"/>
      <c r="AK187" s="192"/>
      <c r="AL187" s="192"/>
      <c r="AM187" s="178">
        <f t="shared" si="26"/>
        <v>20247.721953328095</v>
      </c>
      <c r="AN187" s="179">
        <f t="shared" si="27"/>
        <v>0</v>
      </c>
      <c r="AO187" s="180"/>
      <c r="AP187" s="180">
        <v>3.2964730819777621</v>
      </c>
      <c r="AQ187" s="201">
        <v>7172221</v>
      </c>
      <c r="AR187" s="132"/>
      <c r="AS187" s="132">
        <v>30401.45703125</v>
      </c>
      <c r="AT187" s="132">
        <v>51541.87109375</v>
      </c>
      <c r="AU187" s="132">
        <v>129403.5390625</v>
      </c>
      <c r="AV187" s="132">
        <v>161713.484375</v>
      </c>
      <c r="AW187" s="132">
        <v>7031.9990234375</v>
      </c>
      <c r="AX187" s="132">
        <v>935701.50238316902</v>
      </c>
      <c r="AY187" s="188"/>
      <c r="AZ187" s="132"/>
      <c r="BA187" s="132"/>
      <c r="BB187" s="132"/>
      <c r="BC187" s="132"/>
      <c r="BD187" s="132"/>
      <c r="BE187" s="132"/>
      <c r="BF187" s="132"/>
      <c r="BG187" s="132"/>
      <c r="BH187" s="132"/>
      <c r="BI187" s="132"/>
      <c r="BJ187" s="132"/>
      <c r="BK187" s="132"/>
      <c r="BL187" s="132"/>
      <c r="BM187" s="132"/>
      <c r="BN187" s="132"/>
      <c r="BO187" s="157">
        <v>0.82720000000000005</v>
      </c>
      <c r="BP187" s="202">
        <v>7063149</v>
      </c>
      <c r="BQ187" s="132">
        <v>7326137</v>
      </c>
      <c r="BR187" s="132">
        <v>1.3499999999999999</v>
      </c>
      <c r="BS187" s="132"/>
      <c r="BT187" s="132"/>
      <c r="BU187" s="132">
        <v>6505105</v>
      </c>
      <c r="BV187" s="132"/>
      <c r="BW187" s="132"/>
      <c r="BX187" s="132"/>
      <c r="BY187" s="132"/>
      <c r="BZ187" s="132">
        <v>9</v>
      </c>
      <c r="CA187" s="190">
        <v>0.996</v>
      </c>
      <c r="CB187" s="185">
        <v>16.73</v>
      </c>
      <c r="CC187" s="185">
        <v>1845775.9527199105</v>
      </c>
      <c r="CD187" s="185">
        <v>47.211429595947266</v>
      </c>
      <c r="CE187" s="185">
        <v>1978434.0422501254</v>
      </c>
      <c r="CF187" s="185">
        <v>1764424.7830647121</v>
      </c>
      <c r="CG187" s="185">
        <v>826219.36200627417</v>
      </c>
      <c r="CH187" s="185">
        <v>949735.17439758719</v>
      </c>
      <c r="CI187" s="195">
        <v>2068771.1934124578</v>
      </c>
      <c r="CJ187" s="185">
        <v>2055716.4174426175</v>
      </c>
      <c r="CK187" s="185">
        <v>431423</v>
      </c>
      <c r="CL187" s="185">
        <v>0.5</v>
      </c>
      <c r="CM187" s="185">
        <v>2</v>
      </c>
      <c r="CN187" s="185">
        <v>602.33333333333337</v>
      </c>
      <c r="CO187" s="185">
        <v>24955068</v>
      </c>
      <c r="CP187" s="186">
        <v>105.54875183105469</v>
      </c>
      <c r="CQ187" s="185"/>
      <c r="CR187" s="163"/>
      <c r="CS187" s="185"/>
      <c r="CT187" s="185"/>
      <c r="CU187" s="185"/>
      <c r="CV187" s="185"/>
      <c r="CW187" s="138"/>
      <c r="CX187" s="186"/>
    </row>
    <row r="188" spans="1:102">
      <c r="A188" s="165">
        <v>42184.291666608799</v>
      </c>
      <c r="B188" s="166"/>
      <c r="C188" s="185">
        <v>43318.667757612413</v>
      </c>
      <c r="D188" s="161"/>
      <c r="E188" s="133">
        <f t="shared" si="20"/>
        <v>43318.667757612413</v>
      </c>
      <c r="F188" s="134">
        <v>2.7</v>
      </c>
      <c r="G188" s="185">
        <v>795.2700090774922</v>
      </c>
      <c r="H188" s="161"/>
      <c r="I188" s="135">
        <f t="shared" si="21"/>
        <v>795.2700090774922</v>
      </c>
      <c r="J188" s="136">
        <v>7.4999999999999997E-2</v>
      </c>
      <c r="K188" s="185"/>
      <c r="L188" s="185"/>
      <c r="M188" s="135">
        <f t="shared" si="22"/>
        <v>0</v>
      </c>
      <c r="N188" s="191"/>
      <c r="O188" s="185">
        <v>21261.698874267462</v>
      </c>
      <c r="P188" s="161"/>
      <c r="Q188" s="135">
        <f t="shared" si="23"/>
        <v>21261.698874267462</v>
      </c>
      <c r="R188" s="185">
        <v>16039.527220938615</v>
      </c>
      <c r="S188" s="192"/>
      <c r="T188" s="139">
        <f t="shared" si="24"/>
        <v>21261.698874267462</v>
      </c>
      <c r="U188" s="139">
        <f t="shared" si="25"/>
        <v>21261.698874267462</v>
      </c>
      <c r="V188" s="140"/>
      <c r="W188" s="196"/>
      <c r="X188" s="197"/>
      <c r="Y188" s="198"/>
      <c r="Z188" s="172">
        <f t="shared" si="28"/>
        <v>1</v>
      </c>
      <c r="AA188" s="173"/>
      <c r="AB188" s="199"/>
      <c r="AC188" s="198"/>
      <c r="AD188" s="175">
        <f t="shared" si="29"/>
        <v>1</v>
      </c>
      <c r="AE188" s="176"/>
      <c r="AF188" s="200">
        <v>70</v>
      </c>
      <c r="AG188" s="149"/>
      <c r="AH188" s="192"/>
      <c r="AI188" s="192"/>
      <c r="AJ188" s="150"/>
      <c r="AK188" s="192"/>
      <c r="AL188" s="192"/>
      <c r="AM188" s="178">
        <f t="shared" si="26"/>
        <v>21261.698874267462</v>
      </c>
      <c r="AN188" s="179">
        <f t="shared" si="27"/>
        <v>0</v>
      </c>
      <c r="AO188" s="180"/>
      <c r="AP188" s="180">
        <v>3.3284918764359919</v>
      </c>
      <c r="AQ188" s="201">
        <v>7186252</v>
      </c>
      <c r="AR188" s="132"/>
      <c r="AS188" s="132">
        <v>30638.2421875</v>
      </c>
      <c r="AT188" s="132">
        <v>51541.87109375</v>
      </c>
      <c r="AU188" s="132">
        <v>130515.2109375</v>
      </c>
      <c r="AV188" s="132">
        <v>163575.28125</v>
      </c>
      <c r="AW188" s="132">
        <v>7300.36962890625</v>
      </c>
      <c r="AX188" s="132">
        <v>938449.9306625207</v>
      </c>
      <c r="AY188" s="188"/>
      <c r="AZ188" s="132"/>
      <c r="BA188" s="132"/>
      <c r="BB188" s="132"/>
      <c r="BC188" s="132"/>
      <c r="BD188" s="132"/>
      <c r="BE188" s="132"/>
      <c r="BF188" s="132"/>
      <c r="BG188" s="132"/>
      <c r="BH188" s="132"/>
      <c r="BI188" s="132"/>
      <c r="BJ188" s="132"/>
      <c r="BK188" s="132"/>
      <c r="BL188" s="132"/>
      <c r="BM188" s="132"/>
      <c r="BN188" s="132"/>
      <c r="BO188" s="157">
        <v>0.87280000000000002</v>
      </c>
      <c r="BP188" s="202">
        <v>7080256</v>
      </c>
      <c r="BQ188" s="132">
        <v>7343256</v>
      </c>
      <c r="BR188" s="132">
        <v>7.0166666666666639</v>
      </c>
      <c r="BS188" s="132"/>
      <c r="BT188" s="132"/>
      <c r="BU188" s="132">
        <v>6519899</v>
      </c>
      <c r="BV188" s="132"/>
      <c r="BW188" s="132"/>
      <c r="BX188" s="132"/>
      <c r="BY188" s="132"/>
      <c r="BZ188" s="132">
        <v>7</v>
      </c>
      <c r="CA188" s="190">
        <v>0.95</v>
      </c>
      <c r="CB188" s="185">
        <v>16.73</v>
      </c>
      <c r="CC188" s="185">
        <v>1850750.4308974277</v>
      </c>
      <c r="CD188" s="185">
        <v>41.232189178466797</v>
      </c>
      <c r="CE188" s="185">
        <v>1983704.0142851418</v>
      </c>
      <c r="CF188" s="185">
        <v>1768191.4499226331</v>
      </c>
      <c r="CG188" s="185">
        <v>831622.33610754809</v>
      </c>
      <c r="CH188" s="185">
        <v>955119.08150884206</v>
      </c>
      <c r="CI188" s="195">
        <v>2079151.1681288579</v>
      </c>
      <c r="CJ188" s="185">
        <v>2066033.5475851463</v>
      </c>
      <c r="CK188" s="185">
        <v>431423</v>
      </c>
      <c r="CL188" s="185">
        <v>0.5</v>
      </c>
      <c r="CM188" s="185">
        <v>2</v>
      </c>
      <c r="CN188" s="185">
        <v>602.33333333333337</v>
      </c>
      <c r="CO188" s="185">
        <v>25029248</v>
      </c>
      <c r="CP188" s="186">
        <v>98.152099609375</v>
      </c>
      <c r="CQ188" s="185"/>
      <c r="CR188" s="163"/>
      <c r="CS188" s="185"/>
      <c r="CT188" s="185"/>
      <c r="CU188" s="185"/>
      <c r="CV188" s="185"/>
      <c r="CW188" s="138"/>
      <c r="CX188" s="186"/>
    </row>
    <row r="189" spans="1:102">
      <c r="A189" s="165">
        <v>42185.291666608799</v>
      </c>
      <c r="B189" s="166"/>
      <c r="C189" s="185">
        <v>44186.732147290008</v>
      </c>
      <c r="D189" s="161"/>
      <c r="E189" s="133">
        <f t="shared" si="20"/>
        <v>44186.732147290008</v>
      </c>
      <c r="F189" s="134">
        <v>2.7</v>
      </c>
      <c r="G189" s="185">
        <v>811.20645428216824</v>
      </c>
      <c r="H189" s="161"/>
      <c r="I189" s="135">
        <f t="shared" si="21"/>
        <v>811.20645428216824</v>
      </c>
      <c r="J189" s="136">
        <v>7.4999999999999997E-2</v>
      </c>
      <c r="K189" s="185"/>
      <c r="L189" s="185"/>
      <c r="M189" s="135">
        <f t="shared" si="22"/>
        <v>0</v>
      </c>
      <c r="N189" s="191"/>
      <c r="O189" s="185">
        <v>21687.76284650392</v>
      </c>
      <c r="P189" s="161"/>
      <c r="Q189" s="135">
        <f t="shared" si="23"/>
        <v>21687.76284650392</v>
      </c>
      <c r="R189" s="185">
        <v>16360.943901748573</v>
      </c>
      <c r="S189" s="192"/>
      <c r="T189" s="139">
        <f t="shared" si="24"/>
        <v>21687.76284650392</v>
      </c>
      <c r="U189" s="139">
        <f t="shared" si="25"/>
        <v>21687.76284650392</v>
      </c>
      <c r="V189" s="140"/>
      <c r="W189" s="196"/>
      <c r="X189" s="197"/>
      <c r="Y189" s="198"/>
      <c r="Z189" s="172">
        <f t="shared" si="28"/>
        <v>1</v>
      </c>
      <c r="AA189" s="173"/>
      <c r="AB189" s="199"/>
      <c r="AC189" s="198"/>
      <c r="AD189" s="175">
        <f t="shared" si="29"/>
        <v>1</v>
      </c>
      <c r="AE189" s="176"/>
      <c r="AF189" s="200">
        <v>70</v>
      </c>
      <c r="AG189" s="149"/>
      <c r="AH189" s="192"/>
      <c r="AI189" s="192"/>
      <c r="AJ189" s="150"/>
      <c r="AK189" s="192"/>
      <c r="AL189" s="192"/>
      <c r="AM189" s="178">
        <f t="shared" si="26"/>
        <v>21687.76284650392</v>
      </c>
      <c r="AN189" s="179">
        <f t="shared" si="27"/>
        <v>0</v>
      </c>
      <c r="AO189" s="180"/>
      <c r="AP189" s="180">
        <v>3.3638811345464603</v>
      </c>
      <c r="AQ189" s="201">
        <v>7196341.5</v>
      </c>
      <c r="AR189" s="132"/>
      <c r="AS189" s="132">
        <v>30874.27734375</v>
      </c>
      <c r="AT189" s="132">
        <v>51541.87109375</v>
      </c>
      <c r="AU189" s="132">
        <v>131624.203125</v>
      </c>
      <c r="AV189" s="132">
        <v>165424.65625</v>
      </c>
      <c r="AW189" s="132">
        <v>7567.72900390625</v>
      </c>
      <c r="AX189" s="132">
        <v>941118.08924194216</v>
      </c>
      <c r="AY189" s="188"/>
      <c r="AZ189" s="132"/>
      <c r="BA189" s="132"/>
      <c r="BB189" s="132"/>
      <c r="BC189" s="132"/>
      <c r="BD189" s="132"/>
      <c r="BE189" s="132"/>
      <c r="BF189" s="132"/>
      <c r="BG189" s="132"/>
      <c r="BH189" s="132"/>
      <c r="BI189" s="132"/>
      <c r="BJ189" s="132"/>
      <c r="BK189" s="132"/>
      <c r="BL189" s="132"/>
      <c r="BM189" s="132"/>
      <c r="BN189" s="132"/>
      <c r="BO189" s="157">
        <v>0.84609999999999996</v>
      </c>
      <c r="BP189" s="202">
        <v>7094745</v>
      </c>
      <c r="BQ189" s="132">
        <v>7357696</v>
      </c>
      <c r="BR189" s="132">
        <v>10.616666666666667</v>
      </c>
      <c r="BS189" s="132"/>
      <c r="BT189" s="132"/>
      <c r="BU189" s="132">
        <v>6534796</v>
      </c>
      <c r="BV189" s="132"/>
      <c r="BW189" s="132"/>
      <c r="BX189" s="132"/>
      <c r="BY189" s="132"/>
      <c r="BZ189" s="132">
        <v>7</v>
      </c>
      <c r="CA189" s="190">
        <v>0.92100000000000004</v>
      </c>
      <c r="CB189" s="185">
        <v>17</v>
      </c>
      <c r="CC189" s="185">
        <v>1854818.5059106292</v>
      </c>
      <c r="CD189" s="185">
        <v>42.917877197265625</v>
      </c>
      <c r="CE189" s="185">
        <v>1988056.6179614235</v>
      </c>
      <c r="CF189" s="185">
        <v>1770525.2919334618</v>
      </c>
      <c r="CG189" s="185">
        <v>837428.08801383618</v>
      </c>
      <c r="CH189" s="185">
        <v>960986.87443939247</v>
      </c>
      <c r="CI189" s="195">
        <v>2088969.164807209</v>
      </c>
      <c r="CJ189" s="185">
        <v>2075860.5979431944</v>
      </c>
      <c r="CK189" s="185">
        <v>435054.8125</v>
      </c>
      <c r="CL189" s="185">
        <v>0.5</v>
      </c>
      <c r="CM189" s="185">
        <v>2</v>
      </c>
      <c r="CN189" s="185">
        <v>602.33333333333337</v>
      </c>
      <c r="CO189" s="185">
        <v>25105172</v>
      </c>
      <c r="CP189" s="186">
        <v>102.27204895019531</v>
      </c>
      <c r="CQ189" s="185"/>
      <c r="CR189" s="163"/>
      <c r="CS189" s="185"/>
      <c r="CT189" s="185"/>
      <c r="CU189" s="185"/>
      <c r="CV189" s="185"/>
      <c r="CW189" s="138"/>
      <c r="CX189" s="186"/>
    </row>
    <row r="190" spans="1:102">
      <c r="A190" s="165">
        <v>42186.291666608799</v>
      </c>
      <c r="B190" s="166"/>
      <c r="C190" s="185">
        <v>23094.141320878418</v>
      </c>
      <c r="D190" s="161"/>
      <c r="E190" s="133">
        <f t="shared" si="20"/>
        <v>23094.141320878418</v>
      </c>
      <c r="F190" s="134">
        <v>2.7</v>
      </c>
      <c r="G190" s="185">
        <v>396.62622873899187</v>
      </c>
      <c r="H190" s="161"/>
      <c r="I190" s="135">
        <f t="shared" si="21"/>
        <v>396.62622873899187</v>
      </c>
      <c r="J190" s="136">
        <v>7.4999999999999997E-2</v>
      </c>
      <c r="K190" s="185"/>
      <c r="L190" s="185"/>
      <c r="M190" s="135">
        <f t="shared" si="22"/>
        <v>0</v>
      </c>
      <c r="N190" s="191"/>
      <c r="O190" s="185">
        <v>11348.757546069713</v>
      </c>
      <c r="P190" s="161"/>
      <c r="Q190" s="135">
        <f t="shared" si="23"/>
        <v>11348.757546069713</v>
      </c>
      <c r="R190" s="185">
        <v>10903.708230537568</v>
      </c>
      <c r="S190" s="192"/>
      <c r="T190" s="139">
        <f t="shared" si="24"/>
        <v>11348.757546069713</v>
      </c>
      <c r="U190" s="139">
        <f t="shared" si="25"/>
        <v>11348.757546069713</v>
      </c>
      <c r="V190" s="140"/>
      <c r="W190" s="196"/>
      <c r="X190" s="197"/>
      <c r="Y190" s="198"/>
      <c r="Z190" s="172">
        <f t="shared" si="28"/>
        <v>1</v>
      </c>
      <c r="AA190" s="173"/>
      <c r="AB190" s="199"/>
      <c r="AC190" s="198"/>
      <c r="AD190" s="175">
        <f t="shared" si="29"/>
        <v>1</v>
      </c>
      <c r="AE190" s="176"/>
      <c r="AF190" s="200">
        <v>70</v>
      </c>
      <c r="AG190" s="149"/>
      <c r="AH190" s="192"/>
      <c r="AI190" s="192"/>
      <c r="AJ190" s="150"/>
      <c r="AK190" s="192"/>
      <c r="AL190" s="192"/>
      <c r="AM190" s="178">
        <f t="shared" si="26"/>
        <v>11348.757546069713</v>
      </c>
      <c r="AN190" s="179">
        <f t="shared" si="27"/>
        <v>0</v>
      </c>
      <c r="AO190" s="180"/>
      <c r="AP190" s="180">
        <v>3.3993649278362925</v>
      </c>
      <c r="AQ190" s="201">
        <v>7210169</v>
      </c>
      <c r="AR190" s="132"/>
      <c r="AS190" s="132">
        <v>31110.021484375</v>
      </c>
      <c r="AT190" s="132">
        <v>51541.87109375</v>
      </c>
      <c r="AU190" s="132">
        <v>132729.125</v>
      </c>
      <c r="AV190" s="132">
        <v>167271.921875</v>
      </c>
      <c r="AW190" s="132">
        <v>7835.04833984375</v>
      </c>
      <c r="AX190" s="132">
        <v>944105.51195902668</v>
      </c>
      <c r="AY190" s="188"/>
      <c r="AZ190" s="132"/>
      <c r="BA190" s="132"/>
      <c r="BB190" s="132"/>
      <c r="BC190" s="132"/>
      <c r="BD190" s="132"/>
      <c r="BE190" s="132"/>
      <c r="BF190" s="132"/>
      <c r="BG190" s="132"/>
      <c r="BH190" s="132"/>
      <c r="BI190" s="132"/>
      <c r="BJ190" s="132"/>
      <c r="BK190" s="132"/>
      <c r="BL190" s="132"/>
      <c r="BM190" s="132"/>
      <c r="BN190" s="132"/>
      <c r="BO190" s="157">
        <v>0.85299999999999998</v>
      </c>
      <c r="BP190" s="202">
        <v>7110761</v>
      </c>
      <c r="BQ190" s="132">
        <v>7373741</v>
      </c>
      <c r="BR190" s="132">
        <v>7.7333333333333307</v>
      </c>
      <c r="BS190" s="132"/>
      <c r="BT190" s="132"/>
      <c r="BU190" s="132">
        <v>6548246</v>
      </c>
      <c r="BV190" s="132"/>
      <c r="BW190" s="132"/>
      <c r="BX190" s="132"/>
      <c r="BY190" s="132"/>
      <c r="BZ190" s="132">
        <v>8</v>
      </c>
      <c r="CA190" s="190">
        <v>0.98</v>
      </c>
      <c r="CB190" s="185">
        <v>17.940000000000001</v>
      </c>
      <c r="CC190" s="185">
        <v>1859767.4119565217</v>
      </c>
      <c r="CD190" s="185">
        <v>40.925724029541016</v>
      </c>
      <c r="CE190" s="185">
        <v>1993270.4420516558</v>
      </c>
      <c r="CF190" s="185">
        <v>1775056.1277502219</v>
      </c>
      <c r="CG190" s="185">
        <v>844225.11626043147</v>
      </c>
      <c r="CH190" s="185">
        <v>967792.63999527553</v>
      </c>
      <c r="CI190" s="195">
        <v>2100754.726217526</v>
      </c>
      <c r="CJ190" s="185">
        <v>2087568.2831224459</v>
      </c>
      <c r="CK190" s="185">
        <v>441295.03125</v>
      </c>
      <c r="CL190" s="185">
        <v>0.5</v>
      </c>
      <c r="CM190" s="185">
        <v>2</v>
      </c>
      <c r="CN190" s="185">
        <v>516.87096774193549</v>
      </c>
      <c r="CO190" s="185">
        <v>25176464</v>
      </c>
      <c r="CP190" s="186">
        <v>94.8516845703125</v>
      </c>
      <c r="CQ190" s="185"/>
      <c r="CR190" s="163"/>
      <c r="CS190" s="185"/>
      <c r="CT190" s="185"/>
      <c r="CU190" s="185"/>
      <c r="CV190" s="185"/>
      <c r="CW190" s="138"/>
      <c r="CX190" s="186"/>
    </row>
    <row r="191" spans="1:102">
      <c r="A191" s="165">
        <v>42187.291666608799</v>
      </c>
      <c r="B191" s="166"/>
      <c r="C191" s="185">
        <v>46247.261465254443</v>
      </c>
      <c r="D191" s="161"/>
      <c r="E191" s="133">
        <f t="shared" si="20"/>
        <v>46247.261465254443</v>
      </c>
      <c r="F191" s="134">
        <v>2.7</v>
      </c>
      <c r="G191" s="185">
        <v>727.14579835670952</v>
      </c>
      <c r="H191" s="161"/>
      <c r="I191" s="135">
        <f t="shared" si="21"/>
        <v>727.14579835670952</v>
      </c>
      <c r="J191" s="136">
        <v>7.4999999999999997E-2</v>
      </c>
      <c r="K191" s="185"/>
      <c r="L191" s="185"/>
      <c r="M191" s="135">
        <f t="shared" si="22"/>
        <v>0</v>
      </c>
      <c r="N191" s="191"/>
      <c r="O191" s="185">
        <v>22760.057833448867</v>
      </c>
      <c r="P191" s="161"/>
      <c r="Q191" s="135">
        <f t="shared" si="23"/>
        <v>22760.057833448867</v>
      </c>
      <c r="R191" s="185">
        <v>18621.865500094525</v>
      </c>
      <c r="S191" s="192"/>
      <c r="T191" s="139">
        <f t="shared" si="24"/>
        <v>22760.057833448867</v>
      </c>
      <c r="U191" s="139">
        <f t="shared" si="25"/>
        <v>22760.057833448867</v>
      </c>
      <c r="V191" s="140"/>
      <c r="W191" s="196"/>
      <c r="X191" s="197"/>
      <c r="Y191" s="198"/>
      <c r="Z191" s="172">
        <f t="shared" si="28"/>
        <v>1</v>
      </c>
      <c r="AA191" s="173"/>
      <c r="AB191" s="199"/>
      <c r="AC191" s="198"/>
      <c r="AD191" s="175">
        <f t="shared" si="29"/>
        <v>1</v>
      </c>
      <c r="AE191" s="176"/>
      <c r="AF191" s="200">
        <v>70.5</v>
      </c>
      <c r="AG191" s="149"/>
      <c r="AH191" s="192"/>
      <c r="AI191" s="192"/>
      <c r="AJ191" s="150"/>
      <c r="AK191" s="192"/>
      <c r="AL191" s="192"/>
      <c r="AM191" s="178">
        <f t="shared" si="26"/>
        <v>22760.057833448867</v>
      </c>
      <c r="AN191" s="179">
        <f t="shared" si="27"/>
        <v>0</v>
      </c>
      <c r="AO191" s="180"/>
      <c r="AP191" s="180">
        <v>3.4340592304091744</v>
      </c>
      <c r="AQ191" s="201">
        <v>7220446</v>
      </c>
      <c r="AR191" s="132"/>
      <c r="AS191" s="132">
        <v>31345.587890625</v>
      </c>
      <c r="AT191" s="132">
        <v>51541.87109375</v>
      </c>
      <c r="AU191" s="132">
        <v>133834.859375</v>
      </c>
      <c r="AV191" s="132">
        <v>169118.578125</v>
      </c>
      <c r="AW191" s="132">
        <v>8102.10693359375</v>
      </c>
      <c r="AX191" s="132">
        <v>946516.71577811975</v>
      </c>
      <c r="AY191" s="188"/>
      <c r="AZ191" s="132"/>
      <c r="BA191" s="132"/>
      <c r="BB191" s="132"/>
      <c r="BC191" s="132"/>
      <c r="BD191" s="132"/>
      <c r="BE191" s="132"/>
      <c r="BF191" s="132"/>
      <c r="BG191" s="132"/>
      <c r="BH191" s="132"/>
      <c r="BI191" s="132"/>
      <c r="BJ191" s="132"/>
      <c r="BK191" s="132"/>
      <c r="BL191" s="132"/>
      <c r="BM191" s="132"/>
      <c r="BN191" s="132"/>
      <c r="BO191" s="157">
        <v>0.84499999999999997</v>
      </c>
      <c r="BP191" s="202">
        <v>7126844</v>
      </c>
      <c r="BQ191" s="132">
        <v>7389655</v>
      </c>
      <c r="BR191" s="132">
        <v>7.916666666666659</v>
      </c>
      <c r="BS191" s="132"/>
      <c r="BT191" s="132"/>
      <c r="BU191" s="132">
        <v>6562730</v>
      </c>
      <c r="BV191" s="132"/>
      <c r="BW191" s="132"/>
      <c r="BX191" s="132"/>
      <c r="BY191" s="132"/>
      <c r="BZ191" s="132">
        <v>6</v>
      </c>
      <c r="CA191" s="190">
        <v>0.998</v>
      </c>
      <c r="CB191" s="185">
        <v>17.940000000000001</v>
      </c>
      <c r="CC191" s="185">
        <v>1863154.6195977284</v>
      </c>
      <c r="CD191" s="185">
        <v>71.173370361328125</v>
      </c>
      <c r="CE191" s="185">
        <v>1996933.6911124603</v>
      </c>
      <c r="CF191" s="185">
        <v>1777673.8998226898</v>
      </c>
      <c r="CG191" s="185">
        <v>849690.28088525508</v>
      </c>
      <c r="CH191" s="185">
        <v>973267.71054533927</v>
      </c>
      <c r="CI191" s="195">
        <v>2109516.5179134444</v>
      </c>
      <c r="CJ191" s="185">
        <v>2096293.5522143908</v>
      </c>
      <c r="CK191" s="185">
        <v>447387.09375</v>
      </c>
      <c r="CL191" s="185">
        <v>0.5</v>
      </c>
      <c r="CM191" s="185">
        <v>2</v>
      </c>
      <c r="CN191" s="185">
        <v>516.87096774193549</v>
      </c>
      <c r="CO191" s="185">
        <v>25233224</v>
      </c>
      <c r="CP191" s="186">
        <v>106.39580535888672</v>
      </c>
      <c r="CQ191" s="185"/>
      <c r="CR191" s="163"/>
      <c r="CS191" s="185"/>
      <c r="CT191" s="185"/>
      <c r="CU191" s="185"/>
      <c r="CV191" s="185"/>
      <c r="CW191" s="138"/>
      <c r="CX191" s="186"/>
    </row>
    <row r="192" spans="1:102">
      <c r="A192" s="165">
        <v>42188.291666608799</v>
      </c>
      <c r="B192" s="166"/>
      <c r="C192" s="185">
        <v>45720.383975342513</v>
      </c>
      <c r="D192" s="161"/>
      <c r="E192" s="133">
        <f t="shared" si="20"/>
        <v>45720.383975342513</v>
      </c>
      <c r="F192" s="134">
        <v>2.7</v>
      </c>
      <c r="G192" s="185">
        <v>718.86170237135013</v>
      </c>
      <c r="H192" s="161"/>
      <c r="I192" s="135">
        <f t="shared" si="21"/>
        <v>718.86170237135013</v>
      </c>
      <c r="J192" s="136">
        <v>7.4999999999999997E-2</v>
      </c>
      <c r="K192" s="185"/>
      <c r="L192" s="185"/>
      <c r="M192" s="135">
        <f t="shared" si="22"/>
        <v>0</v>
      </c>
      <c r="N192" s="191"/>
      <c r="O192" s="185">
        <v>22500.76113648558</v>
      </c>
      <c r="P192" s="161"/>
      <c r="Q192" s="135">
        <f t="shared" si="23"/>
        <v>22500.76113648558</v>
      </c>
      <c r="R192" s="185">
        <v>19007.17639431026</v>
      </c>
      <c r="S192" s="192"/>
      <c r="T192" s="139">
        <f t="shared" si="24"/>
        <v>22500.76113648558</v>
      </c>
      <c r="U192" s="139">
        <f t="shared" si="25"/>
        <v>22500.76113648558</v>
      </c>
      <c r="V192" s="140"/>
      <c r="W192" s="196"/>
      <c r="X192" s="197"/>
      <c r="Y192" s="198"/>
      <c r="Z192" s="172">
        <f t="shared" si="28"/>
        <v>1</v>
      </c>
      <c r="AA192" s="173"/>
      <c r="AB192" s="199"/>
      <c r="AC192" s="198"/>
      <c r="AD192" s="175">
        <f t="shared" si="29"/>
        <v>1</v>
      </c>
      <c r="AE192" s="176"/>
      <c r="AF192" s="200">
        <v>70.5</v>
      </c>
      <c r="AG192" s="149"/>
      <c r="AH192" s="192"/>
      <c r="AI192" s="192"/>
      <c r="AJ192" s="150"/>
      <c r="AK192" s="192"/>
      <c r="AL192" s="192"/>
      <c r="AM192" s="178">
        <f t="shared" si="26"/>
        <v>22500.76113648558</v>
      </c>
      <c r="AN192" s="179">
        <f t="shared" si="27"/>
        <v>0</v>
      </c>
      <c r="AO192" s="180"/>
      <c r="AP192" s="180">
        <v>3.4679640422651041</v>
      </c>
      <c r="AQ192" s="201">
        <v>7235470</v>
      </c>
      <c r="AR192" s="132"/>
      <c r="AS192" s="132">
        <v>31581.40234375</v>
      </c>
      <c r="AT192" s="132">
        <v>51541.87109375</v>
      </c>
      <c r="AU192" s="132">
        <v>134940</v>
      </c>
      <c r="AV192" s="132">
        <v>170972.96875</v>
      </c>
      <c r="AW192" s="132">
        <v>8368.978515625</v>
      </c>
      <c r="AX192" s="132">
        <v>949156.66480088863</v>
      </c>
      <c r="AY192" s="188"/>
      <c r="AZ192" s="132"/>
      <c r="BA192" s="132"/>
      <c r="BB192" s="132"/>
      <c r="BC192" s="132"/>
      <c r="BD192" s="132"/>
      <c r="BE192" s="132"/>
      <c r="BF192" s="132"/>
      <c r="BG192" s="132"/>
      <c r="BH192" s="132"/>
      <c r="BI192" s="132"/>
      <c r="BJ192" s="132"/>
      <c r="BK192" s="132"/>
      <c r="BL192" s="132"/>
      <c r="BM192" s="132"/>
      <c r="BN192" s="132"/>
      <c r="BO192" s="157">
        <v>0.85299999999999998</v>
      </c>
      <c r="BP192" s="202">
        <v>7144908</v>
      </c>
      <c r="BQ192" s="132">
        <v>7408056</v>
      </c>
      <c r="BR192" s="132">
        <v>7.4833333333333361</v>
      </c>
      <c r="BS192" s="132"/>
      <c r="BT192" s="132"/>
      <c r="BU192" s="132">
        <v>6579781</v>
      </c>
      <c r="BV192" s="132"/>
      <c r="BW192" s="132"/>
      <c r="BX192" s="132"/>
      <c r="BY192" s="132"/>
      <c r="BZ192" s="132">
        <v>13</v>
      </c>
      <c r="CA192" s="190">
        <v>0.999</v>
      </c>
      <c r="CB192" s="185">
        <v>19.239999999999998</v>
      </c>
      <c r="CC192" s="185">
        <v>1867911.3971257689</v>
      </c>
      <c r="CD192" s="185">
        <v>42.716823577880859</v>
      </c>
      <c r="CE192" s="185">
        <v>2001976.4378318537</v>
      </c>
      <c r="CF192" s="185">
        <v>1780211.378506805</v>
      </c>
      <c r="CG192" s="185">
        <v>857460.67355673632</v>
      </c>
      <c r="CH192" s="185">
        <v>981095.78748237505</v>
      </c>
      <c r="CI192" s="195">
        <v>2122009.5377043751</v>
      </c>
      <c r="CJ192" s="185">
        <v>2106061.6604335024</v>
      </c>
      <c r="CK192" s="185">
        <v>453107.6875</v>
      </c>
      <c r="CL192" s="185">
        <v>0.5</v>
      </c>
      <c r="CM192" s="185">
        <v>2</v>
      </c>
      <c r="CN192" s="185">
        <v>516.87096774193549</v>
      </c>
      <c r="CO192" s="185">
        <v>25316708</v>
      </c>
      <c r="CP192" s="186">
        <v>99.56243896484375</v>
      </c>
      <c r="CQ192" s="185"/>
      <c r="CR192" s="163"/>
      <c r="CS192" s="185"/>
      <c r="CT192" s="185"/>
      <c r="CU192" s="185"/>
      <c r="CV192" s="185"/>
      <c r="CW192" s="138"/>
      <c r="CX192" s="186"/>
    </row>
    <row r="193" spans="1:102">
      <c r="A193" s="165">
        <v>42189.291666608799</v>
      </c>
      <c r="B193" s="166"/>
      <c r="C193" s="185">
        <v>42781.272604378588</v>
      </c>
      <c r="D193" s="161"/>
      <c r="E193" s="133">
        <f t="shared" si="20"/>
        <v>42781.272604378588</v>
      </c>
      <c r="F193" s="134">
        <v>2.7</v>
      </c>
      <c r="G193" s="185">
        <v>672.65004752764662</v>
      </c>
      <c r="H193" s="161"/>
      <c r="I193" s="135">
        <f t="shared" si="21"/>
        <v>672.65004752764662</v>
      </c>
      <c r="J193" s="136">
        <v>7.4999999999999997E-2</v>
      </c>
      <c r="K193" s="185"/>
      <c r="L193" s="185"/>
      <c r="M193" s="135">
        <f t="shared" si="22"/>
        <v>0</v>
      </c>
      <c r="N193" s="191"/>
      <c r="O193" s="185">
        <v>21054.31127842547</v>
      </c>
      <c r="P193" s="161"/>
      <c r="Q193" s="135">
        <f t="shared" si="23"/>
        <v>21054.31127842547</v>
      </c>
      <c r="R193" s="185">
        <v>16946.594337984923</v>
      </c>
      <c r="S193" s="192"/>
      <c r="T193" s="139">
        <f t="shared" si="24"/>
        <v>21054.31127842547</v>
      </c>
      <c r="U193" s="139">
        <f t="shared" si="25"/>
        <v>21054.31127842547</v>
      </c>
      <c r="V193" s="140"/>
      <c r="W193" s="196"/>
      <c r="X193" s="197"/>
      <c r="Y193" s="198"/>
      <c r="Z193" s="172">
        <f t="shared" si="28"/>
        <v>1</v>
      </c>
      <c r="AA193" s="173"/>
      <c r="AB193" s="199"/>
      <c r="AC193" s="198"/>
      <c r="AD193" s="175">
        <f t="shared" si="29"/>
        <v>1</v>
      </c>
      <c r="AE193" s="176"/>
      <c r="AF193" s="200">
        <v>70.5</v>
      </c>
      <c r="AG193" s="149"/>
      <c r="AH193" s="192"/>
      <c r="AI193" s="192"/>
      <c r="AJ193" s="150"/>
      <c r="AK193" s="192"/>
      <c r="AL193" s="192"/>
      <c r="AM193" s="178">
        <f t="shared" si="26"/>
        <v>21054.31127842547</v>
      </c>
      <c r="AN193" s="179">
        <f t="shared" si="27"/>
        <v>0</v>
      </c>
      <c r="AO193" s="180"/>
      <c r="AP193" s="180">
        <v>3.5010793634040818</v>
      </c>
      <c r="AQ193" s="201">
        <v>7248973</v>
      </c>
      <c r="AR193" s="132"/>
      <c r="AS193" s="132">
        <v>31816.8359375</v>
      </c>
      <c r="AT193" s="132">
        <v>51541.87109375</v>
      </c>
      <c r="AU193" s="132">
        <v>136046.390625</v>
      </c>
      <c r="AV193" s="132">
        <v>172830.65625</v>
      </c>
      <c r="AW193" s="132">
        <v>8634.294921875</v>
      </c>
      <c r="AX193" s="132">
        <v>951965.68671306293</v>
      </c>
      <c r="AY193" s="188"/>
      <c r="AZ193" s="132"/>
      <c r="BA193" s="132"/>
      <c r="BB193" s="132"/>
      <c r="BC193" s="132"/>
      <c r="BD193" s="132"/>
      <c r="BE193" s="132"/>
      <c r="BF193" s="132"/>
      <c r="BG193" s="132"/>
      <c r="BH193" s="132"/>
      <c r="BI193" s="132"/>
      <c r="BJ193" s="132"/>
      <c r="BK193" s="132"/>
      <c r="BL193" s="132"/>
      <c r="BM193" s="132"/>
      <c r="BN193" s="132"/>
      <c r="BO193" s="157">
        <v>0.84699999999999998</v>
      </c>
      <c r="BP193" s="202">
        <v>7162451</v>
      </c>
      <c r="BQ193" s="132">
        <v>7425319</v>
      </c>
      <c r="BR193" s="132">
        <v>3.5833333333333366</v>
      </c>
      <c r="BS193" s="132"/>
      <c r="BT193" s="132"/>
      <c r="BU193" s="132">
        <v>6595923</v>
      </c>
      <c r="BV193" s="132"/>
      <c r="BW193" s="132"/>
      <c r="BX193" s="132"/>
      <c r="BY193" s="132"/>
      <c r="BZ193" s="132">
        <v>12</v>
      </c>
      <c r="CA193" s="190">
        <v>0.999</v>
      </c>
      <c r="CB193" s="185">
        <v>19.239999999999998</v>
      </c>
      <c r="CC193" s="185">
        <v>1872838.3356651037</v>
      </c>
      <c r="CD193" s="185">
        <v>40.25634765625</v>
      </c>
      <c r="CE193" s="185">
        <v>2007148.9405537534</v>
      </c>
      <c r="CF193" s="185">
        <v>1781687.4393189487</v>
      </c>
      <c r="CG193" s="185">
        <v>865620.87012254063</v>
      </c>
      <c r="CH193" s="185">
        <v>989328.57085639075</v>
      </c>
      <c r="CI193" s="195">
        <v>2135008.7190357782</v>
      </c>
      <c r="CJ193" s="185">
        <v>2119056.8239989774</v>
      </c>
      <c r="CK193" s="185">
        <v>458958.03125</v>
      </c>
      <c r="CL193" s="185">
        <v>0.5</v>
      </c>
      <c r="CM193" s="185">
        <v>2</v>
      </c>
      <c r="CN193" s="185">
        <v>516.87096774193549</v>
      </c>
      <c r="CO193" s="185">
        <v>25397778</v>
      </c>
      <c r="CP193" s="186">
        <v>96.365440368652344</v>
      </c>
      <c r="CQ193" s="185"/>
      <c r="CR193" s="163"/>
      <c r="CS193" s="185"/>
      <c r="CT193" s="185"/>
      <c r="CU193" s="185"/>
      <c r="CV193" s="185"/>
      <c r="CW193" s="138"/>
      <c r="CX193" s="186"/>
    </row>
    <row r="194" spans="1:102">
      <c r="A194" s="165">
        <v>42190.291666608799</v>
      </c>
      <c r="B194" s="166"/>
      <c r="C194" s="185">
        <v>41612.508918734406</v>
      </c>
      <c r="D194" s="161"/>
      <c r="E194" s="133">
        <f t="shared" si="20"/>
        <v>41612.508918734406</v>
      </c>
      <c r="F194" s="134">
        <v>2.7</v>
      </c>
      <c r="G194" s="185">
        <v>654.27357341086952</v>
      </c>
      <c r="H194" s="161"/>
      <c r="I194" s="135">
        <f t="shared" si="21"/>
        <v>654.27357341086952</v>
      </c>
      <c r="J194" s="136">
        <v>7.4999999999999997E-2</v>
      </c>
      <c r="K194" s="185"/>
      <c r="L194" s="185"/>
      <c r="M194" s="135">
        <f t="shared" si="22"/>
        <v>0</v>
      </c>
      <c r="N194" s="191"/>
      <c r="O194" s="185">
        <v>20479.117672661767</v>
      </c>
      <c r="P194" s="161"/>
      <c r="Q194" s="135">
        <f t="shared" si="23"/>
        <v>20479.117672661767</v>
      </c>
      <c r="R194" s="185">
        <v>15459.667362720102</v>
      </c>
      <c r="S194" s="192"/>
      <c r="T194" s="139">
        <f t="shared" si="24"/>
        <v>20479.117672661767</v>
      </c>
      <c r="U194" s="139">
        <f t="shared" si="25"/>
        <v>20479.117672661767</v>
      </c>
      <c r="V194" s="140"/>
      <c r="W194" s="196"/>
      <c r="X194" s="197"/>
      <c r="Y194" s="198"/>
      <c r="Z194" s="172">
        <f t="shared" si="28"/>
        <v>1</v>
      </c>
      <c r="AA194" s="173"/>
      <c r="AB194" s="199"/>
      <c r="AC194" s="198"/>
      <c r="AD194" s="175">
        <f t="shared" si="29"/>
        <v>1</v>
      </c>
      <c r="AE194" s="176"/>
      <c r="AF194" s="200">
        <v>70.5</v>
      </c>
      <c r="AG194" s="149"/>
      <c r="AH194" s="192"/>
      <c r="AI194" s="192"/>
      <c r="AJ194" s="150"/>
      <c r="AK194" s="192"/>
      <c r="AL194" s="192"/>
      <c r="AM194" s="178">
        <f t="shared" si="26"/>
        <v>20479.117672661767</v>
      </c>
      <c r="AN194" s="179">
        <f t="shared" si="27"/>
        <v>0</v>
      </c>
      <c r="AO194" s="180"/>
      <c r="AP194" s="180">
        <v>3.5334051938261073</v>
      </c>
      <c r="AQ194" s="201">
        <v>7261797</v>
      </c>
      <c r="AR194" s="132"/>
      <c r="AS194" s="132">
        <v>32052.27734375</v>
      </c>
      <c r="AT194" s="132">
        <v>51541.87109375</v>
      </c>
      <c r="AU194" s="132">
        <v>137151.96875</v>
      </c>
      <c r="AV194" s="132">
        <v>174696.84375</v>
      </c>
      <c r="AW194" s="132">
        <v>8899.8115234375</v>
      </c>
      <c r="AX194" s="132">
        <v>954581.26951708528</v>
      </c>
      <c r="AY194" s="188"/>
      <c r="AZ194" s="132"/>
      <c r="BA194" s="132"/>
      <c r="BB194" s="132"/>
      <c r="BC194" s="132"/>
      <c r="BD194" s="132"/>
      <c r="BE194" s="132"/>
      <c r="BF194" s="132"/>
      <c r="BG194" s="132"/>
      <c r="BH194" s="132"/>
      <c r="BI194" s="132"/>
      <c r="BJ194" s="132"/>
      <c r="BK194" s="132"/>
      <c r="BL194" s="132"/>
      <c r="BM194" s="132"/>
      <c r="BN194" s="132"/>
      <c r="BO194" s="157">
        <v>0.84699999999999998</v>
      </c>
      <c r="BP194" s="202">
        <v>7180009</v>
      </c>
      <c r="BQ194" s="132">
        <v>7442739</v>
      </c>
      <c r="BR194" s="132">
        <v>1.583333333333333</v>
      </c>
      <c r="BS194" s="132"/>
      <c r="BT194" s="132"/>
      <c r="BU194" s="132">
        <v>6612571</v>
      </c>
      <c r="BV194" s="132"/>
      <c r="BW194" s="132"/>
      <c r="BX194" s="132"/>
      <c r="BY194" s="132"/>
      <c r="BZ194" s="132">
        <v>12</v>
      </c>
      <c r="CA194" s="190">
        <v>0.999</v>
      </c>
      <c r="CB194" s="185">
        <v>19.239999999999998</v>
      </c>
      <c r="CC194" s="185">
        <v>1877044.9947603275</v>
      </c>
      <c r="CD194" s="185">
        <v>42.409519195556641</v>
      </c>
      <c r="CE194" s="185">
        <v>2011647.6951058798</v>
      </c>
      <c r="CF194" s="185">
        <v>1785002.7479446041</v>
      </c>
      <c r="CG194" s="185">
        <v>873340.82194865204</v>
      </c>
      <c r="CH194" s="185">
        <v>997109.05247811787</v>
      </c>
      <c r="CI194" s="195">
        <v>2146995.1808612035</v>
      </c>
      <c r="CJ194" s="185">
        <v>2130929.2518351111</v>
      </c>
      <c r="CK194" s="185">
        <v>464415.46875</v>
      </c>
      <c r="CL194" s="185">
        <v>0.5</v>
      </c>
      <c r="CM194" s="185">
        <v>2</v>
      </c>
      <c r="CN194" s="185">
        <v>516.87096774193549</v>
      </c>
      <c r="CO194" s="185">
        <v>25476282</v>
      </c>
      <c r="CP194" s="186">
        <v>104.20674133300781</v>
      </c>
      <c r="CQ194" s="185"/>
      <c r="CR194" s="163"/>
      <c r="CS194" s="185"/>
      <c r="CT194" s="185"/>
      <c r="CU194" s="185"/>
      <c r="CV194" s="185"/>
      <c r="CW194" s="138"/>
      <c r="CX194" s="186"/>
    </row>
    <row r="195" spans="1:102">
      <c r="A195" s="165">
        <v>42191.291666608799</v>
      </c>
      <c r="B195" s="166"/>
      <c r="C195" s="185">
        <v>45744.958485133182</v>
      </c>
      <c r="D195" s="161"/>
      <c r="E195" s="133">
        <f t="shared" si="20"/>
        <v>45744.958485133182</v>
      </c>
      <c r="F195" s="134">
        <v>2.7</v>
      </c>
      <c r="G195" s="185">
        <v>719.24808744529412</v>
      </c>
      <c r="H195" s="161"/>
      <c r="I195" s="135">
        <f t="shared" si="21"/>
        <v>719.24808744529412</v>
      </c>
      <c r="J195" s="136">
        <v>7.4999999999999997E-2</v>
      </c>
      <c r="K195" s="185"/>
      <c r="L195" s="185"/>
      <c r="M195" s="135">
        <f t="shared" si="22"/>
        <v>0</v>
      </c>
      <c r="N195" s="191"/>
      <c r="O195" s="185">
        <v>22512.855198843943</v>
      </c>
      <c r="P195" s="161"/>
      <c r="Q195" s="135">
        <f t="shared" si="23"/>
        <v>22512.855198843943</v>
      </c>
      <c r="R195" s="185">
        <v>16960.298276627611</v>
      </c>
      <c r="S195" s="192"/>
      <c r="T195" s="139">
        <f t="shared" si="24"/>
        <v>22512.855198843943</v>
      </c>
      <c r="U195" s="139">
        <f t="shared" si="25"/>
        <v>22512.855198843943</v>
      </c>
      <c r="V195" s="140"/>
      <c r="W195" s="196"/>
      <c r="X195" s="197"/>
      <c r="Y195" s="198"/>
      <c r="Z195" s="172">
        <f t="shared" si="28"/>
        <v>1</v>
      </c>
      <c r="AA195" s="173"/>
      <c r="AB195" s="199"/>
      <c r="AC195" s="198"/>
      <c r="AD195" s="175">
        <f t="shared" si="29"/>
        <v>1</v>
      </c>
      <c r="AE195" s="176"/>
      <c r="AF195" s="200">
        <v>70</v>
      </c>
      <c r="AG195" s="149"/>
      <c r="AH195" s="192"/>
      <c r="AI195" s="192"/>
      <c r="AJ195" s="150"/>
      <c r="AK195" s="192"/>
      <c r="AL195" s="192"/>
      <c r="AM195" s="178">
        <f t="shared" si="26"/>
        <v>22512.855198843943</v>
      </c>
      <c r="AN195" s="179">
        <f t="shared" si="27"/>
        <v>0</v>
      </c>
      <c r="AO195" s="180"/>
      <c r="AP195" s="180">
        <v>3.5649415335311812</v>
      </c>
      <c r="AQ195" s="201">
        <v>7274948</v>
      </c>
      <c r="AR195" s="132"/>
      <c r="AS195" s="132">
        <v>32288.05859375</v>
      </c>
      <c r="AT195" s="132">
        <v>51541.87109375</v>
      </c>
      <c r="AU195" s="132">
        <v>138260.78125</v>
      </c>
      <c r="AV195" s="132">
        <v>176560.921875</v>
      </c>
      <c r="AW195" s="132">
        <v>9165.9091796875</v>
      </c>
      <c r="AX195" s="132">
        <v>957246.41623412305</v>
      </c>
      <c r="AY195" s="188"/>
      <c r="AZ195" s="132"/>
      <c r="BA195" s="132"/>
      <c r="BB195" s="132"/>
      <c r="BC195" s="132"/>
      <c r="BD195" s="132"/>
      <c r="BE195" s="132"/>
      <c r="BF195" s="132"/>
      <c r="BG195" s="132"/>
      <c r="BH195" s="132"/>
      <c r="BI195" s="132"/>
      <c r="BJ195" s="132"/>
      <c r="BK195" s="132"/>
      <c r="BL195" s="132"/>
      <c r="BM195" s="132"/>
      <c r="BN195" s="132"/>
      <c r="BO195" s="157">
        <v>0.84799999999999998</v>
      </c>
      <c r="BP195" s="202">
        <v>7197680</v>
      </c>
      <c r="BQ195" s="132">
        <v>7460532</v>
      </c>
      <c r="BR195" s="132">
        <v>0.21666666666666723</v>
      </c>
      <c r="BS195" s="132"/>
      <c r="BT195" s="132"/>
      <c r="BU195" s="132">
        <v>6630016</v>
      </c>
      <c r="BV195" s="132"/>
      <c r="BW195" s="132"/>
      <c r="BX195" s="132"/>
      <c r="BY195" s="132"/>
      <c r="BZ195" s="132">
        <v>11</v>
      </c>
      <c r="CA195" s="190">
        <v>1</v>
      </c>
      <c r="CB195" s="185">
        <v>16.68</v>
      </c>
      <c r="CC195" s="185">
        <v>1880653.3754303986</v>
      </c>
      <c r="CD195" s="185">
        <v>57.050647735595703</v>
      </c>
      <c r="CE195" s="185">
        <v>2015528.3528808947</v>
      </c>
      <c r="CF195" s="185">
        <v>1788507.2927824378</v>
      </c>
      <c r="CG195" s="185">
        <v>881331.43370933959</v>
      </c>
      <c r="CH195" s="185">
        <v>1005139.2720488202</v>
      </c>
      <c r="CI195" s="195">
        <v>2158391.8022135426</v>
      </c>
      <c r="CJ195" s="185">
        <v>2142392.8557315324</v>
      </c>
      <c r="CK195" s="185">
        <v>466849.6875</v>
      </c>
      <c r="CL195" s="185">
        <v>0.5</v>
      </c>
      <c r="CM195" s="185">
        <v>2</v>
      </c>
      <c r="CN195" s="185">
        <v>516.87096774193549</v>
      </c>
      <c r="CO195" s="185">
        <v>25554166</v>
      </c>
      <c r="CP195" s="186">
        <v>100.44333648681641</v>
      </c>
      <c r="CQ195" s="185"/>
      <c r="CR195" s="163"/>
      <c r="CS195" s="185"/>
      <c r="CT195" s="185"/>
      <c r="CU195" s="185"/>
      <c r="CV195" s="185"/>
      <c r="CW195" s="138"/>
      <c r="CX195" s="186"/>
    </row>
    <row r="196" spans="1:102">
      <c r="A196" s="165">
        <v>42192.291666608799</v>
      </c>
      <c r="B196" s="166"/>
      <c r="C196" s="185">
        <v>40089.872292104599</v>
      </c>
      <c r="D196" s="161"/>
      <c r="E196" s="133">
        <f t="shared" si="20"/>
        <v>40089.872292104599</v>
      </c>
      <c r="F196" s="134">
        <v>2.7</v>
      </c>
      <c r="G196" s="185">
        <v>630.33315422929877</v>
      </c>
      <c r="H196" s="161"/>
      <c r="I196" s="135">
        <f t="shared" si="21"/>
        <v>630.33315422929877</v>
      </c>
      <c r="J196" s="136">
        <v>7.4999999999999997E-2</v>
      </c>
      <c r="K196" s="185"/>
      <c r="L196" s="185"/>
      <c r="M196" s="135">
        <f t="shared" si="22"/>
        <v>0</v>
      </c>
      <c r="N196" s="191"/>
      <c r="O196" s="185">
        <v>19729.769568937649</v>
      </c>
      <c r="P196" s="161"/>
      <c r="Q196" s="135">
        <f t="shared" si="23"/>
        <v>19729.769568937649</v>
      </c>
      <c r="R196" s="185">
        <v>14546.444333280064</v>
      </c>
      <c r="S196" s="192"/>
      <c r="T196" s="139">
        <f t="shared" si="24"/>
        <v>19729.769568937649</v>
      </c>
      <c r="U196" s="139">
        <f t="shared" si="25"/>
        <v>19729.769568937649</v>
      </c>
      <c r="V196" s="140"/>
      <c r="W196" s="196"/>
      <c r="X196" s="197"/>
      <c r="Y196" s="198"/>
      <c r="Z196" s="172">
        <f t="shared" si="28"/>
        <v>1</v>
      </c>
      <c r="AA196" s="173"/>
      <c r="AB196" s="199"/>
      <c r="AC196" s="198"/>
      <c r="AD196" s="175">
        <f t="shared" si="29"/>
        <v>1</v>
      </c>
      <c r="AE196" s="176"/>
      <c r="AF196" s="200">
        <v>70</v>
      </c>
      <c r="AG196" s="149"/>
      <c r="AH196" s="192"/>
      <c r="AI196" s="192"/>
      <c r="AJ196" s="150"/>
      <c r="AK196" s="192"/>
      <c r="AL196" s="192"/>
      <c r="AM196" s="178">
        <f t="shared" si="26"/>
        <v>19729.769568937649</v>
      </c>
      <c r="AN196" s="179">
        <f t="shared" si="27"/>
        <v>0</v>
      </c>
      <c r="AO196" s="180"/>
      <c r="AP196" s="180">
        <v>3.5956883825193029</v>
      </c>
      <c r="AQ196" s="201">
        <v>7288794</v>
      </c>
      <c r="AR196" s="132"/>
      <c r="AS196" s="132">
        <v>32523.91015625</v>
      </c>
      <c r="AT196" s="132">
        <v>51541.87109375</v>
      </c>
      <c r="AU196" s="132">
        <v>139368.1875</v>
      </c>
      <c r="AV196" s="132">
        <v>178426.296875</v>
      </c>
      <c r="AW196" s="132">
        <v>9431.5283203125</v>
      </c>
      <c r="AX196" s="132">
        <v>959899.81770351087</v>
      </c>
      <c r="AY196" s="188"/>
      <c r="AZ196" s="132"/>
      <c r="BA196" s="132"/>
      <c r="BB196" s="132"/>
      <c r="BC196" s="132"/>
      <c r="BD196" s="132"/>
      <c r="BE196" s="132"/>
      <c r="BF196" s="132"/>
      <c r="BG196" s="132"/>
      <c r="BH196" s="132"/>
      <c r="BI196" s="132"/>
      <c r="BJ196" s="132"/>
      <c r="BK196" s="132"/>
      <c r="BL196" s="132"/>
      <c r="BM196" s="132"/>
      <c r="BN196" s="132"/>
      <c r="BO196" s="157">
        <v>0.84499999999999997</v>
      </c>
      <c r="BP196" s="202">
        <v>7215680</v>
      </c>
      <c r="BQ196" s="132">
        <v>7478444</v>
      </c>
      <c r="BR196" s="132">
        <v>0</v>
      </c>
      <c r="BS196" s="132"/>
      <c r="BT196" s="132"/>
      <c r="BU196" s="132">
        <v>6647655</v>
      </c>
      <c r="BV196" s="132"/>
      <c r="BW196" s="132"/>
      <c r="BX196" s="132"/>
      <c r="BY196" s="132"/>
      <c r="BZ196" s="132">
        <v>8</v>
      </c>
      <c r="CA196" s="190">
        <v>1</v>
      </c>
      <c r="CB196" s="185">
        <v>20.61</v>
      </c>
      <c r="CC196" s="185">
        <v>1885428.4556505363</v>
      </c>
      <c r="CD196" s="185">
        <v>54.742012023925781</v>
      </c>
      <c r="CE196" s="185">
        <v>2020585.9586892824</v>
      </c>
      <c r="CF196" s="185">
        <v>1792126.1564308605</v>
      </c>
      <c r="CG196" s="185">
        <v>887595.7708641066</v>
      </c>
      <c r="CH196" s="185">
        <v>1011432.5647479487</v>
      </c>
      <c r="CI196" s="195">
        <v>2168462.8450269061</v>
      </c>
      <c r="CJ196" s="185">
        <v>2153328.8383989008</v>
      </c>
      <c r="CK196" s="185">
        <v>472684</v>
      </c>
      <c r="CL196" s="185">
        <v>0.5</v>
      </c>
      <c r="CM196" s="185">
        <v>2</v>
      </c>
      <c r="CN196" s="185">
        <v>516.87096774193549</v>
      </c>
      <c r="CO196" s="185">
        <v>25635236</v>
      </c>
      <c r="CP196" s="186">
        <v>102.39111328125</v>
      </c>
      <c r="CQ196" s="185"/>
      <c r="CR196" s="163"/>
      <c r="CS196" s="185"/>
      <c r="CT196" s="185"/>
      <c r="CU196" s="185"/>
      <c r="CV196" s="185"/>
      <c r="CW196" s="138"/>
      <c r="CX196" s="186"/>
    </row>
    <row r="197" spans="1:102">
      <c r="A197" s="165">
        <v>42193.291666608799</v>
      </c>
      <c r="B197" s="166"/>
      <c r="C197" s="185">
        <v>46247.261465254443</v>
      </c>
      <c r="D197" s="161"/>
      <c r="E197" s="133">
        <f t="shared" si="20"/>
        <v>46247.261465254443</v>
      </c>
      <c r="F197" s="134">
        <v>2.7</v>
      </c>
      <c r="G197" s="185">
        <v>727.14579835670952</v>
      </c>
      <c r="H197" s="161"/>
      <c r="I197" s="135">
        <f t="shared" si="21"/>
        <v>727.14579835670952</v>
      </c>
      <c r="J197" s="136">
        <v>7.4999999999999997E-2</v>
      </c>
      <c r="K197" s="185"/>
      <c r="L197" s="185"/>
      <c r="M197" s="135">
        <f t="shared" si="22"/>
        <v>0</v>
      </c>
      <c r="N197" s="191"/>
      <c r="O197" s="185">
        <v>22760.057833448867</v>
      </c>
      <c r="P197" s="161"/>
      <c r="Q197" s="135">
        <f t="shared" si="23"/>
        <v>22760.057833448867</v>
      </c>
      <c r="R197" s="185">
        <v>17030.253064189008</v>
      </c>
      <c r="S197" s="192"/>
      <c r="T197" s="139">
        <f t="shared" si="24"/>
        <v>22760.057833448867</v>
      </c>
      <c r="U197" s="139">
        <f t="shared" si="25"/>
        <v>22760.057833448867</v>
      </c>
      <c r="V197" s="140"/>
      <c r="W197" s="196"/>
      <c r="X197" s="197"/>
      <c r="Y197" s="198"/>
      <c r="Z197" s="172">
        <f t="shared" si="28"/>
        <v>1</v>
      </c>
      <c r="AA197" s="173"/>
      <c r="AB197" s="199"/>
      <c r="AC197" s="198"/>
      <c r="AD197" s="175">
        <f t="shared" si="29"/>
        <v>1</v>
      </c>
      <c r="AE197" s="176"/>
      <c r="AF197" s="200">
        <v>70</v>
      </c>
      <c r="AG197" s="149"/>
      <c r="AH197" s="192"/>
      <c r="AI197" s="192"/>
      <c r="AJ197" s="150"/>
      <c r="AK197" s="192"/>
      <c r="AL197" s="192"/>
      <c r="AM197" s="178">
        <f t="shared" si="26"/>
        <v>22760.057833448867</v>
      </c>
      <c r="AN197" s="179">
        <f t="shared" si="27"/>
        <v>0</v>
      </c>
      <c r="AO197" s="180"/>
      <c r="AP197" s="180">
        <v>3.6256457407904721</v>
      </c>
      <c r="AQ197" s="201">
        <v>7302237</v>
      </c>
      <c r="AR197" s="132"/>
      <c r="AS197" s="132">
        <v>32759.78125</v>
      </c>
      <c r="AT197" s="132">
        <v>51541.87109375</v>
      </c>
      <c r="AU197" s="132">
        <v>140473.75</v>
      </c>
      <c r="AV197" s="132">
        <v>180291.59375</v>
      </c>
      <c r="AW197" s="132">
        <v>9697.658203125</v>
      </c>
      <c r="AX197" s="132">
        <v>962638.72654798126</v>
      </c>
      <c r="AY197" s="188"/>
      <c r="AZ197" s="132"/>
      <c r="BA197" s="132"/>
      <c r="BB197" s="132"/>
      <c r="BC197" s="132"/>
      <c r="BD197" s="132"/>
      <c r="BE197" s="132"/>
      <c r="BF197" s="132"/>
      <c r="BG197" s="132"/>
      <c r="BH197" s="132"/>
      <c r="BI197" s="132"/>
      <c r="BJ197" s="132"/>
      <c r="BK197" s="132"/>
      <c r="BL197" s="132"/>
      <c r="BM197" s="132"/>
      <c r="BN197" s="132"/>
      <c r="BO197" s="157">
        <v>0.85</v>
      </c>
      <c r="BP197" s="202">
        <v>7232624</v>
      </c>
      <c r="BQ197" s="132">
        <v>7494842</v>
      </c>
      <c r="BR197" s="132">
        <v>5.7833333333333341</v>
      </c>
      <c r="BS197" s="132"/>
      <c r="BT197" s="132"/>
      <c r="BU197" s="132">
        <v>6663920</v>
      </c>
      <c r="BV197" s="132"/>
      <c r="BW197" s="132"/>
      <c r="BX197" s="132"/>
      <c r="BY197" s="132"/>
      <c r="BZ197" s="132">
        <v>8</v>
      </c>
      <c r="CA197" s="190">
        <v>1</v>
      </c>
      <c r="CB197" s="185">
        <v>20.61</v>
      </c>
      <c r="CC197" s="185">
        <v>1890217.6526823344</v>
      </c>
      <c r="CD197" s="185">
        <v>55.228267669677734</v>
      </c>
      <c r="CE197" s="185">
        <v>2025565.129017168</v>
      </c>
      <c r="CF197" s="185">
        <v>1793968.8700059317</v>
      </c>
      <c r="CG197" s="185">
        <v>895437.31569948315</v>
      </c>
      <c r="CH197" s="185">
        <v>1019338.9807113336</v>
      </c>
      <c r="CI197" s="195">
        <v>2177507.7717387327</v>
      </c>
      <c r="CJ197" s="185">
        <v>2165870.9936562213</v>
      </c>
      <c r="CK197" s="185">
        <v>478379.90625</v>
      </c>
      <c r="CL197" s="185">
        <v>0.5</v>
      </c>
      <c r="CM197" s="185">
        <v>2</v>
      </c>
      <c r="CN197" s="185">
        <v>516.87096774193549</v>
      </c>
      <c r="CO197" s="185">
        <v>25716502</v>
      </c>
      <c r="CP197" s="186">
        <v>105.5626220703125</v>
      </c>
      <c r="CQ197" s="185"/>
      <c r="CR197" s="163"/>
      <c r="CS197" s="185"/>
      <c r="CT197" s="185"/>
      <c r="CU197" s="185"/>
      <c r="CV197" s="185"/>
      <c r="CW197" s="138"/>
      <c r="CX197" s="186"/>
    </row>
    <row r="198" spans="1:102">
      <c r="A198" s="165">
        <v>42194.291666608799</v>
      </c>
      <c r="B198" s="166"/>
      <c r="C198" s="185">
        <v>40861.511899531579</v>
      </c>
      <c r="D198" s="161"/>
      <c r="E198" s="133">
        <f t="shared" si="20"/>
        <v>40861.511899531579</v>
      </c>
      <c r="F198" s="134">
        <v>2.7</v>
      </c>
      <c r="G198" s="185">
        <v>642.46564555114048</v>
      </c>
      <c r="H198" s="161"/>
      <c r="I198" s="135">
        <f t="shared" si="21"/>
        <v>642.46564555114048</v>
      </c>
      <c r="J198" s="136">
        <v>7.4999999999999997E-2</v>
      </c>
      <c r="K198" s="185"/>
      <c r="L198" s="185"/>
      <c r="M198" s="135">
        <f t="shared" si="22"/>
        <v>0</v>
      </c>
      <c r="N198" s="191"/>
      <c r="O198" s="185">
        <v>20109.523126990218</v>
      </c>
      <c r="P198" s="161"/>
      <c r="Q198" s="135">
        <f t="shared" si="23"/>
        <v>20109.523126990218</v>
      </c>
      <c r="R198" s="185">
        <v>15294.566885316501</v>
      </c>
      <c r="S198" s="192"/>
      <c r="T198" s="139">
        <f t="shared" si="24"/>
        <v>20109.523126990218</v>
      </c>
      <c r="U198" s="139">
        <f t="shared" si="25"/>
        <v>20109.523126990218</v>
      </c>
      <c r="V198" s="140"/>
      <c r="W198" s="196"/>
      <c r="X198" s="197"/>
      <c r="Y198" s="198"/>
      <c r="Z198" s="172">
        <f t="shared" si="28"/>
        <v>1</v>
      </c>
      <c r="AA198" s="173"/>
      <c r="AB198" s="199"/>
      <c r="AC198" s="198"/>
      <c r="AD198" s="175">
        <f t="shared" si="29"/>
        <v>1</v>
      </c>
      <c r="AE198" s="176"/>
      <c r="AF198" s="200">
        <v>70</v>
      </c>
      <c r="AG198" s="149"/>
      <c r="AH198" s="192"/>
      <c r="AI198" s="192"/>
      <c r="AJ198" s="150"/>
      <c r="AK198" s="192"/>
      <c r="AL198" s="192"/>
      <c r="AM198" s="178">
        <f t="shared" si="26"/>
        <v>20109.523126990218</v>
      </c>
      <c r="AN198" s="179">
        <f t="shared" si="27"/>
        <v>0</v>
      </c>
      <c r="AO198" s="180"/>
      <c r="AP198" s="180">
        <v>3.65481360834469</v>
      </c>
      <c r="AQ198" s="201">
        <v>7311904</v>
      </c>
      <c r="AR198" s="132"/>
      <c r="AS198" s="132">
        <v>32995.70703125</v>
      </c>
      <c r="AT198" s="132">
        <v>51541.87109375</v>
      </c>
      <c r="AU198" s="132">
        <v>141583.625</v>
      </c>
      <c r="AV198" s="132">
        <v>182154.40625</v>
      </c>
      <c r="AW198" s="132">
        <v>9962.61328125</v>
      </c>
      <c r="AX198" s="132">
        <v>965283.30427689746</v>
      </c>
      <c r="AY198" s="188"/>
      <c r="AZ198" s="132"/>
      <c r="BA198" s="132"/>
      <c r="BB198" s="132"/>
      <c r="BC198" s="132"/>
      <c r="BD198" s="132"/>
      <c r="BE198" s="132"/>
      <c r="BF198" s="132"/>
      <c r="BG198" s="132"/>
      <c r="BH198" s="132"/>
      <c r="BI198" s="132"/>
      <c r="BJ198" s="132"/>
      <c r="BK198" s="132"/>
      <c r="BL198" s="132"/>
      <c r="BM198" s="132"/>
      <c r="BN198" s="132"/>
      <c r="BO198" s="157">
        <v>0.82</v>
      </c>
      <c r="BP198" s="202">
        <v>7247861</v>
      </c>
      <c r="BQ198" s="132">
        <v>7510090</v>
      </c>
      <c r="BR198" s="132">
        <v>4.9000000000000012</v>
      </c>
      <c r="BS198" s="132"/>
      <c r="BT198" s="132"/>
      <c r="BU198" s="132">
        <v>6678015</v>
      </c>
      <c r="BV198" s="132"/>
      <c r="BW198" s="132"/>
      <c r="BX198" s="132"/>
      <c r="BY198" s="132"/>
      <c r="BZ198" s="132">
        <v>8</v>
      </c>
      <c r="CA198" s="190">
        <v>1</v>
      </c>
      <c r="CB198" s="185">
        <v>16.68</v>
      </c>
      <c r="CC198" s="185">
        <v>1895252.8993169991</v>
      </c>
      <c r="CD198" s="185">
        <v>47.803928375244141</v>
      </c>
      <c r="CE198" s="185">
        <v>2030842.6719375765</v>
      </c>
      <c r="CF198" s="185">
        <v>1798157.2380301368</v>
      </c>
      <c r="CG198" s="185">
        <v>901815.87575124099</v>
      </c>
      <c r="CH198" s="185">
        <v>1025741.2759320403</v>
      </c>
      <c r="CI198" s="195">
        <v>2186138.2288218234</v>
      </c>
      <c r="CJ198" s="185">
        <v>2177117.5657327059</v>
      </c>
      <c r="CK198" s="185">
        <v>480177.84375</v>
      </c>
      <c r="CL198" s="185">
        <v>0.5</v>
      </c>
      <c r="CM198" s="185">
        <v>2</v>
      </c>
      <c r="CN198" s="185">
        <v>516.87096774193549</v>
      </c>
      <c r="CO198" s="185">
        <v>25801906</v>
      </c>
      <c r="CP198" s="186">
        <v>94.56756591796875</v>
      </c>
      <c r="CQ198" s="185"/>
      <c r="CR198" s="163"/>
      <c r="CS198" s="185"/>
      <c r="CT198" s="185"/>
      <c r="CU198" s="185"/>
      <c r="CV198" s="185"/>
      <c r="CW198" s="138"/>
      <c r="CX198" s="186"/>
    </row>
    <row r="199" spans="1:102">
      <c r="A199" s="165">
        <v>42195.291666608799</v>
      </c>
      <c r="B199" s="166"/>
      <c r="C199" s="185">
        <v>37321.799509283723</v>
      </c>
      <c r="D199" s="161"/>
      <c r="E199" s="133">
        <f t="shared" si="20"/>
        <v>37321.799509283723</v>
      </c>
      <c r="F199" s="134">
        <v>2.7</v>
      </c>
      <c r="G199" s="185">
        <v>586.81073950024552</v>
      </c>
      <c r="H199" s="161"/>
      <c r="I199" s="135">
        <f t="shared" si="21"/>
        <v>586.81073950024552</v>
      </c>
      <c r="J199" s="136">
        <v>7.4999999999999997E-2</v>
      </c>
      <c r="K199" s="185"/>
      <c r="L199" s="185"/>
      <c r="M199" s="135">
        <f t="shared" si="22"/>
        <v>0</v>
      </c>
      <c r="N199" s="191"/>
      <c r="O199" s="185">
        <v>18367.494384891739</v>
      </c>
      <c r="P199" s="161"/>
      <c r="Q199" s="135">
        <f t="shared" si="23"/>
        <v>18367.494384891739</v>
      </c>
      <c r="R199" s="185">
        <v>13969.643616678222</v>
      </c>
      <c r="S199" s="192"/>
      <c r="T199" s="139">
        <f t="shared" si="24"/>
        <v>18367.494384891739</v>
      </c>
      <c r="U199" s="139">
        <f t="shared" si="25"/>
        <v>18367.494384891739</v>
      </c>
      <c r="V199" s="140"/>
      <c r="W199" s="196"/>
      <c r="X199" s="197"/>
      <c r="Y199" s="198"/>
      <c r="Z199" s="172">
        <f t="shared" si="28"/>
        <v>1</v>
      </c>
      <c r="AA199" s="173"/>
      <c r="AB199" s="199"/>
      <c r="AC199" s="198"/>
      <c r="AD199" s="175">
        <f t="shared" si="29"/>
        <v>1</v>
      </c>
      <c r="AE199" s="176"/>
      <c r="AF199" s="200">
        <v>69</v>
      </c>
      <c r="AG199" s="149"/>
      <c r="AH199" s="192"/>
      <c r="AI199" s="192"/>
      <c r="AJ199" s="150"/>
      <c r="AK199" s="192"/>
      <c r="AL199" s="192"/>
      <c r="AM199" s="178">
        <f t="shared" si="26"/>
        <v>18367.494384891739</v>
      </c>
      <c r="AN199" s="179">
        <f t="shared" si="27"/>
        <v>0</v>
      </c>
      <c r="AO199" s="180"/>
      <c r="AP199" s="180">
        <v>3.6831919851819555</v>
      </c>
      <c r="AQ199" s="201">
        <v>7315939</v>
      </c>
      <c r="AR199" s="132"/>
      <c r="AS199" s="132">
        <v>33232.1875</v>
      </c>
      <c r="AT199" s="132">
        <v>51541.87109375</v>
      </c>
      <c r="AU199" s="132">
        <v>142697.40625</v>
      </c>
      <c r="AV199" s="132">
        <v>184016.015625</v>
      </c>
      <c r="AW199" s="132">
        <v>10227.7822265625</v>
      </c>
      <c r="AX199" s="132">
        <v>968379.75238056597</v>
      </c>
      <c r="AY199" s="188"/>
      <c r="AZ199" s="132"/>
      <c r="BA199" s="132"/>
      <c r="BB199" s="132"/>
      <c r="BC199" s="132"/>
      <c r="BD199" s="132"/>
      <c r="BE199" s="132"/>
      <c r="BF199" s="132"/>
      <c r="BG199" s="132"/>
      <c r="BH199" s="132"/>
      <c r="BI199" s="132"/>
      <c r="BJ199" s="132"/>
      <c r="BK199" s="132"/>
      <c r="BL199" s="132"/>
      <c r="BM199" s="132"/>
      <c r="BN199" s="132"/>
      <c r="BO199" s="157">
        <v>0.73799999999999999</v>
      </c>
      <c r="BP199" s="202">
        <v>7263392</v>
      </c>
      <c r="BQ199" s="132">
        <v>7525785</v>
      </c>
      <c r="BR199" s="132">
        <v>5.2500000000000027</v>
      </c>
      <c r="BS199" s="132"/>
      <c r="BT199" s="132"/>
      <c r="BU199" s="132">
        <v>6692317</v>
      </c>
      <c r="BV199" s="132"/>
      <c r="BW199" s="132"/>
      <c r="BX199" s="132"/>
      <c r="BY199" s="132"/>
      <c r="BZ199" s="132">
        <v>8</v>
      </c>
      <c r="CA199" s="190">
        <v>1</v>
      </c>
      <c r="CB199" s="185">
        <v>16.68</v>
      </c>
      <c r="CC199" s="185">
        <v>1899119.0639899173</v>
      </c>
      <c r="CD199" s="185">
        <v>51.03448486328125</v>
      </c>
      <c r="CE199" s="185">
        <v>2034993.4554987717</v>
      </c>
      <c r="CF199" s="185">
        <v>1802537.6611838066</v>
      </c>
      <c r="CG199" s="185">
        <v>906515.66274373909</v>
      </c>
      <c r="CH199" s="185">
        <v>1030426.8414690068</v>
      </c>
      <c r="CI199" s="195">
        <v>2192577.5646403739</v>
      </c>
      <c r="CJ199" s="185">
        <v>2185514.9951139432</v>
      </c>
      <c r="CK199" s="185">
        <v>484622.0625</v>
      </c>
      <c r="CL199" s="185">
        <v>0.5</v>
      </c>
      <c r="CM199" s="185">
        <v>2</v>
      </c>
      <c r="CN199" s="185">
        <v>516.87096774193549</v>
      </c>
      <c r="CO199" s="185">
        <v>25881534</v>
      </c>
      <c r="CP199" s="186">
        <v>96.284713745117188</v>
      </c>
      <c r="CQ199" s="185"/>
      <c r="CR199" s="163"/>
      <c r="CS199" s="185"/>
      <c r="CT199" s="185"/>
      <c r="CU199" s="185"/>
      <c r="CV199" s="185"/>
      <c r="CW199" s="138"/>
      <c r="CX199" s="186"/>
    </row>
    <row r="200" spans="1:102">
      <c r="A200" s="165">
        <v>42196.291666608799</v>
      </c>
      <c r="B200" s="166"/>
      <c r="C200" s="185">
        <v>39993.54021372518</v>
      </c>
      <c r="D200" s="161"/>
      <c r="E200" s="133">
        <f t="shared" si="20"/>
        <v>39993.54021372518</v>
      </c>
      <c r="F200" s="134">
        <v>2.7</v>
      </c>
      <c r="G200" s="185">
        <v>628.81852473943832</v>
      </c>
      <c r="H200" s="161"/>
      <c r="I200" s="135">
        <f t="shared" si="21"/>
        <v>628.81852473943832</v>
      </c>
      <c r="J200" s="136">
        <v>7.4999999999999997E-2</v>
      </c>
      <c r="K200" s="185"/>
      <c r="L200" s="185"/>
      <c r="M200" s="135">
        <f t="shared" si="22"/>
        <v>0</v>
      </c>
      <c r="N200" s="191"/>
      <c r="O200" s="185">
        <v>19682.360844492872</v>
      </c>
      <c r="P200" s="161"/>
      <c r="Q200" s="135">
        <f t="shared" si="23"/>
        <v>19682.360844492872</v>
      </c>
      <c r="R200" s="185">
        <v>15277.427511622356</v>
      </c>
      <c r="S200" s="192"/>
      <c r="T200" s="139">
        <f t="shared" si="24"/>
        <v>19682.360844492872</v>
      </c>
      <c r="U200" s="139">
        <f t="shared" si="25"/>
        <v>19682.360844492872</v>
      </c>
      <c r="V200" s="140"/>
      <c r="W200" s="196"/>
      <c r="X200" s="197"/>
      <c r="Y200" s="198"/>
      <c r="Z200" s="172">
        <f t="shared" si="28"/>
        <v>1</v>
      </c>
      <c r="AA200" s="173"/>
      <c r="AB200" s="199"/>
      <c r="AC200" s="198"/>
      <c r="AD200" s="175">
        <f t="shared" si="29"/>
        <v>1</v>
      </c>
      <c r="AE200" s="176"/>
      <c r="AF200" s="200">
        <v>70</v>
      </c>
      <c r="AG200" s="149"/>
      <c r="AH200" s="192"/>
      <c r="AI200" s="192"/>
      <c r="AJ200" s="150"/>
      <c r="AK200" s="192"/>
      <c r="AL200" s="192"/>
      <c r="AM200" s="178">
        <f t="shared" si="26"/>
        <v>19682.360844492872</v>
      </c>
      <c r="AN200" s="179">
        <f t="shared" si="27"/>
        <v>0</v>
      </c>
      <c r="AO200" s="180"/>
      <c r="AP200" s="180">
        <v>3.7107808713022687</v>
      </c>
      <c r="AQ200" s="201">
        <v>7319644</v>
      </c>
      <c r="AR200" s="132"/>
      <c r="AS200" s="132">
        <v>33467.58203125</v>
      </c>
      <c r="AT200" s="132">
        <v>51882.53125</v>
      </c>
      <c r="AU200" s="132">
        <v>143801.609375</v>
      </c>
      <c r="AV200" s="132">
        <v>185876.859375</v>
      </c>
      <c r="AW200" s="132">
        <v>10492.63671875</v>
      </c>
      <c r="AX200" s="132">
        <v>972364.68917247991</v>
      </c>
      <c r="AY200" s="188"/>
      <c r="AZ200" s="132"/>
      <c r="BA200" s="132"/>
      <c r="BB200" s="132"/>
      <c r="BC200" s="132"/>
      <c r="BD200" s="132"/>
      <c r="BE200" s="132"/>
      <c r="BF200" s="132"/>
      <c r="BG200" s="132"/>
      <c r="BH200" s="132"/>
      <c r="BI200" s="132"/>
      <c r="BJ200" s="132"/>
      <c r="BK200" s="132"/>
      <c r="BL200" s="132"/>
      <c r="BM200" s="132"/>
      <c r="BN200" s="132"/>
      <c r="BO200" s="157">
        <v>0.70599999999999996</v>
      </c>
      <c r="BP200" s="202">
        <v>7279391</v>
      </c>
      <c r="BQ200" s="132">
        <v>7541338</v>
      </c>
      <c r="BR200" s="132">
        <v>5.6</v>
      </c>
      <c r="BS200" s="132"/>
      <c r="BT200" s="132"/>
      <c r="BU200" s="132">
        <v>6707467</v>
      </c>
      <c r="BV200" s="132"/>
      <c r="BW200" s="132"/>
      <c r="BX200" s="132"/>
      <c r="BY200" s="132"/>
      <c r="BZ200" s="132">
        <v>4</v>
      </c>
      <c r="CA200" s="190">
        <v>1</v>
      </c>
      <c r="CB200" s="185">
        <v>16.68</v>
      </c>
      <c r="CC200" s="185">
        <v>1905343.5234962895</v>
      </c>
      <c r="CD200" s="185">
        <v>45.760543823242188</v>
      </c>
      <c r="CE200" s="185">
        <v>2041506.5835401283</v>
      </c>
      <c r="CF200" s="185">
        <v>1807283.0739126764</v>
      </c>
      <c r="CG200" s="185">
        <v>911954.34625014814</v>
      </c>
      <c r="CH200" s="185">
        <v>1035893.0853282745</v>
      </c>
      <c r="CI200" s="195">
        <v>2200653.0209925366</v>
      </c>
      <c r="CJ200" s="185">
        <v>2197025.1421625293</v>
      </c>
      <c r="CK200" s="185">
        <v>488638.0625</v>
      </c>
      <c r="CL200" s="185">
        <v>0.5</v>
      </c>
      <c r="CM200" s="185">
        <v>2</v>
      </c>
      <c r="CN200" s="185">
        <v>516.87096774193549</v>
      </c>
      <c r="CO200" s="185">
        <v>25959368</v>
      </c>
      <c r="CP200" s="186">
        <v>100.42720794677734</v>
      </c>
      <c r="CQ200" s="185"/>
      <c r="CR200" s="163"/>
      <c r="CS200" s="185"/>
      <c r="CT200" s="185"/>
      <c r="CU200" s="185"/>
      <c r="CV200" s="185"/>
      <c r="CW200" s="138"/>
      <c r="CX200" s="186"/>
    </row>
    <row r="201" spans="1:102">
      <c r="A201" s="165">
        <v>42197.291666608799</v>
      </c>
      <c r="B201" s="166"/>
      <c r="C201" s="185">
        <v>23611.189006874079</v>
      </c>
      <c r="D201" s="161"/>
      <c r="E201" s="133">
        <f t="shared" ref="E201:E265" si="30">C201</f>
        <v>23611.189006874079</v>
      </c>
      <c r="F201" s="134">
        <v>2.7</v>
      </c>
      <c r="G201" s="185">
        <v>371.23877904540399</v>
      </c>
      <c r="H201" s="161"/>
      <c r="I201" s="135">
        <f t="shared" ref="I201:I265" si="31">G201</f>
        <v>371.23877904540399</v>
      </c>
      <c r="J201" s="136">
        <v>7.4999999999999997E-2</v>
      </c>
      <c r="K201" s="185"/>
      <c r="L201" s="185"/>
      <c r="M201" s="135">
        <f t="shared" ref="M201:M265" si="32">K201</f>
        <v>0</v>
      </c>
      <c r="N201" s="191"/>
      <c r="O201" s="185">
        <v>11619.975113914337</v>
      </c>
      <c r="P201" s="161"/>
      <c r="Q201" s="135">
        <f t="shared" ref="Q201:Q264" si="33">O201*Z201</f>
        <v>11619.975113914337</v>
      </c>
      <c r="R201" s="185">
        <v>9354.7092072306768</v>
      </c>
      <c r="S201" s="192"/>
      <c r="T201" s="139">
        <f t="shared" ref="T201:T264" si="34">IF(Q201="","",IF((E201-I201-M201-Q201)&gt;0,E201-I201-M201-Q201,0))</f>
        <v>11619.975113914337</v>
      </c>
      <c r="U201" s="139">
        <f t="shared" ref="U201:U264" si="35">T201*AD201</f>
        <v>11619.975113914337</v>
      </c>
      <c r="V201" s="140"/>
      <c r="W201" s="196"/>
      <c r="X201" s="197"/>
      <c r="Y201" s="198"/>
      <c r="Z201" s="172">
        <f t="shared" si="28"/>
        <v>1</v>
      </c>
      <c r="AA201" s="173"/>
      <c r="AB201" s="199"/>
      <c r="AC201" s="198"/>
      <c r="AD201" s="175">
        <f t="shared" si="29"/>
        <v>1</v>
      </c>
      <c r="AE201" s="176"/>
      <c r="AF201" s="200">
        <v>70</v>
      </c>
      <c r="AG201" s="149"/>
      <c r="AH201" s="192"/>
      <c r="AI201" s="192"/>
      <c r="AJ201" s="150"/>
      <c r="AK201" s="192"/>
      <c r="AL201" s="192"/>
      <c r="AM201" s="178">
        <f t="shared" ref="AM201:AM264" si="36">IF(AG201+AJ201=0,U201,U201*AG201/(AG201+AJ201))</f>
        <v>11619.975113914337</v>
      </c>
      <c r="AN201" s="179">
        <f t="shared" ref="AN201:AN264" si="37">IF(AG201+AJ201=0,0,U201*AJ201/(AG201+AJ201))</f>
        <v>0</v>
      </c>
      <c r="AO201" s="180"/>
      <c r="AP201" s="180">
        <v>3.7375802667056304</v>
      </c>
      <c r="AQ201" s="201">
        <v>7330239</v>
      </c>
      <c r="AR201" s="132"/>
      <c r="AS201" s="132">
        <v>33703.078125</v>
      </c>
      <c r="AT201" s="132">
        <v>52255.7734375</v>
      </c>
      <c r="AU201" s="132">
        <v>144905.5</v>
      </c>
      <c r="AV201" s="132">
        <v>187742.3125</v>
      </c>
      <c r="AW201" s="132">
        <v>10757.5888671875</v>
      </c>
      <c r="AX201" s="132">
        <v>976511.56246810476</v>
      </c>
      <c r="AY201" s="188"/>
      <c r="AZ201" s="132"/>
      <c r="BA201" s="132"/>
      <c r="BB201" s="132"/>
      <c r="BC201" s="132"/>
      <c r="BD201" s="132"/>
      <c r="BE201" s="132"/>
      <c r="BF201" s="132"/>
      <c r="BG201" s="132"/>
      <c r="BH201" s="132"/>
      <c r="BI201" s="132"/>
      <c r="BJ201" s="132"/>
      <c r="BK201" s="132"/>
      <c r="BL201" s="132"/>
      <c r="BM201" s="132"/>
      <c r="BN201" s="132"/>
      <c r="BO201" s="157">
        <v>0.68600000000000005</v>
      </c>
      <c r="BP201" s="202">
        <v>7296193</v>
      </c>
      <c r="BQ201" s="132">
        <v>7558293</v>
      </c>
      <c r="BR201" s="132">
        <v>2.5666666666666669</v>
      </c>
      <c r="BS201" s="132"/>
      <c r="BT201" s="132"/>
      <c r="BU201" s="132">
        <v>6723750</v>
      </c>
      <c r="BV201" s="132"/>
      <c r="BW201" s="132"/>
      <c r="BX201" s="132"/>
      <c r="BY201" s="132"/>
      <c r="BZ201" s="132">
        <v>2</v>
      </c>
      <c r="CA201" s="190">
        <v>0.93</v>
      </c>
      <c r="CB201" s="185">
        <v>16.68</v>
      </c>
      <c r="CC201" s="185">
        <v>1912102.4168173159</v>
      </c>
      <c r="CD201" s="185">
        <v>39.025840759277344</v>
      </c>
      <c r="CE201" s="185">
        <v>2048622.9872586147</v>
      </c>
      <c r="CF201" s="185">
        <v>1812813.6979485645</v>
      </c>
      <c r="CG201" s="185">
        <v>919466.15294125036</v>
      </c>
      <c r="CH201" s="185">
        <v>1043505.5412396797</v>
      </c>
      <c r="CI201" s="195">
        <v>2210619.2709725648</v>
      </c>
      <c r="CJ201" s="185">
        <v>2211355.0282431836</v>
      </c>
      <c r="CK201" s="185">
        <v>494662.40625</v>
      </c>
      <c r="CL201" s="185">
        <v>0.5</v>
      </c>
      <c r="CM201" s="185">
        <v>2</v>
      </c>
      <c r="CN201" s="185">
        <v>516.87096774193549</v>
      </c>
      <c r="CO201" s="185">
        <v>26045782</v>
      </c>
      <c r="CP201" s="186">
        <v>108.12357330322266</v>
      </c>
      <c r="CQ201" s="185"/>
      <c r="CR201" s="163"/>
      <c r="CS201" s="185"/>
      <c r="CT201" s="185"/>
      <c r="CU201" s="185"/>
      <c r="CV201" s="185"/>
      <c r="CW201" s="138"/>
      <c r="CX201" s="186"/>
    </row>
    <row r="202" spans="1:102" ht="15" customHeight="1">
      <c r="A202" s="165">
        <v>42198.291666608799</v>
      </c>
      <c r="B202" s="166"/>
      <c r="C202" s="185">
        <v>0</v>
      </c>
      <c r="D202" s="161"/>
      <c r="E202" s="133">
        <f t="shared" si="30"/>
        <v>0</v>
      </c>
      <c r="F202" s="134">
        <v>2.7</v>
      </c>
      <c r="G202" s="185">
        <v>0</v>
      </c>
      <c r="H202" s="161"/>
      <c r="I202" s="135">
        <f t="shared" si="31"/>
        <v>0</v>
      </c>
      <c r="J202" s="136">
        <v>7.4999999999999997E-2</v>
      </c>
      <c r="K202" s="185"/>
      <c r="L202" s="185"/>
      <c r="M202" s="135">
        <f t="shared" si="32"/>
        <v>0</v>
      </c>
      <c r="N202" s="191"/>
      <c r="O202" s="185">
        <v>0</v>
      </c>
      <c r="P202" s="161"/>
      <c r="Q202" s="135">
        <f t="shared" si="33"/>
        <v>0</v>
      </c>
      <c r="R202" s="185">
        <v>0</v>
      </c>
      <c r="S202" s="192"/>
      <c r="T202" s="139">
        <f t="shared" si="34"/>
        <v>0</v>
      </c>
      <c r="U202" s="139">
        <f t="shared" si="35"/>
        <v>0</v>
      </c>
      <c r="V202" s="140"/>
      <c r="W202" s="196"/>
      <c r="X202" s="197"/>
      <c r="Y202" s="198"/>
      <c r="Z202" s="172">
        <f t="shared" ref="Z202:Z265" si="38">Z201</f>
        <v>1</v>
      </c>
      <c r="AA202" s="173"/>
      <c r="AB202" s="199"/>
      <c r="AC202" s="198"/>
      <c r="AD202" s="175">
        <f t="shared" ref="AD202:AD265" si="39">AD201</f>
        <v>1</v>
      </c>
      <c r="AE202" s="176"/>
      <c r="AF202" s="200">
        <v>70</v>
      </c>
      <c r="AG202" s="149"/>
      <c r="AH202" s="192"/>
      <c r="AI202" s="192"/>
      <c r="AJ202" s="150"/>
      <c r="AK202" s="192"/>
      <c r="AL202" s="192"/>
      <c r="AM202" s="178">
        <f t="shared" si="36"/>
        <v>0</v>
      </c>
      <c r="AN202" s="179">
        <f t="shared" si="37"/>
        <v>0</v>
      </c>
      <c r="AO202" s="180"/>
      <c r="AP202" s="180">
        <v>3.7635901713920399</v>
      </c>
      <c r="AQ202" s="201">
        <v>7336605</v>
      </c>
      <c r="AR202" s="132"/>
      <c r="AS202" s="132">
        <v>33938.55078125</v>
      </c>
      <c r="AT202" s="132">
        <v>52634.3671875</v>
      </c>
      <c r="AU202" s="132">
        <v>146012.953125</v>
      </c>
      <c r="AV202" s="132">
        <v>189606.515625</v>
      </c>
      <c r="AW202" s="132">
        <v>11021.4892578125</v>
      </c>
      <c r="AX202" s="132">
        <v>980264.65991182695</v>
      </c>
      <c r="AY202" s="188"/>
      <c r="AZ202" s="132"/>
      <c r="BA202" s="132"/>
      <c r="BB202" s="132"/>
      <c r="BC202" s="132"/>
      <c r="BD202" s="132"/>
      <c r="BE202" s="132"/>
      <c r="BF202" s="132"/>
      <c r="BG202" s="132"/>
      <c r="BH202" s="132"/>
      <c r="BI202" s="132"/>
      <c r="BJ202" s="132"/>
      <c r="BK202" s="132"/>
      <c r="BL202" s="132"/>
      <c r="BM202" s="132"/>
      <c r="BN202" s="132"/>
      <c r="BO202" s="157">
        <v>0.71</v>
      </c>
      <c r="BP202" s="202">
        <v>7312434</v>
      </c>
      <c r="BQ202" s="132">
        <v>7573197</v>
      </c>
      <c r="BR202" s="132">
        <v>0.60000000000000187</v>
      </c>
      <c r="BS202" s="132"/>
      <c r="BT202" s="132"/>
      <c r="BU202" s="132">
        <v>6738218.333333333</v>
      </c>
      <c r="BV202" s="132"/>
      <c r="BW202" s="132"/>
      <c r="BX202" s="132"/>
      <c r="BY202" s="132"/>
      <c r="BZ202" s="132">
        <v>0</v>
      </c>
      <c r="CA202" s="190">
        <v>0.99</v>
      </c>
      <c r="CB202" s="185">
        <v>17</v>
      </c>
      <c r="CC202" s="185">
        <v>1916589.9919686571</v>
      </c>
      <c r="CD202" s="185">
        <v>45.027141571044922</v>
      </c>
      <c r="CE202" s="185">
        <v>2053394.9670511263</v>
      </c>
      <c r="CF202" s="185">
        <v>1816349.6525466219</v>
      </c>
      <c r="CG202" s="185">
        <v>924627.04564740451</v>
      </c>
      <c r="CH202" s="185">
        <v>1048693.4064307478</v>
      </c>
      <c r="CI202" s="195">
        <v>2219804.7124678572</v>
      </c>
      <c r="CJ202" s="185">
        <v>2220856.0548826656</v>
      </c>
      <c r="CK202" s="185">
        <v>500690.75</v>
      </c>
      <c r="CL202" s="185">
        <v>0.5</v>
      </c>
      <c r="CM202" s="185">
        <v>2</v>
      </c>
      <c r="CN202" s="185">
        <v>516.87096774193549</v>
      </c>
      <c r="CO202" s="185">
        <v>26116362</v>
      </c>
      <c r="CP202" s="186">
        <v>112.911865234375</v>
      </c>
      <c r="CQ202" s="185"/>
      <c r="CR202" s="163"/>
      <c r="CS202" s="185"/>
      <c r="CT202" s="185"/>
      <c r="CU202" s="185"/>
      <c r="CV202" s="185"/>
      <c r="CW202" s="138"/>
      <c r="CX202" s="186"/>
    </row>
    <row r="203" spans="1:102">
      <c r="A203" s="165">
        <v>42199.291666608799</v>
      </c>
      <c r="B203" s="166"/>
      <c r="C203" s="185">
        <v>0</v>
      </c>
      <c r="D203" s="161"/>
      <c r="E203" s="133">
        <f t="shared" si="30"/>
        <v>0</v>
      </c>
      <c r="F203" s="134">
        <v>2.7</v>
      </c>
      <c r="G203" s="185">
        <v>0</v>
      </c>
      <c r="H203" s="161"/>
      <c r="I203" s="135">
        <f t="shared" si="31"/>
        <v>0</v>
      </c>
      <c r="J203" s="136">
        <v>7.4999999999999997E-2</v>
      </c>
      <c r="K203" s="185"/>
      <c r="L203" s="185"/>
      <c r="M203" s="135">
        <f t="shared" si="32"/>
        <v>0</v>
      </c>
      <c r="N203" s="191"/>
      <c r="O203" s="185">
        <v>0</v>
      </c>
      <c r="P203" s="161"/>
      <c r="Q203" s="135">
        <f t="shared" si="33"/>
        <v>0</v>
      </c>
      <c r="R203" s="185">
        <v>0</v>
      </c>
      <c r="S203" s="192"/>
      <c r="T203" s="139">
        <f t="shared" si="34"/>
        <v>0</v>
      </c>
      <c r="U203" s="139">
        <f t="shared" si="35"/>
        <v>0</v>
      </c>
      <c r="V203" s="140"/>
      <c r="W203" s="196"/>
      <c r="X203" s="197"/>
      <c r="Y203" s="198"/>
      <c r="Z203" s="172">
        <f t="shared" si="38"/>
        <v>1</v>
      </c>
      <c r="AA203" s="173"/>
      <c r="AB203" s="199"/>
      <c r="AC203" s="198"/>
      <c r="AD203" s="175">
        <f t="shared" si="39"/>
        <v>1</v>
      </c>
      <c r="AE203" s="176"/>
      <c r="AF203" s="200">
        <v>70</v>
      </c>
      <c r="AG203" s="149"/>
      <c r="AH203" s="192"/>
      <c r="AI203" s="192"/>
      <c r="AJ203" s="150"/>
      <c r="AK203" s="192"/>
      <c r="AL203" s="192"/>
      <c r="AM203" s="178">
        <f t="shared" si="36"/>
        <v>0</v>
      </c>
      <c r="AN203" s="179">
        <f t="shared" si="37"/>
        <v>0</v>
      </c>
      <c r="AO203" s="180"/>
      <c r="AP203" s="180">
        <v>3.7888105853614968</v>
      </c>
      <c r="AQ203" s="201">
        <v>7350130</v>
      </c>
      <c r="AR203" s="132"/>
      <c r="AS203" s="132">
        <v>34173.69921875</v>
      </c>
      <c r="AT203" s="132">
        <v>53015.87109375</v>
      </c>
      <c r="AU203" s="132">
        <v>147116.28125</v>
      </c>
      <c r="AV203" s="132">
        <v>191476.4375</v>
      </c>
      <c r="AW203" s="132">
        <v>11284.9619140625</v>
      </c>
      <c r="AX203" s="132">
        <v>983987.98477019637</v>
      </c>
      <c r="AY203" s="188"/>
      <c r="AZ203" s="132"/>
      <c r="BA203" s="132"/>
      <c r="BB203" s="132"/>
      <c r="BC203" s="132"/>
      <c r="BD203" s="132"/>
      <c r="BE203" s="132"/>
      <c r="BF203" s="132"/>
      <c r="BG203" s="132"/>
      <c r="BH203" s="132"/>
      <c r="BI203" s="132"/>
      <c r="BJ203" s="132"/>
      <c r="BK203" s="132"/>
      <c r="BL203" s="132"/>
      <c r="BM203" s="132"/>
      <c r="BN203" s="132"/>
      <c r="BO203" s="157">
        <v>0.7</v>
      </c>
      <c r="BP203" s="202">
        <v>7327999</v>
      </c>
      <c r="BQ203" s="132">
        <v>7588101</v>
      </c>
      <c r="BR203" s="132">
        <v>0.11666666666666892</v>
      </c>
      <c r="BS203" s="132"/>
      <c r="BT203" s="132"/>
      <c r="BU203" s="132">
        <v>6752686.666666667</v>
      </c>
      <c r="BV203" s="132"/>
      <c r="BW203" s="132"/>
      <c r="BX203" s="132"/>
      <c r="BY203" s="132"/>
      <c r="BZ203" s="132">
        <v>0</v>
      </c>
      <c r="CA203" s="190">
        <v>0.98799999999999999</v>
      </c>
      <c r="CB203" s="185">
        <v>17</v>
      </c>
      <c r="CC203" s="185">
        <v>1922083.9539612313</v>
      </c>
      <c r="CD203" s="185">
        <v>46.431766510009766</v>
      </c>
      <c r="CE203" s="185">
        <v>2059163.3709964023</v>
      </c>
      <c r="CF203" s="185">
        <v>1822384.6659369778</v>
      </c>
      <c r="CG203" s="185">
        <v>928223.81921512319</v>
      </c>
      <c r="CH203" s="185">
        <v>1052271.3371838473</v>
      </c>
      <c r="CI203" s="195">
        <v>2228870.7439358095</v>
      </c>
      <c r="CJ203" s="185">
        <v>2229891.1634686836</v>
      </c>
      <c r="CK203" s="185">
        <v>506494.75</v>
      </c>
      <c r="CL203" s="185">
        <v>0.5</v>
      </c>
      <c r="CM203" s="185">
        <v>2</v>
      </c>
      <c r="CN203" s="185">
        <v>516.87096774193549</v>
      </c>
      <c r="CO203" s="185">
        <v>26132514</v>
      </c>
      <c r="CP203" s="186">
        <v>111.96015167236328</v>
      </c>
      <c r="CQ203" s="185"/>
      <c r="CR203" s="163"/>
      <c r="CS203" s="185"/>
      <c r="CT203" s="185"/>
      <c r="CU203" s="185"/>
      <c r="CV203" s="185"/>
      <c r="CW203" s="138"/>
      <c r="CX203" s="186"/>
    </row>
    <row r="204" spans="1:102">
      <c r="A204" s="165">
        <v>42200.291666608799</v>
      </c>
      <c r="B204" s="166"/>
      <c r="C204" s="185">
        <v>0</v>
      </c>
      <c r="D204" s="161"/>
      <c r="E204" s="133">
        <f t="shared" si="30"/>
        <v>0</v>
      </c>
      <c r="F204" s="134">
        <v>2.7</v>
      </c>
      <c r="G204" s="185">
        <v>0</v>
      </c>
      <c r="H204" s="161"/>
      <c r="I204" s="135">
        <f t="shared" si="31"/>
        <v>0</v>
      </c>
      <c r="J204" s="136">
        <v>7.4999999999999997E-2</v>
      </c>
      <c r="K204" s="185"/>
      <c r="L204" s="185"/>
      <c r="M204" s="135">
        <f t="shared" si="32"/>
        <v>0</v>
      </c>
      <c r="N204" s="191"/>
      <c r="O204" s="185">
        <v>0</v>
      </c>
      <c r="P204" s="161"/>
      <c r="Q204" s="135">
        <f t="shared" si="33"/>
        <v>0</v>
      </c>
      <c r="R204" s="185">
        <v>0</v>
      </c>
      <c r="S204" s="192"/>
      <c r="T204" s="139">
        <f t="shared" si="34"/>
        <v>0</v>
      </c>
      <c r="U204" s="139">
        <f t="shared" si="35"/>
        <v>0</v>
      </c>
      <c r="V204" s="140"/>
      <c r="W204" s="196"/>
      <c r="X204" s="197"/>
      <c r="Y204" s="198"/>
      <c r="Z204" s="172">
        <f t="shared" si="38"/>
        <v>1</v>
      </c>
      <c r="AA204" s="173"/>
      <c r="AB204" s="199"/>
      <c r="AC204" s="198"/>
      <c r="AD204" s="175">
        <f t="shared" si="39"/>
        <v>1</v>
      </c>
      <c r="AE204" s="176"/>
      <c r="AF204" s="200">
        <v>70</v>
      </c>
      <c r="AG204" s="149"/>
      <c r="AH204" s="192"/>
      <c r="AI204" s="192"/>
      <c r="AJ204" s="150"/>
      <c r="AK204" s="192"/>
      <c r="AL204" s="192"/>
      <c r="AM204" s="178">
        <f t="shared" si="36"/>
        <v>0</v>
      </c>
      <c r="AN204" s="179">
        <f t="shared" si="37"/>
        <v>0</v>
      </c>
      <c r="AO204" s="180"/>
      <c r="AP204" s="180">
        <v>3.8132415086140026</v>
      </c>
      <c r="AQ204" s="201">
        <v>7358868</v>
      </c>
      <c r="AR204" s="132"/>
      <c r="AS204" s="132">
        <v>34395.0625</v>
      </c>
      <c r="AT204" s="132">
        <v>53380.17578125</v>
      </c>
      <c r="AU204" s="132">
        <v>148158.859375</v>
      </c>
      <c r="AV204" s="132">
        <v>193290.8125</v>
      </c>
      <c r="AW204" s="132">
        <v>11539.4765625</v>
      </c>
      <c r="AX204" s="132">
        <v>987439.4303119703</v>
      </c>
      <c r="AY204" s="188"/>
      <c r="AZ204" s="132"/>
      <c r="BA204" s="132"/>
      <c r="BB204" s="132"/>
      <c r="BC204" s="132"/>
      <c r="BD204" s="132"/>
      <c r="BE204" s="132"/>
      <c r="BF204" s="132"/>
      <c r="BG204" s="132"/>
      <c r="BH204" s="132"/>
      <c r="BI204" s="132"/>
      <c r="BJ204" s="132"/>
      <c r="BK204" s="132"/>
      <c r="BL204" s="132"/>
      <c r="BM204" s="132"/>
      <c r="BN204" s="132"/>
      <c r="BO204" s="157">
        <v>0.7</v>
      </c>
      <c r="BP204" s="202">
        <v>7340298</v>
      </c>
      <c r="BQ204" s="132">
        <v>7603005</v>
      </c>
      <c r="BR204" s="132">
        <v>0</v>
      </c>
      <c r="BS204" s="132"/>
      <c r="BT204" s="132"/>
      <c r="BU204" s="132">
        <v>6767155</v>
      </c>
      <c r="BV204" s="132"/>
      <c r="BW204" s="132"/>
      <c r="BX204" s="132"/>
      <c r="BY204" s="132"/>
      <c r="BZ204" s="132">
        <v>0</v>
      </c>
      <c r="CA204" s="190">
        <v>0.98399999999999999</v>
      </c>
      <c r="CB204" s="185">
        <v>17</v>
      </c>
      <c r="CC204" s="185">
        <v>1927826.4013064655</v>
      </c>
      <c r="CD204" s="185">
        <v>40.409271240234375</v>
      </c>
      <c r="CE204" s="185">
        <v>2065267.8074873916</v>
      </c>
      <c r="CF204" s="185">
        <v>1828724.1127428031</v>
      </c>
      <c r="CG204" s="185">
        <v>929714.24806511367</v>
      </c>
      <c r="CH204" s="185">
        <v>1053814.3337350225</v>
      </c>
      <c r="CI204" s="195">
        <v>2236239.3512587347</v>
      </c>
      <c r="CJ204" s="185">
        <v>2237175.6321418644</v>
      </c>
      <c r="CK204" s="185">
        <v>507689.15625</v>
      </c>
      <c r="CL204" s="185">
        <v>0.5</v>
      </c>
      <c r="CM204" s="185">
        <v>2</v>
      </c>
      <c r="CN204" s="185">
        <v>516.87096774193549</v>
      </c>
      <c r="CO204" s="185">
        <v>26151558</v>
      </c>
      <c r="CP204" s="186">
        <v>109.23709869384766</v>
      </c>
      <c r="CQ204" s="185"/>
      <c r="CR204" s="163"/>
      <c r="CS204" s="185"/>
      <c r="CT204" s="185"/>
      <c r="CU204" s="185"/>
      <c r="CV204" s="185"/>
      <c r="CW204" s="138"/>
      <c r="CX204" s="186"/>
    </row>
    <row r="205" spans="1:102">
      <c r="A205" s="165">
        <v>42201.291666608799</v>
      </c>
      <c r="B205" s="166"/>
      <c r="C205" s="185">
        <v>0</v>
      </c>
      <c r="D205" s="161"/>
      <c r="E205" s="133">
        <f t="shared" si="30"/>
        <v>0</v>
      </c>
      <c r="F205" s="134">
        <v>2.7</v>
      </c>
      <c r="G205" s="185">
        <v>0</v>
      </c>
      <c r="H205" s="161"/>
      <c r="I205" s="135">
        <f t="shared" si="31"/>
        <v>0</v>
      </c>
      <c r="J205" s="136">
        <v>7.4999999999999997E-2</v>
      </c>
      <c r="K205" s="185"/>
      <c r="L205" s="185"/>
      <c r="M205" s="135">
        <f t="shared" si="32"/>
        <v>0</v>
      </c>
      <c r="N205" s="191"/>
      <c r="O205" s="185">
        <v>0</v>
      </c>
      <c r="P205" s="161"/>
      <c r="Q205" s="135">
        <f t="shared" si="33"/>
        <v>0</v>
      </c>
      <c r="R205" s="185">
        <v>0</v>
      </c>
      <c r="S205" s="192"/>
      <c r="T205" s="139">
        <f t="shared" si="34"/>
        <v>0</v>
      </c>
      <c r="U205" s="139">
        <f t="shared" si="35"/>
        <v>0</v>
      </c>
      <c r="V205" s="140"/>
      <c r="W205" s="196"/>
      <c r="X205" s="197"/>
      <c r="Y205" s="198"/>
      <c r="Z205" s="172">
        <f t="shared" si="38"/>
        <v>1</v>
      </c>
      <c r="AA205" s="173"/>
      <c r="AB205" s="199"/>
      <c r="AC205" s="198"/>
      <c r="AD205" s="175">
        <f t="shared" si="39"/>
        <v>1</v>
      </c>
      <c r="AE205" s="176"/>
      <c r="AF205" s="200">
        <v>70</v>
      </c>
      <c r="AG205" s="149"/>
      <c r="AH205" s="192"/>
      <c r="AI205" s="192"/>
      <c r="AJ205" s="150"/>
      <c r="AK205" s="192"/>
      <c r="AL205" s="192"/>
      <c r="AM205" s="178">
        <f t="shared" si="36"/>
        <v>0</v>
      </c>
      <c r="AN205" s="179">
        <f t="shared" si="37"/>
        <v>0</v>
      </c>
      <c r="AO205" s="180"/>
      <c r="AP205" s="180">
        <v>3.8368829411495557</v>
      </c>
      <c r="AQ205" s="201">
        <v>7366706</v>
      </c>
      <c r="AR205" s="132"/>
      <c r="AS205" s="132">
        <v>34632.609375</v>
      </c>
      <c r="AT205" s="132">
        <v>53776.90234375</v>
      </c>
      <c r="AU205" s="132">
        <v>149283.78125</v>
      </c>
      <c r="AV205" s="132">
        <v>195260.46875</v>
      </c>
      <c r="AW205" s="132">
        <v>11808.81640625</v>
      </c>
      <c r="AX205" s="132">
        <v>990507.93770281423</v>
      </c>
      <c r="AY205" s="188"/>
      <c r="AZ205" s="132"/>
      <c r="BA205" s="132"/>
      <c r="BB205" s="132"/>
      <c r="BC205" s="132"/>
      <c r="BD205" s="132"/>
      <c r="BE205" s="132"/>
      <c r="BF205" s="132"/>
      <c r="BG205" s="132"/>
      <c r="BH205" s="132"/>
      <c r="BI205" s="132"/>
      <c r="BJ205" s="132"/>
      <c r="BK205" s="132"/>
      <c r="BL205" s="132"/>
      <c r="BM205" s="132"/>
      <c r="BN205" s="132"/>
      <c r="BO205" s="157">
        <v>0.76500000000000001</v>
      </c>
      <c r="BP205" s="202">
        <v>7351800</v>
      </c>
      <c r="BQ205" s="132">
        <v>7614639</v>
      </c>
      <c r="BR205" s="132">
        <v>0</v>
      </c>
      <c r="BS205" s="132"/>
      <c r="BT205" s="132"/>
      <c r="BU205" s="132">
        <v>6778538</v>
      </c>
      <c r="BV205" s="132"/>
      <c r="BW205" s="132"/>
      <c r="BX205" s="132"/>
      <c r="BY205" s="132"/>
      <c r="BZ205" s="132">
        <v>0</v>
      </c>
      <c r="CA205" s="190">
        <v>1</v>
      </c>
      <c r="CB205" s="185">
        <v>17</v>
      </c>
      <c r="CC205" s="185">
        <v>1932346.9028773969</v>
      </c>
      <c r="CD205" s="185">
        <v>45.467662811279297</v>
      </c>
      <c r="CE205" s="185">
        <v>2070092.986357078</v>
      </c>
      <c r="CF205" s="185">
        <v>1832302.9681281599</v>
      </c>
      <c r="CG205" s="185">
        <v>929714.24806511367</v>
      </c>
      <c r="CH205" s="185">
        <v>1053814.3337350225</v>
      </c>
      <c r="CI205" s="195">
        <v>2240783.9084793366</v>
      </c>
      <c r="CJ205" s="185">
        <v>2241716.8358610207</v>
      </c>
      <c r="CK205" s="185">
        <v>507691.25</v>
      </c>
      <c r="CL205" s="185">
        <v>0.5</v>
      </c>
      <c r="CM205" s="185">
        <v>2</v>
      </c>
      <c r="CN205" s="185">
        <v>516.87096774193549</v>
      </c>
      <c r="CO205" s="185">
        <v>26175986</v>
      </c>
      <c r="CP205" s="186">
        <v>106.82962799072266</v>
      </c>
      <c r="CQ205" s="185"/>
      <c r="CR205" s="163"/>
      <c r="CS205" s="185"/>
      <c r="CT205" s="185"/>
      <c r="CU205" s="185"/>
      <c r="CV205" s="185"/>
      <c r="CW205" s="138"/>
      <c r="CX205" s="186"/>
    </row>
    <row r="206" spans="1:102">
      <c r="A206" s="165">
        <v>42202.291666608799</v>
      </c>
      <c r="B206" s="166"/>
      <c r="C206" s="185">
        <v>0</v>
      </c>
      <c r="D206" s="161"/>
      <c r="E206" s="133">
        <f t="shared" si="30"/>
        <v>0</v>
      </c>
      <c r="F206" s="134">
        <v>2.7</v>
      </c>
      <c r="G206" s="185">
        <v>0</v>
      </c>
      <c r="H206" s="161"/>
      <c r="I206" s="135">
        <f t="shared" si="31"/>
        <v>0</v>
      </c>
      <c r="J206" s="136">
        <v>7.4999999999999997E-2</v>
      </c>
      <c r="K206" s="185"/>
      <c r="L206" s="185"/>
      <c r="M206" s="135">
        <f t="shared" si="32"/>
        <v>0</v>
      </c>
      <c r="N206" s="191"/>
      <c r="O206" s="185">
        <v>0</v>
      </c>
      <c r="P206" s="161"/>
      <c r="Q206" s="135">
        <f t="shared" si="33"/>
        <v>0</v>
      </c>
      <c r="R206" s="185">
        <v>0</v>
      </c>
      <c r="S206" s="192"/>
      <c r="T206" s="139">
        <f t="shared" si="34"/>
        <v>0</v>
      </c>
      <c r="U206" s="139">
        <f t="shared" si="35"/>
        <v>0</v>
      </c>
      <c r="V206" s="140"/>
      <c r="W206" s="196"/>
      <c r="X206" s="197"/>
      <c r="Y206" s="198"/>
      <c r="Z206" s="172">
        <f t="shared" si="38"/>
        <v>1</v>
      </c>
      <c r="AA206" s="173"/>
      <c r="AB206" s="199"/>
      <c r="AC206" s="198"/>
      <c r="AD206" s="175">
        <f t="shared" si="39"/>
        <v>1</v>
      </c>
      <c r="AE206" s="176"/>
      <c r="AF206" s="200">
        <v>70</v>
      </c>
      <c r="AG206" s="149"/>
      <c r="AH206" s="192"/>
      <c r="AI206" s="192"/>
      <c r="AJ206" s="150"/>
      <c r="AK206" s="192"/>
      <c r="AL206" s="192"/>
      <c r="AM206" s="178">
        <f t="shared" si="36"/>
        <v>0</v>
      </c>
      <c r="AN206" s="179">
        <f t="shared" si="37"/>
        <v>0</v>
      </c>
      <c r="AO206" s="180"/>
      <c r="AP206" s="180">
        <v>3.8597348829681568</v>
      </c>
      <c r="AQ206" s="201">
        <v>7372319</v>
      </c>
      <c r="AR206" s="132"/>
      <c r="AS206" s="132">
        <v>34869.796875</v>
      </c>
      <c r="AT206" s="132">
        <v>54175.21875</v>
      </c>
      <c r="AU206" s="132">
        <v>150406.390625</v>
      </c>
      <c r="AV206" s="132">
        <v>197209.5</v>
      </c>
      <c r="AW206" s="132">
        <v>12076.3134765625</v>
      </c>
      <c r="AX206" s="132">
        <v>993474.0370488707</v>
      </c>
      <c r="AY206" s="188"/>
      <c r="AZ206" s="132"/>
      <c r="BA206" s="132"/>
      <c r="BB206" s="132"/>
      <c r="BC206" s="132"/>
      <c r="BD206" s="132"/>
      <c r="BE206" s="132"/>
      <c r="BF206" s="132"/>
      <c r="BG206" s="132"/>
      <c r="BH206" s="132"/>
      <c r="BI206" s="132"/>
      <c r="BJ206" s="132"/>
      <c r="BK206" s="132"/>
      <c r="BL206" s="132"/>
      <c r="BM206" s="132"/>
      <c r="BN206" s="132"/>
      <c r="BO206" s="157">
        <v>0.85199999999999998</v>
      </c>
      <c r="BP206" s="202">
        <v>7365275</v>
      </c>
      <c r="BQ206" s="132">
        <v>7627754</v>
      </c>
      <c r="BR206" s="132">
        <v>0</v>
      </c>
      <c r="BS206" s="132"/>
      <c r="BT206" s="132"/>
      <c r="BU206" s="132">
        <v>6790652</v>
      </c>
      <c r="BV206" s="132"/>
      <c r="BW206" s="132"/>
      <c r="BX206" s="132"/>
      <c r="BY206" s="132"/>
      <c r="BZ206" s="132">
        <v>0</v>
      </c>
      <c r="CA206" s="190">
        <v>1</v>
      </c>
      <c r="CB206" s="185">
        <v>17</v>
      </c>
      <c r="CC206" s="185">
        <v>1936250.9093373718</v>
      </c>
      <c r="CD206" s="185">
        <v>60.877452850341797</v>
      </c>
      <c r="CE206" s="185">
        <v>2074312.9065533499</v>
      </c>
      <c r="CF206" s="185">
        <v>1834319.2027447869</v>
      </c>
      <c r="CG206" s="185">
        <v>929714.24806511367</v>
      </c>
      <c r="CH206" s="185">
        <v>1053814.3337350225</v>
      </c>
      <c r="CI206" s="195">
        <v>2244699.7466223692</v>
      </c>
      <c r="CJ206" s="185">
        <v>2245610.8825598997</v>
      </c>
      <c r="CK206" s="185">
        <v>507692.40625</v>
      </c>
      <c r="CL206" s="185">
        <v>0.5</v>
      </c>
      <c r="CM206" s="185">
        <v>2</v>
      </c>
      <c r="CN206" s="185">
        <v>516.87096774193549</v>
      </c>
      <c r="CO206" s="185">
        <v>26197724</v>
      </c>
      <c r="CP206" s="186">
        <v>107.30256652832031</v>
      </c>
      <c r="CQ206" s="185"/>
      <c r="CR206" s="163"/>
      <c r="CS206" s="185"/>
      <c r="CT206" s="185"/>
      <c r="CU206" s="185"/>
      <c r="CV206" s="185"/>
      <c r="CW206" s="138"/>
      <c r="CX206" s="186"/>
    </row>
    <row r="207" spans="1:102">
      <c r="A207" s="165">
        <v>42203.291666608799</v>
      </c>
      <c r="B207" s="166"/>
      <c r="C207" s="185">
        <v>0</v>
      </c>
      <c r="D207" s="161"/>
      <c r="E207" s="133">
        <f t="shared" si="30"/>
        <v>0</v>
      </c>
      <c r="F207" s="134">
        <v>2.7</v>
      </c>
      <c r="G207" s="185">
        <v>0</v>
      </c>
      <c r="H207" s="161"/>
      <c r="I207" s="135">
        <f t="shared" si="31"/>
        <v>0</v>
      </c>
      <c r="J207" s="136">
        <v>7.4999999999999997E-2</v>
      </c>
      <c r="K207" s="185"/>
      <c r="L207" s="185"/>
      <c r="M207" s="135">
        <f t="shared" si="32"/>
        <v>0</v>
      </c>
      <c r="N207" s="191"/>
      <c r="O207" s="185">
        <v>0</v>
      </c>
      <c r="P207" s="161"/>
      <c r="Q207" s="135">
        <f t="shared" si="33"/>
        <v>0</v>
      </c>
      <c r="R207" s="185">
        <v>0</v>
      </c>
      <c r="S207" s="192"/>
      <c r="T207" s="139">
        <f t="shared" si="34"/>
        <v>0</v>
      </c>
      <c r="U207" s="139">
        <f t="shared" si="35"/>
        <v>0</v>
      </c>
      <c r="V207" s="140"/>
      <c r="W207" s="196"/>
      <c r="X207" s="197"/>
      <c r="Y207" s="198"/>
      <c r="Z207" s="172">
        <f t="shared" si="38"/>
        <v>1</v>
      </c>
      <c r="AA207" s="173"/>
      <c r="AB207" s="199"/>
      <c r="AC207" s="198"/>
      <c r="AD207" s="175">
        <f t="shared" si="39"/>
        <v>1</v>
      </c>
      <c r="AE207" s="176"/>
      <c r="AF207" s="200">
        <v>70</v>
      </c>
      <c r="AG207" s="149"/>
      <c r="AH207" s="192"/>
      <c r="AI207" s="192"/>
      <c r="AJ207" s="150"/>
      <c r="AK207" s="192"/>
      <c r="AL207" s="192"/>
      <c r="AM207" s="178">
        <f t="shared" si="36"/>
        <v>0</v>
      </c>
      <c r="AN207" s="179">
        <f t="shared" si="37"/>
        <v>0</v>
      </c>
      <c r="AO207" s="180"/>
      <c r="AP207" s="180">
        <v>3.8817973340698062</v>
      </c>
      <c r="AQ207" s="201">
        <v>7372319</v>
      </c>
      <c r="AR207" s="132"/>
      <c r="AS207" s="132">
        <v>35106.1875</v>
      </c>
      <c r="AT207" s="132">
        <v>54577.7265625</v>
      </c>
      <c r="AU207" s="132">
        <v>151529.640625</v>
      </c>
      <c r="AV207" s="132">
        <v>199145.640625</v>
      </c>
      <c r="AW207" s="132">
        <v>12342.84765625</v>
      </c>
      <c r="AX207" s="132">
        <v>996448.23238229088</v>
      </c>
      <c r="AY207" s="188"/>
      <c r="AZ207" s="132"/>
      <c r="BA207" s="132"/>
      <c r="BB207" s="132"/>
      <c r="BC207" s="132"/>
      <c r="BD207" s="132"/>
      <c r="BE207" s="132"/>
      <c r="BF207" s="132"/>
      <c r="BG207" s="132"/>
      <c r="BH207" s="132"/>
      <c r="BI207" s="132"/>
      <c r="BJ207" s="132"/>
      <c r="BK207" s="132"/>
      <c r="BL207" s="132"/>
      <c r="BM207" s="132"/>
      <c r="BN207" s="132"/>
      <c r="BO207" s="157">
        <v>0.85</v>
      </c>
      <c r="BP207" s="202">
        <v>7375380</v>
      </c>
      <c r="BQ207" s="132">
        <v>7637885</v>
      </c>
      <c r="BR207" s="132">
        <v>0</v>
      </c>
      <c r="BS207" s="132"/>
      <c r="BT207" s="132"/>
      <c r="BU207" s="132">
        <v>6800959</v>
      </c>
      <c r="BV207" s="132"/>
      <c r="BW207" s="132"/>
      <c r="BX207" s="132"/>
      <c r="BY207" s="132"/>
      <c r="BZ207" s="132">
        <v>0</v>
      </c>
      <c r="CA207" s="190">
        <v>1</v>
      </c>
      <c r="CB207" s="185">
        <v>17</v>
      </c>
      <c r="CC207" s="185">
        <v>1940212.9113243071</v>
      </c>
      <c r="CD207" s="185">
        <v>60.880687713623047</v>
      </c>
      <c r="CE207" s="185">
        <v>2078571.4592544658</v>
      </c>
      <c r="CF207" s="185">
        <v>1836363.6619256781</v>
      </c>
      <c r="CG207" s="185">
        <v>930296.76288179122</v>
      </c>
      <c r="CH207" s="185">
        <v>1054374.7161209274</v>
      </c>
      <c r="CI207" s="195">
        <v>2249142.4487125985</v>
      </c>
      <c r="CJ207" s="185">
        <v>2250009.1599806701</v>
      </c>
      <c r="CK207" s="185">
        <v>507693.40625</v>
      </c>
      <c r="CL207" s="185">
        <v>0.5</v>
      </c>
      <c r="CM207" s="185">
        <v>2</v>
      </c>
      <c r="CN207" s="185">
        <v>516.87096774193549</v>
      </c>
      <c r="CO207" s="185">
        <v>26218834</v>
      </c>
      <c r="CP207" s="186">
        <v>107.41611480712891</v>
      </c>
      <c r="CQ207" s="185"/>
      <c r="CR207" s="163"/>
      <c r="CS207" s="185"/>
      <c r="CT207" s="185"/>
      <c r="CU207" s="185"/>
      <c r="CV207" s="185"/>
      <c r="CW207" s="138"/>
      <c r="CX207" s="186"/>
    </row>
    <row r="208" spans="1:102">
      <c r="A208" s="165">
        <v>42204.291666608799</v>
      </c>
      <c r="B208" s="166"/>
      <c r="C208" s="185">
        <v>0</v>
      </c>
      <c r="D208" s="161"/>
      <c r="E208" s="133">
        <f t="shared" si="30"/>
        <v>0</v>
      </c>
      <c r="F208" s="134">
        <v>2.7</v>
      </c>
      <c r="G208" s="185">
        <v>0</v>
      </c>
      <c r="H208" s="161"/>
      <c r="I208" s="135">
        <f t="shared" si="31"/>
        <v>0</v>
      </c>
      <c r="J208" s="136">
        <v>7.4999999999999997E-2</v>
      </c>
      <c r="K208" s="185"/>
      <c r="L208" s="185"/>
      <c r="M208" s="135">
        <f t="shared" si="32"/>
        <v>0</v>
      </c>
      <c r="N208" s="191"/>
      <c r="O208" s="185">
        <v>0</v>
      </c>
      <c r="P208" s="161"/>
      <c r="Q208" s="135">
        <f t="shared" si="33"/>
        <v>0</v>
      </c>
      <c r="R208" s="185">
        <v>0</v>
      </c>
      <c r="S208" s="192"/>
      <c r="T208" s="139">
        <f t="shared" si="34"/>
        <v>0</v>
      </c>
      <c r="U208" s="139">
        <f t="shared" si="35"/>
        <v>0</v>
      </c>
      <c r="V208" s="140"/>
      <c r="W208" s="196"/>
      <c r="X208" s="197"/>
      <c r="Y208" s="198"/>
      <c r="Z208" s="172">
        <f t="shared" si="38"/>
        <v>1</v>
      </c>
      <c r="AA208" s="173"/>
      <c r="AB208" s="199"/>
      <c r="AC208" s="198"/>
      <c r="AD208" s="175">
        <f t="shared" si="39"/>
        <v>1</v>
      </c>
      <c r="AE208" s="176"/>
      <c r="AF208" s="200">
        <v>70</v>
      </c>
      <c r="AG208" s="149"/>
      <c r="AH208" s="192"/>
      <c r="AI208" s="192"/>
      <c r="AJ208" s="150"/>
      <c r="AK208" s="192"/>
      <c r="AL208" s="192"/>
      <c r="AM208" s="178">
        <f t="shared" si="36"/>
        <v>0</v>
      </c>
      <c r="AN208" s="179">
        <f t="shared" si="37"/>
        <v>0</v>
      </c>
      <c r="AO208" s="180"/>
      <c r="AP208" s="180">
        <v>3.903070294454503</v>
      </c>
      <c r="AQ208" s="201">
        <v>7372319</v>
      </c>
      <c r="AR208" s="132"/>
      <c r="AS208" s="132">
        <v>35342.69140625</v>
      </c>
      <c r="AT208" s="132">
        <v>54983.61328125</v>
      </c>
      <c r="AU208" s="132">
        <v>152652.09375</v>
      </c>
      <c r="AV208" s="132">
        <v>201074.796875</v>
      </c>
      <c r="AW208" s="132">
        <v>12608.9306640625</v>
      </c>
      <c r="AX208" s="132">
        <v>999717.57920642546</v>
      </c>
      <c r="AY208" s="188"/>
      <c r="AZ208" s="132"/>
      <c r="BA208" s="132"/>
      <c r="BB208" s="132"/>
      <c r="BC208" s="132"/>
      <c r="BD208" s="132"/>
      <c r="BE208" s="132"/>
      <c r="BF208" s="132"/>
      <c r="BG208" s="132"/>
      <c r="BH208" s="132"/>
      <c r="BI208" s="132"/>
      <c r="BJ208" s="132"/>
      <c r="BK208" s="132"/>
      <c r="BL208" s="132"/>
      <c r="BM208" s="132"/>
      <c r="BN208" s="132"/>
      <c r="BO208" s="157">
        <v>0.85</v>
      </c>
      <c r="BP208" s="202">
        <v>7384895</v>
      </c>
      <c r="BQ208" s="132">
        <v>7647451</v>
      </c>
      <c r="BR208" s="132">
        <v>0</v>
      </c>
      <c r="BS208" s="132"/>
      <c r="BT208" s="132"/>
      <c r="BU208" s="132">
        <v>6810114</v>
      </c>
      <c r="BV208" s="132"/>
      <c r="BW208" s="132"/>
      <c r="BX208" s="132"/>
      <c r="BY208" s="132"/>
      <c r="BZ208" s="132">
        <v>0</v>
      </c>
      <c r="CA208" s="190">
        <v>1</v>
      </c>
      <c r="CB208" s="185">
        <v>17</v>
      </c>
      <c r="CC208" s="185">
        <v>1945590.2495577689</v>
      </c>
      <c r="CD208" s="185">
        <v>59.595821380615234</v>
      </c>
      <c r="CE208" s="185">
        <v>2084230.1608429018</v>
      </c>
      <c r="CF208" s="185">
        <v>1841130.9944074389</v>
      </c>
      <c r="CG208" s="185">
        <v>931697.58515191288</v>
      </c>
      <c r="CH208" s="185">
        <v>1055800.0402984745</v>
      </c>
      <c r="CI208" s="195">
        <v>2255907.0709742885</v>
      </c>
      <c r="CJ208" s="185">
        <v>2256745.6326309033</v>
      </c>
      <c r="CK208" s="185">
        <v>511960.65625</v>
      </c>
      <c r="CL208" s="185">
        <v>0.5</v>
      </c>
      <c r="CM208" s="185">
        <v>2</v>
      </c>
      <c r="CN208" s="185">
        <v>516.87096774193549</v>
      </c>
      <c r="CO208" s="185">
        <v>26244532</v>
      </c>
      <c r="CP208" s="186">
        <v>107.6368408203125</v>
      </c>
      <c r="CQ208" s="185"/>
      <c r="CR208" s="163"/>
      <c r="CS208" s="185"/>
      <c r="CT208" s="185"/>
      <c r="CU208" s="185"/>
      <c r="CV208" s="185"/>
      <c r="CW208" s="138"/>
      <c r="CX208" s="186"/>
    </row>
    <row r="209" spans="1:102">
      <c r="A209" s="165">
        <f t="shared" ref="A209:A272" si="40">A208+1</f>
        <v>42205.291666608799</v>
      </c>
      <c r="B209" s="166"/>
      <c r="C209" s="185">
        <v>39656.377939397207</v>
      </c>
      <c r="D209" s="161"/>
      <c r="E209" s="133">
        <f t="shared" si="30"/>
        <v>39656.377939397207</v>
      </c>
      <c r="F209" s="134">
        <v>2.7</v>
      </c>
      <c r="G209" s="185">
        <v>623.51732152492639</v>
      </c>
      <c r="H209" s="161"/>
      <c r="I209" s="135">
        <f t="shared" si="31"/>
        <v>623.51732152492639</v>
      </c>
      <c r="J209" s="136">
        <v>7.4999999999999997E-2</v>
      </c>
      <c r="K209" s="185"/>
      <c r="L209" s="185"/>
      <c r="M209" s="135">
        <f t="shared" si="32"/>
        <v>0</v>
      </c>
      <c r="N209" s="191"/>
      <c r="O209" s="185">
        <v>19516.430308936142</v>
      </c>
      <c r="P209" s="161"/>
      <c r="Q209" s="135">
        <f t="shared" si="33"/>
        <v>19516.430308936142</v>
      </c>
      <c r="R209" s="185">
        <v>31842.596819843176</v>
      </c>
      <c r="S209" s="192"/>
      <c r="T209" s="139">
        <f t="shared" si="34"/>
        <v>19516.430308936142</v>
      </c>
      <c r="U209" s="139">
        <f t="shared" si="35"/>
        <v>19516.430308936142</v>
      </c>
      <c r="V209" s="140"/>
      <c r="W209" s="196"/>
      <c r="X209" s="197"/>
      <c r="Y209" s="198"/>
      <c r="Z209" s="172">
        <f t="shared" si="38"/>
        <v>1</v>
      </c>
      <c r="AA209" s="173"/>
      <c r="AB209" s="199"/>
      <c r="AC209" s="198"/>
      <c r="AD209" s="175">
        <f t="shared" si="39"/>
        <v>1</v>
      </c>
      <c r="AE209" s="176"/>
      <c r="AF209" s="200">
        <v>69</v>
      </c>
      <c r="AG209" s="149"/>
      <c r="AH209" s="192"/>
      <c r="AI209" s="192"/>
      <c r="AJ209" s="150"/>
      <c r="AK209" s="192"/>
      <c r="AL209" s="192"/>
      <c r="AM209" s="178">
        <f t="shared" si="36"/>
        <v>19516.430308936142</v>
      </c>
      <c r="AN209" s="179">
        <f t="shared" si="37"/>
        <v>0</v>
      </c>
      <c r="AO209" s="180"/>
      <c r="AP209" s="180">
        <v>3.9235537641222482</v>
      </c>
      <c r="AQ209" s="201">
        <v>7372319</v>
      </c>
      <c r="AR209" s="132"/>
      <c r="AS209" s="132">
        <v>35579.46484375</v>
      </c>
      <c r="AT209" s="132">
        <v>55391.2421875</v>
      </c>
      <c r="AU209" s="132">
        <v>153769.390625</v>
      </c>
      <c r="AV209" s="132">
        <v>203001.375</v>
      </c>
      <c r="AW209" s="132">
        <v>12875.3154296875</v>
      </c>
      <c r="AX209" s="132">
        <v>1002436.8525589718</v>
      </c>
      <c r="AY209" s="188"/>
      <c r="AZ209" s="132"/>
      <c r="BA209" s="132"/>
      <c r="BB209" s="132"/>
      <c r="BC209" s="132"/>
      <c r="BD209" s="132"/>
      <c r="BE209" s="132"/>
      <c r="BF209" s="132"/>
      <c r="BG209" s="132"/>
      <c r="BH209" s="132"/>
      <c r="BI209" s="132"/>
      <c r="BJ209" s="132"/>
      <c r="BK209" s="132"/>
      <c r="BL209" s="132"/>
      <c r="BM209" s="132"/>
      <c r="BN209" s="132"/>
      <c r="BO209" s="157">
        <v>0.84899999999999998</v>
      </c>
      <c r="BP209" s="202">
        <v>7393861</v>
      </c>
      <c r="BQ209" s="132">
        <v>7656740</v>
      </c>
      <c r="BR209" s="132">
        <v>1.4666666666666668</v>
      </c>
      <c r="BS209" s="132"/>
      <c r="BT209" s="132"/>
      <c r="BU209" s="132">
        <v>6818978</v>
      </c>
      <c r="BV209" s="132"/>
      <c r="BW209" s="132"/>
      <c r="BX209" s="132"/>
      <c r="BY209" s="132"/>
      <c r="BZ209" s="132">
        <v>0</v>
      </c>
      <c r="CA209" s="190">
        <v>1</v>
      </c>
      <c r="CB209" s="185">
        <v>17</v>
      </c>
      <c r="CC209" s="185">
        <v>1948819.9485601867</v>
      </c>
      <c r="CD209" s="185">
        <v>73.939750671386719</v>
      </c>
      <c r="CE209" s="185">
        <v>2087719.7062784738</v>
      </c>
      <c r="CF209" s="185">
        <v>1844697.0604934292</v>
      </c>
      <c r="CG209" s="185">
        <v>932050.96796319645</v>
      </c>
      <c r="CH209" s="185">
        <v>1056153.922044791</v>
      </c>
      <c r="CI209" s="195">
        <v>2258532.8874810757</v>
      </c>
      <c r="CJ209" s="185">
        <v>2259366.549017224</v>
      </c>
      <c r="CK209" s="185">
        <v>517654.46875</v>
      </c>
      <c r="CL209" s="185">
        <v>0.5</v>
      </c>
      <c r="CM209" s="185">
        <v>2</v>
      </c>
      <c r="CN209" s="185">
        <v>516.87096774193549</v>
      </c>
      <c r="CO209" s="185">
        <v>26268808</v>
      </c>
      <c r="CP209" s="186">
        <v>106.422607421875</v>
      </c>
      <c r="CQ209" s="185"/>
      <c r="CR209" s="163"/>
      <c r="CS209" s="185"/>
      <c r="CT209" s="185"/>
      <c r="CU209" s="185"/>
      <c r="CV209" s="185"/>
      <c r="CW209" s="138"/>
      <c r="CX209" s="186"/>
    </row>
    <row r="210" spans="1:102">
      <c r="A210" s="165">
        <f t="shared" si="40"/>
        <v>42206.291666608799</v>
      </c>
      <c r="B210" s="166"/>
      <c r="C210" s="185">
        <v>36452.844843085695</v>
      </c>
      <c r="D210" s="161"/>
      <c r="E210" s="133">
        <f t="shared" si="30"/>
        <v>36452.844843085695</v>
      </c>
      <c r="F210" s="134">
        <v>2.7</v>
      </c>
      <c r="G210" s="185">
        <v>573.14816328558538</v>
      </c>
      <c r="H210" s="161"/>
      <c r="I210" s="135">
        <f t="shared" si="31"/>
        <v>573.14816328558538</v>
      </c>
      <c r="J210" s="136">
        <v>7.4999999999999997E-2</v>
      </c>
      <c r="K210" s="185"/>
      <c r="L210" s="185"/>
      <c r="M210" s="135">
        <f t="shared" si="32"/>
        <v>0</v>
      </c>
      <c r="N210" s="191"/>
      <c r="O210" s="185">
        <v>17939.848339900054</v>
      </c>
      <c r="P210" s="161"/>
      <c r="Q210" s="135">
        <f t="shared" si="33"/>
        <v>17939.848339900054</v>
      </c>
      <c r="R210" s="185">
        <v>15908.922112741557</v>
      </c>
      <c r="S210" s="192"/>
      <c r="T210" s="139">
        <f t="shared" si="34"/>
        <v>17939.848339900054</v>
      </c>
      <c r="U210" s="139">
        <f t="shared" si="35"/>
        <v>17939.848339900054</v>
      </c>
      <c r="V210" s="140"/>
      <c r="W210" s="196"/>
      <c r="X210" s="197"/>
      <c r="Y210" s="198"/>
      <c r="Z210" s="172">
        <f t="shared" si="38"/>
        <v>1</v>
      </c>
      <c r="AA210" s="173"/>
      <c r="AB210" s="199"/>
      <c r="AC210" s="198"/>
      <c r="AD210" s="175">
        <f t="shared" si="39"/>
        <v>1</v>
      </c>
      <c r="AE210" s="176"/>
      <c r="AF210" s="200">
        <v>68</v>
      </c>
      <c r="AG210" s="149"/>
      <c r="AH210" s="192"/>
      <c r="AI210" s="192"/>
      <c r="AJ210" s="150"/>
      <c r="AK210" s="192"/>
      <c r="AL210" s="192"/>
      <c r="AM210" s="178">
        <f t="shared" si="36"/>
        <v>17939.848339900054</v>
      </c>
      <c r="AN210" s="179">
        <f t="shared" si="37"/>
        <v>0</v>
      </c>
      <c r="AO210" s="180"/>
      <c r="AP210" s="180">
        <v>3.9432477430730413</v>
      </c>
      <c r="AQ210" s="201">
        <v>7374726</v>
      </c>
      <c r="AR210" s="132"/>
      <c r="AS210" s="132">
        <v>35816.65234375</v>
      </c>
      <c r="AT210" s="132">
        <v>55799.89453125</v>
      </c>
      <c r="AU210" s="132">
        <v>154886.03125</v>
      </c>
      <c r="AV210" s="132">
        <v>204924.84375</v>
      </c>
      <c r="AW210" s="132">
        <v>13137.1787109375</v>
      </c>
      <c r="AX210" s="132">
        <v>1005409.0823340605</v>
      </c>
      <c r="AY210" s="188"/>
      <c r="AZ210" s="132"/>
      <c r="BA210" s="132"/>
      <c r="BB210" s="132"/>
      <c r="BC210" s="132"/>
      <c r="BD210" s="132"/>
      <c r="BE210" s="132"/>
      <c r="BF210" s="132"/>
      <c r="BG210" s="132"/>
      <c r="BH210" s="132"/>
      <c r="BI210" s="132"/>
      <c r="BJ210" s="132"/>
      <c r="BK210" s="132"/>
      <c r="BL210" s="132"/>
      <c r="BM210" s="132"/>
      <c r="BN210" s="132"/>
      <c r="BO210" s="157">
        <v>0.72299999999999998</v>
      </c>
      <c r="BP210" s="202">
        <v>7416749</v>
      </c>
      <c r="BQ210" s="132">
        <v>7679624</v>
      </c>
      <c r="BR210" s="132">
        <v>2.3166666666666682</v>
      </c>
      <c r="BS210" s="132"/>
      <c r="BT210" s="132"/>
      <c r="BU210" s="132">
        <v>6841646</v>
      </c>
      <c r="BV210" s="132"/>
      <c r="BW210" s="132"/>
      <c r="BX210" s="132"/>
      <c r="BY210" s="132"/>
      <c r="BZ210" s="132">
        <v>0</v>
      </c>
      <c r="CA210" s="190">
        <v>0.995</v>
      </c>
      <c r="CB210" s="185">
        <v>17</v>
      </c>
      <c r="CC210" s="185">
        <v>1953756.9091523068</v>
      </c>
      <c r="CD210" s="185">
        <v>74.500846862792969</v>
      </c>
      <c r="CE210" s="185">
        <v>2092788.2491372835</v>
      </c>
      <c r="CF210" s="185">
        <v>1849794.0321400103</v>
      </c>
      <c r="CG210" s="185">
        <v>934643.18842401216</v>
      </c>
      <c r="CH210" s="185">
        <v>1058720.1931700646</v>
      </c>
      <c r="CI210" s="195">
        <v>2265871.6321557066</v>
      </c>
      <c r="CJ210" s="185">
        <v>2266272.9056445975</v>
      </c>
      <c r="CK210" s="185">
        <v>523413.96875</v>
      </c>
      <c r="CL210" s="185">
        <v>0.5</v>
      </c>
      <c r="CM210" s="185">
        <v>2</v>
      </c>
      <c r="CN210" s="185">
        <v>516.87096774193549</v>
      </c>
      <c r="CO210" s="185">
        <v>26349398</v>
      </c>
      <c r="CP210" s="186">
        <v>107.30779266357422</v>
      </c>
      <c r="CQ210" s="185"/>
      <c r="CR210" s="163"/>
      <c r="CS210" s="185"/>
      <c r="CT210" s="185"/>
      <c r="CU210" s="185"/>
      <c r="CV210" s="185"/>
      <c r="CW210" s="138"/>
      <c r="CX210" s="186"/>
    </row>
    <row r="211" spans="1:102">
      <c r="A211" s="165">
        <f t="shared" si="40"/>
        <v>42207.291666608799</v>
      </c>
      <c r="B211" s="166"/>
      <c r="C211" s="185">
        <v>46048.699426145839</v>
      </c>
      <c r="D211" s="161"/>
      <c r="E211" s="133">
        <f t="shared" si="30"/>
        <v>46048.699426145839</v>
      </c>
      <c r="F211" s="134">
        <v>2.7</v>
      </c>
      <c r="G211" s="185">
        <v>724.02380695924205</v>
      </c>
      <c r="H211" s="161"/>
      <c r="I211" s="135">
        <f t="shared" si="31"/>
        <v>724.02380695924205</v>
      </c>
      <c r="J211" s="136">
        <v>7.4999999999999997E-2</v>
      </c>
      <c r="K211" s="185"/>
      <c r="L211" s="185"/>
      <c r="M211" s="135">
        <f t="shared" si="32"/>
        <v>0</v>
      </c>
      <c r="N211" s="191"/>
      <c r="O211" s="185">
        <v>22662.337809593297</v>
      </c>
      <c r="P211" s="161"/>
      <c r="Q211" s="135">
        <f t="shared" si="33"/>
        <v>22662.337809593297</v>
      </c>
      <c r="R211" s="185">
        <v>26603.613950392133</v>
      </c>
      <c r="S211" s="192"/>
      <c r="T211" s="139">
        <f t="shared" si="34"/>
        <v>22662.337809593297</v>
      </c>
      <c r="U211" s="139">
        <f t="shared" si="35"/>
        <v>22662.337809593297</v>
      </c>
      <c r="V211" s="140"/>
      <c r="W211" s="196"/>
      <c r="X211" s="197"/>
      <c r="Y211" s="198"/>
      <c r="Z211" s="172">
        <f t="shared" si="38"/>
        <v>1</v>
      </c>
      <c r="AA211" s="173"/>
      <c r="AB211" s="199"/>
      <c r="AC211" s="198"/>
      <c r="AD211" s="175">
        <f t="shared" si="39"/>
        <v>1</v>
      </c>
      <c r="AE211" s="176"/>
      <c r="AF211" s="200">
        <v>70</v>
      </c>
      <c r="AG211" s="149"/>
      <c r="AH211" s="192"/>
      <c r="AI211" s="192"/>
      <c r="AJ211" s="150"/>
      <c r="AK211" s="192"/>
      <c r="AL211" s="192"/>
      <c r="AM211" s="178">
        <f t="shared" si="36"/>
        <v>22662.337809593297</v>
      </c>
      <c r="AN211" s="179">
        <f t="shared" si="37"/>
        <v>0</v>
      </c>
      <c r="AO211" s="180"/>
      <c r="AP211" s="180">
        <v>3.9621522313068827</v>
      </c>
      <c r="AQ211" s="201">
        <v>7380572</v>
      </c>
      <c r="AR211" s="132"/>
      <c r="AS211" s="132">
        <v>36052.4140625</v>
      </c>
      <c r="AT211" s="132">
        <v>56207.9609375</v>
      </c>
      <c r="AU211" s="132">
        <v>155990.078125</v>
      </c>
      <c r="AV211" s="132">
        <v>206843.109375</v>
      </c>
      <c r="AW211" s="132">
        <v>13401.2734375</v>
      </c>
      <c r="AX211" s="132">
        <v>1008494.8698494749</v>
      </c>
      <c r="AY211" s="188"/>
      <c r="AZ211" s="132"/>
      <c r="BA211" s="132"/>
      <c r="BB211" s="132"/>
      <c r="BC211" s="132"/>
      <c r="BD211" s="132"/>
      <c r="BE211" s="132"/>
      <c r="BF211" s="132"/>
      <c r="BG211" s="132"/>
      <c r="BH211" s="132"/>
      <c r="BI211" s="132"/>
      <c r="BJ211" s="132"/>
      <c r="BK211" s="132"/>
      <c r="BL211" s="132"/>
      <c r="BM211" s="132"/>
      <c r="BN211" s="132"/>
      <c r="BO211" s="157">
        <v>0.64200000000000002</v>
      </c>
      <c r="BP211" s="202">
        <v>7442502</v>
      </c>
      <c r="BQ211" s="132">
        <v>7704884</v>
      </c>
      <c r="BR211" s="132">
        <v>4.2166666666666632</v>
      </c>
      <c r="BS211" s="132"/>
      <c r="BT211" s="132"/>
      <c r="BU211" s="132">
        <v>6866006</v>
      </c>
      <c r="BV211" s="132"/>
      <c r="BW211" s="132"/>
      <c r="BX211" s="132"/>
      <c r="BY211" s="132"/>
      <c r="BZ211" s="132">
        <v>0</v>
      </c>
      <c r="CA211" s="190">
        <v>1</v>
      </c>
      <c r="CB211" s="185">
        <v>16.73</v>
      </c>
      <c r="CC211" s="185">
        <v>1960355.0861456415</v>
      </c>
      <c r="CD211" s="185">
        <v>60.687778472900391</v>
      </c>
      <c r="CE211" s="185">
        <v>2099526.3042464093</v>
      </c>
      <c r="CF211" s="185">
        <v>1855857.8235567508</v>
      </c>
      <c r="CG211" s="185">
        <v>938186.74030654109</v>
      </c>
      <c r="CH211" s="185">
        <v>1062289.26259399</v>
      </c>
      <c r="CI211" s="195">
        <v>2275840.4500496043</v>
      </c>
      <c r="CJ211" s="185">
        <v>2276034.6732382998</v>
      </c>
      <c r="CK211" s="185">
        <v>529143.0625</v>
      </c>
      <c r="CL211" s="185">
        <v>0.5</v>
      </c>
      <c r="CM211" s="185">
        <v>2</v>
      </c>
      <c r="CN211" s="185">
        <v>516.87096774193549</v>
      </c>
      <c r="CO211" s="185">
        <v>26420816</v>
      </c>
      <c r="CP211" s="186">
        <v>107.69477081298828</v>
      </c>
      <c r="CQ211" s="185"/>
      <c r="CR211" s="163"/>
      <c r="CS211" s="185"/>
      <c r="CT211" s="185"/>
      <c r="CU211" s="185"/>
      <c r="CV211" s="185"/>
      <c r="CW211" s="138"/>
      <c r="CX211" s="186"/>
    </row>
    <row r="212" spans="1:102">
      <c r="A212" s="165">
        <f t="shared" si="40"/>
        <v>42208.291666608799</v>
      </c>
      <c r="B212" s="166"/>
      <c r="C212" s="185">
        <v>28236.111749477848</v>
      </c>
      <c r="D212" s="161"/>
      <c r="E212" s="133">
        <f t="shared" si="30"/>
        <v>28236.111749477848</v>
      </c>
      <c r="F212" s="134">
        <v>2.7</v>
      </c>
      <c r="G212" s="185">
        <v>443.95644996166641</v>
      </c>
      <c r="H212" s="161"/>
      <c r="I212" s="135">
        <f t="shared" si="31"/>
        <v>443.95644996166641</v>
      </c>
      <c r="J212" s="136">
        <v>7.4999999999999997E-2</v>
      </c>
      <c r="K212" s="185"/>
      <c r="L212" s="185"/>
      <c r="M212" s="135">
        <f t="shared" si="32"/>
        <v>0</v>
      </c>
      <c r="N212" s="191"/>
      <c r="O212" s="185">
        <v>13896.07764975809</v>
      </c>
      <c r="P212" s="161"/>
      <c r="Q212" s="135">
        <f t="shared" si="33"/>
        <v>13896.07764975809</v>
      </c>
      <c r="R212" s="185">
        <v>13244.699009925678</v>
      </c>
      <c r="S212" s="192"/>
      <c r="T212" s="139">
        <f t="shared" si="34"/>
        <v>13896.07764975809</v>
      </c>
      <c r="U212" s="139">
        <f t="shared" si="35"/>
        <v>13896.07764975809</v>
      </c>
      <c r="V212" s="140"/>
      <c r="W212" s="196"/>
      <c r="X212" s="197"/>
      <c r="Y212" s="198"/>
      <c r="Z212" s="172">
        <f t="shared" si="38"/>
        <v>1</v>
      </c>
      <c r="AA212" s="173"/>
      <c r="AB212" s="199"/>
      <c r="AC212" s="198"/>
      <c r="AD212" s="175">
        <f t="shared" si="39"/>
        <v>1</v>
      </c>
      <c r="AE212" s="176"/>
      <c r="AF212" s="200">
        <v>70</v>
      </c>
      <c r="AG212" s="149"/>
      <c r="AH212" s="192"/>
      <c r="AI212" s="192"/>
      <c r="AJ212" s="150"/>
      <c r="AK212" s="192"/>
      <c r="AL212" s="192"/>
      <c r="AM212" s="178">
        <f t="shared" si="36"/>
        <v>13896.07764975809</v>
      </c>
      <c r="AN212" s="179">
        <f t="shared" si="37"/>
        <v>0</v>
      </c>
      <c r="AO212" s="180"/>
      <c r="AP212" s="180">
        <v>3.9802672288237715</v>
      </c>
      <c r="AQ212" s="201">
        <v>7382678</v>
      </c>
      <c r="AR212" s="132"/>
      <c r="AS212" s="132">
        <v>36287.984375</v>
      </c>
      <c r="AT212" s="132">
        <v>56617.46484375</v>
      </c>
      <c r="AU212" s="132">
        <v>157092.484375</v>
      </c>
      <c r="AV212" s="132">
        <v>208754.71875</v>
      </c>
      <c r="AW212" s="132">
        <v>13665.154296875</v>
      </c>
      <c r="AX212" s="132">
        <v>1011483.0946436523</v>
      </c>
      <c r="AY212" s="188"/>
      <c r="AZ212" s="132"/>
      <c r="BA212" s="132"/>
      <c r="BB212" s="132"/>
      <c r="BC212" s="132"/>
      <c r="BD212" s="132"/>
      <c r="BE212" s="132"/>
      <c r="BF212" s="132"/>
      <c r="BG212" s="132"/>
      <c r="BH212" s="132"/>
      <c r="BI212" s="132"/>
      <c r="BJ212" s="132"/>
      <c r="BK212" s="132"/>
      <c r="BL212" s="132"/>
      <c r="BM212" s="132"/>
      <c r="BN212" s="132"/>
      <c r="BO212" s="157">
        <v>0.57399999999999995</v>
      </c>
      <c r="BP212" s="202">
        <v>7466858</v>
      </c>
      <c r="BQ212" s="132">
        <v>7729370</v>
      </c>
      <c r="BR212" s="132">
        <v>0</v>
      </c>
      <c r="BS212" s="132"/>
      <c r="BT212" s="132"/>
      <c r="BU212" s="132">
        <v>6892486</v>
      </c>
      <c r="BV212" s="132"/>
      <c r="BW212" s="132"/>
      <c r="BX212" s="132"/>
      <c r="BY212" s="132"/>
      <c r="BZ212" s="132">
        <v>0</v>
      </c>
      <c r="CA212" s="190">
        <v>0.373</v>
      </c>
      <c r="CB212" s="185">
        <v>16.73</v>
      </c>
      <c r="CC212" s="185">
        <v>1965882.6143484507</v>
      </c>
      <c r="CD212" s="185">
        <v>52.74993896484375</v>
      </c>
      <c r="CE212" s="185">
        <v>2105359.4703756389</v>
      </c>
      <c r="CF212" s="185">
        <v>1860823.3437995433</v>
      </c>
      <c r="CG212" s="185">
        <v>942954.96972364548</v>
      </c>
      <c r="CH212" s="185">
        <v>1067061.8287112555</v>
      </c>
      <c r="CI212" s="195">
        <v>2285976.4208890703</v>
      </c>
      <c r="CJ212" s="185">
        <v>2286249.7477491512</v>
      </c>
      <c r="CK212" s="185">
        <v>534874.125</v>
      </c>
      <c r="CL212" s="185">
        <v>0.5</v>
      </c>
      <c r="CM212" s="185">
        <v>2</v>
      </c>
      <c r="CN212" s="185">
        <v>516.87096774193549</v>
      </c>
      <c r="CO212" s="185">
        <v>26511476</v>
      </c>
      <c r="CP212" s="186">
        <v>78.021652221679688</v>
      </c>
      <c r="CQ212" s="185"/>
      <c r="CR212" s="163"/>
      <c r="CS212" s="185"/>
      <c r="CT212" s="185"/>
      <c r="CU212" s="185"/>
      <c r="CV212" s="185"/>
      <c r="CW212" s="138"/>
      <c r="CX212" s="186"/>
    </row>
    <row r="213" spans="1:102">
      <c r="A213" s="165">
        <f t="shared" si="40"/>
        <v>42209.291666608799</v>
      </c>
      <c r="B213" s="166"/>
      <c r="C213" s="185">
        <v>43751.474250914172</v>
      </c>
      <c r="D213" s="161"/>
      <c r="E213" s="133">
        <f t="shared" si="30"/>
        <v>43751.474250914172</v>
      </c>
      <c r="F213" s="134">
        <v>2.7</v>
      </c>
      <c r="G213" s="185">
        <v>687.90453024695614</v>
      </c>
      <c r="H213" s="161"/>
      <c r="I213" s="135">
        <f t="shared" si="31"/>
        <v>687.90453024695614</v>
      </c>
      <c r="J213" s="136">
        <v>7.4999999999999997E-2</v>
      </c>
      <c r="K213" s="185"/>
      <c r="L213" s="185"/>
      <c r="M213" s="135">
        <f t="shared" si="32"/>
        <v>0</v>
      </c>
      <c r="N213" s="191"/>
      <c r="O213" s="185">
        <v>21531.78486033361</v>
      </c>
      <c r="P213" s="161"/>
      <c r="Q213" s="135">
        <f t="shared" si="33"/>
        <v>21531.78486033361</v>
      </c>
      <c r="R213" s="185">
        <v>16577.568874770128</v>
      </c>
      <c r="S213" s="192"/>
      <c r="T213" s="139">
        <f t="shared" si="34"/>
        <v>21531.78486033361</v>
      </c>
      <c r="U213" s="139">
        <f t="shared" si="35"/>
        <v>21531.78486033361</v>
      </c>
      <c r="V213" s="140"/>
      <c r="W213" s="196"/>
      <c r="X213" s="197"/>
      <c r="Y213" s="198"/>
      <c r="Z213" s="172">
        <f t="shared" si="38"/>
        <v>1</v>
      </c>
      <c r="AA213" s="173"/>
      <c r="AB213" s="199"/>
      <c r="AC213" s="198"/>
      <c r="AD213" s="175">
        <f t="shared" si="39"/>
        <v>1</v>
      </c>
      <c r="AE213" s="176"/>
      <c r="AF213" s="200">
        <v>70</v>
      </c>
      <c r="AG213" s="149"/>
      <c r="AH213" s="192"/>
      <c r="AI213" s="192"/>
      <c r="AJ213" s="150"/>
      <c r="AK213" s="192"/>
      <c r="AL213" s="192"/>
      <c r="AM213" s="178">
        <f t="shared" si="36"/>
        <v>21531.78486033361</v>
      </c>
      <c r="AN213" s="179">
        <f t="shared" si="37"/>
        <v>0</v>
      </c>
      <c r="AO213" s="180"/>
      <c r="AP213" s="180">
        <v>3.9975927356237086</v>
      </c>
      <c r="AQ213" s="201">
        <v>7387371</v>
      </c>
      <c r="AR213" s="132"/>
      <c r="AS213" s="132">
        <v>36504.08203125</v>
      </c>
      <c r="AT213" s="132">
        <v>57001.67578125</v>
      </c>
      <c r="AU213" s="132">
        <v>158107.203125</v>
      </c>
      <c r="AV213" s="132">
        <v>210559.796875</v>
      </c>
      <c r="AW213" s="132">
        <v>13916.0126953125</v>
      </c>
      <c r="AX213" s="132">
        <v>1014716.0411122354</v>
      </c>
      <c r="AY213" s="188"/>
      <c r="AZ213" s="132"/>
      <c r="BA213" s="132"/>
      <c r="BB213" s="132"/>
      <c r="BC213" s="132"/>
      <c r="BD213" s="132"/>
      <c r="BE213" s="132"/>
      <c r="BF213" s="132"/>
      <c r="BG213" s="132"/>
      <c r="BH213" s="132"/>
      <c r="BI213" s="132"/>
      <c r="BJ213" s="132"/>
      <c r="BK213" s="132"/>
      <c r="BL213" s="132"/>
      <c r="BM213" s="132"/>
      <c r="BN213" s="132"/>
      <c r="BO213" s="157">
        <v>0.76500000000000001</v>
      </c>
      <c r="BP213" s="202">
        <v>7491396</v>
      </c>
      <c r="BQ213" s="132">
        <v>7753783</v>
      </c>
      <c r="BR213" s="132">
        <v>0.58333333333333259</v>
      </c>
      <c r="BS213" s="132"/>
      <c r="BT213" s="132"/>
      <c r="BU213" s="132">
        <v>6924969</v>
      </c>
      <c r="BV213" s="132"/>
      <c r="BW213" s="132"/>
      <c r="BX213" s="132"/>
      <c r="BY213" s="132"/>
      <c r="BZ213" s="132">
        <v>0</v>
      </c>
      <c r="CA213" s="190">
        <v>0.437</v>
      </c>
      <c r="CB213" s="185">
        <v>16.73</v>
      </c>
      <c r="CC213" s="185">
        <v>1966392.7344919443</v>
      </c>
      <c r="CD213" s="185">
        <v>54.525306701660156</v>
      </c>
      <c r="CE213" s="185">
        <f>CE212+(CE215-CE212)/3</f>
        <v>2105560.6593048237</v>
      </c>
      <c r="CF213" s="185">
        <f>CF212+(CF215-CF212)/3</f>
        <v>1861003.3424975229</v>
      </c>
      <c r="CG213" s="185">
        <f>CG212+(CG215-CG212)/3</f>
        <v>943307.32895320072</v>
      </c>
      <c r="CH213" s="185">
        <f>CH212+(CH215-CH212)/3</f>
        <v>1067414.9501739719</v>
      </c>
      <c r="CI213" s="195">
        <f>CI212+(CI215-CI212)/3</f>
        <v>2286518.048580457</v>
      </c>
      <c r="CJ213" s="185">
        <v>2286249.7477491512</v>
      </c>
      <c r="CK213" s="185">
        <v>540433.125</v>
      </c>
      <c r="CL213" s="185">
        <v>0.5</v>
      </c>
      <c r="CM213" s="185">
        <v>2</v>
      </c>
      <c r="CN213" s="185">
        <v>516.87096774193549</v>
      </c>
      <c r="CO213" s="185">
        <v>26570532</v>
      </c>
      <c r="CP213" s="186">
        <v>102.578125</v>
      </c>
      <c r="CQ213" s="185"/>
      <c r="CR213" s="163"/>
      <c r="CS213" s="185"/>
      <c r="CT213" s="185"/>
      <c r="CU213" s="185"/>
      <c r="CV213" s="185"/>
      <c r="CW213" s="138"/>
      <c r="CX213" s="186"/>
    </row>
    <row r="214" spans="1:102">
      <c r="A214" s="165">
        <f t="shared" si="40"/>
        <v>42210.291666608799</v>
      </c>
      <c r="B214" s="166"/>
      <c r="C214" s="185">
        <v>42245.548290942017</v>
      </c>
      <c r="D214" s="161"/>
      <c r="E214" s="133">
        <f t="shared" si="30"/>
        <v>42245.548290942017</v>
      </c>
      <c r="F214" s="134">
        <v>2.7</v>
      </c>
      <c r="G214" s="185">
        <v>664.22685291566722</v>
      </c>
      <c r="H214" s="161"/>
      <c r="I214" s="135">
        <f t="shared" si="31"/>
        <v>664.22685291566722</v>
      </c>
      <c r="J214" s="136">
        <v>7.4999999999999997E-2</v>
      </c>
      <c r="K214" s="185"/>
      <c r="L214" s="185"/>
      <c r="M214" s="135">
        <f t="shared" si="32"/>
        <v>0</v>
      </c>
      <c r="N214" s="191"/>
      <c r="O214" s="185">
        <v>20790.660719013176</v>
      </c>
      <c r="P214" s="161"/>
      <c r="Q214" s="135">
        <f t="shared" si="33"/>
        <v>20790.660719013176</v>
      </c>
      <c r="R214" s="185">
        <v>15780.422339937</v>
      </c>
      <c r="S214" s="192"/>
      <c r="T214" s="139">
        <f t="shared" si="34"/>
        <v>20790.660719013176</v>
      </c>
      <c r="U214" s="139">
        <f t="shared" si="35"/>
        <v>20790.660719013176</v>
      </c>
      <c r="V214" s="140"/>
      <c r="W214" s="196"/>
      <c r="X214" s="197"/>
      <c r="Y214" s="198"/>
      <c r="Z214" s="172">
        <f t="shared" si="38"/>
        <v>1</v>
      </c>
      <c r="AA214" s="173"/>
      <c r="AB214" s="199"/>
      <c r="AC214" s="198"/>
      <c r="AD214" s="175">
        <f t="shared" si="39"/>
        <v>1</v>
      </c>
      <c r="AE214" s="176"/>
      <c r="AF214" s="200">
        <v>69.5</v>
      </c>
      <c r="AG214" s="149"/>
      <c r="AH214" s="192"/>
      <c r="AI214" s="192"/>
      <c r="AJ214" s="150"/>
      <c r="AK214" s="192"/>
      <c r="AL214" s="192"/>
      <c r="AM214" s="178">
        <f t="shared" si="36"/>
        <v>20790.660719013176</v>
      </c>
      <c r="AN214" s="179">
        <f t="shared" si="37"/>
        <v>0</v>
      </c>
      <c r="AO214" s="180"/>
      <c r="AP214" s="180">
        <v>4.0141287517066937</v>
      </c>
      <c r="AQ214" s="201">
        <v>7399558</v>
      </c>
      <c r="AR214" s="132"/>
      <c r="AS214" s="132">
        <v>36738.70703125</v>
      </c>
      <c r="AT214" s="132">
        <v>57420.39453125</v>
      </c>
      <c r="AU214" s="132">
        <v>159205.0625</v>
      </c>
      <c r="AV214" s="132">
        <v>212515.4375</v>
      </c>
      <c r="AW214" s="132">
        <v>14183.60546875</v>
      </c>
      <c r="AX214" s="132">
        <v>1017448.6386675893</v>
      </c>
      <c r="AY214" s="188"/>
      <c r="AZ214" s="132"/>
      <c r="BA214" s="132"/>
      <c r="BB214" s="132"/>
      <c r="BC214" s="132"/>
      <c r="BD214" s="132"/>
      <c r="BE214" s="132"/>
      <c r="BF214" s="132"/>
      <c r="BG214" s="132"/>
      <c r="BH214" s="132"/>
      <c r="BI214" s="132"/>
      <c r="BJ214" s="132"/>
      <c r="BK214" s="132"/>
      <c r="BL214" s="132"/>
      <c r="BM214" s="132"/>
      <c r="BN214" s="132"/>
      <c r="BO214" s="157">
        <v>0.76100000000000001</v>
      </c>
      <c r="BP214" s="202">
        <v>7517878</v>
      </c>
      <c r="BQ214" s="132">
        <v>7779896</v>
      </c>
      <c r="BR214" s="132">
        <v>3.9833333333333325</v>
      </c>
      <c r="BS214" s="132"/>
      <c r="BT214" s="132"/>
      <c r="BU214" s="132">
        <v>6949904</v>
      </c>
      <c r="BV214" s="132"/>
      <c r="BW214" s="132"/>
      <c r="BX214" s="132"/>
      <c r="BY214" s="132"/>
      <c r="BZ214" s="132">
        <v>0</v>
      </c>
      <c r="CA214" s="190">
        <v>0.84799999999999998</v>
      </c>
      <c r="CB214" s="185">
        <v>16.73</v>
      </c>
      <c r="CC214" s="185">
        <v>1966392.7344919443</v>
      </c>
      <c r="CD214" s="185">
        <v>43.423500061035156</v>
      </c>
      <c r="CE214" s="185">
        <f>CE212+(CE215-CE212)/3*2</f>
        <v>2105761.848234009</v>
      </c>
      <c r="CF214" s="185">
        <f>CF212+(CF215-CF212)/3*2</f>
        <v>1861183.3411955023</v>
      </c>
      <c r="CG214" s="185">
        <f>CG212+(CG215-CG212)/3*2</f>
        <v>943659.68818275607</v>
      </c>
      <c r="CH214" s="185">
        <f>CH212+(CH215-CH212)/3*2</f>
        <v>1067768.0716366882</v>
      </c>
      <c r="CI214" s="195">
        <f>CI212+(CI215-CI212)/3*2</f>
        <v>2287059.6762718433</v>
      </c>
      <c r="CJ214" s="185">
        <v>2286249.7477491512</v>
      </c>
      <c r="CK214" s="185">
        <v>545993.3125</v>
      </c>
      <c r="CL214" s="185">
        <v>0.5</v>
      </c>
      <c r="CM214" s="185">
        <v>2</v>
      </c>
      <c r="CN214" s="185">
        <v>516.87096774193549</v>
      </c>
      <c r="CO214" s="185">
        <v>26649688</v>
      </c>
      <c r="CP214" s="186">
        <v>100.10626220703125</v>
      </c>
      <c r="CQ214" s="185"/>
      <c r="CR214" s="163"/>
      <c r="CS214" s="185"/>
      <c r="CT214" s="185"/>
      <c r="CU214" s="185"/>
      <c r="CV214" s="185"/>
      <c r="CW214" s="138"/>
      <c r="CX214" s="186"/>
    </row>
    <row r="215" spans="1:102">
      <c r="A215" s="165">
        <f t="shared" si="40"/>
        <v>42211.291666608799</v>
      </c>
      <c r="B215" s="166"/>
      <c r="C215" s="185">
        <v>41921.1647617052</v>
      </c>
      <c r="D215" s="161"/>
      <c r="E215" s="133">
        <f t="shared" si="30"/>
        <v>41921.1647617052</v>
      </c>
      <c r="F215" s="134">
        <v>2.7</v>
      </c>
      <c r="G215" s="185">
        <v>659.12656993960627</v>
      </c>
      <c r="H215" s="161"/>
      <c r="I215" s="135">
        <f t="shared" si="31"/>
        <v>659.12656993960627</v>
      </c>
      <c r="J215" s="136">
        <v>7.4999999999999997E-2</v>
      </c>
      <c r="K215" s="185"/>
      <c r="L215" s="185"/>
      <c r="M215" s="135">
        <f t="shared" si="32"/>
        <v>0</v>
      </c>
      <c r="N215" s="191"/>
      <c r="O215" s="185">
        <v>20631.019095882795</v>
      </c>
      <c r="P215" s="161"/>
      <c r="Q215" s="135">
        <f t="shared" si="33"/>
        <v>20631.019095882795</v>
      </c>
      <c r="R215" s="185">
        <v>16013.775035347751</v>
      </c>
      <c r="S215" s="192"/>
      <c r="T215" s="139">
        <f t="shared" si="34"/>
        <v>20631.019095882795</v>
      </c>
      <c r="U215" s="139">
        <f t="shared" si="35"/>
        <v>20631.019095882795</v>
      </c>
      <c r="V215" s="140"/>
      <c r="W215" s="196"/>
      <c r="X215" s="197"/>
      <c r="Y215" s="198"/>
      <c r="Z215" s="172">
        <f t="shared" si="38"/>
        <v>1</v>
      </c>
      <c r="AA215" s="173"/>
      <c r="AB215" s="199"/>
      <c r="AC215" s="198"/>
      <c r="AD215" s="175">
        <f t="shared" si="39"/>
        <v>1</v>
      </c>
      <c r="AE215" s="176"/>
      <c r="AF215" s="200">
        <v>69</v>
      </c>
      <c r="AG215" s="149"/>
      <c r="AH215" s="192"/>
      <c r="AI215" s="192"/>
      <c r="AJ215" s="150"/>
      <c r="AK215" s="192"/>
      <c r="AL215" s="192"/>
      <c r="AM215" s="178">
        <f t="shared" si="36"/>
        <v>20631.019095882795</v>
      </c>
      <c r="AN215" s="179">
        <f t="shared" si="37"/>
        <v>0</v>
      </c>
      <c r="AO215" s="180"/>
      <c r="AP215" s="180">
        <v>4.0298752770727262</v>
      </c>
      <c r="AQ215" s="201">
        <v>7411135</v>
      </c>
      <c r="AR215" s="132"/>
      <c r="AS215" s="132">
        <v>36972.3984375</v>
      </c>
      <c r="AT215" s="132">
        <v>57836.8984375</v>
      </c>
      <c r="AU215" s="132">
        <v>160299.953125</v>
      </c>
      <c r="AV215" s="132">
        <v>214460.1875</v>
      </c>
      <c r="AW215" s="132">
        <v>14451.138671875</v>
      </c>
      <c r="AX215" s="132">
        <v>1020146.7858420848</v>
      </c>
      <c r="AY215" s="188"/>
      <c r="AZ215" s="132"/>
      <c r="BA215" s="132"/>
      <c r="BB215" s="132"/>
      <c r="BC215" s="132"/>
      <c r="BD215" s="132"/>
      <c r="BE215" s="132"/>
      <c r="BF215" s="132"/>
      <c r="BG215" s="132"/>
      <c r="BH215" s="132"/>
      <c r="BI215" s="132"/>
      <c r="BJ215" s="132"/>
      <c r="BK215" s="132"/>
      <c r="BL215" s="132"/>
      <c r="BM215" s="132"/>
      <c r="BN215" s="132"/>
      <c r="BO215" s="157">
        <v>0.71</v>
      </c>
      <c r="BP215" s="202">
        <v>7552739</v>
      </c>
      <c r="BQ215" s="132">
        <v>7814449</v>
      </c>
      <c r="BR215" s="132">
        <v>3.0833333333333357</v>
      </c>
      <c r="BS215" s="132"/>
      <c r="BT215" s="132"/>
      <c r="BU215" s="132">
        <v>6976961</v>
      </c>
      <c r="BV215" s="132"/>
      <c r="BW215" s="132"/>
      <c r="BX215" s="132"/>
      <c r="BY215" s="132"/>
      <c r="BZ215" s="132">
        <v>0</v>
      </c>
      <c r="CA215" s="190">
        <v>0.76300000000000001</v>
      </c>
      <c r="CB215" s="185">
        <v>16.73</v>
      </c>
      <c r="CC215" s="185">
        <v>1966392.7344919443</v>
      </c>
      <c r="CD215" s="185">
        <v>44.319095611572266</v>
      </c>
      <c r="CE215" s="185">
        <v>2105963.0371631938</v>
      </c>
      <c r="CF215" s="185">
        <v>1861363.3398934819</v>
      </c>
      <c r="CG215" s="185">
        <v>944012.04741231131</v>
      </c>
      <c r="CH215" s="185">
        <v>1068121.1930994047</v>
      </c>
      <c r="CI215" s="195">
        <v>2287601.30396323</v>
      </c>
      <c r="CJ215" s="185">
        <v>2286249.7477491512</v>
      </c>
      <c r="CK215" s="185">
        <v>551924.1875</v>
      </c>
      <c r="CL215" s="185">
        <v>0.5</v>
      </c>
      <c r="CM215" s="185">
        <v>2</v>
      </c>
      <c r="CN215" s="185">
        <v>516.87096774193549</v>
      </c>
      <c r="CO215" s="185">
        <v>26724984</v>
      </c>
      <c r="CP215" s="186">
        <v>97.673583984375</v>
      </c>
      <c r="CQ215" s="185"/>
      <c r="CR215" s="163"/>
      <c r="CS215" s="185"/>
      <c r="CT215" s="185"/>
      <c r="CU215" s="185"/>
      <c r="CV215" s="185"/>
      <c r="CW215" s="138"/>
      <c r="CX215" s="186"/>
    </row>
    <row r="216" spans="1:102">
      <c r="A216" s="165">
        <f t="shared" si="40"/>
        <v>42212.291666608799</v>
      </c>
      <c r="B216" s="166"/>
      <c r="C216" s="185">
        <v>55606.217773932549</v>
      </c>
      <c r="D216" s="161"/>
      <c r="E216" s="133">
        <f t="shared" si="30"/>
        <v>55606.217773932549</v>
      </c>
      <c r="F216" s="134">
        <v>2.7</v>
      </c>
      <c r="G216" s="185">
        <v>874.29668991754602</v>
      </c>
      <c r="H216" s="161"/>
      <c r="I216" s="135">
        <f t="shared" si="31"/>
        <v>874.29668991754602</v>
      </c>
      <c r="J216" s="136">
        <v>7.4999999999999997E-2</v>
      </c>
      <c r="K216" s="185"/>
      <c r="L216" s="185"/>
      <c r="M216" s="135">
        <f t="shared" si="32"/>
        <v>0</v>
      </c>
      <c r="N216" s="191"/>
      <c r="O216" s="185">
        <v>27365.960542007502</v>
      </c>
      <c r="P216" s="161"/>
      <c r="Q216" s="135">
        <f t="shared" si="33"/>
        <v>27365.960542007502</v>
      </c>
      <c r="R216" s="185">
        <v>22390.331352551588</v>
      </c>
      <c r="S216" s="192"/>
      <c r="T216" s="139">
        <f t="shared" si="34"/>
        <v>27365.960542007502</v>
      </c>
      <c r="U216" s="139">
        <f t="shared" si="35"/>
        <v>27365.960542007502</v>
      </c>
      <c r="V216" s="140"/>
      <c r="W216" s="196"/>
      <c r="X216" s="197"/>
      <c r="Y216" s="198"/>
      <c r="Z216" s="172">
        <f t="shared" si="38"/>
        <v>1</v>
      </c>
      <c r="AA216" s="173"/>
      <c r="AB216" s="199"/>
      <c r="AC216" s="198"/>
      <c r="AD216" s="175">
        <f t="shared" si="39"/>
        <v>1</v>
      </c>
      <c r="AE216" s="176"/>
      <c r="AF216" s="200">
        <v>69</v>
      </c>
      <c r="AG216" s="149"/>
      <c r="AH216" s="192"/>
      <c r="AI216" s="192"/>
      <c r="AJ216" s="150"/>
      <c r="AK216" s="192"/>
      <c r="AL216" s="192"/>
      <c r="AM216" s="178">
        <f t="shared" si="36"/>
        <v>27365.960542007502</v>
      </c>
      <c r="AN216" s="179">
        <f t="shared" si="37"/>
        <v>0</v>
      </c>
      <c r="AO216" s="180"/>
      <c r="AP216" s="180">
        <v>4.044832311721807</v>
      </c>
      <c r="AQ216" s="201">
        <v>7418984</v>
      </c>
      <c r="AR216" s="132"/>
      <c r="AS216" s="203">
        <f t="shared" ref="AS216:AX216" si="41">(AS217+AS215)/2</f>
        <v>37205.8515625</v>
      </c>
      <c r="AT216" s="203">
        <f t="shared" si="41"/>
        <v>58253.779296875</v>
      </c>
      <c r="AU216" s="203">
        <f t="shared" si="41"/>
        <v>161397.03125</v>
      </c>
      <c r="AV216" s="203">
        <f t="shared" si="41"/>
        <v>216395.2421875</v>
      </c>
      <c r="AW216" s="203">
        <f t="shared" si="41"/>
        <v>14719.55712890625</v>
      </c>
      <c r="AX216" s="203">
        <f t="shared" si="41"/>
        <v>1023076.9169833667</v>
      </c>
      <c r="AY216" s="188"/>
      <c r="AZ216" s="132"/>
      <c r="BA216" s="132"/>
      <c r="BB216" s="132"/>
      <c r="BC216" s="132"/>
      <c r="BD216" s="132"/>
      <c r="BE216" s="132"/>
      <c r="BF216" s="132"/>
      <c r="BG216" s="132"/>
      <c r="BH216" s="132"/>
      <c r="BI216" s="132"/>
      <c r="BJ216" s="132"/>
      <c r="BK216" s="132"/>
      <c r="BL216" s="132"/>
      <c r="BM216" s="132"/>
      <c r="BN216" s="132"/>
      <c r="BO216" s="157">
        <v>0.71</v>
      </c>
      <c r="BP216" s="202">
        <v>7584952</v>
      </c>
      <c r="BQ216" s="132">
        <v>7846795</v>
      </c>
      <c r="BR216" s="132">
        <v>4.3333333333333321</v>
      </c>
      <c r="BS216" s="132"/>
      <c r="BT216" s="132"/>
      <c r="BU216" s="132">
        <v>7010300</v>
      </c>
      <c r="BV216" s="132"/>
      <c r="BW216" s="132"/>
      <c r="BX216" s="132"/>
      <c r="BY216" s="132"/>
      <c r="BZ216" s="132">
        <v>6</v>
      </c>
      <c r="CA216" s="190">
        <v>0.82599999999999996</v>
      </c>
      <c r="CB216" s="185">
        <v>16.73</v>
      </c>
      <c r="CC216" s="185">
        <v>1967732.0472640218</v>
      </c>
      <c r="CD216" s="185">
        <v>0</v>
      </c>
      <c r="CE216" s="185">
        <v>2106037.7020259229</v>
      </c>
      <c r="CF216" s="185">
        <v>1861363.4516641421</v>
      </c>
      <c r="CG216" s="185">
        <v>944299.24717742857</v>
      </c>
      <c r="CH216" s="185">
        <v>1068427.9245085581</v>
      </c>
      <c r="CI216" s="195">
        <v>2287913.0398676861</v>
      </c>
      <c r="CJ216" s="185">
        <v>2287875.5009827102</v>
      </c>
      <c r="CK216" s="185">
        <v>557357.875</v>
      </c>
      <c r="CL216" s="185">
        <v>0.5</v>
      </c>
      <c r="CM216" s="185">
        <v>2</v>
      </c>
      <c r="CN216" s="185">
        <v>516.87096774193549</v>
      </c>
      <c r="CO216" s="185">
        <v>26802228</v>
      </c>
      <c r="CP216" s="186">
        <v>99.943206787109375</v>
      </c>
      <c r="CQ216" s="185"/>
      <c r="CR216" s="163"/>
      <c r="CS216" s="185"/>
      <c r="CT216" s="185"/>
      <c r="CU216" s="185"/>
      <c r="CV216" s="185"/>
      <c r="CW216" s="138"/>
      <c r="CX216" s="186"/>
    </row>
    <row r="217" spans="1:102">
      <c r="A217" s="165">
        <f t="shared" si="40"/>
        <v>42213.291666608799</v>
      </c>
      <c r="B217" s="166"/>
      <c r="C217" s="185">
        <v>31707.998492703464</v>
      </c>
      <c r="D217" s="161"/>
      <c r="E217" s="133">
        <f t="shared" si="30"/>
        <v>31707.998492703464</v>
      </c>
      <c r="F217" s="134">
        <v>2.7</v>
      </c>
      <c r="G217" s="185">
        <v>498.54493320847615</v>
      </c>
      <c r="H217" s="161"/>
      <c r="I217" s="135">
        <f t="shared" si="31"/>
        <v>498.54493320847615</v>
      </c>
      <c r="J217" s="136">
        <v>7.4999999999999997E-2</v>
      </c>
      <c r="K217" s="185"/>
      <c r="L217" s="185"/>
      <c r="M217" s="135">
        <f t="shared" si="32"/>
        <v>0</v>
      </c>
      <c r="N217" s="191"/>
      <c r="O217" s="185">
        <v>15604.726779747494</v>
      </c>
      <c r="P217" s="161"/>
      <c r="Q217" s="135">
        <f t="shared" si="33"/>
        <v>15604.726779747494</v>
      </c>
      <c r="R217" s="185">
        <v>12767.50372888431</v>
      </c>
      <c r="S217" s="192"/>
      <c r="T217" s="139">
        <f t="shared" si="34"/>
        <v>15604.726779747494</v>
      </c>
      <c r="U217" s="139">
        <f t="shared" si="35"/>
        <v>15604.726779747494</v>
      </c>
      <c r="V217" s="140"/>
      <c r="W217" s="196"/>
      <c r="X217" s="197"/>
      <c r="Y217" s="198"/>
      <c r="Z217" s="172">
        <f t="shared" si="38"/>
        <v>1</v>
      </c>
      <c r="AA217" s="173"/>
      <c r="AB217" s="199"/>
      <c r="AC217" s="198"/>
      <c r="AD217" s="175">
        <f t="shared" si="39"/>
        <v>1</v>
      </c>
      <c r="AE217" s="176"/>
      <c r="AF217" s="200">
        <v>68</v>
      </c>
      <c r="AG217" s="149"/>
      <c r="AH217" s="192"/>
      <c r="AI217" s="192"/>
      <c r="AJ217" s="150"/>
      <c r="AK217" s="192"/>
      <c r="AL217" s="192"/>
      <c r="AM217" s="178">
        <f t="shared" si="36"/>
        <v>15604.726779747494</v>
      </c>
      <c r="AN217" s="179">
        <f t="shared" si="37"/>
        <v>0</v>
      </c>
      <c r="AO217" s="180"/>
      <c r="AP217" s="180">
        <v>4.0589998556539362</v>
      </c>
      <c r="AQ217" s="201">
        <v>7431324</v>
      </c>
      <c r="AR217" s="132"/>
      <c r="AS217" s="132">
        <v>37439.3046875</v>
      </c>
      <c r="AT217" s="132">
        <v>58670.66015625</v>
      </c>
      <c r="AU217" s="132">
        <v>162494.109375</v>
      </c>
      <c r="AV217" s="132">
        <v>218330.296875</v>
      </c>
      <c r="AW217" s="132">
        <v>14987.9755859375</v>
      </c>
      <c r="AX217" s="132">
        <v>1026007.0481246487</v>
      </c>
      <c r="AY217" s="188"/>
      <c r="AZ217" s="132"/>
      <c r="BA217" s="132"/>
      <c r="BB217" s="132"/>
      <c r="BC217" s="132"/>
      <c r="BD217" s="132"/>
      <c r="BE217" s="132"/>
      <c r="BF217" s="132"/>
      <c r="BG217" s="132"/>
      <c r="BH217" s="132"/>
      <c r="BI217" s="132"/>
      <c r="BJ217" s="132"/>
      <c r="BK217" s="132"/>
      <c r="BL217" s="132"/>
      <c r="BM217" s="132"/>
      <c r="BN217" s="132"/>
      <c r="BO217" s="157">
        <v>0.72</v>
      </c>
      <c r="BP217" s="202">
        <v>7615892</v>
      </c>
      <c r="BQ217" s="132">
        <v>7877385</v>
      </c>
      <c r="BR217" s="132">
        <v>0.51666666666666483</v>
      </c>
      <c r="BS217" s="132"/>
      <c r="BT217" s="132"/>
      <c r="BU217" s="132">
        <v>7039127</v>
      </c>
      <c r="BV217" s="132"/>
      <c r="BW217" s="132"/>
      <c r="BX217" s="132"/>
      <c r="BY217" s="132"/>
      <c r="BZ217" s="132">
        <v>18</v>
      </c>
      <c r="CA217" s="190">
        <v>0.97499999999999998</v>
      </c>
      <c r="CB217" s="185">
        <v>16.73</v>
      </c>
      <c r="CC217" s="185">
        <v>1969071.3600360996</v>
      </c>
      <c r="CD217" s="185">
        <v>72.054695129394531</v>
      </c>
      <c r="CE217" s="185">
        <v>2108883.6789872861</v>
      </c>
      <c r="CF217" s="185">
        <v>1863806.8302078166</v>
      </c>
      <c r="CG217" s="185">
        <v>947914.71313856891</v>
      </c>
      <c r="CH217" s="185">
        <v>1072053.8475203537</v>
      </c>
      <c r="CI217" s="195">
        <v>2294091.8557817447</v>
      </c>
      <c r="CJ217" s="185">
        <v>2290358.1589801493</v>
      </c>
      <c r="CK217" s="185">
        <v>563772.6875</v>
      </c>
      <c r="CL217" s="185">
        <v>0.5</v>
      </c>
      <c r="CM217" s="185">
        <v>2</v>
      </c>
      <c r="CN217" s="185">
        <v>516.87096774193549</v>
      </c>
      <c r="CO217" s="185">
        <v>26893602</v>
      </c>
      <c r="CP217" s="186">
        <v>96.095245361328125</v>
      </c>
      <c r="CQ217" s="185"/>
      <c r="CR217" s="163"/>
      <c r="CS217" s="185"/>
      <c r="CT217" s="185"/>
      <c r="CU217" s="185"/>
      <c r="CV217" s="185"/>
      <c r="CW217" s="138"/>
      <c r="CX217" s="186"/>
    </row>
    <row r="218" spans="1:102">
      <c r="A218" s="165">
        <f t="shared" si="40"/>
        <v>42214.291666608799</v>
      </c>
      <c r="B218" s="166"/>
      <c r="C218" s="185">
        <v>25752.120299837097</v>
      </c>
      <c r="D218" s="161"/>
      <c r="E218" s="133">
        <f t="shared" si="30"/>
        <v>25752.120299837097</v>
      </c>
      <c r="F218" s="134">
        <v>2.7</v>
      </c>
      <c r="G218" s="185">
        <v>404.90064668740604</v>
      </c>
      <c r="H218" s="161"/>
      <c r="I218" s="135">
        <f t="shared" si="31"/>
        <v>404.90064668740604</v>
      </c>
      <c r="J218" s="136">
        <v>7.4999999999999997E-2</v>
      </c>
      <c r="K218" s="185"/>
      <c r="L218" s="185"/>
      <c r="M218" s="135">
        <f t="shared" si="32"/>
        <v>0</v>
      </c>
      <c r="N218" s="191"/>
      <c r="O218" s="185">
        <v>12673.609826574844</v>
      </c>
      <c r="P218" s="161"/>
      <c r="Q218" s="135">
        <f t="shared" si="33"/>
        <v>12673.609826574844</v>
      </c>
      <c r="R218" s="185">
        <v>10369.317130833962</v>
      </c>
      <c r="S218" s="192"/>
      <c r="T218" s="139">
        <f t="shared" si="34"/>
        <v>12673.609826574848</v>
      </c>
      <c r="U218" s="139">
        <f t="shared" si="35"/>
        <v>12673.609826574848</v>
      </c>
      <c r="V218" s="140"/>
      <c r="W218" s="196"/>
      <c r="X218" s="197"/>
      <c r="Y218" s="198"/>
      <c r="Z218" s="172">
        <f t="shared" si="38"/>
        <v>1</v>
      </c>
      <c r="AA218" s="173"/>
      <c r="AB218" s="199"/>
      <c r="AC218" s="198"/>
      <c r="AD218" s="175">
        <f t="shared" si="39"/>
        <v>1</v>
      </c>
      <c r="AE218" s="176"/>
      <c r="AF218" s="200">
        <v>69</v>
      </c>
      <c r="AG218" s="149"/>
      <c r="AH218" s="192"/>
      <c r="AI218" s="192"/>
      <c r="AJ218" s="150"/>
      <c r="AK218" s="192"/>
      <c r="AL218" s="192"/>
      <c r="AM218" s="178">
        <f t="shared" si="36"/>
        <v>12673.609826574848</v>
      </c>
      <c r="AN218" s="179">
        <f t="shared" si="37"/>
        <v>0</v>
      </c>
      <c r="AO218" s="180"/>
      <c r="AP218" s="180">
        <v>4.0723779088691128</v>
      </c>
      <c r="AQ218" s="201">
        <v>7444546</v>
      </c>
      <c r="AR218" s="132"/>
      <c r="AS218" s="132">
        <v>37672.765625</v>
      </c>
      <c r="AT218" s="132">
        <v>59088.76953125</v>
      </c>
      <c r="AU218" s="132">
        <v>163592.5625</v>
      </c>
      <c r="AV218" s="132">
        <v>220257.328125</v>
      </c>
      <c r="AW218" s="132">
        <v>15256.87109375</v>
      </c>
      <c r="AX218" s="132">
        <v>1029056.0043428492</v>
      </c>
      <c r="AY218" s="188"/>
      <c r="AZ218" s="132"/>
      <c r="BA218" s="132"/>
      <c r="BB218" s="132"/>
      <c r="BC218" s="132"/>
      <c r="BD218" s="132"/>
      <c r="BE218" s="132"/>
      <c r="BF218" s="132"/>
      <c r="BG218" s="132"/>
      <c r="BH218" s="132"/>
      <c r="BI218" s="132"/>
      <c r="BJ218" s="132"/>
      <c r="BK218" s="132"/>
      <c r="BL218" s="132"/>
      <c r="BM218" s="132"/>
      <c r="BN218" s="132"/>
      <c r="BO218" s="157">
        <v>0.72</v>
      </c>
      <c r="BP218" s="202">
        <v>7646947</v>
      </c>
      <c r="BQ218" s="132">
        <v>7908432</v>
      </c>
      <c r="BR218" s="132">
        <v>5.1499999999999968</v>
      </c>
      <c r="BS218" s="132"/>
      <c r="BT218" s="132"/>
      <c r="BU218" s="132">
        <v>7067037</v>
      </c>
      <c r="BV218" s="132"/>
      <c r="BW218" s="132"/>
      <c r="BX218" s="132"/>
      <c r="BY218" s="132"/>
      <c r="BZ218" s="132">
        <v>19</v>
      </c>
      <c r="CA218" s="190">
        <v>0.97499999999999998</v>
      </c>
      <c r="CB218" s="185">
        <v>17</v>
      </c>
      <c r="CC218" s="185">
        <v>1975568.516572237</v>
      </c>
      <c r="CD218" s="185">
        <v>58.533439636230469</v>
      </c>
      <c r="CE218" s="185">
        <v>2115598.845496323</v>
      </c>
      <c r="CF218" s="185">
        <v>1867214.1026247202</v>
      </c>
      <c r="CG218" s="185">
        <v>954075.92409326648</v>
      </c>
      <c r="CH218" s="185">
        <v>1078217.6840785502</v>
      </c>
      <c r="CI218" s="195">
        <v>2306578.2515004994</v>
      </c>
      <c r="CJ218" s="185">
        <v>2298619.2865070817</v>
      </c>
      <c r="CK218" s="185">
        <v>564367.125</v>
      </c>
      <c r="CL218" s="185">
        <v>0.5</v>
      </c>
      <c r="CM218" s="185">
        <v>2</v>
      </c>
      <c r="CN218" s="185">
        <v>516.87096774193549</v>
      </c>
      <c r="CO218" s="185">
        <v>26979668</v>
      </c>
      <c r="CP218" s="186">
        <v>92.407447814941406</v>
      </c>
      <c r="CQ218" s="185"/>
      <c r="CR218" s="163"/>
      <c r="CS218" s="185"/>
      <c r="CT218" s="185"/>
      <c r="CU218" s="185"/>
      <c r="CV218" s="185"/>
      <c r="CW218" s="138"/>
      <c r="CX218" s="186"/>
    </row>
    <row r="219" spans="1:102">
      <c r="A219" s="165">
        <f t="shared" si="40"/>
        <v>42215.291666608799</v>
      </c>
      <c r="B219" s="166"/>
      <c r="C219" s="185">
        <v>0</v>
      </c>
      <c r="D219" s="161"/>
      <c r="E219" s="133">
        <f t="shared" si="30"/>
        <v>0</v>
      </c>
      <c r="F219" s="134">
        <v>2.7</v>
      </c>
      <c r="G219" s="185">
        <v>0</v>
      </c>
      <c r="H219" s="161"/>
      <c r="I219" s="135">
        <f t="shared" si="31"/>
        <v>0</v>
      </c>
      <c r="J219" s="136">
        <v>7.4999999999999997E-2</v>
      </c>
      <c r="K219" s="185"/>
      <c r="L219" s="185"/>
      <c r="M219" s="135">
        <f t="shared" si="32"/>
        <v>0</v>
      </c>
      <c r="N219" s="191"/>
      <c r="O219" s="185">
        <v>0</v>
      </c>
      <c r="P219" s="161"/>
      <c r="Q219" s="135">
        <f t="shared" si="33"/>
        <v>0</v>
      </c>
      <c r="R219" s="185">
        <v>0</v>
      </c>
      <c r="S219" s="192"/>
      <c r="T219" s="139">
        <f t="shared" si="34"/>
        <v>0</v>
      </c>
      <c r="U219" s="139">
        <f t="shared" si="35"/>
        <v>0</v>
      </c>
      <c r="V219" s="140"/>
      <c r="W219" s="196"/>
      <c r="X219" s="197"/>
      <c r="Y219" s="198"/>
      <c r="Z219" s="172">
        <f t="shared" si="38"/>
        <v>1</v>
      </c>
      <c r="AA219" s="173"/>
      <c r="AB219" s="199"/>
      <c r="AC219" s="198"/>
      <c r="AD219" s="175">
        <f t="shared" si="39"/>
        <v>1</v>
      </c>
      <c r="AE219" s="176"/>
      <c r="AF219" s="200">
        <v>69</v>
      </c>
      <c r="AG219" s="149"/>
      <c r="AH219" s="192"/>
      <c r="AI219" s="192"/>
      <c r="AJ219" s="150"/>
      <c r="AK219" s="192"/>
      <c r="AL219" s="192"/>
      <c r="AM219" s="178">
        <f t="shared" si="36"/>
        <v>0</v>
      </c>
      <c r="AN219" s="179">
        <f t="shared" si="37"/>
        <v>0</v>
      </c>
      <c r="AO219" s="180"/>
      <c r="AP219" s="180">
        <v>4.0849664713673377</v>
      </c>
      <c r="AQ219" s="201">
        <v>7453921</v>
      </c>
      <c r="AR219" s="132"/>
      <c r="AS219" s="132">
        <v>37905.54296875</v>
      </c>
      <c r="AT219" s="132">
        <v>59507.4921875</v>
      </c>
      <c r="AU219" s="132">
        <v>164692.34375</v>
      </c>
      <c r="AV219" s="132">
        <v>222179.59375</v>
      </c>
      <c r="AW219" s="132">
        <v>15525.828125</v>
      </c>
      <c r="AX219" s="132">
        <v>1032103.4302396335</v>
      </c>
      <c r="AY219" s="188"/>
      <c r="AZ219" s="132"/>
      <c r="BA219" s="132"/>
      <c r="BB219" s="132"/>
      <c r="BC219" s="132"/>
      <c r="BD219" s="132"/>
      <c r="BE219" s="132"/>
      <c r="BF219" s="132"/>
      <c r="BG219" s="132"/>
      <c r="BH219" s="132"/>
      <c r="BI219" s="132"/>
      <c r="BJ219" s="132"/>
      <c r="BK219" s="132"/>
      <c r="BL219" s="132"/>
      <c r="BM219" s="132"/>
      <c r="BN219" s="132"/>
      <c r="BO219" s="157">
        <v>0.71499999999999997</v>
      </c>
      <c r="BP219" s="202">
        <v>7674729</v>
      </c>
      <c r="BQ219" s="132">
        <v>7936301</v>
      </c>
      <c r="BR219" s="132">
        <v>4.9333333333333336</v>
      </c>
      <c r="BS219" s="132"/>
      <c r="BT219" s="132"/>
      <c r="BU219" s="132">
        <v>7093675</v>
      </c>
      <c r="BV219" s="132"/>
      <c r="BW219" s="132"/>
      <c r="BX219" s="132"/>
      <c r="BY219" s="132"/>
      <c r="BZ219" s="132">
        <v>18</v>
      </c>
      <c r="CA219" s="190">
        <v>0.99</v>
      </c>
      <c r="CB219" s="185">
        <v>17</v>
      </c>
      <c r="CC219" s="185">
        <v>1980194.827956497</v>
      </c>
      <c r="CD219" s="185">
        <v>61.67724609375</v>
      </c>
      <c r="CE219" s="185">
        <v>2120518.5541507318</v>
      </c>
      <c r="CF219" s="185">
        <v>1870782.9270931117</v>
      </c>
      <c r="CG219" s="185">
        <v>961932.41523009248</v>
      </c>
      <c r="CH219" s="185">
        <v>1086131.103534034</v>
      </c>
      <c r="CI219" s="195">
        <v>2319020.9060020824</v>
      </c>
      <c r="CJ219" s="185">
        <v>2306346.1652968987</v>
      </c>
      <c r="CK219" s="185">
        <v>564367.125</v>
      </c>
      <c r="CL219" s="185">
        <v>0.5</v>
      </c>
      <c r="CM219" s="185">
        <v>2</v>
      </c>
      <c r="CN219" s="185">
        <v>516.87096774193549</v>
      </c>
      <c r="CO219" s="185">
        <v>27045964</v>
      </c>
      <c r="CP219" s="186">
        <v>104.2183837890625</v>
      </c>
      <c r="CQ219" s="185"/>
      <c r="CR219" s="163"/>
      <c r="CS219" s="185"/>
      <c r="CT219" s="185"/>
      <c r="CU219" s="185"/>
      <c r="CV219" s="185"/>
      <c r="CW219" s="138"/>
      <c r="CX219" s="186"/>
    </row>
    <row r="220" spans="1:102">
      <c r="A220" s="165">
        <f t="shared" si="40"/>
        <v>42216.291666608799</v>
      </c>
      <c r="B220" s="166"/>
      <c r="C220" s="185">
        <v>7869.7410153636083</v>
      </c>
      <c r="D220" s="161"/>
      <c r="E220" s="133">
        <f t="shared" si="30"/>
        <v>7869.7410153636083</v>
      </c>
      <c r="F220" s="134">
        <v>2.7</v>
      </c>
      <c r="G220" s="185">
        <v>123.73595607982949</v>
      </c>
      <c r="H220" s="161"/>
      <c r="I220" s="135">
        <f t="shared" si="31"/>
        <v>123.73595607982949</v>
      </c>
      <c r="J220" s="136">
        <v>7.4999999999999997E-2</v>
      </c>
      <c r="K220" s="185"/>
      <c r="L220" s="185"/>
      <c r="M220" s="135">
        <f t="shared" si="32"/>
        <v>0</v>
      </c>
      <c r="N220" s="191"/>
      <c r="O220" s="185">
        <v>3873.0025296418894</v>
      </c>
      <c r="P220" s="161"/>
      <c r="Q220" s="135">
        <f t="shared" si="33"/>
        <v>3873.0025296418894</v>
      </c>
      <c r="R220" s="185">
        <v>2582.0016864279269</v>
      </c>
      <c r="S220" s="192"/>
      <c r="T220" s="139">
        <f t="shared" si="34"/>
        <v>3873.0025296418894</v>
      </c>
      <c r="U220" s="139">
        <f t="shared" si="35"/>
        <v>3873.0025296418894</v>
      </c>
      <c r="V220" s="140"/>
      <c r="W220" s="196"/>
      <c r="X220" s="197"/>
      <c r="Y220" s="198"/>
      <c r="Z220" s="172">
        <f t="shared" si="38"/>
        <v>1</v>
      </c>
      <c r="AA220" s="173"/>
      <c r="AB220" s="199"/>
      <c r="AC220" s="198"/>
      <c r="AD220" s="175">
        <f t="shared" si="39"/>
        <v>1</v>
      </c>
      <c r="AE220" s="176"/>
      <c r="AF220" s="200">
        <v>68</v>
      </c>
      <c r="AG220" s="149"/>
      <c r="AH220" s="192"/>
      <c r="AI220" s="192"/>
      <c r="AJ220" s="150"/>
      <c r="AK220" s="192"/>
      <c r="AL220" s="192"/>
      <c r="AM220" s="178">
        <f t="shared" si="36"/>
        <v>3873.0025296418894</v>
      </c>
      <c r="AN220" s="179">
        <f t="shared" si="37"/>
        <v>0</v>
      </c>
      <c r="AO220" s="180"/>
      <c r="AP220" s="180">
        <v>4.0967655431486101</v>
      </c>
      <c r="AQ220" s="201">
        <v>7462734</v>
      </c>
      <c r="AR220" s="132"/>
      <c r="AS220" s="132">
        <v>38137.8359375</v>
      </c>
      <c r="AT220" s="132">
        <v>59926.92578125</v>
      </c>
      <c r="AU220" s="132">
        <v>165793.015625</v>
      </c>
      <c r="AV220" s="132">
        <v>224094.625</v>
      </c>
      <c r="AW220" s="132">
        <v>15793.9521484375</v>
      </c>
      <c r="AX220" s="132">
        <v>1034852.2589047943</v>
      </c>
      <c r="AY220" s="188"/>
      <c r="AZ220" s="132"/>
      <c r="BA220" s="132"/>
      <c r="BB220" s="132"/>
      <c r="BC220" s="132"/>
      <c r="BD220" s="132"/>
      <c r="BE220" s="132"/>
      <c r="BF220" s="132"/>
      <c r="BG220" s="132"/>
      <c r="BH220" s="132"/>
      <c r="BI220" s="132"/>
      <c r="BJ220" s="132"/>
      <c r="BK220" s="132"/>
      <c r="BL220" s="132"/>
      <c r="BM220" s="132"/>
      <c r="BN220" s="132"/>
      <c r="BO220" s="157">
        <v>0.72</v>
      </c>
      <c r="BP220" s="202">
        <v>7701110</v>
      </c>
      <c r="BQ220" s="132">
        <v>7962632</v>
      </c>
      <c r="BR220" s="132">
        <v>4.2666666666666675</v>
      </c>
      <c r="BS220" s="132"/>
      <c r="BT220" s="132"/>
      <c r="BU220" s="132">
        <v>7119239</v>
      </c>
      <c r="BV220" s="132"/>
      <c r="BW220" s="132"/>
      <c r="BX220" s="132"/>
      <c r="BY220" s="132"/>
      <c r="BZ220" s="132">
        <v>14</v>
      </c>
      <c r="CA220" s="190">
        <v>1</v>
      </c>
      <c r="CB220" s="185">
        <v>17</v>
      </c>
      <c r="CC220" s="185">
        <v>1983940.8944652807</v>
      </c>
      <c r="CD220" s="185">
        <v>69.128448486328125</v>
      </c>
      <c r="CE220" s="185">
        <v>2124471.2424838906</v>
      </c>
      <c r="CF220" s="185">
        <v>1874269.1590814923</v>
      </c>
      <c r="CG220" s="185">
        <v>963548.34180204815</v>
      </c>
      <c r="CH220" s="185">
        <v>1087701.6622904723</v>
      </c>
      <c r="CI220" s="195">
        <v>2321203.6863890574</v>
      </c>
      <c r="CJ220" s="185">
        <v>2307559.7988338992</v>
      </c>
      <c r="CK220" s="185">
        <v>565468.5625</v>
      </c>
      <c r="CL220" s="185">
        <v>0.5</v>
      </c>
      <c r="CM220" s="185">
        <v>2</v>
      </c>
      <c r="CN220" s="185">
        <v>516.87096774193549</v>
      </c>
      <c r="CO220" s="185">
        <v>27077534</v>
      </c>
      <c r="CP220" s="186">
        <v>109.6580810546875</v>
      </c>
      <c r="CQ220" s="185"/>
      <c r="CR220" s="163"/>
      <c r="CS220" s="185"/>
      <c r="CT220" s="185"/>
      <c r="CU220" s="185"/>
      <c r="CV220" s="185"/>
      <c r="CW220" s="138"/>
      <c r="CX220" s="186"/>
    </row>
    <row r="221" spans="1:102">
      <c r="A221" s="165">
        <f t="shared" si="40"/>
        <v>42217.291666608799</v>
      </c>
      <c r="B221" s="166"/>
      <c r="C221" s="185">
        <v>53684.553311306678</v>
      </c>
      <c r="D221" s="161"/>
      <c r="E221" s="133">
        <f t="shared" si="30"/>
        <v>53684.553311306678</v>
      </c>
      <c r="F221" s="134">
        <v>2.7</v>
      </c>
      <c r="G221" s="185">
        <v>726.92188011684152</v>
      </c>
      <c r="H221" s="161"/>
      <c r="I221" s="135">
        <f t="shared" si="31"/>
        <v>726.92188011684152</v>
      </c>
      <c r="J221" s="136">
        <v>7.4999999999999997E-2</v>
      </c>
      <c r="K221" s="185"/>
      <c r="L221" s="185"/>
      <c r="M221" s="135">
        <f t="shared" si="32"/>
        <v>0</v>
      </c>
      <c r="N221" s="191"/>
      <c r="O221" s="185">
        <v>26478.815715594919</v>
      </c>
      <c r="P221" s="161"/>
      <c r="Q221" s="135">
        <f t="shared" si="33"/>
        <v>26478.815715594919</v>
      </c>
      <c r="R221" s="185">
        <v>20804.783776538861</v>
      </c>
      <c r="S221" s="192"/>
      <c r="T221" s="139">
        <f t="shared" si="34"/>
        <v>26478.815715594919</v>
      </c>
      <c r="U221" s="139">
        <f t="shared" si="35"/>
        <v>26478.815715594919</v>
      </c>
      <c r="V221" s="140"/>
      <c r="W221" s="196"/>
      <c r="X221" s="197"/>
      <c r="Y221" s="198"/>
      <c r="Z221" s="172">
        <f t="shared" si="38"/>
        <v>1</v>
      </c>
      <c r="AA221" s="173"/>
      <c r="AB221" s="199"/>
      <c r="AC221" s="198"/>
      <c r="AD221" s="175">
        <f t="shared" si="39"/>
        <v>1</v>
      </c>
      <c r="AE221" s="176"/>
      <c r="AF221" s="200">
        <v>69</v>
      </c>
      <c r="AG221" s="149"/>
      <c r="AH221" s="192"/>
      <c r="AI221" s="192"/>
      <c r="AJ221" s="150"/>
      <c r="AK221" s="192"/>
      <c r="AL221" s="192"/>
      <c r="AM221" s="178">
        <f t="shared" si="36"/>
        <v>26478.815715594919</v>
      </c>
      <c r="AN221" s="179">
        <f t="shared" si="37"/>
        <v>0</v>
      </c>
      <c r="AO221" s="180"/>
      <c r="AP221" s="180">
        <v>4.1089976856215129</v>
      </c>
      <c r="AQ221" s="201">
        <v>7472615</v>
      </c>
      <c r="AR221" s="132"/>
      <c r="AS221" s="132">
        <v>38302.54296875</v>
      </c>
      <c r="AT221" s="132">
        <v>60224.4296875</v>
      </c>
      <c r="AU221" s="132">
        <v>166571.140625</v>
      </c>
      <c r="AV221" s="132">
        <v>225450.609375</v>
      </c>
      <c r="AW221" s="132">
        <v>15984.1083984375</v>
      </c>
      <c r="AX221" s="132">
        <v>1037794.520562501</v>
      </c>
      <c r="AY221" s="188"/>
      <c r="AZ221" s="132"/>
      <c r="BA221" s="132"/>
      <c r="BB221" s="132"/>
      <c r="BC221" s="132"/>
      <c r="BD221" s="132"/>
      <c r="BE221" s="132"/>
      <c r="BF221" s="132"/>
      <c r="BG221" s="132"/>
      <c r="BH221" s="132"/>
      <c r="BI221" s="132"/>
      <c r="BJ221" s="132"/>
      <c r="BK221" s="132"/>
      <c r="BL221" s="132"/>
      <c r="BM221" s="132"/>
      <c r="BN221" s="132"/>
      <c r="BO221" s="157">
        <v>0.73</v>
      </c>
      <c r="BP221" s="202">
        <v>7728481</v>
      </c>
      <c r="BQ221" s="132">
        <v>7989770</v>
      </c>
      <c r="BR221" s="132">
        <v>1.0833333333333321</v>
      </c>
      <c r="BS221" s="132"/>
      <c r="BT221" s="132"/>
      <c r="BU221" s="132">
        <v>7145829</v>
      </c>
      <c r="BV221" s="132"/>
      <c r="BW221" s="132"/>
      <c r="BX221" s="132"/>
      <c r="BY221" s="132">
        <v>613541.9375</v>
      </c>
      <c r="BZ221" s="132">
        <v>8</v>
      </c>
      <c r="CA221" s="190">
        <v>1</v>
      </c>
      <c r="CB221" s="185">
        <v>19</v>
      </c>
      <c r="CC221" s="185">
        <v>1988861.7425481009</v>
      </c>
      <c r="CD221" s="185">
        <v>70.609375</v>
      </c>
      <c r="CE221" s="185">
        <v>2129712.3047711467</v>
      </c>
      <c r="CF221" s="185">
        <v>1879252.2463374014</v>
      </c>
      <c r="CG221" s="185">
        <v>967603.09841786744</v>
      </c>
      <c r="CH221" s="185">
        <v>1091792.7278659621</v>
      </c>
      <c r="CI221" s="195">
        <v>2329991.9303233703</v>
      </c>
      <c r="CJ221" s="185">
        <v>2312819.9388451213</v>
      </c>
      <c r="CK221" s="185">
        <v>571068.0625</v>
      </c>
      <c r="CL221" s="185">
        <v>0.5</v>
      </c>
      <c r="CM221" s="185">
        <v>2</v>
      </c>
      <c r="CN221" s="185">
        <v>315.19354838709677</v>
      </c>
      <c r="CO221" s="185">
        <v>27127970</v>
      </c>
      <c r="CP221" s="186">
        <v>111.41064453125</v>
      </c>
      <c r="CQ221" s="185"/>
      <c r="CR221" s="163"/>
      <c r="CS221" s="185"/>
      <c r="CT221" s="185"/>
      <c r="CU221" s="185"/>
      <c r="CV221" s="185"/>
      <c r="CW221" s="138"/>
      <c r="CX221" s="186"/>
    </row>
    <row r="222" spans="1:102">
      <c r="A222" s="165">
        <f t="shared" si="40"/>
        <v>42218.291666608799</v>
      </c>
      <c r="B222" s="166"/>
      <c r="C222" s="185">
        <v>58912.931314403279</v>
      </c>
      <c r="D222" s="161"/>
      <c r="E222" s="133">
        <f t="shared" si="30"/>
        <v>58912.931314403279</v>
      </c>
      <c r="F222" s="134">
        <v>2.7</v>
      </c>
      <c r="G222" s="185">
        <v>797.71733492734199</v>
      </c>
      <c r="H222" s="161"/>
      <c r="I222" s="135">
        <f t="shared" si="31"/>
        <v>797.71733492734199</v>
      </c>
      <c r="J222" s="136">
        <v>7.4999999999999997E-2</v>
      </c>
      <c r="K222" s="185"/>
      <c r="L222" s="185"/>
      <c r="M222" s="135">
        <f t="shared" si="32"/>
        <v>0</v>
      </c>
      <c r="N222" s="191"/>
      <c r="O222" s="185">
        <v>29057.606989737968</v>
      </c>
      <c r="P222" s="161"/>
      <c r="Q222" s="135">
        <f t="shared" si="33"/>
        <v>29057.606989737968</v>
      </c>
      <c r="R222" s="185">
        <v>20192.574348800961</v>
      </c>
      <c r="S222" s="192"/>
      <c r="T222" s="139">
        <f t="shared" si="34"/>
        <v>29057.606989737968</v>
      </c>
      <c r="U222" s="139">
        <f t="shared" si="35"/>
        <v>29057.606989737968</v>
      </c>
      <c r="V222" s="140"/>
      <c r="W222" s="196"/>
      <c r="X222" s="197"/>
      <c r="Y222" s="198"/>
      <c r="Z222" s="172">
        <f t="shared" si="38"/>
        <v>1</v>
      </c>
      <c r="AA222" s="173"/>
      <c r="AB222" s="199"/>
      <c r="AC222" s="198"/>
      <c r="AD222" s="175">
        <f t="shared" si="39"/>
        <v>1</v>
      </c>
      <c r="AE222" s="176"/>
      <c r="AF222" s="200">
        <v>69</v>
      </c>
      <c r="AG222" s="149"/>
      <c r="AH222" s="192"/>
      <c r="AI222" s="192"/>
      <c r="AJ222" s="150"/>
      <c r="AK222" s="192"/>
      <c r="AL222" s="192"/>
      <c r="AM222" s="178">
        <f t="shared" si="36"/>
        <v>29057.606989737968</v>
      </c>
      <c r="AN222" s="179">
        <f t="shared" si="37"/>
        <v>0</v>
      </c>
      <c r="AO222" s="180"/>
      <c r="AP222" s="180">
        <v>4.1228854601946283</v>
      </c>
      <c r="AQ222" s="201">
        <v>7483115</v>
      </c>
      <c r="AR222" s="132"/>
      <c r="AS222" s="132">
        <v>38535.26953125</v>
      </c>
      <c r="AT222" s="132">
        <v>60645.21875</v>
      </c>
      <c r="AU222" s="132">
        <v>167669.765625</v>
      </c>
      <c r="AV222" s="132">
        <v>227360.15625</v>
      </c>
      <c r="AW222" s="132">
        <v>16252.3369140625</v>
      </c>
      <c r="AX222" s="132">
        <v>1040526.5479887417</v>
      </c>
      <c r="AY222" s="188"/>
      <c r="AZ222" s="132"/>
      <c r="BA222" s="132"/>
      <c r="BB222" s="132"/>
      <c r="BC222" s="132"/>
      <c r="BD222" s="132"/>
      <c r="BE222" s="132"/>
      <c r="BF222" s="132"/>
      <c r="BG222" s="132"/>
      <c r="BH222" s="132"/>
      <c r="BI222" s="132"/>
      <c r="BJ222" s="132"/>
      <c r="BK222" s="132"/>
      <c r="BL222" s="132"/>
      <c r="BM222" s="132"/>
      <c r="BN222" s="132"/>
      <c r="BO222" s="157">
        <v>0.73499999999999999</v>
      </c>
      <c r="BP222" s="202">
        <v>7755279</v>
      </c>
      <c r="BQ222" s="132">
        <v>8016470</v>
      </c>
      <c r="BR222" s="132">
        <v>2.9500000000000024</v>
      </c>
      <c r="BS222" s="132"/>
      <c r="BT222" s="132"/>
      <c r="BU222" s="132">
        <v>7172196</v>
      </c>
      <c r="BV222" s="132"/>
      <c r="BW222" s="132"/>
      <c r="BX222" s="132"/>
      <c r="BY222" s="132">
        <v>613564.1875</v>
      </c>
      <c r="BZ222" s="132">
        <v>4</v>
      </c>
      <c r="CA222" s="190">
        <v>1</v>
      </c>
      <c r="CB222" s="185">
        <v>19</v>
      </c>
      <c r="CC222" s="185">
        <v>1993459.1976111964</v>
      </c>
      <c r="CD222" s="185">
        <v>75.827156066894531</v>
      </c>
      <c r="CE222" s="185">
        <v>2134497.5933855353</v>
      </c>
      <c r="CF222" s="185">
        <v>1884214.1503412719</v>
      </c>
      <c r="CG222" s="185">
        <v>969020.26620970224</v>
      </c>
      <c r="CH222" s="185">
        <v>1093218.8530582034</v>
      </c>
      <c r="CI222" s="195">
        <v>2335977.1371387132</v>
      </c>
      <c r="CJ222" s="185">
        <v>2316202.3867835291</v>
      </c>
      <c r="CK222" s="185">
        <v>577773.5625</v>
      </c>
      <c r="CL222" s="185">
        <v>0.5</v>
      </c>
      <c r="CM222" s="185">
        <v>2</v>
      </c>
      <c r="CN222" s="185">
        <v>315.19354838709677</v>
      </c>
      <c r="CO222" s="185">
        <v>27236742</v>
      </c>
      <c r="CP222" s="186">
        <v>105.92607116699219</v>
      </c>
      <c r="CQ222" s="185"/>
      <c r="CR222" s="163"/>
      <c r="CS222" s="185"/>
      <c r="CT222" s="185"/>
      <c r="CU222" s="185"/>
      <c r="CV222" s="185"/>
      <c r="CW222" s="138"/>
      <c r="CX222" s="186"/>
    </row>
    <row r="223" spans="1:102">
      <c r="A223" s="165">
        <f t="shared" si="40"/>
        <v>42219.291666608799</v>
      </c>
      <c r="B223" s="166"/>
      <c r="C223" s="185">
        <v>69298.0506068104</v>
      </c>
      <c r="D223" s="161"/>
      <c r="E223" s="133">
        <f t="shared" si="30"/>
        <v>69298.0506068104</v>
      </c>
      <c r="F223" s="134">
        <v>2.7</v>
      </c>
      <c r="G223" s="185">
        <v>938.33823937071202</v>
      </c>
      <c r="H223" s="161"/>
      <c r="I223" s="135">
        <f t="shared" si="31"/>
        <v>938.33823937071202</v>
      </c>
      <c r="J223" s="136">
        <v>7.4999999999999997E-2</v>
      </c>
      <c r="K223" s="185"/>
      <c r="L223" s="185"/>
      <c r="M223" s="135">
        <f t="shared" si="32"/>
        <v>0</v>
      </c>
      <c r="N223" s="191"/>
      <c r="O223" s="185">
        <v>34179.856183719843</v>
      </c>
      <c r="P223" s="161"/>
      <c r="Q223" s="135">
        <f t="shared" si="33"/>
        <v>34179.856183719843</v>
      </c>
      <c r="R223" s="185">
        <v>21852.694937132361</v>
      </c>
      <c r="S223" s="192"/>
      <c r="T223" s="139">
        <f t="shared" si="34"/>
        <v>34179.856183719843</v>
      </c>
      <c r="U223" s="139">
        <f t="shared" si="35"/>
        <v>34179.856183719843</v>
      </c>
      <c r="V223" s="140"/>
      <c r="W223" s="196"/>
      <c r="X223" s="197"/>
      <c r="Y223" s="198"/>
      <c r="Z223" s="172">
        <f t="shared" si="38"/>
        <v>1</v>
      </c>
      <c r="AA223" s="173"/>
      <c r="AB223" s="199"/>
      <c r="AC223" s="198"/>
      <c r="AD223" s="175">
        <f t="shared" si="39"/>
        <v>1</v>
      </c>
      <c r="AE223" s="176"/>
      <c r="AF223" s="200">
        <v>69</v>
      </c>
      <c r="AG223" s="149"/>
      <c r="AH223" s="192"/>
      <c r="AI223" s="192"/>
      <c r="AJ223" s="150"/>
      <c r="AK223" s="192"/>
      <c r="AL223" s="192"/>
      <c r="AM223" s="178">
        <f t="shared" si="36"/>
        <v>34179.856183719843</v>
      </c>
      <c r="AN223" s="179">
        <f t="shared" si="37"/>
        <v>0</v>
      </c>
      <c r="AO223" s="180"/>
      <c r="AP223" s="180">
        <v>4.1384288668679572</v>
      </c>
      <c r="AQ223" s="201">
        <v>7496651</v>
      </c>
      <c r="AR223" s="132"/>
      <c r="AS223" s="132">
        <v>38767.953125</v>
      </c>
      <c r="AT223" s="132">
        <v>61066.078125</v>
      </c>
      <c r="AU223" s="132">
        <v>168765.421875</v>
      </c>
      <c r="AV223" s="132">
        <v>229261.859375</v>
      </c>
      <c r="AW223" s="132">
        <v>16519.767578125</v>
      </c>
      <c r="AX223" s="132">
        <v>1043293.6003822514</v>
      </c>
      <c r="AY223" s="188"/>
      <c r="AZ223" s="132"/>
      <c r="BA223" s="132"/>
      <c r="BB223" s="132"/>
      <c r="BC223" s="132"/>
      <c r="BD223" s="132"/>
      <c r="BE223" s="132"/>
      <c r="BF223" s="132"/>
      <c r="BG223" s="132"/>
      <c r="BH223" s="132"/>
      <c r="BI223" s="132"/>
      <c r="BJ223" s="132"/>
      <c r="BK223" s="132"/>
      <c r="BL223" s="132"/>
      <c r="BM223" s="132"/>
      <c r="BN223" s="132"/>
      <c r="BO223" s="157">
        <v>0.72599999999999998</v>
      </c>
      <c r="BP223" s="202">
        <v>7785302</v>
      </c>
      <c r="BQ223" s="132">
        <v>8046019</v>
      </c>
      <c r="BR223" s="132">
        <v>0</v>
      </c>
      <c r="BS223" s="132"/>
      <c r="BT223" s="132"/>
      <c r="BU223" s="132">
        <v>7201273</v>
      </c>
      <c r="BV223" s="132"/>
      <c r="BW223" s="132"/>
      <c r="BX223" s="132"/>
      <c r="BY223" s="132">
        <v>613586.375</v>
      </c>
      <c r="BZ223" s="132">
        <v>8</v>
      </c>
      <c r="CA223" s="190">
        <v>1</v>
      </c>
      <c r="CB223" s="185">
        <v>19</v>
      </c>
      <c r="CC223" s="185">
        <v>1998722.9352979148</v>
      </c>
      <c r="CD223" s="185">
        <v>72.353477478027344</v>
      </c>
      <c r="CE223" s="185">
        <v>2140002.6101474147</v>
      </c>
      <c r="CF223" s="185">
        <v>1888765.0852608369</v>
      </c>
      <c r="CG223" s="185">
        <v>970660.3154275096</v>
      </c>
      <c r="CH223" s="185">
        <v>1094894.8971685814</v>
      </c>
      <c r="CI223" s="195">
        <v>2342905.4473728416</v>
      </c>
      <c r="CJ223" s="185">
        <v>2319765.1451549642</v>
      </c>
      <c r="CK223" s="185">
        <v>587461.125</v>
      </c>
      <c r="CL223" s="185">
        <v>0.5</v>
      </c>
      <c r="CM223" s="185">
        <v>2</v>
      </c>
      <c r="CN223" s="185">
        <v>315.19354838709677</v>
      </c>
      <c r="CO223" s="185">
        <v>27356360</v>
      </c>
      <c r="CP223" s="186">
        <v>105.7430419921875</v>
      </c>
      <c r="CQ223" s="185"/>
      <c r="CR223" s="163"/>
      <c r="CS223" s="185"/>
      <c r="CT223" s="185"/>
      <c r="CU223" s="185"/>
      <c r="CV223" s="185"/>
      <c r="CW223" s="138"/>
      <c r="CX223" s="186"/>
    </row>
    <row r="224" spans="1:102">
      <c r="A224" s="165">
        <f t="shared" si="40"/>
        <v>42220.291666608799</v>
      </c>
      <c r="B224" s="166"/>
      <c r="C224" s="185">
        <v>40794.353242963945</v>
      </c>
      <c r="D224" s="161"/>
      <c r="E224" s="133">
        <f t="shared" si="30"/>
        <v>40794.353242963945</v>
      </c>
      <c r="F224" s="134">
        <v>2.7</v>
      </c>
      <c r="G224" s="185">
        <v>552.38064076953629</v>
      </c>
      <c r="H224" s="161"/>
      <c r="I224" s="135">
        <f t="shared" si="31"/>
        <v>552.38064076953629</v>
      </c>
      <c r="J224" s="136">
        <v>7.4999999999999997E-2</v>
      </c>
      <c r="K224" s="185"/>
      <c r="L224" s="185"/>
      <c r="M224" s="135">
        <f t="shared" si="32"/>
        <v>0</v>
      </c>
      <c r="N224" s="191"/>
      <c r="O224" s="185">
        <v>20120.986301097204</v>
      </c>
      <c r="P224" s="161"/>
      <c r="Q224" s="135">
        <f t="shared" si="33"/>
        <v>20120.986301097204</v>
      </c>
      <c r="R224" s="185">
        <v>13413.990867398137</v>
      </c>
      <c r="S224" s="192"/>
      <c r="T224" s="139">
        <f t="shared" si="34"/>
        <v>20120.986301097204</v>
      </c>
      <c r="U224" s="139">
        <f t="shared" si="35"/>
        <v>20120.986301097204</v>
      </c>
      <c r="V224" s="140"/>
      <c r="W224" s="196"/>
      <c r="X224" s="197"/>
      <c r="Y224" s="198"/>
      <c r="Z224" s="172">
        <f t="shared" si="38"/>
        <v>1</v>
      </c>
      <c r="AA224" s="173"/>
      <c r="AB224" s="199"/>
      <c r="AC224" s="198"/>
      <c r="AD224" s="175">
        <f t="shared" si="39"/>
        <v>1</v>
      </c>
      <c r="AE224" s="176"/>
      <c r="AF224" s="200">
        <v>69</v>
      </c>
      <c r="AG224" s="149"/>
      <c r="AH224" s="192"/>
      <c r="AI224" s="192"/>
      <c r="AJ224" s="150"/>
      <c r="AK224" s="192"/>
      <c r="AL224" s="192"/>
      <c r="AM224" s="178">
        <f t="shared" si="36"/>
        <v>20120.986301097204</v>
      </c>
      <c r="AN224" s="179">
        <f t="shared" si="37"/>
        <v>0</v>
      </c>
      <c r="AO224" s="180"/>
      <c r="AP224" s="180">
        <v>4.1556279056414978</v>
      </c>
      <c r="AQ224" s="201">
        <v>7510988</v>
      </c>
      <c r="AR224" s="132"/>
      <c r="AS224" s="132">
        <v>39000.45703125</v>
      </c>
      <c r="AT224" s="132">
        <v>61487.93359375</v>
      </c>
      <c r="AU224" s="132">
        <v>169856.296875</v>
      </c>
      <c r="AV224" s="132">
        <v>231162.921875</v>
      </c>
      <c r="AW224" s="132">
        <v>16786.984375</v>
      </c>
      <c r="AX224" s="132">
        <v>1046098.3012066672</v>
      </c>
      <c r="AY224" s="188"/>
      <c r="AZ224" s="132"/>
      <c r="BA224" s="132"/>
      <c r="BB224" s="132"/>
      <c r="BC224" s="132"/>
      <c r="BD224" s="132"/>
      <c r="BE224" s="132"/>
      <c r="BF224" s="132"/>
      <c r="BG224" s="132"/>
      <c r="BH224" s="132"/>
      <c r="BI224" s="132"/>
      <c r="BJ224" s="132"/>
      <c r="BK224" s="132"/>
      <c r="BL224" s="132"/>
      <c r="BM224" s="132"/>
      <c r="BN224" s="132"/>
      <c r="BO224" s="157">
        <v>0.84799999999999998</v>
      </c>
      <c r="BP224" s="202">
        <v>7816776</v>
      </c>
      <c r="BQ224" s="132">
        <v>8077814</v>
      </c>
      <c r="BR224" s="132">
        <v>0</v>
      </c>
      <c r="BS224" s="132"/>
      <c r="BT224" s="132"/>
      <c r="BU224" s="132">
        <v>7232827</v>
      </c>
      <c r="BV224" s="132"/>
      <c r="BW224" s="132"/>
      <c r="BX224" s="132"/>
      <c r="BY224" s="132">
        <v>613608.4375</v>
      </c>
      <c r="BZ224" s="132">
        <v>8</v>
      </c>
      <c r="CA224" s="190">
        <v>1</v>
      </c>
      <c r="CB224" s="185">
        <v>19</v>
      </c>
      <c r="CC224" s="185">
        <v>2003702.0236241932</v>
      </c>
      <c r="CD224" s="185">
        <v>69.786270141601563</v>
      </c>
      <c r="CE224" s="185">
        <v>2145303.4714023415</v>
      </c>
      <c r="CF224" s="185">
        <v>1892422.7896018946</v>
      </c>
      <c r="CG224" s="185">
        <v>974559.65083691245</v>
      </c>
      <c r="CH224" s="185">
        <v>1098809.0714563529</v>
      </c>
      <c r="CI224" s="195">
        <v>2351778.061433915</v>
      </c>
      <c r="CJ224" s="185">
        <v>2324082.305086528</v>
      </c>
      <c r="CK224" s="185">
        <v>598963.0625</v>
      </c>
      <c r="CL224" s="185">
        <v>0.5</v>
      </c>
      <c r="CM224" s="185">
        <v>2</v>
      </c>
      <c r="CN224" s="185">
        <v>315.19354838709677</v>
      </c>
      <c r="CO224" s="185">
        <v>27487420</v>
      </c>
      <c r="CP224" s="186">
        <v>98.968017578125</v>
      </c>
      <c r="CQ224" s="185"/>
      <c r="CR224" s="163"/>
      <c r="CS224" s="185"/>
      <c r="CT224" s="185"/>
      <c r="CU224" s="185"/>
      <c r="CV224" s="185"/>
      <c r="CW224" s="138"/>
      <c r="CX224" s="186"/>
    </row>
    <row r="225" spans="1:102" s="204" customFormat="1" ht="15" customHeight="1">
      <c r="A225" s="165">
        <f t="shared" si="40"/>
        <v>42221.291666608799</v>
      </c>
      <c r="B225" s="166"/>
      <c r="C225" s="185">
        <v>65910.185096372166</v>
      </c>
      <c r="D225" s="161"/>
      <c r="E225" s="133">
        <f t="shared" si="30"/>
        <v>65910.185096372166</v>
      </c>
      <c r="F225" s="134">
        <v>2.7</v>
      </c>
      <c r="G225" s="185">
        <v>892.46445604704445</v>
      </c>
      <c r="H225" s="161"/>
      <c r="I225" s="135">
        <f t="shared" si="31"/>
        <v>892.46445604704445</v>
      </c>
      <c r="J225" s="136">
        <v>7.4999999999999997E-2</v>
      </c>
      <c r="K225" s="185"/>
      <c r="L225" s="185"/>
      <c r="M225" s="135">
        <f t="shared" si="32"/>
        <v>0</v>
      </c>
      <c r="N225" s="191"/>
      <c r="O225" s="185">
        <v>32508.860320162559</v>
      </c>
      <c r="P225" s="161"/>
      <c r="Q225" s="135">
        <f t="shared" si="33"/>
        <v>32508.860320162559</v>
      </c>
      <c r="R225" s="185">
        <v>22590.902934350255</v>
      </c>
      <c r="S225" s="192"/>
      <c r="T225" s="139">
        <f t="shared" si="34"/>
        <v>32508.860320162559</v>
      </c>
      <c r="U225" s="139">
        <f t="shared" si="35"/>
        <v>32508.860320162559</v>
      </c>
      <c r="V225" s="140"/>
      <c r="W225" s="196"/>
      <c r="X225" s="197"/>
      <c r="Y225" s="198"/>
      <c r="Z225" s="172">
        <f t="shared" si="38"/>
        <v>1</v>
      </c>
      <c r="AA225" s="173"/>
      <c r="AB225" s="199"/>
      <c r="AC225" s="198"/>
      <c r="AD225" s="175">
        <f t="shared" si="39"/>
        <v>1</v>
      </c>
      <c r="AE225" s="176"/>
      <c r="AF225" s="200">
        <v>69</v>
      </c>
      <c r="AG225" s="149"/>
      <c r="AH225" s="192"/>
      <c r="AI225" s="192"/>
      <c r="AJ225" s="150"/>
      <c r="AK225" s="192"/>
      <c r="AL225" s="192"/>
      <c r="AM225" s="178">
        <f t="shared" si="36"/>
        <v>32508.860320162559</v>
      </c>
      <c r="AN225" s="179">
        <f t="shared" si="37"/>
        <v>0</v>
      </c>
      <c r="AO225" s="180"/>
      <c r="AP225" s="180">
        <v>4.1744825765152518</v>
      </c>
      <c r="AQ225" s="201">
        <v>7528712</v>
      </c>
      <c r="AR225" s="132"/>
      <c r="AS225" s="132">
        <v>39300.5390625</v>
      </c>
      <c r="AT225" s="132">
        <v>62033.453125</v>
      </c>
      <c r="AU225" s="132">
        <v>171264.28125</v>
      </c>
      <c r="AV225" s="132">
        <v>233625.96875</v>
      </c>
      <c r="AW225" s="132">
        <v>17133.087890625</v>
      </c>
      <c r="AX225" s="132">
        <v>1048989.0479104747</v>
      </c>
      <c r="AY225" s="188"/>
      <c r="AZ225" s="132"/>
      <c r="BA225" s="132"/>
      <c r="BB225" s="132"/>
      <c r="BC225" s="132"/>
      <c r="BD225" s="132"/>
      <c r="BE225" s="132"/>
      <c r="BF225" s="132"/>
      <c r="BG225" s="132"/>
      <c r="BH225" s="132"/>
      <c r="BI225" s="132"/>
      <c r="BJ225" s="132"/>
      <c r="BK225" s="132"/>
      <c r="BL225" s="132"/>
      <c r="BM225" s="132"/>
      <c r="BN225" s="132"/>
      <c r="BO225" s="157">
        <v>0.7</v>
      </c>
      <c r="BP225" s="202">
        <v>7848580</v>
      </c>
      <c r="BQ225" s="132">
        <v>8109139</v>
      </c>
      <c r="BR225" s="132">
        <v>0</v>
      </c>
      <c r="BS225" s="132"/>
      <c r="BT225" s="132"/>
      <c r="BU225" s="132">
        <v>7263835</v>
      </c>
      <c r="BV225" s="132"/>
      <c r="BW225" s="132"/>
      <c r="BX225" s="132"/>
      <c r="BY225" s="132">
        <v>613630</v>
      </c>
      <c r="BZ225" s="132">
        <v>0</v>
      </c>
      <c r="CA225" s="190">
        <v>1</v>
      </c>
      <c r="CB225" s="185">
        <v>19</v>
      </c>
      <c r="CC225" s="185">
        <v>2007538.0675603666</v>
      </c>
      <c r="CD225" s="185">
        <v>40.8380126953125</v>
      </c>
      <c r="CE225" s="185">
        <v>2149400.5464957794</v>
      </c>
      <c r="CF225" s="185">
        <v>1896753.1250984594</v>
      </c>
      <c r="CG225" s="185">
        <v>979463.00257437199</v>
      </c>
      <c r="CH225" s="185">
        <v>1103744.210350788</v>
      </c>
      <c r="CI225" s="195">
        <v>2360507.0009601349</v>
      </c>
      <c r="CJ225" s="185">
        <v>2328695.4472589898</v>
      </c>
      <c r="CK225" s="185">
        <v>604610.625</v>
      </c>
      <c r="CL225" s="185">
        <v>0.5</v>
      </c>
      <c r="CM225" s="185">
        <v>2</v>
      </c>
      <c r="CN225" s="185">
        <v>315.19354838709677</v>
      </c>
      <c r="CO225" s="185">
        <v>27566906</v>
      </c>
      <c r="CP225" s="186">
        <v>105.12191009521484</v>
      </c>
      <c r="CQ225" s="185"/>
      <c r="CR225" s="163"/>
      <c r="CS225" s="185"/>
      <c r="CT225" s="185"/>
      <c r="CU225" s="185"/>
      <c r="CV225" s="185"/>
      <c r="CW225" s="138"/>
      <c r="CX225" s="186"/>
    </row>
    <row r="226" spans="1:102">
      <c r="A226" s="165">
        <f t="shared" si="40"/>
        <v>42222.291666608799</v>
      </c>
      <c r="B226" s="166"/>
      <c r="C226" s="185">
        <v>50971.175013746841</v>
      </c>
      <c r="D226" s="161"/>
      <c r="E226" s="133">
        <f t="shared" si="30"/>
        <v>50971.175013746841</v>
      </c>
      <c r="F226" s="134">
        <v>2.7</v>
      </c>
      <c r="G226" s="185">
        <v>690.18106861948627</v>
      </c>
      <c r="H226" s="161"/>
      <c r="I226" s="135">
        <f t="shared" si="31"/>
        <v>690.18106861948627</v>
      </c>
      <c r="J226" s="136">
        <v>7.4999999999999997E-2</v>
      </c>
      <c r="K226" s="185"/>
      <c r="L226" s="185"/>
      <c r="M226" s="135">
        <f t="shared" si="32"/>
        <v>0</v>
      </c>
      <c r="N226" s="191"/>
      <c r="O226" s="185">
        <v>25140.496972563677</v>
      </c>
      <c r="P226" s="161"/>
      <c r="Q226" s="135">
        <f t="shared" si="33"/>
        <v>25140.496972563677</v>
      </c>
      <c r="R226" s="185">
        <v>19753.24762130003</v>
      </c>
      <c r="S226" s="192"/>
      <c r="T226" s="139">
        <f t="shared" si="34"/>
        <v>25140.496972563677</v>
      </c>
      <c r="U226" s="139">
        <f t="shared" si="35"/>
        <v>25140.496972563677</v>
      </c>
      <c r="V226" s="140"/>
      <c r="W226" s="196"/>
      <c r="X226" s="197"/>
      <c r="Y226" s="198"/>
      <c r="Z226" s="172">
        <f t="shared" si="38"/>
        <v>1</v>
      </c>
      <c r="AA226" s="173"/>
      <c r="AB226" s="199"/>
      <c r="AC226" s="198"/>
      <c r="AD226" s="175">
        <f t="shared" si="39"/>
        <v>1</v>
      </c>
      <c r="AE226" s="176"/>
      <c r="AF226" s="200">
        <v>69</v>
      </c>
      <c r="AG226" s="149"/>
      <c r="AH226" s="192"/>
      <c r="AI226" s="192"/>
      <c r="AJ226" s="150"/>
      <c r="AK226" s="192"/>
      <c r="AL226" s="192"/>
      <c r="AM226" s="178">
        <f t="shared" si="36"/>
        <v>25140.496972563677</v>
      </c>
      <c r="AN226" s="179">
        <f t="shared" si="37"/>
        <v>0</v>
      </c>
      <c r="AO226" s="180"/>
      <c r="AP226" s="180">
        <v>4.1949928794892184</v>
      </c>
      <c r="AQ226" s="201">
        <v>7534123</v>
      </c>
      <c r="AR226" s="132"/>
      <c r="AS226" s="132">
        <v>39529.80078125</v>
      </c>
      <c r="AT226" s="132">
        <v>62445.7265625</v>
      </c>
      <c r="AU226" s="132">
        <v>172333.921875</v>
      </c>
      <c r="AV226" s="132">
        <v>235520.390625</v>
      </c>
      <c r="AW226" s="132">
        <v>17398.431640625</v>
      </c>
      <c r="AX226" s="132">
        <v>1051680.1170209381</v>
      </c>
      <c r="AY226" s="188"/>
      <c r="AZ226" s="132"/>
      <c r="BA226" s="132"/>
      <c r="BB226" s="132"/>
      <c r="BC226" s="132"/>
      <c r="BD226" s="132"/>
      <c r="BE226" s="132"/>
      <c r="BF226" s="132"/>
      <c r="BG226" s="132"/>
      <c r="BH226" s="132"/>
      <c r="BI226" s="132"/>
      <c r="BJ226" s="132"/>
      <c r="BK226" s="132"/>
      <c r="BL226" s="132"/>
      <c r="BM226" s="132"/>
      <c r="BN226" s="132"/>
      <c r="BO226" s="157">
        <v>0.69099999999999995</v>
      </c>
      <c r="BP226" s="202">
        <v>7880229</v>
      </c>
      <c r="BQ226" s="132">
        <v>8140927</v>
      </c>
      <c r="BR226" s="132">
        <v>0</v>
      </c>
      <c r="BS226" s="132"/>
      <c r="BT226" s="132"/>
      <c r="BU226" s="132">
        <v>7294965</v>
      </c>
      <c r="BV226" s="132"/>
      <c r="BW226" s="132"/>
      <c r="BX226" s="132"/>
      <c r="BY226" s="132">
        <v>613651.25</v>
      </c>
      <c r="BZ226" s="132">
        <v>8</v>
      </c>
      <c r="CA226" s="190">
        <v>0.98199999999999998</v>
      </c>
      <c r="CB226" s="185">
        <v>19</v>
      </c>
      <c r="CC226" s="185">
        <v>2010252.7024083135</v>
      </c>
      <c r="CD226" s="185">
        <v>42.544528961181641</v>
      </c>
      <c r="CE226" s="185">
        <v>2152340.8044104688</v>
      </c>
      <c r="CF226" s="185">
        <v>1899937.9156853291</v>
      </c>
      <c r="CG226" s="185">
        <v>981478.94957436284</v>
      </c>
      <c r="CH226" s="185">
        <v>1105753.191290587</v>
      </c>
      <c r="CI226" s="195">
        <v>2365170.2680789987</v>
      </c>
      <c r="CJ226" s="185">
        <v>2330539.3187864921</v>
      </c>
      <c r="CK226" s="185">
        <v>609336.0625</v>
      </c>
      <c r="CL226" s="185">
        <v>0.5</v>
      </c>
      <c r="CM226" s="185">
        <v>2</v>
      </c>
      <c r="CN226" s="185">
        <v>315.19354838709677</v>
      </c>
      <c r="CO226" s="185">
        <v>27683370</v>
      </c>
      <c r="CP226" s="186">
        <v>93.1798095703125</v>
      </c>
      <c r="CQ226" s="185"/>
      <c r="CR226" s="163"/>
      <c r="CS226" s="185"/>
      <c r="CT226" s="185"/>
      <c r="CU226" s="185"/>
      <c r="CV226" s="185"/>
      <c r="CW226" s="138"/>
      <c r="CX226" s="186"/>
    </row>
    <row r="227" spans="1:102">
      <c r="A227" s="165">
        <f t="shared" si="40"/>
        <v>42223.291666608799</v>
      </c>
      <c r="B227" s="166"/>
      <c r="C227" s="185">
        <v>43842.770940384944</v>
      </c>
      <c r="D227" s="161"/>
      <c r="E227" s="133">
        <f t="shared" si="30"/>
        <v>43842.770940384944</v>
      </c>
      <c r="F227" s="134">
        <v>2.7</v>
      </c>
      <c r="G227" s="185">
        <v>593.65809186688978</v>
      </c>
      <c r="H227" s="161"/>
      <c r="I227" s="135">
        <f t="shared" si="31"/>
        <v>593.65809186688978</v>
      </c>
      <c r="J227" s="136">
        <v>7.4999999999999997E-2</v>
      </c>
      <c r="K227" s="185"/>
      <c r="L227" s="185"/>
      <c r="M227" s="135">
        <f t="shared" si="32"/>
        <v>0</v>
      </c>
      <c r="N227" s="191"/>
      <c r="O227" s="185">
        <v>21624.556424259026</v>
      </c>
      <c r="P227" s="161"/>
      <c r="Q227" s="135">
        <f t="shared" si="33"/>
        <v>21624.556424259026</v>
      </c>
      <c r="R227" s="185">
        <v>15659.161548601365</v>
      </c>
      <c r="S227" s="192"/>
      <c r="T227" s="139">
        <f t="shared" si="34"/>
        <v>21624.556424259026</v>
      </c>
      <c r="U227" s="139">
        <f t="shared" si="35"/>
        <v>21624.556424259026</v>
      </c>
      <c r="V227" s="140"/>
      <c r="W227" s="196"/>
      <c r="X227" s="197"/>
      <c r="Y227" s="198"/>
      <c r="Z227" s="172">
        <f t="shared" si="38"/>
        <v>1</v>
      </c>
      <c r="AA227" s="173"/>
      <c r="AB227" s="199"/>
      <c r="AC227" s="198"/>
      <c r="AD227" s="175">
        <f t="shared" si="39"/>
        <v>1</v>
      </c>
      <c r="AE227" s="176"/>
      <c r="AF227" s="200">
        <v>69</v>
      </c>
      <c r="AG227" s="149"/>
      <c r="AH227" s="192"/>
      <c r="AI227" s="192"/>
      <c r="AJ227" s="150"/>
      <c r="AK227" s="192"/>
      <c r="AL227" s="192"/>
      <c r="AM227" s="178">
        <f t="shared" si="36"/>
        <v>21624.556424259026</v>
      </c>
      <c r="AN227" s="179">
        <f t="shared" si="37"/>
        <v>0</v>
      </c>
      <c r="AO227" s="180"/>
      <c r="AP227" s="180">
        <v>4.2171588145633967</v>
      </c>
      <c r="AQ227" s="201">
        <v>7540034</v>
      </c>
      <c r="AR227" s="132"/>
      <c r="AS227" s="132">
        <v>39756.71875</v>
      </c>
      <c r="AT227" s="132">
        <v>62852.3359375</v>
      </c>
      <c r="AU227" s="132">
        <v>173383.125</v>
      </c>
      <c r="AV227" s="132">
        <v>237406.15625</v>
      </c>
      <c r="AW227" s="132">
        <v>17662.16796875</v>
      </c>
      <c r="AX227" s="132">
        <v>1054472.2262199156</v>
      </c>
      <c r="AY227" s="188"/>
      <c r="AZ227" s="132"/>
      <c r="BA227" s="132"/>
      <c r="BB227" s="132"/>
      <c r="BC227" s="132"/>
      <c r="BD227" s="132"/>
      <c r="BE227" s="132"/>
      <c r="BF227" s="132"/>
      <c r="BG227" s="132"/>
      <c r="BH227" s="132"/>
      <c r="BI227" s="132"/>
      <c r="BJ227" s="132"/>
      <c r="BK227" s="132"/>
      <c r="BL227" s="132"/>
      <c r="BM227" s="132"/>
      <c r="BN227" s="132"/>
      <c r="BO227" s="157">
        <v>0.624</v>
      </c>
      <c r="BP227" s="202">
        <v>7905797</v>
      </c>
      <c r="BQ227" s="132">
        <v>8166277</v>
      </c>
      <c r="BR227" s="132">
        <v>0</v>
      </c>
      <c r="BS227" s="132"/>
      <c r="BT227" s="132"/>
      <c r="BU227" s="132">
        <v>7320542</v>
      </c>
      <c r="BV227" s="132"/>
      <c r="BW227" s="132"/>
      <c r="BX227" s="132"/>
      <c r="BY227" s="132">
        <v>613672.375</v>
      </c>
      <c r="BZ227" s="132">
        <v>0</v>
      </c>
      <c r="CA227" s="190">
        <v>0.78500000000000003</v>
      </c>
      <c r="CB227" s="185">
        <v>19</v>
      </c>
      <c r="CC227" s="185">
        <v>2013091.8904782427</v>
      </c>
      <c r="CD227" s="185">
        <v>41.735721588134766</v>
      </c>
      <c r="CE227" s="185">
        <v>2155417.377642429</v>
      </c>
      <c r="CF227" s="185">
        <v>1903254.959337539</v>
      </c>
      <c r="CG227" s="185">
        <v>985948.76804765547</v>
      </c>
      <c r="CH227" s="185">
        <v>1110193.597232864</v>
      </c>
      <c r="CI227" s="195">
        <v>2372340.7425609152</v>
      </c>
      <c r="CJ227" s="185">
        <v>2333306.0268389732</v>
      </c>
      <c r="CK227" s="185">
        <v>616665.125</v>
      </c>
      <c r="CL227" s="185">
        <v>0.5</v>
      </c>
      <c r="CM227" s="185">
        <v>2</v>
      </c>
      <c r="CN227" s="185">
        <v>315.19354838709677</v>
      </c>
      <c r="CO227" s="185">
        <v>27770828</v>
      </c>
      <c r="CP227" s="186">
        <v>91.614692687988281</v>
      </c>
      <c r="CQ227" s="185"/>
      <c r="CR227" s="163"/>
      <c r="CS227" s="185"/>
      <c r="CT227" s="185"/>
      <c r="CU227" s="185"/>
      <c r="CV227" s="185"/>
      <c r="CW227" s="138"/>
      <c r="CX227" s="186"/>
    </row>
    <row r="228" spans="1:102">
      <c r="A228" s="165">
        <f t="shared" si="40"/>
        <v>42224.291666608799</v>
      </c>
      <c r="B228" s="166"/>
      <c r="C228" s="185">
        <v>57050.376755964571</v>
      </c>
      <c r="D228" s="161"/>
      <c r="E228" s="133">
        <f t="shared" si="30"/>
        <v>57050.376755964571</v>
      </c>
      <c r="F228" s="134">
        <v>2.7</v>
      </c>
      <c r="G228" s="185">
        <v>772.49720030893025</v>
      </c>
      <c r="H228" s="161"/>
      <c r="I228" s="135">
        <f t="shared" si="31"/>
        <v>772.49720030893025</v>
      </c>
      <c r="J228" s="136">
        <v>7.4999999999999997E-2</v>
      </c>
      <c r="K228" s="185"/>
      <c r="L228" s="185"/>
      <c r="M228" s="135">
        <f t="shared" si="32"/>
        <v>0</v>
      </c>
      <c r="N228" s="191"/>
      <c r="O228" s="185">
        <v>28138.939777827822</v>
      </c>
      <c r="P228" s="161"/>
      <c r="Q228" s="135">
        <f t="shared" si="33"/>
        <v>28138.939777827822</v>
      </c>
      <c r="R228" s="185">
        <v>21227.621235905204</v>
      </c>
      <c r="S228" s="192"/>
      <c r="T228" s="139">
        <f t="shared" si="34"/>
        <v>28138.939777827822</v>
      </c>
      <c r="U228" s="139">
        <f t="shared" si="35"/>
        <v>28138.939777827822</v>
      </c>
      <c r="V228" s="140"/>
      <c r="W228" s="196"/>
      <c r="X228" s="197"/>
      <c r="Y228" s="198"/>
      <c r="Z228" s="172">
        <f t="shared" si="38"/>
        <v>1</v>
      </c>
      <c r="AA228" s="173"/>
      <c r="AB228" s="199"/>
      <c r="AC228" s="198"/>
      <c r="AD228" s="175">
        <f t="shared" si="39"/>
        <v>1</v>
      </c>
      <c r="AE228" s="176"/>
      <c r="AF228" s="200">
        <v>69</v>
      </c>
      <c r="AG228" s="149"/>
      <c r="AH228" s="192"/>
      <c r="AI228" s="192"/>
      <c r="AJ228" s="150"/>
      <c r="AK228" s="192"/>
      <c r="AL228" s="192"/>
      <c r="AM228" s="178">
        <f t="shared" si="36"/>
        <v>28138.939777827822</v>
      </c>
      <c r="AN228" s="179">
        <f t="shared" si="37"/>
        <v>0</v>
      </c>
      <c r="AO228" s="180"/>
      <c r="AP228" s="180">
        <v>4.2409803817377885</v>
      </c>
      <c r="AQ228" s="201">
        <v>7542438</v>
      </c>
      <c r="AR228" s="132"/>
      <c r="AS228" s="132">
        <v>39915.9140625</v>
      </c>
      <c r="AT228" s="132">
        <v>63148.19921875</v>
      </c>
      <c r="AU228" s="132">
        <v>174129.578125</v>
      </c>
      <c r="AV228" s="132">
        <v>238744.984375</v>
      </c>
      <c r="AW228" s="132">
        <v>17857.890625</v>
      </c>
      <c r="AX228" s="132">
        <v>1057300.7217039492</v>
      </c>
      <c r="AY228" s="188"/>
      <c r="AZ228" s="132"/>
      <c r="BA228" s="132"/>
      <c r="BB228" s="132"/>
      <c r="BC228" s="132"/>
      <c r="BD228" s="132"/>
      <c r="BE228" s="132"/>
      <c r="BF228" s="132"/>
      <c r="BG228" s="132"/>
      <c r="BH228" s="132"/>
      <c r="BI228" s="132"/>
      <c r="BJ228" s="132"/>
      <c r="BK228" s="132"/>
      <c r="BL228" s="132"/>
      <c r="BM228" s="132"/>
      <c r="BN228" s="132"/>
      <c r="BO228" s="157">
        <v>0.55000000000000004</v>
      </c>
      <c r="BP228" s="202">
        <v>7927428</v>
      </c>
      <c r="BQ228" s="132">
        <v>8187530</v>
      </c>
      <c r="BR228" s="132">
        <v>0</v>
      </c>
      <c r="BS228" s="132"/>
      <c r="BT228" s="132"/>
      <c r="BU228" s="132">
        <v>7344750</v>
      </c>
      <c r="BV228" s="132"/>
      <c r="BW228" s="132"/>
      <c r="BX228" s="132"/>
      <c r="BY228" s="132">
        <v>613693.9375</v>
      </c>
      <c r="BZ228" s="132">
        <v>0</v>
      </c>
      <c r="CA228" s="190">
        <v>0.74</v>
      </c>
      <c r="CB228" s="185">
        <v>19</v>
      </c>
      <c r="CC228" s="185">
        <v>2016709.4100636796</v>
      </c>
      <c r="CD228" s="185">
        <v>48.425910949707031</v>
      </c>
      <c r="CE228" s="185">
        <v>2159294.0781833571</v>
      </c>
      <c r="CF228" s="185">
        <v>1907377.8575441311</v>
      </c>
      <c r="CG228" s="185">
        <v>991554.99022496073</v>
      </c>
      <c r="CH228" s="185">
        <v>1115798.9483671316</v>
      </c>
      <c r="CI228" s="195">
        <v>2381515.5751145449</v>
      </c>
      <c r="CJ228" s="185">
        <v>2337447.5825934443</v>
      </c>
      <c r="CK228" s="185">
        <v>617841.125</v>
      </c>
      <c r="CL228" s="185">
        <v>0.5</v>
      </c>
      <c r="CM228" s="185">
        <v>2</v>
      </c>
      <c r="CN228" s="185">
        <v>315.19354838709677</v>
      </c>
      <c r="CO228" s="185">
        <v>27847376</v>
      </c>
      <c r="CP228" s="186">
        <v>84.5352783203125</v>
      </c>
      <c r="CQ228" s="185"/>
      <c r="CR228" s="163"/>
      <c r="CS228" s="185"/>
      <c r="CT228" s="185"/>
      <c r="CU228" s="185"/>
      <c r="CV228" s="185"/>
      <c r="CW228" s="138"/>
      <c r="CX228" s="186"/>
    </row>
    <row r="229" spans="1:102">
      <c r="A229" s="165">
        <f t="shared" si="40"/>
        <v>42225.291666608799</v>
      </c>
      <c r="B229" s="166"/>
      <c r="C229" s="185">
        <v>43128.608009101925</v>
      </c>
      <c r="D229" s="161"/>
      <c r="E229" s="133">
        <f t="shared" si="30"/>
        <v>43128.608009101925</v>
      </c>
      <c r="F229" s="134">
        <v>2.7</v>
      </c>
      <c r="G229" s="185">
        <v>583.98788640373527</v>
      </c>
      <c r="H229" s="161"/>
      <c r="I229" s="135">
        <f t="shared" si="31"/>
        <v>583.98788640373527</v>
      </c>
      <c r="J229" s="136">
        <v>7.4999999999999997E-2</v>
      </c>
      <c r="K229" s="185"/>
      <c r="L229" s="185"/>
      <c r="M229" s="135">
        <f t="shared" si="32"/>
        <v>0</v>
      </c>
      <c r="N229" s="191"/>
      <c r="O229" s="185">
        <v>21272.310061349097</v>
      </c>
      <c r="P229" s="161"/>
      <c r="Q229" s="135">
        <f t="shared" si="33"/>
        <v>21272.310061349097</v>
      </c>
      <c r="R229" s="185">
        <v>15404.086596149347</v>
      </c>
      <c r="S229" s="192"/>
      <c r="T229" s="139">
        <f t="shared" si="34"/>
        <v>21272.31006134909</v>
      </c>
      <c r="U229" s="139">
        <f t="shared" si="35"/>
        <v>21272.31006134909</v>
      </c>
      <c r="V229" s="140"/>
      <c r="W229" s="196"/>
      <c r="X229" s="197"/>
      <c r="Y229" s="198"/>
      <c r="Z229" s="172">
        <f t="shared" si="38"/>
        <v>1</v>
      </c>
      <c r="AA229" s="173"/>
      <c r="AB229" s="199"/>
      <c r="AC229" s="198"/>
      <c r="AD229" s="175">
        <f t="shared" si="39"/>
        <v>1</v>
      </c>
      <c r="AE229" s="176"/>
      <c r="AF229" s="200">
        <v>69</v>
      </c>
      <c r="AG229" s="149"/>
      <c r="AH229" s="192"/>
      <c r="AI229" s="192"/>
      <c r="AJ229" s="150"/>
      <c r="AK229" s="192"/>
      <c r="AL229" s="192"/>
      <c r="AM229" s="178">
        <f t="shared" si="36"/>
        <v>21272.31006134909</v>
      </c>
      <c r="AN229" s="179">
        <f t="shared" si="37"/>
        <v>0</v>
      </c>
      <c r="AO229" s="180"/>
      <c r="AP229" s="180">
        <v>4.2664575810123928</v>
      </c>
      <c r="AQ229" s="201">
        <v>7550941</v>
      </c>
      <c r="AR229" s="132"/>
      <c r="AS229" s="132">
        <v>40147.9296875</v>
      </c>
      <c r="AT229" s="132">
        <v>63581.34765625</v>
      </c>
      <c r="AU229" s="132">
        <v>175224.6875</v>
      </c>
      <c r="AV229" s="132">
        <v>240701.6875</v>
      </c>
      <c r="AW229" s="132">
        <v>18132.810546875</v>
      </c>
      <c r="AX229" s="132">
        <v>1060429.0835173314</v>
      </c>
      <c r="AY229" s="188"/>
      <c r="AZ229" s="132"/>
      <c r="BA229" s="132"/>
      <c r="BB229" s="132"/>
      <c r="BC229" s="132"/>
      <c r="BD229" s="132"/>
      <c r="BE229" s="132"/>
      <c r="BF229" s="132"/>
      <c r="BG229" s="132"/>
      <c r="BH229" s="132"/>
      <c r="BI229" s="132"/>
      <c r="BJ229" s="132"/>
      <c r="BK229" s="132"/>
      <c r="BL229" s="132"/>
      <c r="BM229" s="132"/>
      <c r="BN229" s="132"/>
      <c r="BO229" s="157">
        <v>0.63029999999999997</v>
      </c>
      <c r="BP229" s="202">
        <v>7957590</v>
      </c>
      <c r="BQ229" s="132">
        <v>8217703</v>
      </c>
      <c r="BR229" s="132">
        <v>0</v>
      </c>
      <c r="BS229" s="132"/>
      <c r="BT229" s="132"/>
      <c r="BU229" s="132">
        <v>7377550</v>
      </c>
      <c r="BV229" s="132"/>
      <c r="BW229" s="132"/>
      <c r="BX229" s="132"/>
      <c r="BY229" s="132">
        <v>619528.25</v>
      </c>
      <c r="BZ229" s="132">
        <v>0</v>
      </c>
      <c r="CA229" s="190">
        <v>0.76119999999999999</v>
      </c>
      <c r="CB229" s="185">
        <v>19</v>
      </c>
      <c r="CC229" s="185">
        <v>2020546.7623588936</v>
      </c>
      <c r="CD229" s="185">
        <v>41.51171875</v>
      </c>
      <c r="CE229" s="185">
        <v>2163395.5191696123</v>
      </c>
      <c r="CF229" s="185">
        <v>1911735.9925852565</v>
      </c>
      <c r="CG229" s="185">
        <v>998388.67765704938</v>
      </c>
      <c r="CH229" s="185">
        <v>1122689.699493276</v>
      </c>
      <c r="CI229" s="195">
        <v>2392171.4387418716</v>
      </c>
      <c r="CJ229" s="185">
        <v>2342433.0446053715</v>
      </c>
      <c r="CK229" s="185">
        <v>617841.125</v>
      </c>
      <c r="CL229" s="185">
        <v>0.5</v>
      </c>
      <c r="CM229" s="185">
        <v>2</v>
      </c>
      <c r="CN229" s="185">
        <v>315.19354838709677</v>
      </c>
      <c r="CO229" s="185">
        <v>27942360</v>
      </c>
      <c r="CP229" s="186">
        <v>87.4337158203125</v>
      </c>
      <c r="CQ229" s="185"/>
      <c r="CR229" s="163"/>
      <c r="CS229" s="185"/>
      <c r="CT229" s="185"/>
      <c r="CU229" s="185"/>
      <c r="CV229" s="185"/>
      <c r="CW229" s="138"/>
      <c r="CX229" s="186"/>
    </row>
    <row r="230" spans="1:102">
      <c r="A230" s="165">
        <f t="shared" si="40"/>
        <v>42226.291666608799</v>
      </c>
      <c r="B230" s="166"/>
      <c r="C230" s="185">
        <v>34719.716823833354</v>
      </c>
      <c r="D230" s="161"/>
      <c r="E230" s="133">
        <f t="shared" si="30"/>
        <v>34719.716823833354</v>
      </c>
      <c r="F230" s="134">
        <v>2.7</v>
      </c>
      <c r="G230" s="185">
        <v>470.1263263634105</v>
      </c>
      <c r="H230" s="161"/>
      <c r="I230" s="135">
        <f t="shared" si="31"/>
        <v>470.1263263634105</v>
      </c>
      <c r="J230" s="136">
        <v>7.4999999999999997E-2</v>
      </c>
      <c r="K230" s="185"/>
      <c r="L230" s="185"/>
      <c r="M230" s="135">
        <f t="shared" si="32"/>
        <v>0</v>
      </c>
      <c r="N230" s="191"/>
      <c r="O230" s="185">
        <v>17124.795248734972</v>
      </c>
      <c r="P230" s="161"/>
      <c r="Q230" s="135">
        <f t="shared" si="33"/>
        <v>17124.795248734972</v>
      </c>
      <c r="R230" s="185">
        <v>11900.281444036169</v>
      </c>
      <c r="S230" s="192"/>
      <c r="T230" s="139">
        <f t="shared" si="34"/>
        <v>17124.795248734972</v>
      </c>
      <c r="U230" s="139">
        <f t="shared" si="35"/>
        <v>17124.795248734972</v>
      </c>
      <c r="V230" s="140"/>
      <c r="W230" s="196"/>
      <c r="X230" s="197"/>
      <c r="Y230" s="198"/>
      <c r="Z230" s="172">
        <f t="shared" si="38"/>
        <v>1</v>
      </c>
      <c r="AA230" s="173"/>
      <c r="AB230" s="199"/>
      <c r="AC230" s="198"/>
      <c r="AD230" s="175">
        <f t="shared" si="39"/>
        <v>1</v>
      </c>
      <c r="AE230" s="176"/>
      <c r="AF230" s="200">
        <v>69</v>
      </c>
      <c r="AG230" s="149"/>
      <c r="AH230" s="192"/>
      <c r="AI230" s="192"/>
      <c r="AJ230" s="150"/>
      <c r="AK230" s="192"/>
      <c r="AL230" s="192"/>
      <c r="AM230" s="178">
        <f t="shared" si="36"/>
        <v>17124.795248734972</v>
      </c>
      <c r="AN230" s="179">
        <f t="shared" si="37"/>
        <v>0</v>
      </c>
      <c r="AO230" s="180"/>
      <c r="AP230" s="180">
        <v>4.2935904123872106</v>
      </c>
      <c r="AQ230" s="201">
        <v>7568379</v>
      </c>
      <c r="AR230" s="132"/>
      <c r="AS230" s="132">
        <v>40378.69140625</v>
      </c>
      <c r="AT230" s="132">
        <v>64012.890625</v>
      </c>
      <c r="AU230" s="132">
        <v>176310.578125</v>
      </c>
      <c r="AV230" s="132">
        <v>242649.328125</v>
      </c>
      <c r="AW230" s="132">
        <v>18404.61328125</v>
      </c>
      <c r="AX230" s="132">
        <v>1063070.4041595936</v>
      </c>
      <c r="AY230" s="188"/>
      <c r="AZ230" s="132"/>
      <c r="BA230" s="132"/>
      <c r="BB230" s="132"/>
      <c r="BC230" s="132"/>
      <c r="BD230" s="132"/>
      <c r="BE230" s="132"/>
      <c r="BF230" s="132"/>
      <c r="BG230" s="132"/>
      <c r="BH230" s="132"/>
      <c r="BI230" s="132"/>
      <c r="BJ230" s="132"/>
      <c r="BK230" s="132"/>
      <c r="BL230" s="132"/>
      <c r="BM230" s="132"/>
      <c r="BN230" s="132"/>
      <c r="BO230" s="157">
        <v>0.35709999999999997</v>
      </c>
      <c r="BP230" s="202">
        <v>7991043</v>
      </c>
      <c r="BQ230" s="132">
        <v>8250695</v>
      </c>
      <c r="BR230" s="132">
        <v>0</v>
      </c>
      <c r="BS230" s="132"/>
      <c r="BT230" s="132"/>
      <c r="BU230" s="132">
        <v>7410500</v>
      </c>
      <c r="BV230" s="132"/>
      <c r="BW230" s="132"/>
      <c r="BX230" s="132"/>
      <c r="BY230" s="132">
        <v>625114.8125</v>
      </c>
      <c r="BZ230" s="132">
        <v>0</v>
      </c>
      <c r="CA230" s="190">
        <v>0.73250000000000004</v>
      </c>
      <c r="CB230" s="185">
        <v>19</v>
      </c>
      <c r="CC230" s="185">
        <v>2025197.1228700411</v>
      </c>
      <c r="CD230" s="185">
        <v>41.628501892089844</v>
      </c>
      <c r="CE230" s="185">
        <v>2168324.0712870155</v>
      </c>
      <c r="CF230" s="185">
        <v>1916936.1988407893</v>
      </c>
      <c r="CG230" s="185">
        <v>1004769.404304371</v>
      </c>
      <c r="CH230" s="185">
        <v>1129033.559067376</v>
      </c>
      <c r="CI230" s="195">
        <v>2403115.6932952087</v>
      </c>
      <c r="CJ230" s="185">
        <v>2348223.9812561302</v>
      </c>
      <c r="CK230" s="185">
        <v>617841.3125</v>
      </c>
      <c r="CL230" s="185">
        <v>0.5</v>
      </c>
      <c r="CM230" s="185">
        <v>2</v>
      </c>
      <c r="CN230" s="185">
        <v>315.19354838709677</v>
      </c>
      <c r="CO230" s="185">
        <v>28023468</v>
      </c>
      <c r="CP230" s="186">
        <v>98.9259033203125</v>
      </c>
      <c r="CQ230" s="185"/>
      <c r="CR230" s="163"/>
      <c r="CS230" s="185"/>
      <c r="CT230" s="185"/>
      <c r="CU230" s="185"/>
      <c r="CV230" s="185"/>
      <c r="CW230" s="138"/>
      <c r="CX230" s="186"/>
    </row>
    <row r="231" spans="1:102">
      <c r="A231" s="165">
        <f t="shared" si="40"/>
        <v>42227.291666608799</v>
      </c>
      <c r="B231" s="166"/>
      <c r="C231" s="185">
        <v>26140.935495649417</v>
      </c>
      <c r="D231" s="161"/>
      <c r="E231" s="133">
        <f t="shared" si="30"/>
        <v>26140.935495649417</v>
      </c>
      <c r="F231" s="134">
        <v>2.7</v>
      </c>
      <c r="G231" s="185">
        <v>353.96434926670776</v>
      </c>
      <c r="H231" s="161"/>
      <c r="I231" s="135">
        <f t="shared" si="31"/>
        <v>353.96434926670776</v>
      </c>
      <c r="J231" s="136">
        <v>7.4999999999999997E-2</v>
      </c>
      <c r="K231" s="185"/>
      <c r="L231" s="185"/>
      <c r="M231" s="135">
        <f t="shared" si="32"/>
        <v>0</v>
      </c>
      <c r="N231" s="191"/>
      <c r="O231" s="185">
        <v>12893.485573191354</v>
      </c>
      <c r="P231" s="161"/>
      <c r="Q231" s="135">
        <f t="shared" si="33"/>
        <v>12893.485573191354</v>
      </c>
      <c r="R231" s="185">
        <v>8595.6570487942372</v>
      </c>
      <c r="S231" s="192"/>
      <c r="T231" s="139">
        <f t="shared" si="34"/>
        <v>12893.485573191354</v>
      </c>
      <c r="U231" s="139">
        <f t="shared" si="35"/>
        <v>12893.485573191354</v>
      </c>
      <c r="V231" s="140"/>
      <c r="W231" s="196"/>
      <c r="X231" s="197"/>
      <c r="Y231" s="198"/>
      <c r="Z231" s="172">
        <f t="shared" si="38"/>
        <v>1</v>
      </c>
      <c r="AA231" s="173"/>
      <c r="AB231" s="199"/>
      <c r="AC231" s="198"/>
      <c r="AD231" s="175">
        <f t="shared" si="39"/>
        <v>1</v>
      </c>
      <c r="AE231" s="176"/>
      <c r="AF231" s="200">
        <v>69</v>
      </c>
      <c r="AG231" s="149"/>
      <c r="AH231" s="192"/>
      <c r="AI231" s="192"/>
      <c r="AJ231" s="150"/>
      <c r="AK231" s="192"/>
      <c r="AL231" s="192"/>
      <c r="AM231" s="178">
        <f t="shared" si="36"/>
        <v>12893.485573191354</v>
      </c>
      <c r="AN231" s="179">
        <f t="shared" si="37"/>
        <v>0</v>
      </c>
      <c r="AO231" s="180"/>
      <c r="AP231" s="180">
        <v>4.3223788758622401</v>
      </c>
      <c r="AQ231" s="201">
        <v>7585651</v>
      </c>
      <c r="AR231" s="132"/>
      <c r="AS231" s="132">
        <v>40609.63671875</v>
      </c>
      <c r="AT231" s="132">
        <v>64444.16796875</v>
      </c>
      <c r="AU231" s="132">
        <v>177400.5</v>
      </c>
      <c r="AV231" s="132">
        <v>244596.734375</v>
      </c>
      <c r="AW231" s="132">
        <v>18675.021484375</v>
      </c>
      <c r="AX231" s="132">
        <v>1066268.6929514972</v>
      </c>
      <c r="AY231" s="188"/>
      <c r="AZ231" s="132"/>
      <c r="BA231" s="132"/>
      <c r="BB231" s="132"/>
      <c r="BC231" s="132"/>
      <c r="BD231" s="132"/>
      <c r="BE231" s="132"/>
      <c r="BF231" s="132"/>
      <c r="BG231" s="132"/>
      <c r="BH231" s="132"/>
      <c r="BI231" s="132"/>
      <c r="BJ231" s="132"/>
      <c r="BK231" s="132"/>
      <c r="BL231" s="132"/>
      <c r="BM231" s="132"/>
      <c r="BN231" s="132"/>
      <c r="BO231" s="157">
        <v>0.59179999999999999</v>
      </c>
      <c r="BP231" s="202">
        <v>8017155</v>
      </c>
      <c r="BQ231" s="132">
        <v>8276832</v>
      </c>
      <c r="BR231" s="132">
        <v>0</v>
      </c>
      <c r="BS231" s="132"/>
      <c r="BT231" s="132"/>
      <c r="BU231" s="132">
        <v>7435405</v>
      </c>
      <c r="BV231" s="132"/>
      <c r="BW231" s="132"/>
      <c r="BX231" s="132"/>
      <c r="BY231" s="132">
        <v>625136.3125</v>
      </c>
      <c r="BZ231" s="132">
        <v>0</v>
      </c>
      <c r="CA231" s="190">
        <v>0.51539999999999997</v>
      </c>
      <c r="CB231" s="185">
        <v>19</v>
      </c>
      <c r="CC231" s="185">
        <v>2025995.0989405063</v>
      </c>
      <c r="CD231" s="185">
        <v>39.051040649414063</v>
      </c>
      <c r="CE231" s="185">
        <v>2169382.5902865725</v>
      </c>
      <c r="CF231" s="185">
        <v>1918204.2180257682</v>
      </c>
      <c r="CG231" s="185">
        <v>1011939.3277209087</v>
      </c>
      <c r="CH231" s="185">
        <v>1136235.2350440132</v>
      </c>
      <c r="CI231" s="195">
        <v>2411089.4362023431</v>
      </c>
      <c r="CJ231" s="185">
        <v>2351571.3545155982</v>
      </c>
      <c r="CK231" s="185">
        <v>620916.1875</v>
      </c>
      <c r="CL231" s="185">
        <v>0.5</v>
      </c>
      <c r="CM231" s="185">
        <v>2</v>
      </c>
      <c r="CN231" s="185">
        <v>315.19354838709677</v>
      </c>
      <c r="CO231" s="185">
        <v>28107612</v>
      </c>
      <c r="CP231" s="186">
        <v>92.1732177734375</v>
      </c>
      <c r="CQ231" s="185"/>
      <c r="CR231" s="163"/>
      <c r="CS231" s="185"/>
      <c r="CT231" s="185"/>
      <c r="CU231" s="185"/>
      <c r="CV231" s="185"/>
      <c r="CW231" s="138"/>
      <c r="CX231" s="186"/>
    </row>
    <row r="232" spans="1:102">
      <c r="A232" s="165">
        <f t="shared" si="40"/>
        <v>42228.291666608799</v>
      </c>
      <c r="B232" s="166"/>
      <c r="C232" s="185">
        <v>0</v>
      </c>
      <c r="D232" s="161"/>
      <c r="E232" s="133">
        <f t="shared" si="30"/>
        <v>0</v>
      </c>
      <c r="F232" s="134">
        <v>2.7</v>
      </c>
      <c r="G232" s="185">
        <v>0</v>
      </c>
      <c r="H232" s="161"/>
      <c r="I232" s="135">
        <f t="shared" si="31"/>
        <v>0</v>
      </c>
      <c r="J232" s="136">
        <v>7.4999999999999997E-2</v>
      </c>
      <c r="K232" s="185"/>
      <c r="L232" s="185"/>
      <c r="M232" s="135">
        <f t="shared" si="32"/>
        <v>0</v>
      </c>
      <c r="N232" s="191"/>
      <c r="O232" s="185">
        <v>0</v>
      </c>
      <c r="P232" s="161"/>
      <c r="Q232" s="135">
        <f t="shared" si="33"/>
        <v>0</v>
      </c>
      <c r="R232" s="185">
        <v>0</v>
      </c>
      <c r="S232" s="192"/>
      <c r="T232" s="139">
        <f t="shared" si="34"/>
        <v>0</v>
      </c>
      <c r="U232" s="139">
        <f t="shared" si="35"/>
        <v>0</v>
      </c>
      <c r="V232" s="140"/>
      <c r="W232" s="196"/>
      <c r="X232" s="197"/>
      <c r="Y232" s="198"/>
      <c r="Z232" s="172">
        <f t="shared" si="38"/>
        <v>1</v>
      </c>
      <c r="AA232" s="173"/>
      <c r="AB232" s="199"/>
      <c r="AC232" s="198"/>
      <c r="AD232" s="175">
        <f t="shared" si="39"/>
        <v>1</v>
      </c>
      <c r="AE232" s="176"/>
      <c r="AF232" s="200">
        <v>69</v>
      </c>
      <c r="AG232" s="149"/>
      <c r="AH232" s="192"/>
      <c r="AI232" s="192"/>
      <c r="AJ232" s="150"/>
      <c r="AK232" s="192"/>
      <c r="AL232" s="192"/>
      <c r="AM232" s="178">
        <f t="shared" si="36"/>
        <v>0</v>
      </c>
      <c r="AN232" s="179">
        <f t="shared" si="37"/>
        <v>0</v>
      </c>
      <c r="AO232" s="180"/>
      <c r="AP232" s="180">
        <v>4.3528229714374831</v>
      </c>
      <c r="AQ232" s="201">
        <v>7593725</v>
      </c>
      <c r="AR232" s="132"/>
      <c r="AS232" s="132">
        <v>40840.33203125</v>
      </c>
      <c r="AT232" s="132">
        <v>64875.53515625</v>
      </c>
      <c r="AU232" s="132">
        <v>178489.265625</v>
      </c>
      <c r="AV232" s="132">
        <v>246541.5</v>
      </c>
      <c r="AW232" s="132">
        <v>18944.412109375</v>
      </c>
      <c r="AX232" s="132">
        <v>1069128.1515016018</v>
      </c>
      <c r="AY232" s="188"/>
      <c r="AZ232" s="132"/>
      <c r="BA232" s="132"/>
      <c r="BB232" s="132"/>
      <c r="BC232" s="132"/>
      <c r="BD232" s="132"/>
      <c r="BE232" s="132"/>
      <c r="BF232" s="132"/>
      <c r="BG232" s="132"/>
      <c r="BH232" s="132"/>
      <c r="BI232" s="132"/>
      <c r="BJ232" s="132"/>
      <c r="BK232" s="132"/>
      <c r="BL232" s="132"/>
      <c r="BM232" s="132"/>
      <c r="BN232" s="132"/>
      <c r="BO232" s="157">
        <v>0.57199999999999995</v>
      </c>
      <c r="BP232" s="202">
        <v>8045715</v>
      </c>
      <c r="BQ232" s="132">
        <v>8305490</v>
      </c>
      <c r="BR232" s="132">
        <v>6.666666666666643E-2</v>
      </c>
      <c r="BS232" s="132"/>
      <c r="BT232" s="132"/>
      <c r="BU232" s="132">
        <v>7459510</v>
      </c>
      <c r="BV232" s="132"/>
      <c r="BW232" s="132"/>
      <c r="BX232" s="132"/>
      <c r="BY232" s="132">
        <v>625157.0625</v>
      </c>
      <c r="BZ232" s="132">
        <v>0</v>
      </c>
      <c r="CA232" s="190">
        <v>0.93600000000000005</v>
      </c>
      <c r="CB232" s="185">
        <v>19</v>
      </c>
      <c r="CC232" s="185">
        <v>2027927.0596754325</v>
      </c>
      <c r="CD232" s="185">
        <v>61.448860168457031</v>
      </c>
      <c r="CE232" s="185">
        <v>2171489.7512037237</v>
      </c>
      <c r="CF232" s="185">
        <v>1920428.5595822055</v>
      </c>
      <c r="CG232" s="185">
        <v>1014882.9938443083</v>
      </c>
      <c r="CH232" s="185">
        <v>1139224.693966991</v>
      </c>
      <c r="CI232" s="195">
        <v>2415811.8158769049</v>
      </c>
      <c r="CJ232" s="185">
        <v>2353057.9085734612</v>
      </c>
      <c r="CK232" s="185">
        <v>633122.625</v>
      </c>
      <c r="CL232" s="185">
        <v>0.5</v>
      </c>
      <c r="CM232" s="185">
        <v>2</v>
      </c>
      <c r="CN232" s="185">
        <v>315.19354838709677</v>
      </c>
      <c r="CO232" s="185">
        <v>28179970</v>
      </c>
      <c r="CP232" s="186">
        <v>110.22394561767578</v>
      </c>
      <c r="CQ232" s="185"/>
      <c r="CR232" s="163"/>
      <c r="CS232" s="185"/>
      <c r="CT232" s="185"/>
      <c r="CU232" s="185"/>
      <c r="CV232" s="185"/>
      <c r="CW232" s="138"/>
      <c r="CX232" s="186"/>
    </row>
    <row r="233" spans="1:102">
      <c r="A233" s="165">
        <f t="shared" si="40"/>
        <v>42229.291666608799</v>
      </c>
      <c r="B233" s="166"/>
      <c r="C233" s="185">
        <v>10304.214846249017</v>
      </c>
      <c r="D233" s="161"/>
      <c r="E233" s="133">
        <f t="shared" si="30"/>
        <v>10304.214846249017</v>
      </c>
      <c r="F233" s="134">
        <v>2.7</v>
      </c>
      <c r="G233" s="185">
        <v>139.52540846764643</v>
      </c>
      <c r="H233" s="161"/>
      <c r="I233" s="135">
        <f t="shared" si="31"/>
        <v>139.52540846764643</v>
      </c>
      <c r="J233" s="136">
        <v>7.4999999999999997E-2</v>
      </c>
      <c r="K233" s="185"/>
      <c r="L233" s="185"/>
      <c r="M233" s="135">
        <f t="shared" si="32"/>
        <v>0</v>
      </c>
      <c r="N233" s="191"/>
      <c r="O233" s="185">
        <v>5082.3447188906848</v>
      </c>
      <c r="P233" s="161"/>
      <c r="Q233" s="135">
        <f t="shared" si="33"/>
        <v>5082.3447188906848</v>
      </c>
      <c r="R233" s="185">
        <v>3993.2708505569658</v>
      </c>
      <c r="S233" s="192"/>
      <c r="T233" s="139">
        <f t="shared" si="34"/>
        <v>5082.3447188906848</v>
      </c>
      <c r="U233" s="139">
        <f t="shared" si="35"/>
        <v>5082.3447188906848</v>
      </c>
      <c r="V233" s="140"/>
      <c r="W233" s="196"/>
      <c r="X233" s="197"/>
      <c r="Y233" s="198"/>
      <c r="Z233" s="172">
        <f t="shared" si="38"/>
        <v>1</v>
      </c>
      <c r="AA233" s="173"/>
      <c r="AB233" s="199"/>
      <c r="AC233" s="198"/>
      <c r="AD233" s="175">
        <f t="shared" si="39"/>
        <v>1</v>
      </c>
      <c r="AE233" s="176"/>
      <c r="AF233" s="200">
        <v>69</v>
      </c>
      <c r="AG233" s="149"/>
      <c r="AH233" s="192"/>
      <c r="AI233" s="192"/>
      <c r="AJ233" s="150"/>
      <c r="AK233" s="192"/>
      <c r="AL233" s="192"/>
      <c r="AM233" s="178">
        <f t="shared" si="36"/>
        <v>5082.3447188906848</v>
      </c>
      <c r="AN233" s="179">
        <f t="shared" si="37"/>
        <v>0</v>
      </c>
      <c r="AO233" s="180"/>
      <c r="AP233" s="180">
        <v>4.3849226991129377</v>
      </c>
      <c r="AQ233" s="201">
        <v>7598463</v>
      </c>
      <c r="AR233" s="132"/>
      <c r="AS233" s="132">
        <v>41070.91796875</v>
      </c>
      <c r="AT233" s="132">
        <v>65307.16796875</v>
      </c>
      <c r="AU233" s="132">
        <v>179582.453125</v>
      </c>
      <c r="AV233" s="132">
        <v>248484.828125</v>
      </c>
      <c r="AW233" s="132">
        <v>19213.431640625</v>
      </c>
      <c r="AX233" s="132">
        <v>1071324.3548867151</v>
      </c>
      <c r="AY233" s="188"/>
      <c r="AZ233" s="132"/>
      <c r="BA233" s="132"/>
      <c r="BB233" s="132"/>
      <c r="BC233" s="132"/>
      <c r="BD233" s="132"/>
      <c r="BE233" s="132"/>
      <c r="BF233" s="132"/>
      <c r="BG233" s="132"/>
      <c r="BH233" s="132"/>
      <c r="BI233" s="132"/>
      <c r="BJ233" s="132"/>
      <c r="BK233" s="132"/>
      <c r="BL233" s="132"/>
      <c r="BM233" s="132"/>
      <c r="BN233" s="132"/>
      <c r="BO233" s="157">
        <v>0.5</v>
      </c>
      <c r="BP233" s="202">
        <v>8068108</v>
      </c>
      <c r="BQ233" s="132">
        <v>8327895</v>
      </c>
      <c r="BR233" s="132">
        <v>0</v>
      </c>
      <c r="BS233" s="132"/>
      <c r="BT233" s="132"/>
      <c r="BU233" s="132">
        <v>7482066</v>
      </c>
      <c r="BV233" s="132"/>
      <c r="BW233" s="132"/>
      <c r="BX233" s="132"/>
      <c r="BY233" s="132">
        <v>625177.375</v>
      </c>
      <c r="BZ233" s="132">
        <v>0</v>
      </c>
      <c r="CA233" s="190">
        <v>0.98</v>
      </c>
      <c r="CB233" s="185">
        <v>19</v>
      </c>
      <c r="CC233" s="185">
        <v>2031306.8176788681</v>
      </c>
      <c r="CD233" s="185">
        <v>68.374832153320313</v>
      </c>
      <c r="CE233" s="185">
        <v>2175065.4497910147</v>
      </c>
      <c r="CF233" s="185">
        <v>1924222.1278652963</v>
      </c>
      <c r="CG233" s="185">
        <v>1017581.7835193103</v>
      </c>
      <c r="CH233" s="185">
        <v>1141930.5163763843</v>
      </c>
      <c r="CI233" s="195">
        <v>2421776.3872623886</v>
      </c>
      <c r="CJ233" s="185">
        <v>2354894.9275087612</v>
      </c>
      <c r="CK233" s="185">
        <v>645212</v>
      </c>
      <c r="CL233" s="185">
        <v>0.5</v>
      </c>
      <c r="CM233" s="185">
        <v>2</v>
      </c>
      <c r="CN233" s="185">
        <v>315.19354838709677</v>
      </c>
      <c r="CO233" s="185">
        <v>28254028</v>
      </c>
      <c r="CP233" s="186">
        <v>109.00732421875</v>
      </c>
      <c r="CQ233" s="185"/>
      <c r="CR233" s="163"/>
      <c r="CS233" s="185"/>
      <c r="CT233" s="185"/>
      <c r="CU233" s="185"/>
      <c r="CV233" s="185"/>
      <c r="CW233" s="138"/>
      <c r="CX233" s="186"/>
    </row>
    <row r="234" spans="1:102">
      <c r="A234" s="165">
        <f t="shared" si="40"/>
        <v>42230.291666608799</v>
      </c>
      <c r="B234" s="166"/>
      <c r="C234" s="185">
        <v>25214.390050387741</v>
      </c>
      <c r="D234" s="161"/>
      <c r="E234" s="133">
        <f t="shared" si="30"/>
        <v>25214.390050387741</v>
      </c>
      <c r="F234" s="134">
        <v>2.7</v>
      </c>
      <c r="G234" s="185">
        <v>341.41835390044918</v>
      </c>
      <c r="H234" s="161"/>
      <c r="I234" s="135">
        <f t="shared" si="31"/>
        <v>341.41835390044918</v>
      </c>
      <c r="J234" s="136">
        <v>7.4999999999999997E-2</v>
      </c>
      <c r="K234" s="185"/>
      <c r="L234" s="185"/>
      <c r="M234" s="135">
        <f t="shared" si="32"/>
        <v>0</v>
      </c>
      <c r="N234" s="191"/>
      <c r="O234" s="185">
        <v>12436.485848243647</v>
      </c>
      <c r="P234" s="161"/>
      <c r="Q234" s="135">
        <f t="shared" si="33"/>
        <v>12436.485848243647</v>
      </c>
      <c r="R234" s="185">
        <v>9005.7311314867802</v>
      </c>
      <c r="S234" s="192"/>
      <c r="T234" s="139">
        <f t="shared" si="34"/>
        <v>12436.485848243647</v>
      </c>
      <c r="U234" s="139">
        <f t="shared" si="35"/>
        <v>12436.485848243647</v>
      </c>
      <c r="V234" s="140"/>
      <c r="W234" s="196"/>
      <c r="X234" s="197"/>
      <c r="Y234" s="198"/>
      <c r="Z234" s="172">
        <f t="shared" si="38"/>
        <v>1</v>
      </c>
      <c r="AA234" s="173"/>
      <c r="AB234" s="199"/>
      <c r="AC234" s="198"/>
      <c r="AD234" s="175">
        <f t="shared" si="39"/>
        <v>1</v>
      </c>
      <c r="AE234" s="176"/>
      <c r="AF234" s="200">
        <v>68</v>
      </c>
      <c r="AG234" s="149"/>
      <c r="AH234" s="192"/>
      <c r="AI234" s="192"/>
      <c r="AJ234" s="150"/>
      <c r="AK234" s="192"/>
      <c r="AL234" s="192"/>
      <c r="AM234" s="178">
        <f t="shared" si="36"/>
        <v>12436.485848243647</v>
      </c>
      <c r="AN234" s="179">
        <f t="shared" si="37"/>
        <v>0</v>
      </c>
      <c r="AO234" s="180"/>
      <c r="AP234" s="180">
        <v>4.4186780588886059</v>
      </c>
      <c r="AQ234" s="201">
        <v>7609373</v>
      </c>
      <c r="AR234" s="132"/>
      <c r="AS234" s="132">
        <v>41302.1953125</v>
      </c>
      <c r="AT234" s="132">
        <v>65737.765625</v>
      </c>
      <c r="AU234" s="132">
        <v>180675.125</v>
      </c>
      <c r="AV234" s="132">
        <v>250427.296875</v>
      </c>
      <c r="AW234" s="132">
        <v>19481.3671875</v>
      </c>
      <c r="AX234" s="132">
        <v>1074104.586753899</v>
      </c>
      <c r="AY234" s="188"/>
      <c r="AZ234" s="132"/>
      <c r="BA234" s="132"/>
      <c r="BB234" s="132"/>
      <c r="BC234" s="132"/>
      <c r="BD234" s="132"/>
      <c r="BE234" s="132"/>
      <c r="BF234" s="132"/>
      <c r="BG234" s="132"/>
      <c r="BH234" s="132"/>
      <c r="BI234" s="132"/>
      <c r="BJ234" s="132"/>
      <c r="BK234" s="132"/>
      <c r="BL234" s="132"/>
      <c r="BM234" s="132"/>
      <c r="BN234" s="132"/>
      <c r="BO234" s="157">
        <v>0.496</v>
      </c>
      <c r="BP234" s="202">
        <v>8090521</v>
      </c>
      <c r="BQ234" s="132">
        <v>8350128</v>
      </c>
      <c r="BR234" s="132">
        <v>0</v>
      </c>
      <c r="BS234" s="132"/>
      <c r="BT234" s="132"/>
      <c r="BU234" s="132">
        <v>7503699</v>
      </c>
      <c r="BV234" s="132"/>
      <c r="BW234" s="132"/>
      <c r="BX234" s="132"/>
      <c r="BY234" s="132">
        <v>625197.8125</v>
      </c>
      <c r="BZ234" s="132">
        <v>0</v>
      </c>
      <c r="CA234" s="190">
        <v>0.98499999999999999</v>
      </c>
      <c r="CB234" s="185">
        <v>19</v>
      </c>
      <c r="CC234" s="185">
        <v>2035017.1225934427</v>
      </c>
      <c r="CD234" s="185">
        <v>74.759902954101563</v>
      </c>
      <c r="CE234" s="185">
        <v>2179064.9106082902</v>
      </c>
      <c r="CF234" s="185">
        <v>1928485.1909812263</v>
      </c>
      <c r="CG234" s="185">
        <v>1020022.0947204481</v>
      </c>
      <c r="CH234" s="185">
        <v>1144358.4272455806</v>
      </c>
      <c r="CI234" s="195">
        <v>2428039.7015127176</v>
      </c>
      <c r="CJ234" s="185">
        <v>2356880.8064683061</v>
      </c>
      <c r="CK234" s="185">
        <v>654579.9375</v>
      </c>
      <c r="CL234" s="185">
        <v>0.5</v>
      </c>
      <c r="CM234" s="185">
        <v>2</v>
      </c>
      <c r="CN234" s="185">
        <v>315.19354838709677</v>
      </c>
      <c r="CO234" s="185">
        <v>28320338</v>
      </c>
      <c r="CP234" s="186">
        <v>109.24860382080078</v>
      </c>
      <c r="CQ234" s="185"/>
      <c r="CR234" s="163"/>
      <c r="CS234" s="185"/>
      <c r="CT234" s="185"/>
      <c r="CU234" s="185"/>
      <c r="CV234" s="185"/>
      <c r="CW234" s="138"/>
      <c r="CX234" s="186"/>
    </row>
    <row r="235" spans="1:102">
      <c r="A235" s="165">
        <f t="shared" si="40"/>
        <v>42231.291666608799</v>
      </c>
      <c r="B235" s="166"/>
      <c r="C235" s="185">
        <v>29737.990813143078</v>
      </c>
      <c r="D235" s="161"/>
      <c r="E235" s="133">
        <f t="shared" si="30"/>
        <v>29737.990813143078</v>
      </c>
      <c r="F235" s="134">
        <v>2.7</v>
      </c>
      <c r="G235" s="185">
        <v>402.67069127749375</v>
      </c>
      <c r="H235" s="161"/>
      <c r="I235" s="135">
        <f t="shared" si="31"/>
        <v>402.67069127749375</v>
      </c>
      <c r="J235" s="136">
        <v>7.4999999999999997E-2</v>
      </c>
      <c r="K235" s="185"/>
      <c r="L235" s="185"/>
      <c r="M235" s="135">
        <f t="shared" si="32"/>
        <v>0</v>
      </c>
      <c r="N235" s="191"/>
      <c r="O235" s="185">
        <v>14667.660060932792</v>
      </c>
      <c r="P235" s="161"/>
      <c r="Q235" s="135">
        <f t="shared" si="33"/>
        <v>14667.660060932792</v>
      </c>
      <c r="R235" s="185">
        <v>8614.3400357859264</v>
      </c>
      <c r="S235" s="192"/>
      <c r="T235" s="139">
        <f t="shared" si="34"/>
        <v>14667.660060932792</v>
      </c>
      <c r="U235" s="139">
        <f t="shared" si="35"/>
        <v>14667.660060932792</v>
      </c>
      <c r="V235" s="140"/>
      <c r="W235" s="196"/>
      <c r="X235" s="197"/>
      <c r="Y235" s="198"/>
      <c r="Z235" s="172">
        <f t="shared" si="38"/>
        <v>1</v>
      </c>
      <c r="AA235" s="173"/>
      <c r="AB235" s="199"/>
      <c r="AC235" s="198"/>
      <c r="AD235" s="175">
        <f t="shared" si="39"/>
        <v>1</v>
      </c>
      <c r="AE235" s="176"/>
      <c r="AF235" s="200">
        <v>68</v>
      </c>
      <c r="AG235" s="149"/>
      <c r="AH235" s="192"/>
      <c r="AI235" s="192"/>
      <c r="AJ235" s="150"/>
      <c r="AK235" s="192"/>
      <c r="AL235" s="192"/>
      <c r="AM235" s="178">
        <f t="shared" si="36"/>
        <v>14667.660060932792</v>
      </c>
      <c r="AN235" s="179">
        <f t="shared" si="37"/>
        <v>0</v>
      </c>
      <c r="AO235" s="180"/>
      <c r="AP235" s="180">
        <v>4.4540890507644866</v>
      </c>
      <c r="AQ235" s="201">
        <v>7621082</v>
      </c>
      <c r="AR235" s="132"/>
      <c r="AS235" s="132">
        <v>41533.39453125</v>
      </c>
      <c r="AT235" s="132">
        <v>66167.546875</v>
      </c>
      <c r="AU235" s="132">
        <v>181763.671875</v>
      </c>
      <c r="AV235" s="132">
        <v>252368.953125</v>
      </c>
      <c r="AW235" s="132">
        <v>19750.208984375</v>
      </c>
      <c r="AX235" s="132">
        <v>1077173.8640533469</v>
      </c>
      <c r="AY235" s="188"/>
      <c r="AZ235" s="132"/>
      <c r="BA235" s="132"/>
      <c r="BB235" s="132"/>
      <c r="BC235" s="132"/>
      <c r="BD235" s="132"/>
      <c r="BE235" s="132"/>
      <c r="BF235" s="132"/>
      <c r="BG235" s="132"/>
      <c r="BH235" s="132"/>
      <c r="BI235" s="132"/>
      <c r="BJ235" s="132"/>
      <c r="BK235" s="132"/>
      <c r="BL235" s="132"/>
      <c r="BM235" s="132"/>
      <c r="BN235" s="132"/>
      <c r="BO235" s="157">
        <v>0.51100000000000001</v>
      </c>
      <c r="BP235" s="202">
        <v>8117194</v>
      </c>
      <c r="BQ235" s="132">
        <v>8376599</v>
      </c>
      <c r="BR235" s="132">
        <v>0</v>
      </c>
      <c r="BS235" s="132"/>
      <c r="BT235" s="132"/>
      <c r="BU235" s="132">
        <v>7529987</v>
      </c>
      <c r="BV235" s="132"/>
      <c r="BW235" s="132"/>
      <c r="BX235" s="132"/>
      <c r="BY235" s="132">
        <v>625218.5625</v>
      </c>
      <c r="BZ235" s="132">
        <v>13</v>
      </c>
      <c r="CA235" s="190">
        <v>0.97</v>
      </c>
      <c r="CB235" s="185">
        <v>19</v>
      </c>
      <c r="CC235" s="185">
        <v>2039981.2925007227</v>
      </c>
      <c r="CD235" s="185">
        <v>75.815948486328125</v>
      </c>
      <c r="CE235" s="185">
        <v>2184259.8038366097</v>
      </c>
      <c r="CF235" s="185">
        <v>1933930.3058509387</v>
      </c>
      <c r="CG235" s="185">
        <v>1020911.7075426746</v>
      </c>
      <c r="CH235" s="185">
        <v>1145257.6072838784</v>
      </c>
      <c r="CI235" s="195">
        <v>2433787.4633791223</v>
      </c>
      <c r="CJ235" s="185">
        <v>2358501.6631867751</v>
      </c>
      <c r="CK235" s="185">
        <v>657913.5</v>
      </c>
      <c r="CL235" s="185">
        <v>0.5</v>
      </c>
      <c r="CM235" s="185">
        <v>2</v>
      </c>
      <c r="CN235" s="185">
        <v>315.19354838709677</v>
      </c>
      <c r="CO235" s="185">
        <v>28367992</v>
      </c>
      <c r="CP235" s="186">
        <v>108.17340850830078</v>
      </c>
      <c r="CQ235" s="185"/>
      <c r="CR235" s="163"/>
      <c r="CS235" s="185"/>
      <c r="CT235" s="185"/>
      <c r="CU235" s="185"/>
      <c r="CV235" s="185"/>
      <c r="CW235" s="138"/>
      <c r="CX235" s="186"/>
    </row>
    <row r="236" spans="1:102">
      <c r="A236" s="165">
        <f t="shared" si="40"/>
        <v>42232.291666608799</v>
      </c>
      <c r="B236" s="166"/>
      <c r="C236" s="185">
        <v>35238.582273179898</v>
      </c>
      <c r="D236" s="161"/>
      <c r="E236" s="133">
        <f t="shared" si="30"/>
        <v>35238.582273179898</v>
      </c>
      <c r="F236" s="134">
        <v>2.7</v>
      </c>
      <c r="G236" s="185">
        <v>477.15208376851535</v>
      </c>
      <c r="H236" s="161"/>
      <c r="I236" s="135">
        <f t="shared" si="31"/>
        <v>477.15208376851535</v>
      </c>
      <c r="J236" s="136">
        <v>7.4999999999999997E-2</v>
      </c>
      <c r="K236" s="185"/>
      <c r="L236" s="185"/>
      <c r="M236" s="135">
        <f t="shared" si="32"/>
        <v>0</v>
      </c>
      <c r="N236" s="191"/>
      <c r="O236" s="185">
        <v>17380.715094705691</v>
      </c>
      <c r="P236" s="161"/>
      <c r="Q236" s="135">
        <f t="shared" si="33"/>
        <v>17380.715094705691</v>
      </c>
      <c r="R236" s="185">
        <v>10652.696348368003</v>
      </c>
      <c r="S236" s="192"/>
      <c r="T236" s="139">
        <f t="shared" si="34"/>
        <v>17380.715094705691</v>
      </c>
      <c r="U236" s="139">
        <f t="shared" si="35"/>
        <v>17380.715094705691</v>
      </c>
      <c r="V236" s="140"/>
      <c r="W236" s="196"/>
      <c r="X236" s="197"/>
      <c r="Y236" s="198"/>
      <c r="Z236" s="172">
        <f t="shared" si="38"/>
        <v>1</v>
      </c>
      <c r="AA236" s="173"/>
      <c r="AB236" s="199"/>
      <c r="AC236" s="198"/>
      <c r="AD236" s="175">
        <f t="shared" si="39"/>
        <v>1</v>
      </c>
      <c r="AE236" s="176"/>
      <c r="AF236" s="200">
        <v>68</v>
      </c>
      <c r="AG236" s="149"/>
      <c r="AH236" s="192"/>
      <c r="AI236" s="192"/>
      <c r="AJ236" s="150"/>
      <c r="AK236" s="192"/>
      <c r="AL236" s="192"/>
      <c r="AM236" s="178">
        <f t="shared" si="36"/>
        <v>17380.715094705691</v>
      </c>
      <c r="AN236" s="179">
        <f t="shared" si="37"/>
        <v>0</v>
      </c>
      <c r="AO236" s="180"/>
      <c r="AP236" s="180">
        <v>4.491155674740579</v>
      </c>
      <c r="AQ236" s="201">
        <v>7634921</v>
      </c>
      <c r="AR236" s="132"/>
      <c r="AS236" s="132">
        <v>41764.828125</v>
      </c>
      <c r="AT236" s="132">
        <v>66597.3125</v>
      </c>
      <c r="AU236" s="132">
        <v>182851.484375</v>
      </c>
      <c r="AV236" s="132">
        <v>254309.609375</v>
      </c>
      <c r="AW236" s="132">
        <v>20019.212890625</v>
      </c>
      <c r="AX236" s="132">
        <v>1079842.9533858383</v>
      </c>
      <c r="AY236" s="188"/>
      <c r="AZ236" s="132"/>
      <c r="BA236" s="132"/>
      <c r="BB236" s="132"/>
      <c r="BC236" s="132"/>
      <c r="BD236" s="132"/>
      <c r="BE236" s="132"/>
      <c r="BF236" s="132"/>
      <c r="BG236" s="132"/>
      <c r="BH236" s="132"/>
      <c r="BI236" s="132"/>
      <c r="BJ236" s="132"/>
      <c r="BK236" s="132"/>
      <c r="BL236" s="132"/>
      <c r="BM236" s="132"/>
      <c r="BN236" s="132"/>
      <c r="BO236" s="157">
        <v>0.51</v>
      </c>
      <c r="BP236" s="202">
        <v>8144858</v>
      </c>
      <c r="BQ236" s="132">
        <v>8404057</v>
      </c>
      <c r="BR236" s="132">
        <v>0.75</v>
      </c>
      <c r="BS236" s="132"/>
      <c r="BT236" s="132"/>
      <c r="BU236" s="132">
        <v>7557187</v>
      </c>
      <c r="BV236" s="132"/>
      <c r="BW236" s="132"/>
      <c r="BX236" s="132"/>
      <c r="BY236" s="132">
        <v>625239.75</v>
      </c>
      <c r="BZ236" s="132">
        <v>16</v>
      </c>
      <c r="CA236" s="190">
        <v>0.99</v>
      </c>
      <c r="CB236" s="185">
        <v>19</v>
      </c>
      <c r="CC236" s="185">
        <v>2044694.4831021046</v>
      </c>
      <c r="CD236" s="185">
        <v>74.480461120605469</v>
      </c>
      <c r="CE236" s="185">
        <v>2189170.2173275822</v>
      </c>
      <c r="CF236" s="185">
        <v>1937833.764973857</v>
      </c>
      <c r="CG236" s="185">
        <v>1022367.4800166058</v>
      </c>
      <c r="CH236" s="185">
        <v>1146710.128788759</v>
      </c>
      <c r="CI236" s="195">
        <v>2439785.4549637609</v>
      </c>
      <c r="CJ236" s="185">
        <v>2360916.7585440143</v>
      </c>
      <c r="CK236" s="185">
        <v>658861.25</v>
      </c>
      <c r="CL236" s="185">
        <v>0.5</v>
      </c>
      <c r="CM236" s="185">
        <v>2</v>
      </c>
      <c r="CN236" s="185">
        <v>315.19354838709677</v>
      </c>
      <c r="CO236" s="185">
        <v>28428540</v>
      </c>
      <c r="CP236" s="186">
        <v>107.51472473144531</v>
      </c>
      <c r="CQ236" s="185"/>
      <c r="CR236" s="163"/>
      <c r="CS236" s="185"/>
      <c r="CT236" s="185"/>
      <c r="CU236" s="185"/>
      <c r="CV236" s="185"/>
      <c r="CW236" s="138"/>
      <c r="CX236" s="186"/>
    </row>
    <row r="237" spans="1:102">
      <c r="A237" s="165">
        <f t="shared" si="40"/>
        <v>42233.291666608799</v>
      </c>
      <c r="B237" s="166"/>
      <c r="C237" s="185">
        <v>25158.797323672043</v>
      </c>
      <c r="D237" s="161"/>
      <c r="E237" s="133">
        <f t="shared" si="30"/>
        <v>25158.797323672043</v>
      </c>
      <c r="F237" s="134">
        <v>2.7</v>
      </c>
      <c r="G237" s="185">
        <v>340.66559417847373</v>
      </c>
      <c r="H237" s="161"/>
      <c r="I237" s="135">
        <f t="shared" si="31"/>
        <v>340.66559417847373</v>
      </c>
      <c r="J237" s="136">
        <v>7.4999999999999997E-2</v>
      </c>
      <c r="K237" s="185"/>
      <c r="L237" s="185"/>
      <c r="M237" s="135">
        <f t="shared" si="32"/>
        <v>0</v>
      </c>
      <c r="N237" s="191"/>
      <c r="O237" s="185">
        <v>12409.065864746784</v>
      </c>
      <c r="P237" s="161"/>
      <c r="Q237" s="135">
        <f t="shared" si="33"/>
        <v>12409.065864746784</v>
      </c>
      <c r="R237" s="185">
        <v>8272.7105764978569</v>
      </c>
      <c r="S237" s="192"/>
      <c r="T237" s="139">
        <f t="shared" si="34"/>
        <v>12409.065864746784</v>
      </c>
      <c r="U237" s="139">
        <f t="shared" si="35"/>
        <v>12409.065864746784</v>
      </c>
      <c r="V237" s="140"/>
      <c r="W237" s="196"/>
      <c r="X237" s="197"/>
      <c r="Y237" s="198"/>
      <c r="Z237" s="172">
        <f t="shared" si="38"/>
        <v>1</v>
      </c>
      <c r="AA237" s="173"/>
      <c r="AB237" s="199"/>
      <c r="AC237" s="198"/>
      <c r="AD237" s="175">
        <f t="shared" si="39"/>
        <v>1</v>
      </c>
      <c r="AE237" s="176"/>
      <c r="AF237" s="200">
        <v>68</v>
      </c>
      <c r="AG237" s="149"/>
      <c r="AH237" s="192"/>
      <c r="AI237" s="192"/>
      <c r="AJ237" s="150"/>
      <c r="AK237" s="192"/>
      <c r="AL237" s="192"/>
      <c r="AM237" s="178">
        <f t="shared" si="36"/>
        <v>12409.065864746784</v>
      </c>
      <c r="AN237" s="179">
        <f t="shared" si="37"/>
        <v>0</v>
      </c>
      <c r="AO237" s="180"/>
      <c r="AP237" s="180">
        <v>4.5298779308168857</v>
      </c>
      <c r="AQ237" s="201">
        <v>7649797</v>
      </c>
      <c r="AR237" s="132"/>
      <c r="AS237" s="132">
        <v>41996.37890625</v>
      </c>
      <c r="AT237" s="132">
        <v>67026.859375</v>
      </c>
      <c r="AU237" s="132">
        <v>183940.625</v>
      </c>
      <c r="AV237" s="132">
        <v>256249.078125</v>
      </c>
      <c r="AW237" s="132">
        <v>20288.2578125</v>
      </c>
      <c r="AX237" s="132">
        <v>1082667.4380217493</v>
      </c>
      <c r="AY237" s="188"/>
      <c r="AZ237" s="132"/>
      <c r="BA237" s="132"/>
      <c r="BB237" s="132"/>
      <c r="BC237" s="132"/>
      <c r="BD237" s="132"/>
      <c r="BE237" s="132"/>
      <c r="BF237" s="132"/>
      <c r="BG237" s="132"/>
      <c r="BH237" s="132"/>
      <c r="BI237" s="132"/>
      <c r="BJ237" s="132"/>
      <c r="BK237" s="132"/>
      <c r="BL237" s="132"/>
      <c r="BM237" s="132"/>
      <c r="BN237" s="132"/>
      <c r="BO237" s="157">
        <v>0.54</v>
      </c>
      <c r="BP237" s="202">
        <v>8174271</v>
      </c>
      <c r="BQ237" s="132">
        <v>8433270</v>
      </c>
      <c r="BR237" s="132">
        <v>0</v>
      </c>
      <c r="BS237" s="132"/>
      <c r="BT237" s="132"/>
      <c r="BU237" s="132">
        <v>7585679</v>
      </c>
      <c r="BV237" s="132"/>
      <c r="BW237" s="132"/>
      <c r="BX237" s="132"/>
      <c r="BY237" s="132">
        <v>625260.8125</v>
      </c>
      <c r="BZ237" s="132">
        <v>16</v>
      </c>
      <c r="CA237" s="190">
        <v>0.98</v>
      </c>
      <c r="CB237" s="185">
        <v>19</v>
      </c>
      <c r="CC237" s="185">
        <v>2049522.8501791572</v>
      </c>
      <c r="CD237" s="185">
        <v>75.654884338378906</v>
      </c>
      <c r="CE237" s="185">
        <v>2194272.8417406059</v>
      </c>
      <c r="CF237" s="185">
        <v>1941670.7865868255</v>
      </c>
      <c r="CG237" s="185">
        <v>1023392.7507075694</v>
      </c>
      <c r="CH237" s="185">
        <v>1147755.9181116079</v>
      </c>
      <c r="CI237" s="195">
        <v>2445591.3980780505</v>
      </c>
      <c r="CJ237" s="185">
        <v>2362798.3959633168</v>
      </c>
      <c r="CK237" s="185">
        <v>660797.3125</v>
      </c>
      <c r="CL237" s="185">
        <v>0.5</v>
      </c>
      <c r="CM237" s="185">
        <v>2</v>
      </c>
      <c r="CN237" s="185">
        <v>315.19354838709677</v>
      </c>
      <c r="CO237" s="185">
        <v>28497626</v>
      </c>
      <c r="CP237" s="186">
        <v>109.17886352539063</v>
      </c>
      <c r="CQ237" s="185"/>
      <c r="CR237" s="163"/>
      <c r="CS237" s="185"/>
      <c r="CT237" s="185"/>
      <c r="CU237" s="185"/>
      <c r="CV237" s="185"/>
      <c r="CW237" s="138"/>
      <c r="CX237" s="186"/>
    </row>
    <row r="238" spans="1:102">
      <c r="A238" s="165">
        <f t="shared" si="40"/>
        <v>42234.291666608799</v>
      </c>
      <c r="B238" s="166"/>
      <c r="C238" s="185">
        <v>34294.535413952166</v>
      </c>
      <c r="D238" s="161"/>
      <c r="E238" s="133">
        <f t="shared" si="30"/>
        <v>34294.535413952166</v>
      </c>
      <c r="F238" s="134">
        <v>2.7</v>
      </c>
      <c r="G238" s="185">
        <v>464.369108489783</v>
      </c>
      <c r="H238" s="161"/>
      <c r="I238" s="135">
        <f t="shared" si="31"/>
        <v>464.369108489783</v>
      </c>
      <c r="J238" s="136">
        <v>7.4999999999999997E-2</v>
      </c>
      <c r="K238" s="185"/>
      <c r="L238" s="185"/>
      <c r="M238" s="135">
        <f t="shared" si="32"/>
        <v>0</v>
      </c>
      <c r="N238" s="191"/>
      <c r="O238" s="185">
        <v>16915.083152731193</v>
      </c>
      <c r="P238" s="161"/>
      <c r="Q238" s="135">
        <f t="shared" si="33"/>
        <v>16915.083152731193</v>
      </c>
      <c r="R238" s="185">
        <v>9934.2551849373667</v>
      </c>
      <c r="S238" s="192"/>
      <c r="T238" s="139">
        <f t="shared" si="34"/>
        <v>16915.083152731193</v>
      </c>
      <c r="U238" s="139">
        <f t="shared" si="35"/>
        <v>16915.083152731193</v>
      </c>
      <c r="V238" s="140"/>
      <c r="W238" s="196"/>
      <c r="X238" s="197"/>
      <c r="Y238" s="198"/>
      <c r="Z238" s="172">
        <f t="shared" si="38"/>
        <v>1</v>
      </c>
      <c r="AA238" s="173"/>
      <c r="AB238" s="199"/>
      <c r="AC238" s="198"/>
      <c r="AD238" s="175">
        <f t="shared" si="39"/>
        <v>1</v>
      </c>
      <c r="AE238" s="176"/>
      <c r="AF238" s="200">
        <v>67</v>
      </c>
      <c r="AG238" s="149"/>
      <c r="AH238" s="192"/>
      <c r="AI238" s="192"/>
      <c r="AJ238" s="150"/>
      <c r="AK238" s="192"/>
      <c r="AL238" s="192"/>
      <c r="AM238" s="178">
        <f t="shared" si="36"/>
        <v>16915.083152731193</v>
      </c>
      <c r="AN238" s="179">
        <f t="shared" si="37"/>
        <v>0</v>
      </c>
      <c r="AO238" s="180"/>
      <c r="AP238" s="180">
        <v>4.5702558189934042</v>
      </c>
      <c r="AQ238" s="201">
        <v>7664420</v>
      </c>
      <c r="AR238" s="132"/>
      <c r="AS238" s="132">
        <v>42226.9609375</v>
      </c>
      <c r="AT238" s="132">
        <v>67455.2265625</v>
      </c>
      <c r="AU238" s="132">
        <v>185023.859375</v>
      </c>
      <c r="AV238" s="132">
        <v>258174.25</v>
      </c>
      <c r="AW238" s="132">
        <v>20555.576171875</v>
      </c>
      <c r="AX238" s="132">
        <v>1085384.1812891294</v>
      </c>
      <c r="AY238" s="188"/>
      <c r="AZ238" s="132"/>
      <c r="BA238" s="132"/>
      <c r="BB238" s="132"/>
      <c r="BC238" s="132"/>
      <c r="BD238" s="132"/>
      <c r="BE238" s="132"/>
      <c r="BF238" s="132"/>
      <c r="BG238" s="132"/>
      <c r="BH238" s="132"/>
      <c r="BI238" s="132"/>
      <c r="BJ238" s="132"/>
      <c r="BK238" s="132"/>
      <c r="BL238" s="132"/>
      <c r="BM238" s="132"/>
      <c r="BN238" s="132"/>
      <c r="BO238" s="157">
        <v>0.45400000000000001</v>
      </c>
      <c r="BP238" s="202">
        <v>8202346</v>
      </c>
      <c r="BQ238" s="132">
        <v>8461420</v>
      </c>
      <c r="BR238" s="132">
        <v>0</v>
      </c>
      <c r="BS238" s="132"/>
      <c r="BT238" s="132"/>
      <c r="BU238" s="132">
        <v>7613892</v>
      </c>
      <c r="BV238" s="132"/>
      <c r="BW238" s="132"/>
      <c r="BX238" s="132"/>
      <c r="BY238" s="132">
        <v>625281.5</v>
      </c>
      <c r="BZ238" s="132">
        <v>13</v>
      </c>
      <c r="CA238" s="190">
        <v>0.96</v>
      </c>
      <c r="CB238" s="185">
        <v>19</v>
      </c>
      <c r="CC238" s="185">
        <v>2054422.555582924</v>
      </c>
      <c r="CD238" s="185">
        <v>73.748077392578125</v>
      </c>
      <c r="CE238" s="185">
        <v>2199335.181082414</v>
      </c>
      <c r="CF238" s="185">
        <v>1945192.2492883878</v>
      </c>
      <c r="CG238" s="185">
        <v>1024312.3805100688</v>
      </c>
      <c r="CH238" s="185">
        <v>1148658.8944908932</v>
      </c>
      <c r="CI238" s="195">
        <v>2451199.9885686925</v>
      </c>
      <c r="CJ238" s="185">
        <v>2365004.3726918483</v>
      </c>
      <c r="CK238" s="185">
        <v>663059.125</v>
      </c>
      <c r="CL238" s="185">
        <v>0.5</v>
      </c>
      <c r="CM238" s="185">
        <v>2</v>
      </c>
      <c r="CN238" s="185">
        <v>315.19354838709677</v>
      </c>
      <c r="CO238" s="185">
        <v>28559092</v>
      </c>
      <c r="CP238" s="186">
        <v>108.24723052978516</v>
      </c>
      <c r="CQ238" s="185"/>
      <c r="CR238" s="163"/>
      <c r="CS238" s="185"/>
      <c r="CT238" s="185"/>
      <c r="CU238" s="185"/>
      <c r="CV238" s="185"/>
      <c r="CW238" s="138"/>
      <c r="CX238" s="186"/>
    </row>
    <row r="239" spans="1:102">
      <c r="A239" s="165">
        <f t="shared" si="40"/>
        <v>42235.291666608799</v>
      </c>
      <c r="B239" s="166"/>
      <c r="C239" s="185">
        <v>18386.779613748371</v>
      </c>
      <c r="D239" s="161"/>
      <c r="E239" s="133">
        <f t="shared" si="30"/>
        <v>18386.779613748371</v>
      </c>
      <c r="F239" s="134">
        <v>2.7</v>
      </c>
      <c r="G239" s="185">
        <v>248.96830804597516</v>
      </c>
      <c r="H239" s="161"/>
      <c r="I239" s="135">
        <f t="shared" si="31"/>
        <v>248.96830804597516</v>
      </c>
      <c r="J239" s="136">
        <v>7.4999999999999997E-2</v>
      </c>
      <c r="K239" s="185"/>
      <c r="L239" s="185"/>
      <c r="M239" s="135">
        <f t="shared" si="32"/>
        <v>0</v>
      </c>
      <c r="N239" s="191"/>
      <c r="O239" s="185">
        <v>9068.9056528511974</v>
      </c>
      <c r="P239" s="161"/>
      <c r="Q239" s="135">
        <f t="shared" si="33"/>
        <v>9068.9056528511974</v>
      </c>
      <c r="R239" s="185">
        <v>5326.182685007846</v>
      </c>
      <c r="S239" s="192"/>
      <c r="T239" s="139">
        <f t="shared" si="34"/>
        <v>9068.9056528511974</v>
      </c>
      <c r="U239" s="139">
        <f t="shared" si="35"/>
        <v>9068.9056528511974</v>
      </c>
      <c r="V239" s="140"/>
      <c r="W239" s="196"/>
      <c r="X239" s="197"/>
      <c r="Y239" s="198"/>
      <c r="Z239" s="172">
        <f t="shared" si="38"/>
        <v>1</v>
      </c>
      <c r="AA239" s="173"/>
      <c r="AB239" s="199"/>
      <c r="AC239" s="198"/>
      <c r="AD239" s="175">
        <f t="shared" si="39"/>
        <v>1</v>
      </c>
      <c r="AE239" s="176"/>
      <c r="AF239" s="200">
        <v>67</v>
      </c>
      <c r="AG239" s="149"/>
      <c r="AH239" s="192"/>
      <c r="AI239" s="192"/>
      <c r="AJ239" s="150"/>
      <c r="AK239" s="192"/>
      <c r="AL239" s="192"/>
      <c r="AM239" s="178">
        <f t="shared" si="36"/>
        <v>9068.9056528511974</v>
      </c>
      <c r="AN239" s="179">
        <f t="shared" si="37"/>
        <v>0</v>
      </c>
      <c r="AO239" s="180"/>
      <c r="AP239" s="180">
        <v>4.6122893392701352</v>
      </c>
      <c r="AQ239" s="201">
        <v>7673341</v>
      </c>
      <c r="AR239" s="132"/>
      <c r="AS239" s="132">
        <v>42461.59765625</v>
      </c>
      <c r="AT239" s="132">
        <v>67890.75</v>
      </c>
      <c r="AU239" s="132">
        <v>186123.296875</v>
      </c>
      <c r="AV239" s="132">
        <v>260126.015625</v>
      </c>
      <c r="AW239" s="132">
        <v>20825.814453125</v>
      </c>
      <c r="AX239" s="132">
        <v>1088613.1674115397</v>
      </c>
      <c r="AY239" s="188"/>
      <c r="AZ239" s="132"/>
      <c r="BA239" s="132"/>
      <c r="BB239" s="132"/>
      <c r="BC239" s="132"/>
      <c r="BD239" s="132"/>
      <c r="BE239" s="132"/>
      <c r="BF239" s="132"/>
      <c r="BG239" s="132"/>
      <c r="BH239" s="132"/>
      <c r="BI239" s="132"/>
      <c r="BJ239" s="132"/>
      <c r="BK239" s="132"/>
      <c r="BL239" s="132"/>
      <c r="BM239" s="132"/>
      <c r="BN239" s="132"/>
      <c r="BO239" s="157">
        <v>0.6</v>
      </c>
      <c r="BP239" s="202">
        <v>8229380</v>
      </c>
      <c r="BQ239" s="132">
        <v>8488194</v>
      </c>
      <c r="BR239" s="132">
        <v>0</v>
      </c>
      <c r="BS239" s="132"/>
      <c r="BT239" s="132"/>
      <c r="BU239" s="132">
        <v>7640656</v>
      </c>
      <c r="BV239" s="132"/>
      <c r="BW239" s="132"/>
      <c r="BX239" s="132"/>
      <c r="BY239" s="132">
        <v>625301.875</v>
      </c>
      <c r="BZ239" s="132">
        <v>16</v>
      </c>
      <c r="CA239" s="190">
        <v>0.94799999999999995</v>
      </c>
      <c r="CB239" s="185">
        <v>17</v>
      </c>
      <c r="CC239" s="185">
        <v>2059541.9831063789</v>
      </c>
      <c r="CD239" s="185">
        <v>75.581298828125</v>
      </c>
      <c r="CE239" s="185">
        <v>2204757.7988773165</v>
      </c>
      <c r="CF239" s="185">
        <v>1948953.1267577007</v>
      </c>
      <c r="CG239" s="185">
        <v>1025378.3595232833</v>
      </c>
      <c r="CH239" s="185">
        <v>1149739.2775987268</v>
      </c>
      <c r="CI239" s="195">
        <v>2457357.6900795591</v>
      </c>
      <c r="CJ239" s="185">
        <v>2367593.6537479395</v>
      </c>
      <c r="CK239" s="185">
        <v>667089.75</v>
      </c>
      <c r="CL239" s="185">
        <v>0.5</v>
      </c>
      <c r="CM239" s="185">
        <v>2</v>
      </c>
      <c r="CN239" s="185">
        <v>315.19354838709677</v>
      </c>
      <c r="CO239" s="185">
        <v>28634456</v>
      </c>
      <c r="CP239" s="186">
        <v>109.40751647949219</v>
      </c>
      <c r="CQ239" s="185"/>
      <c r="CR239" s="163"/>
      <c r="CS239" s="185"/>
      <c r="CT239" s="185"/>
      <c r="CU239" s="185"/>
      <c r="CV239" s="185"/>
      <c r="CW239" s="138"/>
      <c r="CX239" s="186"/>
    </row>
    <row r="240" spans="1:102">
      <c r="A240" s="165">
        <f t="shared" si="40"/>
        <v>42236.291666608799</v>
      </c>
      <c r="B240" s="166"/>
      <c r="C240" s="185">
        <v>17378.904068291504</v>
      </c>
      <c r="D240" s="161"/>
      <c r="E240" s="133">
        <f t="shared" si="30"/>
        <v>17378.904068291504</v>
      </c>
      <c r="F240" s="134">
        <v>2.7</v>
      </c>
      <c r="G240" s="185">
        <v>235.32105308645615</v>
      </c>
      <c r="H240" s="161"/>
      <c r="I240" s="135">
        <f t="shared" si="31"/>
        <v>235.32105308645615</v>
      </c>
      <c r="J240" s="136">
        <v>7.4999999999999997E-2</v>
      </c>
      <c r="K240" s="185"/>
      <c r="L240" s="185"/>
      <c r="M240" s="135">
        <f t="shared" si="32"/>
        <v>0</v>
      </c>
      <c r="N240" s="191"/>
      <c r="O240" s="185">
        <v>8571.7915076025238</v>
      </c>
      <c r="P240" s="161"/>
      <c r="Q240" s="135">
        <f t="shared" si="33"/>
        <v>8571.7915076025238</v>
      </c>
      <c r="R240" s="185">
        <v>6734.9790416876958</v>
      </c>
      <c r="S240" s="192"/>
      <c r="T240" s="139">
        <f t="shared" si="34"/>
        <v>8571.7915076025238</v>
      </c>
      <c r="U240" s="139">
        <f t="shared" si="35"/>
        <v>8571.7915076025238</v>
      </c>
      <c r="V240" s="140"/>
      <c r="W240" s="196"/>
      <c r="X240" s="197"/>
      <c r="Y240" s="198"/>
      <c r="Z240" s="172">
        <f t="shared" si="38"/>
        <v>1</v>
      </c>
      <c r="AA240" s="173"/>
      <c r="AB240" s="199"/>
      <c r="AC240" s="198"/>
      <c r="AD240" s="175">
        <f t="shared" si="39"/>
        <v>1</v>
      </c>
      <c r="AE240" s="176"/>
      <c r="AF240" s="200">
        <v>69.5</v>
      </c>
      <c r="AG240" s="149"/>
      <c r="AH240" s="192"/>
      <c r="AI240" s="192"/>
      <c r="AJ240" s="150"/>
      <c r="AK240" s="192"/>
      <c r="AL240" s="192"/>
      <c r="AM240" s="178">
        <f t="shared" si="36"/>
        <v>8571.7915076025238</v>
      </c>
      <c r="AN240" s="179">
        <f t="shared" si="37"/>
        <v>0</v>
      </c>
      <c r="AO240" s="180"/>
      <c r="AP240" s="180">
        <v>4.6559784916470797</v>
      </c>
      <c r="AQ240" s="201">
        <v>7683156</v>
      </c>
      <c r="AR240" s="132"/>
      <c r="AS240" s="132">
        <v>42695.25</v>
      </c>
      <c r="AT240" s="132">
        <v>68323.6953125</v>
      </c>
      <c r="AU240" s="132">
        <v>187219.46875</v>
      </c>
      <c r="AV240" s="132">
        <v>262062.3125</v>
      </c>
      <c r="AW240" s="132">
        <v>21093.458984375</v>
      </c>
      <c r="AX240" s="132">
        <v>1091310.5074368499</v>
      </c>
      <c r="AY240" s="188"/>
      <c r="AZ240" s="132"/>
      <c r="BA240" s="132"/>
      <c r="BB240" s="132"/>
      <c r="BC240" s="132"/>
      <c r="BD240" s="132"/>
      <c r="BE240" s="132"/>
      <c r="BF240" s="132"/>
      <c r="BG240" s="132"/>
      <c r="BH240" s="132"/>
      <c r="BI240" s="132"/>
      <c r="BJ240" s="132"/>
      <c r="BK240" s="132"/>
      <c r="BL240" s="132"/>
      <c r="BM240" s="132"/>
      <c r="BN240" s="132"/>
      <c r="BO240" s="157">
        <v>0.59299999999999997</v>
      </c>
      <c r="BP240" s="202">
        <v>8246704</v>
      </c>
      <c r="BQ240" s="132">
        <v>8505750</v>
      </c>
      <c r="BR240" s="132">
        <v>0</v>
      </c>
      <c r="BS240" s="132"/>
      <c r="BT240" s="132"/>
      <c r="BU240" s="132">
        <v>7658090</v>
      </c>
      <c r="BV240" s="132"/>
      <c r="BW240" s="132"/>
      <c r="BX240" s="132"/>
      <c r="BY240" s="132">
        <v>625322.1875</v>
      </c>
      <c r="BZ240" s="132">
        <v>14</v>
      </c>
      <c r="CA240" s="190">
        <v>0.94499999999999995</v>
      </c>
      <c r="CB240" s="185">
        <v>19</v>
      </c>
      <c r="CC240" s="185">
        <v>2064918.5324691602</v>
      </c>
      <c r="CD240" s="185">
        <v>71.050453186035156</v>
      </c>
      <c r="CE240" s="185">
        <v>2210430.033273166</v>
      </c>
      <c r="CF240" s="185">
        <v>1952492.4881020216</v>
      </c>
      <c r="CG240" s="185">
        <v>1028943.5922237952</v>
      </c>
      <c r="CH240" s="185">
        <v>1153306.716828363</v>
      </c>
      <c r="CI240" s="195">
        <v>2466239.8353009373</v>
      </c>
      <c r="CJ240" s="185">
        <v>2372267.1758916178</v>
      </c>
      <c r="CK240" s="185">
        <v>673439.4375</v>
      </c>
      <c r="CL240" s="185">
        <v>0.5</v>
      </c>
      <c r="CM240" s="185">
        <v>2</v>
      </c>
      <c r="CN240" s="185">
        <v>315.19354838709677</v>
      </c>
      <c r="CO240" s="185">
        <v>28708426</v>
      </c>
      <c r="CP240" s="186">
        <v>102.70254516601563</v>
      </c>
      <c r="CQ240" s="185"/>
      <c r="CR240" s="163"/>
      <c r="CS240" s="185"/>
      <c r="CT240" s="185"/>
      <c r="CU240" s="185"/>
      <c r="CV240" s="185"/>
      <c r="CW240" s="138"/>
      <c r="CX240" s="186"/>
    </row>
    <row r="241" spans="1:102">
      <c r="A241" s="165">
        <f t="shared" si="40"/>
        <v>42237.291666608799</v>
      </c>
      <c r="B241" s="166"/>
      <c r="C241" s="185">
        <v>38199.40971826054</v>
      </c>
      <c r="D241" s="161"/>
      <c r="E241" s="133">
        <f t="shared" si="30"/>
        <v>38199.40971826054</v>
      </c>
      <c r="F241" s="134">
        <v>2.7</v>
      </c>
      <c r="G241" s="185">
        <v>517.24350896113708</v>
      </c>
      <c r="H241" s="161"/>
      <c r="I241" s="135">
        <f t="shared" si="31"/>
        <v>517.24350896113708</v>
      </c>
      <c r="J241" s="136">
        <v>7.4999999999999997E-2</v>
      </c>
      <c r="K241" s="185"/>
      <c r="L241" s="185"/>
      <c r="M241" s="135">
        <f t="shared" si="32"/>
        <v>0</v>
      </c>
      <c r="N241" s="191"/>
      <c r="O241" s="185">
        <v>18841.083104649701</v>
      </c>
      <c r="P241" s="161"/>
      <c r="Q241" s="135">
        <f t="shared" si="33"/>
        <v>18841.083104649701</v>
      </c>
      <c r="R241" s="185">
        <v>14213.448657893636</v>
      </c>
      <c r="S241" s="192"/>
      <c r="T241" s="139">
        <f t="shared" si="34"/>
        <v>18841.083104649701</v>
      </c>
      <c r="U241" s="139">
        <f t="shared" si="35"/>
        <v>18841.083104649701</v>
      </c>
      <c r="V241" s="140"/>
      <c r="W241" s="196"/>
      <c r="X241" s="197"/>
      <c r="Y241" s="198"/>
      <c r="Z241" s="172">
        <f t="shared" si="38"/>
        <v>1</v>
      </c>
      <c r="AA241" s="173"/>
      <c r="AB241" s="199"/>
      <c r="AC241" s="198"/>
      <c r="AD241" s="175">
        <f t="shared" si="39"/>
        <v>1</v>
      </c>
      <c r="AE241" s="176"/>
      <c r="AF241" s="200">
        <v>69.5</v>
      </c>
      <c r="AG241" s="149"/>
      <c r="AH241" s="192"/>
      <c r="AI241" s="192"/>
      <c r="AJ241" s="150"/>
      <c r="AK241" s="192"/>
      <c r="AL241" s="192"/>
      <c r="AM241" s="178">
        <f t="shared" si="36"/>
        <v>18841.083104649701</v>
      </c>
      <c r="AN241" s="179">
        <f t="shared" si="37"/>
        <v>0</v>
      </c>
      <c r="AO241" s="180"/>
      <c r="AP241" s="180">
        <v>4.7013232761242358</v>
      </c>
      <c r="AQ241" s="201">
        <v>7683634</v>
      </c>
      <c r="AR241" s="132"/>
      <c r="AS241" s="132">
        <v>42928.58984375</v>
      </c>
      <c r="AT241" s="132">
        <v>68756.625</v>
      </c>
      <c r="AU241" s="132">
        <v>188317.21875</v>
      </c>
      <c r="AV241" s="132">
        <v>263998.0625</v>
      </c>
      <c r="AW241" s="132">
        <v>21361.134765625</v>
      </c>
      <c r="AX241" s="132">
        <v>1094587.5766225071</v>
      </c>
      <c r="AY241" s="188"/>
      <c r="AZ241" s="132"/>
      <c r="BA241" s="132"/>
      <c r="BB241" s="132"/>
      <c r="BC241" s="132"/>
      <c r="BD241" s="132"/>
      <c r="BE241" s="132"/>
      <c r="BF241" s="132"/>
      <c r="BG241" s="132"/>
      <c r="BH241" s="132"/>
      <c r="BI241" s="132"/>
      <c r="BJ241" s="132"/>
      <c r="BK241" s="132"/>
      <c r="BL241" s="132"/>
      <c r="BM241" s="132"/>
      <c r="BN241" s="132"/>
      <c r="BO241" s="157">
        <v>0.52600000000000002</v>
      </c>
      <c r="BP241" s="202">
        <v>8259446</v>
      </c>
      <c r="BQ241" s="132">
        <v>8518251</v>
      </c>
      <c r="BR241" s="132">
        <v>0</v>
      </c>
      <c r="BS241" s="132"/>
      <c r="BT241" s="132"/>
      <c r="BU241" s="132">
        <v>7670317</v>
      </c>
      <c r="BV241" s="132"/>
      <c r="BW241" s="132"/>
      <c r="BX241" s="132"/>
      <c r="BY241" s="132">
        <v>625342.6875</v>
      </c>
      <c r="BZ241" s="132">
        <v>0</v>
      </c>
      <c r="CA241" s="190">
        <v>0.98</v>
      </c>
      <c r="CB241" s="185">
        <v>19</v>
      </c>
      <c r="CC241" s="185">
        <v>2069710.29903947</v>
      </c>
      <c r="CD241" s="185">
        <v>53.923427581787109</v>
      </c>
      <c r="CE241" s="185">
        <v>2215412.4349324796</v>
      </c>
      <c r="CF241" s="185">
        <v>1954089.6957850063</v>
      </c>
      <c r="CG241" s="185">
        <v>1032881.9219078758</v>
      </c>
      <c r="CH241" s="185">
        <v>1157267.1291230759</v>
      </c>
      <c r="CI241" s="195">
        <v>2474794.7443498834</v>
      </c>
      <c r="CJ241" s="185">
        <v>2375772.2139388374</v>
      </c>
      <c r="CK241" s="185">
        <v>679687.8125</v>
      </c>
      <c r="CL241" s="185">
        <v>0.5</v>
      </c>
      <c r="CM241" s="185">
        <v>2</v>
      </c>
      <c r="CN241" s="185">
        <v>315.19354838709677</v>
      </c>
      <c r="CO241" s="185">
        <v>28781046</v>
      </c>
      <c r="CP241" s="186">
        <v>106.8768310546875</v>
      </c>
      <c r="CQ241" s="185"/>
      <c r="CR241" s="163"/>
      <c r="CS241" s="185"/>
      <c r="CT241" s="185"/>
      <c r="CU241" s="185"/>
      <c r="CV241" s="185"/>
      <c r="CW241" s="138"/>
      <c r="CX241" s="186"/>
    </row>
    <row r="242" spans="1:102">
      <c r="A242" s="165">
        <f t="shared" si="40"/>
        <v>42238.291666608799</v>
      </c>
      <c r="B242" s="166"/>
      <c r="C242" s="185">
        <v>29373.549604673488</v>
      </c>
      <c r="D242" s="161"/>
      <c r="E242" s="133">
        <f t="shared" si="30"/>
        <v>29373.549604673488</v>
      </c>
      <c r="F242" s="134">
        <v>2.7</v>
      </c>
      <c r="G242" s="185">
        <v>397.73593310009875</v>
      </c>
      <c r="H242" s="161"/>
      <c r="I242" s="135">
        <f t="shared" si="31"/>
        <v>397.73593310009875</v>
      </c>
      <c r="J242" s="136">
        <v>7.4999999999999997E-2</v>
      </c>
      <c r="K242" s="185"/>
      <c r="L242" s="185"/>
      <c r="M242" s="135">
        <f t="shared" si="32"/>
        <v>0</v>
      </c>
      <c r="N242" s="191"/>
      <c r="O242" s="185">
        <v>14487.906835786693</v>
      </c>
      <c r="P242" s="161"/>
      <c r="Q242" s="135">
        <f t="shared" si="33"/>
        <v>14487.906835786693</v>
      </c>
      <c r="R242" s="185">
        <v>9069.6652549233768</v>
      </c>
      <c r="S242" s="192"/>
      <c r="T242" s="139">
        <f t="shared" si="34"/>
        <v>14487.906835786696</v>
      </c>
      <c r="U242" s="139">
        <f t="shared" si="35"/>
        <v>14487.906835786696</v>
      </c>
      <c r="V242" s="140"/>
      <c r="W242" s="196"/>
      <c r="X242" s="197"/>
      <c r="Y242" s="198"/>
      <c r="Z242" s="172">
        <f t="shared" si="38"/>
        <v>1</v>
      </c>
      <c r="AA242" s="173"/>
      <c r="AB242" s="199"/>
      <c r="AC242" s="198"/>
      <c r="AD242" s="175">
        <f t="shared" si="39"/>
        <v>1</v>
      </c>
      <c r="AE242" s="176"/>
      <c r="AF242" s="200">
        <v>69.5</v>
      </c>
      <c r="AG242" s="149"/>
      <c r="AH242" s="192"/>
      <c r="AI242" s="192"/>
      <c r="AJ242" s="150"/>
      <c r="AK242" s="192"/>
      <c r="AL242" s="192"/>
      <c r="AM242" s="178">
        <f t="shared" si="36"/>
        <v>14487.906835786696</v>
      </c>
      <c r="AN242" s="179">
        <f t="shared" si="37"/>
        <v>0</v>
      </c>
      <c r="AO242" s="180"/>
      <c r="AP242" s="180">
        <v>4.7483236927016055</v>
      </c>
      <c r="AQ242" s="201">
        <v>7684162</v>
      </c>
      <c r="AR242" s="132"/>
      <c r="AS242" s="132">
        <v>43161.73046875</v>
      </c>
      <c r="AT242" s="132">
        <v>69189.8359375</v>
      </c>
      <c r="AU242" s="132">
        <v>189411.953125</v>
      </c>
      <c r="AV242" s="132">
        <v>265934.875</v>
      </c>
      <c r="AW242" s="132">
        <v>21628.830078125</v>
      </c>
      <c r="AX242" s="132">
        <v>1097225.3957689349</v>
      </c>
      <c r="AY242" s="188"/>
      <c r="AZ242" s="132"/>
      <c r="BA242" s="132"/>
      <c r="BB242" s="132"/>
      <c r="BC242" s="132"/>
      <c r="BD242" s="132"/>
      <c r="BE242" s="132"/>
      <c r="BF242" s="132"/>
      <c r="BG242" s="132"/>
      <c r="BH242" s="132"/>
      <c r="BI242" s="132"/>
      <c r="BJ242" s="132"/>
      <c r="BK242" s="132"/>
      <c r="BL242" s="132"/>
      <c r="BM242" s="132"/>
      <c r="BN242" s="132"/>
      <c r="BO242" s="157">
        <v>0.55000000000000004</v>
      </c>
      <c r="BP242" s="202">
        <v>8277321</v>
      </c>
      <c r="BQ242" s="132">
        <v>8535982</v>
      </c>
      <c r="BR242" s="132">
        <v>0</v>
      </c>
      <c r="BS242" s="132"/>
      <c r="BT242" s="132"/>
      <c r="BU242" s="132">
        <v>7687033</v>
      </c>
      <c r="BV242" s="132"/>
      <c r="BW242" s="132"/>
      <c r="BX242" s="132"/>
      <c r="BY242" s="132">
        <v>625363.3125</v>
      </c>
      <c r="BZ242" s="132">
        <v>0</v>
      </c>
      <c r="CA242" s="190">
        <v>0.96</v>
      </c>
      <c r="CB242" s="185">
        <v>19</v>
      </c>
      <c r="CC242" s="185">
        <v>2071049.8703516466</v>
      </c>
      <c r="CD242" s="185">
        <v>42.41192626953125</v>
      </c>
      <c r="CE242" s="185">
        <v>2217042.9071619809</v>
      </c>
      <c r="CF242" s="185">
        <v>1954679.6425344222</v>
      </c>
      <c r="CG242" s="185">
        <v>1036915.3863175628</v>
      </c>
      <c r="CH242" s="185">
        <v>1160378.3659809574</v>
      </c>
      <c r="CI242" s="195">
        <v>2480090.5861128843</v>
      </c>
      <c r="CJ242" s="185">
        <v>2377383.037840839</v>
      </c>
      <c r="CK242" s="185">
        <v>685863.1875</v>
      </c>
      <c r="CL242" s="185">
        <v>0.5</v>
      </c>
      <c r="CM242" s="185">
        <v>2</v>
      </c>
      <c r="CN242" s="185">
        <v>315.19354838709677</v>
      </c>
      <c r="CO242" s="185">
        <v>28868630</v>
      </c>
      <c r="CP242" s="186">
        <v>105.64060211181641</v>
      </c>
      <c r="CQ242" s="185"/>
      <c r="CR242" s="163"/>
      <c r="CS242" s="185"/>
      <c r="CT242" s="185"/>
      <c r="CU242" s="185"/>
      <c r="CV242" s="185"/>
      <c r="CW242" s="138"/>
      <c r="CX242" s="186"/>
    </row>
    <row r="243" spans="1:102">
      <c r="A243" s="165">
        <f t="shared" si="40"/>
        <v>42239.291666608799</v>
      </c>
      <c r="B243" s="166"/>
      <c r="C243" s="185">
        <v>21488.647865496627</v>
      </c>
      <c r="D243" s="161"/>
      <c r="E243" s="133">
        <f t="shared" si="30"/>
        <v>21488.647865496627</v>
      </c>
      <c r="F243" s="134">
        <v>2.7</v>
      </c>
      <c r="G243" s="185">
        <v>290.96951253323851</v>
      </c>
      <c r="H243" s="161"/>
      <c r="I243" s="135">
        <f t="shared" si="31"/>
        <v>290.96951253323851</v>
      </c>
      <c r="J243" s="136">
        <v>7.4999999999999997E-2</v>
      </c>
      <c r="K243" s="185"/>
      <c r="L243" s="185"/>
      <c r="M243" s="135">
        <f t="shared" si="32"/>
        <v>0</v>
      </c>
      <c r="N243" s="191"/>
      <c r="O243" s="185">
        <v>10598.839176481692</v>
      </c>
      <c r="P243" s="161"/>
      <c r="Q243" s="135">
        <f t="shared" si="33"/>
        <v>10598.839176481692</v>
      </c>
      <c r="R243" s="185">
        <v>7065.8927843211286</v>
      </c>
      <c r="S243" s="192"/>
      <c r="T243" s="139">
        <f t="shared" si="34"/>
        <v>10598.839176481695</v>
      </c>
      <c r="U243" s="139">
        <f t="shared" si="35"/>
        <v>10598.839176481695</v>
      </c>
      <c r="V243" s="140"/>
      <c r="W243" s="196"/>
      <c r="X243" s="197"/>
      <c r="Y243" s="198"/>
      <c r="Z243" s="172">
        <f t="shared" si="38"/>
        <v>1</v>
      </c>
      <c r="AA243" s="173"/>
      <c r="AB243" s="199"/>
      <c r="AC243" s="198"/>
      <c r="AD243" s="175">
        <f t="shared" si="39"/>
        <v>1</v>
      </c>
      <c r="AE243" s="176"/>
      <c r="AF243" s="200">
        <v>69</v>
      </c>
      <c r="AG243" s="149"/>
      <c r="AH243" s="192"/>
      <c r="AI243" s="192"/>
      <c r="AJ243" s="150"/>
      <c r="AK243" s="192"/>
      <c r="AL243" s="192"/>
      <c r="AM243" s="178">
        <f t="shared" si="36"/>
        <v>10598.839176481695</v>
      </c>
      <c r="AN243" s="179">
        <f t="shared" si="37"/>
        <v>0</v>
      </c>
      <c r="AO243" s="180"/>
      <c r="AP243" s="180">
        <v>4.7969797413791877</v>
      </c>
      <c r="AQ243" s="201">
        <v>7684232</v>
      </c>
      <c r="AR243" s="132"/>
      <c r="AS243" s="132">
        <v>43394.57421875</v>
      </c>
      <c r="AT243" s="132">
        <v>69622.8203125</v>
      </c>
      <c r="AU243" s="132">
        <v>190505</v>
      </c>
      <c r="AV243" s="132">
        <v>267869.9375</v>
      </c>
      <c r="AW243" s="132">
        <v>21896.099609375</v>
      </c>
      <c r="AX243" s="132">
        <v>1100266.6829047913</v>
      </c>
      <c r="AY243" s="188"/>
      <c r="AZ243" s="132"/>
      <c r="BA243" s="132"/>
      <c r="BB243" s="132"/>
      <c r="BC243" s="132"/>
      <c r="BD243" s="132"/>
      <c r="BE243" s="132"/>
      <c r="BF243" s="132"/>
      <c r="BG243" s="132"/>
      <c r="BH243" s="132"/>
      <c r="BI243" s="132"/>
      <c r="BJ243" s="132"/>
      <c r="BK243" s="132"/>
      <c r="BL243" s="132"/>
      <c r="BM243" s="132"/>
      <c r="BN243" s="132"/>
      <c r="BO243" s="157">
        <v>0.5</v>
      </c>
      <c r="BP243" s="202">
        <v>8291564</v>
      </c>
      <c r="BQ243" s="132">
        <v>8550243</v>
      </c>
      <c r="BR243" s="132">
        <v>0</v>
      </c>
      <c r="BS243" s="132"/>
      <c r="BT243" s="132"/>
      <c r="BU243" s="132">
        <v>7701345</v>
      </c>
      <c r="BV243" s="132"/>
      <c r="BW243" s="132"/>
      <c r="BX243" s="132"/>
      <c r="BY243" s="132">
        <v>625384.1875</v>
      </c>
      <c r="BZ243" s="132">
        <v>4</v>
      </c>
      <c r="CA243" s="190">
        <v>0.93</v>
      </c>
      <c r="CB243" s="185">
        <v>19</v>
      </c>
      <c r="CC243" s="185">
        <v>2073853.1928688029</v>
      </c>
      <c r="CD243" s="185">
        <v>46.58538818359375</v>
      </c>
      <c r="CE243" s="185">
        <v>2220135.7273459332</v>
      </c>
      <c r="CF243" s="185">
        <v>1956114.086359289</v>
      </c>
      <c r="CG243" s="185">
        <v>1041555.489268061</v>
      </c>
      <c r="CH243" s="185">
        <v>1163571.6080228596</v>
      </c>
      <c r="CI243" s="195">
        <v>2487408.4580849763</v>
      </c>
      <c r="CJ243" s="185">
        <v>2381411.5487480792</v>
      </c>
      <c r="CK243" s="185">
        <v>691981.625</v>
      </c>
      <c r="CL243" s="185">
        <v>0.5</v>
      </c>
      <c r="CM243" s="185">
        <v>2</v>
      </c>
      <c r="CN243" s="185">
        <v>315.19354838709677</v>
      </c>
      <c r="CO243" s="185">
        <v>28950678</v>
      </c>
      <c r="CP243" s="186">
        <v>102.84872436523438</v>
      </c>
      <c r="CQ243" s="185"/>
      <c r="CR243" s="163"/>
      <c r="CS243" s="185"/>
      <c r="CT243" s="185"/>
      <c r="CU243" s="185"/>
      <c r="CV243" s="185"/>
      <c r="CW243" s="138"/>
      <c r="CX243" s="186"/>
    </row>
    <row r="244" spans="1:102">
      <c r="A244" s="165">
        <f t="shared" si="40"/>
        <v>42240.291666608799</v>
      </c>
      <c r="B244" s="166"/>
      <c r="C244" s="185">
        <v>1973.5417984073699</v>
      </c>
      <c r="D244" s="161"/>
      <c r="E244" s="133">
        <f t="shared" si="30"/>
        <v>1973.5417984073699</v>
      </c>
      <c r="F244" s="134">
        <v>2.7</v>
      </c>
      <c r="G244" s="185">
        <v>26.722970130130705</v>
      </c>
      <c r="H244" s="161"/>
      <c r="I244" s="135">
        <f t="shared" si="31"/>
        <v>26.722970130130705</v>
      </c>
      <c r="J244" s="136">
        <v>7.4999999999999997E-2</v>
      </c>
      <c r="K244" s="185"/>
      <c r="L244" s="185"/>
      <c r="M244" s="135">
        <f t="shared" si="32"/>
        <v>0</v>
      </c>
      <c r="N244" s="191"/>
      <c r="O244" s="185">
        <v>973.40941413861958</v>
      </c>
      <c r="P244" s="161"/>
      <c r="Q244" s="135">
        <f t="shared" si="33"/>
        <v>973.40941413861958</v>
      </c>
      <c r="R244" s="185">
        <v>796.42588429523403</v>
      </c>
      <c r="S244" s="192"/>
      <c r="T244" s="139">
        <f t="shared" si="34"/>
        <v>973.40941413861958</v>
      </c>
      <c r="U244" s="139">
        <f t="shared" si="35"/>
        <v>973.40941413861958</v>
      </c>
      <c r="V244" s="140"/>
      <c r="W244" s="196"/>
      <c r="X244" s="197"/>
      <c r="Y244" s="198"/>
      <c r="Z244" s="172">
        <f t="shared" si="38"/>
        <v>1</v>
      </c>
      <c r="AA244" s="173"/>
      <c r="AB244" s="199"/>
      <c r="AC244" s="198"/>
      <c r="AD244" s="175">
        <f t="shared" si="39"/>
        <v>1</v>
      </c>
      <c r="AE244" s="176"/>
      <c r="AF244" s="200">
        <v>69</v>
      </c>
      <c r="AG244" s="149"/>
      <c r="AH244" s="192"/>
      <c r="AI244" s="192"/>
      <c r="AJ244" s="150"/>
      <c r="AK244" s="192"/>
      <c r="AL244" s="192"/>
      <c r="AM244" s="178">
        <f t="shared" si="36"/>
        <v>973.40941413861958</v>
      </c>
      <c r="AN244" s="179">
        <f t="shared" si="37"/>
        <v>0</v>
      </c>
      <c r="AO244" s="180"/>
      <c r="AP244" s="180">
        <v>4.8472914221569816</v>
      </c>
      <c r="AQ244" s="201">
        <v>7684232</v>
      </c>
      <c r="AR244" s="132"/>
      <c r="AS244" s="132">
        <v>43626.66796875</v>
      </c>
      <c r="AT244" s="132">
        <v>70055.6171875</v>
      </c>
      <c r="AU244" s="132">
        <v>191589.515625</v>
      </c>
      <c r="AV244" s="132">
        <v>269804.59375</v>
      </c>
      <c r="AW244" s="132">
        <v>22163.064453125</v>
      </c>
      <c r="AX244" s="132">
        <v>1103030.7687613592</v>
      </c>
      <c r="AY244" s="188"/>
      <c r="AZ244" s="132"/>
      <c r="BA244" s="132"/>
      <c r="BB244" s="132"/>
      <c r="BC244" s="132"/>
      <c r="BD244" s="132"/>
      <c r="BE244" s="132"/>
      <c r="BF244" s="132"/>
      <c r="BG244" s="132"/>
      <c r="BH244" s="132"/>
      <c r="BI244" s="132"/>
      <c r="BJ244" s="132"/>
      <c r="BK244" s="132"/>
      <c r="BL244" s="132"/>
      <c r="BM244" s="132"/>
      <c r="BN244" s="132"/>
      <c r="BO244" s="157">
        <v>0.48099999999999998</v>
      </c>
      <c r="BP244" s="202">
        <v>8307358</v>
      </c>
      <c r="BQ244" s="132">
        <v>8566204</v>
      </c>
      <c r="BR244" s="132">
        <v>0</v>
      </c>
      <c r="BS244" s="132"/>
      <c r="BT244" s="132"/>
      <c r="BU244" s="132">
        <v>7717599</v>
      </c>
      <c r="BV244" s="132"/>
      <c r="BW244" s="132"/>
      <c r="BX244" s="132"/>
      <c r="BY244" s="132">
        <v>625405.8125</v>
      </c>
      <c r="BZ244" s="132">
        <v>20</v>
      </c>
      <c r="CA244" s="190">
        <v>0.70899999999999996</v>
      </c>
      <c r="CB244" s="185">
        <v>19</v>
      </c>
      <c r="CC244" s="185">
        <v>2078123.3593512478</v>
      </c>
      <c r="CD244" s="185">
        <v>53.944766998291016</v>
      </c>
      <c r="CE244" s="185">
        <v>2224726.6173289525</v>
      </c>
      <c r="CF244" s="185">
        <v>1958263.265309317</v>
      </c>
      <c r="CG244" s="185">
        <v>1045138.8401921997</v>
      </c>
      <c r="CH244" s="185">
        <v>1165309.3994858488</v>
      </c>
      <c r="CI244" s="195">
        <v>2495227.2075497261</v>
      </c>
      <c r="CJ244" s="185">
        <v>2386268.1572006177</v>
      </c>
      <c r="CK244" s="185">
        <v>695336.3125</v>
      </c>
      <c r="CL244" s="185">
        <v>0.5</v>
      </c>
      <c r="CM244" s="185">
        <v>2</v>
      </c>
      <c r="CN244" s="185">
        <v>315.19354838709677</v>
      </c>
      <c r="CO244" s="185">
        <v>29021780</v>
      </c>
      <c r="CP244" s="186">
        <v>102.23395538330078</v>
      </c>
      <c r="CQ244" s="185"/>
      <c r="CR244" s="163"/>
      <c r="CS244" s="185"/>
      <c r="CT244" s="185"/>
      <c r="CU244" s="185"/>
      <c r="CV244" s="185"/>
      <c r="CW244" s="138"/>
      <c r="CX244" s="186"/>
    </row>
    <row r="245" spans="1:102">
      <c r="A245" s="165">
        <f t="shared" si="40"/>
        <v>42241.291666608799</v>
      </c>
      <c r="B245" s="166"/>
      <c r="C245" s="185">
        <v>0</v>
      </c>
      <c r="D245" s="161"/>
      <c r="E245" s="133">
        <f t="shared" si="30"/>
        <v>0</v>
      </c>
      <c r="F245" s="134">
        <v>2.7</v>
      </c>
      <c r="G245" s="185">
        <v>0</v>
      </c>
      <c r="H245" s="161"/>
      <c r="I245" s="135">
        <f t="shared" si="31"/>
        <v>0</v>
      </c>
      <c r="J245" s="136">
        <v>7.4999999999999997E-2</v>
      </c>
      <c r="K245" s="185"/>
      <c r="L245" s="185"/>
      <c r="M245" s="135">
        <f t="shared" si="32"/>
        <v>0</v>
      </c>
      <c r="N245" s="191"/>
      <c r="O245" s="185">
        <v>0</v>
      </c>
      <c r="P245" s="161"/>
      <c r="Q245" s="135">
        <f t="shared" si="33"/>
        <v>0</v>
      </c>
      <c r="R245" s="185">
        <v>0</v>
      </c>
      <c r="S245" s="192"/>
      <c r="T245" s="139">
        <f t="shared" si="34"/>
        <v>0</v>
      </c>
      <c r="U245" s="139">
        <f t="shared" si="35"/>
        <v>0</v>
      </c>
      <c r="V245" s="140"/>
      <c r="W245" s="196"/>
      <c r="X245" s="197"/>
      <c r="Y245" s="198"/>
      <c r="Z245" s="172">
        <f t="shared" si="38"/>
        <v>1</v>
      </c>
      <c r="AA245" s="173"/>
      <c r="AB245" s="199"/>
      <c r="AC245" s="198"/>
      <c r="AD245" s="175">
        <f t="shared" si="39"/>
        <v>1</v>
      </c>
      <c r="AE245" s="176"/>
      <c r="AF245" s="200">
        <v>69</v>
      </c>
      <c r="AG245" s="149"/>
      <c r="AH245" s="192"/>
      <c r="AI245" s="192"/>
      <c r="AJ245" s="150"/>
      <c r="AK245" s="192"/>
      <c r="AL245" s="192"/>
      <c r="AM245" s="178">
        <f t="shared" si="36"/>
        <v>0</v>
      </c>
      <c r="AN245" s="179">
        <f t="shared" si="37"/>
        <v>0</v>
      </c>
      <c r="AO245" s="180"/>
      <c r="AP245" s="180">
        <v>4.899258735034989</v>
      </c>
      <c r="AQ245" s="201">
        <v>7684814</v>
      </c>
      <c r="AR245" s="132"/>
      <c r="AS245" s="132">
        <v>43858.515625</v>
      </c>
      <c r="AT245" s="132">
        <v>70487.875</v>
      </c>
      <c r="AU245" s="132">
        <v>192680.96875</v>
      </c>
      <c r="AV245" s="132">
        <v>271738.75</v>
      </c>
      <c r="AW245" s="132">
        <v>22429.53125</v>
      </c>
      <c r="AX245" s="132">
        <v>1105897.7745292909</v>
      </c>
      <c r="AY245" s="188"/>
      <c r="AZ245" s="132"/>
      <c r="BA245" s="132"/>
      <c r="BB245" s="132"/>
      <c r="BC245" s="132"/>
      <c r="BD245" s="132"/>
      <c r="BE245" s="132"/>
      <c r="BF245" s="132"/>
      <c r="BG245" s="132"/>
      <c r="BH245" s="132"/>
      <c r="BI245" s="132"/>
      <c r="BJ245" s="132"/>
      <c r="BK245" s="132"/>
      <c r="BL245" s="132"/>
      <c r="BM245" s="132"/>
      <c r="BN245" s="132"/>
      <c r="BO245" s="157">
        <v>0.43</v>
      </c>
      <c r="BP245" s="202">
        <v>8320707</v>
      </c>
      <c r="BQ245" s="132">
        <v>8579628</v>
      </c>
      <c r="BR245" s="132">
        <v>0</v>
      </c>
      <c r="BS245" s="132"/>
      <c r="BT245" s="132"/>
      <c r="BU245" s="132">
        <v>7734483</v>
      </c>
      <c r="BV245" s="132"/>
      <c r="BW245" s="132"/>
      <c r="BX245" s="132"/>
      <c r="BY245" s="132">
        <v>625428</v>
      </c>
      <c r="BZ245" s="132">
        <v>13</v>
      </c>
      <c r="CA245" s="190">
        <v>0.65800000000000003</v>
      </c>
      <c r="CB245" s="185">
        <v>22</v>
      </c>
      <c r="CC245" s="185">
        <v>2081447.116572265</v>
      </c>
      <c r="CD245" s="185">
        <v>69.544227600097656</v>
      </c>
      <c r="CE245" s="185">
        <v>2228319.9318612488</v>
      </c>
      <c r="CF245" s="185">
        <v>1960690.7321051843</v>
      </c>
      <c r="CG245" s="185">
        <v>1047129.2082466607</v>
      </c>
      <c r="CH245" s="185">
        <v>1166287.4512912252</v>
      </c>
      <c r="CI245" s="195">
        <v>2500525.8273431603</v>
      </c>
      <c r="CJ245" s="185">
        <v>2388934.9852835811</v>
      </c>
      <c r="CK245" s="185">
        <v>695336.375</v>
      </c>
      <c r="CL245" s="185">
        <v>0.5</v>
      </c>
      <c r="CM245" s="185">
        <v>2</v>
      </c>
      <c r="CN245" s="185">
        <v>315.19354838709677</v>
      </c>
      <c r="CO245" s="185">
        <v>29061796</v>
      </c>
      <c r="CP245" s="186">
        <v>79.015579223632813</v>
      </c>
      <c r="CQ245" s="185"/>
      <c r="CR245" s="163"/>
      <c r="CS245" s="185"/>
      <c r="CT245" s="185"/>
      <c r="CU245" s="185"/>
      <c r="CV245" s="185"/>
      <c r="CW245" s="138"/>
      <c r="CX245" s="186"/>
    </row>
    <row r="246" spans="1:102">
      <c r="A246" s="165">
        <f t="shared" si="40"/>
        <v>42242.291666608799</v>
      </c>
      <c r="B246" s="166"/>
      <c r="C246" s="185">
        <v>0</v>
      </c>
      <c r="D246" s="161"/>
      <c r="E246" s="133">
        <f t="shared" si="30"/>
        <v>0</v>
      </c>
      <c r="F246" s="134">
        <v>2.7</v>
      </c>
      <c r="G246" s="185">
        <v>0</v>
      </c>
      <c r="H246" s="161"/>
      <c r="I246" s="135">
        <f t="shared" si="31"/>
        <v>0</v>
      </c>
      <c r="J246" s="136">
        <v>7.4999999999999997E-2</v>
      </c>
      <c r="K246" s="185"/>
      <c r="L246" s="185"/>
      <c r="M246" s="135">
        <f t="shared" si="32"/>
        <v>0</v>
      </c>
      <c r="N246" s="191"/>
      <c r="O246" s="185">
        <v>0</v>
      </c>
      <c r="P246" s="161"/>
      <c r="Q246" s="135">
        <f t="shared" si="33"/>
        <v>0</v>
      </c>
      <c r="R246" s="185">
        <v>0</v>
      </c>
      <c r="S246" s="192"/>
      <c r="T246" s="139">
        <f t="shared" si="34"/>
        <v>0</v>
      </c>
      <c r="U246" s="139">
        <f t="shared" si="35"/>
        <v>0</v>
      </c>
      <c r="V246" s="140"/>
      <c r="W246" s="196"/>
      <c r="X246" s="197"/>
      <c r="Y246" s="198"/>
      <c r="Z246" s="172">
        <f t="shared" si="38"/>
        <v>1</v>
      </c>
      <c r="AA246" s="173"/>
      <c r="AB246" s="199"/>
      <c r="AC246" s="198"/>
      <c r="AD246" s="175">
        <f t="shared" si="39"/>
        <v>1</v>
      </c>
      <c r="AE246" s="176"/>
      <c r="AF246" s="200">
        <v>69</v>
      </c>
      <c r="AG246" s="149"/>
      <c r="AH246" s="192"/>
      <c r="AI246" s="192"/>
      <c r="AJ246" s="150"/>
      <c r="AK246" s="192"/>
      <c r="AL246" s="192"/>
      <c r="AM246" s="178">
        <f t="shared" si="36"/>
        <v>0</v>
      </c>
      <c r="AN246" s="179">
        <f t="shared" si="37"/>
        <v>0</v>
      </c>
      <c r="AO246" s="180"/>
      <c r="AP246" s="180">
        <v>4.9528816800132098</v>
      </c>
      <c r="AQ246" s="201">
        <v>7684814</v>
      </c>
      <c r="AR246" s="132"/>
      <c r="AS246" s="132">
        <v>44091.41015625</v>
      </c>
      <c r="AT246" s="132">
        <v>70920.0390625</v>
      </c>
      <c r="AU246" s="132">
        <v>193777.0625</v>
      </c>
      <c r="AV246" s="132">
        <v>273678.25</v>
      </c>
      <c r="AW246" s="132">
        <v>22697.33203125</v>
      </c>
      <c r="AX246" s="132">
        <v>1108081.3547036008</v>
      </c>
      <c r="AY246" s="188"/>
      <c r="AZ246" s="132"/>
      <c r="BA246" s="132"/>
      <c r="BB246" s="132"/>
      <c r="BC246" s="132"/>
      <c r="BD246" s="132"/>
      <c r="BE246" s="132"/>
      <c r="BF246" s="132"/>
      <c r="BG246" s="132"/>
      <c r="BH246" s="132"/>
      <c r="BI246" s="132"/>
      <c r="BJ246" s="132"/>
      <c r="BK246" s="132"/>
      <c r="BL246" s="132"/>
      <c r="BM246" s="132"/>
      <c r="BN246" s="132"/>
      <c r="BO246" s="157">
        <v>0.4</v>
      </c>
      <c r="BP246" s="202">
        <v>8328513</v>
      </c>
      <c r="BQ246" s="132">
        <v>8587070</v>
      </c>
      <c r="BR246" s="132">
        <v>0</v>
      </c>
      <c r="BS246" s="132"/>
      <c r="BT246" s="132"/>
      <c r="BU246" s="132">
        <v>7742151</v>
      </c>
      <c r="BV246" s="132"/>
      <c r="BW246" s="132"/>
      <c r="BX246" s="132"/>
      <c r="BY246" s="132">
        <v>625450.4375</v>
      </c>
      <c r="BZ246" s="132">
        <v>4</v>
      </c>
      <c r="CA246" s="190">
        <v>0.67</v>
      </c>
      <c r="CB246" s="185">
        <v>20.61</v>
      </c>
      <c r="CC246" s="185">
        <v>2084411.557837968</v>
      </c>
      <c r="CD246" s="185">
        <v>81.047584533691406</v>
      </c>
      <c r="CE246" s="185">
        <v>2231357.2591318428</v>
      </c>
      <c r="CF246" s="185">
        <v>1963308.5346271161</v>
      </c>
      <c r="CG246" s="185">
        <v>1047129.2082466607</v>
      </c>
      <c r="CH246" s="185">
        <v>1166287.4512912252</v>
      </c>
      <c r="CI246" s="195">
        <v>2503387.9210704365</v>
      </c>
      <c r="CJ246" s="185">
        <v>2391216.9852467077</v>
      </c>
      <c r="CK246" s="185">
        <v>695336.375</v>
      </c>
      <c r="CL246" s="185">
        <v>0.5</v>
      </c>
      <c r="CM246" s="185">
        <v>2</v>
      </c>
      <c r="CN246" s="185">
        <v>315.19354838709677</v>
      </c>
      <c r="CO246" s="185">
        <v>29081550</v>
      </c>
      <c r="CP246" s="186">
        <v>64.467140197753906</v>
      </c>
      <c r="CQ246" s="185"/>
      <c r="CR246" s="163"/>
      <c r="CS246" s="185"/>
      <c r="CT246" s="185"/>
      <c r="CU246" s="185"/>
      <c r="CV246" s="185"/>
      <c r="CW246" s="138"/>
      <c r="CX246" s="186"/>
    </row>
    <row r="247" spans="1:102">
      <c r="A247" s="165">
        <f t="shared" si="40"/>
        <v>42243.291666608799</v>
      </c>
      <c r="B247" s="166"/>
      <c r="C247" s="185">
        <v>0</v>
      </c>
      <c r="D247" s="161"/>
      <c r="E247" s="133">
        <f t="shared" si="30"/>
        <v>0</v>
      </c>
      <c r="F247" s="134">
        <v>2.7</v>
      </c>
      <c r="G247" s="185">
        <v>0</v>
      </c>
      <c r="H247" s="161"/>
      <c r="I247" s="135">
        <f t="shared" si="31"/>
        <v>0</v>
      </c>
      <c r="J247" s="136">
        <v>7.4999999999999997E-2</v>
      </c>
      <c r="K247" s="185"/>
      <c r="L247" s="185"/>
      <c r="M247" s="135">
        <f t="shared" si="32"/>
        <v>0</v>
      </c>
      <c r="N247" s="191"/>
      <c r="O247" s="185">
        <v>0</v>
      </c>
      <c r="P247" s="161"/>
      <c r="Q247" s="135">
        <f t="shared" si="33"/>
        <v>0</v>
      </c>
      <c r="R247" s="185">
        <v>0</v>
      </c>
      <c r="S247" s="192"/>
      <c r="T247" s="139">
        <f t="shared" si="34"/>
        <v>0</v>
      </c>
      <c r="U247" s="139">
        <f t="shared" si="35"/>
        <v>0</v>
      </c>
      <c r="V247" s="140"/>
      <c r="W247" s="196"/>
      <c r="X247" s="197"/>
      <c r="Y247" s="198"/>
      <c r="Z247" s="172">
        <f t="shared" si="38"/>
        <v>1</v>
      </c>
      <c r="AA247" s="173"/>
      <c r="AB247" s="199"/>
      <c r="AC247" s="198"/>
      <c r="AD247" s="175">
        <f t="shared" si="39"/>
        <v>1</v>
      </c>
      <c r="AE247" s="176"/>
      <c r="AF247" s="200">
        <v>69</v>
      </c>
      <c r="AG247" s="149"/>
      <c r="AH247" s="192"/>
      <c r="AI247" s="192"/>
      <c r="AJ247" s="150"/>
      <c r="AK247" s="192"/>
      <c r="AL247" s="192"/>
      <c r="AM247" s="178">
        <f t="shared" si="36"/>
        <v>0</v>
      </c>
      <c r="AN247" s="179">
        <f t="shared" si="37"/>
        <v>0</v>
      </c>
      <c r="AO247" s="180"/>
      <c r="AP247" s="180">
        <v>5.0081602570916424</v>
      </c>
      <c r="AQ247" s="201">
        <v>7684814</v>
      </c>
      <c r="AR247" s="132"/>
      <c r="AS247" s="132">
        <v>44223.48046875</v>
      </c>
      <c r="AT247" s="132">
        <v>71235.5625</v>
      </c>
      <c r="AU247" s="132">
        <v>194635.359375</v>
      </c>
      <c r="AV247" s="132">
        <v>275201.5625</v>
      </c>
      <c r="AW247" s="132">
        <v>22915.794921875</v>
      </c>
      <c r="AX247" s="132">
        <v>1111221.3020676335</v>
      </c>
      <c r="AY247" s="188"/>
      <c r="AZ247" s="132"/>
      <c r="BA247" s="132"/>
      <c r="BB247" s="132"/>
      <c r="BC247" s="132"/>
      <c r="BD247" s="132"/>
      <c r="BE247" s="132"/>
      <c r="BF247" s="132"/>
      <c r="BG247" s="132"/>
      <c r="BH247" s="132"/>
      <c r="BI247" s="132"/>
      <c r="BJ247" s="132"/>
      <c r="BK247" s="132"/>
      <c r="BL247" s="132"/>
      <c r="BM247" s="132"/>
      <c r="BN247" s="132"/>
      <c r="BO247" s="157">
        <v>0.42</v>
      </c>
      <c r="BP247" s="202">
        <v>8331217</v>
      </c>
      <c r="BQ247" s="132">
        <v>8590114</v>
      </c>
      <c r="BR247" s="132">
        <v>0</v>
      </c>
      <c r="BS247" s="132"/>
      <c r="BT247" s="132"/>
      <c r="BU247" s="132">
        <v>7747083</v>
      </c>
      <c r="BV247" s="132"/>
      <c r="BW247" s="132"/>
      <c r="BX247" s="132"/>
      <c r="BY247" s="132">
        <v>625472.8125</v>
      </c>
      <c r="BZ247" s="132">
        <v>7</v>
      </c>
      <c r="CA247" s="190">
        <v>0.51900000000000002</v>
      </c>
      <c r="CB247" s="185">
        <v>20.61</v>
      </c>
      <c r="CC247" s="185">
        <v>2090265.0062183877</v>
      </c>
      <c r="CD247" s="185">
        <v>75.901214599609375</v>
      </c>
      <c r="CE247" s="185">
        <v>2237517.1624736781</v>
      </c>
      <c r="CF247" s="185">
        <v>1967520.7239447902</v>
      </c>
      <c r="CG247" s="185">
        <v>1047285.3154593778</v>
      </c>
      <c r="CH247" s="185">
        <v>1166365.4992870227</v>
      </c>
      <c r="CI247" s="195">
        <v>2509386.6862780917</v>
      </c>
      <c r="CJ247" s="185">
        <v>2397200.6511705085</v>
      </c>
      <c r="CK247" s="185">
        <v>700169.6875</v>
      </c>
      <c r="CL247" s="185">
        <v>0.5</v>
      </c>
      <c r="CM247" s="185">
        <v>2</v>
      </c>
      <c r="CN247" s="185">
        <v>315.19354838709677</v>
      </c>
      <c r="CO247" s="185">
        <v>29103356</v>
      </c>
      <c r="CP247" s="186">
        <v>70.971900939941406</v>
      </c>
      <c r="CQ247" s="185"/>
      <c r="CR247" s="163"/>
      <c r="CS247" s="185"/>
      <c r="CT247" s="185"/>
      <c r="CU247" s="185"/>
      <c r="CV247" s="185"/>
      <c r="CW247" s="138"/>
      <c r="CX247" s="186"/>
    </row>
    <row r="248" spans="1:102">
      <c r="A248" s="165">
        <f t="shared" si="40"/>
        <v>42244.291666608799</v>
      </c>
      <c r="B248" s="166"/>
      <c r="C248" s="185">
        <v>0</v>
      </c>
      <c r="D248" s="161"/>
      <c r="E248" s="133">
        <f t="shared" si="30"/>
        <v>0</v>
      </c>
      <c r="F248" s="134">
        <v>2.7</v>
      </c>
      <c r="G248" s="185">
        <v>0</v>
      </c>
      <c r="H248" s="161"/>
      <c r="I248" s="135">
        <f t="shared" si="31"/>
        <v>0</v>
      </c>
      <c r="J248" s="136">
        <v>7.4999999999999997E-2</v>
      </c>
      <c r="K248" s="185"/>
      <c r="L248" s="185"/>
      <c r="M248" s="135">
        <f t="shared" si="32"/>
        <v>0</v>
      </c>
      <c r="N248" s="191"/>
      <c r="O248" s="185">
        <v>0</v>
      </c>
      <c r="P248" s="161"/>
      <c r="Q248" s="135">
        <f t="shared" si="33"/>
        <v>0</v>
      </c>
      <c r="R248" s="185">
        <v>0</v>
      </c>
      <c r="S248" s="192"/>
      <c r="T248" s="139">
        <f t="shared" si="34"/>
        <v>0</v>
      </c>
      <c r="U248" s="139">
        <f t="shared" si="35"/>
        <v>0</v>
      </c>
      <c r="V248" s="140"/>
      <c r="W248" s="196"/>
      <c r="X248" s="197"/>
      <c r="Y248" s="198"/>
      <c r="Z248" s="172">
        <f t="shared" si="38"/>
        <v>1</v>
      </c>
      <c r="AA248" s="173"/>
      <c r="AB248" s="199"/>
      <c r="AC248" s="198"/>
      <c r="AD248" s="175">
        <f t="shared" si="39"/>
        <v>1</v>
      </c>
      <c r="AE248" s="176"/>
      <c r="AF248" s="200">
        <v>69</v>
      </c>
      <c r="AG248" s="149"/>
      <c r="AH248" s="192"/>
      <c r="AI248" s="192"/>
      <c r="AJ248" s="150"/>
      <c r="AK248" s="192"/>
      <c r="AL248" s="192"/>
      <c r="AM248" s="178">
        <f t="shared" si="36"/>
        <v>0</v>
      </c>
      <c r="AN248" s="179">
        <f t="shared" si="37"/>
        <v>0</v>
      </c>
      <c r="AO248" s="180"/>
      <c r="AP248" s="180">
        <v>5.0650944662702875</v>
      </c>
      <c r="AQ248" s="201">
        <v>7684814</v>
      </c>
      <c r="AR248" s="132"/>
      <c r="AS248" s="132">
        <v>44358.39453125</v>
      </c>
      <c r="AT248" s="132">
        <v>71681.3125</v>
      </c>
      <c r="AU248" s="132">
        <v>195750.578125</v>
      </c>
      <c r="AV248" s="132">
        <v>277172.34375</v>
      </c>
      <c r="AW248" s="132">
        <v>23193.501953125</v>
      </c>
      <c r="AX248" s="132">
        <v>1114526.0199929278</v>
      </c>
      <c r="AY248" s="188"/>
      <c r="AZ248" s="132"/>
      <c r="BA248" s="132"/>
      <c r="BB248" s="132"/>
      <c r="BC248" s="132"/>
      <c r="BD248" s="132"/>
      <c r="BE248" s="132"/>
      <c r="BF248" s="132"/>
      <c r="BG248" s="132"/>
      <c r="BH248" s="132"/>
      <c r="BI248" s="132"/>
      <c r="BJ248" s="132"/>
      <c r="BK248" s="132"/>
      <c r="BL248" s="132"/>
      <c r="BM248" s="132"/>
      <c r="BN248" s="132"/>
      <c r="BO248" s="157">
        <v>0.42599999999999999</v>
      </c>
      <c r="BP248" s="202">
        <v>8334282</v>
      </c>
      <c r="BQ248" s="132">
        <v>8593136</v>
      </c>
      <c r="BR248" s="132">
        <v>0</v>
      </c>
      <c r="BS248" s="132"/>
      <c r="BT248" s="132"/>
      <c r="BU248" s="132">
        <v>7750709</v>
      </c>
      <c r="BV248" s="132"/>
      <c r="BW248" s="132"/>
      <c r="BX248" s="132"/>
      <c r="BY248" s="132">
        <v>625494.875</v>
      </c>
      <c r="BZ248" s="132">
        <v>0</v>
      </c>
      <c r="CA248" s="190">
        <v>0.434</v>
      </c>
      <c r="CB248" s="185">
        <v>20.61</v>
      </c>
      <c r="CC248" s="185">
        <v>2095832.4789293576</v>
      </c>
      <c r="CD248" s="185">
        <v>76.652191162109375</v>
      </c>
      <c r="CE248" s="185">
        <v>2242989.2234515571</v>
      </c>
      <c r="CF248" s="185">
        <v>1971829.7309505823</v>
      </c>
      <c r="CG248" s="185">
        <v>1047436.4602909834</v>
      </c>
      <c r="CH248" s="185">
        <v>1166440.976122438</v>
      </c>
      <c r="CI248" s="195">
        <v>2514845.800046517</v>
      </c>
      <c r="CJ248" s="185">
        <v>2402650.2213229486</v>
      </c>
      <c r="CK248" s="185">
        <v>708217.0625</v>
      </c>
      <c r="CL248" s="185">
        <v>0.5</v>
      </c>
      <c r="CM248" s="185">
        <v>2</v>
      </c>
      <c r="CN248" s="185">
        <v>315.19354838709677</v>
      </c>
      <c r="CO248" s="185">
        <v>29124758</v>
      </c>
      <c r="CP248" s="186">
        <v>48.5352783203125</v>
      </c>
      <c r="CQ248" s="185"/>
      <c r="CR248" s="163"/>
      <c r="CS248" s="185"/>
      <c r="CT248" s="185"/>
      <c r="CU248" s="185"/>
      <c r="CV248" s="185"/>
      <c r="CW248" s="138"/>
      <c r="CX248" s="186"/>
    </row>
    <row r="249" spans="1:102">
      <c r="A249" s="165">
        <f t="shared" si="40"/>
        <v>42245.291666608799</v>
      </c>
      <c r="B249" s="166"/>
      <c r="C249" s="185">
        <v>0</v>
      </c>
      <c r="D249" s="161"/>
      <c r="E249" s="133">
        <f t="shared" si="30"/>
        <v>0</v>
      </c>
      <c r="F249" s="134">
        <v>2.7</v>
      </c>
      <c r="G249" s="185">
        <v>0</v>
      </c>
      <c r="H249" s="161"/>
      <c r="I249" s="135">
        <f t="shared" si="31"/>
        <v>0</v>
      </c>
      <c r="J249" s="136">
        <v>7.4999999999999997E-2</v>
      </c>
      <c r="K249" s="185"/>
      <c r="L249" s="185"/>
      <c r="M249" s="135">
        <f t="shared" si="32"/>
        <v>0</v>
      </c>
      <c r="N249" s="191"/>
      <c r="O249" s="185">
        <v>0</v>
      </c>
      <c r="P249" s="161"/>
      <c r="Q249" s="135">
        <f t="shared" si="33"/>
        <v>0</v>
      </c>
      <c r="R249" s="185">
        <v>0</v>
      </c>
      <c r="S249" s="192"/>
      <c r="T249" s="139">
        <f t="shared" si="34"/>
        <v>0</v>
      </c>
      <c r="U249" s="139">
        <f t="shared" si="35"/>
        <v>0</v>
      </c>
      <c r="V249" s="140"/>
      <c r="W249" s="196"/>
      <c r="X249" s="197"/>
      <c r="Y249" s="198"/>
      <c r="Z249" s="172">
        <f t="shared" si="38"/>
        <v>1</v>
      </c>
      <c r="AA249" s="173"/>
      <c r="AB249" s="199"/>
      <c r="AC249" s="198"/>
      <c r="AD249" s="175">
        <f t="shared" si="39"/>
        <v>1</v>
      </c>
      <c r="AE249" s="176"/>
      <c r="AF249" s="200">
        <v>69</v>
      </c>
      <c r="AG249" s="149"/>
      <c r="AH249" s="192"/>
      <c r="AI249" s="192"/>
      <c r="AJ249" s="150"/>
      <c r="AK249" s="192"/>
      <c r="AL249" s="192"/>
      <c r="AM249" s="178">
        <f t="shared" si="36"/>
        <v>0</v>
      </c>
      <c r="AN249" s="179">
        <f t="shared" si="37"/>
        <v>0</v>
      </c>
      <c r="AO249" s="180"/>
      <c r="AP249" s="180">
        <v>5.1236843075491461</v>
      </c>
      <c r="AQ249" s="201">
        <v>7684814</v>
      </c>
      <c r="AR249" s="132"/>
      <c r="AS249" s="132">
        <v>44497.3125</v>
      </c>
      <c r="AT249" s="132">
        <v>72129.515625</v>
      </c>
      <c r="AU249" s="132">
        <v>196703.46875</v>
      </c>
      <c r="AV249" s="132">
        <v>278788.5625</v>
      </c>
      <c r="AW249" s="132">
        <v>23474.025390625</v>
      </c>
      <c r="AX249" s="132">
        <v>1117519.4836940649</v>
      </c>
      <c r="AY249" s="188"/>
      <c r="AZ249" s="132"/>
      <c r="BA249" s="132"/>
      <c r="BB249" s="132"/>
      <c r="BC249" s="132"/>
      <c r="BD249" s="132"/>
      <c r="BE249" s="132"/>
      <c r="BF249" s="132"/>
      <c r="BG249" s="132"/>
      <c r="BH249" s="132"/>
      <c r="BI249" s="132"/>
      <c r="BJ249" s="132"/>
      <c r="BK249" s="132"/>
      <c r="BL249" s="132"/>
      <c r="BM249" s="132"/>
      <c r="BN249" s="132"/>
      <c r="BO249" s="157">
        <v>0.36699999999999999</v>
      </c>
      <c r="BP249" s="202">
        <v>8347117</v>
      </c>
      <c r="BQ249" s="203">
        <v>8597246</v>
      </c>
      <c r="BR249" s="132">
        <v>0</v>
      </c>
      <c r="BS249" s="132"/>
      <c r="BT249" s="132"/>
      <c r="BU249" s="132">
        <v>7752257</v>
      </c>
      <c r="BV249" s="132"/>
      <c r="BW249" s="132"/>
      <c r="BX249" s="132"/>
      <c r="BY249" s="132">
        <v>625521.1875</v>
      </c>
      <c r="BZ249" s="132">
        <v>4</v>
      </c>
      <c r="CA249" s="190">
        <v>0.95399999999999996</v>
      </c>
      <c r="CB249" s="185">
        <v>19.239999999999998</v>
      </c>
      <c r="CC249" s="185">
        <v>2104187.154999984</v>
      </c>
      <c r="CD249" s="185">
        <v>80.009811401367188</v>
      </c>
      <c r="CE249" s="185">
        <v>2247996.7636801684</v>
      </c>
      <c r="CF249" s="185">
        <v>1974873.5107152897</v>
      </c>
      <c r="CG249" s="185">
        <v>1048362.026893697</v>
      </c>
      <c r="CH249" s="185">
        <v>1166863.0579358386</v>
      </c>
      <c r="CI249" s="195">
        <v>2519472.7217241935</v>
      </c>
      <c r="CJ249" s="185">
        <v>2408288.3038604422</v>
      </c>
      <c r="CK249" s="185">
        <v>716112.5625</v>
      </c>
      <c r="CL249" s="185">
        <v>0.5</v>
      </c>
      <c r="CM249" s="185">
        <v>2</v>
      </c>
      <c r="CN249" s="185">
        <v>315.19354838709677</v>
      </c>
      <c r="CO249" s="185">
        <v>29136686</v>
      </c>
      <c r="CP249" s="186">
        <v>52.1781005859375</v>
      </c>
      <c r="CQ249" s="185"/>
      <c r="CR249" s="163"/>
      <c r="CS249" s="185"/>
      <c r="CT249" s="185"/>
      <c r="CU249" s="185"/>
      <c r="CV249" s="185"/>
      <c r="CW249" s="138"/>
      <c r="CX249" s="186"/>
    </row>
    <row r="250" spans="1:102">
      <c r="A250" s="165">
        <f t="shared" si="40"/>
        <v>42246.291666608799</v>
      </c>
      <c r="B250" s="166"/>
      <c r="C250" s="185">
        <v>0</v>
      </c>
      <c r="D250" s="161"/>
      <c r="E250" s="133">
        <f t="shared" si="30"/>
        <v>0</v>
      </c>
      <c r="F250" s="134">
        <v>2.7</v>
      </c>
      <c r="G250" s="185">
        <v>0</v>
      </c>
      <c r="H250" s="161"/>
      <c r="I250" s="135">
        <f t="shared" si="31"/>
        <v>0</v>
      </c>
      <c r="J250" s="136">
        <v>7.4999999999999997E-2</v>
      </c>
      <c r="K250" s="185"/>
      <c r="L250" s="185"/>
      <c r="M250" s="135">
        <f t="shared" si="32"/>
        <v>0</v>
      </c>
      <c r="N250" s="191"/>
      <c r="O250" s="185">
        <v>0</v>
      </c>
      <c r="P250" s="161"/>
      <c r="Q250" s="135">
        <f t="shared" si="33"/>
        <v>0</v>
      </c>
      <c r="R250" s="185">
        <v>0</v>
      </c>
      <c r="S250" s="192"/>
      <c r="T250" s="139">
        <f t="shared" si="34"/>
        <v>0</v>
      </c>
      <c r="U250" s="139">
        <f t="shared" si="35"/>
        <v>0</v>
      </c>
      <c r="V250" s="140"/>
      <c r="W250" s="196"/>
      <c r="X250" s="197"/>
      <c r="Y250" s="198"/>
      <c r="Z250" s="172">
        <f t="shared" si="38"/>
        <v>1</v>
      </c>
      <c r="AA250" s="173"/>
      <c r="AB250" s="199"/>
      <c r="AC250" s="198"/>
      <c r="AD250" s="175">
        <f t="shared" si="39"/>
        <v>1</v>
      </c>
      <c r="AE250" s="176"/>
      <c r="AF250" s="200">
        <v>69</v>
      </c>
      <c r="AG250" s="149"/>
      <c r="AH250" s="192"/>
      <c r="AI250" s="192"/>
      <c r="AJ250" s="150"/>
      <c r="AK250" s="192"/>
      <c r="AL250" s="192"/>
      <c r="AM250" s="178">
        <f t="shared" si="36"/>
        <v>0</v>
      </c>
      <c r="AN250" s="179">
        <f t="shared" si="37"/>
        <v>0</v>
      </c>
      <c r="AO250" s="180"/>
      <c r="AP250" s="180">
        <v>5.1839297809282172</v>
      </c>
      <c r="AQ250" s="201">
        <v>7684814</v>
      </c>
      <c r="AR250" s="132"/>
      <c r="AS250" s="132">
        <v>44647.56640625</v>
      </c>
      <c r="AT250" s="132">
        <v>72571.0390625</v>
      </c>
      <c r="AU250" s="132">
        <v>197812.296875</v>
      </c>
      <c r="AV250" s="132">
        <v>280761.125</v>
      </c>
      <c r="AW250" s="132">
        <v>23704.8828125</v>
      </c>
      <c r="AX250" s="132">
        <v>1120550.5818101903</v>
      </c>
      <c r="AY250" s="188"/>
      <c r="AZ250" s="132"/>
      <c r="BA250" s="132"/>
      <c r="BB250" s="132"/>
      <c r="BC250" s="132"/>
      <c r="BD250" s="132"/>
      <c r="BE250" s="132"/>
      <c r="BF250" s="132"/>
      <c r="BG250" s="132"/>
      <c r="BH250" s="132"/>
      <c r="BI250" s="132"/>
      <c r="BJ250" s="132"/>
      <c r="BK250" s="132"/>
      <c r="BL250" s="132"/>
      <c r="BM250" s="132"/>
      <c r="BN250" s="132"/>
      <c r="BO250" s="157">
        <v>0.53300000000000003</v>
      </c>
      <c r="BP250" s="202">
        <v>8353326</v>
      </c>
      <c r="BQ250" s="132">
        <v>8601356</v>
      </c>
      <c r="BR250" s="132">
        <v>0</v>
      </c>
      <c r="BS250" s="132"/>
      <c r="BT250" s="132"/>
      <c r="BU250" s="132">
        <v>7758174</v>
      </c>
      <c r="BV250" s="132"/>
      <c r="BW250" s="132"/>
      <c r="BX250" s="132"/>
      <c r="BY250" s="132">
        <v>628219.8125</v>
      </c>
      <c r="BZ250" s="132">
        <v>4</v>
      </c>
      <c r="CA250" s="190">
        <v>0.9</v>
      </c>
      <c r="CB250" s="185">
        <v>19.239999999999998</v>
      </c>
      <c r="CC250" s="185">
        <v>2115963.1003628201</v>
      </c>
      <c r="CD250" s="185">
        <v>65.905158996582031</v>
      </c>
      <c r="CE250" s="185">
        <v>2255601.9050025214</v>
      </c>
      <c r="CF250" s="185">
        <v>1979139.7588112999</v>
      </c>
      <c r="CG250" s="185">
        <v>1049463.6603425466</v>
      </c>
      <c r="CH250" s="185">
        <v>1167409.7865543775</v>
      </c>
      <c r="CI250" s="195">
        <v>2527507.8243867625</v>
      </c>
      <c r="CJ250" s="185">
        <v>2416579.622302447</v>
      </c>
      <c r="CK250" s="185">
        <v>722106.5</v>
      </c>
      <c r="CL250" s="185">
        <v>0.5</v>
      </c>
      <c r="CM250" s="185">
        <v>2</v>
      </c>
      <c r="CN250" s="185">
        <v>315.19354838709677</v>
      </c>
      <c r="CO250" s="185">
        <v>29153716</v>
      </c>
      <c r="CP250" s="186">
        <v>21.665557861328125</v>
      </c>
      <c r="CQ250" s="185"/>
      <c r="CR250" s="163"/>
      <c r="CS250" s="185"/>
      <c r="CT250" s="185"/>
      <c r="CU250" s="185"/>
      <c r="CV250" s="185"/>
      <c r="CW250" s="138"/>
      <c r="CX250" s="186"/>
    </row>
    <row r="251" spans="1:102">
      <c r="A251" s="165">
        <f t="shared" si="40"/>
        <v>42247.291666608799</v>
      </c>
      <c r="B251" s="166"/>
      <c r="C251" s="185">
        <v>0</v>
      </c>
      <c r="D251" s="161"/>
      <c r="E251" s="133">
        <f t="shared" si="30"/>
        <v>0</v>
      </c>
      <c r="F251" s="134">
        <v>2.7</v>
      </c>
      <c r="G251" s="185">
        <v>0</v>
      </c>
      <c r="H251" s="161"/>
      <c r="I251" s="135">
        <f t="shared" si="31"/>
        <v>0</v>
      </c>
      <c r="J251" s="136">
        <v>7.4999999999999997E-2</v>
      </c>
      <c r="K251" s="185"/>
      <c r="L251" s="185"/>
      <c r="M251" s="135">
        <f t="shared" si="32"/>
        <v>0</v>
      </c>
      <c r="N251" s="191"/>
      <c r="O251" s="185">
        <v>0</v>
      </c>
      <c r="P251" s="161"/>
      <c r="Q251" s="135">
        <f t="shared" si="33"/>
        <v>0</v>
      </c>
      <c r="R251" s="185">
        <v>0</v>
      </c>
      <c r="S251" s="192"/>
      <c r="T251" s="139">
        <f t="shared" si="34"/>
        <v>0</v>
      </c>
      <c r="U251" s="139">
        <f t="shared" si="35"/>
        <v>0</v>
      </c>
      <c r="V251" s="140"/>
      <c r="W251" s="196"/>
      <c r="X251" s="197"/>
      <c r="Y251" s="198"/>
      <c r="Z251" s="172">
        <f t="shared" si="38"/>
        <v>1</v>
      </c>
      <c r="AA251" s="173"/>
      <c r="AB251" s="199"/>
      <c r="AC251" s="198"/>
      <c r="AD251" s="175">
        <f t="shared" si="39"/>
        <v>1</v>
      </c>
      <c r="AE251" s="176"/>
      <c r="AF251" s="200">
        <v>69</v>
      </c>
      <c r="AG251" s="149"/>
      <c r="AH251" s="192"/>
      <c r="AI251" s="192"/>
      <c r="AJ251" s="150"/>
      <c r="AK251" s="192"/>
      <c r="AL251" s="192"/>
      <c r="AM251" s="178">
        <f t="shared" si="36"/>
        <v>0</v>
      </c>
      <c r="AN251" s="179">
        <f t="shared" si="37"/>
        <v>0</v>
      </c>
      <c r="AO251" s="180"/>
      <c r="AP251" s="180">
        <v>5.2458308864075001</v>
      </c>
      <c r="AQ251" s="201">
        <v>7684814</v>
      </c>
      <c r="AR251" s="132"/>
      <c r="AS251" s="132">
        <v>44833.796875</v>
      </c>
      <c r="AT251" s="132">
        <v>72939.171875</v>
      </c>
      <c r="AU251" s="132">
        <v>198919.9375</v>
      </c>
      <c r="AV251" s="132">
        <v>282731.1875</v>
      </c>
      <c r="AW251" s="132">
        <v>23965.470703125</v>
      </c>
      <c r="AX251" s="132">
        <v>1123254.2651166522</v>
      </c>
      <c r="AY251" s="188"/>
      <c r="AZ251" s="132"/>
      <c r="BA251" s="132"/>
      <c r="BB251" s="132"/>
      <c r="BC251" s="132"/>
      <c r="BD251" s="132"/>
      <c r="BE251" s="132"/>
      <c r="BF251" s="132"/>
      <c r="BG251" s="132"/>
      <c r="BH251" s="132"/>
      <c r="BI251" s="132"/>
      <c r="BJ251" s="132"/>
      <c r="BK251" s="132"/>
      <c r="BL251" s="132"/>
      <c r="BM251" s="132"/>
      <c r="BN251" s="132"/>
      <c r="BO251" s="157">
        <v>0.69199999999999995</v>
      </c>
      <c r="BP251" s="202">
        <v>8359039</v>
      </c>
      <c r="BQ251" s="132">
        <v>8605466</v>
      </c>
      <c r="BR251" s="132">
        <v>0</v>
      </c>
      <c r="BS251" s="132"/>
      <c r="BT251" s="132"/>
      <c r="BU251" s="132">
        <v>7759837</v>
      </c>
      <c r="BV251" s="132"/>
      <c r="BW251" s="132"/>
      <c r="BX251" s="132"/>
      <c r="BY251" s="132">
        <v>628243.25</v>
      </c>
      <c r="BZ251" s="132">
        <v>9</v>
      </c>
      <c r="CA251" s="190">
        <v>0.96799999999999997</v>
      </c>
      <c r="CB251" s="185">
        <v>20.61</v>
      </c>
      <c r="CC251" s="185">
        <v>2122020.139853586</v>
      </c>
      <c r="CD251" s="185">
        <v>80.51702880859375</v>
      </c>
      <c r="CE251" s="185">
        <v>2258921.8357402566</v>
      </c>
      <c r="CF251" s="185">
        <v>1981454.9762676856</v>
      </c>
      <c r="CG251" s="185">
        <v>1050959.42554755</v>
      </c>
      <c r="CH251" s="185">
        <v>1168413.1440126186</v>
      </c>
      <c r="CI251" s="195">
        <v>2532100.3539547287</v>
      </c>
      <c r="CJ251" s="185">
        <v>2420961.433148378</v>
      </c>
      <c r="CK251" s="185">
        <v>727715.375</v>
      </c>
      <c r="CL251" s="185">
        <v>0.5</v>
      </c>
      <c r="CM251" s="185">
        <v>2</v>
      </c>
      <c r="CN251" s="185">
        <v>315.19354838709677</v>
      </c>
      <c r="CO251" s="185">
        <v>29161544</v>
      </c>
      <c r="CP251" s="186">
        <v>41.403163909912109</v>
      </c>
      <c r="CQ251" s="185"/>
      <c r="CR251" s="163"/>
      <c r="CS251" s="185"/>
      <c r="CT251" s="185"/>
      <c r="CU251" s="185"/>
      <c r="CV251" s="185"/>
      <c r="CW251" s="138"/>
      <c r="CX251" s="186"/>
    </row>
    <row r="252" spans="1:102">
      <c r="A252" s="165">
        <f t="shared" si="40"/>
        <v>42248.291666608799</v>
      </c>
      <c r="B252" s="166"/>
      <c r="C252" s="185">
        <v>0</v>
      </c>
      <c r="D252" s="161"/>
      <c r="E252" s="133">
        <f t="shared" si="30"/>
        <v>0</v>
      </c>
      <c r="F252" s="134">
        <v>2.7</v>
      </c>
      <c r="G252" s="185">
        <v>0</v>
      </c>
      <c r="H252" s="161"/>
      <c r="I252" s="135">
        <f t="shared" si="31"/>
        <v>0</v>
      </c>
      <c r="J252" s="136">
        <v>7.4999999999999997E-2</v>
      </c>
      <c r="K252" s="185"/>
      <c r="L252" s="185"/>
      <c r="M252" s="135">
        <f t="shared" si="32"/>
        <v>0</v>
      </c>
      <c r="N252" s="191"/>
      <c r="O252" s="185">
        <v>0</v>
      </c>
      <c r="P252" s="161"/>
      <c r="Q252" s="135">
        <f t="shared" si="33"/>
        <v>0</v>
      </c>
      <c r="R252" s="185">
        <v>0</v>
      </c>
      <c r="S252" s="192"/>
      <c r="T252" s="139">
        <f t="shared" si="34"/>
        <v>0</v>
      </c>
      <c r="U252" s="139">
        <f t="shared" si="35"/>
        <v>0</v>
      </c>
      <c r="V252" s="140"/>
      <c r="W252" s="196"/>
      <c r="X252" s="197"/>
      <c r="Y252" s="198"/>
      <c r="Z252" s="172">
        <f t="shared" si="38"/>
        <v>1</v>
      </c>
      <c r="AA252" s="173"/>
      <c r="AB252" s="199"/>
      <c r="AC252" s="198"/>
      <c r="AD252" s="175">
        <f t="shared" si="39"/>
        <v>1</v>
      </c>
      <c r="AE252" s="176"/>
      <c r="AF252" s="200">
        <v>69</v>
      </c>
      <c r="AG252" s="149"/>
      <c r="AH252" s="192"/>
      <c r="AI252" s="192"/>
      <c r="AJ252" s="150"/>
      <c r="AK252" s="192"/>
      <c r="AL252" s="192"/>
      <c r="AM252" s="178">
        <f t="shared" si="36"/>
        <v>0</v>
      </c>
      <c r="AN252" s="179">
        <f t="shared" si="37"/>
        <v>0</v>
      </c>
      <c r="AO252" s="180"/>
      <c r="AP252" s="180">
        <v>5.3096014525319362</v>
      </c>
      <c r="AQ252" s="201">
        <v>7684814</v>
      </c>
      <c r="AR252" s="132"/>
      <c r="AS252" s="132">
        <v>45018.05078125</v>
      </c>
      <c r="AT252" s="132">
        <v>73387.84375</v>
      </c>
      <c r="AU252" s="132">
        <v>200021.625</v>
      </c>
      <c r="AV252" s="132">
        <v>284697.28125</v>
      </c>
      <c r="AW252" s="132">
        <v>24223.875</v>
      </c>
      <c r="AX252" s="132">
        <v>1126142.024967307</v>
      </c>
      <c r="AY252" s="188"/>
      <c r="AZ252" s="132"/>
      <c r="BA252" s="132"/>
      <c r="BB252" s="132"/>
      <c r="BC252" s="132"/>
      <c r="BD252" s="132"/>
      <c r="BE252" s="132"/>
      <c r="BF252" s="132"/>
      <c r="BG252" s="132"/>
      <c r="BH252" s="132"/>
      <c r="BI252" s="132"/>
      <c r="BJ252" s="132"/>
      <c r="BK252" s="132"/>
      <c r="BL252" s="132"/>
      <c r="BM252" s="132"/>
      <c r="BN252" s="132"/>
      <c r="BO252" s="157">
        <v>0.86599999999999999</v>
      </c>
      <c r="BP252" s="202">
        <v>8361843</v>
      </c>
      <c r="BQ252" s="132">
        <v>8608557</v>
      </c>
      <c r="BR252" s="132">
        <v>0</v>
      </c>
      <c r="BS252" s="132"/>
      <c r="BT252" s="132"/>
      <c r="BU252" s="132">
        <v>7761399</v>
      </c>
      <c r="BV252" s="132"/>
      <c r="BW252" s="132"/>
      <c r="BX252" s="132"/>
      <c r="BY252" s="132">
        <v>628266.5</v>
      </c>
      <c r="BZ252" s="132">
        <v>0</v>
      </c>
      <c r="CA252" s="190">
        <v>0.96099999999999997</v>
      </c>
      <c r="CB252" s="185">
        <v>20.61</v>
      </c>
      <c r="CC252" s="185">
        <v>2130643.9557106579</v>
      </c>
      <c r="CD252" s="185">
        <v>78.04296875</v>
      </c>
      <c r="CE252" s="185">
        <v>2264543.2985539311</v>
      </c>
      <c r="CF252" s="185">
        <v>1985137.0566903413</v>
      </c>
      <c r="CG252" s="185">
        <v>1053654.9052527829</v>
      </c>
      <c r="CH252" s="185">
        <v>1171907.9322585277</v>
      </c>
      <c r="CI252" s="195">
        <v>2540117.9383321838</v>
      </c>
      <c r="CJ252" s="185">
        <v>2428845.0120162033</v>
      </c>
      <c r="CK252" s="185">
        <v>737449.9375</v>
      </c>
      <c r="CL252" s="185">
        <v>0.5</v>
      </c>
      <c r="CM252" s="185">
        <v>2</v>
      </c>
      <c r="CN252" s="185">
        <v>303.8</v>
      </c>
      <c r="CO252" s="185">
        <v>29165788</v>
      </c>
      <c r="CP252" s="186">
        <v>89.407890319824219</v>
      </c>
      <c r="CQ252" s="185"/>
      <c r="CR252" s="163"/>
      <c r="CS252" s="185"/>
      <c r="CT252" s="185"/>
      <c r="CU252" s="185"/>
      <c r="CV252" s="185"/>
      <c r="CW252" s="138"/>
      <c r="CX252" s="186"/>
    </row>
    <row r="253" spans="1:102">
      <c r="A253" s="165">
        <f t="shared" si="40"/>
        <v>42249.291666608799</v>
      </c>
      <c r="B253" s="166"/>
      <c r="C253" s="185">
        <v>0</v>
      </c>
      <c r="D253" s="161"/>
      <c r="E253" s="133">
        <f t="shared" si="30"/>
        <v>0</v>
      </c>
      <c r="F253" s="134">
        <v>2.7</v>
      </c>
      <c r="G253" s="185">
        <v>0</v>
      </c>
      <c r="H253" s="161"/>
      <c r="I253" s="135">
        <f t="shared" si="31"/>
        <v>0</v>
      </c>
      <c r="J253" s="136">
        <v>7.4999999999999997E-2</v>
      </c>
      <c r="K253" s="185"/>
      <c r="L253" s="185"/>
      <c r="M253" s="135">
        <f t="shared" si="32"/>
        <v>0</v>
      </c>
      <c r="N253" s="191"/>
      <c r="O253" s="185">
        <v>0</v>
      </c>
      <c r="P253" s="161"/>
      <c r="Q253" s="135">
        <f t="shared" si="33"/>
        <v>0</v>
      </c>
      <c r="R253" s="185">
        <v>0</v>
      </c>
      <c r="S253" s="192"/>
      <c r="T253" s="139">
        <f t="shared" si="34"/>
        <v>0</v>
      </c>
      <c r="U253" s="139">
        <f t="shared" si="35"/>
        <v>0</v>
      </c>
      <c r="V253" s="140"/>
      <c r="W253" s="196"/>
      <c r="X253" s="197"/>
      <c r="Y253" s="198"/>
      <c r="Z253" s="172">
        <f t="shared" si="38"/>
        <v>1</v>
      </c>
      <c r="AA253" s="173"/>
      <c r="AB253" s="199"/>
      <c r="AC253" s="198"/>
      <c r="AD253" s="175">
        <f t="shared" si="39"/>
        <v>1</v>
      </c>
      <c r="AE253" s="176"/>
      <c r="AF253" s="200">
        <v>69</v>
      </c>
      <c r="AG253" s="149"/>
      <c r="AH253" s="192"/>
      <c r="AI253" s="192"/>
      <c r="AJ253" s="150"/>
      <c r="AK253" s="192"/>
      <c r="AL253" s="192"/>
      <c r="AM253" s="178">
        <f t="shared" si="36"/>
        <v>0</v>
      </c>
      <c r="AN253" s="179">
        <f t="shared" si="37"/>
        <v>0</v>
      </c>
      <c r="AO253" s="180"/>
      <c r="AP253" s="180">
        <v>5.3712733797445082</v>
      </c>
      <c r="AQ253" s="201">
        <v>7684814</v>
      </c>
      <c r="AR253" s="132"/>
      <c r="AS253" s="132">
        <v>45201.89453125</v>
      </c>
      <c r="AT253" s="132">
        <v>73834.796875</v>
      </c>
      <c r="AU253" s="132">
        <v>201123.796875</v>
      </c>
      <c r="AV253" s="132">
        <v>286662.28125</v>
      </c>
      <c r="AW253" s="132">
        <v>24481.279296875</v>
      </c>
      <c r="AX253" s="132">
        <v>1128823.4280127189</v>
      </c>
      <c r="AY253" s="188"/>
      <c r="AZ253" s="132"/>
      <c r="BA253" s="132"/>
      <c r="BB253" s="132"/>
      <c r="BC253" s="132"/>
      <c r="BD253" s="132"/>
      <c r="BE253" s="132"/>
      <c r="BF253" s="132"/>
      <c r="BG253" s="132"/>
      <c r="BH253" s="132"/>
      <c r="BI253" s="132"/>
      <c r="BJ253" s="132"/>
      <c r="BK253" s="132"/>
      <c r="BL253" s="132"/>
      <c r="BM253" s="132"/>
      <c r="BN253" s="132"/>
      <c r="BO253" s="157">
        <v>0.999</v>
      </c>
      <c r="BP253" s="202">
        <v>8369196</v>
      </c>
      <c r="BQ253" s="132">
        <v>8615396</v>
      </c>
      <c r="BR253" s="132">
        <v>0</v>
      </c>
      <c r="BS253" s="132"/>
      <c r="BT253" s="132"/>
      <c r="BU253" s="132">
        <v>7767038</v>
      </c>
      <c r="BV253" s="132"/>
      <c r="BW253" s="132"/>
      <c r="BX253" s="132"/>
      <c r="BY253" s="132">
        <v>630436.5625</v>
      </c>
      <c r="BZ253" s="132">
        <v>0</v>
      </c>
      <c r="CA253" s="190">
        <v>0.96899999999999997</v>
      </c>
      <c r="CB253" s="185">
        <v>19.239999999999998</v>
      </c>
      <c r="CC253" s="185">
        <v>2134107.8876279891</v>
      </c>
      <c r="CD253" s="185">
        <v>82.503623962402344</v>
      </c>
      <c r="CE253" s="185">
        <v>2268726.2023852593</v>
      </c>
      <c r="CF253" s="185">
        <v>1987744.5949689457</v>
      </c>
      <c r="CG253" s="185">
        <v>1054999.1197302281</v>
      </c>
      <c r="CH253" s="185">
        <v>1177268.2982074451</v>
      </c>
      <c r="CI253" s="195">
        <v>2545391.362916796</v>
      </c>
      <c r="CJ253" s="185">
        <v>2432478.4034107737</v>
      </c>
      <c r="CK253" s="185">
        <v>739206.3125</v>
      </c>
      <c r="CL253" s="185">
        <v>0.5</v>
      </c>
      <c r="CM253" s="185">
        <v>2</v>
      </c>
      <c r="CN253" s="185">
        <v>303.8</v>
      </c>
      <c r="CO253" s="185">
        <v>29176444</v>
      </c>
      <c r="CP253" s="186">
        <v>106.9669189453125</v>
      </c>
      <c r="CQ253" s="185"/>
      <c r="CR253" s="163"/>
      <c r="CS253" s="185"/>
      <c r="CT253" s="185"/>
      <c r="CU253" s="185"/>
      <c r="CV253" s="185"/>
      <c r="CW253" s="138"/>
      <c r="CX253" s="186"/>
    </row>
    <row r="254" spans="1:102">
      <c r="A254" s="165">
        <f t="shared" si="40"/>
        <v>42250.291666608799</v>
      </c>
      <c r="B254" s="166"/>
      <c r="C254" s="185">
        <v>25182.957148860078</v>
      </c>
      <c r="D254" s="161"/>
      <c r="E254" s="133">
        <f t="shared" si="30"/>
        <v>25182.957148860078</v>
      </c>
      <c r="F254" s="134">
        <v>2.7</v>
      </c>
      <c r="G254" s="185">
        <v>396.66244832944056</v>
      </c>
      <c r="H254" s="161"/>
      <c r="I254" s="135">
        <f t="shared" si="31"/>
        <v>396.66244832944056</v>
      </c>
      <c r="J254" s="136">
        <v>7.4999999999999997E-2</v>
      </c>
      <c r="K254" s="185"/>
      <c r="L254" s="185"/>
      <c r="M254" s="135">
        <f t="shared" si="32"/>
        <v>0</v>
      </c>
      <c r="N254" s="191"/>
      <c r="O254" s="185">
        <v>12393.147350265319</v>
      </c>
      <c r="P254" s="161"/>
      <c r="Q254" s="135">
        <f t="shared" si="33"/>
        <v>12393.147350265319</v>
      </c>
      <c r="R254" s="185">
        <v>9737.4729180656068</v>
      </c>
      <c r="S254" s="192"/>
      <c r="T254" s="139">
        <f t="shared" si="34"/>
        <v>12393.147350265319</v>
      </c>
      <c r="U254" s="139">
        <f t="shared" si="35"/>
        <v>12393.147350265319</v>
      </c>
      <c r="V254" s="140"/>
      <c r="W254" s="196"/>
      <c r="X254" s="197"/>
      <c r="Y254" s="198"/>
      <c r="Z254" s="172">
        <f t="shared" si="38"/>
        <v>1</v>
      </c>
      <c r="AA254" s="173"/>
      <c r="AB254" s="199"/>
      <c r="AC254" s="198"/>
      <c r="AD254" s="175">
        <f t="shared" si="39"/>
        <v>1</v>
      </c>
      <c r="AE254" s="176"/>
      <c r="AF254" s="200">
        <v>71</v>
      </c>
      <c r="AG254" s="149"/>
      <c r="AH254" s="192"/>
      <c r="AI254" s="192"/>
      <c r="AJ254" s="150"/>
      <c r="AK254" s="192"/>
      <c r="AL254" s="192"/>
      <c r="AM254" s="178">
        <f t="shared" si="36"/>
        <v>12393.147350265319</v>
      </c>
      <c r="AN254" s="179">
        <f t="shared" si="37"/>
        <v>0</v>
      </c>
      <c r="AO254" s="180"/>
      <c r="AP254" s="180">
        <v>5.4308466680452163</v>
      </c>
      <c r="AQ254" s="201">
        <v>7684814</v>
      </c>
      <c r="AR254" s="132"/>
      <c r="AS254" s="132">
        <v>45359.11328125</v>
      </c>
      <c r="AT254" s="132">
        <v>74216.5078125</v>
      </c>
      <c r="AU254" s="132">
        <v>202054</v>
      </c>
      <c r="AV254" s="132">
        <v>288339.4375</v>
      </c>
      <c r="AW254" s="132">
        <v>24708.107421875</v>
      </c>
      <c r="AX254" s="132">
        <v>1132001.205486221</v>
      </c>
      <c r="AY254" s="188"/>
      <c r="AZ254" s="132"/>
      <c r="BA254" s="132"/>
      <c r="BB254" s="132"/>
      <c r="BC254" s="132"/>
      <c r="BD254" s="132"/>
      <c r="BE254" s="132"/>
      <c r="BF254" s="132"/>
      <c r="BG254" s="132"/>
      <c r="BH254" s="132"/>
      <c r="BI254" s="132"/>
      <c r="BJ254" s="132"/>
      <c r="BK254" s="132"/>
      <c r="BL254" s="132"/>
      <c r="BM254" s="132"/>
      <c r="BN254" s="132"/>
      <c r="BO254" s="157">
        <v>0.94</v>
      </c>
      <c r="BP254" s="202">
        <v>8376455</v>
      </c>
      <c r="BQ254" s="132">
        <v>8622965</v>
      </c>
      <c r="BR254" s="132">
        <v>0</v>
      </c>
      <c r="BS254" s="132"/>
      <c r="BT254" s="132"/>
      <c r="BU254" s="132">
        <v>7774099</v>
      </c>
      <c r="BV254" s="132"/>
      <c r="BW254" s="132"/>
      <c r="BX254" s="132"/>
      <c r="BY254" s="132">
        <v>630457</v>
      </c>
      <c r="BZ254" s="132">
        <v>0</v>
      </c>
      <c r="CA254" s="190">
        <v>0.98</v>
      </c>
      <c r="CB254" s="185">
        <v>19.239999999999998</v>
      </c>
      <c r="CC254" s="185">
        <v>2137974.1490437468</v>
      </c>
      <c r="CD254" s="185">
        <v>92.019462585449219</v>
      </c>
      <c r="CE254" s="185">
        <v>2273497.8965468169</v>
      </c>
      <c r="CF254" s="185">
        <v>1991524.3178644865</v>
      </c>
      <c r="CG254" s="185">
        <v>1055208.4402987245</v>
      </c>
      <c r="CH254" s="185">
        <v>1177297.2812830578</v>
      </c>
      <c r="CI254" s="195">
        <v>2550089.6598699791</v>
      </c>
      <c r="CJ254" s="185">
        <v>2437005.5012276964</v>
      </c>
      <c r="CK254" s="185">
        <v>740825.5625</v>
      </c>
      <c r="CL254" s="185">
        <v>0.5</v>
      </c>
      <c r="CM254" s="185">
        <v>2</v>
      </c>
      <c r="CN254" s="185">
        <v>303.8</v>
      </c>
      <c r="CO254" s="185">
        <v>29221656</v>
      </c>
      <c r="CP254" s="186">
        <v>104.52497863769531</v>
      </c>
      <c r="CQ254" s="185"/>
      <c r="CR254" s="163"/>
      <c r="CS254" s="185"/>
      <c r="CT254" s="185"/>
      <c r="CU254" s="185"/>
      <c r="CV254" s="185"/>
      <c r="CW254" s="138"/>
      <c r="CX254" s="186"/>
    </row>
    <row r="255" spans="1:102">
      <c r="A255" s="165">
        <f t="shared" si="40"/>
        <v>42251.291666608799</v>
      </c>
      <c r="B255" s="166"/>
      <c r="C255" s="185">
        <v>34763.765369242952</v>
      </c>
      <c r="D255" s="161"/>
      <c r="E255" s="133">
        <f t="shared" si="30"/>
        <v>34763.765369242952</v>
      </c>
      <c r="F255" s="134">
        <v>2.7</v>
      </c>
      <c r="G255" s="185">
        <v>547.5719234640527</v>
      </c>
      <c r="H255" s="161"/>
      <c r="I255" s="135">
        <f t="shared" si="31"/>
        <v>547.5719234640527</v>
      </c>
      <c r="J255" s="136">
        <v>7.4999999999999997E-2</v>
      </c>
      <c r="K255" s="185"/>
      <c r="L255" s="185"/>
      <c r="M255" s="135">
        <f t="shared" si="32"/>
        <v>0</v>
      </c>
      <c r="N255" s="191"/>
      <c r="O255" s="185">
        <v>17108.096722889451</v>
      </c>
      <c r="P255" s="161"/>
      <c r="Q255" s="135">
        <f t="shared" si="33"/>
        <v>17108.096722889451</v>
      </c>
      <c r="R255" s="185">
        <v>12906.108054109589</v>
      </c>
      <c r="S255" s="192"/>
      <c r="T255" s="139">
        <f t="shared" si="34"/>
        <v>17108.096722889451</v>
      </c>
      <c r="U255" s="139">
        <f t="shared" si="35"/>
        <v>17108.096722889451</v>
      </c>
      <c r="V255" s="140"/>
      <c r="W255" s="196"/>
      <c r="X255" s="197"/>
      <c r="Y255" s="198"/>
      <c r="Z255" s="172">
        <f t="shared" si="38"/>
        <v>1</v>
      </c>
      <c r="AA255" s="173"/>
      <c r="AB255" s="199"/>
      <c r="AC255" s="198"/>
      <c r="AD255" s="175">
        <f t="shared" si="39"/>
        <v>1</v>
      </c>
      <c r="AE255" s="176"/>
      <c r="AF255" s="200">
        <v>70</v>
      </c>
      <c r="AG255" s="149"/>
      <c r="AH255" s="192"/>
      <c r="AI255" s="192"/>
      <c r="AJ255" s="150"/>
      <c r="AK255" s="192"/>
      <c r="AL255" s="192"/>
      <c r="AM255" s="178">
        <f t="shared" si="36"/>
        <v>17108.096722889451</v>
      </c>
      <c r="AN255" s="179">
        <f t="shared" si="37"/>
        <v>0</v>
      </c>
      <c r="AO255" s="180"/>
      <c r="AP255" s="180">
        <v>5.4883213174340595</v>
      </c>
      <c r="AQ255" s="201">
        <v>7684835</v>
      </c>
      <c r="AR255" s="132"/>
      <c r="AS255" s="132">
        <v>45545.0703125</v>
      </c>
      <c r="AT255" s="132">
        <v>74666.953125</v>
      </c>
      <c r="AU255" s="132">
        <v>203146.65625</v>
      </c>
      <c r="AV255" s="132">
        <v>290310.4375</v>
      </c>
      <c r="AW255" s="132">
        <v>24970.44921875</v>
      </c>
      <c r="AX255" s="132">
        <v>1134828.9024707922</v>
      </c>
      <c r="AY255" s="188"/>
      <c r="AZ255" s="132"/>
      <c r="BA255" s="132"/>
      <c r="BB255" s="132"/>
      <c r="BC255" s="132"/>
      <c r="BD255" s="132"/>
      <c r="BE255" s="132"/>
      <c r="BF255" s="132"/>
      <c r="BG255" s="132"/>
      <c r="BH255" s="132"/>
      <c r="BI255" s="132"/>
      <c r="BJ255" s="132"/>
      <c r="BK255" s="132"/>
      <c r="BL255" s="132"/>
      <c r="BM255" s="132"/>
      <c r="BN255" s="132"/>
      <c r="BO255" s="157">
        <v>0.95</v>
      </c>
      <c r="BP255" s="202">
        <v>8387933</v>
      </c>
      <c r="BQ255" s="132">
        <v>8634826</v>
      </c>
      <c r="BR255" s="132">
        <v>0</v>
      </c>
      <c r="BS255" s="132"/>
      <c r="BT255" s="132"/>
      <c r="BU255" s="132">
        <v>7785643</v>
      </c>
      <c r="BV255" s="132"/>
      <c r="BW255" s="132"/>
      <c r="BX255" s="132"/>
      <c r="BY255" s="132">
        <v>630477.75</v>
      </c>
      <c r="BZ255" s="132">
        <v>0</v>
      </c>
      <c r="CA255" s="190">
        <v>0.98</v>
      </c>
      <c r="CB255" s="185">
        <v>19.239999999999998</v>
      </c>
      <c r="CC255" s="185">
        <v>2141026.6776546361</v>
      </c>
      <c r="CD255" s="185">
        <v>62.639430999755859</v>
      </c>
      <c r="CE255" s="185">
        <v>2276846.0929865306</v>
      </c>
      <c r="CF255" s="185">
        <v>1993588.8565555725</v>
      </c>
      <c r="CG255" s="185">
        <v>1055208.4402987245</v>
      </c>
      <c r="CH255" s="185">
        <v>1177297.2812830578</v>
      </c>
      <c r="CI255" s="195">
        <v>2553194.5067057218</v>
      </c>
      <c r="CJ255" s="185">
        <v>2440120.0217630947</v>
      </c>
      <c r="CK255" s="185">
        <v>741533.5625</v>
      </c>
      <c r="CL255" s="185">
        <v>0.5</v>
      </c>
      <c r="CM255" s="185">
        <v>2</v>
      </c>
      <c r="CN255" s="185">
        <v>303.8</v>
      </c>
      <c r="CO255" s="185">
        <v>29297632</v>
      </c>
      <c r="CP255" s="186">
        <v>107.56103515625</v>
      </c>
      <c r="CQ255" s="185"/>
      <c r="CR255" s="163"/>
      <c r="CS255" s="185"/>
      <c r="CT255" s="185"/>
      <c r="CU255" s="185"/>
      <c r="CV255" s="185"/>
      <c r="CW255" s="138"/>
      <c r="CX255" s="186"/>
    </row>
    <row r="256" spans="1:102">
      <c r="A256" s="165">
        <f t="shared" si="40"/>
        <v>42252.291666608799</v>
      </c>
      <c r="B256" s="166"/>
      <c r="C256" s="185">
        <v>42984.702719605993</v>
      </c>
      <c r="D256" s="161"/>
      <c r="E256" s="133">
        <f t="shared" si="30"/>
        <v>42984.702719605993</v>
      </c>
      <c r="F256" s="134">
        <v>2.7</v>
      </c>
      <c r="G256" s="185">
        <v>677.06176525197623</v>
      </c>
      <c r="H256" s="161"/>
      <c r="I256" s="135">
        <f t="shared" si="31"/>
        <v>677.06176525197623</v>
      </c>
      <c r="J256" s="136">
        <v>7.4999999999999997E-2</v>
      </c>
      <c r="K256" s="185"/>
      <c r="L256" s="185"/>
      <c r="M256" s="135">
        <f t="shared" si="32"/>
        <v>0</v>
      </c>
      <c r="N256" s="191"/>
      <c r="O256" s="185">
        <v>21153.820477177007</v>
      </c>
      <c r="P256" s="161"/>
      <c r="Q256" s="135">
        <f t="shared" si="33"/>
        <v>21153.820477177007</v>
      </c>
      <c r="R256" s="185">
        <v>14102.546984784674</v>
      </c>
      <c r="S256" s="192"/>
      <c r="T256" s="139">
        <f t="shared" si="34"/>
        <v>21153.820477177007</v>
      </c>
      <c r="U256" s="139">
        <f t="shared" si="35"/>
        <v>21153.820477177007</v>
      </c>
      <c r="V256" s="140"/>
      <c r="W256" s="196"/>
      <c r="X256" s="197"/>
      <c r="Y256" s="198"/>
      <c r="Z256" s="172">
        <f t="shared" si="38"/>
        <v>1</v>
      </c>
      <c r="AA256" s="173"/>
      <c r="AB256" s="199"/>
      <c r="AC256" s="198"/>
      <c r="AD256" s="175">
        <f t="shared" si="39"/>
        <v>1</v>
      </c>
      <c r="AE256" s="176"/>
      <c r="AF256" s="200">
        <v>70</v>
      </c>
      <c r="AG256" s="149"/>
      <c r="AH256" s="192"/>
      <c r="AI256" s="192"/>
      <c r="AJ256" s="150"/>
      <c r="AK256" s="192"/>
      <c r="AL256" s="192"/>
      <c r="AM256" s="178">
        <f t="shared" si="36"/>
        <v>21153.820477177007</v>
      </c>
      <c r="AN256" s="179">
        <f t="shared" si="37"/>
        <v>0</v>
      </c>
      <c r="AO256" s="180"/>
      <c r="AP256" s="180">
        <v>5.5436973279110369</v>
      </c>
      <c r="AQ256" s="201">
        <v>7684835</v>
      </c>
      <c r="AR256" s="132"/>
      <c r="AS256" s="132">
        <v>45732.25390625</v>
      </c>
      <c r="AT256" s="132">
        <v>75119.5546875</v>
      </c>
      <c r="AU256" s="132">
        <v>204236.625</v>
      </c>
      <c r="AV256" s="132">
        <v>292273.1875</v>
      </c>
      <c r="AW256" s="132">
        <v>25229.939453125</v>
      </c>
      <c r="AX256" s="132">
        <v>1138068.6723162569</v>
      </c>
      <c r="AY256" s="188"/>
      <c r="AZ256" s="132"/>
      <c r="BA256" s="132"/>
      <c r="BB256" s="132"/>
      <c r="BC256" s="132"/>
      <c r="BD256" s="132"/>
      <c r="BE256" s="132"/>
      <c r="BF256" s="132"/>
      <c r="BG256" s="132"/>
      <c r="BH256" s="132"/>
      <c r="BI256" s="132"/>
      <c r="BJ256" s="132"/>
      <c r="BK256" s="132"/>
      <c r="BL256" s="132"/>
      <c r="BM256" s="132"/>
      <c r="BN256" s="132"/>
      <c r="BO256" s="157">
        <v>0.89100000000000001</v>
      </c>
      <c r="BP256" s="202">
        <v>8401511</v>
      </c>
      <c r="BQ256" s="132">
        <v>8648434</v>
      </c>
      <c r="BR256" s="132">
        <v>0</v>
      </c>
      <c r="BS256" s="132"/>
      <c r="BT256" s="132"/>
      <c r="BU256" s="132">
        <v>7799108</v>
      </c>
      <c r="BV256" s="132"/>
      <c r="BW256" s="132"/>
      <c r="BX256" s="132"/>
      <c r="BY256" s="132">
        <v>630498.625</v>
      </c>
      <c r="BZ256" s="132">
        <v>0</v>
      </c>
      <c r="CA256" s="190">
        <v>0.97599999999999998</v>
      </c>
      <c r="CB256" s="185">
        <v>19.239999999999998</v>
      </c>
      <c r="CC256" s="185">
        <v>2146282.4893825254</v>
      </c>
      <c r="CD256" s="185">
        <v>59.17901611328125</v>
      </c>
      <c r="CE256" s="185">
        <v>2282415.1636716528</v>
      </c>
      <c r="CF256" s="185">
        <v>1997068.8358987512</v>
      </c>
      <c r="CG256" s="185">
        <v>1057700.7412482603</v>
      </c>
      <c r="CH256" s="185">
        <v>1177529.4677810713</v>
      </c>
      <c r="CI256" s="195">
        <v>2560993.2536793216</v>
      </c>
      <c r="CJ256" s="185">
        <v>2447836.9426686708</v>
      </c>
      <c r="CK256" s="185">
        <v>748117.0625</v>
      </c>
      <c r="CL256" s="185">
        <v>0.5</v>
      </c>
      <c r="CM256" s="185">
        <v>2</v>
      </c>
      <c r="CN256" s="185">
        <v>303.8</v>
      </c>
      <c r="CO256" s="185">
        <v>29383096</v>
      </c>
      <c r="CP256" s="186">
        <v>108.39511108398438</v>
      </c>
      <c r="CQ256" s="185"/>
      <c r="CR256" s="163"/>
      <c r="CS256" s="185"/>
      <c r="CT256" s="185"/>
      <c r="CU256" s="185"/>
      <c r="CV256" s="185"/>
      <c r="CW256" s="138"/>
      <c r="CX256" s="186"/>
    </row>
    <row r="257" spans="1:102">
      <c r="A257" s="165">
        <f t="shared" si="40"/>
        <v>42253.291666608799</v>
      </c>
      <c r="B257" s="166"/>
      <c r="C257" s="185">
        <v>28657.570482063114</v>
      </c>
      <c r="D257" s="161"/>
      <c r="E257" s="133">
        <f t="shared" si="30"/>
        <v>28657.570482063114</v>
      </c>
      <c r="F257" s="134">
        <v>2.7</v>
      </c>
      <c r="G257" s="185">
        <v>451.39186805562321</v>
      </c>
      <c r="H257" s="161"/>
      <c r="I257" s="135">
        <f t="shared" si="31"/>
        <v>451.39186805562321</v>
      </c>
      <c r="J257" s="136">
        <v>7.4999999999999997E-2</v>
      </c>
      <c r="K257" s="185"/>
      <c r="L257" s="185"/>
      <c r="M257" s="135">
        <f t="shared" si="32"/>
        <v>0</v>
      </c>
      <c r="N257" s="191"/>
      <c r="O257" s="185">
        <v>14103.089307003745</v>
      </c>
      <c r="P257" s="161"/>
      <c r="Q257" s="135">
        <f t="shared" si="33"/>
        <v>14103.089307003745</v>
      </c>
      <c r="R257" s="185">
        <v>9402.0595380024988</v>
      </c>
      <c r="S257" s="192"/>
      <c r="T257" s="139">
        <f t="shared" si="34"/>
        <v>14103.089307003745</v>
      </c>
      <c r="U257" s="139">
        <f t="shared" si="35"/>
        <v>14103.089307003745</v>
      </c>
      <c r="V257" s="140"/>
      <c r="W257" s="196"/>
      <c r="X257" s="197"/>
      <c r="Y257" s="198"/>
      <c r="Z257" s="172">
        <f t="shared" si="38"/>
        <v>1</v>
      </c>
      <c r="AA257" s="173"/>
      <c r="AB257" s="199"/>
      <c r="AC257" s="198"/>
      <c r="AD257" s="175">
        <f t="shared" si="39"/>
        <v>1</v>
      </c>
      <c r="AE257" s="176"/>
      <c r="AF257" s="200">
        <v>68.5</v>
      </c>
      <c r="AG257" s="149"/>
      <c r="AH257" s="192"/>
      <c r="AI257" s="192"/>
      <c r="AJ257" s="150"/>
      <c r="AK257" s="192"/>
      <c r="AL257" s="192"/>
      <c r="AM257" s="178">
        <f t="shared" si="36"/>
        <v>14103.089307003745</v>
      </c>
      <c r="AN257" s="179">
        <f t="shared" si="37"/>
        <v>0</v>
      </c>
      <c r="AO257" s="180"/>
      <c r="AP257" s="180">
        <v>5.5969746994761511</v>
      </c>
      <c r="AQ257" s="201">
        <v>7684864</v>
      </c>
      <c r="AR257" s="132"/>
      <c r="AS257" s="132">
        <v>45919.65234375</v>
      </c>
      <c r="AT257" s="132">
        <v>75573.9765625</v>
      </c>
      <c r="AU257" s="132">
        <v>205329.84375</v>
      </c>
      <c r="AV257" s="132">
        <v>294232.125</v>
      </c>
      <c r="AW257" s="132">
        <v>25488.5859375</v>
      </c>
      <c r="AX257" s="132">
        <v>1141000.0699069742</v>
      </c>
      <c r="AY257" s="188"/>
      <c r="AZ257" s="132"/>
      <c r="BA257" s="132"/>
      <c r="BB257" s="132"/>
      <c r="BC257" s="132"/>
      <c r="BD257" s="132"/>
      <c r="BE257" s="132"/>
      <c r="BF257" s="132"/>
      <c r="BG257" s="132"/>
      <c r="BH257" s="132"/>
      <c r="BI257" s="132"/>
      <c r="BJ257" s="132"/>
      <c r="BK257" s="132"/>
      <c r="BL257" s="132"/>
      <c r="BM257" s="132"/>
      <c r="BN257" s="132"/>
      <c r="BO257" s="157">
        <v>0.96499999999999997</v>
      </c>
      <c r="BP257" s="202">
        <v>8414465</v>
      </c>
      <c r="BQ257" s="132">
        <v>8661332</v>
      </c>
      <c r="BR257" s="132">
        <v>0</v>
      </c>
      <c r="BS257" s="132"/>
      <c r="BT257" s="132"/>
      <c r="BU257" s="132">
        <v>7811714</v>
      </c>
      <c r="BV257" s="132"/>
      <c r="BW257" s="132"/>
      <c r="BX257" s="132"/>
      <c r="BY257" s="132">
        <v>630519.5625</v>
      </c>
      <c r="BZ257" s="132">
        <v>0</v>
      </c>
      <c r="CA257" s="190">
        <v>0.98399999999999999</v>
      </c>
      <c r="CB257" s="185">
        <v>19.239999999999998</v>
      </c>
      <c r="CC257" s="185">
        <v>2148258.7040323308</v>
      </c>
      <c r="CD257" s="185">
        <v>61.834552764892578</v>
      </c>
      <c r="CE257" s="185">
        <v>2287841.8013089471</v>
      </c>
      <c r="CF257" s="185">
        <v>2001105.3519928535</v>
      </c>
      <c r="CG257" s="185">
        <v>1060237.1635164709</v>
      </c>
      <c r="CH257" s="185">
        <v>1177596.3213192339</v>
      </c>
      <c r="CI257" s="195">
        <v>2568605.6982521731</v>
      </c>
      <c r="CJ257" s="185">
        <v>2455390.7108742148</v>
      </c>
      <c r="CK257" s="185">
        <v>753857.8125</v>
      </c>
      <c r="CL257" s="185">
        <v>0.5</v>
      </c>
      <c r="CM257" s="185">
        <v>2</v>
      </c>
      <c r="CN257" s="185">
        <v>303.8</v>
      </c>
      <c r="CO257" s="185">
        <v>29472338</v>
      </c>
      <c r="CP257" s="186">
        <v>101.00173950195313</v>
      </c>
      <c r="CQ257" s="185"/>
      <c r="CR257" s="163"/>
      <c r="CS257" s="185"/>
      <c r="CT257" s="185"/>
      <c r="CU257" s="185"/>
      <c r="CV257" s="185"/>
      <c r="CW257" s="138"/>
      <c r="CX257" s="186"/>
    </row>
    <row r="258" spans="1:102">
      <c r="A258" s="165">
        <f t="shared" si="40"/>
        <v>42254.291666608799</v>
      </c>
      <c r="B258" s="166"/>
      <c r="C258" s="185">
        <v>19520.869198971966</v>
      </c>
      <c r="D258" s="161"/>
      <c r="E258" s="133">
        <f t="shared" si="30"/>
        <v>19520.869198971966</v>
      </c>
      <c r="F258" s="134">
        <v>2.7</v>
      </c>
      <c r="G258" s="185">
        <v>307.47762163958123</v>
      </c>
      <c r="H258" s="161"/>
      <c r="I258" s="135">
        <f t="shared" si="31"/>
        <v>307.47762163958123</v>
      </c>
      <c r="J258" s="136">
        <v>7.4999999999999997E-2</v>
      </c>
      <c r="K258" s="185"/>
      <c r="L258" s="185"/>
      <c r="M258" s="135">
        <f t="shared" si="32"/>
        <v>0</v>
      </c>
      <c r="N258" s="191"/>
      <c r="O258" s="185">
        <v>9606.695788666193</v>
      </c>
      <c r="P258" s="161"/>
      <c r="Q258" s="135">
        <f t="shared" si="33"/>
        <v>9606.695788666193</v>
      </c>
      <c r="R258" s="185">
        <v>6956.5728124824163</v>
      </c>
      <c r="S258" s="192"/>
      <c r="T258" s="139">
        <f t="shared" si="34"/>
        <v>9606.695788666193</v>
      </c>
      <c r="U258" s="139">
        <f t="shared" si="35"/>
        <v>9606.695788666193</v>
      </c>
      <c r="V258" s="140"/>
      <c r="W258" s="196"/>
      <c r="X258" s="197"/>
      <c r="Y258" s="198"/>
      <c r="Z258" s="172">
        <f t="shared" si="38"/>
        <v>1</v>
      </c>
      <c r="AA258" s="173"/>
      <c r="AB258" s="199"/>
      <c r="AC258" s="198"/>
      <c r="AD258" s="175">
        <f t="shared" si="39"/>
        <v>1</v>
      </c>
      <c r="AE258" s="176"/>
      <c r="AF258" s="200">
        <v>70</v>
      </c>
      <c r="AG258" s="149"/>
      <c r="AH258" s="192"/>
      <c r="AI258" s="192"/>
      <c r="AJ258" s="150"/>
      <c r="AK258" s="192"/>
      <c r="AL258" s="192"/>
      <c r="AM258" s="178">
        <f t="shared" si="36"/>
        <v>9606.695788666193</v>
      </c>
      <c r="AN258" s="179">
        <f t="shared" si="37"/>
        <v>0</v>
      </c>
      <c r="AO258" s="180"/>
      <c r="AP258" s="180">
        <v>5.6481534321293996</v>
      </c>
      <c r="AQ258" s="201">
        <v>7684864</v>
      </c>
      <c r="AR258" s="132"/>
      <c r="AS258" s="132">
        <v>46107.26171875</v>
      </c>
      <c r="AT258" s="132">
        <v>76025.0078125</v>
      </c>
      <c r="AU258" s="132">
        <v>206423.015625</v>
      </c>
      <c r="AV258" s="132">
        <v>296190.65625</v>
      </c>
      <c r="AW258" s="132">
        <v>25746.94140625</v>
      </c>
      <c r="AX258" s="132">
        <v>1144088.1060230481</v>
      </c>
      <c r="AY258" s="188"/>
      <c r="AZ258" s="132"/>
      <c r="BA258" s="132"/>
      <c r="BB258" s="132"/>
      <c r="BC258" s="132"/>
      <c r="BD258" s="132"/>
      <c r="BE258" s="132"/>
      <c r="BF258" s="132"/>
      <c r="BG258" s="132"/>
      <c r="BH258" s="132"/>
      <c r="BI258" s="132"/>
      <c r="BJ258" s="132"/>
      <c r="BK258" s="132"/>
      <c r="BL258" s="132"/>
      <c r="BM258" s="132"/>
      <c r="BN258" s="132"/>
      <c r="BO258" s="157">
        <v>0.95699999999999996</v>
      </c>
      <c r="BP258" s="202">
        <v>8430035</v>
      </c>
      <c r="BQ258" s="132">
        <v>8677174</v>
      </c>
      <c r="BR258" s="132">
        <v>0</v>
      </c>
      <c r="BS258" s="132"/>
      <c r="BT258" s="132"/>
      <c r="BU258" s="132">
        <v>7828282</v>
      </c>
      <c r="BV258" s="132"/>
      <c r="BW258" s="132"/>
      <c r="BX258" s="132"/>
      <c r="BY258" s="132">
        <v>630540.6875</v>
      </c>
      <c r="BZ258" s="132">
        <v>0</v>
      </c>
      <c r="CA258" s="190">
        <v>0.91100000000000003</v>
      </c>
      <c r="CB258" s="185">
        <v>22</v>
      </c>
      <c r="CC258" s="185">
        <v>2150206.5426963954</v>
      </c>
      <c r="CD258" s="185">
        <v>56.43548583984375</v>
      </c>
      <c r="CE258" s="185">
        <v>2294137.7438543788</v>
      </c>
      <c r="CF258" s="185">
        <v>2004708.2984267825</v>
      </c>
      <c r="CG258" s="185">
        <v>1062974.5852762961</v>
      </c>
      <c r="CH258" s="185">
        <v>1177596.3213192339</v>
      </c>
      <c r="CI258" s="195">
        <v>2577387.2496229513</v>
      </c>
      <c r="CJ258" s="185">
        <v>2463612.9067371474</v>
      </c>
      <c r="CK258" s="185">
        <v>762048.6875</v>
      </c>
      <c r="CL258" s="185">
        <v>0.5</v>
      </c>
      <c r="CM258" s="185">
        <v>2</v>
      </c>
      <c r="CN258" s="185">
        <v>303.8</v>
      </c>
      <c r="CO258" s="185">
        <v>29562910</v>
      </c>
      <c r="CP258" s="186">
        <v>102.52621459960938</v>
      </c>
      <c r="CQ258" s="185"/>
      <c r="CR258" s="163"/>
      <c r="CS258" s="185"/>
      <c r="CT258" s="185"/>
      <c r="CU258" s="185"/>
      <c r="CV258" s="185"/>
      <c r="CW258" s="138"/>
      <c r="CX258" s="186"/>
    </row>
    <row r="259" spans="1:102">
      <c r="A259" s="165">
        <f t="shared" si="40"/>
        <v>42255.291666608799</v>
      </c>
      <c r="B259" s="166"/>
      <c r="C259" s="185">
        <v>6466.5496477118386</v>
      </c>
      <c r="D259" s="161"/>
      <c r="E259" s="133">
        <f t="shared" si="30"/>
        <v>6466.5496477118386</v>
      </c>
      <c r="F259" s="134">
        <v>2.7</v>
      </c>
      <c r="G259" s="185">
        <v>101.85608466642557</v>
      </c>
      <c r="H259" s="161"/>
      <c r="I259" s="135">
        <f t="shared" si="31"/>
        <v>101.85608466642557</v>
      </c>
      <c r="J259" s="136">
        <v>7.4999999999999997E-2</v>
      </c>
      <c r="K259" s="185"/>
      <c r="L259" s="185"/>
      <c r="M259" s="135">
        <f t="shared" si="32"/>
        <v>0</v>
      </c>
      <c r="N259" s="191"/>
      <c r="O259" s="185">
        <v>3182.3467815227064</v>
      </c>
      <c r="P259" s="161"/>
      <c r="Q259" s="135">
        <f t="shared" si="33"/>
        <v>3182.3467815227064</v>
      </c>
      <c r="R259" s="185">
        <v>2603.7382757913047</v>
      </c>
      <c r="S259" s="192"/>
      <c r="T259" s="139">
        <f t="shared" si="34"/>
        <v>3182.3467815227064</v>
      </c>
      <c r="U259" s="139">
        <f t="shared" si="35"/>
        <v>3182.3467815227064</v>
      </c>
      <c r="V259" s="140"/>
      <c r="W259" s="196"/>
      <c r="X259" s="197"/>
      <c r="Y259" s="198"/>
      <c r="Z259" s="172">
        <f t="shared" si="38"/>
        <v>1</v>
      </c>
      <c r="AA259" s="173"/>
      <c r="AB259" s="199"/>
      <c r="AC259" s="198"/>
      <c r="AD259" s="175">
        <f t="shared" si="39"/>
        <v>1</v>
      </c>
      <c r="AE259" s="176"/>
      <c r="AF259" s="200">
        <v>68</v>
      </c>
      <c r="AG259" s="149"/>
      <c r="AH259" s="192"/>
      <c r="AI259" s="192"/>
      <c r="AJ259" s="150"/>
      <c r="AK259" s="192"/>
      <c r="AL259" s="192"/>
      <c r="AM259" s="178">
        <f t="shared" si="36"/>
        <v>3182.3467815227064</v>
      </c>
      <c r="AN259" s="179">
        <f t="shared" si="37"/>
        <v>0</v>
      </c>
      <c r="AO259" s="180"/>
      <c r="AP259" s="180">
        <v>5.697233525870784</v>
      </c>
      <c r="AQ259" s="201">
        <v>7684864</v>
      </c>
      <c r="AR259" s="132"/>
      <c r="AS259" s="132">
        <v>46294.796875</v>
      </c>
      <c r="AT259" s="132">
        <v>76473.875</v>
      </c>
      <c r="AU259" s="132">
        <v>207514.859375</v>
      </c>
      <c r="AV259" s="132">
        <v>298146.375</v>
      </c>
      <c r="AW259" s="132">
        <v>26003.9140625</v>
      </c>
      <c r="AX259" s="132">
        <v>1146922.7362764922</v>
      </c>
      <c r="AY259" s="188"/>
      <c r="AZ259" s="132"/>
      <c r="BA259" s="132"/>
      <c r="BB259" s="132"/>
      <c r="BC259" s="132"/>
      <c r="BD259" s="132"/>
      <c r="BE259" s="132"/>
      <c r="BF259" s="132"/>
      <c r="BG259" s="132"/>
      <c r="BH259" s="132"/>
      <c r="BI259" s="132"/>
      <c r="BJ259" s="132"/>
      <c r="BK259" s="132"/>
      <c r="BL259" s="132"/>
      <c r="BM259" s="132"/>
      <c r="BN259" s="132"/>
      <c r="BO259" s="157">
        <v>0.91700000000000004</v>
      </c>
      <c r="BP259" s="202">
        <v>8443139</v>
      </c>
      <c r="BQ259" s="132">
        <v>8690117</v>
      </c>
      <c r="BR259" s="132">
        <v>0</v>
      </c>
      <c r="BS259" s="132"/>
      <c r="BT259" s="132"/>
      <c r="BU259" s="132">
        <v>7841213</v>
      </c>
      <c r="BV259" s="132"/>
      <c r="BW259" s="132"/>
      <c r="BX259" s="132"/>
      <c r="BY259" s="132">
        <v>630561.8125</v>
      </c>
      <c r="BZ259" s="132">
        <v>0</v>
      </c>
      <c r="CA259" s="190">
        <v>0.96</v>
      </c>
      <c r="CB259" s="185">
        <v>22</v>
      </c>
      <c r="CC259" s="185">
        <v>2153955.8559324443</v>
      </c>
      <c r="CD259" s="185">
        <v>59.570655822753906</v>
      </c>
      <c r="CE259" s="185">
        <v>2299663.5773911881</v>
      </c>
      <c r="CF259" s="185">
        <v>2008500.5612928306</v>
      </c>
      <c r="CG259" s="185">
        <v>1065548.9903022137</v>
      </c>
      <c r="CH259" s="185">
        <v>1177927.557154167</v>
      </c>
      <c r="CI259" s="195">
        <v>2585209.7690276816</v>
      </c>
      <c r="CJ259" s="185">
        <v>2471223.9616971686</v>
      </c>
      <c r="CK259" s="185">
        <v>763862.4375</v>
      </c>
      <c r="CL259" s="185">
        <v>0.5</v>
      </c>
      <c r="CM259" s="185">
        <v>2</v>
      </c>
      <c r="CN259" s="185">
        <v>303.8</v>
      </c>
      <c r="CO259" s="185">
        <v>29628474</v>
      </c>
      <c r="CP259" s="186">
        <v>107.87981414794922</v>
      </c>
      <c r="CQ259" s="185"/>
      <c r="CR259" s="163"/>
      <c r="CS259" s="185"/>
      <c r="CT259" s="185"/>
      <c r="CU259" s="185"/>
      <c r="CV259" s="185"/>
      <c r="CW259" s="138"/>
      <c r="CX259" s="186"/>
    </row>
    <row r="260" spans="1:102">
      <c r="A260" s="165">
        <f t="shared" si="40"/>
        <v>42256.291666608799</v>
      </c>
      <c r="B260" s="166"/>
      <c r="C260" s="185">
        <v>51325.758323479698</v>
      </c>
      <c r="D260" s="161"/>
      <c r="E260" s="133">
        <f t="shared" si="30"/>
        <v>51325.758323479698</v>
      </c>
      <c r="F260" s="134">
        <v>2.7</v>
      </c>
      <c r="G260" s="185">
        <v>808.44361679256508</v>
      </c>
      <c r="H260" s="161"/>
      <c r="I260" s="135">
        <f t="shared" si="31"/>
        <v>808.44361679256508</v>
      </c>
      <c r="J260" s="136">
        <v>7.4999999999999997E-2</v>
      </c>
      <c r="K260" s="185"/>
      <c r="L260" s="185"/>
      <c r="M260" s="135">
        <f t="shared" si="32"/>
        <v>0</v>
      </c>
      <c r="N260" s="191"/>
      <c r="O260" s="185">
        <v>25258.657353343562</v>
      </c>
      <c r="P260" s="161"/>
      <c r="Q260" s="135">
        <f t="shared" si="33"/>
        <v>25258.657353343562</v>
      </c>
      <c r="R260" s="185">
        <v>17552.626296391292</v>
      </c>
      <c r="S260" s="192"/>
      <c r="T260" s="139">
        <f t="shared" si="34"/>
        <v>25258.657353343569</v>
      </c>
      <c r="U260" s="139">
        <f t="shared" si="35"/>
        <v>25258.657353343569</v>
      </c>
      <c r="V260" s="140"/>
      <c r="W260" s="196"/>
      <c r="X260" s="197"/>
      <c r="Y260" s="198"/>
      <c r="Z260" s="172">
        <f t="shared" si="38"/>
        <v>1</v>
      </c>
      <c r="AA260" s="173"/>
      <c r="AB260" s="199"/>
      <c r="AC260" s="198"/>
      <c r="AD260" s="175">
        <f t="shared" si="39"/>
        <v>1</v>
      </c>
      <c r="AE260" s="176"/>
      <c r="AF260" s="200">
        <v>69</v>
      </c>
      <c r="AG260" s="149"/>
      <c r="AH260" s="192"/>
      <c r="AI260" s="192"/>
      <c r="AJ260" s="150"/>
      <c r="AK260" s="192"/>
      <c r="AL260" s="192"/>
      <c r="AM260" s="178">
        <f t="shared" si="36"/>
        <v>25258.657353343569</v>
      </c>
      <c r="AN260" s="179">
        <f t="shared" si="37"/>
        <v>0</v>
      </c>
      <c r="AO260" s="180"/>
      <c r="AP260" s="180">
        <v>5.7442149807003027</v>
      </c>
      <c r="AQ260" s="201">
        <v>7684864</v>
      </c>
      <c r="AR260" s="132"/>
      <c r="AS260" s="132">
        <v>46482.47265625</v>
      </c>
      <c r="AT260" s="132">
        <v>76922.6875</v>
      </c>
      <c r="AU260" s="132">
        <v>208606.3125</v>
      </c>
      <c r="AV260" s="132">
        <v>300101.6875</v>
      </c>
      <c r="AW260" s="132">
        <v>26260.853515625</v>
      </c>
      <c r="AX260" s="132">
        <v>1150011.1204373443</v>
      </c>
      <c r="AY260" s="188"/>
      <c r="AZ260" s="132"/>
      <c r="BA260" s="132"/>
      <c r="BB260" s="132"/>
      <c r="BC260" s="132"/>
      <c r="BD260" s="132"/>
      <c r="BE260" s="132"/>
      <c r="BF260" s="132"/>
      <c r="BG260" s="132"/>
      <c r="BH260" s="132"/>
      <c r="BI260" s="132"/>
      <c r="BJ260" s="132"/>
      <c r="BK260" s="132"/>
      <c r="BL260" s="132"/>
      <c r="BM260" s="132"/>
      <c r="BN260" s="132"/>
      <c r="BO260" s="157">
        <v>0.95399999999999996</v>
      </c>
      <c r="BP260" s="202">
        <v>8461584</v>
      </c>
      <c r="BQ260" s="132">
        <v>8708694</v>
      </c>
      <c r="BR260" s="132">
        <v>50</v>
      </c>
      <c r="BS260" s="132"/>
      <c r="BT260" s="132"/>
      <c r="BU260" s="132">
        <v>7858083</v>
      </c>
      <c r="BV260" s="132"/>
      <c r="BW260" s="132"/>
      <c r="BX260" s="132"/>
      <c r="BY260" s="132">
        <v>630582.8125</v>
      </c>
      <c r="BZ260" s="132">
        <v>0</v>
      </c>
      <c r="CA260" s="190">
        <v>0.89500000000000002</v>
      </c>
      <c r="CB260" s="185">
        <v>21</v>
      </c>
      <c r="CC260" s="185">
        <v>2154014.0620721355</v>
      </c>
      <c r="CD260" s="185">
        <v>66.438591003417969</v>
      </c>
      <c r="CE260" s="185">
        <v>2304684.518512412</v>
      </c>
      <c r="CF260" s="185">
        <v>2011210.0849992912</v>
      </c>
      <c r="CG260" s="185">
        <v>1068286.2171728811</v>
      </c>
      <c r="CH260" s="185">
        <v>1178271.0181442106</v>
      </c>
      <c r="CI260" s="195">
        <v>2592744.6983503937</v>
      </c>
      <c r="CJ260" s="185">
        <v>2478622.1920709517</v>
      </c>
      <c r="CK260" s="185">
        <v>767802.4375</v>
      </c>
      <c r="CL260" s="185">
        <v>0.5</v>
      </c>
      <c r="CM260" s="185">
        <v>2</v>
      </c>
      <c r="CN260" s="185">
        <v>303.8</v>
      </c>
      <c r="CO260" s="185">
        <v>29698514</v>
      </c>
      <c r="CP260" s="186">
        <v>109.176025390625</v>
      </c>
      <c r="CQ260" s="185"/>
      <c r="CR260" s="163"/>
      <c r="CS260" s="185"/>
      <c r="CT260" s="185"/>
      <c r="CU260" s="185"/>
      <c r="CV260" s="185"/>
      <c r="CW260" s="138"/>
      <c r="CX260" s="186"/>
    </row>
    <row r="261" spans="1:102">
      <c r="A261" s="165">
        <f t="shared" si="40"/>
        <v>42257.291666608799</v>
      </c>
      <c r="B261" s="166"/>
      <c r="C261" s="185">
        <v>13080.767607078991</v>
      </c>
      <c r="D261" s="161"/>
      <c r="E261" s="133">
        <f t="shared" si="30"/>
        <v>13080.767607078991</v>
      </c>
      <c r="F261" s="134">
        <v>2.7</v>
      </c>
      <c r="G261" s="185">
        <v>206.03812627649484</v>
      </c>
      <c r="H261" s="161"/>
      <c r="I261" s="135">
        <f t="shared" si="31"/>
        <v>206.03812627649484</v>
      </c>
      <c r="J261" s="136">
        <v>7.4999999999999997E-2</v>
      </c>
      <c r="K261" s="185"/>
      <c r="L261" s="185"/>
      <c r="M261" s="135">
        <f t="shared" si="32"/>
        <v>0</v>
      </c>
      <c r="N261" s="191"/>
      <c r="O261" s="185">
        <v>6437.3647404012481</v>
      </c>
      <c r="P261" s="161"/>
      <c r="Q261" s="135">
        <f t="shared" si="33"/>
        <v>6437.3647404012481</v>
      </c>
      <c r="R261" s="185">
        <v>5266.9347876010206</v>
      </c>
      <c r="S261" s="192"/>
      <c r="T261" s="139">
        <f t="shared" si="34"/>
        <v>6437.3647404012481</v>
      </c>
      <c r="U261" s="139">
        <f t="shared" si="35"/>
        <v>6437.3647404012481</v>
      </c>
      <c r="V261" s="140"/>
      <c r="W261" s="196"/>
      <c r="X261" s="197"/>
      <c r="Y261" s="198"/>
      <c r="Z261" s="172">
        <f t="shared" si="38"/>
        <v>1</v>
      </c>
      <c r="AA261" s="173"/>
      <c r="AB261" s="199"/>
      <c r="AC261" s="198"/>
      <c r="AD261" s="175">
        <f t="shared" si="39"/>
        <v>1</v>
      </c>
      <c r="AE261" s="176"/>
      <c r="AF261" s="200">
        <v>69</v>
      </c>
      <c r="AG261" s="149"/>
      <c r="AH261" s="192"/>
      <c r="AI261" s="192"/>
      <c r="AJ261" s="150"/>
      <c r="AK261" s="192"/>
      <c r="AL261" s="192"/>
      <c r="AM261" s="178">
        <f t="shared" si="36"/>
        <v>6437.3647404012481</v>
      </c>
      <c r="AN261" s="179">
        <f t="shared" si="37"/>
        <v>0</v>
      </c>
      <c r="AO261" s="180"/>
      <c r="AP261" s="180">
        <v>5.7890977966179573</v>
      </c>
      <c r="AQ261" s="201">
        <v>7684864</v>
      </c>
      <c r="AR261" s="132"/>
      <c r="AS261" s="132">
        <v>46670.33203125</v>
      </c>
      <c r="AT261" s="132">
        <v>77371.359375</v>
      </c>
      <c r="AU261" s="132">
        <v>209695.15625</v>
      </c>
      <c r="AV261" s="132">
        <v>302057.125</v>
      </c>
      <c r="AW261" s="132">
        <v>26518.1328125</v>
      </c>
      <c r="AX261" s="132">
        <v>1153166.8873778195</v>
      </c>
      <c r="AY261" s="188"/>
      <c r="AZ261" s="132"/>
      <c r="BA261" s="132"/>
      <c r="BB261" s="132"/>
      <c r="BC261" s="132"/>
      <c r="BD261" s="132"/>
      <c r="BE261" s="132"/>
      <c r="BF261" s="132"/>
      <c r="BG261" s="132"/>
      <c r="BH261" s="132"/>
      <c r="BI261" s="132"/>
      <c r="BJ261" s="132"/>
      <c r="BK261" s="132"/>
      <c r="BL261" s="132"/>
      <c r="BM261" s="132"/>
      <c r="BN261" s="132"/>
      <c r="BO261" s="157">
        <v>0.95499999999999996</v>
      </c>
      <c r="BP261" s="202">
        <v>8476972</v>
      </c>
      <c r="BQ261" s="132">
        <v>8723651</v>
      </c>
      <c r="BR261" s="132">
        <v>60</v>
      </c>
      <c r="BS261" s="132"/>
      <c r="BT261" s="132"/>
      <c r="BU261" s="132">
        <v>7874264</v>
      </c>
      <c r="BV261" s="132"/>
      <c r="BW261" s="132"/>
      <c r="BX261" s="132"/>
      <c r="BY261" s="132">
        <v>630603.75</v>
      </c>
      <c r="BZ261" s="132">
        <v>0</v>
      </c>
      <c r="CA261" s="190">
        <v>0.96699999999999997</v>
      </c>
      <c r="CB261" s="185">
        <v>21</v>
      </c>
      <c r="CC261" s="185">
        <v>2159532.0125491903</v>
      </c>
      <c r="CD261" s="185">
        <v>69.240097045898438</v>
      </c>
      <c r="CE261" s="185">
        <v>2310186.3459025128</v>
      </c>
      <c r="CF261" s="185">
        <v>2014023.7587320532</v>
      </c>
      <c r="CG261" s="185">
        <v>1069642.0387915508</v>
      </c>
      <c r="CH261" s="185">
        <v>1178667.8362121584</v>
      </c>
      <c r="CI261" s="195">
        <v>2599358.2137163356</v>
      </c>
      <c r="CJ261" s="185">
        <v>2485182.9544900134</v>
      </c>
      <c r="CK261" s="185">
        <v>770986.4375</v>
      </c>
      <c r="CL261" s="185">
        <v>0.5</v>
      </c>
      <c r="CM261" s="185">
        <v>2</v>
      </c>
      <c r="CN261" s="185">
        <v>303.8</v>
      </c>
      <c r="CO261" s="185">
        <v>29798698</v>
      </c>
      <c r="CP261" s="186">
        <v>107.589599609375</v>
      </c>
      <c r="CQ261" s="185"/>
      <c r="CR261" s="163"/>
      <c r="CS261" s="185"/>
      <c r="CT261" s="185"/>
      <c r="CU261" s="185"/>
      <c r="CV261" s="185"/>
      <c r="CW261" s="138"/>
      <c r="CX261" s="186"/>
    </row>
    <row r="262" spans="1:102">
      <c r="A262" s="165">
        <f t="shared" si="40"/>
        <v>42258.291666608799</v>
      </c>
      <c r="B262" s="166"/>
      <c r="C262" s="185">
        <v>0</v>
      </c>
      <c r="D262" s="161"/>
      <c r="E262" s="133">
        <f t="shared" si="30"/>
        <v>0</v>
      </c>
      <c r="F262" s="134">
        <v>2.7</v>
      </c>
      <c r="G262" s="185">
        <v>0</v>
      </c>
      <c r="H262" s="161"/>
      <c r="I262" s="135">
        <f t="shared" si="31"/>
        <v>0</v>
      </c>
      <c r="J262" s="136">
        <v>7.4999999999999997E-2</v>
      </c>
      <c r="K262" s="185"/>
      <c r="L262" s="185"/>
      <c r="M262" s="135">
        <f t="shared" si="32"/>
        <v>0</v>
      </c>
      <c r="N262" s="191"/>
      <c r="O262" s="185">
        <v>0</v>
      </c>
      <c r="P262" s="161"/>
      <c r="Q262" s="135">
        <f t="shared" si="33"/>
        <v>0</v>
      </c>
      <c r="R262" s="185">
        <v>0</v>
      </c>
      <c r="S262" s="192"/>
      <c r="T262" s="139">
        <f t="shared" si="34"/>
        <v>0</v>
      </c>
      <c r="U262" s="139">
        <f t="shared" si="35"/>
        <v>0</v>
      </c>
      <c r="V262" s="140"/>
      <c r="W262" s="196"/>
      <c r="X262" s="197"/>
      <c r="Y262" s="198"/>
      <c r="Z262" s="172">
        <f t="shared" si="38"/>
        <v>1</v>
      </c>
      <c r="AA262" s="173"/>
      <c r="AB262" s="199"/>
      <c r="AC262" s="198"/>
      <c r="AD262" s="175">
        <f t="shared" si="39"/>
        <v>1</v>
      </c>
      <c r="AE262" s="176"/>
      <c r="AF262" s="200">
        <v>69</v>
      </c>
      <c r="AG262" s="149"/>
      <c r="AH262" s="192"/>
      <c r="AI262" s="192"/>
      <c r="AJ262" s="150"/>
      <c r="AK262" s="192"/>
      <c r="AL262" s="192"/>
      <c r="AM262" s="178">
        <f t="shared" si="36"/>
        <v>0</v>
      </c>
      <c r="AN262" s="179">
        <f t="shared" si="37"/>
        <v>0</v>
      </c>
      <c r="AO262" s="180"/>
      <c r="AP262" s="180">
        <v>5.8318819736237471</v>
      </c>
      <c r="AQ262" s="201">
        <v>7684864</v>
      </c>
      <c r="AR262" s="132"/>
      <c r="AS262" s="132">
        <v>46858.05078125</v>
      </c>
      <c r="AT262" s="132">
        <v>77820</v>
      </c>
      <c r="AU262" s="132">
        <v>210779</v>
      </c>
      <c r="AV262" s="132">
        <v>304008.96875</v>
      </c>
      <c r="AW262" s="132">
        <v>26772.888671875</v>
      </c>
      <c r="AX262" s="132">
        <v>1156012.4391048155</v>
      </c>
      <c r="AY262" s="188"/>
      <c r="AZ262" s="132"/>
      <c r="BA262" s="132"/>
      <c r="BB262" s="132"/>
      <c r="BC262" s="132"/>
      <c r="BD262" s="132"/>
      <c r="BE262" s="132"/>
      <c r="BF262" s="132"/>
      <c r="BG262" s="132"/>
      <c r="BH262" s="132"/>
      <c r="BI262" s="132"/>
      <c r="BJ262" s="132"/>
      <c r="BK262" s="132"/>
      <c r="BL262" s="132"/>
      <c r="BM262" s="132"/>
      <c r="BN262" s="132"/>
      <c r="BO262" s="157">
        <v>0.98</v>
      </c>
      <c r="BP262" s="202">
        <v>8493673</v>
      </c>
      <c r="BQ262" s="132">
        <v>8740626</v>
      </c>
      <c r="BR262" s="132">
        <v>0</v>
      </c>
      <c r="BS262" s="132"/>
      <c r="BT262" s="132"/>
      <c r="BU262" s="132">
        <v>7888934</v>
      </c>
      <c r="BV262" s="132"/>
      <c r="BW262" s="132"/>
      <c r="BX262" s="132"/>
      <c r="BY262" s="132">
        <v>630624.6875</v>
      </c>
      <c r="BZ262" s="132">
        <v>0</v>
      </c>
      <c r="CA262" s="190">
        <v>0.96399999999999997</v>
      </c>
      <c r="CB262" s="185">
        <v>21</v>
      </c>
      <c r="CC262" s="185">
        <v>2163610.0742610646</v>
      </c>
      <c r="CD262" s="185">
        <v>80.040946960449219</v>
      </c>
      <c r="CE262" s="185">
        <v>2314587.8577221474</v>
      </c>
      <c r="CF262" s="185">
        <v>2016887.4800227964</v>
      </c>
      <c r="CG262" s="185">
        <v>1071734.9740920921</v>
      </c>
      <c r="CH262" s="185">
        <v>1180040.7648673016</v>
      </c>
      <c r="CI262" s="195">
        <v>2605637.2793787904</v>
      </c>
      <c r="CJ262" s="185">
        <v>2490406.3344853544</v>
      </c>
      <c r="CK262" s="185">
        <v>774603.125</v>
      </c>
      <c r="CL262" s="185">
        <v>0.5</v>
      </c>
      <c r="CM262" s="185">
        <v>2</v>
      </c>
      <c r="CN262" s="185">
        <v>303.8</v>
      </c>
      <c r="CO262" s="185">
        <v>29839994</v>
      </c>
      <c r="CP262" s="186">
        <v>108.98526763916016</v>
      </c>
      <c r="CQ262" s="185"/>
      <c r="CR262" s="163"/>
      <c r="CS262" s="185"/>
      <c r="CT262" s="185"/>
      <c r="CU262" s="185"/>
      <c r="CV262" s="185"/>
      <c r="CW262" s="138"/>
      <c r="CX262" s="186"/>
    </row>
    <row r="263" spans="1:102">
      <c r="A263" s="165">
        <f t="shared" si="40"/>
        <v>42259.291666608799</v>
      </c>
      <c r="B263" s="166"/>
      <c r="C263" s="185">
        <v>0</v>
      </c>
      <c r="D263" s="161"/>
      <c r="E263" s="133">
        <f t="shared" si="30"/>
        <v>0</v>
      </c>
      <c r="F263" s="134">
        <v>2.7</v>
      </c>
      <c r="G263" s="185">
        <v>0</v>
      </c>
      <c r="H263" s="161"/>
      <c r="I263" s="135">
        <f t="shared" si="31"/>
        <v>0</v>
      </c>
      <c r="J263" s="136">
        <v>7.4999999999999997E-2</v>
      </c>
      <c r="K263" s="185"/>
      <c r="L263" s="185"/>
      <c r="M263" s="135">
        <f t="shared" si="32"/>
        <v>0</v>
      </c>
      <c r="N263" s="191"/>
      <c r="O263" s="185">
        <v>0</v>
      </c>
      <c r="P263" s="161"/>
      <c r="Q263" s="135">
        <f t="shared" si="33"/>
        <v>0</v>
      </c>
      <c r="R263" s="185">
        <v>0</v>
      </c>
      <c r="S263" s="192"/>
      <c r="T263" s="139">
        <f t="shared" si="34"/>
        <v>0</v>
      </c>
      <c r="U263" s="139">
        <f t="shared" si="35"/>
        <v>0</v>
      </c>
      <c r="V263" s="140"/>
      <c r="W263" s="196"/>
      <c r="X263" s="197"/>
      <c r="Y263" s="198"/>
      <c r="Z263" s="172">
        <f t="shared" si="38"/>
        <v>1</v>
      </c>
      <c r="AA263" s="173"/>
      <c r="AB263" s="199"/>
      <c r="AC263" s="198"/>
      <c r="AD263" s="175">
        <f t="shared" si="39"/>
        <v>1</v>
      </c>
      <c r="AE263" s="176"/>
      <c r="AF263" s="200">
        <v>69</v>
      </c>
      <c r="AG263" s="149"/>
      <c r="AH263" s="192"/>
      <c r="AI263" s="192"/>
      <c r="AJ263" s="150"/>
      <c r="AK263" s="192"/>
      <c r="AL263" s="192"/>
      <c r="AM263" s="178">
        <f t="shared" si="36"/>
        <v>0</v>
      </c>
      <c r="AN263" s="179">
        <f t="shared" si="37"/>
        <v>0</v>
      </c>
      <c r="AO263" s="180"/>
      <c r="AP263" s="180">
        <v>5.8725675117176728</v>
      </c>
      <c r="AQ263" s="201">
        <v>7684864</v>
      </c>
      <c r="AR263" s="132"/>
      <c r="AS263" s="132">
        <v>47045.76171875</v>
      </c>
      <c r="AT263" s="132">
        <v>78268.1953125</v>
      </c>
      <c r="AU263" s="132">
        <v>211866.984375</v>
      </c>
      <c r="AV263" s="132">
        <v>305961.03125</v>
      </c>
      <c r="AW263" s="132">
        <v>27029.966796875</v>
      </c>
      <c r="AX263" s="132">
        <v>1158479.7827482116</v>
      </c>
      <c r="AY263" s="188"/>
      <c r="AZ263" s="132"/>
      <c r="BA263" s="132"/>
      <c r="BB263" s="132"/>
      <c r="BC263" s="132"/>
      <c r="BD263" s="132"/>
      <c r="BE263" s="132"/>
      <c r="BF263" s="132"/>
      <c r="BG263" s="132"/>
      <c r="BH263" s="132"/>
      <c r="BI263" s="132"/>
      <c r="BJ263" s="132"/>
      <c r="BK263" s="132"/>
      <c r="BL263" s="132"/>
      <c r="BM263" s="132"/>
      <c r="BN263" s="132"/>
      <c r="BO263" s="157">
        <v>0.87</v>
      </c>
      <c r="BP263" s="202">
        <v>8506558</v>
      </c>
      <c r="BQ263" s="132">
        <v>8753980</v>
      </c>
      <c r="BR263" s="132">
        <v>0</v>
      </c>
      <c r="BS263" s="132"/>
      <c r="BT263" s="132"/>
      <c r="BU263" s="132">
        <v>7901621</v>
      </c>
      <c r="BV263" s="132"/>
      <c r="BW263" s="132"/>
      <c r="BX263" s="132"/>
      <c r="BY263" s="132">
        <v>630645.5625</v>
      </c>
      <c r="BZ263" s="132">
        <v>0</v>
      </c>
      <c r="CA263" s="190">
        <v>0.98</v>
      </c>
      <c r="CB263" s="185">
        <v>22</v>
      </c>
      <c r="CC263" s="185">
        <v>2165658.9731937163</v>
      </c>
      <c r="CD263" s="185">
        <v>83.459846496582031</v>
      </c>
      <c r="CE263" s="185">
        <v>2318962.0746174678</v>
      </c>
      <c r="CF263" s="185">
        <v>2020029.7073382158</v>
      </c>
      <c r="CG263" s="185">
        <v>1071734.9740920921</v>
      </c>
      <c r="CH263" s="185">
        <v>1180042.1192664206</v>
      </c>
      <c r="CI263" s="195">
        <v>2609721.9866532711</v>
      </c>
      <c r="CJ263" s="185">
        <v>2494418.3946115836</v>
      </c>
      <c r="CK263" s="185">
        <v>777196.0625</v>
      </c>
      <c r="CL263" s="185">
        <v>0.5</v>
      </c>
      <c r="CM263" s="185">
        <v>2</v>
      </c>
      <c r="CN263" s="185">
        <v>303.8</v>
      </c>
      <c r="CO263" s="185">
        <v>29867616</v>
      </c>
      <c r="CP263" s="186">
        <v>107.7537841796875</v>
      </c>
      <c r="CQ263" s="185"/>
      <c r="CR263" s="163"/>
      <c r="CS263" s="185"/>
      <c r="CT263" s="185"/>
      <c r="CU263" s="185"/>
      <c r="CV263" s="185"/>
      <c r="CW263" s="138"/>
      <c r="CX263" s="186"/>
    </row>
    <row r="264" spans="1:102">
      <c r="A264" s="165">
        <f t="shared" si="40"/>
        <v>42260.291666608799</v>
      </c>
      <c r="B264" s="166"/>
      <c r="C264" s="185">
        <v>0</v>
      </c>
      <c r="D264" s="161"/>
      <c r="E264" s="133">
        <f t="shared" si="30"/>
        <v>0</v>
      </c>
      <c r="F264" s="134">
        <v>2.7</v>
      </c>
      <c r="G264" s="185">
        <v>0</v>
      </c>
      <c r="H264" s="161"/>
      <c r="I264" s="135">
        <f t="shared" si="31"/>
        <v>0</v>
      </c>
      <c r="J264" s="136">
        <v>7.4999999999999997E-2</v>
      </c>
      <c r="K264" s="185"/>
      <c r="L264" s="185"/>
      <c r="M264" s="135">
        <f t="shared" si="32"/>
        <v>0</v>
      </c>
      <c r="N264" s="191"/>
      <c r="O264" s="185">
        <v>0</v>
      </c>
      <c r="P264" s="161"/>
      <c r="Q264" s="135">
        <f t="shared" si="33"/>
        <v>0</v>
      </c>
      <c r="R264" s="185">
        <v>0</v>
      </c>
      <c r="S264" s="192"/>
      <c r="T264" s="139">
        <f t="shared" si="34"/>
        <v>0</v>
      </c>
      <c r="U264" s="139">
        <f t="shared" si="35"/>
        <v>0</v>
      </c>
      <c r="V264" s="140"/>
      <c r="W264" s="196"/>
      <c r="X264" s="197"/>
      <c r="Y264" s="198"/>
      <c r="Z264" s="172">
        <f t="shared" si="38"/>
        <v>1</v>
      </c>
      <c r="AA264" s="173"/>
      <c r="AB264" s="199"/>
      <c r="AC264" s="198"/>
      <c r="AD264" s="175">
        <f t="shared" si="39"/>
        <v>1</v>
      </c>
      <c r="AE264" s="176"/>
      <c r="AF264" s="200">
        <v>69</v>
      </c>
      <c r="AG264" s="149"/>
      <c r="AH264" s="192"/>
      <c r="AI264" s="192"/>
      <c r="AJ264" s="150"/>
      <c r="AK264" s="192"/>
      <c r="AL264" s="192"/>
      <c r="AM264" s="178">
        <f t="shared" si="36"/>
        <v>0</v>
      </c>
      <c r="AN264" s="179">
        <f t="shared" si="37"/>
        <v>0</v>
      </c>
      <c r="AO264" s="180"/>
      <c r="AP264" s="180">
        <v>5.9111544108997327</v>
      </c>
      <c r="AQ264" s="201">
        <v>7684864</v>
      </c>
      <c r="AR264" s="132"/>
      <c r="AS264" s="132">
        <v>47233.7109375</v>
      </c>
      <c r="AT264" s="132">
        <v>78716.2578125</v>
      </c>
      <c r="AU264" s="132">
        <v>212955.4375</v>
      </c>
      <c r="AV264" s="132">
        <v>307911.84375</v>
      </c>
      <c r="AW264" s="132">
        <v>27287.16015625</v>
      </c>
      <c r="AX264" s="132">
        <v>1161468.0685464761</v>
      </c>
      <c r="AY264" s="188"/>
      <c r="AZ264" s="132"/>
      <c r="BA264" s="132"/>
      <c r="BB264" s="132"/>
      <c r="BC264" s="132"/>
      <c r="BD264" s="132"/>
      <c r="BE264" s="132"/>
      <c r="BF264" s="132"/>
      <c r="BG264" s="132"/>
      <c r="BH264" s="132"/>
      <c r="BI264" s="132"/>
      <c r="BJ264" s="132"/>
      <c r="BK264" s="132"/>
      <c r="BL264" s="132"/>
      <c r="BM264" s="132"/>
      <c r="BN264" s="132"/>
      <c r="BO264" s="157">
        <v>0.96099999999999997</v>
      </c>
      <c r="BP264" s="202">
        <v>8513696</v>
      </c>
      <c r="BQ264" s="132">
        <v>8760888</v>
      </c>
      <c r="BR264" s="132">
        <v>0</v>
      </c>
      <c r="BS264" s="132"/>
      <c r="BT264" s="132"/>
      <c r="BU264" s="132">
        <v>7908798</v>
      </c>
      <c r="BV264" s="132"/>
      <c r="BW264" s="132"/>
      <c r="BX264" s="132"/>
      <c r="BY264" s="132">
        <v>630666.375</v>
      </c>
      <c r="BZ264" s="132">
        <v>0</v>
      </c>
      <c r="CA264" s="190">
        <v>0.95099999999999996</v>
      </c>
      <c r="CB264" s="185">
        <v>22</v>
      </c>
      <c r="CC264" s="185">
        <v>2170271.0770322178</v>
      </c>
      <c r="CD264" s="185">
        <v>77.71209716796875</v>
      </c>
      <c r="CE264" s="185">
        <v>2324186.9018064463</v>
      </c>
      <c r="CF264" s="185">
        <v>2023637.845240931</v>
      </c>
      <c r="CG264" s="185">
        <v>1071734.9740920921</v>
      </c>
      <c r="CH264" s="185">
        <v>1180042.1192664206</v>
      </c>
      <c r="CI264" s="195">
        <v>2614768.4580811248</v>
      </c>
      <c r="CJ264" s="185">
        <v>2499389.2669609413</v>
      </c>
      <c r="CK264" s="185">
        <v>784486.875</v>
      </c>
      <c r="CL264" s="185">
        <v>0.5</v>
      </c>
      <c r="CM264" s="185">
        <v>2</v>
      </c>
      <c r="CN264" s="185">
        <v>303.8</v>
      </c>
      <c r="CO264" s="185">
        <v>29889226</v>
      </c>
      <c r="CP264" s="186">
        <v>108.02362060546875</v>
      </c>
      <c r="CQ264" s="185"/>
      <c r="CR264" s="163"/>
      <c r="CS264" s="185"/>
      <c r="CT264" s="185"/>
      <c r="CU264" s="185"/>
      <c r="CV264" s="185"/>
      <c r="CW264" s="138"/>
      <c r="CX264" s="186"/>
    </row>
    <row r="265" spans="1:102">
      <c r="A265" s="165">
        <f t="shared" si="40"/>
        <v>42261.291666608799</v>
      </c>
      <c r="B265" s="166"/>
      <c r="C265" s="185">
        <v>0</v>
      </c>
      <c r="D265" s="161"/>
      <c r="E265" s="133">
        <f t="shared" si="30"/>
        <v>0</v>
      </c>
      <c r="F265" s="134">
        <v>2.7</v>
      </c>
      <c r="G265" s="185">
        <v>0</v>
      </c>
      <c r="H265" s="161"/>
      <c r="I265" s="135">
        <f t="shared" si="31"/>
        <v>0</v>
      </c>
      <c r="J265" s="136">
        <v>7.4999999999999997E-2</v>
      </c>
      <c r="K265" s="185"/>
      <c r="L265" s="185"/>
      <c r="M265" s="135">
        <f t="shared" si="32"/>
        <v>0</v>
      </c>
      <c r="N265" s="191"/>
      <c r="O265" s="185">
        <v>0</v>
      </c>
      <c r="P265" s="161"/>
      <c r="Q265" s="135">
        <f t="shared" ref="Q265:Q328" si="42">O265*Z265</f>
        <v>0</v>
      </c>
      <c r="R265" s="185">
        <v>0</v>
      </c>
      <c r="S265" s="192"/>
      <c r="T265" s="139">
        <f t="shared" ref="T265:T328" si="43">IF(Q265="","",IF((E265-I265-M265-Q265)&gt;0,E265-I265-M265-Q265,0))</f>
        <v>0</v>
      </c>
      <c r="U265" s="139">
        <f t="shared" ref="U265:U328" si="44">T265*AD265</f>
        <v>0</v>
      </c>
      <c r="V265" s="140"/>
      <c r="W265" s="196"/>
      <c r="X265" s="197"/>
      <c r="Y265" s="198"/>
      <c r="Z265" s="172">
        <f t="shared" si="38"/>
        <v>1</v>
      </c>
      <c r="AA265" s="173"/>
      <c r="AB265" s="199"/>
      <c r="AC265" s="198"/>
      <c r="AD265" s="175">
        <f t="shared" si="39"/>
        <v>1</v>
      </c>
      <c r="AE265" s="176"/>
      <c r="AF265" s="200">
        <v>69</v>
      </c>
      <c r="AG265" s="149"/>
      <c r="AH265" s="192"/>
      <c r="AI265" s="192"/>
      <c r="AJ265" s="150"/>
      <c r="AK265" s="192"/>
      <c r="AL265" s="192"/>
      <c r="AM265" s="178">
        <f t="shared" ref="AM265:AM328" si="45">IF(AG265+AJ265=0,U265,U265*AG265/(AG265+AJ265))</f>
        <v>0</v>
      </c>
      <c r="AN265" s="179">
        <f t="shared" ref="AN265:AN328" si="46">IF(AG265+AJ265=0,0,U265*AJ265/(AG265+AJ265))</f>
        <v>0</v>
      </c>
      <c r="AO265" s="180"/>
      <c r="AP265" s="180">
        <v>5.9476426711699286</v>
      </c>
      <c r="AQ265" s="201">
        <v>7684864</v>
      </c>
      <c r="AR265" s="132"/>
      <c r="AS265" s="132">
        <v>47420.140625</v>
      </c>
      <c r="AT265" s="132">
        <v>79162.8203125</v>
      </c>
      <c r="AU265" s="132">
        <v>214043.84375</v>
      </c>
      <c r="AV265" s="132">
        <v>309859.96875</v>
      </c>
      <c r="AW265" s="132">
        <v>27544.068359375</v>
      </c>
      <c r="AX265" s="132">
        <v>1164406.1052335538</v>
      </c>
      <c r="AY265" s="188"/>
      <c r="AZ265" s="132"/>
      <c r="BA265" s="132"/>
      <c r="BB265" s="132"/>
      <c r="BC265" s="132"/>
      <c r="BD265" s="132"/>
      <c r="BE265" s="132"/>
      <c r="BF265" s="132"/>
      <c r="BG265" s="132"/>
      <c r="BH265" s="132"/>
      <c r="BI265" s="132"/>
      <c r="BJ265" s="132"/>
      <c r="BK265" s="132"/>
      <c r="BL265" s="132"/>
      <c r="BM265" s="132"/>
      <c r="BN265" s="132"/>
      <c r="BO265" s="157">
        <v>0.94099999999999995</v>
      </c>
      <c r="BP265" s="202">
        <v>8522555</v>
      </c>
      <c r="BQ265" s="132">
        <v>8769821</v>
      </c>
      <c r="BR265" s="132">
        <v>0</v>
      </c>
      <c r="BS265" s="132"/>
      <c r="BT265" s="132"/>
      <c r="BU265" s="132">
        <v>7917555</v>
      </c>
      <c r="BV265" s="132"/>
      <c r="BW265" s="132"/>
      <c r="BX265" s="132"/>
      <c r="BY265" s="132">
        <v>630687.25</v>
      </c>
      <c r="BZ265" s="132">
        <v>0</v>
      </c>
      <c r="CA265" s="190">
        <v>0.94099999999999995</v>
      </c>
      <c r="CB265" s="185">
        <v>22</v>
      </c>
      <c r="CC265" s="185">
        <v>2175101.5938391951</v>
      </c>
      <c r="CD265" s="185">
        <v>64.368446350097656</v>
      </c>
      <c r="CE265" s="185">
        <v>2329242.4381659534</v>
      </c>
      <c r="CF265" s="185">
        <v>2028538.8216957764</v>
      </c>
      <c r="CG265" s="185">
        <v>1071734.9740920921</v>
      </c>
      <c r="CH265" s="185">
        <v>1180042.1192664206</v>
      </c>
      <c r="CI265" s="195">
        <v>2619595.4160434231</v>
      </c>
      <c r="CJ265" s="185">
        <v>2504122.6041901736</v>
      </c>
      <c r="CK265" s="185">
        <v>790882.6875</v>
      </c>
      <c r="CL265" s="185">
        <v>0.5</v>
      </c>
      <c r="CM265" s="185">
        <v>2</v>
      </c>
      <c r="CN265" s="185">
        <v>303.8</v>
      </c>
      <c r="CO265" s="185">
        <v>29910894</v>
      </c>
      <c r="CP265" s="186">
        <v>108.30842590332031</v>
      </c>
      <c r="CQ265" s="185"/>
      <c r="CR265" s="163"/>
      <c r="CS265" s="185"/>
      <c r="CT265" s="185"/>
      <c r="CU265" s="185"/>
      <c r="CV265" s="185"/>
      <c r="CW265" s="138"/>
      <c r="CX265" s="186"/>
    </row>
    <row r="266" spans="1:102">
      <c r="A266" s="165">
        <f t="shared" si="40"/>
        <v>42262.291666608799</v>
      </c>
      <c r="B266" s="166"/>
      <c r="C266" s="185">
        <v>0</v>
      </c>
      <c r="D266" s="161"/>
      <c r="E266" s="133">
        <f t="shared" ref="E266:E329" si="47">C266</f>
        <v>0</v>
      </c>
      <c r="F266" s="134">
        <v>2.7</v>
      </c>
      <c r="G266" s="185">
        <v>0</v>
      </c>
      <c r="H266" s="161"/>
      <c r="I266" s="135">
        <f t="shared" ref="I266:I329" si="48">G266</f>
        <v>0</v>
      </c>
      <c r="J266" s="136">
        <v>7.4999999999999997E-2</v>
      </c>
      <c r="K266" s="185"/>
      <c r="L266" s="185"/>
      <c r="M266" s="135">
        <f t="shared" ref="M266:M329" si="49">K266</f>
        <v>0</v>
      </c>
      <c r="N266" s="191"/>
      <c r="O266" s="185">
        <v>0</v>
      </c>
      <c r="P266" s="161"/>
      <c r="Q266" s="135">
        <f t="shared" si="42"/>
        <v>0</v>
      </c>
      <c r="R266" s="185">
        <v>0</v>
      </c>
      <c r="S266" s="192"/>
      <c r="T266" s="139">
        <f t="shared" si="43"/>
        <v>0</v>
      </c>
      <c r="U266" s="139">
        <f t="shared" si="44"/>
        <v>0</v>
      </c>
      <c r="V266" s="140"/>
      <c r="W266" s="196"/>
      <c r="X266" s="197"/>
      <c r="Y266" s="198"/>
      <c r="Z266" s="172">
        <f t="shared" ref="Z266:Z329" si="50">Z265</f>
        <v>1</v>
      </c>
      <c r="AA266" s="173"/>
      <c r="AB266" s="199"/>
      <c r="AC266" s="198"/>
      <c r="AD266" s="175">
        <f t="shared" ref="AD266:AD329" si="51">AD265</f>
        <v>1</v>
      </c>
      <c r="AE266" s="176"/>
      <c r="AF266" s="200">
        <v>69</v>
      </c>
      <c r="AG266" s="149"/>
      <c r="AH266" s="192"/>
      <c r="AI266" s="192"/>
      <c r="AJ266" s="150"/>
      <c r="AK266" s="192"/>
      <c r="AL266" s="192"/>
      <c r="AM266" s="178">
        <f t="shared" si="45"/>
        <v>0</v>
      </c>
      <c r="AN266" s="179">
        <f t="shared" si="46"/>
        <v>0</v>
      </c>
      <c r="AO266" s="180"/>
      <c r="AP266" s="180">
        <v>5.9820322925282596</v>
      </c>
      <c r="AQ266" s="201">
        <v>7684864</v>
      </c>
      <c r="AR266" s="132"/>
      <c r="AS266" s="132">
        <v>47605.2890625</v>
      </c>
      <c r="AT266" s="132">
        <v>79607.75</v>
      </c>
      <c r="AU266" s="132">
        <v>215132.59375</v>
      </c>
      <c r="AV266" s="132">
        <v>311806</v>
      </c>
      <c r="AW266" s="132">
        <v>27800.54296875</v>
      </c>
      <c r="AX266" s="132">
        <v>1167245.5565700643</v>
      </c>
      <c r="AY266" s="188"/>
      <c r="AZ266" s="132"/>
      <c r="BA266" s="132"/>
      <c r="BB266" s="132"/>
      <c r="BC266" s="132"/>
      <c r="BD266" s="132"/>
      <c r="BE266" s="132"/>
      <c r="BF266" s="132"/>
      <c r="BG266" s="132"/>
      <c r="BH266" s="132"/>
      <c r="BI266" s="132"/>
      <c r="BJ266" s="132"/>
      <c r="BK266" s="132"/>
      <c r="BL266" s="132"/>
      <c r="BM266" s="132"/>
      <c r="BN266" s="132"/>
      <c r="BO266" s="157">
        <v>0.94499999999999995</v>
      </c>
      <c r="BP266" s="202">
        <v>8530947</v>
      </c>
      <c r="BQ266" s="132">
        <v>8778336</v>
      </c>
      <c r="BR266" s="132">
        <v>0</v>
      </c>
      <c r="BS266" s="132"/>
      <c r="BT266" s="132"/>
      <c r="BU266" s="132">
        <v>7924581</v>
      </c>
      <c r="BV266" s="132"/>
      <c r="BW266" s="132"/>
      <c r="BX266" s="132"/>
      <c r="BY266" s="132">
        <v>630708.1875</v>
      </c>
      <c r="BZ266" s="132">
        <v>0</v>
      </c>
      <c r="CA266" s="190">
        <v>0.98299999999999998</v>
      </c>
      <c r="CB266" s="185">
        <v>22</v>
      </c>
      <c r="CC266" s="185">
        <v>2177272.254827688</v>
      </c>
      <c r="CD266" s="185">
        <v>64.064117431640625</v>
      </c>
      <c r="CE266" s="185">
        <v>2331710.8309391732</v>
      </c>
      <c r="CF266" s="185">
        <v>2031190.8795624757</v>
      </c>
      <c r="CG266" s="185">
        <v>1071737.0415959964</v>
      </c>
      <c r="CH266" s="185">
        <v>1180042.1192664206</v>
      </c>
      <c r="CI266" s="195">
        <v>2621856.3002354442</v>
      </c>
      <c r="CJ266" s="185">
        <v>2506372.0893207784</v>
      </c>
      <c r="CK266" s="185">
        <v>796445.5</v>
      </c>
      <c r="CL266" s="185">
        <v>0.5</v>
      </c>
      <c r="CM266" s="185">
        <v>2</v>
      </c>
      <c r="CN266" s="185">
        <v>303.8</v>
      </c>
      <c r="CO266" s="185">
        <v>29927182</v>
      </c>
      <c r="CP266" s="186">
        <v>108.50177764892578</v>
      </c>
      <c r="CQ266" s="185"/>
      <c r="CR266" s="163"/>
      <c r="CS266" s="185"/>
      <c r="CT266" s="185"/>
      <c r="CU266" s="185"/>
      <c r="CV266" s="185"/>
      <c r="CW266" s="138"/>
      <c r="CX266" s="186"/>
    </row>
    <row r="267" spans="1:102">
      <c r="A267" s="165">
        <f t="shared" si="40"/>
        <v>42263.291666608799</v>
      </c>
      <c r="B267" s="166"/>
      <c r="C267" s="185">
        <v>0</v>
      </c>
      <c r="D267" s="161"/>
      <c r="E267" s="133">
        <f t="shared" si="47"/>
        <v>0</v>
      </c>
      <c r="F267" s="134">
        <v>2.7</v>
      </c>
      <c r="G267" s="185">
        <v>0</v>
      </c>
      <c r="H267" s="161"/>
      <c r="I267" s="135">
        <f t="shared" si="48"/>
        <v>0</v>
      </c>
      <c r="J267" s="136">
        <v>7.4999999999999997E-2</v>
      </c>
      <c r="K267" s="185"/>
      <c r="L267" s="185"/>
      <c r="M267" s="135">
        <f t="shared" si="49"/>
        <v>0</v>
      </c>
      <c r="N267" s="191"/>
      <c r="O267" s="185">
        <v>0</v>
      </c>
      <c r="P267" s="161"/>
      <c r="Q267" s="135">
        <f t="shared" si="42"/>
        <v>0</v>
      </c>
      <c r="R267" s="185">
        <v>0</v>
      </c>
      <c r="S267" s="192"/>
      <c r="T267" s="139">
        <f t="shared" si="43"/>
        <v>0</v>
      </c>
      <c r="U267" s="139">
        <f t="shared" si="44"/>
        <v>0</v>
      </c>
      <c r="V267" s="140"/>
      <c r="W267" s="196"/>
      <c r="X267" s="197"/>
      <c r="Y267" s="198"/>
      <c r="Z267" s="172">
        <f t="shared" si="50"/>
        <v>1</v>
      </c>
      <c r="AA267" s="173"/>
      <c r="AB267" s="199"/>
      <c r="AC267" s="198"/>
      <c r="AD267" s="175">
        <f t="shared" si="51"/>
        <v>1</v>
      </c>
      <c r="AE267" s="176"/>
      <c r="AF267" s="200">
        <v>69</v>
      </c>
      <c r="AG267" s="149"/>
      <c r="AH267" s="192"/>
      <c r="AI267" s="192"/>
      <c r="AJ267" s="150"/>
      <c r="AK267" s="192"/>
      <c r="AL267" s="192"/>
      <c r="AM267" s="178">
        <f t="shared" si="45"/>
        <v>0</v>
      </c>
      <c r="AN267" s="179">
        <f t="shared" si="46"/>
        <v>0</v>
      </c>
      <c r="AO267" s="180"/>
      <c r="AP267" s="180">
        <v>6.0143232749747257</v>
      </c>
      <c r="AQ267" s="201">
        <v>7684864</v>
      </c>
      <c r="AR267" s="132"/>
      <c r="AS267" s="132">
        <v>47790.2421875</v>
      </c>
      <c r="AT267" s="132">
        <v>80052.6875</v>
      </c>
      <c r="AU267" s="132">
        <v>216224.875</v>
      </c>
      <c r="AV267" s="132">
        <v>313750.15625</v>
      </c>
      <c r="AW267" s="132">
        <v>28056.5625</v>
      </c>
      <c r="AX267" s="132">
        <v>1169908.4747990675</v>
      </c>
      <c r="AY267" s="188"/>
      <c r="AZ267" s="132"/>
      <c r="BA267" s="132"/>
      <c r="BB267" s="132"/>
      <c r="BC267" s="132"/>
      <c r="BD267" s="132"/>
      <c r="BE267" s="132"/>
      <c r="BF267" s="132"/>
      <c r="BG267" s="132"/>
      <c r="BH267" s="132"/>
      <c r="BI267" s="132"/>
      <c r="BJ267" s="132"/>
      <c r="BK267" s="132"/>
      <c r="BL267" s="132"/>
      <c r="BM267" s="132"/>
      <c r="BN267" s="132"/>
      <c r="BO267" s="157">
        <v>0.97199999999999998</v>
      </c>
      <c r="BP267" s="202">
        <v>8535221</v>
      </c>
      <c r="BQ267" s="132">
        <v>8782898</v>
      </c>
      <c r="BR267" s="132">
        <v>0</v>
      </c>
      <c r="BS267" s="132"/>
      <c r="BT267" s="132"/>
      <c r="BU267" s="132">
        <v>7928898</v>
      </c>
      <c r="BV267" s="132"/>
      <c r="BW267" s="132"/>
      <c r="BX267" s="132"/>
      <c r="BY267" s="132">
        <v>630729.125</v>
      </c>
      <c r="BZ267" s="132">
        <v>0</v>
      </c>
      <c r="CA267" s="190">
        <v>0.97199999999999998</v>
      </c>
      <c r="CB267" s="185">
        <v>22</v>
      </c>
      <c r="CC267" s="185">
        <v>2179120.4136714851</v>
      </c>
      <c r="CD267" s="185">
        <v>79.678253173828125</v>
      </c>
      <c r="CE267" s="185">
        <v>2333814.1740745828</v>
      </c>
      <c r="CF267" s="185">
        <v>2033452.8440919067</v>
      </c>
      <c r="CG267" s="185">
        <v>1071744.936042242</v>
      </c>
      <c r="CH267" s="185">
        <v>1180047.5764994631</v>
      </c>
      <c r="CI267" s="195">
        <v>2623680.6617780235</v>
      </c>
      <c r="CJ267" s="185">
        <v>2508133.8608479714</v>
      </c>
      <c r="CK267" s="185">
        <v>802017.625</v>
      </c>
      <c r="CL267" s="185">
        <v>0.5</v>
      </c>
      <c r="CM267" s="185">
        <v>2</v>
      </c>
      <c r="CN267" s="185">
        <v>303.8</v>
      </c>
      <c r="CO267" s="185">
        <v>29941676</v>
      </c>
      <c r="CP267" s="186">
        <v>106.88175964355469</v>
      </c>
      <c r="CQ267" s="185"/>
      <c r="CR267" s="163"/>
      <c r="CS267" s="185"/>
      <c r="CT267" s="185"/>
      <c r="CU267" s="185"/>
      <c r="CV267" s="185"/>
      <c r="CW267" s="138"/>
      <c r="CX267" s="186"/>
    </row>
    <row r="268" spans="1:102">
      <c r="A268" s="165">
        <f t="shared" si="40"/>
        <v>42264.291666608799</v>
      </c>
      <c r="B268" s="166"/>
      <c r="C268" s="185">
        <v>0</v>
      </c>
      <c r="D268" s="161"/>
      <c r="E268" s="133">
        <f t="shared" si="47"/>
        <v>0</v>
      </c>
      <c r="F268" s="134">
        <v>2.7</v>
      </c>
      <c r="G268" s="185">
        <v>0</v>
      </c>
      <c r="H268" s="161"/>
      <c r="I268" s="135">
        <f t="shared" si="48"/>
        <v>0</v>
      </c>
      <c r="J268" s="136">
        <v>7.4999999999999997E-2</v>
      </c>
      <c r="K268" s="185"/>
      <c r="L268" s="185"/>
      <c r="M268" s="135">
        <f t="shared" si="49"/>
        <v>0</v>
      </c>
      <c r="N268" s="191"/>
      <c r="O268" s="185">
        <v>0</v>
      </c>
      <c r="P268" s="161"/>
      <c r="Q268" s="135">
        <f t="shared" si="42"/>
        <v>0</v>
      </c>
      <c r="R268" s="185">
        <v>0</v>
      </c>
      <c r="S268" s="192"/>
      <c r="T268" s="139">
        <f t="shared" si="43"/>
        <v>0</v>
      </c>
      <c r="U268" s="139">
        <f t="shared" si="44"/>
        <v>0</v>
      </c>
      <c r="V268" s="140"/>
      <c r="W268" s="196"/>
      <c r="X268" s="197"/>
      <c r="Y268" s="198"/>
      <c r="Z268" s="172">
        <f t="shared" si="50"/>
        <v>1</v>
      </c>
      <c r="AA268" s="173"/>
      <c r="AB268" s="199"/>
      <c r="AC268" s="198"/>
      <c r="AD268" s="175">
        <f t="shared" si="51"/>
        <v>1</v>
      </c>
      <c r="AE268" s="176"/>
      <c r="AF268" s="200">
        <v>69</v>
      </c>
      <c r="AG268" s="149"/>
      <c r="AH268" s="192"/>
      <c r="AI268" s="192"/>
      <c r="AJ268" s="150"/>
      <c r="AK268" s="192"/>
      <c r="AL268" s="192"/>
      <c r="AM268" s="178">
        <f t="shared" si="45"/>
        <v>0</v>
      </c>
      <c r="AN268" s="179">
        <f t="shared" si="46"/>
        <v>0</v>
      </c>
      <c r="AO268" s="180"/>
      <c r="AP268" s="180">
        <v>6.0445156185093278</v>
      </c>
      <c r="AQ268" s="201">
        <v>7684864</v>
      </c>
      <c r="AR268" s="132"/>
      <c r="AS268" s="132">
        <v>47974.87109375</v>
      </c>
      <c r="AT268" s="132">
        <v>80497.7578125</v>
      </c>
      <c r="AU268" s="132">
        <v>217314.984375</v>
      </c>
      <c r="AV268" s="132">
        <v>315698</v>
      </c>
      <c r="AW268" s="132">
        <v>28311.302734375</v>
      </c>
      <c r="AX268" s="132">
        <v>1172778.6096876231</v>
      </c>
      <c r="AY268" s="188"/>
      <c r="AZ268" s="132"/>
      <c r="BA268" s="132"/>
      <c r="BB268" s="132"/>
      <c r="BC268" s="132"/>
      <c r="BD268" s="132"/>
      <c r="BE268" s="132"/>
      <c r="BF268" s="132"/>
      <c r="BG268" s="132"/>
      <c r="BH268" s="132"/>
      <c r="BI268" s="132"/>
      <c r="BJ268" s="132"/>
      <c r="BK268" s="132"/>
      <c r="BL268" s="132"/>
      <c r="BM268" s="132"/>
      <c r="BN268" s="132"/>
      <c r="BO268" s="157">
        <v>1.034</v>
      </c>
      <c r="BP268" s="202">
        <v>8536592</v>
      </c>
      <c r="BQ268" s="132">
        <v>8784127</v>
      </c>
      <c r="BR268" s="132">
        <v>0</v>
      </c>
      <c r="BS268" s="132"/>
      <c r="BT268" s="132"/>
      <c r="BU268" s="132">
        <v>7932858</v>
      </c>
      <c r="BV268" s="132"/>
      <c r="BW268" s="132"/>
      <c r="BX268" s="132"/>
      <c r="BY268" s="132">
        <v>630750.0625</v>
      </c>
      <c r="BZ268" s="132">
        <v>0</v>
      </c>
      <c r="CA268" s="190">
        <v>0.80900000000000005</v>
      </c>
      <c r="CB268" s="185">
        <v>22</v>
      </c>
      <c r="CC268" s="185">
        <v>2184798.4333952395</v>
      </c>
      <c r="CD268" s="185">
        <v>76.433197021484375</v>
      </c>
      <c r="CE268" s="185">
        <v>2339758.7632360053</v>
      </c>
      <c r="CF268" s="185">
        <v>2038910.1895989545</v>
      </c>
      <c r="CG268" s="185">
        <v>1071751.1559904742</v>
      </c>
      <c r="CH268" s="185">
        <v>1180053.8305197149</v>
      </c>
      <c r="CI268" s="195">
        <v>2629417.8749657669</v>
      </c>
      <c r="CJ268" s="185">
        <v>2513810.7944220998</v>
      </c>
      <c r="CK268" s="185">
        <v>804506.9375</v>
      </c>
      <c r="CL268" s="185">
        <v>0.5</v>
      </c>
      <c r="CM268" s="185">
        <v>2</v>
      </c>
      <c r="CN268" s="185">
        <v>303.8</v>
      </c>
      <c r="CO268" s="185">
        <v>29965098</v>
      </c>
      <c r="CP268" s="186">
        <v>102.4866943359375</v>
      </c>
      <c r="CQ268" s="185"/>
      <c r="CR268" s="163"/>
      <c r="CS268" s="185"/>
      <c r="CT268" s="185"/>
      <c r="CU268" s="185"/>
      <c r="CV268" s="185"/>
      <c r="CW268" s="138"/>
      <c r="CX268" s="186"/>
    </row>
    <row r="269" spans="1:102">
      <c r="A269" s="165">
        <f t="shared" si="40"/>
        <v>42265.291666608799</v>
      </c>
      <c r="B269" s="166"/>
      <c r="C269" s="185">
        <v>53147.368168003843</v>
      </c>
      <c r="D269" s="161"/>
      <c r="E269" s="133">
        <f t="shared" si="47"/>
        <v>53147.368168003843</v>
      </c>
      <c r="F269" s="134">
        <v>2.7</v>
      </c>
      <c r="G269" s="185">
        <v>837.13620506004997</v>
      </c>
      <c r="H269" s="161"/>
      <c r="I269" s="135">
        <f t="shared" si="48"/>
        <v>837.13620506004997</v>
      </c>
      <c r="J269" s="136">
        <v>7.4999999999999997E-2</v>
      </c>
      <c r="K269" s="185"/>
      <c r="L269" s="185"/>
      <c r="M269" s="135">
        <f t="shared" si="49"/>
        <v>0</v>
      </c>
      <c r="N269" s="191"/>
      <c r="O269" s="185">
        <v>26155.115981471896</v>
      </c>
      <c r="P269" s="161"/>
      <c r="Q269" s="135">
        <f t="shared" si="42"/>
        <v>26155.115981471896</v>
      </c>
      <c r="R269" s="185">
        <v>20550.448271156485</v>
      </c>
      <c r="S269" s="192"/>
      <c r="T269" s="139">
        <f t="shared" si="43"/>
        <v>26155.115981471896</v>
      </c>
      <c r="U269" s="139">
        <f t="shared" si="44"/>
        <v>26155.115981471896</v>
      </c>
      <c r="V269" s="140"/>
      <c r="W269" s="196"/>
      <c r="X269" s="197"/>
      <c r="Y269" s="198"/>
      <c r="Z269" s="172">
        <f t="shared" si="50"/>
        <v>1</v>
      </c>
      <c r="AA269" s="173"/>
      <c r="AB269" s="199"/>
      <c r="AC269" s="198"/>
      <c r="AD269" s="175">
        <f t="shared" si="51"/>
        <v>1</v>
      </c>
      <c r="AE269" s="176"/>
      <c r="AF269" s="200">
        <v>69</v>
      </c>
      <c r="AG269" s="149"/>
      <c r="AH269" s="192"/>
      <c r="AI269" s="192"/>
      <c r="AJ269" s="150"/>
      <c r="AK269" s="192"/>
      <c r="AL269" s="192"/>
      <c r="AM269" s="178">
        <f t="shared" si="45"/>
        <v>26155.115981471896</v>
      </c>
      <c r="AN269" s="179">
        <f t="shared" si="46"/>
        <v>0</v>
      </c>
      <c r="AO269" s="180"/>
      <c r="AP269" s="180">
        <v>6.0726093231320641</v>
      </c>
      <c r="AQ269" s="201">
        <v>7684864</v>
      </c>
      <c r="AR269" s="132"/>
      <c r="AS269" s="132">
        <v>48120.1484375</v>
      </c>
      <c r="AT269" s="132">
        <v>80833.8125</v>
      </c>
      <c r="AU269" s="132">
        <v>218117.671875</v>
      </c>
      <c r="AV269" s="132">
        <v>317147.03125</v>
      </c>
      <c r="AW269" s="132">
        <v>28510.138671875</v>
      </c>
      <c r="AX269" s="132">
        <v>1175055.4710938644</v>
      </c>
      <c r="AY269" s="188"/>
      <c r="AZ269" s="132"/>
      <c r="BA269" s="132"/>
      <c r="BB269" s="132"/>
      <c r="BC269" s="132"/>
      <c r="BD269" s="132"/>
      <c r="BE269" s="132"/>
      <c r="BF269" s="132"/>
      <c r="BG269" s="132"/>
      <c r="BH269" s="132"/>
      <c r="BI269" s="132"/>
      <c r="BJ269" s="132"/>
      <c r="BK269" s="132"/>
      <c r="BL269" s="132"/>
      <c r="BM269" s="132"/>
      <c r="BN269" s="132"/>
      <c r="BO269" s="157">
        <v>0.94299999999999995</v>
      </c>
      <c r="BP269" s="202">
        <v>8545357</v>
      </c>
      <c r="BQ269" s="132">
        <v>8792937</v>
      </c>
      <c r="BR269" s="132">
        <v>0</v>
      </c>
      <c r="BS269" s="132"/>
      <c r="BT269" s="132"/>
      <c r="BU269" s="132">
        <v>7941879</v>
      </c>
      <c r="BV269" s="132"/>
      <c r="BW269" s="132"/>
      <c r="BX269" s="132"/>
      <c r="BY269" s="132">
        <v>630770.625</v>
      </c>
      <c r="BZ269" s="132">
        <v>0</v>
      </c>
      <c r="CA269" s="190">
        <v>0.77600000000000002</v>
      </c>
      <c r="CB269" s="185">
        <v>22</v>
      </c>
      <c r="CC269" s="185">
        <v>2188328.1319787605</v>
      </c>
      <c r="CD269" s="185">
        <v>84.422195434570313</v>
      </c>
      <c r="CE269" s="185">
        <v>2343542.744540873</v>
      </c>
      <c r="CF269" s="185">
        <v>2041064.0503745447</v>
      </c>
      <c r="CG269" s="185">
        <v>1071751.1559904742</v>
      </c>
      <c r="CH269" s="185">
        <v>1180053.8305197149</v>
      </c>
      <c r="CI269" s="195">
        <v>2632986.0464144088</v>
      </c>
      <c r="CJ269" s="185">
        <v>2517349.4572047829</v>
      </c>
      <c r="CK269" s="185">
        <v>810874.3125</v>
      </c>
      <c r="CL269" s="185">
        <v>0.5</v>
      </c>
      <c r="CM269" s="185">
        <v>2</v>
      </c>
      <c r="CN269" s="185">
        <v>303.8</v>
      </c>
      <c r="CO269" s="185">
        <v>30000926</v>
      </c>
      <c r="CP269" s="186">
        <v>106.05023956298828</v>
      </c>
      <c r="CQ269" s="185"/>
      <c r="CR269" s="163"/>
      <c r="CS269" s="185"/>
      <c r="CT269" s="185"/>
      <c r="CU269" s="185"/>
      <c r="CV269" s="185"/>
      <c r="CW269" s="138"/>
      <c r="CX269" s="186"/>
    </row>
    <row r="270" spans="1:102">
      <c r="A270" s="165">
        <f t="shared" si="40"/>
        <v>42266.291666608799</v>
      </c>
      <c r="B270" s="166"/>
      <c r="C270" s="185">
        <v>64213.675523546153</v>
      </c>
      <c r="D270" s="161"/>
      <c r="E270" s="133">
        <f t="shared" si="47"/>
        <v>64213.675523546153</v>
      </c>
      <c r="F270" s="134">
        <v>2.7</v>
      </c>
      <c r="G270" s="185">
        <v>1011.4441127322119</v>
      </c>
      <c r="H270" s="161"/>
      <c r="I270" s="135">
        <f t="shared" si="48"/>
        <v>1011.4441127322119</v>
      </c>
      <c r="J270" s="136">
        <v>7.4999999999999997E-2</v>
      </c>
      <c r="K270" s="185"/>
      <c r="L270" s="185"/>
      <c r="M270" s="135">
        <f t="shared" si="49"/>
        <v>0</v>
      </c>
      <c r="N270" s="191"/>
      <c r="O270" s="185">
        <v>31601.11570540697</v>
      </c>
      <c r="P270" s="161"/>
      <c r="Q270" s="135">
        <f t="shared" si="42"/>
        <v>31601.11570540697</v>
      </c>
      <c r="R270" s="185">
        <v>24829.448054248329</v>
      </c>
      <c r="S270" s="192"/>
      <c r="T270" s="139">
        <f t="shared" si="43"/>
        <v>31601.11570540697</v>
      </c>
      <c r="U270" s="139">
        <f t="shared" si="44"/>
        <v>31601.11570540697</v>
      </c>
      <c r="V270" s="140"/>
      <c r="W270" s="196"/>
      <c r="X270" s="197"/>
      <c r="Y270" s="198"/>
      <c r="Z270" s="172">
        <f t="shared" si="50"/>
        <v>1</v>
      </c>
      <c r="AA270" s="173"/>
      <c r="AB270" s="199"/>
      <c r="AC270" s="198"/>
      <c r="AD270" s="175">
        <f t="shared" si="51"/>
        <v>1</v>
      </c>
      <c r="AE270" s="176"/>
      <c r="AF270" s="200">
        <v>69</v>
      </c>
      <c r="AG270" s="149"/>
      <c r="AH270" s="192"/>
      <c r="AI270" s="192"/>
      <c r="AJ270" s="150"/>
      <c r="AK270" s="192"/>
      <c r="AL270" s="192"/>
      <c r="AM270" s="178">
        <f t="shared" si="45"/>
        <v>31601.11570540697</v>
      </c>
      <c r="AN270" s="179">
        <f t="shared" si="46"/>
        <v>0</v>
      </c>
      <c r="AO270" s="180"/>
      <c r="AP270" s="180">
        <v>6.0986043888429364</v>
      </c>
      <c r="AQ270" s="201">
        <v>7685358</v>
      </c>
      <c r="AR270" s="132"/>
      <c r="AS270" s="132">
        <v>48307.40625</v>
      </c>
      <c r="AT270" s="132">
        <v>81291.703125</v>
      </c>
      <c r="AU270" s="132">
        <v>219202.734375</v>
      </c>
      <c r="AV270" s="132">
        <v>319115.09375</v>
      </c>
      <c r="AW270" s="132">
        <v>28774.392578125</v>
      </c>
      <c r="AX270" s="132">
        <v>1177971.3586695192</v>
      </c>
      <c r="AY270" s="188"/>
      <c r="AZ270" s="132"/>
      <c r="BA270" s="132"/>
      <c r="BB270" s="132"/>
      <c r="BC270" s="132"/>
      <c r="BD270" s="132"/>
      <c r="BE270" s="132"/>
      <c r="BF270" s="132"/>
      <c r="BG270" s="132"/>
      <c r="BH270" s="132"/>
      <c r="BI270" s="132"/>
      <c r="BJ270" s="132"/>
      <c r="BK270" s="132"/>
      <c r="BL270" s="132"/>
      <c r="BM270" s="132"/>
      <c r="BN270" s="132"/>
      <c r="BO270" s="157">
        <v>0.95</v>
      </c>
      <c r="BP270" s="202">
        <v>8563064</v>
      </c>
      <c r="BQ270" s="132">
        <v>8810574</v>
      </c>
      <c r="BR270" s="132">
        <v>0</v>
      </c>
      <c r="BS270" s="132"/>
      <c r="BT270" s="132"/>
      <c r="BU270" s="132">
        <v>7956617</v>
      </c>
      <c r="BV270" s="132"/>
      <c r="BW270" s="132"/>
      <c r="BX270" s="132"/>
      <c r="BY270" s="132">
        <v>630791.3125</v>
      </c>
      <c r="BZ270" s="132">
        <v>0</v>
      </c>
      <c r="CA270" s="190">
        <v>0.9</v>
      </c>
      <c r="CB270" s="185">
        <v>22</v>
      </c>
      <c r="CC270" s="185">
        <v>2193941.2849354139</v>
      </c>
      <c r="CD270" s="185">
        <v>80.595565795898438</v>
      </c>
      <c r="CE270" s="185">
        <v>2349497.9291050648</v>
      </c>
      <c r="CF270" s="185">
        <v>2045054.1717392034</v>
      </c>
      <c r="CG270" s="185">
        <v>1073438.8164537994</v>
      </c>
      <c r="CH270" s="185">
        <v>1180674.1362106241</v>
      </c>
      <c r="CI270" s="195">
        <v>2640239.6913511865</v>
      </c>
      <c r="CJ270" s="185">
        <v>2524550.8609668799</v>
      </c>
      <c r="CK270" s="185">
        <v>820146.875</v>
      </c>
      <c r="CL270" s="185">
        <v>0.5</v>
      </c>
      <c r="CM270" s="185">
        <v>2</v>
      </c>
      <c r="CN270" s="185">
        <v>303.8</v>
      </c>
      <c r="CO270" s="185">
        <v>30110646</v>
      </c>
      <c r="CP270" s="186">
        <v>101.93243408203125</v>
      </c>
      <c r="CQ270" s="185"/>
      <c r="CR270" s="163"/>
      <c r="CS270" s="185"/>
      <c r="CT270" s="185"/>
      <c r="CU270" s="185"/>
      <c r="CV270" s="185"/>
      <c r="CW270" s="138"/>
      <c r="CX270" s="186"/>
    </row>
    <row r="271" spans="1:102">
      <c r="A271" s="165">
        <f t="shared" si="40"/>
        <v>42267.291666608799</v>
      </c>
      <c r="B271" s="166"/>
      <c r="C271" s="185">
        <v>67605.638682315242</v>
      </c>
      <c r="D271" s="161"/>
      <c r="E271" s="133">
        <f t="shared" si="47"/>
        <v>67605.638682315242</v>
      </c>
      <c r="F271" s="134">
        <v>2.7</v>
      </c>
      <c r="G271" s="185">
        <v>1064.8716908854594</v>
      </c>
      <c r="H271" s="161"/>
      <c r="I271" s="135">
        <f t="shared" si="48"/>
        <v>1064.8716908854594</v>
      </c>
      <c r="J271" s="136">
        <v>7.4999999999999997E-2</v>
      </c>
      <c r="K271" s="185"/>
      <c r="L271" s="185"/>
      <c r="M271" s="135">
        <f t="shared" si="49"/>
        <v>0</v>
      </c>
      <c r="N271" s="191"/>
      <c r="O271" s="185">
        <v>33270.383495714894</v>
      </c>
      <c r="P271" s="161"/>
      <c r="Q271" s="135">
        <f t="shared" si="42"/>
        <v>33270.383495714894</v>
      </c>
      <c r="R271" s="185">
        <v>26141.015603775984</v>
      </c>
      <c r="S271" s="192"/>
      <c r="T271" s="139">
        <f t="shared" si="43"/>
        <v>33270.383495714894</v>
      </c>
      <c r="U271" s="139">
        <f t="shared" si="44"/>
        <v>33270.383495714894</v>
      </c>
      <c r="V271" s="140"/>
      <c r="W271" s="196"/>
      <c r="X271" s="197"/>
      <c r="Y271" s="198"/>
      <c r="Z271" s="172">
        <f t="shared" si="50"/>
        <v>1</v>
      </c>
      <c r="AA271" s="173"/>
      <c r="AB271" s="199"/>
      <c r="AC271" s="198"/>
      <c r="AD271" s="175">
        <f t="shared" si="51"/>
        <v>1</v>
      </c>
      <c r="AE271" s="176"/>
      <c r="AF271" s="200">
        <v>70</v>
      </c>
      <c r="AG271" s="149"/>
      <c r="AH271" s="192"/>
      <c r="AI271" s="192"/>
      <c r="AJ271" s="150"/>
      <c r="AK271" s="192"/>
      <c r="AL271" s="192"/>
      <c r="AM271" s="178">
        <f t="shared" si="45"/>
        <v>33270.383495714894</v>
      </c>
      <c r="AN271" s="179">
        <f t="shared" si="46"/>
        <v>0</v>
      </c>
      <c r="AO271" s="180"/>
      <c r="AP271" s="180">
        <v>6.1225008156419438</v>
      </c>
      <c r="AQ271" s="201">
        <v>7685358</v>
      </c>
      <c r="AR271" s="132"/>
      <c r="AS271" s="132">
        <v>48493.9453125</v>
      </c>
      <c r="AT271" s="132">
        <v>81749.25</v>
      </c>
      <c r="AU271" s="132">
        <v>220289.234375</v>
      </c>
      <c r="AV271" s="132">
        <v>321074.96875</v>
      </c>
      <c r="AW271" s="132">
        <v>29035.033203125</v>
      </c>
      <c r="AX271" s="132">
        <v>1180602.2675255572</v>
      </c>
      <c r="AY271" s="188"/>
      <c r="AZ271" s="132"/>
      <c r="BA271" s="132"/>
      <c r="BB271" s="132"/>
      <c r="BC271" s="132"/>
      <c r="BD271" s="132"/>
      <c r="BE271" s="132"/>
      <c r="BF271" s="132"/>
      <c r="BG271" s="132"/>
      <c r="BH271" s="132"/>
      <c r="BI271" s="132"/>
      <c r="BJ271" s="132"/>
      <c r="BK271" s="132"/>
      <c r="BL271" s="132"/>
      <c r="BM271" s="132"/>
      <c r="BN271" s="132"/>
      <c r="BO271" s="157">
        <v>0.95599999999999996</v>
      </c>
      <c r="BP271" s="202">
        <v>8584022</v>
      </c>
      <c r="BQ271" s="132">
        <v>8831315</v>
      </c>
      <c r="BR271" s="132">
        <v>0</v>
      </c>
      <c r="BS271" s="132"/>
      <c r="BT271" s="132"/>
      <c r="BU271" s="132">
        <v>7975843</v>
      </c>
      <c r="BV271" s="132"/>
      <c r="BW271" s="132"/>
      <c r="BX271" s="132"/>
      <c r="BY271" s="132">
        <v>631635.4375</v>
      </c>
      <c r="BZ271" s="132">
        <v>0</v>
      </c>
      <c r="CA271" s="190">
        <v>0.94</v>
      </c>
      <c r="CB271" s="185">
        <v>22</v>
      </c>
      <c r="CC271" s="185">
        <v>2198696.0944302799</v>
      </c>
      <c r="CD271" s="185">
        <v>79.814369201660156</v>
      </c>
      <c r="CE271" s="185">
        <v>2354508.1160069848</v>
      </c>
      <c r="CF271" s="185">
        <v>2048547.8148918161</v>
      </c>
      <c r="CG271" s="185">
        <v>1076206.5684455493</v>
      </c>
      <c r="CH271" s="185">
        <v>1181896.7568517702</v>
      </c>
      <c r="CI271" s="195">
        <v>2647649.9525814122</v>
      </c>
      <c r="CJ271" s="185">
        <v>2531904.4913730393</v>
      </c>
      <c r="CK271" s="185">
        <v>831733.8125</v>
      </c>
      <c r="CL271" s="185">
        <v>0.5</v>
      </c>
      <c r="CM271" s="185">
        <v>2</v>
      </c>
      <c r="CN271" s="185">
        <v>303.8</v>
      </c>
      <c r="CO271" s="185">
        <v>30232714</v>
      </c>
      <c r="CP271" s="186">
        <v>92.141998291015625</v>
      </c>
      <c r="CQ271" s="185"/>
      <c r="CR271" s="163"/>
      <c r="CS271" s="185"/>
      <c r="CT271" s="185"/>
      <c r="CU271" s="185"/>
      <c r="CV271" s="185"/>
      <c r="CW271" s="138"/>
      <c r="CX271" s="186"/>
    </row>
    <row r="272" spans="1:102">
      <c r="A272" s="165">
        <f t="shared" si="40"/>
        <v>42268.291666608799</v>
      </c>
      <c r="B272" s="166"/>
      <c r="C272" s="185">
        <v>67516.376493926582</v>
      </c>
      <c r="D272" s="161"/>
      <c r="E272" s="133">
        <f t="shared" si="47"/>
        <v>67516.376493926582</v>
      </c>
      <c r="F272" s="134">
        <v>2.7</v>
      </c>
      <c r="G272" s="185">
        <v>1063.46570198669</v>
      </c>
      <c r="H272" s="161"/>
      <c r="I272" s="135">
        <f t="shared" si="48"/>
        <v>1063.46570198669</v>
      </c>
      <c r="J272" s="136">
        <v>7.4999999999999997E-2</v>
      </c>
      <c r="K272" s="185"/>
      <c r="L272" s="185"/>
      <c r="M272" s="135">
        <f t="shared" si="49"/>
        <v>0</v>
      </c>
      <c r="N272" s="191"/>
      <c r="O272" s="185">
        <v>33226.455395969948</v>
      </c>
      <c r="P272" s="161"/>
      <c r="Q272" s="135">
        <f t="shared" si="42"/>
        <v>33226.455395969948</v>
      </c>
      <c r="R272" s="185">
        <v>25065.571614503649</v>
      </c>
      <c r="S272" s="192"/>
      <c r="T272" s="139">
        <f t="shared" si="43"/>
        <v>33226.455395969948</v>
      </c>
      <c r="U272" s="139">
        <f t="shared" si="44"/>
        <v>33226.455395969948</v>
      </c>
      <c r="V272" s="140"/>
      <c r="W272" s="196"/>
      <c r="X272" s="197"/>
      <c r="Y272" s="198"/>
      <c r="Z272" s="172">
        <f t="shared" si="50"/>
        <v>1</v>
      </c>
      <c r="AA272" s="173"/>
      <c r="AB272" s="199"/>
      <c r="AC272" s="198"/>
      <c r="AD272" s="175">
        <f t="shared" si="51"/>
        <v>1</v>
      </c>
      <c r="AE272" s="176"/>
      <c r="AF272" s="200">
        <v>70</v>
      </c>
      <c r="AG272" s="149"/>
      <c r="AH272" s="192"/>
      <c r="AI272" s="192"/>
      <c r="AJ272" s="150"/>
      <c r="AK272" s="192"/>
      <c r="AL272" s="192"/>
      <c r="AM272" s="178">
        <f t="shared" si="45"/>
        <v>33226.455395969948</v>
      </c>
      <c r="AN272" s="179">
        <f t="shared" si="46"/>
        <v>0</v>
      </c>
      <c r="AO272" s="180"/>
      <c r="AP272" s="180">
        <v>6.1442986035290863</v>
      </c>
      <c r="AQ272" s="201">
        <v>7685358</v>
      </c>
      <c r="AR272" s="132"/>
      <c r="AS272" s="132">
        <v>48678.97265625</v>
      </c>
      <c r="AT272" s="132">
        <v>82202.3359375</v>
      </c>
      <c r="AU272" s="132">
        <v>221361.71875</v>
      </c>
      <c r="AV272" s="132">
        <v>323016.90625</v>
      </c>
      <c r="AW272" s="132">
        <v>29291.986328125</v>
      </c>
      <c r="AX272" s="132">
        <v>1183126.1184959703</v>
      </c>
      <c r="AY272" s="188"/>
      <c r="AZ272" s="132"/>
      <c r="BA272" s="132"/>
      <c r="BB272" s="132"/>
      <c r="BC272" s="132"/>
      <c r="BD272" s="132"/>
      <c r="BE272" s="132"/>
      <c r="BF272" s="132"/>
      <c r="BG272" s="132"/>
      <c r="BH272" s="132"/>
      <c r="BI272" s="132"/>
      <c r="BJ272" s="132"/>
      <c r="BK272" s="132"/>
      <c r="BL272" s="132"/>
      <c r="BM272" s="132"/>
      <c r="BN272" s="132"/>
      <c r="BO272" s="157">
        <v>0.79</v>
      </c>
      <c r="BP272" s="202">
        <v>8615221</v>
      </c>
      <c r="BQ272" s="132">
        <v>8863007</v>
      </c>
      <c r="BR272" s="132">
        <v>0</v>
      </c>
      <c r="BS272" s="132"/>
      <c r="BT272" s="132"/>
      <c r="BU272" s="132">
        <v>8012824</v>
      </c>
      <c r="BV272" s="132"/>
      <c r="BW272" s="132"/>
      <c r="BX272" s="132"/>
      <c r="BY272" s="132">
        <v>643595.1875</v>
      </c>
      <c r="BZ272" s="132">
        <v>0</v>
      </c>
      <c r="CA272" s="190">
        <v>0.57999999999999996</v>
      </c>
      <c r="CB272" s="185">
        <v>22</v>
      </c>
      <c r="CC272" s="205">
        <f>(CC273+CC271)/2</f>
        <v>2201541.1321067056</v>
      </c>
      <c r="CD272" s="185">
        <v>54.72607421875</v>
      </c>
      <c r="CE272" s="185">
        <v>2358823.5</v>
      </c>
      <c r="CF272" s="205">
        <f>(CF273+CF271)/2</f>
        <v>2050731.8910687864</v>
      </c>
      <c r="CG272" s="185">
        <v>1078191.1485542976</v>
      </c>
      <c r="CH272" s="185">
        <v>1182753.2590950944</v>
      </c>
      <c r="CI272" s="195">
        <v>2654288.606210147</v>
      </c>
      <c r="CJ272" s="205">
        <f>(CJ273+CJ271)/2</f>
        <v>2537822.6976029854</v>
      </c>
      <c r="CK272" s="185">
        <v>838183.0625</v>
      </c>
      <c r="CL272" s="185">
        <v>0.5</v>
      </c>
      <c r="CM272" s="185">
        <v>2</v>
      </c>
      <c r="CN272" s="185">
        <v>303.8</v>
      </c>
      <c r="CO272" s="185">
        <v>30370940</v>
      </c>
      <c r="CP272" s="186">
        <v>86.355438232421875</v>
      </c>
      <c r="CQ272" s="185"/>
      <c r="CR272" s="163"/>
      <c r="CS272" s="185"/>
      <c r="CT272" s="185"/>
      <c r="CU272" s="185"/>
      <c r="CV272" s="185"/>
      <c r="CW272" s="138"/>
      <c r="CX272" s="186"/>
    </row>
    <row r="273" spans="1:102">
      <c r="A273" s="165">
        <f t="shared" ref="A273:A308" si="52">A272+1</f>
        <v>42269.291666608799</v>
      </c>
      <c r="B273" s="166"/>
      <c r="C273" s="185">
        <v>60606.821911248808</v>
      </c>
      <c r="D273" s="161"/>
      <c r="E273" s="133">
        <f t="shared" si="47"/>
        <v>60606.821911248808</v>
      </c>
      <c r="F273" s="134">
        <v>2.7</v>
      </c>
      <c r="G273" s="185">
        <v>954.63174648933341</v>
      </c>
      <c r="H273" s="161"/>
      <c r="I273" s="135">
        <f t="shared" si="48"/>
        <v>954.63174648933341</v>
      </c>
      <c r="J273" s="136">
        <v>7.4999999999999997E-2</v>
      </c>
      <c r="K273" s="185"/>
      <c r="L273" s="185"/>
      <c r="M273" s="135">
        <f t="shared" si="49"/>
        <v>0</v>
      </c>
      <c r="N273" s="191"/>
      <c r="O273" s="185">
        <v>29826.095082379732</v>
      </c>
      <c r="P273" s="161"/>
      <c r="Q273" s="135">
        <f t="shared" si="42"/>
        <v>29826.095082379732</v>
      </c>
      <c r="R273" s="185">
        <v>24403.16870376523</v>
      </c>
      <c r="S273" s="192"/>
      <c r="T273" s="139">
        <f t="shared" si="43"/>
        <v>29826.095082379739</v>
      </c>
      <c r="U273" s="139">
        <f t="shared" si="44"/>
        <v>29826.095082379739</v>
      </c>
      <c r="V273" s="140"/>
      <c r="W273" s="196"/>
      <c r="X273" s="197"/>
      <c r="Y273" s="198"/>
      <c r="Z273" s="172">
        <f t="shared" si="50"/>
        <v>1</v>
      </c>
      <c r="AA273" s="173"/>
      <c r="AB273" s="199"/>
      <c r="AC273" s="198"/>
      <c r="AD273" s="175">
        <f t="shared" si="51"/>
        <v>1</v>
      </c>
      <c r="AE273" s="176"/>
      <c r="AF273" s="200">
        <v>70</v>
      </c>
      <c r="AG273" s="149"/>
      <c r="AH273" s="192"/>
      <c r="AI273" s="192"/>
      <c r="AJ273" s="150"/>
      <c r="AK273" s="192"/>
      <c r="AL273" s="192"/>
      <c r="AM273" s="178">
        <f t="shared" si="45"/>
        <v>29826.095082379739</v>
      </c>
      <c r="AN273" s="179">
        <f t="shared" si="46"/>
        <v>0</v>
      </c>
      <c r="AO273" s="180"/>
      <c r="AP273" s="180">
        <v>6.1639977525043648</v>
      </c>
      <c r="AQ273" s="201">
        <v>7692672</v>
      </c>
      <c r="AR273" s="132"/>
      <c r="AS273" s="132">
        <v>48863.953125</v>
      </c>
      <c r="AT273" s="132">
        <v>82656.6328125</v>
      </c>
      <c r="AU273" s="132">
        <v>222432.59375</v>
      </c>
      <c r="AV273" s="132">
        <v>324966.78125</v>
      </c>
      <c r="AW273" s="132">
        <v>29548.728515625</v>
      </c>
      <c r="AX273" s="132">
        <v>1185649.8149272604</v>
      </c>
      <c r="AY273" s="188"/>
      <c r="AZ273" s="132"/>
      <c r="BA273" s="132"/>
      <c r="BB273" s="132"/>
      <c r="BC273" s="132"/>
      <c r="BD273" s="132"/>
      <c r="BE273" s="132"/>
      <c r="BF273" s="132"/>
      <c r="BG273" s="132"/>
      <c r="BH273" s="132"/>
      <c r="BI273" s="132"/>
      <c r="BJ273" s="132"/>
      <c r="BK273" s="132"/>
      <c r="BL273" s="132"/>
      <c r="BM273" s="132"/>
      <c r="BN273" s="132"/>
      <c r="BO273" s="157">
        <v>0.67</v>
      </c>
      <c r="BP273" s="202">
        <v>8651920</v>
      </c>
      <c r="BQ273" s="132">
        <v>8899883</v>
      </c>
      <c r="BR273" s="132">
        <v>0</v>
      </c>
      <c r="BS273" s="132"/>
      <c r="BT273" s="132"/>
      <c r="BU273" s="132">
        <v>8048130</v>
      </c>
      <c r="BV273" s="132"/>
      <c r="BW273" s="132"/>
      <c r="BX273" s="132"/>
      <c r="BY273" s="132">
        <v>653556.375</v>
      </c>
      <c r="BZ273" s="132">
        <v>0</v>
      </c>
      <c r="CA273" s="190">
        <v>0.59</v>
      </c>
      <c r="CB273" s="185">
        <v>22</v>
      </c>
      <c r="CC273" s="185">
        <v>2204386.1697831312</v>
      </c>
      <c r="CD273" s="185">
        <v>52.945652008056641</v>
      </c>
      <c r="CE273" s="185">
        <v>2360824.59514945</v>
      </c>
      <c r="CF273" s="185">
        <v>2052915.9672457564</v>
      </c>
      <c r="CG273" s="185">
        <v>1082375.2714303748</v>
      </c>
      <c r="CH273" s="185">
        <v>1184275.2071659777</v>
      </c>
      <c r="CI273" s="195">
        <v>2659602.4150300166</v>
      </c>
      <c r="CJ273" s="185">
        <v>2543740.9038329311</v>
      </c>
      <c r="CK273" s="185">
        <v>840432.1875</v>
      </c>
      <c r="CL273" s="185">
        <v>0.5</v>
      </c>
      <c r="CM273" s="185">
        <v>2</v>
      </c>
      <c r="CN273" s="185">
        <v>303.8</v>
      </c>
      <c r="CO273" s="185">
        <v>30498646</v>
      </c>
      <c r="CP273" s="186">
        <v>82.07574462890625</v>
      </c>
      <c r="CQ273" s="185"/>
      <c r="CR273" s="163"/>
      <c r="CS273" s="185"/>
      <c r="CT273" s="185"/>
      <c r="CU273" s="185"/>
      <c r="CV273" s="185"/>
      <c r="CW273" s="138"/>
      <c r="CX273" s="186"/>
    </row>
    <row r="274" spans="1:102">
      <c r="A274" s="165">
        <f t="shared" si="52"/>
        <v>42270.291666608799</v>
      </c>
      <c r="B274" s="166"/>
      <c r="C274" s="185">
        <v>30105.601538145827</v>
      </c>
      <c r="D274" s="161"/>
      <c r="E274" s="133">
        <f t="shared" si="47"/>
        <v>30105.601538145827</v>
      </c>
      <c r="F274" s="134">
        <v>2.7</v>
      </c>
      <c r="G274" s="185">
        <v>474.20013241344253</v>
      </c>
      <c r="H274" s="161"/>
      <c r="I274" s="135">
        <f t="shared" si="48"/>
        <v>474.20013241344253</v>
      </c>
      <c r="J274" s="136">
        <v>7.4999999999999997E-2</v>
      </c>
      <c r="K274" s="185"/>
      <c r="L274" s="185"/>
      <c r="M274" s="135">
        <f t="shared" si="49"/>
        <v>0</v>
      </c>
      <c r="N274" s="191"/>
      <c r="O274" s="185">
        <v>14815.700702866192</v>
      </c>
      <c r="P274" s="161"/>
      <c r="Q274" s="135">
        <f t="shared" si="42"/>
        <v>14815.700702866192</v>
      </c>
      <c r="R274" s="185">
        <v>11406.778417250966</v>
      </c>
      <c r="S274" s="192"/>
      <c r="T274" s="139">
        <f t="shared" si="43"/>
        <v>14815.700702866192</v>
      </c>
      <c r="U274" s="139">
        <f t="shared" si="44"/>
        <v>14815.700702866192</v>
      </c>
      <c r="V274" s="140"/>
      <c r="W274" s="196"/>
      <c r="X274" s="197"/>
      <c r="Y274" s="198"/>
      <c r="Z274" s="172">
        <f t="shared" si="50"/>
        <v>1</v>
      </c>
      <c r="AA274" s="173"/>
      <c r="AB274" s="199"/>
      <c r="AC274" s="198"/>
      <c r="AD274" s="175">
        <f t="shared" si="51"/>
        <v>1</v>
      </c>
      <c r="AE274" s="176"/>
      <c r="AF274" s="200">
        <v>68</v>
      </c>
      <c r="AG274" s="149"/>
      <c r="AH274" s="192"/>
      <c r="AI274" s="192"/>
      <c r="AJ274" s="150"/>
      <c r="AK274" s="192"/>
      <c r="AL274" s="192"/>
      <c r="AM274" s="178">
        <f t="shared" si="45"/>
        <v>14815.700702866192</v>
      </c>
      <c r="AN274" s="179">
        <f t="shared" si="46"/>
        <v>0</v>
      </c>
      <c r="AO274" s="180"/>
      <c r="AP274" s="180">
        <v>6.1815982625677774</v>
      </c>
      <c r="AQ274" s="201">
        <v>7705797</v>
      </c>
      <c r="AR274" s="132"/>
      <c r="AS274" s="132">
        <v>49046.09765625</v>
      </c>
      <c r="AT274" s="132">
        <v>83103.5234375</v>
      </c>
      <c r="AU274" s="132">
        <v>223483.8125</v>
      </c>
      <c r="AV274" s="132">
        <v>326891.96875</v>
      </c>
      <c r="AW274" s="132">
        <v>29801.2578125</v>
      </c>
      <c r="AX274" s="132">
        <v>1188144.0719866678</v>
      </c>
      <c r="AY274" s="188"/>
      <c r="AZ274" s="132"/>
      <c r="BA274" s="132"/>
      <c r="BB274" s="132"/>
      <c r="BC274" s="132"/>
      <c r="BD274" s="132"/>
      <c r="BE274" s="132"/>
      <c r="BF274" s="132"/>
      <c r="BG274" s="132"/>
      <c r="BH274" s="132"/>
      <c r="BI274" s="132"/>
      <c r="BJ274" s="132"/>
      <c r="BK274" s="132"/>
      <c r="BL274" s="132"/>
      <c r="BM274" s="132"/>
      <c r="BN274" s="132"/>
      <c r="BO274" s="157">
        <v>0.57999999999999996</v>
      </c>
      <c r="BP274" s="202">
        <v>8688625</v>
      </c>
      <c r="BQ274" s="132">
        <v>8936321</v>
      </c>
      <c r="BR274" s="132">
        <v>8</v>
      </c>
      <c r="BS274" s="132"/>
      <c r="BT274" s="132"/>
      <c r="BU274" s="132">
        <v>8083683</v>
      </c>
      <c r="BV274" s="132"/>
      <c r="BW274" s="132"/>
      <c r="BX274" s="132"/>
      <c r="BY274" s="132">
        <v>663270.8125</v>
      </c>
      <c r="BZ274" s="132">
        <v>0</v>
      </c>
      <c r="CA274" s="190">
        <v>0.6</v>
      </c>
      <c r="CB274" s="185">
        <v>22.03</v>
      </c>
      <c r="CC274" s="185">
        <v>2208301.5075532799</v>
      </c>
      <c r="CD274" s="185">
        <v>52.807163238525391</v>
      </c>
      <c r="CE274" s="185">
        <v>2365047.8497341466</v>
      </c>
      <c r="CF274" s="185">
        <v>2056171.0503855872</v>
      </c>
      <c r="CG274" s="185">
        <v>1087429.6823959271</v>
      </c>
      <c r="CH274" s="185">
        <v>1186310.887882462</v>
      </c>
      <c r="CI274" s="195">
        <v>2668485.2805628898</v>
      </c>
      <c r="CJ274" s="185">
        <v>2552498.6386267319</v>
      </c>
      <c r="CK274" s="185">
        <v>846547.125</v>
      </c>
      <c r="CL274" s="185">
        <v>0.5</v>
      </c>
      <c r="CM274" s="185">
        <v>2</v>
      </c>
      <c r="CN274" s="185">
        <v>303.8</v>
      </c>
      <c r="CO274" s="185">
        <v>30605320</v>
      </c>
      <c r="CP274" s="186">
        <v>88.58868408203125</v>
      </c>
      <c r="CQ274" s="185"/>
      <c r="CR274" s="163"/>
      <c r="CS274" s="185"/>
      <c r="CT274" s="185"/>
      <c r="CU274" s="185"/>
      <c r="CV274" s="185"/>
      <c r="CW274" s="138"/>
      <c r="CX274" s="186"/>
    </row>
    <row r="275" spans="1:102">
      <c r="A275" s="165">
        <f t="shared" si="52"/>
        <v>42271.291666608799</v>
      </c>
      <c r="B275" s="166"/>
      <c r="C275" s="185">
        <v>68533.524640627002</v>
      </c>
      <c r="D275" s="161"/>
      <c r="E275" s="133">
        <f t="shared" si="47"/>
        <v>68533.524640627002</v>
      </c>
      <c r="F275" s="134">
        <v>2.7</v>
      </c>
      <c r="G275" s="185">
        <v>1079.4870322776085</v>
      </c>
      <c r="H275" s="161"/>
      <c r="I275" s="135">
        <f t="shared" si="48"/>
        <v>1079.4870322776085</v>
      </c>
      <c r="J275" s="136">
        <v>7.4999999999999997E-2</v>
      </c>
      <c r="K275" s="185"/>
      <c r="L275" s="185"/>
      <c r="M275" s="135">
        <f t="shared" si="49"/>
        <v>0</v>
      </c>
      <c r="N275" s="191"/>
      <c r="O275" s="185">
        <v>33727.018804174695</v>
      </c>
      <c r="P275" s="161"/>
      <c r="Q275" s="135">
        <f t="shared" si="42"/>
        <v>33727.018804174695</v>
      </c>
      <c r="R275" s="185">
        <v>27594.833567052017</v>
      </c>
      <c r="S275" s="192"/>
      <c r="T275" s="139">
        <f t="shared" si="43"/>
        <v>33727.018804174695</v>
      </c>
      <c r="U275" s="139">
        <f t="shared" si="44"/>
        <v>33727.018804174695</v>
      </c>
      <c r="V275" s="140"/>
      <c r="W275" s="196"/>
      <c r="X275" s="197"/>
      <c r="Y275" s="198"/>
      <c r="Z275" s="172">
        <f t="shared" si="50"/>
        <v>1</v>
      </c>
      <c r="AA275" s="173"/>
      <c r="AB275" s="199"/>
      <c r="AC275" s="198"/>
      <c r="AD275" s="175">
        <f t="shared" si="51"/>
        <v>1</v>
      </c>
      <c r="AE275" s="176"/>
      <c r="AF275" s="200">
        <v>69</v>
      </c>
      <c r="AG275" s="149"/>
      <c r="AH275" s="192"/>
      <c r="AI275" s="192"/>
      <c r="AJ275" s="150"/>
      <c r="AK275" s="192"/>
      <c r="AL275" s="192"/>
      <c r="AM275" s="178">
        <f t="shared" si="45"/>
        <v>33727.018804174695</v>
      </c>
      <c r="AN275" s="179">
        <f t="shared" si="46"/>
        <v>0</v>
      </c>
      <c r="AO275" s="180"/>
      <c r="AP275" s="180">
        <v>6.1971001337193261</v>
      </c>
      <c r="AQ275" s="201">
        <v>7722262</v>
      </c>
      <c r="AR275" s="132"/>
      <c r="AS275" s="132">
        <v>49215.89453125</v>
      </c>
      <c r="AT275" s="132">
        <v>83507.9375</v>
      </c>
      <c r="AU275" s="132">
        <v>224452.75</v>
      </c>
      <c r="AV275" s="132">
        <v>328739.125</v>
      </c>
      <c r="AW275" s="132">
        <v>30039.435546875</v>
      </c>
      <c r="AX275" s="132">
        <v>1193226.4461565199</v>
      </c>
      <c r="AY275" s="188"/>
      <c r="AZ275" s="132"/>
      <c r="BA275" s="132"/>
      <c r="BB275" s="132"/>
      <c r="BC275" s="132"/>
      <c r="BD275" s="132"/>
      <c r="BE275" s="132"/>
      <c r="BF275" s="132"/>
      <c r="BG275" s="132"/>
      <c r="BH275" s="132"/>
      <c r="BI275" s="132"/>
      <c r="BJ275" s="132"/>
      <c r="BK275" s="132"/>
      <c r="BL275" s="132"/>
      <c r="BM275" s="132"/>
      <c r="BN275" s="132"/>
      <c r="BO275" s="157">
        <v>0.52300000000000002</v>
      </c>
      <c r="BP275" s="202">
        <v>8724303</v>
      </c>
      <c r="BQ275" s="132">
        <v>8972351</v>
      </c>
      <c r="BR275" s="132">
        <v>156</v>
      </c>
      <c r="BS275" s="132"/>
      <c r="BT275" s="132"/>
      <c r="BU275" s="132">
        <v>8116657</v>
      </c>
      <c r="BV275" s="132"/>
      <c r="BW275" s="132"/>
      <c r="BX275" s="132"/>
      <c r="BY275" s="132">
        <v>673641.8125</v>
      </c>
      <c r="BZ275" s="132">
        <v>0</v>
      </c>
      <c r="CA275" s="190">
        <v>0.71599999999999997</v>
      </c>
      <c r="CB275" s="185">
        <v>22.03</v>
      </c>
      <c r="CC275" s="185">
        <v>2213077.8716928451</v>
      </c>
      <c r="CD275" s="185">
        <v>74.950691223144531</v>
      </c>
      <c r="CE275" s="185">
        <v>2370139.6760626007</v>
      </c>
      <c r="CF275" s="185">
        <v>2059398.3521877211</v>
      </c>
      <c r="CG275" s="185">
        <v>1091117.5852830927</v>
      </c>
      <c r="CH275" s="185">
        <v>1187756.5297656448</v>
      </c>
      <c r="CI275" s="195">
        <v>2677013.7526025795</v>
      </c>
      <c r="CJ275" s="185">
        <v>2560058.582485687</v>
      </c>
      <c r="CK275" s="185">
        <v>851739.6875</v>
      </c>
      <c r="CL275" s="185">
        <v>0.5</v>
      </c>
      <c r="CM275" s="185">
        <v>2</v>
      </c>
      <c r="CN275" s="185">
        <v>303.8</v>
      </c>
      <c r="CO275" s="185">
        <v>30678796</v>
      </c>
      <c r="CP275" s="186">
        <v>100</v>
      </c>
      <c r="CQ275" s="185"/>
      <c r="CR275" s="163"/>
      <c r="CS275" s="185"/>
      <c r="CT275" s="185"/>
      <c r="CU275" s="185"/>
      <c r="CV275" s="185"/>
      <c r="CW275" s="138"/>
      <c r="CX275" s="186"/>
    </row>
    <row r="276" spans="1:102">
      <c r="A276" s="165">
        <f t="shared" si="52"/>
        <v>42272.291666608799</v>
      </c>
      <c r="B276" s="166"/>
      <c r="C276" s="185">
        <v>67260.711954344253</v>
      </c>
      <c r="D276" s="161"/>
      <c r="E276" s="133">
        <f t="shared" si="47"/>
        <v>67260.711954344253</v>
      </c>
      <c r="F276" s="134">
        <v>2.7</v>
      </c>
      <c r="G276" s="185">
        <v>1059.4386720544112</v>
      </c>
      <c r="H276" s="161"/>
      <c r="I276" s="135">
        <f t="shared" si="48"/>
        <v>1059.4386720544112</v>
      </c>
      <c r="J276" s="136">
        <v>7.4999999999999997E-2</v>
      </c>
      <c r="K276" s="185"/>
      <c r="L276" s="185"/>
      <c r="M276" s="135">
        <f t="shared" si="49"/>
        <v>0</v>
      </c>
      <c r="N276" s="191"/>
      <c r="O276" s="185">
        <v>33100.63664114492</v>
      </c>
      <c r="P276" s="161"/>
      <c r="Q276" s="135">
        <f t="shared" si="42"/>
        <v>33100.63664114492</v>
      </c>
      <c r="R276" s="185">
        <v>26007.643075185289</v>
      </c>
      <c r="S276" s="192"/>
      <c r="T276" s="139">
        <f t="shared" si="43"/>
        <v>33100.63664114492</v>
      </c>
      <c r="U276" s="139">
        <f t="shared" si="44"/>
        <v>33100.63664114492</v>
      </c>
      <c r="V276" s="140"/>
      <c r="W276" s="196"/>
      <c r="X276" s="197"/>
      <c r="Y276" s="198"/>
      <c r="Z276" s="172">
        <f t="shared" si="50"/>
        <v>1</v>
      </c>
      <c r="AA276" s="173"/>
      <c r="AB276" s="199"/>
      <c r="AC276" s="198"/>
      <c r="AD276" s="175">
        <f t="shared" si="51"/>
        <v>1</v>
      </c>
      <c r="AE276" s="176"/>
      <c r="AF276" s="200">
        <v>67</v>
      </c>
      <c r="AG276" s="149"/>
      <c r="AH276" s="192"/>
      <c r="AI276" s="192"/>
      <c r="AJ276" s="150"/>
      <c r="AK276" s="192"/>
      <c r="AL276" s="192"/>
      <c r="AM276" s="178">
        <f t="shared" si="45"/>
        <v>33100.63664114492</v>
      </c>
      <c r="AN276" s="179">
        <f t="shared" si="46"/>
        <v>0</v>
      </c>
      <c r="AO276" s="180"/>
      <c r="AP276" s="180">
        <v>6.2105033659590099</v>
      </c>
      <c r="AQ276" s="201">
        <v>7744793</v>
      </c>
      <c r="AR276" s="132"/>
      <c r="AS276" s="132">
        <v>49384.61328125</v>
      </c>
      <c r="AT276" s="132">
        <v>83910.3984375</v>
      </c>
      <c r="AU276" s="132">
        <v>225410.46875</v>
      </c>
      <c r="AV276" s="132">
        <v>330586.09375</v>
      </c>
      <c r="AW276" s="132">
        <v>30280.201171875</v>
      </c>
      <c r="AX276" s="132">
        <v>1199623.4520132313</v>
      </c>
      <c r="AY276" s="188"/>
      <c r="AZ276" s="132"/>
      <c r="BA276" s="132"/>
      <c r="BB276" s="132"/>
      <c r="BC276" s="132"/>
      <c r="BD276" s="132"/>
      <c r="BE276" s="132"/>
      <c r="BF276" s="132"/>
      <c r="BG276" s="132"/>
      <c r="BH276" s="132"/>
      <c r="BI276" s="132"/>
      <c r="BJ276" s="132"/>
      <c r="BK276" s="132"/>
      <c r="BL276" s="132"/>
      <c r="BM276" s="132"/>
      <c r="BN276" s="132"/>
      <c r="BO276" s="157">
        <v>0.59699999999999998</v>
      </c>
      <c r="BP276" s="202">
        <v>8761444</v>
      </c>
      <c r="BQ276" s="132">
        <v>9009187</v>
      </c>
      <c r="BR276" s="132">
        <v>306</v>
      </c>
      <c r="BS276" s="132"/>
      <c r="BT276" s="132"/>
      <c r="BU276" s="132">
        <v>8151146</v>
      </c>
      <c r="BV276" s="132"/>
      <c r="BW276" s="132"/>
      <c r="BX276" s="132"/>
      <c r="BY276" s="132">
        <v>683345.25</v>
      </c>
      <c r="BZ276" s="132">
        <v>0</v>
      </c>
      <c r="CA276" s="190">
        <v>0.79500000000000004</v>
      </c>
      <c r="CB276" s="185">
        <v>22.03</v>
      </c>
      <c r="CC276" s="185">
        <v>2217258.2001684881</v>
      </c>
      <c r="CD276" s="185">
        <v>80.936553955078125</v>
      </c>
      <c r="CE276" s="185">
        <v>2374560.310651605</v>
      </c>
      <c r="CF276" s="185">
        <v>2062938.7446649247</v>
      </c>
      <c r="CG276" s="185">
        <v>1106586.4543983866</v>
      </c>
      <c r="CH276" s="185">
        <v>1190084.4273392526</v>
      </c>
      <c r="CI276" s="195">
        <v>2685144.6029092381</v>
      </c>
      <c r="CJ276" s="185">
        <v>2567882.7935373061</v>
      </c>
      <c r="CK276" s="185">
        <v>855025.4375</v>
      </c>
      <c r="CL276" s="185">
        <v>0.5</v>
      </c>
      <c r="CM276" s="185">
        <v>2</v>
      </c>
      <c r="CN276" s="185">
        <v>303.8</v>
      </c>
      <c r="CO276" s="185">
        <v>30814176</v>
      </c>
      <c r="CP276" s="186">
        <v>83.612472534179688</v>
      </c>
      <c r="CQ276" s="185"/>
      <c r="CR276" s="163"/>
      <c r="CS276" s="185"/>
      <c r="CT276" s="185"/>
      <c r="CU276" s="185"/>
      <c r="CV276" s="185"/>
      <c r="CW276" s="138"/>
      <c r="CX276" s="186"/>
    </row>
    <row r="277" spans="1:102">
      <c r="A277" s="165">
        <f t="shared" si="52"/>
        <v>42273.291666608799</v>
      </c>
      <c r="B277" s="166"/>
      <c r="C277" s="185">
        <v>75171.986651161438</v>
      </c>
      <c r="D277" s="161"/>
      <c r="E277" s="133">
        <f t="shared" si="47"/>
        <v>75171.986651161438</v>
      </c>
      <c r="F277" s="134">
        <v>2.7</v>
      </c>
      <c r="G277" s="185">
        <v>1184.0509474157386</v>
      </c>
      <c r="H277" s="161"/>
      <c r="I277" s="135">
        <f t="shared" si="48"/>
        <v>1184.0509474157386</v>
      </c>
      <c r="J277" s="136">
        <v>7.4999999999999997E-2</v>
      </c>
      <c r="K277" s="185"/>
      <c r="L277" s="185"/>
      <c r="M277" s="135">
        <f t="shared" si="49"/>
        <v>0</v>
      </c>
      <c r="N277" s="191"/>
      <c r="O277" s="185">
        <v>36993.967851872847</v>
      </c>
      <c r="P277" s="161"/>
      <c r="Q277" s="135">
        <f t="shared" si="42"/>
        <v>36993.967851872847</v>
      </c>
      <c r="R277" s="185">
        <v>25707.672575030287</v>
      </c>
      <c r="S277" s="192"/>
      <c r="T277" s="139">
        <f t="shared" si="43"/>
        <v>36993.967851872847</v>
      </c>
      <c r="U277" s="139">
        <f t="shared" si="44"/>
        <v>36993.967851872847</v>
      </c>
      <c r="V277" s="140"/>
      <c r="W277" s="196"/>
      <c r="X277" s="197"/>
      <c r="Y277" s="198"/>
      <c r="Z277" s="172">
        <f t="shared" si="50"/>
        <v>1</v>
      </c>
      <c r="AA277" s="173"/>
      <c r="AB277" s="199"/>
      <c r="AC277" s="198"/>
      <c r="AD277" s="175">
        <f t="shared" si="51"/>
        <v>1</v>
      </c>
      <c r="AE277" s="176"/>
      <c r="AF277" s="200">
        <v>68</v>
      </c>
      <c r="AG277" s="149"/>
      <c r="AH277" s="192"/>
      <c r="AI277" s="192"/>
      <c r="AJ277" s="150"/>
      <c r="AK277" s="192"/>
      <c r="AL277" s="192"/>
      <c r="AM277" s="178">
        <f t="shared" si="45"/>
        <v>36993.967851872847</v>
      </c>
      <c r="AN277" s="179">
        <f t="shared" si="46"/>
        <v>0</v>
      </c>
      <c r="AO277" s="180"/>
      <c r="AP277" s="180">
        <v>6.2218079592868287</v>
      </c>
      <c r="AQ277" s="201">
        <v>7769426</v>
      </c>
      <c r="AR277" s="132"/>
      <c r="AS277" s="132">
        <v>49551.12890625</v>
      </c>
      <c r="AT277" s="132">
        <v>84315.2421875</v>
      </c>
      <c r="AU277" s="132">
        <v>226356</v>
      </c>
      <c r="AV277" s="132">
        <v>332436.53125</v>
      </c>
      <c r="AW277" s="132">
        <v>30521.04296875</v>
      </c>
      <c r="AX277" s="132">
        <v>1205923.5412911316</v>
      </c>
      <c r="AY277" s="188"/>
      <c r="AZ277" s="132"/>
      <c r="BA277" s="132"/>
      <c r="BB277" s="132"/>
      <c r="BC277" s="132"/>
      <c r="BD277" s="132"/>
      <c r="BE277" s="132"/>
      <c r="BF277" s="132"/>
      <c r="BG277" s="132"/>
      <c r="BH277" s="132"/>
      <c r="BI277" s="132"/>
      <c r="BJ277" s="132"/>
      <c r="BK277" s="132"/>
      <c r="BL277" s="132"/>
      <c r="BM277" s="132"/>
      <c r="BN277" s="132"/>
      <c r="BO277" s="157">
        <v>0.44400000000000001</v>
      </c>
      <c r="BP277" s="202">
        <v>8805489</v>
      </c>
      <c r="BQ277" s="132">
        <v>9053363</v>
      </c>
      <c r="BR277" s="132">
        <v>8</v>
      </c>
      <c r="BS277" s="132"/>
      <c r="BT277" s="132"/>
      <c r="BU277" s="132">
        <v>8199630</v>
      </c>
      <c r="BV277" s="132"/>
      <c r="BW277" s="132"/>
      <c r="BX277" s="132"/>
      <c r="BY277" s="132">
        <v>700800.6875</v>
      </c>
      <c r="BZ277" s="132">
        <v>0</v>
      </c>
      <c r="CA277" s="190">
        <v>0.47</v>
      </c>
      <c r="CB277" s="185">
        <v>22.03</v>
      </c>
      <c r="CC277" s="185">
        <v>2220824.6184515106</v>
      </c>
      <c r="CD277" s="185">
        <v>82.599891662597656</v>
      </c>
      <c r="CE277" s="185">
        <v>2378433.9852406848</v>
      </c>
      <c r="CF277" s="185">
        <v>2066982.0039180259</v>
      </c>
      <c r="CG277" s="185">
        <v>1101267.1553121412</v>
      </c>
      <c r="CH277" s="185">
        <v>1193533.5887756669</v>
      </c>
      <c r="CI277" s="195">
        <v>2694863.0733121471</v>
      </c>
      <c r="CJ277" s="185">
        <v>2576314.8986360156</v>
      </c>
      <c r="CK277" s="185">
        <v>861467.1875</v>
      </c>
      <c r="CL277" s="185">
        <v>0.5</v>
      </c>
      <c r="CM277" s="185">
        <v>2</v>
      </c>
      <c r="CN277" s="185">
        <v>303.8</v>
      </c>
      <c r="CO277" s="185">
        <v>30950716</v>
      </c>
      <c r="CP277" s="186">
        <v>94.036453247070313</v>
      </c>
      <c r="CQ277" s="185"/>
      <c r="CR277" s="163"/>
      <c r="CS277" s="185"/>
      <c r="CT277" s="185"/>
      <c r="CU277" s="185"/>
      <c r="CV277" s="185"/>
      <c r="CW277" s="138"/>
      <c r="CX277" s="186"/>
    </row>
    <row r="278" spans="1:102">
      <c r="A278" s="165">
        <f t="shared" si="52"/>
        <v>42274.291666608799</v>
      </c>
      <c r="B278" s="166"/>
      <c r="C278" s="185">
        <v>36677.943409133113</v>
      </c>
      <c r="D278" s="161"/>
      <c r="E278" s="133">
        <f t="shared" si="47"/>
        <v>36677.943409133113</v>
      </c>
      <c r="F278" s="134">
        <v>2.7</v>
      </c>
      <c r="G278" s="185">
        <v>577.72257429322474</v>
      </c>
      <c r="H278" s="161"/>
      <c r="I278" s="135">
        <f t="shared" si="48"/>
        <v>577.72257429322474</v>
      </c>
      <c r="J278" s="136">
        <v>7.4999999999999997E-2</v>
      </c>
      <c r="K278" s="185"/>
      <c r="L278" s="185"/>
      <c r="M278" s="135">
        <f t="shared" si="49"/>
        <v>0</v>
      </c>
      <c r="N278" s="191"/>
      <c r="O278" s="185">
        <v>18050.110417419943</v>
      </c>
      <c r="P278" s="161"/>
      <c r="Q278" s="135">
        <f t="shared" si="42"/>
        <v>18050.110417419943</v>
      </c>
      <c r="R278" s="185">
        <v>12543.297069732504</v>
      </c>
      <c r="S278" s="192"/>
      <c r="T278" s="139">
        <f t="shared" si="43"/>
        <v>18050.110417419943</v>
      </c>
      <c r="U278" s="139">
        <f t="shared" si="44"/>
        <v>18050.110417419943</v>
      </c>
      <c r="V278" s="140"/>
      <c r="W278" s="196"/>
      <c r="X278" s="197"/>
      <c r="Y278" s="198"/>
      <c r="Z278" s="172">
        <f t="shared" si="50"/>
        <v>1</v>
      </c>
      <c r="AA278" s="173"/>
      <c r="AB278" s="199"/>
      <c r="AC278" s="198"/>
      <c r="AD278" s="175">
        <f t="shared" si="51"/>
        <v>1</v>
      </c>
      <c r="AE278" s="176"/>
      <c r="AF278" s="200">
        <v>68</v>
      </c>
      <c r="AG278" s="149"/>
      <c r="AH278" s="192"/>
      <c r="AI278" s="192"/>
      <c r="AJ278" s="150"/>
      <c r="AK278" s="192"/>
      <c r="AL278" s="192"/>
      <c r="AM278" s="178">
        <f t="shared" si="45"/>
        <v>18050.110417419943</v>
      </c>
      <c r="AN278" s="179">
        <f t="shared" si="46"/>
        <v>0</v>
      </c>
      <c r="AO278" s="180"/>
      <c r="AP278" s="180">
        <v>6.2310139137027836</v>
      </c>
      <c r="AQ278" s="201">
        <v>7791642</v>
      </c>
      <c r="AR278" s="132"/>
      <c r="AS278" s="132">
        <v>49719.37890625</v>
      </c>
      <c r="AT278" s="132">
        <v>84728</v>
      </c>
      <c r="AU278" s="132">
        <v>227316.359375</v>
      </c>
      <c r="AV278" s="132">
        <v>334297.0625</v>
      </c>
      <c r="AW278" s="132">
        <v>30762.76171875</v>
      </c>
      <c r="AX278" s="132">
        <v>1212355.4605873029</v>
      </c>
      <c r="AY278" s="188"/>
      <c r="AZ278" s="132"/>
      <c r="BA278" s="132"/>
      <c r="BB278" s="132"/>
      <c r="BC278" s="132"/>
      <c r="BD278" s="132"/>
      <c r="BE278" s="132"/>
      <c r="BF278" s="132"/>
      <c r="BG278" s="132"/>
      <c r="BH278" s="132"/>
      <c r="BI278" s="132"/>
      <c r="BJ278" s="132"/>
      <c r="BK278" s="132"/>
      <c r="BL278" s="132"/>
      <c r="BM278" s="132"/>
      <c r="BN278" s="132"/>
      <c r="BO278" s="157">
        <v>0.24299999999999999</v>
      </c>
      <c r="BP278" s="202">
        <v>8851022</v>
      </c>
      <c r="BQ278" s="132">
        <v>9098993</v>
      </c>
      <c r="BR278" s="132">
        <v>6</v>
      </c>
      <c r="BS278" s="132"/>
      <c r="BT278" s="132"/>
      <c r="BU278" s="132">
        <v>8246266</v>
      </c>
      <c r="BV278" s="132"/>
      <c r="BW278" s="132"/>
      <c r="BX278" s="132"/>
      <c r="BY278" s="132">
        <v>715882.875</v>
      </c>
      <c r="BZ278" s="132">
        <v>0</v>
      </c>
      <c r="CA278" s="190">
        <v>0.39</v>
      </c>
      <c r="CB278" s="185">
        <v>22.03</v>
      </c>
      <c r="CC278" s="185">
        <v>2225813.8258321583</v>
      </c>
      <c r="CD278" s="185">
        <v>63.51727294921875</v>
      </c>
      <c r="CE278" s="185">
        <v>2383678.458693896</v>
      </c>
      <c r="CF278" s="185">
        <v>2072305.1607985855</v>
      </c>
      <c r="CG278" s="185">
        <v>1106586.4543983866</v>
      </c>
      <c r="CH278" s="185">
        <v>1196778.9906997373</v>
      </c>
      <c r="CI278" s="195">
        <v>2705031.5639457847</v>
      </c>
      <c r="CJ278" s="185">
        <v>2585288.9468576727</v>
      </c>
      <c r="CK278" s="185">
        <v>868168.25</v>
      </c>
      <c r="CL278" s="185">
        <v>0.5</v>
      </c>
      <c r="CM278" s="185">
        <v>2</v>
      </c>
      <c r="CN278" s="185">
        <v>303.8</v>
      </c>
      <c r="CO278" s="185">
        <v>31100998</v>
      </c>
      <c r="CP278" s="186">
        <v>70.285240173339844</v>
      </c>
      <c r="CQ278" s="185"/>
      <c r="CR278" s="163"/>
      <c r="CS278" s="185"/>
      <c r="CT278" s="185"/>
      <c r="CU278" s="185"/>
      <c r="CV278" s="185"/>
      <c r="CW278" s="138"/>
      <c r="CX278" s="186"/>
    </row>
    <row r="279" spans="1:102">
      <c r="A279" s="165">
        <f t="shared" si="52"/>
        <v>42275.291666608799</v>
      </c>
      <c r="B279" s="166"/>
      <c r="C279" s="185">
        <v>59961.048548338251</v>
      </c>
      <c r="D279" s="161"/>
      <c r="E279" s="133">
        <f t="shared" si="47"/>
        <v>59961.048548338251</v>
      </c>
      <c r="F279" s="134">
        <v>2.7</v>
      </c>
      <c r="G279" s="185">
        <v>944.46002433280194</v>
      </c>
      <c r="H279" s="161"/>
      <c r="I279" s="135">
        <f t="shared" si="48"/>
        <v>944.46002433280194</v>
      </c>
      <c r="J279" s="136">
        <v>7.4999999999999997E-2</v>
      </c>
      <c r="K279" s="185"/>
      <c r="L279" s="185"/>
      <c r="M279" s="135">
        <f t="shared" si="49"/>
        <v>0</v>
      </c>
      <c r="N279" s="191"/>
      <c r="O279" s="185">
        <v>29508.294262002724</v>
      </c>
      <c r="P279" s="161"/>
      <c r="Q279" s="135">
        <f t="shared" si="42"/>
        <v>29508.294262002724</v>
      </c>
      <c r="R279" s="185">
        <v>22565.166200355026</v>
      </c>
      <c r="S279" s="192"/>
      <c r="T279" s="139">
        <f t="shared" si="43"/>
        <v>29508.294262002724</v>
      </c>
      <c r="U279" s="139">
        <f t="shared" si="44"/>
        <v>29508.294262002724</v>
      </c>
      <c r="V279" s="140"/>
      <c r="W279" s="196"/>
      <c r="X279" s="197"/>
      <c r="Y279" s="198"/>
      <c r="Z279" s="172">
        <f t="shared" si="50"/>
        <v>1</v>
      </c>
      <c r="AA279" s="173"/>
      <c r="AB279" s="199"/>
      <c r="AC279" s="198"/>
      <c r="AD279" s="175">
        <f t="shared" si="51"/>
        <v>1</v>
      </c>
      <c r="AE279" s="176"/>
      <c r="AF279" s="200">
        <v>68</v>
      </c>
      <c r="AG279" s="149"/>
      <c r="AH279" s="192"/>
      <c r="AI279" s="192"/>
      <c r="AJ279" s="150"/>
      <c r="AK279" s="192"/>
      <c r="AL279" s="192"/>
      <c r="AM279" s="178">
        <f t="shared" si="45"/>
        <v>29508.294262002724</v>
      </c>
      <c r="AN279" s="179">
        <f t="shared" si="46"/>
        <v>0</v>
      </c>
      <c r="AO279" s="180"/>
      <c r="AP279" s="180">
        <v>6.2381212292068726</v>
      </c>
      <c r="AQ279" s="201">
        <v>7819687</v>
      </c>
      <c r="AR279" s="132"/>
      <c r="AS279" s="132">
        <v>49887.8984375</v>
      </c>
      <c r="AT279" s="132">
        <v>85140.296875</v>
      </c>
      <c r="AU279" s="132">
        <v>228275.9375</v>
      </c>
      <c r="AV279" s="132">
        <v>336152.1875</v>
      </c>
      <c r="AW279" s="132">
        <v>31004.041015625</v>
      </c>
      <c r="AX279" s="132">
        <v>1218854.5418395598</v>
      </c>
      <c r="AY279" s="188"/>
      <c r="AZ279" s="132"/>
      <c r="BA279" s="132"/>
      <c r="BB279" s="132"/>
      <c r="BC279" s="132"/>
      <c r="BD279" s="132"/>
      <c r="BE279" s="132"/>
      <c r="BF279" s="132"/>
      <c r="BG279" s="132"/>
      <c r="BH279" s="132"/>
      <c r="BI279" s="132"/>
      <c r="BJ279" s="132"/>
      <c r="BK279" s="132"/>
      <c r="BL279" s="132"/>
      <c r="BM279" s="132"/>
      <c r="BN279" s="132"/>
      <c r="BO279" s="157">
        <v>0.28499999999999998</v>
      </c>
      <c r="BP279" s="202">
        <v>8896698</v>
      </c>
      <c r="BQ279" s="132">
        <v>9144492</v>
      </c>
      <c r="BR279" s="132">
        <v>0</v>
      </c>
      <c r="BS279" s="132"/>
      <c r="BT279" s="132"/>
      <c r="BU279" s="132">
        <v>8290300</v>
      </c>
      <c r="BV279" s="132"/>
      <c r="BW279" s="132"/>
      <c r="BX279" s="132"/>
      <c r="BY279" s="132">
        <v>730558.375</v>
      </c>
      <c r="BZ279" s="132">
        <v>0</v>
      </c>
      <c r="CA279" s="190">
        <v>0.45</v>
      </c>
      <c r="CB279" s="185">
        <v>22</v>
      </c>
      <c r="CC279" s="185">
        <v>2230540.5739085167</v>
      </c>
      <c r="CD279" s="185">
        <v>53.409805297851563</v>
      </c>
      <c r="CE279" s="185">
        <v>2388796.7346367859</v>
      </c>
      <c r="CF279" s="185">
        <v>2076420.2968769132</v>
      </c>
      <c r="CG279" s="185">
        <v>1112203.4601050741</v>
      </c>
      <c r="CH279" s="185">
        <v>1199482.3041521318</v>
      </c>
      <c r="CI279" s="195">
        <v>2715452.0309260869</v>
      </c>
      <c r="CJ279" s="185">
        <v>2593680.507680811</v>
      </c>
      <c r="CK279" s="185">
        <v>874040.375</v>
      </c>
      <c r="CL279" s="185">
        <v>0.5</v>
      </c>
      <c r="CM279" s="185">
        <v>2</v>
      </c>
      <c r="CN279" s="185">
        <v>303.8</v>
      </c>
      <c r="CO279" s="185">
        <v>31200072</v>
      </c>
      <c r="CP279" s="186">
        <v>101.933349609375</v>
      </c>
      <c r="CQ279" s="185"/>
      <c r="CR279" s="163"/>
      <c r="CS279" s="185"/>
      <c r="CT279" s="185"/>
      <c r="CU279" s="185"/>
      <c r="CV279" s="185"/>
      <c r="CW279" s="138"/>
      <c r="CX279" s="186"/>
    </row>
    <row r="280" spans="1:102">
      <c r="A280" s="165">
        <f t="shared" si="52"/>
        <v>42276.291666608799</v>
      </c>
      <c r="B280" s="166"/>
      <c r="C280" s="185">
        <v>16277.676354183975</v>
      </c>
      <c r="D280" s="161"/>
      <c r="E280" s="133">
        <f t="shared" si="47"/>
        <v>16277.676354183975</v>
      </c>
      <c r="F280" s="134">
        <v>2.7</v>
      </c>
      <c r="G280" s="185">
        <v>256.39335831761628</v>
      </c>
      <c r="H280" s="161"/>
      <c r="I280" s="135">
        <f t="shared" si="48"/>
        <v>256.39335831761628</v>
      </c>
      <c r="J280" s="136">
        <v>7.4999999999999997E-2</v>
      </c>
      <c r="K280" s="185"/>
      <c r="L280" s="185"/>
      <c r="M280" s="135">
        <f t="shared" si="49"/>
        <v>0</v>
      </c>
      <c r="N280" s="191"/>
      <c r="O280" s="185">
        <v>8010.6414979331803</v>
      </c>
      <c r="P280" s="161"/>
      <c r="Q280" s="135">
        <f t="shared" si="42"/>
        <v>8010.6414979331803</v>
      </c>
      <c r="R280" s="185">
        <v>6043.1155159846812</v>
      </c>
      <c r="S280" s="192"/>
      <c r="T280" s="139">
        <f t="shared" si="43"/>
        <v>8010.6414979331785</v>
      </c>
      <c r="U280" s="139">
        <f t="shared" si="44"/>
        <v>8010.6414979331785</v>
      </c>
      <c r="V280" s="140"/>
      <c r="W280" s="196"/>
      <c r="X280" s="197"/>
      <c r="Y280" s="198"/>
      <c r="Z280" s="172">
        <f t="shared" si="50"/>
        <v>1</v>
      </c>
      <c r="AA280" s="173"/>
      <c r="AB280" s="199"/>
      <c r="AC280" s="198"/>
      <c r="AD280" s="175">
        <f t="shared" si="51"/>
        <v>1</v>
      </c>
      <c r="AE280" s="176"/>
      <c r="AF280" s="200">
        <v>68</v>
      </c>
      <c r="AG280" s="149"/>
      <c r="AH280" s="192"/>
      <c r="AI280" s="192"/>
      <c r="AJ280" s="150"/>
      <c r="AK280" s="192"/>
      <c r="AL280" s="192"/>
      <c r="AM280" s="178">
        <f t="shared" si="45"/>
        <v>8010.6414979331785</v>
      </c>
      <c r="AN280" s="179">
        <f t="shared" si="46"/>
        <v>0</v>
      </c>
      <c r="AO280" s="180"/>
      <c r="AP280" s="180">
        <v>6.2431299057990977</v>
      </c>
      <c r="AQ280" s="201">
        <v>7848238</v>
      </c>
      <c r="AR280" s="132"/>
      <c r="AS280" s="132">
        <v>50067.91796875</v>
      </c>
      <c r="AT280" s="132">
        <v>85585.421875</v>
      </c>
      <c r="AU280" s="132">
        <v>229310.796875</v>
      </c>
      <c r="AV280" s="132">
        <v>338070.78125</v>
      </c>
      <c r="AW280" s="132">
        <v>31256.697265625</v>
      </c>
      <c r="AX280" s="132">
        <v>1222357.1021797047</v>
      </c>
      <c r="AY280" s="188"/>
      <c r="AZ280" s="132"/>
      <c r="BA280" s="132"/>
      <c r="BB280" s="132"/>
      <c r="BC280" s="132"/>
      <c r="BD280" s="132"/>
      <c r="BE280" s="132"/>
      <c r="BF280" s="132"/>
      <c r="BG280" s="132"/>
      <c r="BH280" s="132"/>
      <c r="BI280" s="132"/>
      <c r="BJ280" s="132"/>
      <c r="BK280" s="132"/>
      <c r="BL280" s="132"/>
      <c r="BM280" s="132"/>
      <c r="BN280" s="132"/>
      <c r="BO280" s="157">
        <v>0.47</v>
      </c>
      <c r="BP280" s="202">
        <v>8936369</v>
      </c>
      <c r="BQ280" s="132">
        <v>9183956</v>
      </c>
      <c r="BR280" s="132">
        <v>375</v>
      </c>
      <c r="BS280" s="132"/>
      <c r="BT280" s="132"/>
      <c r="BU280" s="132">
        <v>8321414</v>
      </c>
      <c r="BV280" s="132"/>
      <c r="BW280" s="132"/>
      <c r="BX280" s="132"/>
      <c r="BY280" s="132">
        <v>740218.125</v>
      </c>
      <c r="BZ280" s="132">
        <v>0</v>
      </c>
      <c r="CA280" s="190">
        <v>0.77</v>
      </c>
      <c r="CB280" s="185">
        <v>22</v>
      </c>
      <c r="CC280" s="185">
        <v>2234355.0151037979</v>
      </c>
      <c r="CD280" s="185">
        <v>49.505878448486328</v>
      </c>
      <c r="CE280" s="185">
        <v>2392898.4820703496</v>
      </c>
      <c r="CF280" s="185">
        <v>2078799.2153885295</v>
      </c>
      <c r="CG280" s="185">
        <v>1117107.9431617882</v>
      </c>
      <c r="CH280" s="185">
        <v>1201774.7099667608</v>
      </c>
      <c r="CI280" s="195">
        <v>2724213.4477894809</v>
      </c>
      <c r="CJ280" s="185">
        <v>2600401.2740725172</v>
      </c>
      <c r="CK280" s="185">
        <v>880212.625</v>
      </c>
      <c r="CL280" s="185">
        <v>0.5</v>
      </c>
      <c r="CM280" s="185">
        <v>2</v>
      </c>
      <c r="CN280" s="185">
        <v>303.8</v>
      </c>
      <c r="CO280" s="185">
        <v>31320644</v>
      </c>
      <c r="CP280" s="186">
        <v>81.616943359375</v>
      </c>
      <c r="CQ280" s="185"/>
      <c r="CR280" s="163"/>
      <c r="CS280" s="185"/>
      <c r="CT280" s="185"/>
      <c r="CU280" s="185"/>
      <c r="CV280" s="185"/>
      <c r="CW280" s="138"/>
      <c r="CX280" s="186"/>
    </row>
    <row r="281" spans="1:102">
      <c r="A281" s="165">
        <f t="shared" si="52"/>
        <v>42277.291666608799</v>
      </c>
      <c r="B281" s="166"/>
      <c r="C281" s="185">
        <v>13090.685628011066</v>
      </c>
      <c r="D281" s="161"/>
      <c r="E281" s="133">
        <f t="shared" si="47"/>
        <v>13090.685628011066</v>
      </c>
      <c r="F281" s="134">
        <v>2.7</v>
      </c>
      <c r="G281" s="185">
        <v>206.19434726524705</v>
      </c>
      <c r="H281" s="161"/>
      <c r="I281" s="135">
        <f t="shared" si="48"/>
        <v>206.19434726524705</v>
      </c>
      <c r="J281" s="136">
        <v>7.4999999999999997E-2</v>
      </c>
      <c r="K281" s="185"/>
      <c r="L281" s="185"/>
      <c r="M281" s="135">
        <f t="shared" si="49"/>
        <v>0</v>
      </c>
      <c r="N281" s="191"/>
      <c r="O281" s="185">
        <v>6442.2456403729084</v>
      </c>
      <c r="P281" s="161"/>
      <c r="Q281" s="135">
        <f t="shared" si="42"/>
        <v>6442.2456403729084</v>
      </c>
      <c r="R281" s="185">
        <v>5712.9348131608804</v>
      </c>
      <c r="S281" s="192"/>
      <c r="T281" s="139">
        <f t="shared" si="43"/>
        <v>6442.2456403729102</v>
      </c>
      <c r="U281" s="139">
        <f t="shared" si="44"/>
        <v>6442.2456403729102</v>
      </c>
      <c r="V281" s="140"/>
      <c r="W281" s="196"/>
      <c r="X281" s="197"/>
      <c r="Y281" s="198"/>
      <c r="Z281" s="172">
        <f t="shared" si="50"/>
        <v>1</v>
      </c>
      <c r="AA281" s="173"/>
      <c r="AB281" s="199"/>
      <c r="AC281" s="198"/>
      <c r="AD281" s="175">
        <f t="shared" si="51"/>
        <v>1</v>
      </c>
      <c r="AE281" s="176"/>
      <c r="AF281" s="200">
        <v>68</v>
      </c>
      <c r="AG281" s="149"/>
      <c r="AH281" s="192"/>
      <c r="AI281" s="192"/>
      <c r="AJ281" s="150"/>
      <c r="AK281" s="192"/>
      <c r="AL281" s="192"/>
      <c r="AM281" s="178">
        <f t="shared" si="45"/>
        <v>6442.2456403729102</v>
      </c>
      <c r="AN281" s="179">
        <f t="shared" si="46"/>
        <v>0</v>
      </c>
      <c r="AO281" s="180"/>
      <c r="AP281" s="180">
        <v>6.2460399434794578</v>
      </c>
      <c r="AQ281" s="201">
        <v>7872087</v>
      </c>
      <c r="AR281" s="132"/>
      <c r="AS281" s="132">
        <v>50250.859375</v>
      </c>
      <c r="AT281" s="132">
        <v>86039.71875</v>
      </c>
      <c r="AU281" s="132">
        <v>230373.046875</v>
      </c>
      <c r="AV281" s="132">
        <v>340003.15625</v>
      </c>
      <c r="AW281" s="132">
        <v>31510.23046875</v>
      </c>
      <c r="AX281" s="132">
        <v>1224714.1082898804</v>
      </c>
      <c r="AY281" s="188"/>
      <c r="AZ281" s="132"/>
      <c r="BA281" s="132"/>
      <c r="BB281" s="132"/>
      <c r="BC281" s="132"/>
      <c r="BD281" s="132"/>
      <c r="BE281" s="132"/>
      <c r="BF281" s="132"/>
      <c r="BG281" s="132"/>
      <c r="BH281" s="132"/>
      <c r="BI281" s="132"/>
      <c r="BJ281" s="132"/>
      <c r="BK281" s="132"/>
      <c r="BL281" s="132"/>
      <c r="BM281" s="132"/>
      <c r="BN281" s="132"/>
      <c r="BO281" s="157">
        <v>0.79200000000000004</v>
      </c>
      <c r="BP281" s="202">
        <v>8961756</v>
      </c>
      <c r="BQ281" s="132">
        <v>9209441</v>
      </c>
      <c r="BR281" s="132">
        <v>0</v>
      </c>
      <c r="BS281" s="132"/>
      <c r="BT281" s="132"/>
      <c r="BU281" s="132">
        <v>8341991</v>
      </c>
      <c r="BV281" s="132"/>
      <c r="BW281" s="132"/>
      <c r="BX281" s="132"/>
      <c r="BY281" s="132">
        <v>744351.25</v>
      </c>
      <c r="BZ281" s="132">
        <v>0</v>
      </c>
      <c r="CA281" s="190">
        <v>0.96299999999999997</v>
      </c>
      <c r="CB281" s="185">
        <v>22</v>
      </c>
      <c r="CC281" s="185">
        <v>2238307.291772488</v>
      </c>
      <c r="CD281" s="185">
        <v>55.877307891845703</v>
      </c>
      <c r="CE281" s="185">
        <v>2397122.4981897804</v>
      </c>
      <c r="CF281" s="185">
        <v>2081459.6624291567</v>
      </c>
      <c r="CG281" s="185">
        <v>1120096.1694730094</v>
      </c>
      <c r="CH281" s="185">
        <v>1202996.5520250334</v>
      </c>
      <c r="CI281" s="195">
        <v>2731151.1536505721</v>
      </c>
      <c r="CJ281" s="185">
        <v>2605367.134727282</v>
      </c>
      <c r="CK281" s="185">
        <v>886547.125</v>
      </c>
      <c r="CL281" s="185">
        <v>0.5</v>
      </c>
      <c r="CM281" s="185">
        <v>2</v>
      </c>
      <c r="CN281" s="185">
        <v>303.8</v>
      </c>
      <c r="CO281" s="185">
        <v>31371798</v>
      </c>
      <c r="CP281" s="186">
        <v>104.14190673828125</v>
      </c>
      <c r="CQ281" s="185"/>
      <c r="CR281" s="163"/>
      <c r="CS281" s="185"/>
      <c r="CT281" s="185"/>
      <c r="CU281" s="185"/>
      <c r="CV281" s="185"/>
      <c r="CW281" s="138"/>
      <c r="CX281" s="186"/>
    </row>
    <row r="282" spans="1:102">
      <c r="A282" s="165">
        <f t="shared" si="52"/>
        <v>42278.291666608799</v>
      </c>
      <c r="B282" s="166"/>
      <c r="C282" s="185">
        <v>94359.964447778155</v>
      </c>
      <c r="D282" s="161"/>
      <c r="E282" s="133">
        <f t="shared" si="47"/>
        <v>94359.964447778155</v>
      </c>
      <c r="F282" s="134">
        <v>2.7</v>
      </c>
      <c r="G282" s="185">
        <v>1446.226173346364</v>
      </c>
      <c r="H282" s="161"/>
      <c r="I282" s="135">
        <f t="shared" si="48"/>
        <v>1446.226173346364</v>
      </c>
      <c r="J282" s="136">
        <v>7.4999999999999997E-2</v>
      </c>
      <c r="K282" s="185"/>
      <c r="L282" s="185"/>
      <c r="M282" s="135">
        <f t="shared" si="49"/>
        <v>0</v>
      </c>
      <c r="N282" s="191"/>
      <c r="O282" s="185">
        <v>46456.869137215894</v>
      </c>
      <c r="P282" s="161"/>
      <c r="Q282" s="135">
        <f t="shared" si="42"/>
        <v>46456.869137215894</v>
      </c>
      <c r="R282" s="185">
        <v>38010.165657722093</v>
      </c>
      <c r="S282" s="192"/>
      <c r="T282" s="139">
        <f t="shared" si="43"/>
        <v>46456.869137215894</v>
      </c>
      <c r="U282" s="139">
        <f t="shared" si="44"/>
        <v>46456.869137215894</v>
      </c>
      <c r="V282" s="140"/>
      <c r="W282" s="196"/>
      <c r="X282" s="197"/>
      <c r="Y282" s="198"/>
      <c r="Z282" s="172">
        <f t="shared" si="50"/>
        <v>1</v>
      </c>
      <c r="AA282" s="173"/>
      <c r="AB282" s="199"/>
      <c r="AC282" s="198"/>
      <c r="AD282" s="175">
        <f t="shared" si="51"/>
        <v>1</v>
      </c>
      <c r="AE282" s="176"/>
      <c r="AF282" s="200">
        <v>70.5</v>
      </c>
      <c r="AG282" s="149"/>
      <c r="AH282" s="192"/>
      <c r="AI282" s="192"/>
      <c r="AJ282" s="150"/>
      <c r="AK282" s="192"/>
      <c r="AL282" s="192"/>
      <c r="AM282" s="178">
        <f t="shared" si="45"/>
        <v>46456.869137215894</v>
      </c>
      <c r="AN282" s="179">
        <f t="shared" si="46"/>
        <v>0</v>
      </c>
      <c r="AO282" s="180"/>
      <c r="AP282" s="180">
        <v>6.2487678508925564</v>
      </c>
      <c r="AQ282" s="201">
        <v>7878660</v>
      </c>
      <c r="AR282" s="132"/>
      <c r="AS282" s="132">
        <v>50434.12890625</v>
      </c>
      <c r="AT282" s="132">
        <v>86493.8984375</v>
      </c>
      <c r="AU282" s="132">
        <v>231445.25</v>
      </c>
      <c r="AV282" s="132">
        <v>341934.96875</v>
      </c>
      <c r="AW282" s="132">
        <v>31763.587890625</v>
      </c>
      <c r="AX282" s="132">
        <v>1226603.8118146304</v>
      </c>
      <c r="AY282" s="188"/>
      <c r="AZ282" s="132"/>
      <c r="BA282" s="132"/>
      <c r="BB282" s="132"/>
      <c r="BC282" s="132"/>
      <c r="BD282" s="132"/>
      <c r="BE282" s="132"/>
      <c r="BF282" s="132"/>
      <c r="BG282" s="132"/>
      <c r="BH282" s="132"/>
      <c r="BI282" s="132"/>
      <c r="BJ282" s="132"/>
      <c r="BK282" s="132"/>
      <c r="BL282" s="132"/>
      <c r="BM282" s="132"/>
      <c r="BN282" s="132"/>
      <c r="BO282" s="157">
        <v>0.9</v>
      </c>
      <c r="BP282" s="202">
        <v>8975064</v>
      </c>
      <c r="BQ282" s="132">
        <v>9223040</v>
      </c>
      <c r="BR282" s="132">
        <v>0</v>
      </c>
      <c r="BS282" s="132"/>
      <c r="BT282" s="132"/>
      <c r="BU282" s="132">
        <v>8357448</v>
      </c>
      <c r="BV282" s="132"/>
      <c r="BW282" s="132"/>
      <c r="BX282" s="132"/>
      <c r="BY282" s="132">
        <v>749540.5625</v>
      </c>
      <c r="BZ282" s="132">
        <v>0</v>
      </c>
      <c r="CA282" s="190">
        <v>0.8</v>
      </c>
      <c r="CB282" s="185">
        <v>22</v>
      </c>
      <c r="CC282" s="185">
        <v>2241357.1724149245</v>
      </c>
      <c r="CD282" s="185">
        <v>66.05303955078125</v>
      </c>
      <c r="CE282" s="185">
        <v>2400435.1204247498</v>
      </c>
      <c r="CF282" s="185">
        <v>2083698.3039783172</v>
      </c>
      <c r="CG282" s="185">
        <v>1123342.087948262</v>
      </c>
      <c r="CH282" s="185">
        <v>1204392.8909038252</v>
      </c>
      <c r="CI282" s="195">
        <v>2737371.694213164</v>
      </c>
      <c r="CJ282" s="185">
        <v>2610961.2070823447</v>
      </c>
      <c r="CK282" s="185">
        <v>888098.5</v>
      </c>
      <c r="CL282" s="185">
        <v>0.5</v>
      </c>
      <c r="CM282" s="185">
        <v>2</v>
      </c>
      <c r="CN282" s="185">
        <v>660.29032258064512</v>
      </c>
      <c r="CO282" s="185">
        <v>31416118</v>
      </c>
      <c r="CP282" s="186">
        <v>90.801307678222656</v>
      </c>
      <c r="CQ282" s="185"/>
      <c r="CR282" s="163"/>
      <c r="CS282" s="185"/>
      <c r="CT282" s="185"/>
      <c r="CU282" s="185"/>
      <c r="CV282" s="185"/>
      <c r="CW282" s="138"/>
      <c r="CX282" s="186"/>
    </row>
    <row r="283" spans="1:102">
      <c r="A283" s="165">
        <f t="shared" si="52"/>
        <v>42279.291666608799</v>
      </c>
      <c r="B283" s="166"/>
      <c r="C283" s="185">
        <v>28251.925670354445</v>
      </c>
      <c r="D283" s="161"/>
      <c r="E283" s="133">
        <f t="shared" si="47"/>
        <v>28251.925670354445</v>
      </c>
      <c r="F283" s="134">
        <v>2.7</v>
      </c>
      <c r="G283" s="185">
        <v>433.00858145739465</v>
      </c>
      <c r="H283" s="161"/>
      <c r="I283" s="135">
        <f t="shared" si="48"/>
        <v>433.00858145739465</v>
      </c>
      <c r="J283" s="136">
        <v>7.4999999999999997E-2</v>
      </c>
      <c r="K283" s="185"/>
      <c r="L283" s="185"/>
      <c r="M283" s="135">
        <f t="shared" si="49"/>
        <v>0</v>
      </c>
      <c r="N283" s="191"/>
      <c r="O283" s="185">
        <v>13909.458544448526</v>
      </c>
      <c r="P283" s="161"/>
      <c r="Q283" s="135">
        <f t="shared" si="42"/>
        <v>13909.458544448526</v>
      </c>
      <c r="R283" s="185">
        <v>10928.86028492384</v>
      </c>
      <c r="S283" s="192"/>
      <c r="T283" s="139">
        <f t="shared" si="43"/>
        <v>13909.458544448526</v>
      </c>
      <c r="U283" s="139">
        <f t="shared" si="44"/>
        <v>13909.458544448526</v>
      </c>
      <c r="V283" s="140"/>
      <c r="W283" s="196"/>
      <c r="X283" s="197"/>
      <c r="Y283" s="198"/>
      <c r="Z283" s="172">
        <f t="shared" si="50"/>
        <v>1</v>
      </c>
      <c r="AA283" s="173"/>
      <c r="AB283" s="199"/>
      <c r="AC283" s="198"/>
      <c r="AD283" s="175">
        <f t="shared" si="51"/>
        <v>1</v>
      </c>
      <c r="AE283" s="176"/>
      <c r="AF283" s="200">
        <v>71</v>
      </c>
      <c r="AG283" s="149"/>
      <c r="AH283" s="192"/>
      <c r="AI283" s="192"/>
      <c r="AJ283" s="150"/>
      <c r="AK283" s="192"/>
      <c r="AL283" s="192"/>
      <c r="AM283" s="178">
        <f t="shared" si="45"/>
        <v>13909.458544448526</v>
      </c>
      <c r="AN283" s="179">
        <f t="shared" si="46"/>
        <v>0</v>
      </c>
      <c r="AO283" s="180"/>
      <c r="AP283" s="180">
        <v>6.2533501830200526</v>
      </c>
      <c r="AQ283" s="201">
        <v>7893442</v>
      </c>
      <c r="AR283" s="132"/>
      <c r="AS283" s="132">
        <v>50616.859375</v>
      </c>
      <c r="AT283" s="132">
        <v>86946.5859375</v>
      </c>
      <c r="AU283" s="132">
        <v>232500.296875</v>
      </c>
      <c r="AV283" s="132">
        <v>343861.71875</v>
      </c>
      <c r="AW283" s="132">
        <v>32015.97265625</v>
      </c>
      <c r="AX283" s="132">
        <v>1228997.5982500815</v>
      </c>
      <c r="AY283" s="188"/>
      <c r="AZ283" s="132"/>
      <c r="BA283" s="132"/>
      <c r="BB283" s="132"/>
      <c r="BC283" s="132"/>
      <c r="BD283" s="132"/>
      <c r="BE283" s="132"/>
      <c r="BF283" s="132"/>
      <c r="BG283" s="132"/>
      <c r="BH283" s="132"/>
      <c r="BI283" s="132"/>
      <c r="BJ283" s="132"/>
      <c r="BK283" s="132"/>
      <c r="BL283" s="132"/>
      <c r="BM283" s="132"/>
      <c r="BN283" s="132"/>
      <c r="BO283" s="157">
        <v>0.68</v>
      </c>
      <c r="BP283" s="202">
        <v>9015179</v>
      </c>
      <c r="BQ283" s="132">
        <v>9263191</v>
      </c>
      <c r="BR283" s="132">
        <v>0</v>
      </c>
      <c r="BS283" s="132"/>
      <c r="BT283" s="132"/>
      <c r="BU283" s="132">
        <v>8400549</v>
      </c>
      <c r="BV283" s="132"/>
      <c r="BW283" s="132"/>
      <c r="BX283" s="132"/>
      <c r="BY283" s="132">
        <v>766692.3125</v>
      </c>
      <c r="BZ283" s="132">
        <v>0</v>
      </c>
      <c r="CA283" s="190">
        <v>0.56399999999999995</v>
      </c>
      <c r="CB283" s="185">
        <v>22</v>
      </c>
      <c r="CC283" s="185">
        <v>2246577.0537809199</v>
      </c>
      <c r="CD283" s="185">
        <v>62.357921600341797</v>
      </c>
      <c r="CE283" s="185">
        <v>2405970.3641925268</v>
      </c>
      <c r="CF283" s="185">
        <v>2087054.054841399</v>
      </c>
      <c r="CG283" s="185">
        <v>1128661.1547515893</v>
      </c>
      <c r="CH283" s="185">
        <v>1207282.9553644275</v>
      </c>
      <c r="CI283" s="195">
        <v>2747719.7110950798</v>
      </c>
      <c r="CJ283" s="185">
        <v>2619940.7739222851</v>
      </c>
      <c r="CK283" s="185">
        <v>892314.3125</v>
      </c>
      <c r="CL283" s="185">
        <v>0.5</v>
      </c>
      <c r="CM283" s="185">
        <v>2</v>
      </c>
      <c r="CN283" s="185">
        <v>660.29032258064512</v>
      </c>
      <c r="CO283" s="185">
        <v>31588784</v>
      </c>
      <c r="CP283" s="186">
        <v>78.961181640625</v>
      </c>
      <c r="CQ283" s="185"/>
      <c r="CR283" s="163"/>
      <c r="CS283" s="185"/>
      <c r="CT283" s="185"/>
      <c r="CU283" s="185"/>
      <c r="CV283" s="185"/>
      <c r="CW283" s="138"/>
      <c r="CX283" s="186"/>
    </row>
    <row r="284" spans="1:102">
      <c r="A284" s="165">
        <f t="shared" si="52"/>
        <v>42280.291666608799</v>
      </c>
      <c r="B284" s="166"/>
      <c r="C284" s="185">
        <v>66728.900056253624</v>
      </c>
      <c r="D284" s="161"/>
      <c r="E284" s="133">
        <f t="shared" si="47"/>
        <v>66728.900056253624</v>
      </c>
      <c r="F284" s="134">
        <v>2.7</v>
      </c>
      <c r="G284" s="185">
        <v>1022.7333418865016</v>
      </c>
      <c r="H284" s="161"/>
      <c r="I284" s="135">
        <f t="shared" si="48"/>
        <v>1022.7333418865016</v>
      </c>
      <c r="J284" s="136">
        <v>7.4999999999999997E-2</v>
      </c>
      <c r="K284" s="185"/>
      <c r="L284" s="185"/>
      <c r="M284" s="135">
        <f t="shared" si="49"/>
        <v>0</v>
      </c>
      <c r="N284" s="191"/>
      <c r="O284" s="185">
        <v>32853.083357183561</v>
      </c>
      <c r="P284" s="161"/>
      <c r="Q284" s="135">
        <f t="shared" si="42"/>
        <v>32853.083357183561</v>
      </c>
      <c r="R284" s="185">
        <v>22830.108773636039</v>
      </c>
      <c r="S284" s="192"/>
      <c r="T284" s="139">
        <f t="shared" si="43"/>
        <v>32853.083357183561</v>
      </c>
      <c r="U284" s="139">
        <f t="shared" si="44"/>
        <v>32853.083357183561</v>
      </c>
      <c r="V284" s="140"/>
      <c r="W284" s="196"/>
      <c r="X284" s="197"/>
      <c r="Y284" s="198"/>
      <c r="Z284" s="172">
        <f t="shared" si="50"/>
        <v>1</v>
      </c>
      <c r="AA284" s="173"/>
      <c r="AB284" s="199"/>
      <c r="AC284" s="198"/>
      <c r="AD284" s="175">
        <f t="shared" si="51"/>
        <v>1</v>
      </c>
      <c r="AE284" s="176"/>
      <c r="AF284" s="200">
        <v>70</v>
      </c>
      <c r="AG284" s="149"/>
      <c r="AH284" s="192"/>
      <c r="AI284" s="192"/>
      <c r="AJ284" s="150"/>
      <c r="AK284" s="192"/>
      <c r="AL284" s="192"/>
      <c r="AM284" s="178">
        <f t="shared" si="45"/>
        <v>32853.083357183561</v>
      </c>
      <c r="AN284" s="179">
        <f t="shared" si="46"/>
        <v>0</v>
      </c>
      <c r="AO284" s="180"/>
      <c r="AP284" s="180">
        <v>6.2597869398619483</v>
      </c>
      <c r="AQ284" s="201">
        <v>7898409</v>
      </c>
      <c r="AR284" s="132"/>
      <c r="AS284" s="132">
        <v>50724.45703125</v>
      </c>
      <c r="AT284" s="132">
        <v>87220.703125</v>
      </c>
      <c r="AU284" s="132">
        <v>233115.8125</v>
      </c>
      <c r="AV284" s="132">
        <v>344996.65625</v>
      </c>
      <c r="AW284" s="132">
        <v>32175.3828125</v>
      </c>
      <c r="AX284" s="132">
        <v>1231445.7830525732</v>
      </c>
      <c r="AY284" s="188"/>
      <c r="AZ284" s="132"/>
      <c r="BA284" s="132"/>
      <c r="BB284" s="132"/>
      <c r="BC284" s="132"/>
      <c r="BD284" s="132"/>
      <c r="BE284" s="132"/>
      <c r="BF284" s="132"/>
      <c r="BG284" s="132"/>
      <c r="BH284" s="132"/>
      <c r="BI284" s="132"/>
      <c r="BJ284" s="132"/>
      <c r="BK284" s="132"/>
      <c r="BL284" s="132"/>
      <c r="BM284" s="132"/>
      <c r="BN284" s="132"/>
      <c r="BO284" s="157">
        <v>0.45900000000000002</v>
      </c>
      <c r="BP284" s="202">
        <v>9041445</v>
      </c>
      <c r="BQ284" s="132">
        <v>9289112</v>
      </c>
      <c r="BR284" s="132">
        <v>0</v>
      </c>
      <c r="BS284" s="132"/>
      <c r="BT284" s="132"/>
      <c r="BU284" s="132">
        <v>8420507</v>
      </c>
      <c r="BV284" s="132"/>
      <c r="BW284" s="132"/>
      <c r="BX284" s="132"/>
      <c r="BY284" s="132">
        <v>770870.5</v>
      </c>
      <c r="BZ284" s="132">
        <v>0</v>
      </c>
      <c r="CA284" s="190">
        <v>0.84599999999999997</v>
      </c>
      <c r="CB284" s="185">
        <v>22</v>
      </c>
      <c r="CC284" s="185">
        <v>2247678.6147926194</v>
      </c>
      <c r="CD284" s="185">
        <v>72.575614929199219</v>
      </c>
      <c r="CE284" s="185">
        <v>2407380.4552877978</v>
      </c>
      <c r="CF284" s="185">
        <v>2088075.4783962036</v>
      </c>
      <c r="CG284" s="185">
        <v>1133721.307314618</v>
      </c>
      <c r="CH284" s="185">
        <v>1209372.7746066053</v>
      </c>
      <c r="CI284" s="195">
        <v>2753910.9045716021</v>
      </c>
      <c r="CJ284" s="185">
        <v>2624488.7193313115</v>
      </c>
      <c r="CK284" s="185">
        <v>894081.25</v>
      </c>
      <c r="CL284" s="185">
        <v>0.5</v>
      </c>
      <c r="CM284" s="185">
        <v>2</v>
      </c>
      <c r="CN284" s="185">
        <v>660.29032258064512</v>
      </c>
      <c r="CO284" s="185">
        <v>31656206</v>
      </c>
      <c r="CP284" s="186">
        <v>85.57940673828125</v>
      </c>
      <c r="CQ284" s="185"/>
      <c r="CR284" s="163"/>
      <c r="CS284" s="185"/>
      <c r="CT284" s="185"/>
      <c r="CU284" s="185"/>
      <c r="CV284" s="185"/>
      <c r="CW284" s="138"/>
      <c r="CX284" s="186"/>
    </row>
    <row r="285" spans="1:102">
      <c r="A285" s="165">
        <f t="shared" si="52"/>
        <v>42281.291666608799</v>
      </c>
      <c r="B285" s="166"/>
      <c r="C285" s="185">
        <v>75474.612638290026</v>
      </c>
      <c r="D285" s="161"/>
      <c r="E285" s="133">
        <f t="shared" si="47"/>
        <v>75474.612638290026</v>
      </c>
      <c r="F285" s="134">
        <v>2.7</v>
      </c>
      <c r="G285" s="185">
        <v>1156.7761906171793</v>
      </c>
      <c r="H285" s="161"/>
      <c r="I285" s="135">
        <f t="shared" si="48"/>
        <v>1156.7761906171793</v>
      </c>
      <c r="J285" s="136">
        <v>7.4999999999999997E-2</v>
      </c>
      <c r="K285" s="185"/>
      <c r="L285" s="185"/>
      <c r="M285" s="135">
        <f t="shared" si="49"/>
        <v>0</v>
      </c>
      <c r="N285" s="191"/>
      <c r="O285" s="185">
        <v>37158.918223836423</v>
      </c>
      <c r="P285" s="161"/>
      <c r="Q285" s="135">
        <f t="shared" si="42"/>
        <v>37158.918223836423</v>
      </c>
      <c r="R285" s="185">
        <v>26908.182162088451</v>
      </c>
      <c r="S285" s="192"/>
      <c r="T285" s="139">
        <f t="shared" si="43"/>
        <v>37158.918223836423</v>
      </c>
      <c r="U285" s="139">
        <f t="shared" si="44"/>
        <v>37158.918223836423</v>
      </c>
      <c r="V285" s="140"/>
      <c r="W285" s="196"/>
      <c r="X285" s="197"/>
      <c r="Y285" s="198"/>
      <c r="Z285" s="172">
        <f t="shared" si="50"/>
        <v>1</v>
      </c>
      <c r="AA285" s="173"/>
      <c r="AB285" s="199"/>
      <c r="AC285" s="198"/>
      <c r="AD285" s="175">
        <f t="shared" si="51"/>
        <v>1</v>
      </c>
      <c r="AE285" s="176"/>
      <c r="AF285" s="200">
        <v>68</v>
      </c>
      <c r="AG285" s="149"/>
      <c r="AH285" s="192"/>
      <c r="AI285" s="192"/>
      <c r="AJ285" s="150"/>
      <c r="AK285" s="192"/>
      <c r="AL285" s="192"/>
      <c r="AM285" s="178">
        <f t="shared" si="45"/>
        <v>37158.918223836423</v>
      </c>
      <c r="AN285" s="179">
        <f t="shared" si="46"/>
        <v>0</v>
      </c>
      <c r="AO285" s="180"/>
      <c r="AP285" s="180">
        <v>6.2680781214182435</v>
      </c>
      <c r="AQ285" s="201">
        <v>7916906</v>
      </c>
      <c r="AR285" s="132"/>
      <c r="AS285" s="132">
        <v>50909.54296875</v>
      </c>
      <c r="AT285" s="132">
        <v>87688.2265625</v>
      </c>
      <c r="AU285" s="132">
        <v>234178.578125</v>
      </c>
      <c r="AV285" s="132">
        <v>346946.78125</v>
      </c>
      <c r="AW285" s="132">
        <v>32441.095703125</v>
      </c>
      <c r="AX285" s="132">
        <v>1234129.3164633554</v>
      </c>
      <c r="AY285" s="188"/>
      <c r="AZ285" s="132"/>
      <c r="BA285" s="132"/>
      <c r="BB285" s="132"/>
      <c r="BC285" s="132"/>
      <c r="BD285" s="132"/>
      <c r="BE285" s="132"/>
      <c r="BF285" s="132"/>
      <c r="BG285" s="132"/>
      <c r="BH285" s="132"/>
      <c r="BI285" s="132"/>
      <c r="BJ285" s="132"/>
      <c r="BK285" s="132"/>
      <c r="BL285" s="132"/>
      <c r="BM285" s="132"/>
      <c r="BN285" s="132"/>
      <c r="BO285" s="157">
        <v>0.39500000000000002</v>
      </c>
      <c r="BP285" s="202">
        <v>9081300</v>
      </c>
      <c r="BQ285" s="132">
        <v>9329408</v>
      </c>
      <c r="BR285" s="132">
        <v>0</v>
      </c>
      <c r="BS285" s="132"/>
      <c r="BT285" s="132"/>
      <c r="BU285" s="132">
        <v>8460224</v>
      </c>
      <c r="BV285" s="132"/>
      <c r="BW285" s="132"/>
      <c r="BX285" s="132"/>
      <c r="BY285" s="132">
        <v>782627.125</v>
      </c>
      <c r="BZ285" s="132">
        <v>0</v>
      </c>
      <c r="CA285" s="190">
        <v>0.83499999999999996</v>
      </c>
      <c r="CB285" s="185">
        <v>22</v>
      </c>
      <c r="CC285" s="185">
        <v>2250862.7298839479</v>
      </c>
      <c r="CD285" s="185">
        <v>41.095294952392578</v>
      </c>
      <c r="CE285" s="185">
        <v>2410886.6042391802</v>
      </c>
      <c r="CF285" s="185">
        <v>2090712.5681495755</v>
      </c>
      <c r="CG285" s="185">
        <v>1139035.3392879353</v>
      </c>
      <c r="CH285" s="185">
        <v>1211893.9699152892</v>
      </c>
      <c r="CI285" s="195">
        <v>2762521.6665391149</v>
      </c>
      <c r="CJ285" s="185">
        <v>2632550.555152826</v>
      </c>
      <c r="CK285" s="185">
        <v>899916.1875</v>
      </c>
      <c r="CL285" s="185">
        <v>0.5</v>
      </c>
      <c r="CM285" s="185">
        <v>2</v>
      </c>
      <c r="CN285" s="185">
        <v>660.29032258064512</v>
      </c>
      <c r="CO285" s="185">
        <v>31773686</v>
      </c>
      <c r="CP285" s="186">
        <v>91.867515563964844</v>
      </c>
      <c r="CQ285" s="185"/>
      <c r="CR285" s="163"/>
      <c r="CS285" s="185"/>
      <c r="CT285" s="185"/>
      <c r="CU285" s="185"/>
      <c r="CV285" s="185"/>
      <c r="CW285" s="138"/>
      <c r="CX285" s="186"/>
    </row>
    <row r="286" spans="1:102">
      <c r="A286" s="165">
        <f t="shared" si="52"/>
        <v>42282.291666608799</v>
      </c>
      <c r="B286" s="166"/>
      <c r="C286" s="185">
        <v>67832.653440840164</v>
      </c>
      <c r="D286" s="161"/>
      <c r="E286" s="133">
        <f t="shared" si="47"/>
        <v>67832.653440840164</v>
      </c>
      <c r="F286" s="134">
        <v>2.7</v>
      </c>
      <c r="G286" s="185">
        <v>1039.6502307710045</v>
      </c>
      <c r="H286" s="161"/>
      <c r="I286" s="135">
        <f t="shared" si="48"/>
        <v>1039.6502307710045</v>
      </c>
      <c r="J286" s="136">
        <v>7.4999999999999997E-2</v>
      </c>
      <c r="K286" s="185"/>
      <c r="L286" s="185"/>
      <c r="M286" s="135">
        <f t="shared" si="49"/>
        <v>0</v>
      </c>
      <c r="N286" s="191"/>
      <c r="O286" s="185">
        <v>33396.50160503458</v>
      </c>
      <c r="P286" s="161"/>
      <c r="Q286" s="135">
        <f t="shared" si="42"/>
        <v>33396.50160503458</v>
      </c>
      <c r="R286" s="185">
        <v>26240.108403955735</v>
      </c>
      <c r="S286" s="192"/>
      <c r="T286" s="139">
        <f t="shared" si="43"/>
        <v>33396.50160503458</v>
      </c>
      <c r="U286" s="139">
        <f t="shared" si="44"/>
        <v>33396.50160503458</v>
      </c>
      <c r="V286" s="140"/>
      <c r="W286" s="196"/>
      <c r="X286" s="197"/>
      <c r="Y286" s="198"/>
      <c r="Z286" s="172">
        <f t="shared" si="50"/>
        <v>1</v>
      </c>
      <c r="AA286" s="173"/>
      <c r="AB286" s="199"/>
      <c r="AC286" s="198"/>
      <c r="AD286" s="175">
        <f t="shared" si="51"/>
        <v>1</v>
      </c>
      <c r="AE286" s="176"/>
      <c r="AF286" s="200">
        <v>68</v>
      </c>
      <c r="AG286" s="149"/>
      <c r="AH286" s="192"/>
      <c r="AI286" s="192"/>
      <c r="AJ286" s="150"/>
      <c r="AK286" s="192"/>
      <c r="AL286" s="192"/>
      <c r="AM286" s="178">
        <f t="shared" si="45"/>
        <v>33396.50160503458</v>
      </c>
      <c r="AN286" s="179">
        <f t="shared" si="46"/>
        <v>0</v>
      </c>
      <c r="AO286" s="180"/>
      <c r="AP286" s="180">
        <v>6.2782237276889381</v>
      </c>
      <c r="AQ286" s="201">
        <v>7937405</v>
      </c>
      <c r="AR286" s="132"/>
      <c r="AS286" s="132">
        <v>51093.44921875</v>
      </c>
      <c r="AT286" s="132">
        <v>88151.59375</v>
      </c>
      <c r="AU286" s="132">
        <v>235235.140625</v>
      </c>
      <c r="AV286" s="132">
        <v>348881.09375</v>
      </c>
      <c r="AW286" s="132">
        <v>32701.318359375</v>
      </c>
      <c r="AX286" s="132">
        <v>1236306.9090377137</v>
      </c>
      <c r="AY286" s="188"/>
      <c r="AZ286" s="132"/>
      <c r="BA286" s="132"/>
      <c r="BB286" s="132"/>
      <c r="BC286" s="132"/>
      <c r="BD286" s="132"/>
      <c r="BE286" s="132"/>
      <c r="BF286" s="132"/>
      <c r="BG286" s="132"/>
      <c r="BH286" s="132"/>
      <c r="BI286" s="132"/>
      <c r="BJ286" s="132"/>
      <c r="BK286" s="132"/>
      <c r="BL286" s="132"/>
      <c r="BM286" s="132"/>
      <c r="BN286" s="132"/>
      <c r="BO286" s="157">
        <v>0.32200000000000001</v>
      </c>
      <c r="BP286" s="202">
        <v>9123034</v>
      </c>
      <c r="BQ286" s="132">
        <v>9371182</v>
      </c>
      <c r="BR286" s="132">
        <v>0</v>
      </c>
      <c r="BS286" s="132"/>
      <c r="BT286" s="132"/>
      <c r="BU286" s="132">
        <v>8504028</v>
      </c>
      <c r="BV286" s="132"/>
      <c r="BW286" s="132"/>
      <c r="BX286" s="132"/>
      <c r="BY286" s="132">
        <v>795004.5625</v>
      </c>
      <c r="BZ286" s="132">
        <v>0</v>
      </c>
      <c r="CA286" s="190">
        <v>0.63400000000000001</v>
      </c>
      <c r="CB286" s="185">
        <v>25</v>
      </c>
      <c r="CC286" s="185">
        <v>2250875.0925702928</v>
      </c>
      <c r="CD286" s="185">
        <v>41.524402618408203</v>
      </c>
      <c r="CE286" s="185">
        <v>2411163.087762495</v>
      </c>
      <c r="CF286" s="185">
        <v>2091002.6641029888</v>
      </c>
      <c r="CG286" s="185">
        <v>1145242.6846514212</v>
      </c>
      <c r="CH286" s="185">
        <v>1214653.9826927092</v>
      </c>
      <c r="CI286" s="195">
        <v>2768683.739169342</v>
      </c>
      <c r="CJ286" s="185">
        <v>2637058.3823922086</v>
      </c>
      <c r="CK286" s="185">
        <v>908640.25</v>
      </c>
      <c r="CL286" s="185">
        <v>0.5</v>
      </c>
      <c r="CM286" s="185">
        <v>2</v>
      </c>
      <c r="CN286" s="185">
        <v>660.29032258064512</v>
      </c>
      <c r="CO286" s="185">
        <v>31910904</v>
      </c>
      <c r="CP286" s="186">
        <v>75.7904052734375</v>
      </c>
      <c r="CQ286" s="185"/>
      <c r="CR286" s="163"/>
      <c r="CS286" s="185"/>
      <c r="CT286" s="185"/>
      <c r="CU286" s="185"/>
      <c r="CV286" s="185"/>
      <c r="CW286" s="138"/>
      <c r="CX286" s="186"/>
    </row>
    <row r="287" spans="1:102">
      <c r="A287" s="165">
        <f t="shared" si="52"/>
        <v>42283.291666608799</v>
      </c>
      <c r="B287" s="166"/>
      <c r="C287" s="185">
        <v>17148.69221826367</v>
      </c>
      <c r="D287" s="161"/>
      <c r="E287" s="133">
        <f t="shared" si="47"/>
        <v>17148.69221826367</v>
      </c>
      <c r="F287" s="134">
        <v>2.7</v>
      </c>
      <c r="G287" s="185">
        <v>262.83273494067123</v>
      </c>
      <c r="H287" s="161"/>
      <c r="I287" s="135">
        <f t="shared" si="48"/>
        <v>262.83273494067123</v>
      </c>
      <c r="J287" s="136">
        <v>7.4999999999999997E-2</v>
      </c>
      <c r="K287" s="185"/>
      <c r="L287" s="185"/>
      <c r="M287" s="135">
        <f t="shared" si="49"/>
        <v>0</v>
      </c>
      <c r="N287" s="191"/>
      <c r="O287" s="185">
        <v>8442.9297416614991</v>
      </c>
      <c r="P287" s="161"/>
      <c r="Q287" s="135">
        <f t="shared" si="42"/>
        <v>8442.9297416614991</v>
      </c>
      <c r="R287" s="185">
        <v>7487.1263746809509</v>
      </c>
      <c r="S287" s="192"/>
      <c r="T287" s="139">
        <f t="shared" si="43"/>
        <v>8442.9297416614991</v>
      </c>
      <c r="U287" s="139">
        <f t="shared" si="44"/>
        <v>8442.9297416614991</v>
      </c>
      <c r="V287" s="140"/>
      <c r="W287" s="196"/>
      <c r="X287" s="197"/>
      <c r="Y287" s="198"/>
      <c r="Z287" s="172">
        <f t="shared" si="50"/>
        <v>1</v>
      </c>
      <c r="AA287" s="173"/>
      <c r="AB287" s="199"/>
      <c r="AC287" s="198"/>
      <c r="AD287" s="175">
        <f t="shared" si="51"/>
        <v>1</v>
      </c>
      <c r="AE287" s="176"/>
      <c r="AF287" s="200">
        <v>67</v>
      </c>
      <c r="AG287" s="149"/>
      <c r="AH287" s="192"/>
      <c r="AI287" s="192"/>
      <c r="AJ287" s="150"/>
      <c r="AK287" s="192"/>
      <c r="AL287" s="192"/>
      <c r="AM287" s="178">
        <f t="shared" si="45"/>
        <v>8442.9297416614991</v>
      </c>
      <c r="AN287" s="179">
        <f t="shared" si="46"/>
        <v>0</v>
      </c>
      <c r="AO287" s="180"/>
      <c r="AP287" s="180">
        <v>6.2902237586740313</v>
      </c>
      <c r="AQ287" s="201">
        <v>7958621</v>
      </c>
      <c r="AR287" s="132"/>
      <c r="AS287" s="132">
        <v>51276.75390625</v>
      </c>
      <c r="AT287" s="132">
        <v>88611.109375</v>
      </c>
      <c r="AU287" s="132">
        <v>236286.078125</v>
      </c>
      <c r="AV287" s="132">
        <v>350806.8125</v>
      </c>
      <c r="AW287" s="132">
        <v>32958.7890625</v>
      </c>
      <c r="AX287" s="132">
        <v>1238514.1270758307</v>
      </c>
      <c r="AY287" s="188"/>
      <c r="AZ287" s="132"/>
      <c r="BA287" s="132"/>
      <c r="BB287" s="132"/>
      <c r="BC287" s="132"/>
      <c r="BD287" s="132"/>
      <c r="BE287" s="132"/>
      <c r="BF287" s="132"/>
      <c r="BG287" s="132"/>
      <c r="BH287" s="132"/>
      <c r="BI287" s="132"/>
      <c r="BJ287" s="132"/>
      <c r="BK287" s="132"/>
      <c r="BL287" s="132"/>
      <c r="BM287" s="132"/>
      <c r="BN287" s="132"/>
      <c r="BO287" s="157">
        <v>0.35499999999999998</v>
      </c>
      <c r="BP287" s="202">
        <v>9165680</v>
      </c>
      <c r="BQ287" s="132">
        <v>9413339</v>
      </c>
      <c r="BR287" s="132">
        <v>0</v>
      </c>
      <c r="BS287" s="132"/>
      <c r="BT287" s="132"/>
      <c r="BU287" s="132">
        <v>8547958</v>
      </c>
      <c r="BV287" s="132"/>
      <c r="BW287" s="132"/>
      <c r="BX287" s="132"/>
      <c r="BY287" s="132">
        <v>806508.0625</v>
      </c>
      <c r="BZ287" s="132">
        <v>0</v>
      </c>
      <c r="CA287" s="190">
        <v>0.443</v>
      </c>
      <c r="CB287" s="185">
        <v>25</v>
      </c>
      <c r="CC287" s="185">
        <v>2252732.0559833301</v>
      </c>
      <c r="CD287" s="185">
        <v>43.723976135253906</v>
      </c>
      <c r="CE287" s="185">
        <v>2413307.6965825669</v>
      </c>
      <c r="CF287" s="185">
        <v>2092313.921453825</v>
      </c>
      <c r="CG287" s="185">
        <v>1151280.514918155</v>
      </c>
      <c r="CH287" s="185">
        <v>1217622.8971372745</v>
      </c>
      <c r="CI287" s="195">
        <v>2776543.9351466228</v>
      </c>
      <c r="CJ287" s="185">
        <v>2641638.9481335385</v>
      </c>
      <c r="CK287" s="185">
        <v>915992.875</v>
      </c>
      <c r="CL287" s="185">
        <v>0.5</v>
      </c>
      <c r="CM287" s="185">
        <v>2</v>
      </c>
      <c r="CN287" s="185">
        <v>660.29032258064512</v>
      </c>
      <c r="CO287" s="185">
        <v>32038422</v>
      </c>
      <c r="CP287" s="186">
        <v>58.41546630859375</v>
      </c>
      <c r="CQ287" s="185"/>
      <c r="CR287" s="163"/>
      <c r="CS287" s="185"/>
      <c r="CT287" s="185"/>
      <c r="CU287" s="185"/>
      <c r="CV287" s="185"/>
      <c r="CW287" s="138"/>
      <c r="CX287" s="186"/>
    </row>
    <row r="288" spans="1:102">
      <c r="A288" s="165">
        <f t="shared" si="52"/>
        <v>42284.291666608799</v>
      </c>
      <c r="B288" s="166"/>
      <c r="C288" s="185">
        <v>41867.074067129266</v>
      </c>
      <c r="D288" s="161"/>
      <c r="E288" s="133">
        <f t="shared" si="47"/>
        <v>41867.074067129266</v>
      </c>
      <c r="F288" s="134">
        <v>2.7</v>
      </c>
      <c r="G288" s="185">
        <v>641.68377628865107</v>
      </c>
      <c r="H288" s="161"/>
      <c r="I288" s="135">
        <f t="shared" si="48"/>
        <v>641.68377628865107</v>
      </c>
      <c r="J288" s="136">
        <v>7.4999999999999997E-2</v>
      </c>
      <c r="K288" s="185"/>
      <c r="L288" s="185"/>
      <c r="M288" s="135">
        <f t="shared" si="49"/>
        <v>0</v>
      </c>
      <c r="N288" s="191"/>
      <c r="O288" s="185">
        <v>20612.695145420308</v>
      </c>
      <c r="P288" s="161"/>
      <c r="Q288" s="135">
        <f t="shared" si="42"/>
        <v>20612.695145420308</v>
      </c>
      <c r="R288" s="185">
        <v>14926.434415649192</v>
      </c>
      <c r="S288" s="192"/>
      <c r="T288" s="139">
        <f t="shared" si="43"/>
        <v>20612.695145420308</v>
      </c>
      <c r="U288" s="139">
        <f t="shared" si="44"/>
        <v>20612.695145420308</v>
      </c>
      <c r="V288" s="140"/>
      <c r="W288" s="196"/>
      <c r="X288" s="197"/>
      <c r="Y288" s="198"/>
      <c r="Z288" s="172">
        <f t="shared" si="50"/>
        <v>1</v>
      </c>
      <c r="AA288" s="173"/>
      <c r="AB288" s="199"/>
      <c r="AC288" s="198"/>
      <c r="AD288" s="175">
        <f t="shared" si="51"/>
        <v>1</v>
      </c>
      <c r="AE288" s="176"/>
      <c r="AF288" s="200">
        <v>67</v>
      </c>
      <c r="AG288" s="149"/>
      <c r="AH288" s="192"/>
      <c r="AI288" s="192"/>
      <c r="AJ288" s="150"/>
      <c r="AK288" s="192"/>
      <c r="AL288" s="192"/>
      <c r="AM288" s="178">
        <f t="shared" si="45"/>
        <v>20612.695145420308</v>
      </c>
      <c r="AN288" s="179">
        <f t="shared" si="46"/>
        <v>0</v>
      </c>
      <c r="AO288" s="180"/>
      <c r="AP288" s="180">
        <v>6.3040782143735248</v>
      </c>
      <c r="AQ288" s="201">
        <v>7980012</v>
      </c>
      <c r="AR288" s="132"/>
      <c r="AS288" s="132">
        <v>51411.34375</v>
      </c>
      <c r="AT288" s="132">
        <v>89066.796875</v>
      </c>
      <c r="AU288" s="132">
        <v>237322.46875</v>
      </c>
      <c r="AV288" s="132">
        <v>352716.84375</v>
      </c>
      <c r="AW288" s="132">
        <v>33211.57421875</v>
      </c>
      <c r="AX288" s="132">
        <v>1240572.5876271143</v>
      </c>
      <c r="AY288" s="188"/>
      <c r="AZ288" s="132"/>
      <c r="BA288" s="132"/>
      <c r="BB288" s="132"/>
      <c r="BC288" s="132"/>
      <c r="BD288" s="132"/>
      <c r="BE288" s="132"/>
      <c r="BF288" s="132"/>
      <c r="BG288" s="132"/>
      <c r="BH288" s="132"/>
      <c r="BI288" s="132"/>
      <c r="BJ288" s="132"/>
      <c r="BK288" s="132"/>
      <c r="BL288" s="132"/>
      <c r="BM288" s="132"/>
      <c r="BN288" s="132"/>
      <c r="BO288" s="157">
        <v>0.34699999999999998</v>
      </c>
      <c r="BP288" s="202">
        <v>9209655</v>
      </c>
      <c r="BQ288" s="132">
        <v>9457523</v>
      </c>
      <c r="BR288" s="132">
        <v>0</v>
      </c>
      <c r="BS288" s="132"/>
      <c r="BT288" s="132"/>
      <c r="BU288" s="132">
        <v>8583614</v>
      </c>
      <c r="BV288" s="132"/>
      <c r="BW288" s="132"/>
      <c r="BX288" s="132"/>
      <c r="BY288" s="132">
        <v>816138.625</v>
      </c>
      <c r="BZ288" s="132">
        <v>0</v>
      </c>
      <c r="CA288" s="190">
        <v>0.88</v>
      </c>
      <c r="CB288" s="185">
        <v>25</v>
      </c>
      <c r="CC288" s="185">
        <v>2256074.1910656211</v>
      </c>
      <c r="CD288" s="185">
        <v>46.708812713623047</v>
      </c>
      <c r="CE288" s="185">
        <v>2416955.7326360964</v>
      </c>
      <c r="CF288" s="185">
        <v>2094481.9149718438</v>
      </c>
      <c r="CG288" s="185">
        <v>1157745.6792807376</v>
      </c>
      <c r="CH288" s="185">
        <v>1220359.6691804708</v>
      </c>
      <c r="CI288" s="195">
        <v>2786198.910649227</v>
      </c>
      <c r="CJ288" s="185">
        <v>2646686.1522073299</v>
      </c>
      <c r="CK288" s="185">
        <v>920351.125</v>
      </c>
      <c r="CL288" s="185">
        <v>0.5</v>
      </c>
      <c r="CM288" s="185">
        <v>2</v>
      </c>
      <c r="CN288" s="185">
        <v>660.29032258064512</v>
      </c>
      <c r="CO288" s="185">
        <v>32090526</v>
      </c>
      <c r="CP288" s="186">
        <v>100.50923919677734</v>
      </c>
      <c r="CQ288" s="185"/>
      <c r="CR288" s="163"/>
      <c r="CS288" s="185"/>
      <c r="CT288" s="185"/>
      <c r="CU288" s="185"/>
      <c r="CV288" s="185"/>
      <c r="CW288" s="138"/>
      <c r="CX288" s="186"/>
    </row>
    <row r="289" spans="1:102">
      <c r="A289" s="165">
        <f t="shared" si="52"/>
        <v>42285.291666608799</v>
      </c>
      <c r="B289" s="166"/>
      <c r="C289" s="185">
        <v>55309.2135008439</v>
      </c>
      <c r="D289" s="161"/>
      <c r="E289" s="133">
        <f t="shared" si="47"/>
        <v>55309.2135008439</v>
      </c>
      <c r="F289" s="134">
        <v>2.7</v>
      </c>
      <c r="G289" s="185">
        <v>847.70731591777303</v>
      </c>
      <c r="H289" s="161"/>
      <c r="I289" s="135">
        <f t="shared" si="48"/>
        <v>847.70731591777303</v>
      </c>
      <c r="J289" s="136">
        <v>7.4999999999999997E-2</v>
      </c>
      <c r="K289" s="185"/>
      <c r="L289" s="185"/>
      <c r="M289" s="135">
        <f t="shared" si="49"/>
        <v>0</v>
      </c>
      <c r="N289" s="191"/>
      <c r="O289" s="185">
        <v>27230.753092463063</v>
      </c>
      <c r="P289" s="161"/>
      <c r="Q289" s="135">
        <f t="shared" si="42"/>
        <v>27230.753092463063</v>
      </c>
      <c r="R289" s="185">
        <v>21395.591715506689</v>
      </c>
      <c r="S289" s="192"/>
      <c r="T289" s="139">
        <f t="shared" si="43"/>
        <v>27230.753092463063</v>
      </c>
      <c r="U289" s="139">
        <f t="shared" si="44"/>
        <v>27230.753092463063</v>
      </c>
      <c r="V289" s="140"/>
      <c r="W289" s="196"/>
      <c r="X289" s="197"/>
      <c r="Y289" s="198"/>
      <c r="Z289" s="172">
        <f t="shared" si="50"/>
        <v>1</v>
      </c>
      <c r="AA289" s="173"/>
      <c r="AB289" s="199"/>
      <c r="AC289" s="198"/>
      <c r="AD289" s="175">
        <f t="shared" si="51"/>
        <v>1</v>
      </c>
      <c r="AE289" s="176"/>
      <c r="AF289" s="200">
        <v>68</v>
      </c>
      <c r="AG289" s="149"/>
      <c r="AH289" s="192"/>
      <c r="AI289" s="192"/>
      <c r="AJ289" s="150"/>
      <c r="AK289" s="192"/>
      <c r="AL289" s="192"/>
      <c r="AM289" s="178">
        <f t="shared" si="45"/>
        <v>27230.753092463063</v>
      </c>
      <c r="AN289" s="179">
        <f t="shared" si="46"/>
        <v>0</v>
      </c>
      <c r="AO289" s="180"/>
      <c r="AP289" s="180">
        <v>6.3197870947874168</v>
      </c>
      <c r="AQ289" s="201">
        <v>8000449</v>
      </c>
      <c r="AR289" s="132"/>
      <c r="AS289" s="132">
        <v>51644.1171875</v>
      </c>
      <c r="AT289" s="132">
        <v>89519.1796875</v>
      </c>
      <c r="AU289" s="132">
        <v>238362.296875</v>
      </c>
      <c r="AV289" s="132">
        <v>354621.875</v>
      </c>
      <c r="AW289" s="132">
        <v>33459.94140625</v>
      </c>
      <c r="AX289" s="132">
        <v>1243070.5045566859</v>
      </c>
      <c r="AY289" s="188"/>
      <c r="AZ289" s="132"/>
      <c r="BA289" s="132"/>
      <c r="BB289" s="132"/>
      <c r="BC289" s="132"/>
      <c r="BD289" s="132"/>
      <c r="BE289" s="132"/>
      <c r="BF289" s="132"/>
      <c r="BG289" s="132"/>
      <c r="BH289" s="132"/>
      <c r="BI289" s="132"/>
      <c r="BJ289" s="132"/>
      <c r="BK289" s="132"/>
      <c r="BL289" s="132"/>
      <c r="BM289" s="132"/>
      <c r="BN289" s="132"/>
      <c r="BO289" s="157">
        <v>0.65</v>
      </c>
      <c r="BP289" s="202">
        <v>9237022</v>
      </c>
      <c r="BQ289" s="132">
        <v>9485068</v>
      </c>
      <c r="BR289" s="132">
        <v>0</v>
      </c>
      <c r="BS289" s="132"/>
      <c r="BT289" s="132"/>
      <c r="BU289" s="132">
        <v>8608712</v>
      </c>
      <c r="BV289" s="132"/>
      <c r="BW289" s="132"/>
      <c r="BX289" s="132"/>
      <c r="BY289" s="132">
        <v>819940.1875</v>
      </c>
      <c r="BZ289" s="132">
        <v>0</v>
      </c>
      <c r="CA289" s="190">
        <v>0.96</v>
      </c>
      <c r="CB289" s="185">
        <v>25</v>
      </c>
      <c r="CC289" s="185">
        <v>2259688.9976629624</v>
      </c>
      <c r="CD289" s="185">
        <v>60.7205810546875</v>
      </c>
      <c r="CE289" s="185">
        <v>2420893.8901866614</v>
      </c>
      <c r="CF289" s="185">
        <v>2097526.3526477348</v>
      </c>
      <c r="CG289" s="185">
        <v>1160752.8310439505</v>
      </c>
      <c r="CH289" s="185">
        <v>1221696.8468058342</v>
      </c>
      <c r="CI289" s="195">
        <v>2792781.0509217158</v>
      </c>
      <c r="CJ289" s="185">
        <v>2651206.4992237836</v>
      </c>
      <c r="CK289" s="185">
        <v>925259.9375</v>
      </c>
      <c r="CL289" s="185">
        <v>0.5</v>
      </c>
      <c r="CM289" s="185">
        <v>2</v>
      </c>
      <c r="CN289" s="185">
        <v>660.29032258064512</v>
      </c>
      <c r="CO289" s="185">
        <v>32184460</v>
      </c>
      <c r="CP289" s="186">
        <v>100.28595733642578</v>
      </c>
      <c r="CQ289" s="185"/>
      <c r="CR289" s="163"/>
      <c r="CS289" s="185"/>
      <c r="CT289" s="185"/>
      <c r="CU289" s="185"/>
      <c r="CV289" s="185"/>
      <c r="CW289" s="138"/>
      <c r="CX289" s="186"/>
    </row>
    <row r="290" spans="1:102">
      <c r="A290" s="165">
        <f t="shared" si="52"/>
        <v>42286.291666608799</v>
      </c>
      <c r="B290" s="166"/>
      <c r="C290" s="185">
        <v>33665.573223326515</v>
      </c>
      <c r="D290" s="161"/>
      <c r="E290" s="133">
        <f t="shared" si="47"/>
        <v>33665.573223326515</v>
      </c>
      <c r="F290" s="134">
        <v>2.7</v>
      </c>
      <c r="G290" s="185">
        <v>515.98189360519359</v>
      </c>
      <c r="H290" s="161"/>
      <c r="I290" s="135">
        <f t="shared" si="48"/>
        <v>515.98189360519359</v>
      </c>
      <c r="J290" s="136">
        <v>7.4999999999999997E-2</v>
      </c>
      <c r="K290" s="185"/>
      <c r="L290" s="185"/>
      <c r="M290" s="135">
        <f t="shared" si="49"/>
        <v>0</v>
      </c>
      <c r="N290" s="191"/>
      <c r="O290" s="185">
        <v>16574.79566486066</v>
      </c>
      <c r="P290" s="161"/>
      <c r="Q290" s="135">
        <f t="shared" si="42"/>
        <v>16574.79566486066</v>
      </c>
      <c r="R290" s="185">
        <v>12002.438240071513</v>
      </c>
      <c r="S290" s="192"/>
      <c r="T290" s="139">
        <f t="shared" si="43"/>
        <v>16574.79566486066</v>
      </c>
      <c r="U290" s="139">
        <f t="shared" si="44"/>
        <v>16574.79566486066</v>
      </c>
      <c r="V290" s="140"/>
      <c r="W290" s="196"/>
      <c r="X290" s="197"/>
      <c r="Y290" s="198"/>
      <c r="Z290" s="172">
        <f t="shared" si="50"/>
        <v>1</v>
      </c>
      <c r="AA290" s="173"/>
      <c r="AB290" s="199"/>
      <c r="AC290" s="198"/>
      <c r="AD290" s="175">
        <f t="shared" si="51"/>
        <v>1</v>
      </c>
      <c r="AE290" s="176"/>
      <c r="AF290" s="200">
        <v>69</v>
      </c>
      <c r="AG290" s="149"/>
      <c r="AH290" s="192"/>
      <c r="AI290" s="192"/>
      <c r="AJ290" s="150"/>
      <c r="AK290" s="192"/>
      <c r="AL290" s="192"/>
      <c r="AM290" s="178">
        <f t="shared" si="45"/>
        <v>16574.79566486066</v>
      </c>
      <c r="AN290" s="179">
        <f t="shared" si="46"/>
        <v>0</v>
      </c>
      <c r="AO290" s="180"/>
      <c r="AP290" s="180">
        <v>6.3373503999157075</v>
      </c>
      <c r="AQ290" s="201">
        <v>8023374</v>
      </c>
      <c r="AR290" s="132"/>
      <c r="AS290" s="132">
        <v>51835.06640625</v>
      </c>
      <c r="AT290" s="132">
        <v>89968.8359375</v>
      </c>
      <c r="AU290" s="132">
        <v>239398.5</v>
      </c>
      <c r="AV290" s="132">
        <v>356521.9375</v>
      </c>
      <c r="AW290" s="132">
        <v>33706.32421875</v>
      </c>
      <c r="AX290" s="132">
        <v>1244985.7211189</v>
      </c>
      <c r="AY290" s="188"/>
      <c r="AZ290" s="132"/>
      <c r="BA290" s="132"/>
      <c r="BB290" s="132"/>
      <c r="BC290" s="132"/>
      <c r="BD290" s="132"/>
      <c r="BE290" s="132"/>
      <c r="BF290" s="132"/>
      <c r="BG290" s="132"/>
      <c r="BH290" s="132"/>
      <c r="BI290" s="132"/>
      <c r="BJ290" s="132"/>
      <c r="BK290" s="132"/>
      <c r="BL290" s="132"/>
      <c r="BM290" s="132"/>
      <c r="BN290" s="132"/>
      <c r="BO290" s="157">
        <v>0.92100000000000004</v>
      </c>
      <c r="BP290" s="202">
        <v>9266566</v>
      </c>
      <c r="BQ290" s="132">
        <v>9514694</v>
      </c>
      <c r="BR290" s="132">
        <v>0</v>
      </c>
      <c r="BS290" s="132"/>
      <c r="BT290" s="132"/>
      <c r="BU290" s="132">
        <v>8637044</v>
      </c>
      <c r="BV290" s="132"/>
      <c r="BW290" s="132"/>
      <c r="BX290" s="132"/>
      <c r="BY290" s="132">
        <v>822347.75</v>
      </c>
      <c r="BZ290" s="132">
        <v>0</v>
      </c>
      <c r="CA290" s="190">
        <v>0.97299999999999998</v>
      </c>
      <c r="CB290" s="185">
        <v>25</v>
      </c>
      <c r="CC290" s="185">
        <v>2264438.3579544937</v>
      </c>
      <c r="CD290" s="185">
        <v>44.883323669433594</v>
      </c>
      <c r="CE290" s="185">
        <v>2425899.9925828702</v>
      </c>
      <c r="CF290" s="185">
        <v>2101383.6502827769</v>
      </c>
      <c r="CG290" s="185">
        <v>1166665.1797713179</v>
      </c>
      <c r="CH290" s="185">
        <v>1224392.4533192844</v>
      </c>
      <c r="CI290" s="195">
        <v>2803130.6167226997</v>
      </c>
      <c r="CJ290" s="185">
        <v>2659692.198906092</v>
      </c>
      <c r="CK290" s="185">
        <v>934249.625</v>
      </c>
      <c r="CL290" s="185">
        <v>0.5</v>
      </c>
      <c r="CM290" s="185">
        <v>2</v>
      </c>
      <c r="CN290" s="185">
        <v>660.29032258064512</v>
      </c>
      <c r="CO290" s="185">
        <v>32301396</v>
      </c>
      <c r="CP290" s="186">
        <v>98.3541259765625</v>
      </c>
      <c r="CQ290" s="185"/>
      <c r="CR290" s="163"/>
      <c r="CS290" s="185"/>
      <c r="CT290" s="185"/>
      <c r="CU290" s="185"/>
      <c r="CV290" s="185"/>
      <c r="CW290" s="138"/>
      <c r="CX290" s="186"/>
    </row>
    <row r="291" spans="1:102">
      <c r="A291" s="165">
        <f t="shared" si="52"/>
        <v>42287.291666608799</v>
      </c>
      <c r="B291" s="166"/>
      <c r="C291" s="185">
        <v>63443.919744984174</v>
      </c>
      <c r="D291" s="161"/>
      <c r="E291" s="133">
        <f t="shared" si="47"/>
        <v>63443.919744984174</v>
      </c>
      <c r="F291" s="134">
        <v>2.7</v>
      </c>
      <c r="G291" s="185">
        <v>972.38545830167266</v>
      </c>
      <c r="H291" s="161"/>
      <c r="I291" s="135">
        <f t="shared" si="48"/>
        <v>972.38545830167266</v>
      </c>
      <c r="J291" s="136">
        <v>7.4999999999999997E-2</v>
      </c>
      <c r="K291" s="185"/>
      <c r="L291" s="185"/>
      <c r="M291" s="135">
        <f t="shared" si="49"/>
        <v>0</v>
      </c>
      <c r="N291" s="191"/>
      <c r="O291" s="185">
        <v>31235.767143341251</v>
      </c>
      <c r="P291" s="161"/>
      <c r="Q291" s="135">
        <f t="shared" si="42"/>
        <v>31235.767143341251</v>
      </c>
      <c r="R291" s="185">
        <v>24542.388469768121</v>
      </c>
      <c r="S291" s="192"/>
      <c r="T291" s="139">
        <f t="shared" si="43"/>
        <v>31235.767143341251</v>
      </c>
      <c r="U291" s="139">
        <f t="shared" si="44"/>
        <v>31235.767143341251</v>
      </c>
      <c r="V291" s="140"/>
      <c r="W291" s="196"/>
      <c r="X291" s="197"/>
      <c r="Y291" s="198"/>
      <c r="Z291" s="172">
        <f t="shared" si="50"/>
        <v>1</v>
      </c>
      <c r="AA291" s="173"/>
      <c r="AB291" s="199"/>
      <c r="AC291" s="198"/>
      <c r="AD291" s="175">
        <f t="shared" si="51"/>
        <v>1</v>
      </c>
      <c r="AE291" s="176"/>
      <c r="AF291" s="200">
        <v>69</v>
      </c>
      <c r="AG291" s="149"/>
      <c r="AH291" s="192"/>
      <c r="AI291" s="192"/>
      <c r="AJ291" s="150"/>
      <c r="AK291" s="192"/>
      <c r="AL291" s="192"/>
      <c r="AM291" s="178">
        <f t="shared" si="45"/>
        <v>31235.767143341251</v>
      </c>
      <c r="AN291" s="179">
        <f t="shared" si="46"/>
        <v>0</v>
      </c>
      <c r="AO291" s="180"/>
      <c r="AP291" s="180">
        <v>6.3567681297583984</v>
      </c>
      <c r="AQ291" s="201">
        <v>8035159</v>
      </c>
      <c r="AR291" s="132"/>
      <c r="AS291" s="132">
        <v>51995.80859375</v>
      </c>
      <c r="AT291" s="132">
        <v>90227.953125</v>
      </c>
      <c r="AU291" s="132">
        <v>240275.0625</v>
      </c>
      <c r="AV291" s="132">
        <v>358095.71875</v>
      </c>
      <c r="AW291" s="132">
        <v>33922.19140625</v>
      </c>
      <c r="AX291" s="132">
        <v>1246579.7877218677</v>
      </c>
      <c r="AY291" s="188"/>
      <c r="AZ291" s="132"/>
      <c r="BA291" s="132"/>
      <c r="BB291" s="132"/>
      <c r="BC291" s="132"/>
      <c r="BD291" s="132"/>
      <c r="BE291" s="132"/>
      <c r="BF291" s="132"/>
      <c r="BG291" s="132"/>
      <c r="BH291" s="132"/>
      <c r="BI291" s="132"/>
      <c r="BJ291" s="132"/>
      <c r="BK291" s="132"/>
      <c r="BL291" s="132"/>
      <c r="BM291" s="132"/>
      <c r="BN291" s="132"/>
      <c r="BO291" s="157">
        <v>0.89200000000000002</v>
      </c>
      <c r="BP291" s="202">
        <v>9291531</v>
      </c>
      <c r="BQ291" s="132">
        <v>9539713</v>
      </c>
      <c r="BR291" s="132">
        <v>0</v>
      </c>
      <c r="BS291" s="132"/>
      <c r="BT291" s="132"/>
      <c r="BU291" s="132">
        <v>8661770</v>
      </c>
      <c r="BV291" s="132"/>
      <c r="BW291" s="132"/>
      <c r="BX291" s="132"/>
      <c r="BY291" s="132">
        <v>824885.4375</v>
      </c>
      <c r="BZ291" s="132">
        <v>0</v>
      </c>
      <c r="CA291" s="190">
        <v>0.96399999999999997</v>
      </c>
      <c r="CB291" s="185">
        <v>25</v>
      </c>
      <c r="CC291" s="185">
        <v>2267649.7477609068</v>
      </c>
      <c r="CD291" s="185">
        <v>50.530605316162109</v>
      </c>
      <c r="CE291" s="185">
        <v>2429421.505698672</v>
      </c>
      <c r="CF291" s="185">
        <v>2104397.0820354107</v>
      </c>
      <c r="CG291" s="185">
        <v>1170929.8171901929</v>
      </c>
      <c r="CH291" s="185">
        <v>1226320.4181544131</v>
      </c>
      <c r="CI291" s="195">
        <v>2810397.6281373538</v>
      </c>
      <c r="CJ291" s="185">
        <v>2665827.009529809</v>
      </c>
      <c r="CK291" s="185">
        <v>939944.75</v>
      </c>
      <c r="CL291" s="185">
        <v>0.5</v>
      </c>
      <c r="CM291" s="185">
        <v>2</v>
      </c>
      <c r="CN291" s="185">
        <v>660.29032258064512</v>
      </c>
      <c r="CO291" s="185">
        <v>32390736</v>
      </c>
      <c r="CP291" s="186">
        <v>106.05720520019531</v>
      </c>
      <c r="CQ291" s="185"/>
      <c r="CR291" s="163"/>
      <c r="CS291" s="185"/>
      <c r="CT291" s="185"/>
      <c r="CU291" s="185"/>
      <c r="CV291" s="185"/>
      <c r="CW291" s="138"/>
      <c r="CX291" s="186"/>
    </row>
    <row r="292" spans="1:102">
      <c r="A292" s="165">
        <f t="shared" si="52"/>
        <v>42288.291666608799</v>
      </c>
      <c r="B292" s="166"/>
      <c r="C292" s="185">
        <v>35713.210950684479</v>
      </c>
      <c r="D292" s="161"/>
      <c r="E292" s="133">
        <f t="shared" si="47"/>
        <v>35713.210950684479</v>
      </c>
      <c r="F292" s="134">
        <v>2.7</v>
      </c>
      <c r="G292" s="185">
        <v>547.36540770640397</v>
      </c>
      <c r="H292" s="161"/>
      <c r="I292" s="135">
        <f t="shared" si="48"/>
        <v>547.36540770640397</v>
      </c>
      <c r="J292" s="136">
        <v>7.4999999999999997E-2</v>
      </c>
      <c r="K292" s="185"/>
      <c r="L292" s="185"/>
      <c r="M292" s="135">
        <f t="shared" si="49"/>
        <v>0</v>
      </c>
      <c r="N292" s="191"/>
      <c r="O292" s="185">
        <v>17582.922771489037</v>
      </c>
      <c r="P292" s="161"/>
      <c r="Q292" s="135">
        <f t="shared" si="42"/>
        <v>17582.922771489037</v>
      </c>
      <c r="R292" s="185">
        <v>13537.294523181828</v>
      </c>
      <c r="S292" s="192"/>
      <c r="T292" s="139">
        <f t="shared" si="43"/>
        <v>17582.922771489037</v>
      </c>
      <c r="U292" s="139">
        <f t="shared" si="44"/>
        <v>17582.922771489037</v>
      </c>
      <c r="V292" s="140"/>
      <c r="W292" s="196"/>
      <c r="X292" s="197"/>
      <c r="Y292" s="198"/>
      <c r="Z292" s="172">
        <f t="shared" si="50"/>
        <v>1</v>
      </c>
      <c r="AA292" s="173"/>
      <c r="AB292" s="199"/>
      <c r="AC292" s="198"/>
      <c r="AD292" s="175">
        <f t="shared" si="51"/>
        <v>1</v>
      </c>
      <c r="AE292" s="176"/>
      <c r="AF292" s="200">
        <v>68</v>
      </c>
      <c r="AG292" s="149"/>
      <c r="AH292" s="192"/>
      <c r="AI292" s="192"/>
      <c r="AJ292" s="150"/>
      <c r="AK292" s="192"/>
      <c r="AL292" s="192"/>
      <c r="AM292" s="178">
        <f t="shared" si="45"/>
        <v>17582.922771489037</v>
      </c>
      <c r="AN292" s="179">
        <f t="shared" si="46"/>
        <v>0</v>
      </c>
      <c r="AO292" s="180"/>
      <c r="AP292" s="180">
        <v>6.378040284315488</v>
      </c>
      <c r="AQ292" s="201">
        <v>8050818</v>
      </c>
      <c r="AR292" s="132"/>
      <c r="AS292" s="132">
        <v>52188.59765625</v>
      </c>
      <c r="AT292" s="132">
        <v>90683.1796875</v>
      </c>
      <c r="AU292" s="132">
        <v>241319.90625</v>
      </c>
      <c r="AV292" s="132">
        <v>360003.3125</v>
      </c>
      <c r="AW292" s="132">
        <v>34176.69921875</v>
      </c>
      <c r="AX292" s="132">
        <v>1248911.191290953</v>
      </c>
      <c r="AY292" s="188"/>
      <c r="AZ292" s="132"/>
      <c r="BA292" s="132"/>
      <c r="BB292" s="132"/>
      <c r="BC292" s="132"/>
      <c r="BD292" s="132"/>
      <c r="BE292" s="132"/>
      <c r="BF292" s="132"/>
      <c r="BG292" s="132"/>
      <c r="BH292" s="132"/>
      <c r="BI292" s="132"/>
      <c r="BJ292" s="132"/>
      <c r="BK292" s="132"/>
      <c r="BL292" s="132"/>
      <c r="BM292" s="132"/>
      <c r="BN292" s="132"/>
      <c r="BO292" s="157">
        <v>0.97599999999999998</v>
      </c>
      <c r="BP292" s="202">
        <v>9320567</v>
      </c>
      <c r="BQ292" s="132">
        <v>9568799</v>
      </c>
      <c r="BR292" s="132">
        <v>0</v>
      </c>
      <c r="BS292" s="132"/>
      <c r="BT292" s="132"/>
      <c r="BU292" s="132">
        <v>8690500</v>
      </c>
      <c r="BV292" s="132"/>
      <c r="BW292" s="132"/>
      <c r="BX292" s="132"/>
      <c r="BY292" s="132">
        <v>829695.875</v>
      </c>
      <c r="BZ292" s="132">
        <v>0</v>
      </c>
      <c r="CA292" s="190">
        <v>0.96699999999999997</v>
      </c>
      <c r="CB292" s="185">
        <v>25</v>
      </c>
      <c r="CC292" s="185">
        <v>2271156.2028043298</v>
      </c>
      <c r="CD292" s="185">
        <v>46.847866058349609</v>
      </c>
      <c r="CE292" s="185">
        <v>2436090.6188580855</v>
      </c>
      <c r="CF292" s="185">
        <v>2107395.1562691187</v>
      </c>
      <c r="CG292" s="185">
        <v>1176417.8098894218</v>
      </c>
      <c r="CH292" s="185">
        <v>1228606.94257736</v>
      </c>
      <c r="CI292" s="195">
        <v>2819219.9746155413</v>
      </c>
      <c r="CJ292" s="185">
        <v>2673391.995026194</v>
      </c>
      <c r="CK292" s="185">
        <v>949803.3125</v>
      </c>
      <c r="CL292" s="185">
        <v>0.5</v>
      </c>
      <c r="CM292" s="185">
        <v>2</v>
      </c>
      <c r="CN292" s="185">
        <v>660.29032258064512</v>
      </c>
      <c r="CO292" s="185">
        <v>32531618</v>
      </c>
      <c r="CP292" s="186">
        <v>97.882896423339844</v>
      </c>
      <c r="CQ292" s="185"/>
      <c r="CR292" s="163"/>
      <c r="CS292" s="185"/>
      <c r="CT292" s="185"/>
      <c r="CU292" s="185"/>
      <c r="CV292" s="185"/>
      <c r="CW292" s="138"/>
      <c r="CX292" s="186"/>
    </row>
    <row r="293" spans="1:102">
      <c r="A293" s="165">
        <f t="shared" si="52"/>
        <v>42289.291666608799</v>
      </c>
      <c r="B293" s="166"/>
      <c r="C293" s="185">
        <v>46531.746109131898</v>
      </c>
      <c r="D293" s="161"/>
      <c r="E293" s="133">
        <f t="shared" si="47"/>
        <v>46531.746109131898</v>
      </c>
      <c r="F293" s="134">
        <v>2.7</v>
      </c>
      <c r="G293" s="185">
        <v>713.17777097910891</v>
      </c>
      <c r="H293" s="161"/>
      <c r="I293" s="135">
        <f t="shared" si="48"/>
        <v>713.17777097910891</v>
      </c>
      <c r="J293" s="136">
        <v>7.4999999999999997E-2</v>
      </c>
      <c r="K293" s="185"/>
      <c r="L293" s="185"/>
      <c r="M293" s="135">
        <f t="shared" si="49"/>
        <v>0</v>
      </c>
      <c r="N293" s="191"/>
      <c r="O293" s="185">
        <v>22909.284169076396</v>
      </c>
      <c r="P293" s="161"/>
      <c r="Q293" s="135">
        <f t="shared" si="42"/>
        <v>22909.284169076396</v>
      </c>
      <c r="R293" s="185">
        <v>18000.151847131448</v>
      </c>
      <c r="S293" s="192"/>
      <c r="T293" s="139">
        <f t="shared" si="43"/>
        <v>22909.284169076396</v>
      </c>
      <c r="U293" s="139">
        <f t="shared" si="44"/>
        <v>22909.284169076396</v>
      </c>
      <c r="V293" s="140"/>
      <c r="W293" s="196"/>
      <c r="X293" s="197"/>
      <c r="Y293" s="198"/>
      <c r="Z293" s="172">
        <f t="shared" si="50"/>
        <v>1</v>
      </c>
      <c r="AA293" s="173"/>
      <c r="AB293" s="199"/>
      <c r="AC293" s="198"/>
      <c r="AD293" s="175">
        <f t="shared" si="51"/>
        <v>1</v>
      </c>
      <c r="AE293" s="176"/>
      <c r="AF293" s="200">
        <v>66</v>
      </c>
      <c r="AG293" s="149"/>
      <c r="AH293" s="192"/>
      <c r="AI293" s="192"/>
      <c r="AJ293" s="150"/>
      <c r="AK293" s="192"/>
      <c r="AL293" s="192"/>
      <c r="AM293" s="178">
        <f t="shared" si="45"/>
        <v>22909.284169076396</v>
      </c>
      <c r="AN293" s="179">
        <f t="shared" si="46"/>
        <v>0</v>
      </c>
      <c r="AO293" s="180"/>
      <c r="AP293" s="180">
        <v>6.4011668635869761</v>
      </c>
      <c r="AQ293" s="201">
        <v>8053561</v>
      </c>
      <c r="AR293" s="132"/>
      <c r="AS293" s="132">
        <v>52380.78515625</v>
      </c>
      <c r="AT293" s="132">
        <v>91135.46875</v>
      </c>
      <c r="AU293" s="132">
        <v>242362.6875</v>
      </c>
      <c r="AV293" s="132">
        <v>361906.4375</v>
      </c>
      <c r="AW293" s="132">
        <v>34429.28125</v>
      </c>
      <c r="AX293" s="132">
        <v>1250879.1661125382</v>
      </c>
      <c r="AY293" s="188"/>
      <c r="AZ293" s="132"/>
      <c r="BA293" s="132"/>
      <c r="BB293" s="132"/>
      <c r="BC293" s="132"/>
      <c r="BD293" s="132"/>
      <c r="BE293" s="132"/>
      <c r="BF293" s="132"/>
      <c r="BG293" s="132"/>
      <c r="BH293" s="132"/>
      <c r="BI293" s="132"/>
      <c r="BJ293" s="132"/>
      <c r="BK293" s="132"/>
      <c r="BL293" s="132"/>
      <c r="BM293" s="132"/>
      <c r="BN293" s="132"/>
      <c r="BO293" s="157">
        <v>0.89600000000000002</v>
      </c>
      <c r="BP293" s="202">
        <v>9345984</v>
      </c>
      <c r="BQ293" s="132">
        <v>9595336</v>
      </c>
      <c r="BR293" s="132">
        <v>225</v>
      </c>
      <c r="BS293" s="132"/>
      <c r="BT293" s="132"/>
      <c r="BU293" s="132">
        <v>8716203</v>
      </c>
      <c r="BV293" s="132"/>
      <c r="BW293" s="132"/>
      <c r="BX293" s="132"/>
      <c r="BY293" s="132">
        <v>832893.8125</v>
      </c>
      <c r="BZ293" s="132">
        <v>0</v>
      </c>
      <c r="CA293" s="190">
        <v>0.89300000000000002</v>
      </c>
      <c r="CB293" s="185">
        <v>25</v>
      </c>
      <c r="CC293" s="185">
        <v>2273460.5839008181</v>
      </c>
      <c r="CD293" s="185">
        <v>55.070995330810547</v>
      </c>
      <c r="CE293" s="185">
        <v>2442227.2165707047</v>
      </c>
      <c r="CF293" s="185">
        <v>2109305.166232226</v>
      </c>
      <c r="CG293" s="185">
        <v>1180148.451048499</v>
      </c>
      <c r="CH293" s="185">
        <v>1229976.435042592</v>
      </c>
      <c r="CI293" s="195">
        <v>2825190.1316010607</v>
      </c>
      <c r="CJ293" s="185">
        <v>2676871.0825058315</v>
      </c>
      <c r="CK293" s="185">
        <v>956357.3125</v>
      </c>
      <c r="CL293" s="185">
        <v>0.5</v>
      </c>
      <c r="CM293" s="185">
        <v>2</v>
      </c>
      <c r="CN293" s="185">
        <v>660.29032258064512</v>
      </c>
      <c r="CO293" s="185">
        <v>32616354</v>
      </c>
      <c r="CP293" s="186">
        <v>101.19781494140625</v>
      </c>
      <c r="CQ293" s="185"/>
      <c r="CR293" s="163"/>
      <c r="CS293" s="185"/>
      <c r="CT293" s="185"/>
      <c r="CU293" s="185"/>
      <c r="CV293" s="185"/>
      <c r="CW293" s="138"/>
      <c r="CX293" s="186"/>
    </row>
    <row r="294" spans="1:102">
      <c r="A294" s="165">
        <f t="shared" si="52"/>
        <v>42290.291666608799</v>
      </c>
      <c r="B294" s="166"/>
      <c r="C294" s="185">
        <v>66331.417438590026</v>
      </c>
      <c r="D294" s="161"/>
      <c r="E294" s="133">
        <f t="shared" si="47"/>
        <v>66331.417438590026</v>
      </c>
      <c r="F294" s="134">
        <v>2.7</v>
      </c>
      <c r="G294" s="185">
        <v>1016.6412479727375</v>
      </c>
      <c r="H294" s="161"/>
      <c r="I294" s="135">
        <f t="shared" si="48"/>
        <v>1016.6412479727375</v>
      </c>
      <c r="J294" s="136">
        <v>7.4999999999999997E-2</v>
      </c>
      <c r="K294" s="185"/>
      <c r="L294" s="185"/>
      <c r="M294" s="135">
        <f t="shared" si="49"/>
        <v>0</v>
      </c>
      <c r="N294" s="191"/>
      <c r="O294" s="185">
        <v>32657.388095308645</v>
      </c>
      <c r="P294" s="161"/>
      <c r="Q294" s="135">
        <f t="shared" si="42"/>
        <v>32657.388095308645</v>
      </c>
      <c r="R294" s="185">
        <v>26719.681168888885</v>
      </c>
      <c r="S294" s="192"/>
      <c r="T294" s="139">
        <f t="shared" si="43"/>
        <v>32657.388095308645</v>
      </c>
      <c r="U294" s="139">
        <f t="shared" si="44"/>
        <v>32657.388095308645</v>
      </c>
      <c r="V294" s="140"/>
      <c r="W294" s="196"/>
      <c r="X294" s="197"/>
      <c r="Y294" s="198"/>
      <c r="Z294" s="172">
        <f t="shared" si="50"/>
        <v>1</v>
      </c>
      <c r="AA294" s="173"/>
      <c r="AB294" s="199"/>
      <c r="AC294" s="198"/>
      <c r="AD294" s="175">
        <f t="shared" si="51"/>
        <v>1</v>
      </c>
      <c r="AE294" s="176"/>
      <c r="AF294" s="200">
        <v>68</v>
      </c>
      <c r="AG294" s="149"/>
      <c r="AH294" s="192"/>
      <c r="AI294" s="192"/>
      <c r="AJ294" s="150"/>
      <c r="AK294" s="192"/>
      <c r="AL294" s="192"/>
      <c r="AM294" s="178">
        <f t="shared" si="45"/>
        <v>32657.388095308645</v>
      </c>
      <c r="AN294" s="179">
        <f t="shared" si="46"/>
        <v>0</v>
      </c>
      <c r="AO294" s="180"/>
      <c r="AP294" s="180">
        <v>6.4261478675728645</v>
      </c>
      <c r="AQ294" s="201">
        <v>8067529</v>
      </c>
      <c r="AR294" s="132"/>
      <c r="AS294" s="132">
        <v>52547.828125</v>
      </c>
      <c r="AT294" s="132">
        <v>91374.4765625</v>
      </c>
      <c r="AU294" s="132">
        <v>243260.5</v>
      </c>
      <c r="AV294" s="132">
        <v>363558.3125</v>
      </c>
      <c r="AW294" s="132">
        <v>34654.37109375</v>
      </c>
      <c r="AX294" s="132">
        <v>1252905.3964254153</v>
      </c>
      <c r="AY294" s="188"/>
      <c r="AZ294" s="132"/>
      <c r="BA294" s="132"/>
      <c r="BB294" s="132"/>
      <c r="BC294" s="132"/>
      <c r="BD294" s="132"/>
      <c r="BE294" s="132"/>
      <c r="BF294" s="132"/>
      <c r="BG294" s="132"/>
      <c r="BH294" s="132"/>
      <c r="BI294" s="132"/>
      <c r="BJ294" s="132"/>
      <c r="BK294" s="132"/>
      <c r="BL294" s="132"/>
      <c r="BM294" s="132"/>
      <c r="BN294" s="132"/>
      <c r="BO294" s="157">
        <v>0.89600000000000002</v>
      </c>
      <c r="BP294" s="202">
        <v>9381696</v>
      </c>
      <c r="BQ294" s="132">
        <v>9630028</v>
      </c>
      <c r="BR294" s="132">
        <v>0</v>
      </c>
      <c r="BS294" s="132"/>
      <c r="BT294" s="132"/>
      <c r="BU294" s="132">
        <v>8751363</v>
      </c>
      <c r="BV294" s="132"/>
      <c r="BW294" s="132"/>
      <c r="BX294" s="132"/>
      <c r="BY294" s="132">
        <v>834123.375</v>
      </c>
      <c r="BZ294" s="132">
        <v>0</v>
      </c>
      <c r="CA294" s="190">
        <v>0.89300000000000002</v>
      </c>
      <c r="CB294" s="185">
        <v>25</v>
      </c>
      <c r="CC294" s="185">
        <v>2276962.413969995</v>
      </c>
      <c r="CD294" s="185">
        <v>57.241161346435547</v>
      </c>
      <c r="CE294" s="185">
        <v>2449482.8839076874</v>
      </c>
      <c r="CF294" s="185">
        <v>2111837.7820123895</v>
      </c>
      <c r="CG294" s="185">
        <v>1185483.5558850553</v>
      </c>
      <c r="CH294" s="185">
        <v>1232933.6397173761</v>
      </c>
      <c r="CI294" s="195">
        <v>2834007.2198953852</v>
      </c>
      <c r="CJ294" s="185">
        <v>2682085.0300822365</v>
      </c>
      <c r="CK294" s="185">
        <v>959814.4375</v>
      </c>
      <c r="CL294" s="185">
        <v>0.5</v>
      </c>
      <c r="CM294" s="185">
        <v>2</v>
      </c>
      <c r="CN294" s="185">
        <v>660.29032258064512</v>
      </c>
      <c r="CO294" s="185">
        <v>32717282</v>
      </c>
      <c r="CP294" s="186">
        <v>101.95068359375</v>
      </c>
      <c r="CQ294" s="185"/>
      <c r="CR294" s="163"/>
      <c r="CS294" s="185"/>
      <c r="CT294" s="185"/>
      <c r="CU294" s="185"/>
      <c r="CV294" s="185"/>
      <c r="CW294" s="138"/>
      <c r="CX294" s="186"/>
    </row>
    <row r="295" spans="1:102">
      <c r="A295" s="165">
        <f t="shared" si="52"/>
        <v>42291.291666608799</v>
      </c>
      <c r="B295" s="166"/>
      <c r="C295" s="185">
        <v>27885.102868929356</v>
      </c>
      <c r="D295" s="161"/>
      <c r="E295" s="133">
        <f t="shared" si="47"/>
        <v>27885.102868929356</v>
      </c>
      <c r="F295" s="134">
        <v>2.7</v>
      </c>
      <c r="G295" s="185">
        <v>427.38640112375538</v>
      </c>
      <c r="H295" s="161"/>
      <c r="I295" s="135">
        <f t="shared" si="48"/>
        <v>427.38640112375538</v>
      </c>
      <c r="J295" s="136">
        <v>7.4999999999999997E-2</v>
      </c>
      <c r="K295" s="185"/>
      <c r="L295" s="185"/>
      <c r="M295" s="135">
        <f t="shared" si="49"/>
        <v>0</v>
      </c>
      <c r="N295" s="191"/>
      <c r="O295" s="185">
        <v>13728.8582339028</v>
      </c>
      <c r="P295" s="161"/>
      <c r="Q295" s="135">
        <f t="shared" si="42"/>
        <v>13728.8582339028</v>
      </c>
      <c r="R295" s="185">
        <v>11232.702191375016</v>
      </c>
      <c r="S295" s="192"/>
      <c r="T295" s="139">
        <f t="shared" si="43"/>
        <v>13728.8582339028</v>
      </c>
      <c r="U295" s="139">
        <f t="shared" si="44"/>
        <v>13728.8582339028</v>
      </c>
      <c r="V295" s="140"/>
      <c r="W295" s="196"/>
      <c r="X295" s="197"/>
      <c r="Y295" s="198"/>
      <c r="Z295" s="172">
        <f t="shared" si="50"/>
        <v>1</v>
      </c>
      <c r="AA295" s="173"/>
      <c r="AB295" s="199"/>
      <c r="AC295" s="198"/>
      <c r="AD295" s="175">
        <f t="shared" si="51"/>
        <v>1</v>
      </c>
      <c r="AE295" s="176"/>
      <c r="AF295" s="200">
        <v>67</v>
      </c>
      <c r="AG295" s="149"/>
      <c r="AH295" s="192"/>
      <c r="AI295" s="192"/>
      <c r="AJ295" s="150"/>
      <c r="AK295" s="192"/>
      <c r="AL295" s="192"/>
      <c r="AM295" s="178">
        <f t="shared" si="45"/>
        <v>13728.8582339028</v>
      </c>
      <c r="AN295" s="179">
        <f t="shared" si="46"/>
        <v>0</v>
      </c>
      <c r="AO295" s="180"/>
      <c r="AP295" s="180">
        <v>6.4529832962731515</v>
      </c>
      <c r="AQ295" s="201">
        <v>8085302</v>
      </c>
      <c r="AR295" s="132"/>
      <c r="AS295" s="132">
        <v>52740.41015625</v>
      </c>
      <c r="AT295" s="132">
        <v>91831.515625</v>
      </c>
      <c r="AU295" s="132">
        <v>244290.6875</v>
      </c>
      <c r="AV295" s="132">
        <v>365456.28125</v>
      </c>
      <c r="AW295" s="132">
        <v>34907.390625</v>
      </c>
      <c r="AX295" s="132">
        <v>1254787.7788840234</v>
      </c>
      <c r="AY295" s="188"/>
      <c r="AZ295" s="132"/>
      <c r="BA295" s="132"/>
      <c r="BB295" s="132"/>
      <c r="BC295" s="132"/>
      <c r="BD295" s="132"/>
      <c r="BE295" s="132"/>
      <c r="BF295" s="132"/>
      <c r="BG295" s="132"/>
      <c r="BH295" s="132"/>
      <c r="BI295" s="132"/>
      <c r="BJ295" s="132"/>
      <c r="BK295" s="132"/>
      <c r="BL295" s="132"/>
      <c r="BM295" s="132"/>
      <c r="BN295" s="132"/>
      <c r="BO295" s="157">
        <v>0.98299999999999998</v>
      </c>
      <c r="BP295" s="202">
        <v>9422668</v>
      </c>
      <c r="BQ295" s="132">
        <v>9671244</v>
      </c>
      <c r="BR295" s="132">
        <v>0</v>
      </c>
      <c r="BS295" s="132"/>
      <c r="BT295" s="132"/>
      <c r="BU295" s="132">
        <v>8795171</v>
      </c>
      <c r="BV295" s="132"/>
      <c r="BW295" s="132"/>
      <c r="BX295" s="132"/>
      <c r="BY295" s="132">
        <v>834178.0625</v>
      </c>
      <c r="BZ295" s="132">
        <v>0</v>
      </c>
      <c r="CA295" s="190">
        <v>0.98</v>
      </c>
      <c r="CB295" s="185">
        <v>28</v>
      </c>
      <c r="CC295" s="185">
        <v>2280325.5022513261</v>
      </c>
      <c r="CD295" s="185">
        <v>49.56390380859375</v>
      </c>
      <c r="CE295" s="185">
        <v>2454526.2179646823</v>
      </c>
      <c r="CF295" s="185">
        <v>2114196.5263443217</v>
      </c>
      <c r="CG295" s="185">
        <v>1191825.9900253541</v>
      </c>
      <c r="CH295" s="185">
        <v>1235637.4503284311</v>
      </c>
      <c r="CI295" s="195">
        <v>2843750.7440909217</v>
      </c>
      <c r="CJ295" s="185">
        <v>2688509.4751874423</v>
      </c>
      <c r="CK295" s="185">
        <v>966704.625</v>
      </c>
      <c r="CL295" s="185">
        <v>0.5</v>
      </c>
      <c r="CM295" s="185">
        <v>2</v>
      </c>
      <c r="CN295" s="185">
        <v>660.29032258064512</v>
      </c>
      <c r="CO295" s="185">
        <v>32862328</v>
      </c>
      <c r="CP295" s="186">
        <v>91.240875244140625</v>
      </c>
      <c r="CQ295" s="185"/>
      <c r="CR295" s="163"/>
      <c r="CS295" s="185"/>
      <c r="CT295" s="185"/>
      <c r="CU295" s="185"/>
      <c r="CV295" s="185"/>
      <c r="CW295" s="138"/>
      <c r="CX295" s="186"/>
    </row>
    <row r="296" spans="1:102">
      <c r="A296" s="165">
        <f t="shared" si="52"/>
        <v>42292.291666608799</v>
      </c>
      <c r="B296" s="166"/>
      <c r="C296" s="185">
        <v>71061.789086818055</v>
      </c>
      <c r="D296" s="161"/>
      <c r="E296" s="133">
        <f t="shared" si="47"/>
        <v>71061.789086818055</v>
      </c>
      <c r="F296" s="134">
        <v>2.7</v>
      </c>
      <c r="G296" s="185">
        <v>1089.1422003348919</v>
      </c>
      <c r="H296" s="161"/>
      <c r="I296" s="135">
        <f t="shared" si="48"/>
        <v>1089.1422003348919</v>
      </c>
      <c r="J296" s="136">
        <v>7.4999999999999997E-2</v>
      </c>
      <c r="K296" s="185"/>
      <c r="L296" s="185"/>
      <c r="M296" s="135">
        <f t="shared" si="49"/>
        <v>0</v>
      </c>
      <c r="N296" s="191"/>
      <c r="O296" s="185">
        <v>34986.323443241585</v>
      </c>
      <c r="P296" s="161"/>
      <c r="Q296" s="135">
        <f t="shared" si="42"/>
        <v>34986.323443241585</v>
      </c>
      <c r="R296" s="185">
        <v>29803.164414613198</v>
      </c>
      <c r="S296" s="192"/>
      <c r="T296" s="139">
        <f t="shared" si="43"/>
        <v>34986.323443241585</v>
      </c>
      <c r="U296" s="139">
        <f t="shared" si="44"/>
        <v>34986.323443241585</v>
      </c>
      <c r="V296" s="140"/>
      <c r="W296" s="196"/>
      <c r="X296" s="197"/>
      <c r="Y296" s="198"/>
      <c r="Z296" s="172">
        <f t="shared" si="50"/>
        <v>1</v>
      </c>
      <c r="AA296" s="173"/>
      <c r="AB296" s="199"/>
      <c r="AC296" s="198"/>
      <c r="AD296" s="175">
        <f t="shared" si="51"/>
        <v>1</v>
      </c>
      <c r="AE296" s="176"/>
      <c r="AF296" s="200">
        <v>67</v>
      </c>
      <c r="AG296" s="149"/>
      <c r="AH296" s="192"/>
      <c r="AI296" s="192"/>
      <c r="AJ296" s="150"/>
      <c r="AK296" s="192"/>
      <c r="AL296" s="192"/>
      <c r="AM296" s="178">
        <f t="shared" si="45"/>
        <v>34986.323443241585</v>
      </c>
      <c r="AN296" s="179">
        <f t="shared" si="46"/>
        <v>0</v>
      </c>
      <c r="AO296" s="180"/>
      <c r="AP296" s="180">
        <v>6.4816731496878379</v>
      </c>
      <c r="AQ296" s="201">
        <v>8110530</v>
      </c>
      <c r="AR296" s="132"/>
      <c r="AS296" s="132">
        <v>52940.64453125</v>
      </c>
      <c r="AT296" s="132">
        <v>92303.953125</v>
      </c>
      <c r="AU296" s="132">
        <v>245363.546875</v>
      </c>
      <c r="AV296" s="132">
        <v>367427.5</v>
      </c>
      <c r="AW296" s="132">
        <v>35169.046875</v>
      </c>
      <c r="AX296" s="132">
        <v>1256393.4537937364</v>
      </c>
      <c r="AY296" s="188"/>
      <c r="AZ296" s="132"/>
      <c r="BA296" s="132"/>
      <c r="BB296" s="132"/>
      <c r="BC296" s="132"/>
      <c r="BD296" s="132"/>
      <c r="BE296" s="132"/>
      <c r="BF296" s="132"/>
      <c r="BG296" s="132"/>
      <c r="BH296" s="132"/>
      <c r="BI296" s="132"/>
      <c r="BJ296" s="132"/>
      <c r="BK296" s="132"/>
      <c r="BL296" s="132"/>
      <c r="BM296" s="132"/>
      <c r="BN296" s="132"/>
      <c r="BO296" s="157">
        <v>0.48899999999999999</v>
      </c>
      <c r="BP296" s="202">
        <v>9463008</v>
      </c>
      <c r="BQ296" s="132">
        <v>9711697</v>
      </c>
      <c r="BR296" s="132">
        <v>0</v>
      </c>
      <c r="BS296" s="132"/>
      <c r="BT296" s="132"/>
      <c r="BU296" s="132">
        <v>8830042</v>
      </c>
      <c r="BV296" s="132"/>
      <c r="BW296" s="132"/>
      <c r="BX296" s="132"/>
      <c r="BY296" s="132">
        <v>834199.375</v>
      </c>
      <c r="BZ296" s="132">
        <v>0</v>
      </c>
      <c r="CA296" s="190">
        <v>0.92700000000000005</v>
      </c>
      <c r="CB296" s="185">
        <v>28</v>
      </c>
      <c r="CC296" s="185">
        <v>2283598.8278474426</v>
      </c>
      <c r="CD296" s="185">
        <v>64.497520446777344</v>
      </c>
      <c r="CE296" s="185">
        <v>2458111.1454243124</v>
      </c>
      <c r="CF296" s="185">
        <v>2116776.589853609</v>
      </c>
      <c r="CG296" s="185">
        <v>1197300.951854266</v>
      </c>
      <c r="CH296" s="185">
        <v>1238119.3533509178</v>
      </c>
      <c r="CI296" s="195">
        <v>2852548.1498502335</v>
      </c>
      <c r="CJ296" s="185">
        <v>2695284.1363109602</v>
      </c>
      <c r="CK296" s="185">
        <v>973287.3125</v>
      </c>
      <c r="CL296" s="185">
        <v>0.5</v>
      </c>
      <c r="CM296" s="185">
        <v>2</v>
      </c>
      <c r="CN296" s="185">
        <v>660.29032258064512</v>
      </c>
      <c r="CO296" s="185">
        <v>32966632</v>
      </c>
      <c r="CP296" s="186">
        <v>107.100830078125</v>
      </c>
      <c r="CQ296" s="185"/>
      <c r="CR296" s="163"/>
      <c r="CS296" s="185"/>
      <c r="CT296" s="185"/>
      <c r="CU296" s="185"/>
      <c r="CV296" s="185"/>
      <c r="CW296" s="138"/>
      <c r="CX296" s="186"/>
    </row>
    <row r="297" spans="1:102">
      <c r="A297" s="165">
        <f t="shared" si="52"/>
        <v>42293.291666608799</v>
      </c>
      <c r="B297" s="166"/>
      <c r="C297" s="185">
        <v>63705.623176448637</v>
      </c>
      <c r="D297" s="161"/>
      <c r="E297" s="133">
        <f t="shared" si="47"/>
        <v>63705.623176448637</v>
      </c>
      <c r="F297" s="134">
        <v>2.7</v>
      </c>
      <c r="G297" s="185">
        <v>976.39650636059719</v>
      </c>
      <c r="H297" s="161"/>
      <c r="I297" s="135">
        <f t="shared" si="48"/>
        <v>976.39650636059719</v>
      </c>
      <c r="J297" s="136">
        <v>7.4999999999999997E-2</v>
      </c>
      <c r="K297" s="185"/>
      <c r="L297" s="185"/>
      <c r="M297" s="135">
        <f t="shared" si="49"/>
        <v>0</v>
      </c>
      <c r="N297" s="191"/>
      <c r="O297" s="185">
        <v>31364.613335044021</v>
      </c>
      <c r="P297" s="161"/>
      <c r="Q297" s="135">
        <f t="shared" si="42"/>
        <v>31364.613335044021</v>
      </c>
      <c r="R297" s="185">
        <v>25661.956365036014</v>
      </c>
      <c r="S297" s="192"/>
      <c r="T297" s="139">
        <f t="shared" si="43"/>
        <v>31364.613335044021</v>
      </c>
      <c r="U297" s="139">
        <f t="shared" si="44"/>
        <v>31364.613335044021</v>
      </c>
      <c r="V297" s="140"/>
      <c r="W297" s="196"/>
      <c r="X297" s="197"/>
      <c r="Y297" s="198"/>
      <c r="Z297" s="172">
        <f t="shared" si="50"/>
        <v>1</v>
      </c>
      <c r="AA297" s="173"/>
      <c r="AB297" s="199"/>
      <c r="AC297" s="198"/>
      <c r="AD297" s="175">
        <f t="shared" si="51"/>
        <v>1</v>
      </c>
      <c r="AE297" s="176"/>
      <c r="AF297" s="200">
        <v>68</v>
      </c>
      <c r="AG297" s="149"/>
      <c r="AH297" s="192"/>
      <c r="AI297" s="192"/>
      <c r="AJ297" s="150"/>
      <c r="AK297" s="192"/>
      <c r="AL297" s="192"/>
      <c r="AM297" s="178">
        <f t="shared" si="45"/>
        <v>31364.613335044021</v>
      </c>
      <c r="AN297" s="179">
        <f t="shared" si="46"/>
        <v>0</v>
      </c>
      <c r="AO297" s="180"/>
      <c r="AP297" s="180">
        <v>6.5122174278169238</v>
      </c>
      <c r="AQ297" s="201">
        <v>8129129</v>
      </c>
      <c r="AR297" s="132"/>
      <c r="AS297" s="132">
        <v>53131.859375</v>
      </c>
      <c r="AT297" s="132">
        <v>92754.4453125</v>
      </c>
      <c r="AU297" s="132">
        <v>246380.953125</v>
      </c>
      <c r="AV297" s="132">
        <v>369312.78125</v>
      </c>
      <c r="AW297" s="132">
        <v>35418.37890625</v>
      </c>
      <c r="AX297" s="132">
        <v>1258023.1356982116</v>
      </c>
      <c r="AY297" s="188"/>
      <c r="AZ297" s="132"/>
      <c r="BA297" s="132"/>
      <c r="BB297" s="132"/>
      <c r="BC297" s="132"/>
      <c r="BD297" s="132"/>
      <c r="BE297" s="132"/>
      <c r="BF297" s="132"/>
      <c r="BG297" s="132"/>
      <c r="BH297" s="132"/>
      <c r="BI297" s="132"/>
      <c r="BJ297" s="132"/>
      <c r="BK297" s="132"/>
      <c r="BL297" s="132"/>
      <c r="BM297" s="132"/>
      <c r="BN297" s="132"/>
      <c r="BO297" s="157">
        <v>0.36</v>
      </c>
      <c r="BP297" s="202">
        <v>9505383</v>
      </c>
      <c r="BQ297" s="132">
        <v>9753763</v>
      </c>
      <c r="BR297" s="132">
        <v>0</v>
      </c>
      <c r="BS297" s="132"/>
      <c r="BT297" s="132"/>
      <c r="BU297" s="132">
        <v>8880182</v>
      </c>
      <c r="BV297" s="132"/>
      <c r="BW297" s="132"/>
      <c r="BX297" s="132"/>
      <c r="BY297" s="132">
        <v>834219.3125</v>
      </c>
      <c r="BZ297" s="132">
        <v>0</v>
      </c>
      <c r="CA297" s="190">
        <v>0.9</v>
      </c>
      <c r="CB297" s="185">
        <v>28</v>
      </c>
      <c r="CC297" s="185">
        <v>2286999.4941755435</v>
      </c>
      <c r="CD297" s="185">
        <v>73.303176879882813</v>
      </c>
      <c r="CE297" s="185">
        <v>2461845.9016099069</v>
      </c>
      <c r="CF297" s="185">
        <v>2119213.2485174234</v>
      </c>
      <c r="CG297" s="185">
        <v>1200944.6778956349</v>
      </c>
      <c r="CH297" s="185">
        <v>1239793.7426065593</v>
      </c>
      <c r="CI297" s="195">
        <v>2859589.8416134277</v>
      </c>
      <c r="CJ297" s="185">
        <v>2700801.323442108</v>
      </c>
      <c r="CK297" s="185">
        <v>973721.0625</v>
      </c>
      <c r="CL297" s="185">
        <v>0.5</v>
      </c>
      <c r="CM297" s="185">
        <v>2</v>
      </c>
      <c r="CN297" s="185">
        <v>660.29032258064512</v>
      </c>
      <c r="CO297" s="185">
        <v>33101236</v>
      </c>
      <c r="CP297" s="186">
        <v>98.343780517578125</v>
      </c>
      <c r="CQ297" s="185"/>
      <c r="CR297" s="163"/>
      <c r="CS297" s="185"/>
      <c r="CT297" s="185"/>
      <c r="CU297" s="185"/>
      <c r="CV297" s="185"/>
      <c r="CW297" s="138"/>
      <c r="CX297" s="186"/>
    </row>
    <row r="298" spans="1:102">
      <c r="A298" s="165">
        <f t="shared" si="52"/>
        <v>42294.291666608799</v>
      </c>
      <c r="B298" s="166"/>
      <c r="C298" s="185">
        <v>57800.323570223241</v>
      </c>
      <c r="D298" s="161"/>
      <c r="E298" s="133">
        <f t="shared" si="47"/>
        <v>57800.323570223241</v>
      </c>
      <c r="F298" s="134">
        <v>2.7</v>
      </c>
      <c r="G298" s="185">
        <v>885.8877943029355</v>
      </c>
      <c r="H298" s="161"/>
      <c r="I298" s="135">
        <f t="shared" si="48"/>
        <v>885.8877943029355</v>
      </c>
      <c r="J298" s="136">
        <v>7.4999999999999997E-2</v>
      </c>
      <c r="K298" s="185"/>
      <c r="L298" s="185"/>
      <c r="M298" s="135">
        <f t="shared" si="49"/>
        <v>0</v>
      </c>
      <c r="N298" s="191"/>
      <c r="O298" s="185">
        <v>28457.217887960152</v>
      </c>
      <c r="P298" s="161"/>
      <c r="Q298" s="135">
        <f t="shared" si="42"/>
        <v>28457.217887960152</v>
      </c>
      <c r="R298" s="185">
        <v>24241.333756410495</v>
      </c>
      <c r="S298" s="192"/>
      <c r="T298" s="139">
        <f t="shared" si="43"/>
        <v>28457.217887960152</v>
      </c>
      <c r="U298" s="139">
        <f t="shared" si="44"/>
        <v>28457.217887960152</v>
      </c>
      <c r="V298" s="140"/>
      <c r="W298" s="196"/>
      <c r="X298" s="197"/>
      <c r="Y298" s="198"/>
      <c r="Z298" s="172">
        <f t="shared" si="50"/>
        <v>1</v>
      </c>
      <c r="AA298" s="173"/>
      <c r="AB298" s="199"/>
      <c r="AC298" s="198"/>
      <c r="AD298" s="175">
        <f t="shared" si="51"/>
        <v>1</v>
      </c>
      <c r="AE298" s="176"/>
      <c r="AF298" s="200">
        <v>68</v>
      </c>
      <c r="AG298" s="149"/>
      <c r="AH298" s="192"/>
      <c r="AI298" s="192"/>
      <c r="AJ298" s="150"/>
      <c r="AK298" s="192"/>
      <c r="AL298" s="192"/>
      <c r="AM298" s="178">
        <f t="shared" si="45"/>
        <v>28457.217887960152</v>
      </c>
      <c r="AN298" s="179">
        <f t="shared" si="46"/>
        <v>0</v>
      </c>
      <c r="AO298" s="180"/>
      <c r="AP298" s="180">
        <v>6.5446161306604091</v>
      </c>
      <c r="AQ298" s="201">
        <v>8153784</v>
      </c>
      <c r="AR298" s="132"/>
      <c r="AS298" s="132">
        <v>53322.55078125</v>
      </c>
      <c r="AT298" s="132">
        <v>93202.578125</v>
      </c>
      <c r="AU298" s="132">
        <v>247393.265625</v>
      </c>
      <c r="AV298" s="132">
        <v>371191.71875</v>
      </c>
      <c r="AW298" s="132">
        <v>35666.58203125</v>
      </c>
      <c r="AX298" s="132">
        <v>1259891.6861778272</v>
      </c>
      <c r="AY298" s="188"/>
      <c r="AZ298" s="132"/>
      <c r="BA298" s="132"/>
      <c r="BB298" s="132"/>
      <c r="BC298" s="132"/>
      <c r="BD298" s="132"/>
      <c r="BE298" s="132"/>
      <c r="BF298" s="132"/>
      <c r="BG298" s="132"/>
      <c r="BH298" s="132"/>
      <c r="BI298" s="132"/>
      <c r="BJ298" s="132"/>
      <c r="BK298" s="132"/>
      <c r="BL298" s="132"/>
      <c r="BM298" s="132"/>
      <c r="BN298" s="132"/>
      <c r="BO298" s="157">
        <v>0.86</v>
      </c>
      <c r="BP298" s="202">
        <v>9550260</v>
      </c>
      <c r="BQ298" s="132">
        <v>9799009</v>
      </c>
      <c r="BR298" s="132">
        <v>0</v>
      </c>
      <c r="BS298" s="132"/>
      <c r="BT298" s="132"/>
      <c r="BU298" s="132">
        <v>8927095</v>
      </c>
      <c r="BV298" s="132"/>
      <c r="BW298" s="132"/>
      <c r="BX298" s="132"/>
      <c r="BY298" s="132">
        <v>834238.875</v>
      </c>
      <c r="BZ298" s="132">
        <v>0</v>
      </c>
      <c r="CA298" s="190">
        <v>0.9</v>
      </c>
      <c r="CB298" s="185">
        <v>25</v>
      </c>
      <c r="CC298" s="185">
        <v>2291560.8861368112</v>
      </c>
      <c r="CD298" s="185">
        <v>75.996505737304688</v>
      </c>
      <c r="CE298" s="185">
        <v>2466718.497695989</v>
      </c>
      <c r="CF298" s="185">
        <v>2122601.7822851078</v>
      </c>
      <c r="CG298" s="185">
        <v>1204544.3174036127</v>
      </c>
      <c r="CH298" s="185">
        <v>1241535.1826172532</v>
      </c>
      <c r="CI298" s="195">
        <v>2867859.6440364765</v>
      </c>
      <c r="CJ298" s="185">
        <v>2705459.4561558319</v>
      </c>
      <c r="CK298" s="185">
        <v>975793.3125</v>
      </c>
      <c r="CL298" s="185">
        <v>0.5</v>
      </c>
      <c r="CM298" s="185">
        <v>2</v>
      </c>
      <c r="CN298" s="185">
        <v>660.29032258064512</v>
      </c>
      <c r="CO298" s="185">
        <v>33242146</v>
      </c>
      <c r="CP298" s="186">
        <v>80.5474853515625</v>
      </c>
      <c r="CQ298" s="185"/>
      <c r="CR298" s="163"/>
      <c r="CS298" s="185"/>
      <c r="CT298" s="185"/>
      <c r="CU298" s="185"/>
      <c r="CV298" s="185"/>
      <c r="CW298" s="138"/>
      <c r="CX298" s="186"/>
    </row>
    <row r="299" spans="1:102">
      <c r="A299" s="165">
        <f t="shared" si="52"/>
        <v>42295.291666608799</v>
      </c>
      <c r="B299" s="166"/>
      <c r="C299" s="185">
        <v>35796.430451903303</v>
      </c>
      <c r="D299" s="161"/>
      <c r="E299" s="133">
        <f t="shared" si="47"/>
        <v>35796.430451903303</v>
      </c>
      <c r="F299" s="134">
        <v>2.7</v>
      </c>
      <c r="G299" s="185">
        <v>548.64088742388628</v>
      </c>
      <c r="H299" s="161"/>
      <c r="I299" s="135">
        <f t="shared" si="48"/>
        <v>548.64088742388628</v>
      </c>
      <c r="J299" s="136">
        <v>7.4999999999999997E-2</v>
      </c>
      <c r="K299" s="185"/>
      <c r="L299" s="185"/>
      <c r="M299" s="135">
        <f t="shared" si="49"/>
        <v>0</v>
      </c>
      <c r="N299" s="191"/>
      <c r="O299" s="185">
        <v>17623.894782239709</v>
      </c>
      <c r="P299" s="161"/>
      <c r="Q299" s="135">
        <f t="shared" si="42"/>
        <v>17623.894782239709</v>
      </c>
      <c r="R299" s="185">
        <v>14419.55027637794</v>
      </c>
      <c r="S299" s="192"/>
      <c r="T299" s="139">
        <f t="shared" si="43"/>
        <v>17623.894782239709</v>
      </c>
      <c r="U299" s="139">
        <f t="shared" si="44"/>
        <v>17623.894782239709</v>
      </c>
      <c r="V299" s="140"/>
      <c r="W299" s="196"/>
      <c r="X299" s="197"/>
      <c r="Y299" s="198"/>
      <c r="Z299" s="172">
        <f t="shared" si="50"/>
        <v>1</v>
      </c>
      <c r="AA299" s="173"/>
      <c r="AB299" s="199"/>
      <c r="AC299" s="198"/>
      <c r="AD299" s="175">
        <f t="shared" si="51"/>
        <v>1</v>
      </c>
      <c r="AE299" s="176"/>
      <c r="AF299" s="200">
        <v>68</v>
      </c>
      <c r="AG299" s="149"/>
      <c r="AH299" s="192"/>
      <c r="AI299" s="192"/>
      <c r="AJ299" s="150"/>
      <c r="AK299" s="192"/>
      <c r="AL299" s="192"/>
      <c r="AM299" s="178">
        <f t="shared" si="45"/>
        <v>17623.894782239709</v>
      </c>
      <c r="AN299" s="179">
        <f t="shared" si="46"/>
        <v>0</v>
      </c>
      <c r="AO299" s="180"/>
      <c r="AP299" s="180">
        <v>6.578869258218293</v>
      </c>
      <c r="AQ299" s="201">
        <v>8182892</v>
      </c>
      <c r="AR299" s="132"/>
      <c r="AS299" s="132">
        <v>53512.171875</v>
      </c>
      <c r="AT299" s="132">
        <v>93648.171875</v>
      </c>
      <c r="AU299" s="132">
        <v>248392.4375</v>
      </c>
      <c r="AV299" s="132">
        <v>373062.03125</v>
      </c>
      <c r="AW299" s="132">
        <v>35913.1875</v>
      </c>
      <c r="AX299" s="132">
        <v>1261511.6075206571</v>
      </c>
      <c r="AY299" s="188"/>
      <c r="AZ299" s="132"/>
      <c r="BA299" s="132"/>
      <c r="BB299" s="132"/>
      <c r="BC299" s="132"/>
      <c r="BD299" s="132"/>
      <c r="BE299" s="132"/>
      <c r="BF299" s="132"/>
      <c r="BG299" s="132"/>
      <c r="BH299" s="132"/>
      <c r="BI299" s="132"/>
      <c r="BJ299" s="132"/>
      <c r="BK299" s="132"/>
      <c r="BL299" s="132"/>
      <c r="BM299" s="132"/>
      <c r="BN299" s="132"/>
      <c r="BO299" s="157">
        <v>0.91600000000000004</v>
      </c>
      <c r="BP299" s="202">
        <v>9597336</v>
      </c>
      <c r="BQ299" s="132">
        <v>9845969</v>
      </c>
      <c r="BR299" s="132">
        <v>0</v>
      </c>
      <c r="BS299" s="132"/>
      <c r="BT299" s="132"/>
      <c r="BU299" s="132">
        <v>8965225</v>
      </c>
      <c r="BV299" s="132"/>
      <c r="BW299" s="132"/>
      <c r="BX299" s="132"/>
      <c r="BY299" s="132">
        <v>841659.375</v>
      </c>
      <c r="BZ299" s="132">
        <v>0</v>
      </c>
      <c r="CA299" s="190">
        <v>0.95</v>
      </c>
      <c r="CB299" s="185">
        <v>28</v>
      </c>
      <c r="CC299" s="185">
        <v>2296552.3899563616</v>
      </c>
      <c r="CD299" s="185">
        <v>73.816200256347656</v>
      </c>
      <c r="CE299" s="185">
        <v>2471948.1944291829</v>
      </c>
      <c r="CF299" s="185">
        <v>2126719.9966236912</v>
      </c>
      <c r="CG299" s="185">
        <v>1208366.4667587364</v>
      </c>
      <c r="CH299" s="185">
        <v>1243623.1672357868</v>
      </c>
      <c r="CI299" s="195">
        <v>2876001.2561715902</v>
      </c>
      <c r="CJ299" s="185">
        <v>2711832.2998524383</v>
      </c>
      <c r="CK299" s="185">
        <v>981322.5</v>
      </c>
      <c r="CL299" s="185">
        <v>0.5</v>
      </c>
      <c r="CM299" s="185">
        <v>2</v>
      </c>
      <c r="CN299" s="185">
        <v>660.29032258064512</v>
      </c>
      <c r="CO299" s="185">
        <v>33372764</v>
      </c>
      <c r="CP299" s="186">
        <v>83.521812438964844</v>
      </c>
      <c r="CQ299" s="185"/>
      <c r="CR299" s="163"/>
      <c r="CS299" s="185"/>
      <c r="CT299" s="185"/>
      <c r="CU299" s="185"/>
      <c r="CV299" s="185"/>
      <c r="CW299" s="138"/>
      <c r="CX299" s="186"/>
    </row>
    <row r="300" spans="1:102">
      <c r="A300" s="165">
        <f t="shared" si="52"/>
        <v>42296.291666608799</v>
      </c>
      <c r="B300" s="166"/>
      <c r="C300" s="185">
        <v>59542.458128633145</v>
      </c>
      <c r="D300" s="161"/>
      <c r="E300" s="133">
        <f t="shared" si="47"/>
        <v>59542.458128633145</v>
      </c>
      <c r="F300" s="134">
        <v>2.7</v>
      </c>
      <c r="G300" s="185">
        <v>912.58895523075671</v>
      </c>
      <c r="H300" s="161"/>
      <c r="I300" s="135">
        <f t="shared" si="48"/>
        <v>912.58895523075671</v>
      </c>
      <c r="J300" s="136">
        <v>7.4999999999999997E-2</v>
      </c>
      <c r="K300" s="185"/>
      <c r="L300" s="185"/>
      <c r="M300" s="135">
        <f t="shared" si="49"/>
        <v>0</v>
      </c>
      <c r="N300" s="191"/>
      <c r="O300" s="185">
        <v>29314.934586701194</v>
      </c>
      <c r="P300" s="161"/>
      <c r="Q300" s="135">
        <f t="shared" si="42"/>
        <v>29314.934586701194</v>
      </c>
      <c r="R300" s="185">
        <v>21228.056080025006</v>
      </c>
      <c r="S300" s="192"/>
      <c r="T300" s="139">
        <f t="shared" si="43"/>
        <v>29314.934586701194</v>
      </c>
      <c r="U300" s="139">
        <f t="shared" si="44"/>
        <v>29314.934586701194</v>
      </c>
      <c r="V300" s="140"/>
      <c r="W300" s="196"/>
      <c r="X300" s="197"/>
      <c r="Y300" s="198"/>
      <c r="Z300" s="172">
        <f t="shared" si="50"/>
        <v>1</v>
      </c>
      <c r="AA300" s="173"/>
      <c r="AB300" s="199"/>
      <c r="AC300" s="198"/>
      <c r="AD300" s="175">
        <f t="shared" si="51"/>
        <v>1</v>
      </c>
      <c r="AE300" s="176"/>
      <c r="AF300" s="200">
        <v>68</v>
      </c>
      <c r="AG300" s="149"/>
      <c r="AH300" s="192"/>
      <c r="AI300" s="192"/>
      <c r="AJ300" s="150"/>
      <c r="AK300" s="192"/>
      <c r="AL300" s="192"/>
      <c r="AM300" s="178">
        <f t="shared" si="45"/>
        <v>29314.934586701194</v>
      </c>
      <c r="AN300" s="179">
        <f t="shared" si="46"/>
        <v>0</v>
      </c>
      <c r="AO300" s="180"/>
      <c r="AP300" s="180">
        <v>6.6149768104905764</v>
      </c>
      <c r="AQ300" s="201">
        <v>8202177</v>
      </c>
      <c r="AR300" s="132"/>
      <c r="AS300" s="132">
        <v>53701.01171875</v>
      </c>
      <c r="AT300" s="132">
        <v>94092.359375</v>
      </c>
      <c r="AU300" s="132">
        <v>249396.90625</v>
      </c>
      <c r="AV300" s="132">
        <v>374925.4375</v>
      </c>
      <c r="AW300" s="132">
        <v>36158.23828125</v>
      </c>
      <c r="AX300" s="132">
        <v>1263394.759387674</v>
      </c>
      <c r="AY300" s="188"/>
      <c r="AZ300" s="132"/>
      <c r="BA300" s="132"/>
      <c r="BB300" s="132"/>
      <c r="BC300" s="132"/>
      <c r="BD300" s="132"/>
      <c r="BE300" s="132"/>
      <c r="BF300" s="132"/>
      <c r="BG300" s="132"/>
      <c r="BH300" s="132"/>
      <c r="BI300" s="132"/>
      <c r="BJ300" s="132"/>
      <c r="BK300" s="132"/>
      <c r="BL300" s="132"/>
      <c r="BM300" s="132"/>
      <c r="BN300" s="132"/>
      <c r="BO300" s="157">
        <v>0.98</v>
      </c>
      <c r="BP300" s="202">
        <v>9629213</v>
      </c>
      <c r="BQ300" s="132">
        <v>9877756</v>
      </c>
      <c r="BR300" s="132">
        <v>0</v>
      </c>
      <c r="BS300" s="132"/>
      <c r="BT300" s="132"/>
      <c r="BU300" s="132">
        <v>8995894</v>
      </c>
      <c r="BV300" s="132"/>
      <c r="BW300" s="132"/>
      <c r="BX300" s="132"/>
      <c r="BY300" s="132">
        <v>845710.6875</v>
      </c>
      <c r="BZ300" s="132">
        <v>0</v>
      </c>
      <c r="CA300" s="190">
        <v>0.94</v>
      </c>
      <c r="CB300" s="185">
        <v>28</v>
      </c>
      <c r="CC300" s="185">
        <v>2301769.1140450034</v>
      </c>
      <c r="CD300" s="185">
        <v>59.011283874511719</v>
      </c>
      <c r="CE300" s="185">
        <v>2477468.8977093338</v>
      </c>
      <c r="CF300" s="185">
        <v>2131771.5335534201</v>
      </c>
      <c r="CG300" s="185">
        <v>1212132.8690194357</v>
      </c>
      <c r="CH300" s="185">
        <v>1245787.0398332896</v>
      </c>
      <c r="CI300" s="195">
        <v>2884743.766141383</v>
      </c>
      <c r="CJ300" s="185">
        <v>2719135.6853875075</v>
      </c>
      <c r="CK300" s="185">
        <v>987232.4375</v>
      </c>
      <c r="CL300" s="185">
        <v>0.5</v>
      </c>
      <c r="CM300" s="185">
        <v>2</v>
      </c>
      <c r="CN300" s="185">
        <v>660.29032258064512</v>
      </c>
      <c r="CO300" s="185">
        <v>33463432</v>
      </c>
      <c r="CP300" s="186">
        <v>98.097236633300781</v>
      </c>
      <c r="CQ300" s="185"/>
      <c r="CR300" s="163"/>
      <c r="CS300" s="185"/>
      <c r="CT300" s="185"/>
      <c r="CU300" s="185"/>
      <c r="CV300" s="185"/>
      <c r="CW300" s="138"/>
      <c r="CX300" s="186"/>
    </row>
    <row r="301" spans="1:102">
      <c r="A301" s="165">
        <f t="shared" si="52"/>
        <v>42297.291666608799</v>
      </c>
      <c r="B301" s="166"/>
      <c r="C301" s="185">
        <v>66927.093868366894</v>
      </c>
      <c r="D301" s="161"/>
      <c r="E301" s="133">
        <f t="shared" si="47"/>
        <v>66927.093868366894</v>
      </c>
      <c r="F301" s="134">
        <v>2.7</v>
      </c>
      <c r="G301" s="185">
        <v>1025.7709975294533</v>
      </c>
      <c r="H301" s="161"/>
      <c r="I301" s="135">
        <f t="shared" si="48"/>
        <v>1025.7709975294533</v>
      </c>
      <c r="J301" s="136">
        <v>7.4999999999999997E-2</v>
      </c>
      <c r="K301" s="185"/>
      <c r="L301" s="185"/>
      <c r="M301" s="135">
        <f t="shared" si="49"/>
        <v>0</v>
      </c>
      <c r="N301" s="191"/>
      <c r="O301" s="185">
        <v>32950.661435418719</v>
      </c>
      <c r="P301" s="161"/>
      <c r="Q301" s="135">
        <f t="shared" si="42"/>
        <v>32950.661435418719</v>
      </c>
      <c r="R301" s="185">
        <v>26959.632083524404</v>
      </c>
      <c r="S301" s="192"/>
      <c r="T301" s="139">
        <f t="shared" si="43"/>
        <v>32950.661435418719</v>
      </c>
      <c r="U301" s="139">
        <f t="shared" si="44"/>
        <v>32950.661435418719</v>
      </c>
      <c r="V301" s="140"/>
      <c r="W301" s="196"/>
      <c r="X301" s="197"/>
      <c r="Y301" s="198"/>
      <c r="Z301" s="172">
        <f t="shared" si="50"/>
        <v>1</v>
      </c>
      <c r="AA301" s="173"/>
      <c r="AB301" s="199"/>
      <c r="AC301" s="198"/>
      <c r="AD301" s="175">
        <f t="shared" si="51"/>
        <v>1</v>
      </c>
      <c r="AE301" s="176"/>
      <c r="AF301" s="200">
        <v>68</v>
      </c>
      <c r="AG301" s="149"/>
      <c r="AH301" s="192"/>
      <c r="AI301" s="192"/>
      <c r="AJ301" s="150"/>
      <c r="AK301" s="192"/>
      <c r="AL301" s="192"/>
      <c r="AM301" s="178">
        <f t="shared" si="45"/>
        <v>32950.661435418719</v>
      </c>
      <c r="AN301" s="179">
        <f t="shared" si="46"/>
        <v>0</v>
      </c>
      <c r="AO301" s="180"/>
      <c r="AP301" s="180">
        <v>6.6529387874772592</v>
      </c>
      <c r="AQ301" s="201">
        <v>8219049</v>
      </c>
      <c r="AR301" s="132"/>
      <c r="AS301" s="132">
        <v>53890.52734375</v>
      </c>
      <c r="AT301" s="132">
        <v>94537.109375</v>
      </c>
      <c r="AU301" s="132">
        <v>250400.984375</v>
      </c>
      <c r="AV301" s="132">
        <v>376787.9375</v>
      </c>
      <c r="AW301" s="132">
        <v>36403.06640625</v>
      </c>
      <c r="AX301" s="132">
        <v>1265090.0235452123</v>
      </c>
      <c r="AY301" s="188"/>
      <c r="AZ301" s="132"/>
      <c r="BA301" s="132"/>
      <c r="BB301" s="132"/>
      <c r="BC301" s="132"/>
      <c r="BD301" s="132"/>
      <c r="BE301" s="132"/>
      <c r="BF301" s="132"/>
      <c r="BG301" s="132"/>
      <c r="BH301" s="132"/>
      <c r="BI301" s="132"/>
      <c r="BJ301" s="132"/>
      <c r="BK301" s="132"/>
      <c r="BL301" s="132"/>
      <c r="BM301" s="132"/>
      <c r="BN301" s="132"/>
      <c r="BO301" s="157">
        <v>0.78</v>
      </c>
      <c r="BP301" s="202">
        <v>9660819</v>
      </c>
      <c r="BQ301" s="132">
        <v>9909401</v>
      </c>
      <c r="BR301" s="132">
        <v>0</v>
      </c>
      <c r="BS301" s="132"/>
      <c r="BT301" s="132"/>
      <c r="BU301" s="132">
        <v>9025248</v>
      </c>
      <c r="BV301" s="132"/>
      <c r="BW301" s="132"/>
      <c r="BX301" s="132"/>
      <c r="BY301" s="132">
        <v>848643.875</v>
      </c>
      <c r="BZ301" s="132">
        <v>0</v>
      </c>
      <c r="CA301" s="190">
        <v>0.9</v>
      </c>
      <c r="CB301" s="185">
        <v>28</v>
      </c>
      <c r="CC301" s="185">
        <v>2307708.2341604088</v>
      </c>
      <c r="CD301" s="185">
        <v>46.57159423828125</v>
      </c>
      <c r="CE301" s="185">
        <v>2483725.3178698756</v>
      </c>
      <c r="CF301" s="185">
        <v>2136612.7796577723</v>
      </c>
      <c r="CG301" s="185">
        <v>1213369.7655192062</v>
      </c>
      <c r="CH301" s="185">
        <v>1246456.930315502</v>
      </c>
      <c r="CI301" s="195">
        <v>2892036.1932559391</v>
      </c>
      <c r="CJ301" s="185">
        <v>2726415.4058042485</v>
      </c>
      <c r="CK301" s="185">
        <v>995757.3125</v>
      </c>
      <c r="CL301" s="185">
        <v>0.5</v>
      </c>
      <c r="CM301" s="185">
        <v>2</v>
      </c>
      <c r="CN301" s="185">
        <v>660.29032258064512</v>
      </c>
      <c r="CO301" s="185">
        <v>33581992</v>
      </c>
      <c r="CP301" s="186">
        <v>96.7459716796875</v>
      </c>
      <c r="CQ301" s="185"/>
      <c r="CR301" s="163"/>
      <c r="CS301" s="185"/>
      <c r="CT301" s="185"/>
      <c r="CU301" s="185"/>
      <c r="CV301" s="185"/>
      <c r="CW301" s="138"/>
      <c r="CX301" s="186"/>
    </row>
    <row r="302" spans="1:102">
      <c r="A302" s="165">
        <f t="shared" si="52"/>
        <v>42298.291666608799</v>
      </c>
      <c r="B302" s="166"/>
      <c r="C302" s="185">
        <v>50556.94198387408</v>
      </c>
      <c r="D302" s="161"/>
      <c r="E302" s="133">
        <f t="shared" si="47"/>
        <v>50556.94198387408</v>
      </c>
      <c r="F302" s="134">
        <v>2.7</v>
      </c>
      <c r="G302" s="185">
        <v>774.87071099838658</v>
      </c>
      <c r="H302" s="161"/>
      <c r="I302" s="135">
        <f t="shared" si="48"/>
        <v>774.87071099838658</v>
      </c>
      <c r="J302" s="136">
        <v>7.4999999999999997E-2</v>
      </c>
      <c r="K302" s="185"/>
      <c r="L302" s="185"/>
      <c r="M302" s="135">
        <f t="shared" si="49"/>
        <v>0</v>
      </c>
      <c r="N302" s="191"/>
      <c r="O302" s="185">
        <v>24891.035636437846</v>
      </c>
      <c r="P302" s="161"/>
      <c r="Q302" s="135">
        <f t="shared" si="42"/>
        <v>24891.035636437846</v>
      </c>
      <c r="R302" s="185">
        <v>18397.721992149716</v>
      </c>
      <c r="S302" s="192"/>
      <c r="T302" s="139">
        <f t="shared" si="43"/>
        <v>24891.035636437846</v>
      </c>
      <c r="U302" s="139">
        <f t="shared" si="44"/>
        <v>24891.035636437846</v>
      </c>
      <c r="V302" s="140"/>
      <c r="W302" s="196"/>
      <c r="X302" s="197"/>
      <c r="Y302" s="198"/>
      <c r="Z302" s="172">
        <f t="shared" si="50"/>
        <v>1</v>
      </c>
      <c r="AA302" s="173"/>
      <c r="AB302" s="199"/>
      <c r="AC302" s="198"/>
      <c r="AD302" s="175">
        <f t="shared" si="51"/>
        <v>1</v>
      </c>
      <c r="AE302" s="176"/>
      <c r="AF302" s="200">
        <v>67.75</v>
      </c>
      <c r="AG302" s="149"/>
      <c r="AH302" s="192"/>
      <c r="AI302" s="192"/>
      <c r="AJ302" s="150"/>
      <c r="AK302" s="192"/>
      <c r="AL302" s="192"/>
      <c r="AM302" s="178">
        <f t="shared" si="45"/>
        <v>24891.035636437846</v>
      </c>
      <c r="AN302" s="179">
        <f t="shared" si="46"/>
        <v>0</v>
      </c>
      <c r="AO302" s="180"/>
      <c r="AP302" s="180">
        <v>6.6927551891783406</v>
      </c>
      <c r="AQ302" s="201">
        <v>8245323</v>
      </c>
      <c r="AR302" s="132"/>
      <c r="AS302" s="132">
        <v>54080.19921875</v>
      </c>
      <c r="AT302" s="132">
        <v>94981.515625</v>
      </c>
      <c r="AU302" s="132">
        <v>251393.953125</v>
      </c>
      <c r="AV302" s="132">
        <v>378648.09375</v>
      </c>
      <c r="AW302" s="132">
        <v>36647.1640625</v>
      </c>
      <c r="AX302" s="132">
        <v>1266785.5207182553</v>
      </c>
      <c r="AY302" s="188"/>
      <c r="AZ302" s="132"/>
      <c r="BA302" s="132"/>
      <c r="BB302" s="132"/>
      <c r="BC302" s="132"/>
      <c r="BD302" s="132"/>
      <c r="BE302" s="132"/>
      <c r="BF302" s="132"/>
      <c r="BG302" s="132"/>
      <c r="BH302" s="132"/>
      <c r="BI302" s="132"/>
      <c r="BJ302" s="132"/>
      <c r="BK302" s="132"/>
      <c r="BL302" s="132"/>
      <c r="BM302" s="132"/>
      <c r="BN302" s="132"/>
      <c r="BO302" s="157">
        <v>0.95299999999999996</v>
      </c>
      <c r="BP302" s="202">
        <v>9703793</v>
      </c>
      <c r="BQ302" s="132">
        <v>9952476</v>
      </c>
      <c r="BR302" s="132">
        <v>375</v>
      </c>
      <c r="BS302" s="132"/>
      <c r="BT302" s="132"/>
      <c r="BU302" s="132">
        <v>9071382</v>
      </c>
      <c r="BV302" s="132"/>
      <c r="BW302" s="132"/>
      <c r="BX302" s="132"/>
      <c r="BY302" s="132">
        <v>860533</v>
      </c>
      <c r="BZ302" s="132">
        <v>0</v>
      </c>
      <c r="CA302" s="190">
        <v>0.96499999999999997</v>
      </c>
      <c r="CB302" s="185">
        <v>32</v>
      </c>
      <c r="CC302" s="185">
        <v>2312922.7124212258</v>
      </c>
      <c r="CD302" s="185">
        <v>48.122520446777344</v>
      </c>
      <c r="CE302" s="185">
        <v>2489240.9628240638</v>
      </c>
      <c r="CF302" s="185">
        <v>2140686.4541494781</v>
      </c>
      <c r="CG302" s="185">
        <v>1216746.1284579926</v>
      </c>
      <c r="CH302" s="185">
        <v>1247944.854873931</v>
      </c>
      <c r="CI302" s="195">
        <v>2900444.3718309668</v>
      </c>
      <c r="CJ302" s="185">
        <v>2732943.2093435265</v>
      </c>
      <c r="CK302" s="185">
        <v>1003797.125</v>
      </c>
      <c r="CL302" s="185">
        <v>0.5</v>
      </c>
      <c r="CM302" s="185">
        <v>2</v>
      </c>
      <c r="CN302" s="185">
        <v>660.29032258064512</v>
      </c>
      <c r="CO302" s="185">
        <v>33730612</v>
      </c>
      <c r="CP302" s="186">
        <v>95.123291015625</v>
      </c>
      <c r="CQ302" s="185"/>
      <c r="CR302" s="163"/>
      <c r="CS302" s="185"/>
      <c r="CT302" s="185"/>
      <c r="CU302" s="185"/>
      <c r="CV302" s="185"/>
      <c r="CW302" s="138"/>
      <c r="CX302" s="186"/>
    </row>
    <row r="303" spans="1:102">
      <c r="A303" s="165">
        <f t="shared" si="52"/>
        <v>42299.291666608799</v>
      </c>
      <c r="B303" s="166"/>
      <c r="C303" s="185">
        <v>51784.429626851765</v>
      </c>
      <c r="D303" s="161"/>
      <c r="E303" s="133">
        <f t="shared" si="47"/>
        <v>51784.429626851765</v>
      </c>
      <c r="F303" s="134">
        <v>2.7</v>
      </c>
      <c r="G303" s="185">
        <v>793.68403683125098</v>
      </c>
      <c r="H303" s="161"/>
      <c r="I303" s="135">
        <f t="shared" si="48"/>
        <v>793.68403683125098</v>
      </c>
      <c r="J303" s="136">
        <v>7.4999999999999997E-2</v>
      </c>
      <c r="K303" s="185"/>
      <c r="L303" s="185"/>
      <c r="M303" s="135">
        <f t="shared" si="49"/>
        <v>0</v>
      </c>
      <c r="N303" s="191"/>
      <c r="O303" s="185">
        <v>25495.372795010255</v>
      </c>
      <c r="P303" s="161"/>
      <c r="Q303" s="135">
        <f t="shared" si="42"/>
        <v>25495.372795010255</v>
      </c>
      <c r="R303" s="185">
        <v>18796.26289664708</v>
      </c>
      <c r="S303" s="192"/>
      <c r="T303" s="139">
        <f t="shared" si="43"/>
        <v>25495.372795010262</v>
      </c>
      <c r="U303" s="139">
        <f t="shared" si="44"/>
        <v>25495.372795010262</v>
      </c>
      <c r="V303" s="140"/>
      <c r="W303" s="196"/>
      <c r="X303" s="197"/>
      <c r="Y303" s="198"/>
      <c r="Z303" s="172">
        <f t="shared" si="50"/>
        <v>1</v>
      </c>
      <c r="AA303" s="173"/>
      <c r="AB303" s="199"/>
      <c r="AC303" s="198"/>
      <c r="AD303" s="175">
        <f t="shared" si="51"/>
        <v>1</v>
      </c>
      <c r="AE303" s="176"/>
      <c r="AF303" s="200">
        <v>68</v>
      </c>
      <c r="AG303" s="149"/>
      <c r="AH303" s="192"/>
      <c r="AI303" s="192"/>
      <c r="AJ303" s="150"/>
      <c r="AK303" s="192"/>
      <c r="AL303" s="192"/>
      <c r="AM303" s="178">
        <f t="shared" si="45"/>
        <v>25495.372795010262</v>
      </c>
      <c r="AN303" s="179">
        <f t="shared" si="46"/>
        <v>0</v>
      </c>
      <c r="AO303" s="180"/>
      <c r="AP303" s="180">
        <v>6.7344260155938214</v>
      </c>
      <c r="AQ303" s="201">
        <v>8268078</v>
      </c>
      <c r="AR303" s="132"/>
      <c r="AS303" s="132">
        <v>54270.01953125</v>
      </c>
      <c r="AT303" s="132">
        <v>95424.625</v>
      </c>
      <c r="AU303" s="132">
        <v>252390.84375</v>
      </c>
      <c r="AV303" s="132">
        <v>380505.59375</v>
      </c>
      <c r="AW303" s="132">
        <v>36891.2578125</v>
      </c>
      <c r="AX303" s="132">
        <v>1268524.0285016757</v>
      </c>
      <c r="AY303" s="188"/>
      <c r="AZ303" s="132"/>
      <c r="BA303" s="132"/>
      <c r="BB303" s="132"/>
      <c r="BC303" s="132"/>
      <c r="BD303" s="132"/>
      <c r="BE303" s="132"/>
      <c r="BF303" s="132"/>
      <c r="BG303" s="132"/>
      <c r="BH303" s="132"/>
      <c r="BI303" s="132"/>
      <c r="BJ303" s="132"/>
      <c r="BK303" s="132"/>
      <c r="BL303" s="132"/>
      <c r="BM303" s="132"/>
      <c r="BN303" s="132"/>
      <c r="BO303" s="157">
        <v>0.96</v>
      </c>
      <c r="BP303" s="202">
        <v>9739366</v>
      </c>
      <c r="BQ303" s="132">
        <v>9988050</v>
      </c>
      <c r="BR303" s="132">
        <v>675</v>
      </c>
      <c r="BS303" s="132"/>
      <c r="BT303" s="132"/>
      <c r="BU303" s="132">
        <v>9102617</v>
      </c>
      <c r="BV303" s="132"/>
      <c r="BW303" s="132"/>
      <c r="BX303" s="132"/>
      <c r="BY303" s="132">
        <v>862245.0625</v>
      </c>
      <c r="BZ303" s="132">
        <v>0</v>
      </c>
      <c r="CA303" s="190">
        <v>0.95</v>
      </c>
      <c r="CB303" s="185">
        <v>32</v>
      </c>
      <c r="CC303" s="185">
        <v>2314963.1109621054</v>
      </c>
      <c r="CD303" s="185">
        <v>46.652675628662109</v>
      </c>
      <c r="CE303" s="185">
        <v>2491548.4304198413</v>
      </c>
      <c r="CF303" s="185">
        <v>2142481.4706940306</v>
      </c>
      <c r="CG303" s="185">
        <v>1222957.9530547573</v>
      </c>
      <c r="CH303" s="185">
        <v>1250778.1595522168</v>
      </c>
      <c r="CI303" s="195">
        <v>2908674.0357538816</v>
      </c>
      <c r="CJ303" s="185">
        <v>2737395.2524080169</v>
      </c>
      <c r="CK303" s="185">
        <v>1010902.0625</v>
      </c>
      <c r="CL303" s="185">
        <v>0.5</v>
      </c>
      <c r="CM303" s="185">
        <v>2</v>
      </c>
      <c r="CN303" s="185">
        <v>660.29032258064512</v>
      </c>
      <c r="CO303" s="185">
        <v>33842392</v>
      </c>
      <c r="CP303" s="186">
        <v>105.18746185302734</v>
      </c>
      <c r="CQ303" s="185"/>
      <c r="CR303" s="163"/>
      <c r="CS303" s="185"/>
      <c r="CT303" s="185"/>
      <c r="CU303" s="185"/>
      <c r="CV303" s="185"/>
      <c r="CW303" s="138"/>
      <c r="CX303" s="186"/>
    </row>
    <row r="304" spans="1:102">
      <c r="A304" s="165">
        <f t="shared" si="52"/>
        <v>42300.291666608799</v>
      </c>
      <c r="B304" s="166"/>
      <c r="C304" s="185">
        <v>48510.399249953203</v>
      </c>
      <c r="D304" s="161"/>
      <c r="E304" s="133">
        <f t="shared" si="47"/>
        <v>48510.399249953203</v>
      </c>
      <c r="F304" s="134">
        <v>2.7</v>
      </c>
      <c r="G304" s="185">
        <v>743.50397952503783</v>
      </c>
      <c r="H304" s="161"/>
      <c r="I304" s="135">
        <f t="shared" si="48"/>
        <v>743.50397952503783</v>
      </c>
      <c r="J304" s="136">
        <v>7.4999999999999997E-2</v>
      </c>
      <c r="K304" s="185"/>
      <c r="L304" s="185"/>
      <c r="M304" s="135">
        <f t="shared" si="49"/>
        <v>0</v>
      </c>
      <c r="N304" s="191"/>
      <c r="O304" s="185">
        <v>23883.447635214081</v>
      </c>
      <c r="P304" s="161"/>
      <c r="Q304" s="135">
        <f t="shared" si="42"/>
        <v>23883.447635214081</v>
      </c>
      <c r="R304" s="185">
        <v>18995.273433392882</v>
      </c>
      <c r="S304" s="192"/>
      <c r="T304" s="139">
        <f t="shared" si="43"/>
        <v>23883.447635214081</v>
      </c>
      <c r="U304" s="139">
        <f t="shared" si="44"/>
        <v>23883.447635214081</v>
      </c>
      <c r="V304" s="140"/>
      <c r="W304" s="196"/>
      <c r="X304" s="197"/>
      <c r="Y304" s="198"/>
      <c r="Z304" s="172">
        <f t="shared" si="50"/>
        <v>1</v>
      </c>
      <c r="AA304" s="173"/>
      <c r="AB304" s="199"/>
      <c r="AC304" s="198"/>
      <c r="AD304" s="175">
        <f t="shared" si="51"/>
        <v>1</v>
      </c>
      <c r="AE304" s="176"/>
      <c r="AF304" s="200">
        <v>69</v>
      </c>
      <c r="AG304" s="149"/>
      <c r="AH304" s="192"/>
      <c r="AI304" s="192"/>
      <c r="AJ304" s="150"/>
      <c r="AK304" s="192"/>
      <c r="AL304" s="192"/>
      <c r="AM304" s="178">
        <f t="shared" si="45"/>
        <v>23883.447635214081</v>
      </c>
      <c r="AN304" s="179">
        <f t="shared" si="46"/>
        <v>0</v>
      </c>
      <c r="AO304" s="180"/>
      <c r="AP304" s="180">
        <v>6.7779512667237016</v>
      </c>
      <c r="AQ304" s="201">
        <v>8288161</v>
      </c>
      <c r="AR304" s="132"/>
      <c r="AS304" s="132">
        <v>54460.38671875</v>
      </c>
      <c r="AT304" s="132">
        <v>95868.5078125</v>
      </c>
      <c r="AU304" s="132">
        <v>253388.609375</v>
      </c>
      <c r="AV304" s="132">
        <v>382365.34375</v>
      </c>
      <c r="AW304" s="132">
        <v>37135.40625</v>
      </c>
      <c r="AX304" s="132">
        <v>1270354.7771589169</v>
      </c>
      <c r="AY304" s="188"/>
      <c r="AZ304" s="132"/>
      <c r="BA304" s="132"/>
      <c r="BB304" s="132"/>
      <c r="BC304" s="132"/>
      <c r="BD304" s="132"/>
      <c r="BE304" s="132"/>
      <c r="BF304" s="132"/>
      <c r="BG304" s="132"/>
      <c r="BH304" s="132"/>
      <c r="BI304" s="132"/>
      <c r="BJ304" s="132"/>
      <c r="BK304" s="132"/>
      <c r="BL304" s="132"/>
      <c r="BM304" s="132"/>
      <c r="BN304" s="132"/>
      <c r="BO304" s="157">
        <v>0.96199999999999997</v>
      </c>
      <c r="BP304" s="202">
        <v>9775854</v>
      </c>
      <c r="BQ304" s="132">
        <v>10024609</v>
      </c>
      <c r="BR304" s="132">
        <v>300</v>
      </c>
      <c r="BS304" s="132"/>
      <c r="BT304" s="132"/>
      <c r="BU304" s="132">
        <v>9138158</v>
      </c>
      <c r="BV304" s="132"/>
      <c r="BW304" s="132"/>
      <c r="BX304" s="132"/>
      <c r="BY304" s="132">
        <v>869320.75</v>
      </c>
      <c r="BZ304" s="132">
        <v>0</v>
      </c>
      <c r="CA304" s="190">
        <v>0.98</v>
      </c>
      <c r="CB304" s="185">
        <v>32</v>
      </c>
      <c r="CC304" s="185">
        <v>2316725.9667832307</v>
      </c>
      <c r="CD304" s="185">
        <v>41.337802886962891</v>
      </c>
      <c r="CE304" s="185">
        <v>2493589.3254682114</v>
      </c>
      <c r="CF304" s="185">
        <v>2143945.8450623839</v>
      </c>
      <c r="CG304" s="185">
        <v>1229896.6902283172</v>
      </c>
      <c r="CH304" s="185">
        <v>1254101.3376610421</v>
      </c>
      <c r="CI304" s="195">
        <v>2917392.070754963</v>
      </c>
      <c r="CJ304" s="185">
        <v>2739678.6362119159</v>
      </c>
      <c r="CK304" s="185">
        <v>1018527.375</v>
      </c>
      <c r="CL304" s="185">
        <v>0.5</v>
      </c>
      <c r="CM304" s="185">
        <v>2</v>
      </c>
      <c r="CN304" s="185">
        <v>660.29032258064512</v>
      </c>
      <c r="CO304" s="185">
        <v>33958508</v>
      </c>
      <c r="CP304" s="186">
        <v>104.8514404296875</v>
      </c>
      <c r="CQ304" s="185"/>
      <c r="CR304" s="163"/>
      <c r="CS304" s="185"/>
      <c r="CT304" s="185"/>
      <c r="CU304" s="185"/>
      <c r="CV304" s="185"/>
      <c r="CW304" s="138"/>
      <c r="CX304" s="186"/>
    </row>
    <row r="305" spans="1:102">
      <c r="A305" s="165">
        <f t="shared" si="52"/>
        <v>42301.291666608799</v>
      </c>
      <c r="B305" s="166"/>
      <c r="C305" s="185">
        <v>65677.70635664741</v>
      </c>
      <c r="D305" s="161"/>
      <c r="E305" s="133">
        <f t="shared" si="47"/>
        <v>65677.70635664741</v>
      </c>
      <c r="F305" s="134">
        <v>2.7</v>
      </c>
      <c r="G305" s="185">
        <v>1006.6220191393564</v>
      </c>
      <c r="H305" s="161"/>
      <c r="I305" s="135">
        <f t="shared" si="48"/>
        <v>1006.6220191393564</v>
      </c>
      <c r="J305" s="136">
        <v>7.4999999999999997E-2</v>
      </c>
      <c r="K305" s="185"/>
      <c r="L305" s="185"/>
      <c r="M305" s="135">
        <f t="shared" si="49"/>
        <v>0</v>
      </c>
      <c r="N305" s="191"/>
      <c r="O305" s="185">
        <v>32335.542168754026</v>
      </c>
      <c r="P305" s="161"/>
      <c r="Q305" s="135">
        <f t="shared" si="42"/>
        <v>32335.542168754026</v>
      </c>
      <c r="R305" s="185">
        <v>24727.179305517784</v>
      </c>
      <c r="S305" s="192"/>
      <c r="T305" s="139">
        <f t="shared" si="43"/>
        <v>32335.542168754026</v>
      </c>
      <c r="U305" s="139">
        <f t="shared" si="44"/>
        <v>32335.542168754026</v>
      </c>
      <c r="V305" s="140"/>
      <c r="W305" s="196"/>
      <c r="X305" s="197"/>
      <c r="Y305" s="198"/>
      <c r="Z305" s="172">
        <f t="shared" si="50"/>
        <v>1</v>
      </c>
      <c r="AA305" s="173"/>
      <c r="AB305" s="199"/>
      <c r="AC305" s="198"/>
      <c r="AD305" s="175">
        <f t="shared" si="51"/>
        <v>1</v>
      </c>
      <c r="AE305" s="176"/>
      <c r="AF305" s="200">
        <v>34.5</v>
      </c>
      <c r="AG305" s="149"/>
      <c r="AH305" s="192"/>
      <c r="AI305" s="192"/>
      <c r="AJ305" s="150"/>
      <c r="AK305" s="192"/>
      <c r="AL305" s="192"/>
      <c r="AM305" s="178">
        <f t="shared" si="45"/>
        <v>32335.542168754026</v>
      </c>
      <c r="AN305" s="179">
        <f t="shared" si="46"/>
        <v>0</v>
      </c>
      <c r="AO305" s="180"/>
      <c r="AP305" s="180">
        <v>6.8233309425679813</v>
      </c>
      <c r="AQ305" s="201">
        <v>8303390</v>
      </c>
      <c r="AR305" s="132"/>
      <c r="AS305" s="132">
        <v>54650.50390625</v>
      </c>
      <c r="AT305" s="132">
        <v>96311.2265625</v>
      </c>
      <c r="AU305" s="132">
        <v>254383.921875</v>
      </c>
      <c r="AV305" s="132">
        <v>384219.84375</v>
      </c>
      <c r="AW305" s="132">
        <v>37378.84765625</v>
      </c>
      <c r="AX305" s="132">
        <v>1271963.5975038363</v>
      </c>
      <c r="AY305" s="188"/>
      <c r="AZ305" s="132"/>
      <c r="BA305" s="132"/>
      <c r="BB305" s="132"/>
      <c r="BC305" s="132"/>
      <c r="BD305" s="132"/>
      <c r="BE305" s="132"/>
      <c r="BF305" s="132"/>
      <c r="BG305" s="132"/>
      <c r="BH305" s="132"/>
      <c r="BI305" s="132"/>
      <c r="BJ305" s="132"/>
      <c r="BK305" s="132"/>
      <c r="BL305" s="132"/>
      <c r="BM305" s="132"/>
      <c r="BN305" s="132"/>
      <c r="BO305" s="157">
        <v>0.95899999999999996</v>
      </c>
      <c r="BP305" s="202">
        <v>9807121</v>
      </c>
      <c r="BQ305" s="132">
        <v>10055816</v>
      </c>
      <c r="BR305" s="132">
        <v>300</v>
      </c>
      <c r="BS305" s="132"/>
      <c r="BT305" s="132"/>
      <c r="BU305" s="132">
        <v>9167340</v>
      </c>
      <c r="BV305" s="132"/>
      <c r="BW305" s="132"/>
      <c r="BX305" s="132"/>
      <c r="BY305" s="132">
        <v>872038.9375</v>
      </c>
      <c r="BZ305" s="132">
        <v>0</v>
      </c>
      <c r="CA305" s="190">
        <v>0.84299999999999997</v>
      </c>
      <c r="CB305" s="185">
        <v>32</v>
      </c>
      <c r="CC305" s="185">
        <v>2319757.9963059179</v>
      </c>
      <c r="CD305" s="185">
        <v>44.090702056884766</v>
      </c>
      <c r="CE305" s="185">
        <v>2496913.1632210924</v>
      </c>
      <c r="CF305" s="185">
        <v>2146216.1915711658</v>
      </c>
      <c r="CG305" s="185">
        <v>1235926.6632533716</v>
      </c>
      <c r="CH305" s="185">
        <v>1257119.9669901486</v>
      </c>
      <c r="CI305" s="195">
        <v>2926470.1772387079</v>
      </c>
      <c r="CJ305" s="185">
        <v>2741171.5053853313</v>
      </c>
      <c r="CK305" s="185">
        <v>1026762.9375</v>
      </c>
      <c r="CL305" s="185">
        <v>0.5</v>
      </c>
      <c r="CM305" s="185">
        <v>2</v>
      </c>
      <c r="CN305" s="185">
        <v>660.29032258064512</v>
      </c>
      <c r="CO305" s="185">
        <v>34067688</v>
      </c>
      <c r="CP305" s="186">
        <v>103.80648040771484</v>
      </c>
      <c r="CQ305" s="185"/>
      <c r="CR305" s="163"/>
      <c r="CS305" s="185"/>
      <c r="CT305" s="185"/>
      <c r="CU305" s="185"/>
      <c r="CV305" s="185"/>
      <c r="CW305" s="138"/>
      <c r="CX305" s="186"/>
    </row>
    <row r="306" spans="1:102">
      <c r="A306" s="165">
        <f t="shared" si="52"/>
        <v>42302.291666608799</v>
      </c>
      <c r="B306" s="166"/>
      <c r="C306" s="185">
        <v>59644.292518282498</v>
      </c>
      <c r="D306" s="161"/>
      <c r="E306" s="133">
        <f t="shared" si="47"/>
        <v>59644.292518282498</v>
      </c>
      <c r="F306" s="134">
        <v>2.7</v>
      </c>
      <c r="G306" s="185">
        <v>914.14973962188651</v>
      </c>
      <c r="H306" s="161"/>
      <c r="I306" s="135">
        <f t="shared" si="48"/>
        <v>914.14973962188651</v>
      </c>
      <c r="J306" s="136">
        <v>7.4999999999999997E-2</v>
      </c>
      <c r="K306" s="185"/>
      <c r="L306" s="185"/>
      <c r="M306" s="135">
        <f t="shared" si="49"/>
        <v>0</v>
      </c>
      <c r="N306" s="191"/>
      <c r="O306" s="185">
        <v>29365.071389330307</v>
      </c>
      <c r="P306" s="161"/>
      <c r="Q306" s="135">
        <f t="shared" si="42"/>
        <v>29365.071389330307</v>
      </c>
      <c r="R306" s="185">
        <v>24714.249769657374</v>
      </c>
      <c r="S306" s="192"/>
      <c r="T306" s="139">
        <f t="shared" si="43"/>
        <v>29365.071389330307</v>
      </c>
      <c r="U306" s="139">
        <f t="shared" si="44"/>
        <v>29365.071389330307</v>
      </c>
      <c r="V306" s="140"/>
      <c r="W306" s="196"/>
      <c r="X306" s="197"/>
      <c r="Y306" s="198"/>
      <c r="Z306" s="172">
        <f t="shared" si="50"/>
        <v>1</v>
      </c>
      <c r="AA306" s="173"/>
      <c r="AB306" s="199"/>
      <c r="AC306" s="198"/>
      <c r="AD306" s="175">
        <f t="shared" si="51"/>
        <v>1</v>
      </c>
      <c r="AE306" s="176"/>
      <c r="AF306" s="200">
        <v>67</v>
      </c>
      <c r="AG306" s="149"/>
      <c r="AH306" s="192"/>
      <c r="AI306" s="192"/>
      <c r="AJ306" s="150"/>
      <c r="AK306" s="192"/>
      <c r="AL306" s="192"/>
      <c r="AM306" s="178">
        <f t="shared" si="45"/>
        <v>29365.071389330307</v>
      </c>
      <c r="AN306" s="179">
        <f t="shared" si="46"/>
        <v>0</v>
      </c>
      <c r="AO306" s="180"/>
      <c r="AP306" s="180">
        <v>6.8705650431266596</v>
      </c>
      <c r="AQ306" s="201">
        <v>8322421</v>
      </c>
      <c r="AR306" s="132"/>
      <c r="AS306" s="132">
        <v>54840.57421875</v>
      </c>
      <c r="AT306" s="132">
        <v>96753.671875</v>
      </c>
      <c r="AU306" s="132">
        <v>255373.40625</v>
      </c>
      <c r="AV306" s="132">
        <v>386071.6875</v>
      </c>
      <c r="AW306" s="132">
        <v>37621.78515625</v>
      </c>
      <c r="AX306" s="132">
        <v>1273833.6616017628</v>
      </c>
      <c r="AY306" s="188"/>
      <c r="AZ306" s="132"/>
      <c r="BA306" s="132"/>
      <c r="BB306" s="132"/>
      <c r="BC306" s="132"/>
      <c r="BD306" s="132"/>
      <c r="BE306" s="132"/>
      <c r="BF306" s="132"/>
      <c r="BG306" s="132"/>
      <c r="BH306" s="132"/>
      <c r="BI306" s="132"/>
      <c r="BJ306" s="132"/>
      <c r="BK306" s="132"/>
      <c r="BL306" s="132"/>
      <c r="BM306" s="132"/>
      <c r="BN306" s="132"/>
      <c r="BO306" s="157">
        <v>0.879</v>
      </c>
      <c r="BP306" s="202">
        <v>9844710</v>
      </c>
      <c r="BQ306" s="132">
        <v>10093611</v>
      </c>
      <c r="BR306" s="132">
        <v>525</v>
      </c>
      <c r="BS306" s="132"/>
      <c r="BT306" s="132"/>
      <c r="BU306" s="132">
        <v>9206374</v>
      </c>
      <c r="BV306" s="132"/>
      <c r="BW306" s="132"/>
      <c r="BX306" s="132"/>
      <c r="BY306" s="132">
        <v>880218.875</v>
      </c>
      <c r="BZ306" s="132">
        <v>0</v>
      </c>
      <c r="CA306" s="190">
        <v>0.63600000000000001</v>
      </c>
      <c r="CB306" s="185">
        <v>32</v>
      </c>
      <c r="CC306" s="185">
        <v>2323726.6049976088</v>
      </c>
      <c r="CD306" s="185">
        <v>40.727153778076172</v>
      </c>
      <c r="CE306" s="185">
        <v>2501183.9457823788</v>
      </c>
      <c r="CF306" s="185">
        <v>2149547.6816387735</v>
      </c>
      <c r="CG306" s="185">
        <v>1241906.2557550983</v>
      </c>
      <c r="CH306" s="185">
        <v>1260968.1415645827</v>
      </c>
      <c r="CI306" s="195">
        <v>2936374.0141041661</v>
      </c>
      <c r="CJ306" s="185">
        <v>2745580.8043209105</v>
      </c>
      <c r="CK306" s="185">
        <v>1036260.125</v>
      </c>
      <c r="CL306" s="185">
        <v>0.5</v>
      </c>
      <c r="CM306" s="185">
        <v>2</v>
      </c>
      <c r="CN306" s="185">
        <v>660.29032258064512</v>
      </c>
      <c r="CO306" s="185">
        <v>34202836</v>
      </c>
      <c r="CP306" s="186">
        <v>91.089759826660156</v>
      </c>
      <c r="CQ306" s="185"/>
      <c r="CR306" s="163"/>
      <c r="CS306" s="185"/>
      <c r="CT306" s="185"/>
      <c r="CU306" s="185"/>
      <c r="CV306" s="185"/>
      <c r="CW306" s="138"/>
      <c r="CX306" s="186"/>
    </row>
    <row r="307" spans="1:102">
      <c r="A307" s="165">
        <f t="shared" si="52"/>
        <v>42303.291666608799</v>
      </c>
      <c r="B307" s="166"/>
      <c r="C307" s="185">
        <v>53447.724657791201</v>
      </c>
      <c r="D307" s="161"/>
      <c r="E307" s="133">
        <f t="shared" si="47"/>
        <v>53447.724657791201</v>
      </c>
      <c r="F307" s="134">
        <v>2.7</v>
      </c>
      <c r="G307" s="185">
        <v>819.17684855303651</v>
      </c>
      <c r="H307" s="161"/>
      <c r="I307" s="135">
        <f t="shared" si="48"/>
        <v>819.17684855303651</v>
      </c>
      <c r="J307" s="136">
        <v>7.4999999999999997E-2</v>
      </c>
      <c r="K307" s="185"/>
      <c r="L307" s="185"/>
      <c r="M307" s="135">
        <f t="shared" si="49"/>
        <v>0</v>
      </c>
      <c r="N307" s="191"/>
      <c r="O307" s="185">
        <v>26314.273904619084</v>
      </c>
      <c r="P307" s="161"/>
      <c r="Q307" s="135">
        <f t="shared" si="42"/>
        <v>26314.273904619084</v>
      </c>
      <c r="R307" s="185">
        <v>21529.860467415609</v>
      </c>
      <c r="S307" s="192"/>
      <c r="T307" s="139">
        <f t="shared" si="43"/>
        <v>26314.273904619084</v>
      </c>
      <c r="U307" s="139">
        <f t="shared" si="44"/>
        <v>26314.273904619084</v>
      </c>
      <c r="V307" s="140"/>
      <c r="W307" s="196"/>
      <c r="X307" s="197"/>
      <c r="Y307" s="198"/>
      <c r="Z307" s="172">
        <f t="shared" si="50"/>
        <v>1</v>
      </c>
      <c r="AA307" s="173"/>
      <c r="AB307" s="199"/>
      <c r="AC307" s="198"/>
      <c r="AD307" s="175">
        <f t="shared" si="51"/>
        <v>1</v>
      </c>
      <c r="AE307" s="176"/>
      <c r="AF307" s="200">
        <v>69</v>
      </c>
      <c r="AG307" s="149"/>
      <c r="AH307" s="192"/>
      <c r="AI307" s="192"/>
      <c r="AJ307" s="150"/>
      <c r="AK307" s="192"/>
      <c r="AL307" s="192"/>
      <c r="AM307" s="178">
        <f t="shared" si="45"/>
        <v>26314.273904619084</v>
      </c>
      <c r="AN307" s="179">
        <f t="shared" si="46"/>
        <v>0</v>
      </c>
      <c r="AO307" s="180"/>
      <c r="AP307" s="180">
        <v>6.9196535683997373</v>
      </c>
      <c r="AQ307" s="201">
        <v>8343423</v>
      </c>
      <c r="AR307" s="132"/>
      <c r="AS307" s="132">
        <v>55031.0234375</v>
      </c>
      <c r="AT307" s="132">
        <v>97196.78125</v>
      </c>
      <c r="AU307" s="132">
        <v>256364.59375</v>
      </c>
      <c r="AV307" s="132">
        <v>387924.25</v>
      </c>
      <c r="AW307" s="132">
        <v>37864.46875</v>
      </c>
      <c r="AX307" s="132">
        <v>1275587.1126722207</v>
      </c>
      <c r="AY307" s="188"/>
      <c r="AZ307" s="132"/>
      <c r="BA307" s="132"/>
      <c r="BB307" s="132"/>
      <c r="BC307" s="132"/>
      <c r="BD307" s="132"/>
      <c r="BE307" s="132"/>
      <c r="BF307" s="132"/>
      <c r="BG307" s="132"/>
      <c r="BH307" s="132"/>
      <c r="BI307" s="132"/>
      <c r="BJ307" s="132"/>
      <c r="BK307" s="132"/>
      <c r="BL307" s="132"/>
      <c r="BM307" s="132"/>
      <c r="BN307" s="132"/>
      <c r="BO307" s="157">
        <v>0.68799999999999994</v>
      </c>
      <c r="BP307" s="202">
        <v>9890193</v>
      </c>
      <c r="BQ307" s="132">
        <v>10139076</v>
      </c>
      <c r="BR307" s="132">
        <v>375</v>
      </c>
      <c r="BS307" s="132"/>
      <c r="BT307" s="132"/>
      <c r="BU307" s="132">
        <v>9253894</v>
      </c>
      <c r="BV307" s="132"/>
      <c r="BW307" s="132"/>
      <c r="BX307" s="132"/>
      <c r="BY307" s="132">
        <v>893478</v>
      </c>
      <c r="BZ307" s="132">
        <v>0</v>
      </c>
      <c r="CA307" s="190">
        <v>0.59599999999999997</v>
      </c>
      <c r="CB307" s="185">
        <v>32</v>
      </c>
      <c r="CC307" s="185">
        <v>2325906.339032813</v>
      </c>
      <c r="CD307" s="185">
        <v>42.912746429443359</v>
      </c>
      <c r="CE307" s="185">
        <v>2503642.3169992715</v>
      </c>
      <c r="CF307" s="185">
        <v>2151293.7559503117</v>
      </c>
      <c r="CG307" s="185">
        <v>1248873.8090173432</v>
      </c>
      <c r="CH307" s="185">
        <v>1265725.5404992502</v>
      </c>
      <c r="CI307" s="195">
        <v>2945536.6499995869</v>
      </c>
      <c r="CJ307" s="185">
        <v>2748401.4754393715</v>
      </c>
      <c r="CK307" s="185">
        <v>1043229.4375</v>
      </c>
      <c r="CL307" s="185">
        <v>0.5</v>
      </c>
      <c r="CM307" s="185">
        <v>2</v>
      </c>
      <c r="CN307" s="185">
        <v>660.29032258064512</v>
      </c>
      <c r="CO307" s="185">
        <v>34330336</v>
      </c>
      <c r="CP307" s="186">
        <v>90.435302734375</v>
      </c>
      <c r="CQ307" s="185"/>
      <c r="CR307" s="163"/>
      <c r="CS307" s="185"/>
      <c r="CT307" s="185"/>
      <c r="CU307" s="185"/>
      <c r="CV307" s="185"/>
      <c r="CW307" s="138"/>
      <c r="CX307" s="186"/>
    </row>
    <row r="308" spans="1:102">
      <c r="A308" s="165">
        <f t="shared" si="52"/>
        <v>42304.291666608799</v>
      </c>
      <c r="B308" s="166"/>
      <c r="C308" s="185">
        <v>40528.992087005507</v>
      </c>
      <c r="D308" s="161"/>
      <c r="E308" s="133">
        <f t="shared" si="47"/>
        <v>40528.992087005507</v>
      </c>
      <c r="F308" s="134">
        <v>2.7</v>
      </c>
      <c r="G308" s="185">
        <v>621.17540504176395</v>
      </c>
      <c r="H308" s="161"/>
      <c r="I308" s="135">
        <f t="shared" si="48"/>
        <v>621.17540504176395</v>
      </c>
      <c r="J308" s="136">
        <v>7.4999999999999997E-2</v>
      </c>
      <c r="K308" s="185"/>
      <c r="L308" s="185"/>
      <c r="M308" s="135">
        <f t="shared" si="49"/>
        <v>0</v>
      </c>
      <c r="N308" s="191"/>
      <c r="O308" s="185">
        <v>19953.90834098187</v>
      </c>
      <c r="P308" s="161"/>
      <c r="Q308" s="135">
        <f t="shared" si="42"/>
        <v>19953.90834098187</v>
      </c>
      <c r="R308" s="185">
        <v>16547.143502277653</v>
      </c>
      <c r="S308" s="192"/>
      <c r="T308" s="139">
        <f t="shared" si="43"/>
        <v>19953.90834098187</v>
      </c>
      <c r="U308" s="139">
        <f t="shared" si="44"/>
        <v>19953.90834098187</v>
      </c>
      <c r="V308" s="140"/>
      <c r="W308" s="196"/>
      <c r="X308" s="197"/>
      <c r="Y308" s="198"/>
      <c r="Z308" s="172">
        <f t="shared" si="50"/>
        <v>1</v>
      </c>
      <c r="AA308" s="173"/>
      <c r="AB308" s="199"/>
      <c r="AC308" s="198"/>
      <c r="AD308" s="175">
        <f t="shared" si="51"/>
        <v>1</v>
      </c>
      <c r="AE308" s="176"/>
      <c r="AF308" s="200">
        <v>69</v>
      </c>
      <c r="AG308" s="149"/>
      <c r="AH308" s="192"/>
      <c r="AI308" s="192"/>
      <c r="AJ308" s="150"/>
      <c r="AK308" s="192"/>
      <c r="AL308" s="192"/>
      <c r="AM308" s="178">
        <f t="shared" si="45"/>
        <v>19953.90834098187</v>
      </c>
      <c r="AN308" s="179">
        <f t="shared" si="46"/>
        <v>0</v>
      </c>
      <c r="AO308" s="180"/>
      <c r="AP308" s="180">
        <v>6.9705965183872145</v>
      </c>
      <c r="AQ308" s="201">
        <v>8366190</v>
      </c>
      <c r="AR308" s="132"/>
      <c r="AS308" s="132">
        <v>55221.96484375</v>
      </c>
      <c r="AT308" s="132">
        <v>97641.3046875</v>
      </c>
      <c r="AU308" s="132">
        <v>257355.765625</v>
      </c>
      <c r="AV308" s="132">
        <v>389777.53125</v>
      </c>
      <c r="AW308" s="132">
        <v>38106.875</v>
      </c>
      <c r="AX308" s="132">
        <v>1276895.1036627479</v>
      </c>
      <c r="AY308" s="188"/>
      <c r="AZ308" s="132"/>
      <c r="BA308" s="132"/>
      <c r="BB308" s="132"/>
      <c r="BC308" s="132"/>
      <c r="BD308" s="132"/>
      <c r="BE308" s="132"/>
      <c r="BF308" s="132"/>
      <c r="BG308" s="132"/>
      <c r="BH308" s="132"/>
      <c r="BI308" s="132"/>
      <c r="BJ308" s="132"/>
      <c r="BK308" s="132"/>
      <c r="BL308" s="132"/>
      <c r="BM308" s="132"/>
      <c r="BN308" s="132"/>
      <c r="BO308" s="157">
        <v>0.64</v>
      </c>
      <c r="BP308" s="202">
        <v>9937355</v>
      </c>
      <c r="BQ308" s="132">
        <v>10186082</v>
      </c>
      <c r="BR308" s="132">
        <v>675</v>
      </c>
      <c r="BS308" s="132"/>
      <c r="BT308" s="132"/>
      <c r="BU308" s="132">
        <v>9300682</v>
      </c>
      <c r="BV308" s="132"/>
      <c r="BW308" s="132"/>
      <c r="BX308" s="132"/>
      <c r="BY308" s="132">
        <v>906820.5625</v>
      </c>
      <c r="BZ308" s="132">
        <v>0</v>
      </c>
      <c r="CA308" s="190">
        <v>0.55000000000000004</v>
      </c>
      <c r="CB308" s="185">
        <v>32</v>
      </c>
      <c r="CC308" s="185">
        <v>2330392.0923897512</v>
      </c>
      <c r="CD308" s="185">
        <v>44.250080108642578</v>
      </c>
      <c r="CE308" s="185">
        <v>2508414.5833237227</v>
      </c>
      <c r="CF308" s="185">
        <v>2154520.6617600559</v>
      </c>
      <c r="CG308" s="185">
        <v>1254616.8761994634</v>
      </c>
      <c r="CH308" s="185">
        <v>1268272.7645403163</v>
      </c>
      <c r="CI308" s="195">
        <v>2955750.0798215056</v>
      </c>
      <c r="CJ308" s="185">
        <v>2751614.9558591661</v>
      </c>
      <c r="CK308" s="185">
        <v>1049589.625</v>
      </c>
      <c r="CL308" s="185">
        <v>0.5</v>
      </c>
      <c r="CM308" s="185">
        <v>2</v>
      </c>
      <c r="CN308" s="185">
        <v>660.29032258064512</v>
      </c>
      <c r="CO308" s="185">
        <v>34445340</v>
      </c>
      <c r="CP308" s="186">
        <v>78.599922180175781</v>
      </c>
      <c r="CQ308" s="185"/>
      <c r="CR308" s="163"/>
      <c r="CS308" s="185"/>
      <c r="CT308" s="185"/>
      <c r="CU308" s="185"/>
      <c r="CV308" s="185"/>
      <c r="CW308" s="138"/>
      <c r="CX308" s="186"/>
    </row>
    <row r="309" spans="1:102">
      <c r="A309" s="165">
        <f>A308+1</f>
        <v>42305.291666608799</v>
      </c>
      <c r="B309" s="166"/>
      <c r="C309" s="185">
        <v>52392.150984436616</v>
      </c>
      <c r="D309" s="161"/>
      <c r="E309" s="133">
        <f t="shared" si="47"/>
        <v>52392.150984436616</v>
      </c>
      <c r="F309" s="134">
        <v>2.7</v>
      </c>
      <c r="G309" s="185">
        <v>802.99839529444455</v>
      </c>
      <c r="H309" s="161"/>
      <c r="I309" s="135">
        <f t="shared" si="48"/>
        <v>802.99839529444455</v>
      </c>
      <c r="J309" s="136">
        <v>7.4999999999999997E-2</v>
      </c>
      <c r="K309" s="185"/>
      <c r="L309" s="185"/>
      <c r="M309" s="135">
        <f t="shared" si="49"/>
        <v>0</v>
      </c>
      <c r="N309" s="191"/>
      <c r="O309" s="185">
        <v>25794.576294571081</v>
      </c>
      <c r="P309" s="161"/>
      <c r="Q309" s="135">
        <f t="shared" si="42"/>
        <v>25794.576294571081</v>
      </c>
      <c r="R309" s="185">
        <v>21973.157584264252</v>
      </c>
      <c r="S309" s="192"/>
      <c r="T309" s="139">
        <f t="shared" si="43"/>
        <v>25794.576294571089</v>
      </c>
      <c r="U309" s="139">
        <f t="shared" si="44"/>
        <v>25794.576294571089</v>
      </c>
      <c r="V309" s="140"/>
      <c r="W309" s="196"/>
      <c r="X309" s="197"/>
      <c r="Y309" s="198"/>
      <c r="Z309" s="172">
        <f t="shared" si="50"/>
        <v>1</v>
      </c>
      <c r="AA309" s="173"/>
      <c r="AB309" s="199"/>
      <c r="AC309" s="198"/>
      <c r="AD309" s="175">
        <f t="shared" si="51"/>
        <v>1</v>
      </c>
      <c r="AE309" s="176"/>
      <c r="AF309" s="200">
        <v>70.5</v>
      </c>
      <c r="AG309" s="149"/>
      <c r="AH309" s="192"/>
      <c r="AI309" s="192"/>
      <c r="AJ309" s="150"/>
      <c r="AK309" s="192"/>
      <c r="AL309" s="192"/>
      <c r="AM309" s="178">
        <f t="shared" si="45"/>
        <v>25794.576294571089</v>
      </c>
      <c r="AN309" s="179">
        <f t="shared" si="46"/>
        <v>0</v>
      </c>
      <c r="AO309" s="180"/>
      <c r="AP309" s="180">
        <v>7.0233938930890911</v>
      </c>
      <c r="AQ309" s="201">
        <v>8388867</v>
      </c>
      <c r="AR309" s="132"/>
      <c r="AS309" s="132">
        <v>55411.9453125</v>
      </c>
      <c r="AT309" s="132">
        <v>98084.6796875</v>
      </c>
      <c r="AU309" s="132">
        <v>258345.71875</v>
      </c>
      <c r="AV309" s="132">
        <v>391625</v>
      </c>
      <c r="AW309" s="132">
        <v>38348.66015625</v>
      </c>
      <c r="AX309" s="132">
        <v>1278818.6709679137</v>
      </c>
      <c r="AY309" s="188"/>
      <c r="AZ309" s="132"/>
      <c r="BA309" s="132"/>
      <c r="BB309" s="132"/>
      <c r="BC309" s="132"/>
      <c r="BD309" s="132"/>
      <c r="BE309" s="132"/>
      <c r="BF309" s="132"/>
      <c r="BG309" s="132"/>
      <c r="BH309" s="132"/>
      <c r="BI309" s="132"/>
      <c r="BJ309" s="132"/>
      <c r="BK309" s="132"/>
      <c r="BL309" s="132"/>
      <c r="BM309" s="132"/>
      <c r="BN309" s="132"/>
      <c r="BO309" s="157">
        <v>0.57299999999999995</v>
      </c>
      <c r="BP309" s="202">
        <v>9980367</v>
      </c>
      <c r="BQ309" s="132">
        <v>10229076</v>
      </c>
      <c r="BR309" s="132">
        <v>0</v>
      </c>
      <c r="BS309" s="132"/>
      <c r="BT309" s="132"/>
      <c r="BU309" s="132">
        <v>9343298</v>
      </c>
      <c r="BV309" s="132"/>
      <c r="BW309" s="132"/>
      <c r="BX309" s="132"/>
      <c r="BY309" s="132">
        <v>921350.6875</v>
      </c>
      <c r="BZ309" s="132">
        <v>0</v>
      </c>
      <c r="CA309" s="190">
        <v>0.90100000000000002</v>
      </c>
      <c r="CB309" s="185">
        <v>32</v>
      </c>
      <c r="CC309" s="185">
        <v>2334339.2855191762</v>
      </c>
      <c r="CD309" s="185">
        <v>34.163429260253906</v>
      </c>
      <c r="CE309" s="185">
        <v>2512655.296682829</v>
      </c>
      <c r="CF309" s="185">
        <v>2157416.8435863503</v>
      </c>
      <c r="CG309" s="185">
        <v>1260016.5808872352</v>
      </c>
      <c r="CH309" s="185">
        <v>1271368.100550795</v>
      </c>
      <c r="CI309" s="195">
        <v>2965147.7637508572</v>
      </c>
      <c r="CJ309" s="185">
        <v>2754796.5714673083</v>
      </c>
      <c r="CK309" s="185">
        <v>1055422.625</v>
      </c>
      <c r="CL309" s="185">
        <v>0.5</v>
      </c>
      <c r="CM309" s="185">
        <v>2</v>
      </c>
      <c r="CN309" s="185">
        <v>660.29032258064512</v>
      </c>
      <c r="CO309" s="185">
        <v>34538804</v>
      </c>
      <c r="CP309" s="186">
        <v>96.960235595703125</v>
      </c>
      <c r="CQ309" s="185"/>
      <c r="CR309" s="163"/>
      <c r="CS309" s="185"/>
      <c r="CT309" s="185"/>
      <c r="CU309" s="185"/>
      <c r="CV309" s="185"/>
      <c r="CW309" s="138"/>
      <c r="CX309" s="186"/>
    </row>
    <row r="310" spans="1:102">
      <c r="A310" s="165">
        <f t="shared" ref="A310:A371" si="53">A309+1</f>
        <v>42306.291666608799</v>
      </c>
      <c r="B310" s="166"/>
      <c r="C310" s="185">
        <v>39538.023026439223</v>
      </c>
      <c r="D310" s="161"/>
      <c r="E310" s="133">
        <f t="shared" si="47"/>
        <v>39538.023026439223</v>
      </c>
      <c r="F310" s="134">
        <v>2.7</v>
      </c>
      <c r="G310" s="185">
        <v>605.98712682700705</v>
      </c>
      <c r="H310" s="161"/>
      <c r="I310" s="135">
        <f t="shared" si="48"/>
        <v>605.98712682700705</v>
      </c>
      <c r="J310" s="136">
        <v>7.4999999999999997E-2</v>
      </c>
      <c r="K310" s="185"/>
      <c r="L310" s="185"/>
      <c r="M310" s="135">
        <f t="shared" si="49"/>
        <v>0</v>
      </c>
      <c r="N310" s="191"/>
      <c r="O310" s="185">
        <v>19466.017949806108</v>
      </c>
      <c r="P310" s="161"/>
      <c r="Q310" s="135">
        <f t="shared" si="42"/>
        <v>19466.017949806108</v>
      </c>
      <c r="R310" s="185">
        <v>17021.363399408718</v>
      </c>
      <c r="S310" s="192"/>
      <c r="T310" s="139">
        <f t="shared" si="43"/>
        <v>19466.017949806108</v>
      </c>
      <c r="U310" s="139">
        <f t="shared" si="44"/>
        <v>19466.017949806108</v>
      </c>
      <c r="V310" s="140"/>
      <c r="W310" s="196"/>
      <c r="X310" s="197"/>
      <c r="Y310" s="198"/>
      <c r="Z310" s="172">
        <f t="shared" si="50"/>
        <v>1</v>
      </c>
      <c r="AA310" s="173"/>
      <c r="AB310" s="199"/>
      <c r="AC310" s="198"/>
      <c r="AD310" s="175">
        <f t="shared" si="51"/>
        <v>1</v>
      </c>
      <c r="AE310" s="176"/>
      <c r="AF310" s="200">
        <v>69</v>
      </c>
      <c r="AG310" s="149"/>
      <c r="AH310" s="192"/>
      <c r="AI310" s="192"/>
      <c r="AJ310" s="150"/>
      <c r="AK310" s="192"/>
      <c r="AL310" s="192"/>
      <c r="AM310" s="178">
        <f t="shared" si="45"/>
        <v>19466.017949806108</v>
      </c>
      <c r="AN310" s="179">
        <f t="shared" si="46"/>
        <v>0</v>
      </c>
      <c r="AO310" s="180"/>
      <c r="AP310" s="180">
        <v>7.0780456925053663</v>
      </c>
      <c r="AQ310" s="201">
        <v>8407647.5</v>
      </c>
      <c r="AR310" s="132"/>
      <c r="AS310" s="132">
        <v>55604.984375</v>
      </c>
      <c r="AT310" s="132">
        <v>98534.7734375</v>
      </c>
      <c r="AU310" s="132">
        <v>259363.953125</v>
      </c>
      <c r="AV310" s="132">
        <v>393494.84375</v>
      </c>
      <c r="AW310" s="132">
        <v>38593.9609375</v>
      </c>
      <c r="AX310" s="132">
        <v>1280012.084396523</v>
      </c>
      <c r="AY310" s="188"/>
      <c r="AZ310" s="132"/>
      <c r="BA310" s="132"/>
      <c r="BB310" s="132"/>
      <c r="BC310" s="132"/>
      <c r="BD310" s="132"/>
      <c r="BE310" s="132"/>
      <c r="BF310" s="132"/>
      <c r="BG310" s="132"/>
      <c r="BH310" s="132"/>
      <c r="BI310" s="132"/>
      <c r="BJ310" s="132"/>
      <c r="BK310" s="132"/>
      <c r="BL310" s="132"/>
      <c r="BM310" s="132"/>
      <c r="BN310" s="132"/>
      <c r="BO310" s="157">
        <v>0.56999999999999995</v>
      </c>
      <c r="BP310" s="202">
        <v>10025134</v>
      </c>
      <c r="BQ310" s="132">
        <v>10273636</v>
      </c>
      <c r="BR310" s="132">
        <v>0</v>
      </c>
      <c r="BS310" s="132"/>
      <c r="BT310" s="132"/>
      <c r="BU310" s="132">
        <v>9380407.5</v>
      </c>
      <c r="BV310" s="132"/>
      <c r="BW310" s="132"/>
      <c r="BX310" s="132"/>
      <c r="BY310" s="132">
        <v>928330.125</v>
      </c>
      <c r="BZ310" s="132">
        <v>0</v>
      </c>
      <c r="CA310" s="190">
        <v>0.9</v>
      </c>
      <c r="CB310" s="185">
        <v>32</v>
      </c>
      <c r="CC310" s="185">
        <v>2339194.49420072</v>
      </c>
      <c r="CD310" s="185">
        <v>42.940467834472656</v>
      </c>
      <c r="CE310" s="185">
        <v>2517783.2684515133</v>
      </c>
      <c r="CF310" s="185">
        <v>2161262.6827585381</v>
      </c>
      <c r="CG310" s="185">
        <v>1264477.520994558</v>
      </c>
      <c r="CH310" s="185">
        <v>1274038.7803988138</v>
      </c>
      <c r="CI310" s="195">
        <v>2974189.9405480395</v>
      </c>
      <c r="CJ310" s="185">
        <v>2761158.7316670804</v>
      </c>
      <c r="CK310" s="185">
        <v>1060367.625</v>
      </c>
      <c r="CL310" s="185">
        <v>0.5</v>
      </c>
      <c r="CM310" s="185">
        <v>2</v>
      </c>
      <c r="CN310" s="185">
        <v>660.29032258064512</v>
      </c>
      <c r="CO310" s="185">
        <v>34647536</v>
      </c>
      <c r="CP310" s="186">
        <v>92.837501525878906</v>
      </c>
      <c r="CQ310" s="185"/>
      <c r="CR310" s="163"/>
      <c r="CS310" s="185"/>
      <c r="CT310" s="185"/>
      <c r="CU310" s="185"/>
      <c r="CV310" s="185"/>
      <c r="CW310" s="138"/>
      <c r="CX310" s="186"/>
    </row>
    <row r="311" spans="1:102">
      <c r="A311" s="165">
        <f t="shared" si="53"/>
        <v>42307.291666608799</v>
      </c>
      <c r="B311" s="166"/>
      <c r="C311" s="185">
        <v>65524.407275454825</v>
      </c>
      <c r="D311" s="161"/>
      <c r="E311" s="133">
        <f t="shared" si="47"/>
        <v>65524.407275454825</v>
      </c>
      <c r="F311" s="134">
        <v>2.7</v>
      </c>
      <c r="G311" s="185">
        <v>1004.2724512387309</v>
      </c>
      <c r="H311" s="161"/>
      <c r="I311" s="135">
        <f t="shared" si="48"/>
        <v>1004.2724512387309</v>
      </c>
      <c r="J311" s="136">
        <v>7.4999999999999997E-2</v>
      </c>
      <c r="K311" s="185"/>
      <c r="L311" s="185"/>
      <c r="M311" s="135">
        <f t="shared" si="49"/>
        <v>0</v>
      </c>
      <c r="N311" s="191"/>
      <c r="O311" s="185">
        <v>32260.067412108048</v>
      </c>
      <c r="P311" s="161"/>
      <c r="Q311" s="135">
        <f t="shared" si="42"/>
        <v>32260.067412108048</v>
      </c>
      <c r="R311" s="185">
        <v>26651.670009564798</v>
      </c>
      <c r="S311" s="192"/>
      <c r="T311" s="139">
        <f t="shared" si="43"/>
        <v>32260.067412108048</v>
      </c>
      <c r="U311" s="139">
        <f t="shared" si="44"/>
        <v>32260.067412108048</v>
      </c>
      <c r="V311" s="140"/>
      <c r="W311" s="196"/>
      <c r="X311" s="197"/>
      <c r="Y311" s="198"/>
      <c r="Z311" s="172">
        <f t="shared" si="50"/>
        <v>1</v>
      </c>
      <c r="AA311" s="173"/>
      <c r="AB311" s="199"/>
      <c r="AC311" s="198"/>
      <c r="AD311" s="175">
        <f t="shared" si="51"/>
        <v>1</v>
      </c>
      <c r="AE311" s="176"/>
      <c r="AF311" s="200">
        <v>70</v>
      </c>
      <c r="AG311" s="149"/>
      <c r="AH311" s="192"/>
      <c r="AI311" s="192"/>
      <c r="AJ311" s="150"/>
      <c r="AK311" s="192"/>
      <c r="AL311" s="192"/>
      <c r="AM311" s="178">
        <f t="shared" si="45"/>
        <v>32260.067412108048</v>
      </c>
      <c r="AN311" s="179">
        <f t="shared" si="46"/>
        <v>0</v>
      </c>
      <c r="AO311" s="180"/>
      <c r="AP311" s="180">
        <v>7.1345519166360409</v>
      </c>
      <c r="AQ311" s="201">
        <v>8420772</v>
      </c>
      <c r="AR311" s="132"/>
      <c r="AS311" s="132">
        <v>55797.80859375</v>
      </c>
      <c r="AT311" s="132">
        <v>98984.1171875</v>
      </c>
      <c r="AU311" s="132">
        <v>260387.796875</v>
      </c>
      <c r="AV311" s="132">
        <v>395359.78125</v>
      </c>
      <c r="AW311" s="132">
        <v>38836.6640625</v>
      </c>
      <c r="AX311" s="132">
        <v>1281010.6996426368</v>
      </c>
      <c r="AY311" s="188"/>
      <c r="AZ311" s="132"/>
      <c r="BA311" s="132"/>
      <c r="BB311" s="132"/>
      <c r="BC311" s="132"/>
      <c r="BD311" s="132"/>
      <c r="BE311" s="132"/>
      <c r="BF311" s="132"/>
      <c r="BG311" s="132"/>
      <c r="BH311" s="132"/>
      <c r="BI311" s="132"/>
      <c r="BJ311" s="132"/>
      <c r="BK311" s="132"/>
      <c r="BL311" s="132"/>
      <c r="BM311" s="132"/>
      <c r="BN311" s="132"/>
      <c r="BO311" s="157">
        <v>0.56899999999999995</v>
      </c>
      <c r="BP311" s="202">
        <v>10055418</v>
      </c>
      <c r="BQ311" s="132">
        <v>10304312</v>
      </c>
      <c r="BR311" s="132">
        <v>0</v>
      </c>
      <c r="BS311" s="132"/>
      <c r="BT311" s="132"/>
      <c r="BU311" s="132">
        <v>9409194</v>
      </c>
      <c r="BV311" s="132"/>
      <c r="BW311" s="132"/>
      <c r="BX311" s="132"/>
      <c r="BY311" s="132">
        <v>930710.0625</v>
      </c>
      <c r="BZ311" s="132">
        <v>0</v>
      </c>
      <c r="CA311" s="190">
        <v>0.93200000000000005</v>
      </c>
      <c r="CB311" s="185">
        <v>32</v>
      </c>
      <c r="CC311" s="185">
        <v>2342622.25</v>
      </c>
      <c r="CD311" s="185">
        <v>65.539543151855469</v>
      </c>
      <c r="CE311" s="185">
        <v>2521483.2672205879</v>
      </c>
      <c r="CF311" s="185">
        <v>2163399.25</v>
      </c>
      <c r="CG311" s="185">
        <v>1267163.1346466697</v>
      </c>
      <c r="CH311" s="185">
        <v>1275713.4743205232</v>
      </c>
      <c r="CI311" s="195">
        <v>2980377.6625749762</v>
      </c>
      <c r="CJ311" s="185">
        <v>2766072.5</v>
      </c>
      <c r="CK311" s="185">
        <v>1065298.75</v>
      </c>
      <c r="CL311" s="185">
        <v>0.5</v>
      </c>
      <c r="CM311" s="185">
        <v>2</v>
      </c>
      <c r="CN311" s="185">
        <v>660.29032258064512</v>
      </c>
      <c r="CO311" s="185">
        <v>34736892</v>
      </c>
      <c r="CP311" s="186">
        <v>96.73870849609375</v>
      </c>
      <c r="CQ311" s="185"/>
      <c r="CR311" s="163"/>
      <c r="CS311" s="185"/>
      <c r="CT311" s="185"/>
      <c r="CU311" s="185"/>
      <c r="CV311" s="185"/>
      <c r="CW311" s="138"/>
      <c r="CX311" s="186"/>
    </row>
    <row r="312" spans="1:102">
      <c r="A312" s="165">
        <f t="shared" si="53"/>
        <v>42308.291666608799</v>
      </c>
      <c r="B312" s="166"/>
      <c r="C312" s="185">
        <v>61303.207575473571</v>
      </c>
      <c r="D312" s="161"/>
      <c r="E312" s="133">
        <f t="shared" si="47"/>
        <v>61303.207575473571</v>
      </c>
      <c r="F312" s="134">
        <v>2.7</v>
      </c>
      <c r="G312" s="185">
        <v>939.57542083222518</v>
      </c>
      <c r="H312" s="161"/>
      <c r="I312" s="135">
        <f t="shared" si="48"/>
        <v>939.57542083222518</v>
      </c>
      <c r="J312" s="136">
        <v>7.4999999999999997E-2</v>
      </c>
      <c r="K312" s="185"/>
      <c r="L312" s="185"/>
      <c r="M312" s="135">
        <f t="shared" si="49"/>
        <v>0</v>
      </c>
      <c r="N312" s="191"/>
      <c r="O312" s="185">
        <v>30181.816077320673</v>
      </c>
      <c r="P312" s="161"/>
      <c r="Q312" s="135">
        <f t="shared" si="42"/>
        <v>30181.816077320673</v>
      </c>
      <c r="R312" s="185">
        <v>26075.063843127915</v>
      </c>
      <c r="S312" s="192"/>
      <c r="T312" s="139">
        <f t="shared" si="43"/>
        <v>30181.816077320673</v>
      </c>
      <c r="U312" s="139">
        <f t="shared" si="44"/>
        <v>30181.816077320673</v>
      </c>
      <c r="V312" s="140"/>
      <c r="W312" s="196"/>
      <c r="X312" s="197"/>
      <c r="Y312" s="198"/>
      <c r="Z312" s="172">
        <f t="shared" si="50"/>
        <v>1</v>
      </c>
      <c r="AA312" s="173"/>
      <c r="AB312" s="199"/>
      <c r="AC312" s="198"/>
      <c r="AD312" s="175">
        <f t="shared" si="51"/>
        <v>1</v>
      </c>
      <c r="AE312" s="176"/>
      <c r="AF312" s="200">
        <v>69</v>
      </c>
      <c r="AG312" s="149"/>
      <c r="AH312" s="192"/>
      <c r="AI312" s="192"/>
      <c r="AJ312" s="150"/>
      <c r="AK312" s="192"/>
      <c r="AL312" s="192"/>
      <c r="AM312" s="178">
        <f t="shared" si="45"/>
        <v>30181.816077320673</v>
      </c>
      <c r="AN312" s="179">
        <f t="shared" si="46"/>
        <v>0</v>
      </c>
      <c r="AO312" s="180"/>
      <c r="AP312" s="180">
        <v>7.192912565481115</v>
      </c>
      <c r="AQ312" s="201">
        <v>8433906</v>
      </c>
      <c r="AR312" s="132"/>
      <c r="AS312" s="132">
        <v>55990.35546875</v>
      </c>
      <c r="AT312" s="132">
        <v>99432.3359375</v>
      </c>
      <c r="AU312" s="132">
        <v>261399.25</v>
      </c>
      <c r="AV312" s="132">
        <v>397220.15625</v>
      </c>
      <c r="AW312" s="132">
        <v>39075.46484375</v>
      </c>
      <c r="AX312" s="132">
        <v>1282353.3420279855</v>
      </c>
      <c r="AY312" s="188"/>
      <c r="AZ312" s="132">
        <v>733562.9375</v>
      </c>
      <c r="BA312" s="132"/>
      <c r="BB312" s="132"/>
      <c r="BC312" s="132"/>
      <c r="BD312" s="132"/>
      <c r="BE312" s="132"/>
      <c r="BF312" s="132"/>
      <c r="BG312" s="132"/>
      <c r="BH312" s="132"/>
      <c r="BI312" s="132"/>
      <c r="BJ312" s="132"/>
      <c r="BK312" s="132"/>
      <c r="BL312" s="132"/>
      <c r="BM312" s="132"/>
      <c r="BN312" s="132"/>
      <c r="BO312" s="157">
        <v>0.38200000000000001</v>
      </c>
      <c r="BP312" s="202">
        <v>10100098</v>
      </c>
      <c r="BQ312" s="132">
        <v>10348825</v>
      </c>
      <c r="BR312" s="132">
        <v>0</v>
      </c>
      <c r="BS312" s="132"/>
      <c r="BT312" s="132"/>
      <c r="BU312" s="132">
        <v>9451871</v>
      </c>
      <c r="BV312" s="132"/>
      <c r="BW312" s="132"/>
      <c r="BX312" s="132"/>
      <c r="BY312" s="132">
        <v>940787.875</v>
      </c>
      <c r="BZ312" s="132">
        <v>0</v>
      </c>
      <c r="CA312" s="190">
        <v>0.94399999999999995</v>
      </c>
      <c r="CB312" s="185">
        <v>32</v>
      </c>
      <c r="CC312" s="185">
        <v>2346511.051339265</v>
      </c>
      <c r="CD312" s="185">
        <v>38.348957061767578</v>
      </c>
      <c r="CE312" s="185">
        <v>2525707.1521606082</v>
      </c>
      <c r="CF312" s="185">
        <v>2166751.2690858203</v>
      </c>
      <c r="CG312" s="185">
        <v>1269461.5493649764</v>
      </c>
      <c r="CH312" s="185">
        <v>1277088.8529039663</v>
      </c>
      <c r="CI312" s="195">
        <v>2986638.570215283</v>
      </c>
      <c r="CJ312" s="185">
        <v>2770991.4903751868</v>
      </c>
      <c r="CK312" s="185">
        <v>1070145.875</v>
      </c>
      <c r="CL312" s="185">
        <v>0.5</v>
      </c>
      <c r="CM312" s="185">
        <v>2</v>
      </c>
      <c r="CN312" s="185">
        <v>660.29032258064512</v>
      </c>
      <c r="CO312" s="185">
        <v>34882944</v>
      </c>
      <c r="CP312" s="186">
        <v>100.22549438476563</v>
      </c>
      <c r="CQ312" s="185"/>
      <c r="CR312" s="163"/>
      <c r="CS312" s="185"/>
      <c r="CT312" s="185"/>
      <c r="CU312" s="185"/>
      <c r="CV312" s="185"/>
      <c r="CW312" s="138"/>
      <c r="CX312" s="186"/>
    </row>
    <row r="313" spans="1:102">
      <c r="A313" s="165">
        <f t="shared" si="53"/>
        <v>42309.291666608799</v>
      </c>
      <c r="B313" s="166"/>
      <c r="C313" s="185">
        <v>59658.222230538566</v>
      </c>
      <c r="D313" s="161"/>
      <c r="E313" s="133">
        <f t="shared" si="47"/>
        <v>59658.222230538566</v>
      </c>
      <c r="F313" s="134">
        <v>2.7</v>
      </c>
      <c r="G313" s="185">
        <v>999.2779605765129</v>
      </c>
      <c r="H313" s="161"/>
      <c r="I313" s="135">
        <f t="shared" si="48"/>
        <v>999.2779605765129</v>
      </c>
      <c r="J313" s="136">
        <v>7.4999999999999997E-2</v>
      </c>
      <c r="K313" s="185"/>
      <c r="L313" s="185"/>
      <c r="M313" s="135">
        <f t="shared" si="49"/>
        <v>0</v>
      </c>
      <c r="N313" s="191"/>
      <c r="O313" s="185">
        <v>29329.472134981028</v>
      </c>
      <c r="P313" s="161"/>
      <c r="Q313" s="135">
        <f t="shared" si="42"/>
        <v>29329.472134981028</v>
      </c>
      <c r="R313" s="185">
        <v>26271.422907637039</v>
      </c>
      <c r="S313" s="192"/>
      <c r="T313" s="139">
        <f t="shared" si="43"/>
        <v>29329.472134981028</v>
      </c>
      <c r="U313" s="139">
        <f t="shared" si="44"/>
        <v>29329.472134981028</v>
      </c>
      <c r="V313" s="140"/>
      <c r="W313" s="196"/>
      <c r="X313" s="197"/>
      <c r="Y313" s="198"/>
      <c r="Z313" s="172">
        <f t="shared" si="50"/>
        <v>1</v>
      </c>
      <c r="AA313" s="173"/>
      <c r="AB313" s="199"/>
      <c r="AC313" s="198"/>
      <c r="AD313" s="175">
        <f t="shared" si="51"/>
        <v>1</v>
      </c>
      <c r="AE313" s="176"/>
      <c r="AF313" s="200">
        <v>69</v>
      </c>
      <c r="AG313" s="149">
        <v>35</v>
      </c>
      <c r="AH313" s="192"/>
      <c r="AI313" s="192"/>
      <c r="AJ313" s="150">
        <v>65</v>
      </c>
      <c r="AK313" s="192"/>
      <c r="AL313" s="192"/>
      <c r="AM313" s="178">
        <f t="shared" si="45"/>
        <v>10265.315247243359</v>
      </c>
      <c r="AN313" s="179">
        <f t="shared" si="46"/>
        <v>19064.15688773767</v>
      </c>
      <c r="AO313" s="180"/>
      <c r="AP313" s="180">
        <v>7.2533482184541889</v>
      </c>
      <c r="AQ313" s="201">
        <v>8447334</v>
      </c>
      <c r="AR313" s="132"/>
      <c r="AS313" s="132">
        <v>56182.41796875</v>
      </c>
      <c r="AT313" s="132">
        <v>99878.5234375</v>
      </c>
      <c r="AU313" s="132">
        <v>262412.875</v>
      </c>
      <c r="AV313" s="132">
        <v>399077.8125</v>
      </c>
      <c r="AW313" s="132">
        <v>39313.3671875</v>
      </c>
      <c r="AX313" s="132">
        <v>1283523.9716569921</v>
      </c>
      <c r="AY313" s="188"/>
      <c r="AZ313" s="132">
        <v>747226.53125</v>
      </c>
      <c r="BA313" s="132"/>
      <c r="BB313" s="132"/>
      <c r="BC313" s="132"/>
      <c r="BD313" s="132"/>
      <c r="BE313" s="132"/>
      <c r="BF313" s="132"/>
      <c r="BG313" s="132"/>
      <c r="BH313" s="132"/>
      <c r="BI313" s="132"/>
      <c r="BJ313" s="132"/>
      <c r="BK313" s="132"/>
      <c r="BL313" s="132"/>
      <c r="BM313" s="132"/>
      <c r="BN313" s="132"/>
      <c r="BO313" s="157">
        <v>0.373</v>
      </c>
      <c r="BP313" s="202">
        <v>10133080</v>
      </c>
      <c r="BQ313" s="132">
        <v>10381874</v>
      </c>
      <c r="BR313" s="132">
        <v>0</v>
      </c>
      <c r="BS313" s="132"/>
      <c r="BT313" s="132"/>
      <c r="BU313" s="132">
        <v>9483692</v>
      </c>
      <c r="BV313" s="132"/>
      <c r="BW313" s="132"/>
      <c r="BX313" s="132"/>
      <c r="BY313" s="132">
        <v>944999.8125</v>
      </c>
      <c r="BZ313" s="132">
        <v>0</v>
      </c>
      <c r="CA313" s="190">
        <v>0.94099999999999995</v>
      </c>
      <c r="CB313" s="185">
        <v>31.78</v>
      </c>
      <c r="CC313" s="185">
        <v>2350255.1480248976</v>
      </c>
      <c r="CD313" s="185">
        <v>35.095321655273438</v>
      </c>
      <c r="CE313" s="185">
        <v>2529769.2880957341</v>
      </c>
      <c r="CF313" s="185">
        <v>2170088.898441493</v>
      </c>
      <c r="CG313" s="185">
        <v>1273968.4486014717</v>
      </c>
      <c r="CH313" s="185">
        <v>1280497.6662488664</v>
      </c>
      <c r="CI313" s="195">
        <v>2994863.5491497847</v>
      </c>
      <c r="CJ313" s="185">
        <v>2777801.7878683284</v>
      </c>
      <c r="CK313" s="185">
        <v>1075065.375</v>
      </c>
      <c r="CL313" s="185">
        <v>0.5</v>
      </c>
      <c r="CM313" s="185">
        <v>2</v>
      </c>
      <c r="CN313" s="185">
        <v>853.9</v>
      </c>
      <c r="CO313" s="185">
        <v>35018188</v>
      </c>
      <c r="CP313" s="186">
        <v>92.173408508300781</v>
      </c>
      <c r="CQ313" s="185">
        <v>2669.764404296875</v>
      </c>
      <c r="CR313" s="163"/>
      <c r="CS313" s="185">
        <v>16677</v>
      </c>
      <c r="CT313" s="185">
        <v>1087.358642578125</v>
      </c>
      <c r="CU313" s="185">
        <v>1741.970458984375</v>
      </c>
      <c r="CV313" s="185">
        <v>377607.69304498151</v>
      </c>
      <c r="CW313" s="138">
        <v>87.831800000000001</v>
      </c>
      <c r="CX313" s="186">
        <v>4089701.5980146318</v>
      </c>
    </row>
    <row r="314" spans="1:102">
      <c r="A314" s="165">
        <f t="shared" si="53"/>
        <v>42310.291666608799</v>
      </c>
      <c r="B314" s="166"/>
      <c r="C314" s="185">
        <v>59685.235969752917</v>
      </c>
      <c r="D314" s="161"/>
      <c r="E314" s="133">
        <f t="shared" si="47"/>
        <v>59685.235969752917</v>
      </c>
      <c r="F314" s="134">
        <v>2.7</v>
      </c>
      <c r="G314" s="185">
        <v>999.73044194823979</v>
      </c>
      <c r="H314" s="161"/>
      <c r="I314" s="135">
        <f t="shared" si="48"/>
        <v>999.73044194823979</v>
      </c>
      <c r="J314" s="136">
        <v>7.4999999999999997E-2</v>
      </c>
      <c r="K314" s="185"/>
      <c r="L314" s="185"/>
      <c r="M314" s="135">
        <f t="shared" si="49"/>
        <v>0</v>
      </c>
      <c r="N314" s="191"/>
      <c r="O314" s="185">
        <v>29342.752763902339</v>
      </c>
      <c r="P314" s="161"/>
      <c r="Q314" s="135">
        <f t="shared" si="42"/>
        <v>29342.752763902339</v>
      </c>
      <c r="R314" s="185">
        <v>25916.66863704368</v>
      </c>
      <c r="S314" s="192"/>
      <c r="T314" s="139">
        <f t="shared" si="43"/>
        <v>29342.752763902339</v>
      </c>
      <c r="U314" s="139">
        <f t="shared" si="44"/>
        <v>29342.752763902339</v>
      </c>
      <c r="V314" s="140"/>
      <c r="W314" s="196"/>
      <c r="X314" s="197"/>
      <c r="Y314" s="198"/>
      <c r="Z314" s="172">
        <f t="shared" si="50"/>
        <v>1</v>
      </c>
      <c r="AA314" s="173"/>
      <c r="AB314" s="199"/>
      <c r="AC314" s="198"/>
      <c r="AD314" s="175">
        <f t="shared" si="51"/>
        <v>1</v>
      </c>
      <c r="AE314" s="176"/>
      <c r="AF314" s="200">
        <v>69</v>
      </c>
      <c r="AG314" s="149">
        <v>35</v>
      </c>
      <c r="AH314" s="192"/>
      <c r="AI314" s="192"/>
      <c r="AJ314" s="150">
        <v>65</v>
      </c>
      <c r="AK314" s="192"/>
      <c r="AL314" s="192"/>
      <c r="AM314" s="178">
        <f t="shared" si="45"/>
        <v>10269.963467365818</v>
      </c>
      <c r="AN314" s="179">
        <f t="shared" si="46"/>
        <v>19072.789296536521</v>
      </c>
      <c r="AO314" s="180"/>
      <c r="AP314" s="180">
        <v>7.3121269308887076</v>
      </c>
      <c r="AQ314" s="201">
        <v>8466029</v>
      </c>
      <c r="AR314" s="132"/>
      <c r="AS314" s="132">
        <v>56374.96875</v>
      </c>
      <c r="AT314" s="132">
        <v>100323.8515625</v>
      </c>
      <c r="AU314" s="132">
        <v>263429.28125</v>
      </c>
      <c r="AV314" s="132">
        <v>400938.84375</v>
      </c>
      <c r="AW314" s="132">
        <v>39551.78515625</v>
      </c>
      <c r="AX314" s="132">
        <v>1284869.6096294993</v>
      </c>
      <c r="AY314" s="188"/>
      <c r="AZ314" s="132">
        <v>760830.0625</v>
      </c>
      <c r="BA314" s="132"/>
      <c r="BB314" s="132"/>
      <c r="BC314" s="132"/>
      <c r="BD314" s="132"/>
      <c r="BE314" s="132"/>
      <c r="BF314" s="132"/>
      <c r="BG314" s="132"/>
      <c r="BH314" s="132"/>
      <c r="BI314" s="132"/>
      <c r="BJ314" s="132"/>
      <c r="BK314" s="132"/>
      <c r="BL314" s="132"/>
      <c r="BM314" s="132"/>
      <c r="BN314" s="132"/>
      <c r="BO314" s="157">
        <v>0.38300000000000001</v>
      </c>
      <c r="BP314" s="202">
        <v>10173061</v>
      </c>
      <c r="BQ314" s="132">
        <v>10422044</v>
      </c>
      <c r="BR314" s="132">
        <v>0</v>
      </c>
      <c r="BS314" s="132"/>
      <c r="BT314" s="132"/>
      <c r="BU314" s="132">
        <v>9525206</v>
      </c>
      <c r="BV314" s="132"/>
      <c r="BW314" s="132"/>
      <c r="BX314" s="132"/>
      <c r="BY314" s="132">
        <v>953918.375</v>
      </c>
      <c r="BZ314" s="132">
        <v>0</v>
      </c>
      <c r="CA314" s="190">
        <v>0.78100000000000003</v>
      </c>
      <c r="CB314" s="185">
        <v>31.78</v>
      </c>
      <c r="CC314" s="185">
        <v>2351329.5682835234</v>
      </c>
      <c r="CD314" s="185">
        <v>31.247900009155273</v>
      </c>
      <c r="CE314" s="185">
        <v>2531142.1753186719</v>
      </c>
      <c r="CF314" s="185">
        <v>2171303.2850903682</v>
      </c>
      <c r="CG314" s="185">
        <v>1279115.2303243522</v>
      </c>
      <c r="CH314" s="185">
        <v>1284607.6482158245</v>
      </c>
      <c r="CI314" s="195">
        <v>3000806.1669858187</v>
      </c>
      <c r="CJ314" s="185">
        <v>2781423.8175713094</v>
      </c>
      <c r="CK314" s="185">
        <v>1079935.5</v>
      </c>
      <c r="CL314" s="185">
        <v>0.5</v>
      </c>
      <c r="CM314" s="185">
        <v>2</v>
      </c>
      <c r="CN314" s="185">
        <v>853.9</v>
      </c>
      <c r="CO314" s="185">
        <v>35155000</v>
      </c>
      <c r="CP314" s="186">
        <v>98.2354736328125</v>
      </c>
      <c r="CQ314" s="185">
        <v>2680.880126953125</v>
      </c>
      <c r="CR314" s="163"/>
      <c r="CS314" s="185">
        <v>16719</v>
      </c>
      <c r="CT314" s="185">
        <v>1092.6571044921875</v>
      </c>
      <c r="CU314" s="185">
        <v>1757.889892578125</v>
      </c>
      <c r="CV314" s="185">
        <v>377607.69431426621</v>
      </c>
      <c r="CW314" s="138">
        <v>87.831800000000001</v>
      </c>
      <c r="CX314" s="186">
        <v>4098615.9231832428</v>
      </c>
    </row>
    <row r="315" spans="1:102">
      <c r="A315" s="165">
        <f t="shared" si="53"/>
        <v>42311.291666608799</v>
      </c>
      <c r="B315" s="166"/>
      <c r="C315" s="185">
        <v>69918.040384148597</v>
      </c>
      <c r="D315" s="161"/>
      <c r="E315" s="133">
        <f t="shared" si="47"/>
        <v>69918.040384148597</v>
      </c>
      <c r="F315" s="134">
        <v>2.7</v>
      </c>
      <c r="G315" s="185">
        <v>1171.1303855583819</v>
      </c>
      <c r="H315" s="161"/>
      <c r="I315" s="135">
        <f t="shared" si="48"/>
        <v>1171.1303855583819</v>
      </c>
      <c r="J315" s="136">
        <v>7.4999999999999997E-2</v>
      </c>
      <c r="K315" s="185"/>
      <c r="L315" s="185"/>
      <c r="M315" s="135">
        <f t="shared" si="49"/>
        <v>0</v>
      </c>
      <c r="N315" s="191"/>
      <c r="O315" s="185">
        <v>34373.454999295107</v>
      </c>
      <c r="P315" s="161"/>
      <c r="Q315" s="135">
        <f t="shared" si="42"/>
        <v>34373.454999295107</v>
      </c>
      <c r="R315" s="185">
        <v>28929.408719480409</v>
      </c>
      <c r="S315" s="192"/>
      <c r="T315" s="139">
        <f t="shared" si="43"/>
        <v>34373.454999295107</v>
      </c>
      <c r="U315" s="139">
        <f t="shared" si="44"/>
        <v>34373.454999295107</v>
      </c>
      <c r="V315" s="140"/>
      <c r="W315" s="196"/>
      <c r="X315" s="197"/>
      <c r="Y315" s="198"/>
      <c r="Z315" s="172">
        <f t="shared" si="50"/>
        <v>1</v>
      </c>
      <c r="AA315" s="173"/>
      <c r="AB315" s="199"/>
      <c r="AC315" s="198"/>
      <c r="AD315" s="175">
        <f t="shared" si="51"/>
        <v>1</v>
      </c>
      <c r="AE315" s="176"/>
      <c r="AF315" s="200">
        <v>69</v>
      </c>
      <c r="AG315" s="149">
        <v>35</v>
      </c>
      <c r="AH315" s="192"/>
      <c r="AI315" s="192"/>
      <c r="AJ315" s="150">
        <v>65</v>
      </c>
      <c r="AK315" s="192"/>
      <c r="AL315" s="192"/>
      <c r="AM315" s="178">
        <f t="shared" si="45"/>
        <v>12030.709249753289</v>
      </c>
      <c r="AN315" s="179">
        <f t="shared" si="46"/>
        <v>22342.74574954182</v>
      </c>
      <c r="AO315" s="180"/>
      <c r="AP315" s="180">
        <v>7.3692487027846729</v>
      </c>
      <c r="AQ315" s="201">
        <v>8495537</v>
      </c>
      <c r="AR315" s="132"/>
      <c r="AS315" s="132">
        <v>56568.296875</v>
      </c>
      <c r="AT315" s="132">
        <v>100768.7734375</v>
      </c>
      <c r="AU315" s="132">
        <v>264443.40625</v>
      </c>
      <c r="AV315" s="132">
        <v>402802.78125</v>
      </c>
      <c r="AW315" s="132">
        <v>39791.3828125</v>
      </c>
      <c r="AX315" s="132">
        <v>1286313.4697513911</v>
      </c>
      <c r="AY315" s="188"/>
      <c r="AZ315" s="132">
        <v>773786.6875</v>
      </c>
      <c r="BA315" s="132"/>
      <c r="BB315" s="132"/>
      <c r="BC315" s="132"/>
      <c r="BD315" s="132"/>
      <c r="BE315" s="132"/>
      <c r="BF315" s="132"/>
      <c r="BG315" s="132"/>
      <c r="BH315" s="132"/>
      <c r="BI315" s="132"/>
      <c r="BJ315" s="132"/>
      <c r="BK315" s="132"/>
      <c r="BL315" s="132"/>
      <c r="BM315" s="132"/>
      <c r="BN315" s="132"/>
      <c r="BO315" s="157">
        <v>0.56200000000000006</v>
      </c>
      <c r="BP315" s="202">
        <v>10212617</v>
      </c>
      <c r="BQ315" s="132">
        <v>10461281</v>
      </c>
      <c r="BR315" s="132">
        <v>0</v>
      </c>
      <c r="BS315" s="132"/>
      <c r="BT315" s="132"/>
      <c r="BU315" s="132">
        <v>9562186</v>
      </c>
      <c r="BV315" s="132"/>
      <c r="BW315" s="132"/>
      <c r="BX315" s="132"/>
      <c r="BY315" s="132">
        <v>960823.5625</v>
      </c>
      <c r="BZ315" s="132">
        <v>0</v>
      </c>
      <c r="CA315" s="190">
        <v>0.82599999999999996</v>
      </c>
      <c r="CB315" s="185">
        <v>31.78</v>
      </c>
      <c r="CC315" s="185">
        <v>2355076.9365418744</v>
      </c>
      <c r="CD315" s="185">
        <v>38.129795074462891</v>
      </c>
      <c r="CE315" s="185">
        <v>2535119.7278027898</v>
      </c>
      <c r="CF315" s="185">
        <v>2174340.4955583313</v>
      </c>
      <c r="CG315" s="185">
        <v>1285181.6786475196</v>
      </c>
      <c r="CH315" s="185">
        <v>1289351.1486431963</v>
      </c>
      <c r="CI315" s="195">
        <v>3010554.2918108106</v>
      </c>
      <c r="CJ315" s="185">
        <v>2788725.2514496832</v>
      </c>
      <c r="CK315" s="185">
        <v>1087492.375</v>
      </c>
      <c r="CL315" s="185">
        <v>0.5</v>
      </c>
      <c r="CM315" s="185">
        <v>2</v>
      </c>
      <c r="CN315" s="185">
        <v>853.9</v>
      </c>
      <c r="CO315" s="185">
        <v>35285752</v>
      </c>
      <c r="CP315" s="186">
        <v>96.86395263671875</v>
      </c>
      <c r="CQ315" s="185">
        <v>2690.54443359375</v>
      </c>
      <c r="CR315" s="163"/>
      <c r="CS315" s="185">
        <v>16763</v>
      </c>
      <c r="CT315" s="185">
        <v>1097.407958984375</v>
      </c>
      <c r="CU315" s="185">
        <v>1768.4268798828125</v>
      </c>
      <c r="CV315" s="185">
        <v>377607.78258487245</v>
      </c>
      <c r="CW315" s="138">
        <v>94.637699999999995</v>
      </c>
      <c r="CX315" s="186">
        <v>4109549.1618735185</v>
      </c>
    </row>
    <row r="316" spans="1:102">
      <c r="A316" s="165">
        <f t="shared" si="53"/>
        <v>42312.291666608799</v>
      </c>
      <c r="B316" s="166"/>
      <c r="C316" s="185">
        <v>69405.859888644525</v>
      </c>
      <c r="D316" s="161"/>
      <c r="E316" s="133">
        <f t="shared" si="47"/>
        <v>69405.859888644525</v>
      </c>
      <c r="F316" s="134">
        <v>2.7</v>
      </c>
      <c r="G316" s="185">
        <v>1162.5513387504404</v>
      </c>
      <c r="H316" s="161"/>
      <c r="I316" s="135">
        <f t="shared" si="48"/>
        <v>1162.5513387504404</v>
      </c>
      <c r="J316" s="136">
        <v>7.4999999999999997E-2</v>
      </c>
      <c r="K316" s="185"/>
      <c r="L316" s="185"/>
      <c r="M316" s="135">
        <f t="shared" si="49"/>
        <v>0</v>
      </c>
      <c r="N316" s="191"/>
      <c r="O316" s="185">
        <v>34121.654274947039</v>
      </c>
      <c r="P316" s="161"/>
      <c r="Q316" s="135">
        <f t="shared" si="42"/>
        <v>34121.654274947039</v>
      </c>
      <c r="R316" s="185">
        <v>25014.66162617434</v>
      </c>
      <c r="S316" s="192"/>
      <c r="T316" s="139">
        <f t="shared" si="43"/>
        <v>34121.654274947039</v>
      </c>
      <c r="U316" s="139">
        <f t="shared" si="44"/>
        <v>34121.654274947039</v>
      </c>
      <c r="V316" s="140"/>
      <c r="W316" s="196"/>
      <c r="X316" s="197"/>
      <c r="Y316" s="198"/>
      <c r="Z316" s="172">
        <f t="shared" si="50"/>
        <v>1</v>
      </c>
      <c r="AA316" s="173"/>
      <c r="AB316" s="199"/>
      <c r="AC316" s="198"/>
      <c r="AD316" s="175">
        <f t="shared" si="51"/>
        <v>1</v>
      </c>
      <c r="AE316" s="176"/>
      <c r="AF316" s="200">
        <v>69</v>
      </c>
      <c r="AG316" s="149">
        <v>35</v>
      </c>
      <c r="AH316" s="192"/>
      <c r="AI316" s="192"/>
      <c r="AJ316" s="150">
        <v>65</v>
      </c>
      <c r="AK316" s="192"/>
      <c r="AL316" s="192"/>
      <c r="AM316" s="178">
        <f t="shared" si="45"/>
        <v>11942.578996231463</v>
      </c>
      <c r="AN316" s="179">
        <f t="shared" si="46"/>
        <v>22179.075278715576</v>
      </c>
      <c r="AO316" s="180"/>
      <c r="AP316" s="180">
        <v>7.4247135341420849</v>
      </c>
      <c r="AQ316" s="201">
        <v>8526504</v>
      </c>
      <c r="AR316" s="132"/>
      <c r="AS316" s="132">
        <v>56762.4140625</v>
      </c>
      <c r="AT316" s="132">
        <v>101213.6953125</v>
      </c>
      <c r="AU316" s="132">
        <v>265463.40625</v>
      </c>
      <c r="AV316" s="132">
        <v>404670.25</v>
      </c>
      <c r="AW316" s="132">
        <v>40032.23828125</v>
      </c>
      <c r="AX316" s="132">
        <v>1287796.1141064474</v>
      </c>
      <c r="AY316" s="188"/>
      <c r="AZ316" s="132">
        <v>787638.25</v>
      </c>
      <c r="BA316" s="132"/>
      <c r="BB316" s="132"/>
      <c r="BC316" s="132"/>
      <c r="BD316" s="132"/>
      <c r="BE316" s="132"/>
      <c r="BF316" s="132"/>
      <c r="BG316" s="132"/>
      <c r="BH316" s="132"/>
      <c r="BI316" s="132"/>
      <c r="BJ316" s="132"/>
      <c r="BK316" s="132"/>
      <c r="BL316" s="132"/>
      <c r="BM316" s="132"/>
      <c r="BN316" s="132"/>
      <c r="BO316" s="157">
        <v>0.76200000000000001</v>
      </c>
      <c r="BP316" s="202">
        <v>10254334</v>
      </c>
      <c r="BQ316" s="132">
        <v>10503134</v>
      </c>
      <c r="BR316" s="132">
        <v>0</v>
      </c>
      <c r="BS316" s="132"/>
      <c r="BT316" s="132"/>
      <c r="BU316" s="132">
        <v>9604069</v>
      </c>
      <c r="BV316" s="132"/>
      <c r="BW316" s="132"/>
      <c r="BX316" s="132"/>
      <c r="BY316" s="132">
        <v>970462.125</v>
      </c>
      <c r="BZ316" s="132">
        <v>0</v>
      </c>
      <c r="CA316" s="190">
        <v>0.745</v>
      </c>
      <c r="CB316" s="185">
        <v>31.78</v>
      </c>
      <c r="CC316" s="185">
        <v>2357317.8724671751</v>
      </c>
      <c r="CD316" s="185">
        <v>49.844818115234375</v>
      </c>
      <c r="CE316" s="185">
        <v>2537645.986566911</v>
      </c>
      <c r="CF316" s="185">
        <v>2176426.1199227129</v>
      </c>
      <c r="CG316" s="185">
        <v>1290230.0148064357</v>
      </c>
      <c r="CH316" s="185">
        <v>1294306.2970892522</v>
      </c>
      <c r="CI316" s="195">
        <v>3017800.6694211629</v>
      </c>
      <c r="CJ316" s="185">
        <v>2794410.3153132987</v>
      </c>
      <c r="CK316" s="185">
        <v>1096139.75</v>
      </c>
      <c r="CL316" s="185">
        <v>0.5</v>
      </c>
      <c r="CM316" s="185">
        <v>2</v>
      </c>
      <c r="CN316" s="185">
        <v>853.9</v>
      </c>
      <c r="CO316" s="185">
        <v>35442384</v>
      </c>
      <c r="CP316" s="186">
        <v>89.852386474609375</v>
      </c>
      <c r="CQ316" s="185">
        <v>2699.49169921875</v>
      </c>
      <c r="CR316" s="163"/>
      <c r="CS316" s="185">
        <v>16808</v>
      </c>
      <c r="CT316" s="185">
        <v>1101.9930419921875</v>
      </c>
      <c r="CU316" s="185">
        <v>1772.7034912109375</v>
      </c>
      <c r="CV316" s="185">
        <v>377609.08277999138</v>
      </c>
      <c r="CW316" s="138">
        <v>96.04</v>
      </c>
      <c r="CX316" s="186">
        <v>4121775.5241623963</v>
      </c>
    </row>
    <row r="317" spans="1:102">
      <c r="A317" s="165">
        <f t="shared" si="53"/>
        <v>42313.291666608799</v>
      </c>
      <c r="B317" s="166"/>
      <c r="C317" s="185">
        <v>1653.2408399182048</v>
      </c>
      <c r="D317" s="161"/>
      <c r="E317" s="133">
        <f t="shared" si="47"/>
        <v>1653.2408399182048</v>
      </c>
      <c r="F317" s="134">
        <v>2.7</v>
      </c>
      <c r="G317" s="185">
        <v>27.69185994968511</v>
      </c>
      <c r="H317" s="161"/>
      <c r="I317" s="135">
        <f t="shared" si="48"/>
        <v>27.69185994968511</v>
      </c>
      <c r="J317" s="136">
        <v>7.4999999999999997E-2</v>
      </c>
      <c r="K317" s="185"/>
      <c r="L317" s="185"/>
      <c r="M317" s="135">
        <f t="shared" si="49"/>
        <v>0</v>
      </c>
      <c r="N317" s="191"/>
      <c r="O317" s="185">
        <v>812.77448998425984</v>
      </c>
      <c r="P317" s="161"/>
      <c r="Q317" s="135">
        <f t="shared" si="42"/>
        <v>812.77448998425984</v>
      </c>
      <c r="R317" s="185">
        <v>588.56083757480894</v>
      </c>
      <c r="S317" s="192"/>
      <c r="T317" s="139">
        <f t="shared" si="43"/>
        <v>812.77448998425984</v>
      </c>
      <c r="U317" s="139">
        <f t="shared" si="44"/>
        <v>812.77448998425984</v>
      </c>
      <c r="V317" s="140"/>
      <c r="W317" s="196"/>
      <c r="X317" s="197"/>
      <c r="Y317" s="198"/>
      <c r="Z317" s="172">
        <f t="shared" si="50"/>
        <v>1</v>
      </c>
      <c r="AA317" s="173"/>
      <c r="AB317" s="199"/>
      <c r="AC317" s="198"/>
      <c r="AD317" s="175">
        <f t="shared" si="51"/>
        <v>1</v>
      </c>
      <c r="AE317" s="176"/>
      <c r="AF317" s="200">
        <v>69</v>
      </c>
      <c r="AG317" s="149">
        <v>35</v>
      </c>
      <c r="AH317" s="192"/>
      <c r="AI317" s="192"/>
      <c r="AJ317" s="150">
        <v>65</v>
      </c>
      <c r="AK317" s="192"/>
      <c r="AL317" s="192"/>
      <c r="AM317" s="178">
        <f t="shared" si="45"/>
        <v>284.47107149449096</v>
      </c>
      <c r="AN317" s="179">
        <f t="shared" si="46"/>
        <v>528.30341848976889</v>
      </c>
      <c r="AO317" s="180"/>
      <c r="AP317" s="180">
        <v>7.4785214249609444</v>
      </c>
      <c r="AQ317" s="201">
        <v>8550105</v>
      </c>
      <c r="AR317" s="132"/>
      <c r="AS317" s="132">
        <v>56957.3671875</v>
      </c>
      <c r="AT317" s="132">
        <v>101658.4453125</v>
      </c>
      <c r="AU317" s="132">
        <v>266485.90625</v>
      </c>
      <c r="AV317" s="132">
        <v>406540.3125</v>
      </c>
      <c r="AW317" s="132">
        <v>40274.1953125</v>
      </c>
      <c r="AX317" s="132">
        <v>1289226.4377192887</v>
      </c>
      <c r="AY317" s="188"/>
      <c r="AZ317" s="132">
        <v>803861.46875</v>
      </c>
      <c r="BA317" s="132"/>
      <c r="BB317" s="132"/>
      <c r="BC317" s="132"/>
      <c r="BD317" s="132"/>
      <c r="BE317" s="132"/>
      <c r="BF317" s="132"/>
      <c r="BG317" s="132"/>
      <c r="BH317" s="132"/>
      <c r="BI317" s="132"/>
      <c r="BJ317" s="132"/>
      <c r="BK317" s="132"/>
      <c r="BL317" s="132"/>
      <c r="BM317" s="132"/>
      <c r="BN317" s="132"/>
      <c r="BO317" s="157">
        <v>0.86</v>
      </c>
      <c r="BP317" s="202">
        <v>10295014</v>
      </c>
      <c r="BQ317" s="132">
        <v>10543337</v>
      </c>
      <c r="BR317" s="132">
        <v>300</v>
      </c>
      <c r="BS317" s="132"/>
      <c r="BT317" s="132"/>
      <c r="BU317" s="132">
        <v>9639263</v>
      </c>
      <c r="BV317" s="132"/>
      <c r="BW317" s="132"/>
      <c r="BX317" s="132"/>
      <c r="BY317" s="132">
        <v>975597</v>
      </c>
      <c r="BZ317" s="132">
        <v>0</v>
      </c>
      <c r="CA317" s="190">
        <v>0.95499999999999996</v>
      </c>
      <c r="CB317" s="185">
        <v>31.78</v>
      </c>
      <c r="CC317" s="185">
        <v>2362104.9245320754</v>
      </c>
      <c r="CD317" s="185">
        <v>51.975078582763672</v>
      </c>
      <c r="CE317" s="185">
        <v>2542754.3826513966</v>
      </c>
      <c r="CF317" s="185">
        <v>2180271.656455196</v>
      </c>
      <c r="CG317" s="185">
        <v>1295861.2560601856</v>
      </c>
      <c r="CH317" s="185">
        <v>1299899.5834678302</v>
      </c>
      <c r="CI317" s="195">
        <v>3028217.3131363923</v>
      </c>
      <c r="CJ317" s="185">
        <v>2801560.3074339698</v>
      </c>
      <c r="CK317" s="185">
        <v>1101415.25</v>
      </c>
      <c r="CL317" s="185">
        <v>0.5</v>
      </c>
      <c r="CM317" s="185">
        <v>2</v>
      </c>
      <c r="CN317" s="185">
        <v>853.9</v>
      </c>
      <c r="CO317" s="185">
        <v>35581924</v>
      </c>
      <c r="CP317" s="186">
        <v>90.3233642578125</v>
      </c>
      <c r="CQ317" s="185">
        <v>2709.301513671875</v>
      </c>
      <c r="CR317" s="163"/>
      <c r="CS317" s="185">
        <v>16853</v>
      </c>
      <c r="CT317" s="185">
        <v>1106.498046875</v>
      </c>
      <c r="CU317" s="185">
        <v>1774.3212890625</v>
      </c>
      <c r="CV317" s="185">
        <v>377609.19866679178</v>
      </c>
      <c r="CW317" s="138">
        <v>96.04</v>
      </c>
      <c r="CX317" s="186">
        <v>4132924.4543497562</v>
      </c>
    </row>
    <row r="318" spans="1:102">
      <c r="A318" s="165">
        <f t="shared" si="53"/>
        <v>42314.291666608799</v>
      </c>
      <c r="B318" s="166"/>
      <c r="C318" s="185">
        <v>6845.2815169162268</v>
      </c>
      <c r="D318" s="161"/>
      <c r="E318" s="133">
        <f t="shared" si="47"/>
        <v>6845.2815169162268</v>
      </c>
      <c r="F318" s="134">
        <v>2.7</v>
      </c>
      <c r="G318" s="185">
        <v>114.6587795955916</v>
      </c>
      <c r="H318" s="161"/>
      <c r="I318" s="135">
        <f t="shared" si="48"/>
        <v>114.6587795955916</v>
      </c>
      <c r="J318" s="136">
        <v>7.4999999999999997E-2</v>
      </c>
      <c r="K318" s="185"/>
      <c r="L318" s="185"/>
      <c r="M318" s="135">
        <f t="shared" si="49"/>
        <v>0</v>
      </c>
      <c r="N318" s="191"/>
      <c r="O318" s="185">
        <v>3365.3113686603174</v>
      </c>
      <c r="P318" s="161"/>
      <c r="Q318" s="135">
        <f t="shared" si="42"/>
        <v>3365.3113686603174</v>
      </c>
      <c r="R318" s="185">
        <v>2436.949611788506</v>
      </c>
      <c r="S318" s="192"/>
      <c r="T318" s="139">
        <f t="shared" si="43"/>
        <v>3365.3113686603174</v>
      </c>
      <c r="U318" s="139">
        <f t="shared" si="44"/>
        <v>3365.3113686603174</v>
      </c>
      <c r="V318" s="140"/>
      <c r="W318" s="196"/>
      <c r="X318" s="197"/>
      <c r="Y318" s="198"/>
      <c r="Z318" s="172">
        <f t="shared" si="50"/>
        <v>1</v>
      </c>
      <c r="AA318" s="173"/>
      <c r="AB318" s="199"/>
      <c r="AC318" s="198"/>
      <c r="AD318" s="175">
        <f t="shared" si="51"/>
        <v>1</v>
      </c>
      <c r="AE318" s="176"/>
      <c r="AF318" s="200">
        <v>69</v>
      </c>
      <c r="AG318" s="149">
        <v>35</v>
      </c>
      <c r="AH318" s="192"/>
      <c r="AI318" s="192"/>
      <c r="AJ318" s="150">
        <v>65</v>
      </c>
      <c r="AK318" s="192"/>
      <c r="AL318" s="192"/>
      <c r="AM318" s="178">
        <f t="shared" si="45"/>
        <v>1177.8589790311112</v>
      </c>
      <c r="AN318" s="179">
        <f t="shared" si="46"/>
        <v>2187.4523896292062</v>
      </c>
      <c r="AO318" s="180"/>
      <c r="AP318" s="180">
        <v>7.5306723752412497</v>
      </c>
      <c r="AQ318" s="201">
        <v>8565955</v>
      </c>
      <c r="AR318" s="132"/>
      <c r="AS318" s="132">
        <v>57152.515625</v>
      </c>
      <c r="AT318" s="132">
        <v>102103.4375</v>
      </c>
      <c r="AU318" s="132">
        <v>267522.625</v>
      </c>
      <c r="AV318" s="132">
        <v>408408.15625</v>
      </c>
      <c r="AW318" s="132">
        <v>40514.76953125</v>
      </c>
      <c r="AX318" s="132">
        <v>1291056.9116159161</v>
      </c>
      <c r="AY318" s="188"/>
      <c r="AZ318" s="132">
        <v>805733.0625</v>
      </c>
      <c r="BA318" s="132"/>
      <c r="BB318" s="132"/>
      <c r="BC318" s="132"/>
      <c r="BD318" s="132"/>
      <c r="BE318" s="132"/>
      <c r="BF318" s="132"/>
      <c r="BG318" s="132"/>
      <c r="BH318" s="132"/>
      <c r="BI318" s="132"/>
      <c r="BJ318" s="132"/>
      <c r="BK318" s="132"/>
      <c r="BL318" s="132"/>
      <c r="BM318" s="132"/>
      <c r="BN318" s="132"/>
      <c r="BO318" s="157">
        <v>0.96</v>
      </c>
      <c r="BP318" s="202">
        <v>10315769</v>
      </c>
      <c r="BQ318" s="132">
        <v>10564264</v>
      </c>
      <c r="BR318" s="132">
        <v>375</v>
      </c>
      <c r="BS318" s="132"/>
      <c r="BT318" s="132"/>
      <c r="BU318" s="132">
        <v>9657720</v>
      </c>
      <c r="BV318" s="132"/>
      <c r="BW318" s="132"/>
      <c r="BX318" s="132"/>
      <c r="BY318" s="132">
        <v>977715.5</v>
      </c>
      <c r="BZ318" s="132">
        <v>0</v>
      </c>
      <c r="CA318" s="190">
        <v>0.98499999999999999</v>
      </c>
      <c r="CB318" s="185">
        <v>31.78</v>
      </c>
      <c r="CC318" s="185">
        <v>2363199.1542668855</v>
      </c>
      <c r="CD318" s="185">
        <v>69.103164672851563</v>
      </c>
      <c r="CE318" s="185">
        <v>2544089.0988452551</v>
      </c>
      <c r="CF318" s="185">
        <v>2181098.8907013577</v>
      </c>
      <c r="CG318" s="185">
        <v>1297089.4163633231</v>
      </c>
      <c r="CH318" s="185">
        <v>1301155.1978720794</v>
      </c>
      <c r="CI318" s="195">
        <v>3030594.7340845452</v>
      </c>
      <c r="CJ318" s="185">
        <v>2803308.0307787466</v>
      </c>
      <c r="CK318" s="185">
        <v>1104005.375</v>
      </c>
      <c r="CL318" s="185">
        <v>0.5</v>
      </c>
      <c r="CM318" s="185">
        <v>2</v>
      </c>
      <c r="CN318" s="185">
        <v>853.9</v>
      </c>
      <c r="CO318" s="185">
        <v>35617968</v>
      </c>
      <c r="CP318" s="186">
        <v>108.98388671875</v>
      </c>
      <c r="CQ318" s="185">
        <v>2713.111328125</v>
      </c>
      <c r="CR318" s="163">
        <v>1918.7186279296875</v>
      </c>
      <c r="CS318" s="185">
        <v>16881</v>
      </c>
      <c r="CT318" s="185">
        <v>1108.3150634765625</v>
      </c>
      <c r="CU318" s="185">
        <v>1779.3580322265625</v>
      </c>
      <c r="CV318" s="185">
        <v>377609.20926456555</v>
      </c>
      <c r="CW318" s="138">
        <v>96.04</v>
      </c>
      <c r="CX318" s="186">
        <v>4139793.0452719633</v>
      </c>
    </row>
    <row r="319" spans="1:102">
      <c r="A319" s="165">
        <f t="shared" si="53"/>
        <v>42315.291666608799</v>
      </c>
      <c r="B319" s="166"/>
      <c r="C319" s="185">
        <v>58344.273955152596</v>
      </c>
      <c r="D319" s="161"/>
      <c r="E319" s="133">
        <f t="shared" si="47"/>
        <v>58344.273955152596</v>
      </c>
      <c r="F319" s="134">
        <v>2.7</v>
      </c>
      <c r="G319" s="185">
        <v>977.26926665571716</v>
      </c>
      <c r="H319" s="161"/>
      <c r="I319" s="135">
        <f t="shared" si="48"/>
        <v>977.26926665571716</v>
      </c>
      <c r="J319" s="136">
        <v>7.4999999999999997E-2</v>
      </c>
      <c r="K319" s="185"/>
      <c r="L319" s="185"/>
      <c r="M319" s="135">
        <f t="shared" si="49"/>
        <v>0</v>
      </c>
      <c r="N319" s="191"/>
      <c r="O319" s="185">
        <v>28683.502344248438</v>
      </c>
      <c r="P319" s="161"/>
      <c r="Q319" s="135">
        <f t="shared" si="42"/>
        <v>28683.502344248438</v>
      </c>
      <c r="R319" s="185">
        <v>21638.431593029527</v>
      </c>
      <c r="S319" s="192"/>
      <c r="T319" s="139">
        <f t="shared" si="43"/>
        <v>28683.502344248438</v>
      </c>
      <c r="U319" s="139">
        <f t="shared" si="44"/>
        <v>28683.502344248438</v>
      </c>
      <c r="V319" s="140"/>
      <c r="W319" s="196"/>
      <c r="X319" s="197"/>
      <c r="Y319" s="198"/>
      <c r="Z319" s="172">
        <f t="shared" si="50"/>
        <v>1</v>
      </c>
      <c r="AA319" s="173"/>
      <c r="AB319" s="199"/>
      <c r="AC319" s="198"/>
      <c r="AD319" s="175">
        <f t="shared" si="51"/>
        <v>1</v>
      </c>
      <c r="AE319" s="176"/>
      <c r="AF319" s="200">
        <v>69</v>
      </c>
      <c r="AG319" s="149">
        <v>35</v>
      </c>
      <c r="AH319" s="192"/>
      <c r="AI319" s="192"/>
      <c r="AJ319" s="150">
        <v>65</v>
      </c>
      <c r="AK319" s="192"/>
      <c r="AL319" s="192"/>
      <c r="AM319" s="178">
        <f t="shared" si="45"/>
        <v>10039.225820486952</v>
      </c>
      <c r="AN319" s="179">
        <f t="shared" si="46"/>
        <v>18644.276523761484</v>
      </c>
      <c r="AO319" s="180"/>
      <c r="AP319" s="180">
        <v>7.5811663849830015</v>
      </c>
      <c r="AQ319" s="201">
        <v>8573532</v>
      </c>
      <c r="AR319" s="132"/>
      <c r="AS319" s="132">
        <v>57294.55078125</v>
      </c>
      <c r="AT319" s="132">
        <v>102432.109375</v>
      </c>
      <c r="AU319" s="132">
        <v>268276.8125</v>
      </c>
      <c r="AV319" s="132">
        <v>409776.5625</v>
      </c>
      <c r="AW319" s="132">
        <v>40694.171875</v>
      </c>
      <c r="AX319" s="132">
        <v>1292911.0600655465</v>
      </c>
      <c r="AY319" s="188"/>
      <c r="AZ319" s="132">
        <v>805733.9375</v>
      </c>
      <c r="BA319" s="132"/>
      <c r="BB319" s="132"/>
      <c r="BC319" s="132"/>
      <c r="BD319" s="132"/>
      <c r="BE319" s="132"/>
      <c r="BF319" s="132"/>
      <c r="BG319" s="132"/>
      <c r="BH319" s="132"/>
      <c r="BI319" s="132"/>
      <c r="BJ319" s="132"/>
      <c r="BK319" s="132"/>
      <c r="BL319" s="132"/>
      <c r="BM319" s="132"/>
      <c r="BN319" s="132"/>
      <c r="BO319" s="157">
        <v>0.98799999999999999</v>
      </c>
      <c r="BP319" s="202">
        <v>10327361</v>
      </c>
      <c r="BQ319" s="132">
        <v>10575847</v>
      </c>
      <c r="BR319" s="132">
        <v>375</v>
      </c>
      <c r="BS319" s="132"/>
      <c r="BT319" s="132"/>
      <c r="BU319" s="132">
        <v>9667907</v>
      </c>
      <c r="BV319" s="132"/>
      <c r="BW319" s="132"/>
      <c r="BX319" s="132"/>
      <c r="BY319" s="132">
        <v>977735.25</v>
      </c>
      <c r="BZ319" s="132">
        <v>0</v>
      </c>
      <c r="CA319" s="190">
        <v>0.99399999999999999</v>
      </c>
      <c r="CB319" s="185">
        <v>31.78</v>
      </c>
      <c r="CC319" s="185">
        <v>2364940.3384226677</v>
      </c>
      <c r="CD319" s="185">
        <v>67.747711181640625</v>
      </c>
      <c r="CE319" s="185">
        <v>2546082.0930366172</v>
      </c>
      <c r="CF319" s="185">
        <v>2182427.0639127889</v>
      </c>
      <c r="CG319" s="185">
        <v>1297492.0669220705</v>
      </c>
      <c r="CH319" s="185">
        <v>1301521.9934197012</v>
      </c>
      <c r="CI319" s="195">
        <v>3032658.0236873687</v>
      </c>
      <c r="CJ319" s="185">
        <v>2805048.4794239826</v>
      </c>
      <c r="CK319" s="185">
        <v>1108346</v>
      </c>
      <c r="CL319" s="185">
        <v>0.5</v>
      </c>
      <c r="CM319" s="185">
        <v>2</v>
      </c>
      <c r="CN319" s="185">
        <v>853.9</v>
      </c>
      <c r="CO319" s="185">
        <v>35635264</v>
      </c>
      <c r="CP319" s="186">
        <v>100.10701751708984</v>
      </c>
      <c r="CQ319" s="185">
        <v>2726.2421875</v>
      </c>
      <c r="CR319" s="163">
        <v>1918.7186279296875</v>
      </c>
      <c r="CS319" s="185">
        <v>16894</v>
      </c>
      <c r="CT319" s="185">
        <v>1108.3197021484375</v>
      </c>
      <c r="CU319" s="185">
        <v>1784.5213623046875</v>
      </c>
      <c r="CV319" s="185">
        <v>377609.37497173325</v>
      </c>
      <c r="CW319" s="138">
        <v>96.04</v>
      </c>
      <c r="CX319" s="186">
        <v>4147912.6470126333</v>
      </c>
    </row>
    <row r="320" spans="1:102">
      <c r="A320" s="165">
        <f t="shared" si="53"/>
        <v>42316.291666608799</v>
      </c>
      <c r="B320" s="166"/>
      <c r="C320" s="185">
        <v>18775.629303541653</v>
      </c>
      <c r="D320" s="161"/>
      <c r="E320" s="133">
        <f t="shared" si="47"/>
        <v>18775.629303541653</v>
      </c>
      <c r="F320" s="134">
        <v>2.7</v>
      </c>
      <c r="G320" s="185">
        <v>314.49265260505126</v>
      </c>
      <c r="H320" s="161"/>
      <c r="I320" s="135">
        <f t="shared" si="48"/>
        <v>314.49265260505126</v>
      </c>
      <c r="J320" s="136">
        <v>7.4999999999999997E-2</v>
      </c>
      <c r="K320" s="185"/>
      <c r="L320" s="185"/>
      <c r="M320" s="135">
        <f t="shared" si="49"/>
        <v>0</v>
      </c>
      <c r="N320" s="191"/>
      <c r="O320" s="185">
        <v>9230.5683254683008</v>
      </c>
      <c r="P320" s="161"/>
      <c r="Q320" s="135">
        <f t="shared" si="42"/>
        <v>9230.5683254683008</v>
      </c>
      <c r="R320" s="185">
        <v>8185.5983263586813</v>
      </c>
      <c r="S320" s="192"/>
      <c r="T320" s="139">
        <f t="shared" si="43"/>
        <v>9230.5683254683008</v>
      </c>
      <c r="U320" s="139">
        <f t="shared" si="44"/>
        <v>9230.5683254683008</v>
      </c>
      <c r="V320" s="140"/>
      <c r="W320" s="196"/>
      <c r="X320" s="197"/>
      <c r="Y320" s="198"/>
      <c r="Z320" s="172">
        <f t="shared" si="50"/>
        <v>1</v>
      </c>
      <c r="AA320" s="173"/>
      <c r="AB320" s="199"/>
      <c r="AC320" s="198"/>
      <c r="AD320" s="175">
        <f t="shared" si="51"/>
        <v>1</v>
      </c>
      <c r="AE320" s="176"/>
      <c r="AF320" s="200">
        <v>69</v>
      </c>
      <c r="AG320" s="149">
        <v>35</v>
      </c>
      <c r="AH320" s="192"/>
      <c r="AI320" s="192"/>
      <c r="AJ320" s="150">
        <v>65</v>
      </c>
      <c r="AK320" s="192"/>
      <c r="AL320" s="192"/>
      <c r="AM320" s="178">
        <f t="shared" si="45"/>
        <v>3230.6989139139055</v>
      </c>
      <c r="AN320" s="179">
        <f t="shared" si="46"/>
        <v>5999.8694115543958</v>
      </c>
      <c r="AO320" s="180"/>
      <c r="AP320" s="180">
        <v>7.6300034541861992</v>
      </c>
      <c r="AQ320" s="201">
        <v>8581622</v>
      </c>
      <c r="AR320" s="132"/>
      <c r="AS320" s="132">
        <v>57490.15625</v>
      </c>
      <c r="AT320" s="132">
        <v>102891.6328125</v>
      </c>
      <c r="AU320" s="132">
        <v>269309.46875</v>
      </c>
      <c r="AV320" s="132">
        <v>411655.90625</v>
      </c>
      <c r="AW320" s="132">
        <v>40935.875</v>
      </c>
      <c r="AX320" s="132">
        <v>1294123.5271468493</v>
      </c>
      <c r="AY320" s="188"/>
      <c r="AZ320" s="132">
        <v>810721.84375</v>
      </c>
      <c r="BA320" s="132"/>
      <c r="BB320" s="132"/>
      <c r="BC320" s="132"/>
      <c r="BD320" s="132"/>
      <c r="BE320" s="132"/>
      <c r="BF320" s="132"/>
      <c r="BG320" s="132"/>
      <c r="BH320" s="132"/>
      <c r="BI320" s="132"/>
      <c r="BJ320" s="132"/>
      <c r="BK320" s="132"/>
      <c r="BL320" s="132"/>
      <c r="BM320" s="132"/>
      <c r="BN320" s="132"/>
      <c r="BO320" s="157">
        <v>0.94799999999999995</v>
      </c>
      <c r="BP320" s="202">
        <v>10354190</v>
      </c>
      <c r="BQ320" s="132">
        <v>10603040</v>
      </c>
      <c r="BR320" s="132">
        <v>375</v>
      </c>
      <c r="BS320" s="132"/>
      <c r="BT320" s="132"/>
      <c r="BU320" s="132">
        <v>9693635</v>
      </c>
      <c r="BV320" s="132"/>
      <c r="BW320" s="132"/>
      <c r="BX320" s="132"/>
      <c r="BY320" s="132">
        <v>983221.25</v>
      </c>
      <c r="BZ320" s="132">
        <v>0</v>
      </c>
      <c r="CA320" s="190">
        <v>0.97399999999999998</v>
      </c>
      <c r="CB320" s="185">
        <v>31.78</v>
      </c>
      <c r="CC320" s="185">
        <v>2368346.2111472245</v>
      </c>
      <c r="CD320" s="185">
        <v>31.699638366699219</v>
      </c>
      <c r="CE320" s="185">
        <v>2549770.7411359958</v>
      </c>
      <c r="CF320" s="185">
        <v>2185373.4637088762</v>
      </c>
      <c r="CG320" s="185">
        <v>1303240.653685556</v>
      </c>
      <c r="CH320" s="185">
        <v>1307263.1278673315</v>
      </c>
      <c r="CI320" s="195">
        <v>3041628.0845615612</v>
      </c>
      <c r="CJ320" s="185">
        <v>2810191.2434671577</v>
      </c>
      <c r="CK320" s="185">
        <v>1117776.625</v>
      </c>
      <c r="CL320" s="185">
        <v>0.5</v>
      </c>
      <c r="CM320" s="185">
        <v>2</v>
      </c>
      <c r="CN320" s="185">
        <v>853.9</v>
      </c>
      <c r="CO320" s="185">
        <v>35762656</v>
      </c>
      <c r="CP320" s="186">
        <v>98.493019104003906</v>
      </c>
      <c r="CQ320" s="185">
        <v>2746.18994140625</v>
      </c>
      <c r="CR320" s="163">
        <v>1918.7186279296875</v>
      </c>
      <c r="CS320" s="185">
        <v>16894</v>
      </c>
      <c r="CT320" s="185">
        <v>1108.3197021484375</v>
      </c>
      <c r="CU320" s="185">
        <v>1784.5213623046875</v>
      </c>
      <c r="CV320" s="185">
        <v>377609.48378324113</v>
      </c>
      <c r="CW320" s="138">
        <v>96.04</v>
      </c>
      <c r="CX320" s="186">
        <v>4159880.8442384773</v>
      </c>
    </row>
    <row r="321" spans="1:102">
      <c r="A321" s="165">
        <f t="shared" si="53"/>
        <v>42317.291666608799</v>
      </c>
      <c r="B321" s="166"/>
      <c r="C321" s="185">
        <v>42373.751331629021</v>
      </c>
      <c r="D321" s="161"/>
      <c r="E321" s="133">
        <f t="shared" si="47"/>
        <v>42373.751331629021</v>
      </c>
      <c r="F321" s="134">
        <v>2.7</v>
      </c>
      <c r="G321" s="185">
        <v>709.76227969078536</v>
      </c>
      <c r="H321" s="161"/>
      <c r="I321" s="135">
        <f t="shared" si="48"/>
        <v>709.76227969078536</v>
      </c>
      <c r="J321" s="136">
        <v>7.4999999999999997E-2</v>
      </c>
      <c r="K321" s="185"/>
      <c r="L321" s="185"/>
      <c r="M321" s="135">
        <f t="shared" si="49"/>
        <v>0</v>
      </c>
      <c r="N321" s="191"/>
      <c r="O321" s="185">
        <v>20831.994525969116</v>
      </c>
      <c r="P321" s="161"/>
      <c r="Q321" s="135">
        <f t="shared" si="42"/>
        <v>20831.994525969116</v>
      </c>
      <c r="R321" s="185">
        <v>17745.77311471443</v>
      </c>
      <c r="S321" s="192"/>
      <c r="T321" s="139">
        <f t="shared" si="43"/>
        <v>20831.994525969116</v>
      </c>
      <c r="U321" s="139">
        <f t="shared" si="44"/>
        <v>20831.994525969116</v>
      </c>
      <c r="V321" s="140"/>
      <c r="W321" s="196"/>
      <c r="X321" s="197"/>
      <c r="Y321" s="198"/>
      <c r="Z321" s="172">
        <f t="shared" si="50"/>
        <v>1</v>
      </c>
      <c r="AA321" s="173"/>
      <c r="AB321" s="199"/>
      <c r="AC321" s="198"/>
      <c r="AD321" s="175">
        <f t="shared" si="51"/>
        <v>1</v>
      </c>
      <c r="AE321" s="176"/>
      <c r="AF321" s="200">
        <v>66</v>
      </c>
      <c r="AG321" s="149">
        <v>35</v>
      </c>
      <c r="AH321" s="192"/>
      <c r="AI321" s="192"/>
      <c r="AJ321" s="150">
        <v>65</v>
      </c>
      <c r="AK321" s="192"/>
      <c r="AL321" s="192"/>
      <c r="AM321" s="178">
        <f t="shared" si="45"/>
        <v>7291.1980840891902</v>
      </c>
      <c r="AN321" s="179">
        <f t="shared" si="46"/>
        <v>13540.796441879924</v>
      </c>
      <c r="AO321" s="180"/>
      <c r="AP321" s="180">
        <v>7.6771835828508443</v>
      </c>
      <c r="AQ321" s="201">
        <v>8588616</v>
      </c>
      <c r="AR321" s="132"/>
      <c r="AS321" s="132">
        <v>57685.01953125</v>
      </c>
      <c r="AT321" s="132">
        <v>103348.328125</v>
      </c>
      <c r="AU321" s="132">
        <v>270344.21875</v>
      </c>
      <c r="AV321" s="132">
        <v>413529.5625</v>
      </c>
      <c r="AW321" s="132">
        <v>41172.35546875</v>
      </c>
      <c r="AX321" s="132">
        <v>1296031.2751702783</v>
      </c>
      <c r="AY321" s="188"/>
      <c r="AZ321" s="132">
        <v>817707.84375</v>
      </c>
      <c r="BA321" s="132"/>
      <c r="BB321" s="132"/>
      <c r="BC321" s="132"/>
      <c r="BD321" s="132"/>
      <c r="BE321" s="132"/>
      <c r="BF321" s="132"/>
      <c r="BG321" s="132"/>
      <c r="BH321" s="132"/>
      <c r="BI321" s="132"/>
      <c r="BJ321" s="132"/>
      <c r="BK321" s="132"/>
      <c r="BL321" s="132"/>
      <c r="BM321" s="132"/>
      <c r="BN321" s="132"/>
      <c r="BO321" s="157">
        <v>0.97</v>
      </c>
      <c r="BP321" s="202">
        <v>10376060</v>
      </c>
      <c r="BQ321" s="132">
        <v>10625003</v>
      </c>
      <c r="BR321" s="132">
        <v>375</v>
      </c>
      <c r="BS321" s="132"/>
      <c r="BT321" s="132"/>
      <c r="BU321" s="132">
        <v>9713492</v>
      </c>
      <c r="BV321" s="132"/>
      <c r="BW321" s="132"/>
      <c r="BX321" s="132"/>
      <c r="BY321" s="132">
        <v>986936.625</v>
      </c>
      <c r="BZ321" s="132">
        <v>0</v>
      </c>
      <c r="CA321" s="190">
        <v>0.97</v>
      </c>
      <c r="CB321" s="185">
        <v>31.78</v>
      </c>
      <c r="CC321" s="185">
        <v>2369718.8230764032</v>
      </c>
      <c r="CD321" s="185">
        <v>55.434673309326172</v>
      </c>
      <c r="CE321" s="185">
        <v>2551423.8677376457</v>
      </c>
      <c r="CF321" s="185">
        <v>2186710.4697062606</v>
      </c>
      <c r="CG321" s="185">
        <v>1307346.4691484431</v>
      </c>
      <c r="CH321" s="185">
        <v>1311327.4749356594</v>
      </c>
      <c r="CI321" s="195">
        <v>3047042.2750834106</v>
      </c>
      <c r="CJ321" s="185">
        <v>2813055.2197416849</v>
      </c>
      <c r="CK321" s="185">
        <v>1127976.25</v>
      </c>
      <c r="CL321" s="185">
        <v>0.5</v>
      </c>
      <c r="CM321" s="185">
        <v>2</v>
      </c>
      <c r="CN321" s="185">
        <v>853.9</v>
      </c>
      <c r="CO321" s="185">
        <v>35832876</v>
      </c>
      <c r="CP321" s="186">
        <v>98.393714904785156</v>
      </c>
      <c r="CQ321" s="185">
        <v>2766.67578125</v>
      </c>
      <c r="CR321" s="163">
        <v>1918.7186279296875</v>
      </c>
      <c r="CS321" s="185">
        <v>16894</v>
      </c>
      <c r="CT321" s="185">
        <v>1108.3197021484375</v>
      </c>
      <c r="CU321" s="185">
        <v>1784.5213623046875</v>
      </c>
      <c r="CV321" s="185">
        <v>377609.54434075637</v>
      </c>
      <c r="CW321" s="138">
        <v>96.04</v>
      </c>
      <c r="CX321" s="186">
        <v>4172170.1410516393</v>
      </c>
    </row>
    <row r="322" spans="1:102">
      <c r="A322" s="165">
        <f t="shared" si="53"/>
        <v>42318.291666608799</v>
      </c>
      <c r="B322" s="166"/>
      <c r="C322" s="185">
        <v>50555.672664871272</v>
      </c>
      <c r="D322" s="161"/>
      <c r="E322" s="133">
        <f t="shared" si="47"/>
        <v>50555.672664871272</v>
      </c>
      <c r="F322" s="134">
        <v>2.7</v>
      </c>
      <c r="G322" s="185">
        <v>846.80983755942304</v>
      </c>
      <c r="H322" s="161"/>
      <c r="I322" s="135">
        <f t="shared" si="48"/>
        <v>846.80983755942304</v>
      </c>
      <c r="J322" s="136">
        <v>7.4999999999999997E-2</v>
      </c>
      <c r="K322" s="185"/>
      <c r="L322" s="185"/>
      <c r="M322" s="135">
        <f t="shared" si="49"/>
        <v>0</v>
      </c>
      <c r="N322" s="191"/>
      <c r="O322" s="185">
        <v>24854.43141365593</v>
      </c>
      <c r="P322" s="161"/>
      <c r="Q322" s="135">
        <f t="shared" si="42"/>
        <v>24854.43141365593</v>
      </c>
      <c r="R322" s="185">
        <v>21172.293426447643</v>
      </c>
      <c r="S322" s="192"/>
      <c r="T322" s="139">
        <f t="shared" si="43"/>
        <v>24854.431413655922</v>
      </c>
      <c r="U322" s="139">
        <f t="shared" si="44"/>
        <v>24854.431413655922</v>
      </c>
      <c r="V322" s="140"/>
      <c r="W322" s="196"/>
      <c r="X322" s="197"/>
      <c r="Y322" s="198"/>
      <c r="Z322" s="172">
        <f t="shared" si="50"/>
        <v>1</v>
      </c>
      <c r="AA322" s="173"/>
      <c r="AB322" s="199"/>
      <c r="AC322" s="198"/>
      <c r="AD322" s="175">
        <f t="shared" si="51"/>
        <v>1</v>
      </c>
      <c r="AE322" s="176"/>
      <c r="AF322" s="200">
        <v>69</v>
      </c>
      <c r="AG322" s="149">
        <v>35</v>
      </c>
      <c r="AH322" s="192"/>
      <c r="AI322" s="192"/>
      <c r="AJ322" s="150">
        <v>65</v>
      </c>
      <c r="AK322" s="192"/>
      <c r="AL322" s="192"/>
      <c r="AM322" s="178">
        <f t="shared" si="45"/>
        <v>8699.0509947795726</v>
      </c>
      <c r="AN322" s="179">
        <f t="shared" si="46"/>
        <v>16155.38041887635</v>
      </c>
      <c r="AO322" s="180"/>
      <c r="AP322" s="180">
        <v>7.7227067709769361</v>
      </c>
      <c r="AQ322" s="201">
        <v>8595514</v>
      </c>
      <c r="AR322" s="132"/>
      <c r="AS322" s="132">
        <v>57878.6171875</v>
      </c>
      <c r="AT322" s="132">
        <v>103803.3125</v>
      </c>
      <c r="AU322" s="132">
        <v>271373.9375</v>
      </c>
      <c r="AV322" s="132">
        <v>415399.84375</v>
      </c>
      <c r="AW322" s="132">
        <v>41411.07421875</v>
      </c>
      <c r="AX322" s="132">
        <v>1297591.368676817</v>
      </c>
      <c r="AY322" s="188"/>
      <c r="AZ322" s="132">
        <v>833422</v>
      </c>
      <c r="BA322" s="132"/>
      <c r="BB322" s="132"/>
      <c r="BC322" s="132"/>
      <c r="BD322" s="132"/>
      <c r="BE322" s="132"/>
      <c r="BF322" s="132"/>
      <c r="BG322" s="132"/>
      <c r="BH322" s="132"/>
      <c r="BI322" s="132"/>
      <c r="BJ322" s="132"/>
      <c r="BK322" s="132"/>
      <c r="BL322" s="132"/>
      <c r="BM322" s="132"/>
      <c r="BN322" s="132"/>
      <c r="BO322" s="157">
        <v>0.85</v>
      </c>
      <c r="BP322" s="202">
        <v>10409044</v>
      </c>
      <c r="BQ322" s="132">
        <v>10658001</v>
      </c>
      <c r="BR322" s="132">
        <v>375</v>
      </c>
      <c r="BS322" s="132"/>
      <c r="BT322" s="132"/>
      <c r="BU322" s="132">
        <v>9746356</v>
      </c>
      <c r="BV322" s="132"/>
      <c r="BW322" s="132"/>
      <c r="BX322" s="132"/>
      <c r="BY322" s="132">
        <v>997761.3125</v>
      </c>
      <c r="BZ322" s="132">
        <v>0</v>
      </c>
      <c r="CA322" s="190">
        <v>0.96099999999999997</v>
      </c>
      <c r="CB322" s="185">
        <v>31.78</v>
      </c>
      <c r="CC322" s="185">
        <v>2374052.6255988008</v>
      </c>
      <c r="CD322" s="185">
        <v>72.477058410644531</v>
      </c>
      <c r="CE322" s="185">
        <v>2556016.0427133786</v>
      </c>
      <c r="CF322" s="185">
        <v>2189987.7257665261</v>
      </c>
      <c r="CG322" s="185">
        <v>1311815.2647820099</v>
      </c>
      <c r="CH322" s="185">
        <v>1315742.0103456993</v>
      </c>
      <c r="CI322" s="195">
        <v>3055675.0237834044</v>
      </c>
      <c r="CJ322" s="185">
        <v>2817975.3629651782</v>
      </c>
      <c r="CK322" s="185">
        <v>1134062.875</v>
      </c>
      <c r="CL322" s="185">
        <v>0.5</v>
      </c>
      <c r="CM322" s="185">
        <v>2</v>
      </c>
      <c r="CN322" s="185">
        <v>853.9</v>
      </c>
      <c r="CO322" s="185">
        <v>35939084</v>
      </c>
      <c r="CP322" s="186">
        <v>100.5693359375</v>
      </c>
      <c r="CQ322" s="185">
        <v>2785.4853515625</v>
      </c>
      <c r="CR322" s="163">
        <v>1918.7186279296875</v>
      </c>
      <c r="CS322" s="185">
        <v>16894</v>
      </c>
      <c r="CT322" s="185">
        <v>1108.32080078125</v>
      </c>
      <c r="CU322" s="185">
        <v>1784.5213623046875</v>
      </c>
      <c r="CV322" s="185">
        <v>377609.75893351296</v>
      </c>
      <c r="CW322" s="138">
        <v>96.04</v>
      </c>
      <c r="CX322" s="186">
        <v>4181590.2330850181</v>
      </c>
    </row>
    <row r="323" spans="1:102">
      <c r="A323" s="165">
        <f t="shared" si="53"/>
        <v>42319.291666608799</v>
      </c>
      <c r="B323" s="166"/>
      <c r="C323" s="185">
        <v>59198.988663894619</v>
      </c>
      <c r="D323" s="161"/>
      <c r="E323" s="133">
        <f t="shared" si="47"/>
        <v>59198.988663894619</v>
      </c>
      <c r="F323" s="134">
        <v>2.7</v>
      </c>
      <c r="G323" s="185">
        <v>991.58577725715588</v>
      </c>
      <c r="H323" s="161"/>
      <c r="I323" s="135">
        <f t="shared" si="48"/>
        <v>991.58577725715588</v>
      </c>
      <c r="J323" s="136">
        <v>7.4999999999999997E-2</v>
      </c>
      <c r="K323" s="185"/>
      <c r="L323" s="185"/>
      <c r="M323" s="135">
        <f t="shared" si="49"/>
        <v>0</v>
      </c>
      <c r="N323" s="191"/>
      <c r="O323" s="185">
        <v>29103.701443318732</v>
      </c>
      <c r="P323" s="161"/>
      <c r="Q323" s="135">
        <f t="shared" si="42"/>
        <v>29103.701443318732</v>
      </c>
      <c r="R323" s="185">
        <v>25551.136947890158</v>
      </c>
      <c r="S323" s="192"/>
      <c r="T323" s="139">
        <f t="shared" si="43"/>
        <v>29103.701443318732</v>
      </c>
      <c r="U323" s="139">
        <f t="shared" si="44"/>
        <v>29103.701443318732</v>
      </c>
      <c r="V323" s="140"/>
      <c r="W323" s="196"/>
      <c r="X323" s="197"/>
      <c r="Y323" s="198"/>
      <c r="Z323" s="172">
        <f t="shared" si="50"/>
        <v>1</v>
      </c>
      <c r="AA323" s="173"/>
      <c r="AB323" s="199"/>
      <c r="AC323" s="198"/>
      <c r="AD323" s="175">
        <f t="shared" si="51"/>
        <v>1</v>
      </c>
      <c r="AE323" s="176"/>
      <c r="AF323" s="200">
        <v>69</v>
      </c>
      <c r="AG323" s="149">
        <v>35</v>
      </c>
      <c r="AH323" s="192"/>
      <c r="AI323" s="192"/>
      <c r="AJ323" s="150">
        <v>65</v>
      </c>
      <c r="AK323" s="192"/>
      <c r="AL323" s="192"/>
      <c r="AM323" s="178">
        <f t="shared" si="45"/>
        <v>10186.295505161557</v>
      </c>
      <c r="AN323" s="179">
        <f t="shared" si="46"/>
        <v>18917.405938157175</v>
      </c>
      <c r="AO323" s="180"/>
      <c r="AP323" s="180">
        <v>7.7665730185644737</v>
      </c>
      <c r="AQ323" s="201">
        <v>8612962</v>
      </c>
      <c r="AR323" s="132"/>
      <c r="AS323" s="132">
        <v>58022.48828125</v>
      </c>
      <c r="AT323" s="132">
        <v>104140.5078125</v>
      </c>
      <c r="AU323" s="132">
        <v>272140.4375</v>
      </c>
      <c r="AV323" s="132">
        <v>416643</v>
      </c>
      <c r="AW323" s="132">
        <v>41592.76171875</v>
      </c>
      <c r="AX323" s="132">
        <v>1298855.762031239</v>
      </c>
      <c r="AY323" s="188"/>
      <c r="AZ323" s="132">
        <v>847260.3125</v>
      </c>
      <c r="BA323" s="132"/>
      <c r="BB323" s="132"/>
      <c r="BC323" s="132"/>
      <c r="BD323" s="132"/>
      <c r="BE323" s="132"/>
      <c r="BF323" s="132"/>
      <c r="BG323" s="132"/>
      <c r="BH323" s="132"/>
      <c r="BI323" s="132"/>
      <c r="BJ323" s="132"/>
      <c r="BK323" s="132"/>
      <c r="BL323" s="132"/>
      <c r="BM323" s="132"/>
      <c r="BN323" s="132"/>
      <c r="BO323" s="157">
        <v>0.75</v>
      </c>
      <c r="BP323" s="202">
        <v>10450170</v>
      </c>
      <c r="BQ323" s="132">
        <v>10699203</v>
      </c>
      <c r="BR323" s="132">
        <v>0</v>
      </c>
      <c r="BS323" s="132"/>
      <c r="BT323" s="132"/>
      <c r="BU323" s="132">
        <v>9783439</v>
      </c>
      <c r="BV323" s="132"/>
      <c r="BW323" s="132"/>
      <c r="BX323" s="132"/>
      <c r="BY323" s="132">
        <v>1004976.625</v>
      </c>
      <c r="BZ323" s="132">
        <v>0</v>
      </c>
      <c r="CA323" s="190">
        <v>0.85</v>
      </c>
      <c r="CB323" s="185">
        <v>31.87</v>
      </c>
      <c r="CC323" s="185">
        <v>2378238.9629090801</v>
      </c>
      <c r="CD323" s="185">
        <v>85.09161376953125</v>
      </c>
      <c r="CE323" s="185">
        <v>2560432.5306429453</v>
      </c>
      <c r="CF323" s="185">
        <v>2192935.3894035304</v>
      </c>
      <c r="CG323" s="185">
        <v>1314682.898371509</v>
      </c>
      <c r="CH323" s="185">
        <v>1318596.5261648451</v>
      </c>
      <c r="CI323" s="195">
        <v>3062741.5140880048</v>
      </c>
      <c r="CJ323" s="185">
        <v>2821159.6680181166</v>
      </c>
      <c r="CK323" s="185">
        <v>1138486.5</v>
      </c>
      <c r="CL323" s="185">
        <v>0.5</v>
      </c>
      <c r="CM323" s="185">
        <v>2</v>
      </c>
      <c r="CN323" s="185">
        <v>853.9</v>
      </c>
      <c r="CO323" s="185">
        <v>36019888</v>
      </c>
      <c r="CP323" s="186">
        <v>98.14404296875</v>
      </c>
      <c r="CQ323" s="185">
        <v>2800.087158203125</v>
      </c>
      <c r="CR323" s="163">
        <v>1918.7186279296875</v>
      </c>
      <c r="CS323" s="185">
        <v>16894</v>
      </c>
      <c r="CT323" s="185">
        <v>1108.32080078125</v>
      </c>
      <c r="CU323" s="185">
        <v>1784.5213623046875</v>
      </c>
      <c r="CV323" s="185">
        <v>377611.05192073819</v>
      </c>
      <c r="CW323" s="138">
        <v>81.33</v>
      </c>
      <c r="CX323" s="186">
        <v>4189427.1321295262</v>
      </c>
    </row>
    <row r="324" spans="1:102">
      <c r="A324" s="165">
        <f t="shared" si="53"/>
        <v>42320.291666608799</v>
      </c>
      <c r="B324" s="166"/>
      <c r="C324" s="185">
        <v>58893.193135988186</v>
      </c>
      <c r="D324" s="161"/>
      <c r="E324" s="133">
        <f t="shared" si="47"/>
        <v>58893.193135988186</v>
      </c>
      <c r="F324" s="134">
        <v>2.7</v>
      </c>
      <c r="G324" s="185">
        <v>986.46368812920753</v>
      </c>
      <c r="H324" s="161"/>
      <c r="I324" s="135">
        <f t="shared" si="48"/>
        <v>986.46368812920753</v>
      </c>
      <c r="J324" s="136">
        <v>7.4999999999999997E-2</v>
      </c>
      <c r="K324" s="185"/>
      <c r="L324" s="185"/>
      <c r="M324" s="135">
        <f t="shared" si="49"/>
        <v>0</v>
      </c>
      <c r="N324" s="191"/>
      <c r="O324" s="185">
        <v>28953.364723929488</v>
      </c>
      <c r="P324" s="161"/>
      <c r="Q324" s="135">
        <f t="shared" si="42"/>
        <v>28953.364723929488</v>
      </c>
      <c r="R324" s="185">
        <v>24663.977357421412</v>
      </c>
      <c r="S324" s="192"/>
      <c r="T324" s="139">
        <f t="shared" si="43"/>
        <v>28953.364723929488</v>
      </c>
      <c r="U324" s="139">
        <f t="shared" si="44"/>
        <v>28953.364723929488</v>
      </c>
      <c r="V324" s="140"/>
      <c r="W324" s="196"/>
      <c r="X324" s="197"/>
      <c r="Y324" s="198"/>
      <c r="Z324" s="172">
        <f t="shared" si="50"/>
        <v>1</v>
      </c>
      <c r="AA324" s="173"/>
      <c r="AB324" s="199"/>
      <c r="AC324" s="198"/>
      <c r="AD324" s="175">
        <f t="shared" si="51"/>
        <v>1</v>
      </c>
      <c r="AE324" s="176"/>
      <c r="AF324" s="200">
        <v>68</v>
      </c>
      <c r="AG324" s="149">
        <v>35</v>
      </c>
      <c r="AH324" s="192"/>
      <c r="AI324" s="192"/>
      <c r="AJ324" s="150">
        <v>65</v>
      </c>
      <c r="AK324" s="192"/>
      <c r="AL324" s="192"/>
      <c r="AM324" s="178">
        <f t="shared" si="45"/>
        <v>10133.67765337532</v>
      </c>
      <c r="AN324" s="179">
        <f t="shared" si="46"/>
        <v>18819.687070554166</v>
      </c>
      <c r="AO324" s="180"/>
      <c r="AP324" s="180">
        <v>7.8087823256134588</v>
      </c>
      <c r="AQ324" s="201">
        <v>8633563</v>
      </c>
      <c r="AR324" s="132"/>
      <c r="AS324" s="132">
        <v>58291.9921875</v>
      </c>
      <c r="AT324" s="132">
        <v>104738.9609375</v>
      </c>
      <c r="AU324" s="132">
        <v>273599.375</v>
      </c>
      <c r="AV324" s="132">
        <v>416645.75</v>
      </c>
      <c r="AW324" s="132">
        <v>41929.6328125</v>
      </c>
      <c r="AX324" s="132">
        <v>1300773.9193336284</v>
      </c>
      <c r="AY324" s="188"/>
      <c r="AZ324" s="132">
        <v>856188.34375</v>
      </c>
      <c r="BA324" s="132"/>
      <c r="BB324" s="132"/>
      <c r="BC324" s="132"/>
      <c r="BD324" s="132"/>
      <c r="BE324" s="132"/>
      <c r="BF324" s="132"/>
      <c r="BG324" s="132"/>
      <c r="BH324" s="132"/>
      <c r="BI324" s="132"/>
      <c r="BJ324" s="132"/>
      <c r="BK324" s="132"/>
      <c r="BL324" s="132"/>
      <c r="BM324" s="132"/>
      <c r="BN324" s="132"/>
      <c r="BO324" s="157">
        <v>0.65</v>
      </c>
      <c r="BP324" s="202">
        <v>10487419</v>
      </c>
      <c r="BQ324" s="132">
        <v>10736511</v>
      </c>
      <c r="BR324" s="132">
        <v>0</v>
      </c>
      <c r="BS324" s="132"/>
      <c r="BT324" s="132"/>
      <c r="BU324" s="132">
        <v>9822020</v>
      </c>
      <c r="BV324" s="132"/>
      <c r="BW324" s="132"/>
      <c r="BX324" s="132"/>
      <c r="BY324" s="132">
        <v>1016677.5625</v>
      </c>
      <c r="BZ324" s="132">
        <v>0</v>
      </c>
      <c r="CA324" s="190">
        <v>0.66</v>
      </c>
      <c r="CB324" s="185">
        <v>31.87</v>
      </c>
      <c r="CC324" s="185">
        <v>2384412.3922472112</v>
      </c>
      <c r="CD324" s="185">
        <v>52.069793701171875</v>
      </c>
      <c r="CE324" s="185">
        <v>2567022.731890535</v>
      </c>
      <c r="CF324" s="185">
        <v>2197448.8195099062</v>
      </c>
      <c r="CG324" s="185">
        <v>1319423.2246149003</v>
      </c>
      <c r="CH324" s="185">
        <v>1323302.5296664655</v>
      </c>
      <c r="CI324" s="195">
        <v>3073722.7313573165</v>
      </c>
      <c r="CJ324" s="185">
        <v>2829518.7677324344</v>
      </c>
      <c r="CK324" s="185">
        <v>1149379.5</v>
      </c>
      <c r="CL324" s="185">
        <v>0.5</v>
      </c>
      <c r="CM324" s="185">
        <v>2</v>
      </c>
      <c r="CN324" s="185">
        <v>853.9</v>
      </c>
      <c r="CO324" s="185">
        <v>36215364</v>
      </c>
      <c r="CP324" s="186">
        <v>89.842704772949219</v>
      </c>
      <c r="CQ324" s="185">
        <v>2821.650634765625</v>
      </c>
      <c r="CR324" s="163">
        <v>1918.7186279296875</v>
      </c>
      <c r="CS324" s="185">
        <v>16894</v>
      </c>
      <c r="CT324" s="185">
        <v>1114.938232421875</v>
      </c>
      <c r="CU324" s="185">
        <v>1795.8543701171875</v>
      </c>
      <c r="CV324" s="185">
        <v>377612.21036071534</v>
      </c>
      <c r="CW324" s="138">
        <v>81.33</v>
      </c>
      <c r="CX324" s="186">
        <v>4203259.8080643332</v>
      </c>
    </row>
    <row r="325" spans="1:102">
      <c r="A325" s="165">
        <f t="shared" si="53"/>
        <v>42321.291666608799</v>
      </c>
      <c r="B325" s="166"/>
      <c r="C325" s="185">
        <v>58507.436940007268</v>
      </c>
      <c r="D325" s="161"/>
      <c r="E325" s="133">
        <f t="shared" si="47"/>
        <v>58507.436940007268</v>
      </c>
      <c r="F325" s="134">
        <v>2.7</v>
      </c>
      <c r="G325" s="185">
        <v>980.00225414094757</v>
      </c>
      <c r="H325" s="161"/>
      <c r="I325" s="135">
        <f t="shared" si="48"/>
        <v>980.00225414094757</v>
      </c>
      <c r="J325" s="136">
        <v>7.4999999999999997E-2</v>
      </c>
      <c r="K325" s="185"/>
      <c r="L325" s="185"/>
      <c r="M325" s="135">
        <f t="shared" si="49"/>
        <v>0</v>
      </c>
      <c r="N325" s="191"/>
      <c r="O325" s="185">
        <v>28763.71734293316</v>
      </c>
      <c r="P325" s="161"/>
      <c r="Q325" s="135">
        <f t="shared" si="42"/>
        <v>28763.71734293316</v>
      </c>
      <c r="R325" s="185">
        <v>24502.425884720833</v>
      </c>
      <c r="S325" s="192"/>
      <c r="T325" s="139">
        <f t="shared" si="43"/>
        <v>28763.71734293316</v>
      </c>
      <c r="U325" s="139">
        <f t="shared" si="44"/>
        <v>28763.71734293316</v>
      </c>
      <c r="V325" s="140"/>
      <c r="W325" s="196"/>
      <c r="X325" s="197"/>
      <c r="Y325" s="198"/>
      <c r="Z325" s="172">
        <f t="shared" si="50"/>
        <v>1</v>
      </c>
      <c r="AA325" s="173"/>
      <c r="AB325" s="199"/>
      <c r="AC325" s="198"/>
      <c r="AD325" s="175">
        <f t="shared" si="51"/>
        <v>1</v>
      </c>
      <c r="AE325" s="176"/>
      <c r="AF325" s="200">
        <v>68</v>
      </c>
      <c r="AG325" s="149">
        <v>35</v>
      </c>
      <c r="AH325" s="192"/>
      <c r="AI325" s="192"/>
      <c r="AJ325" s="150">
        <v>65</v>
      </c>
      <c r="AK325" s="192"/>
      <c r="AL325" s="192"/>
      <c r="AM325" s="178">
        <f t="shared" si="45"/>
        <v>10067.301070026606</v>
      </c>
      <c r="AN325" s="179">
        <f t="shared" si="46"/>
        <v>18696.416272906554</v>
      </c>
      <c r="AO325" s="180"/>
      <c r="AP325" s="180">
        <v>7.8493346921238896</v>
      </c>
      <c r="AQ325" s="201">
        <v>8650455</v>
      </c>
      <c r="AR325" s="132"/>
      <c r="AS325" s="132">
        <v>58492.51171875</v>
      </c>
      <c r="AT325" s="132">
        <v>105195.8359375</v>
      </c>
      <c r="AU325" s="132">
        <v>274658.75</v>
      </c>
      <c r="AV325" s="132">
        <v>418081.53125</v>
      </c>
      <c r="AW325" s="132">
        <v>42184.7734375</v>
      </c>
      <c r="AX325" s="132">
        <v>1302916.9790761562</v>
      </c>
      <c r="AY325" s="188"/>
      <c r="AZ325" s="132">
        <v>864671.96875</v>
      </c>
      <c r="BA325" s="132"/>
      <c r="BB325" s="132"/>
      <c r="BC325" s="132"/>
      <c r="BD325" s="132"/>
      <c r="BE325" s="132"/>
      <c r="BF325" s="132"/>
      <c r="BG325" s="132"/>
      <c r="BH325" s="132"/>
      <c r="BI325" s="132"/>
      <c r="BJ325" s="132"/>
      <c r="BK325" s="132"/>
      <c r="BL325" s="132"/>
      <c r="BM325" s="132"/>
      <c r="BN325" s="132"/>
      <c r="BO325" s="157">
        <v>0.85</v>
      </c>
      <c r="BP325" s="202">
        <v>10532801</v>
      </c>
      <c r="BQ325" s="132">
        <v>10781844</v>
      </c>
      <c r="BR325" s="132">
        <v>0</v>
      </c>
      <c r="BS325" s="132"/>
      <c r="BT325" s="132"/>
      <c r="BU325" s="132">
        <v>9867434</v>
      </c>
      <c r="BV325" s="132"/>
      <c r="BW325" s="132"/>
      <c r="BX325" s="132"/>
      <c r="BY325" s="132">
        <v>1027889.125</v>
      </c>
      <c r="BZ325" s="132">
        <v>0</v>
      </c>
      <c r="CA325" s="190">
        <v>0.57999999999999996</v>
      </c>
      <c r="CB325" s="185">
        <v>31.87</v>
      </c>
      <c r="CC325" s="185">
        <v>2389416.3860944994</v>
      </c>
      <c r="CD325" s="185">
        <v>54.785614013671875</v>
      </c>
      <c r="CE325" s="185">
        <v>2572289.2056871033</v>
      </c>
      <c r="CF325" s="185">
        <v>2201012.5771129304</v>
      </c>
      <c r="CG325" s="185">
        <v>1323381.2977572447</v>
      </c>
      <c r="CH325" s="185">
        <v>1327230.1308774827</v>
      </c>
      <c r="CI325" s="195">
        <v>3082553.598514209</v>
      </c>
      <c r="CJ325" s="185">
        <v>2837393.7140466426</v>
      </c>
      <c r="CK325" s="185">
        <v>1156347.75</v>
      </c>
      <c r="CL325" s="185">
        <v>0.5</v>
      </c>
      <c r="CM325" s="185">
        <v>2</v>
      </c>
      <c r="CN325" s="185">
        <v>853.9</v>
      </c>
      <c r="CO325" s="185">
        <v>36363128</v>
      </c>
      <c r="CP325" s="186">
        <v>88.468505859375</v>
      </c>
      <c r="CQ325" s="185">
        <v>2839.940185546875</v>
      </c>
      <c r="CR325" s="163">
        <v>1918.7186279296875</v>
      </c>
      <c r="CS325" s="185">
        <v>16961</v>
      </c>
      <c r="CT325" s="185">
        <v>1123.288818359375</v>
      </c>
      <c r="CU325" s="185">
        <v>1811.99755859375</v>
      </c>
      <c r="CV325" s="185">
        <v>377612.21705307759</v>
      </c>
      <c r="CW325" s="138">
        <v>81.33</v>
      </c>
      <c r="CX325" s="186">
        <v>4215101.6217361148</v>
      </c>
    </row>
    <row r="326" spans="1:102">
      <c r="A326" s="165">
        <f t="shared" si="53"/>
        <v>42322.291666608799</v>
      </c>
      <c r="B326" s="166"/>
      <c r="C326" s="185">
        <v>66358.710105265884</v>
      </c>
      <c r="D326" s="161"/>
      <c r="E326" s="133">
        <f t="shared" si="47"/>
        <v>66358.710105265884</v>
      </c>
      <c r="F326" s="134">
        <v>2.7</v>
      </c>
      <c r="G326" s="185">
        <v>1111.5114400196483</v>
      </c>
      <c r="H326" s="161"/>
      <c r="I326" s="135">
        <f t="shared" si="48"/>
        <v>1111.5114400196483</v>
      </c>
      <c r="J326" s="136">
        <v>7.4999999999999997E-2</v>
      </c>
      <c r="K326" s="185"/>
      <c r="L326" s="185"/>
      <c r="M326" s="135">
        <f t="shared" si="49"/>
        <v>0</v>
      </c>
      <c r="N326" s="191"/>
      <c r="O326" s="185">
        <v>32623.599332623118</v>
      </c>
      <c r="P326" s="161"/>
      <c r="Q326" s="135">
        <f t="shared" si="42"/>
        <v>32623.599332623118</v>
      </c>
      <c r="R326" s="185">
        <v>27790.473505567839</v>
      </c>
      <c r="S326" s="192"/>
      <c r="T326" s="139">
        <f t="shared" si="43"/>
        <v>32623.599332623118</v>
      </c>
      <c r="U326" s="139">
        <f t="shared" si="44"/>
        <v>32623.599332623118</v>
      </c>
      <c r="V326" s="140"/>
      <c r="W326" s="196"/>
      <c r="X326" s="197"/>
      <c r="Y326" s="198"/>
      <c r="Z326" s="172">
        <f t="shared" si="50"/>
        <v>1</v>
      </c>
      <c r="AA326" s="173"/>
      <c r="AB326" s="199"/>
      <c r="AC326" s="198"/>
      <c r="AD326" s="175">
        <f t="shared" si="51"/>
        <v>1</v>
      </c>
      <c r="AE326" s="176"/>
      <c r="AF326" s="200">
        <v>69</v>
      </c>
      <c r="AG326" s="149">
        <v>35</v>
      </c>
      <c r="AH326" s="192"/>
      <c r="AI326" s="192"/>
      <c r="AJ326" s="150">
        <v>65</v>
      </c>
      <c r="AK326" s="192"/>
      <c r="AL326" s="192"/>
      <c r="AM326" s="178">
        <f t="shared" si="45"/>
        <v>11418.25976641809</v>
      </c>
      <c r="AN326" s="179">
        <f t="shared" si="46"/>
        <v>21205.339566205028</v>
      </c>
      <c r="AO326" s="180"/>
      <c r="AP326" s="180">
        <v>7.888230118095767</v>
      </c>
      <c r="AQ326" s="201">
        <v>8672148</v>
      </c>
      <c r="AR326" s="132"/>
      <c r="AS326" s="132">
        <v>58573.9140625</v>
      </c>
      <c r="AT326" s="132">
        <v>105384.96875</v>
      </c>
      <c r="AU326" s="132">
        <v>275086.6875</v>
      </c>
      <c r="AV326" s="132">
        <v>418872.6875</v>
      </c>
      <c r="AW326" s="132">
        <v>42288.8203125</v>
      </c>
      <c r="AX326" s="132">
        <v>1305108.2825538076</v>
      </c>
      <c r="AY326" s="188"/>
      <c r="AZ326" s="132">
        <v>870486.34375</v>
      </c>
      <c r="BA326" s="132"/>
      <c r="BB326" s="132"/>
      <c r="BC326" s="132"/>
      <c r="BD326" s="132"/>
      <c r="BE326" s="132"/>
      <c r="BF326" s="132"/>
      <c r="BG326" s="132"/>
      <c r="BH326" s="132"/>
      <c r="BI326" s="132"/>
      <c r="BJ326" s="132"/>
      <c r="BK326" s="132"/>
      <c r="BL326" s="132"/>
      <c r="BM326" s="132"/>
      <c r="BN326" s="132"/>
      <c r="BO326" s="157">
        <v>0.88</v>
      </c>
      <c r="BP326" s="202">
        <v>10578601</v>
      </c>
      <c r="BQ326" s="132">
        <v>10827427</v>
      </c>
      <c r="BR326" s="132">
        <v>0</v>
      </c>
      <c r="BS326" s="132"/>
      <c r="BT326" s="132"/>
      <c r="BU326" s="132">
        <v>9907089</v>
      </c>
      <c r="BV326" s="132"/>
      <c r="BW326" s="132"/>
      <c r="BX326" s="132"/>
      <c r="BY326" s="132">
        <v>1037544.375</v>
      </c>
      <c r="BZ326" s="132">
        <v>0</v>
      </c>
      <c r="CA326" s="190">
        <v>0.56999999999999995</v>
      </c>
      <c r="CB326" s="185">
        <v>35.619999999999997</v>
      </c>
      <c r="CC326" s="185">
        <v>2394968.5</v>
      </c>
      <c r="CD326" s="185">
        <v>56.346424102783203</v>
      </c>
      <c r="CE326" s="185">
        <v>2574221.6727197398</v>
      </c>
      <c r="CF326" s="185">
        <v>2201155.75</v>
      </c>
      <c r="CG326" s="185">
        <v>1325848.4418092396</v>
      </c>
      <c r="CH326" s="185">
        <v>1329679.4778984594</v>
      </c>
      <c r="CI326" s="195">
        <v>3090549.629343837</v>
      </c>
      <c r="CJ326" s="185">
        <v>2845301</v>
      </c>
      <c r="CK326" s="185">
        <v>1162495.75</v>
      </c>
      <c r="CL326" s="185">
        <v>0.5</v>
      </c>
      <c r="CM326" s="185">
        <v>2</v>
      </c>
      <c r="CN326" s="185">
        <v>853.9</v>
      </c>
      <c r="CO326" s="185">
        <v>36506144</v>
      </c>
      <c r="CP326" s="186">
        <v>93.9114990234375</v>
      </c>
      <c r="CQ326" s="185">
        <v>2847.6025390625</v>
      </c>
      <c r="CR326" s="163">
        <v>1918.7186279296875</v>
      </c>
      <c r="CS326" s="185">
        <v>16998</v>
      </c>
      <c r="CT326" s="185">
        <v>1126.453125</v>
      </c>
      <c r="CU326" s="185">
        <v>1818.7247314453125</v>
      </c>
      <c r="CV326" s="185">
        <v>377612.21705307759</v>
      </c>
      <c r="CW326" s="138">
        <v>94.64</v>
      </c>
      <c r="CX326" s="186">
        <v>4220034.4660066115</v>
      </c>
    </row>
    <row r="327" spans="1:102">
      <c r="A327" s="165">
        <f t="shared" si="53"/>
        <v>42323.291666608799</v>
      </c>
      <c r="B327" s="166"/>
      <c r="C327" s="185">
        <v>61443.290117822798</v>
      </c>
      <c r="D327" s="161"/>
      <c r="E327" s="133">
        <f t="shared" si="47"/>
        <v>61443.290117822798</v>
      </c>
      <c r="F327" s="134">
        <v>2.7</v>
      </c>
      <c r="G327" s="185">
        <v>1029.1779296202251</v>
      </c>
      <c r="H327" s="161"/>
      <c r="I327" s="135">
        <f t="shared" si="48"/>
        <v>1029.1779296202251</v>
      </c>
      <c r="J327" s="136">
        <v>7.4999999999999997E-2</v>
      </c>
      <c r="K327" s="185"/>
      <c r="L327" s="185"/>
      <c r="M327" s="135">
        <f t="shared" si="49"/>
        <v>0</v>
      </c>
      <c r="N327" s="191"/>
      <c r="O327" s="185">
        <v>30207.056094101285</v>
      </c>
      <c r="P327" s="161"/>
      <c r="Q327" s="135">
        <f t="shared" si="42"/>
        <v>30207.056094101285</v>
      </c>
      <c r="R327" s="185">
        <v>26787.389366467174</v>
      </c>
      <c r="S327" s="192"/>
      <c r="T327" s="139">
        <f t="shared" si="43"/>
        <v>30207.056094101292</v>
      </c>
      <c r="U327" s="139">
        <f t="shared" si="44"/>
        <v>30207.056094101292</v>
      </c>
      <c r="V327" s="140"/>
      <c r="W327" s="196"/>
      <c r="X327" s="197"/>
      <c r="Y327" s="198"/>
      <c r="Z327" s="172">
        <f t="shared" si="50"/>
        <v>1</v>
      </c>
      <c r="AA327" s="173"/>
      <c r="AB327" s="199"/>
      <c r="AC327" s="198"/>
      <c r="AD327" s="175">
        <f t="shared" si="51"/>
        <v>1</v>
      </c>
      <c r="AE327" s="176"/>
      <c r="AF327" s="200">
        <v>68.3</v>
      </c>
      <c r="AG327" s="149">
        <v>35</v>
      </c>
      <c r="AH327" s="192"/>
      <c r="AI327" s="192"/>
      <c r="AJ327" s="150">
        <v>65</v>
      </c>
      <c r="AK327" s="192"/>
      <c r="AL327" s="192"/>
      <c r="AM327" s="178">
        <f t="shared" si="45"/>
        <v>10572.469632935452</v>
      </c>
      <c r="AN327" s="179">
        <f t="shared" si="46"/>
        <v>19634.58646116584</v>
      </c>
      <c r="AO327" s="180"/>
      <c r="AP327" s="180">
        <v>7.925468603529092</v>
      </c>
      <c r="AQ327" s="201">
        <v>8694533</v>
      </c>
      <c r="AR327" s="132"/>
      <c r="AS327" s="132">
        <v>58898.75</v>
      </c>
      <c r="AT327" s="132">
        <v>106131.484375</v>
      </c>
      <c r="AU327" s="132">
        <v>276808.125</v>
      </c>
      <c r="AV327" s="132">
        <v>421220.75</v>
      </c>
      <c r="AW327" s="132">
        <v>42533.8046875</v>
      </c>
      <c r="AX327" s="132">
        <v>1307143.3986567124</v>
      </c>
      <c r="AY327" s="188"/>
      <c r="AZ327" s="132">
        <v>891817.75</v>
      </c>
      <c r="BA327" s="132"/>
      <c r="BB327" s="132"/>
      <c r="BC327" s="132"/>
      <c r="BD327" s="132"/>
      <c r="BE327" s="132"/>
      <c r="BF327" s="132"/>
      <c r="BG327" s="132"/>
      <c r="BH327" s="132"/>
      <c r="BI327" s="132"/>
      <c r="BJ327" s="132"/>
      <c r="BK327" s="132"/>
      <c r="BL327" s="132"/>
      <c r="BM327" s="132"/>
      <c r="BN327" s="132"/>
      <c r="BO327" s="157">
        <v>0.59</v>
      </c>
      <c r="BP327" s="202">
        <v>10620892</v>
      </c>
      <c r="BQ327" s="132">
        <v>10869505</v>
      </c>
      <c r="BR327" s="132">
        <v>0</v>
      </c>
      <c r="BS327" s="132"/>
      <c r="BT327" s="132"/>
      <c r="BU327" s="132">
        <v>9946429</v>
      </c>
      <c r="BV327" s="132"/>
      <c r="BW327" s="132"/>
      <c r="BX327" s="132"/>
      <c r="BY327" s="132">
        <v>1046124</v>
      </c>
      <c r="BZ327" s="132">
        <v>0</v>
      </c>
      <c r="CA327" s="190">
        <v>0.53</v>
      </c>
      <c r="CB327" s="185">
        <v>39.619999999999997</v>
      </c>
      <c r="CC327" s="185">
        <v>2401058.0584143596</v>
      </c>
      <c r="CD327" s="185">
        <v>55.45782470703125</v>
      </c>
      <c r="CE327" s="185">
        <v>2584614.9641646682</v>
      </c>
      <c r="CF327" s="185">
        <v>2209497.4999741307</v>
      </c>
      <c r="CG327" s="185">
        <v>1327848.6507137169</v>
      </c>
      <c r="CH327" s="185">
        <v>1331716.1336438288</v>
      </c>
      <c r="CI327" s="195">
        <v>3098774.4879471264</v>
      </c>
      <c r="CJ327" s="185">
        <v>2853247.1785707506</v>
      </c>
      <c r="CK327" s="185">
        <v>1168679.75</v>
      </c>
      <c r="CL327" s="185">
        <v>0.5</v>
      </c>
      <c r="CM327" s="185">
        <v>2</v>
      </c>
      <c r="CN327" s="185">
        <v>853.9</v>
      </c>
      <c r="CO327" s="185">
        <v>36662868</v>
      </c>
      <c r="CP327" s="186">
        <v>89.826171875</v>
      </c>
      <c r="CQ327" s="185">
        <v>2878.031982421875</v>
      </c>
      <c r="CR327" s="163">
        <v>1918.7186279296875</v>
      </c>
      <c r="CS327" s="185">
        <v>17140</v>
      </c>
      <c r="CT327" s="185">
        <v>1133.058349609375</v>
      </c>
      <c r="CU327" s="185">
        <v>1843.9189453125</v>
      </c>
      <c r="CV327" s="185">
        <v>377612.23082299274</v>
      </c>
      <c r="CW327" s="138">
        <v>94.64</v>
      </c>
      <c r="CX327" s="186">
        <v>4239431.8907033345</v>
      </c>
    </row>
    <row r="328" spans="1:102">
      <c r="A328" s="165">
        <f t="shared" si="53"/>
        <v>42324.291666608799</v>
      </c>
      <c r="B328" s="166"/>
      <c r="C328" s="185">
        <v>62975.509406060715</v>
      </c>
      <c r="D328" s="161"/>
      <c r="E328" s="133">
        <f t="shared" si="47"/>
        <v>62975.509406060715</v>
      </c>
      <c r="F328" s="134">
        <v>2.7</v>
      </c>
      <c r="G328" s="185">
        <v>1054.8426730245735</v>
      </c>
      <c r="H328" s="161"/>
      <c r="I328" s="135">
        <f t="shared" si="48"/>
        <v>1054.8426730245735</v>
      </c>
      <c r="J328" s="136">
        <v>7.4999999999999997E-2</v>
      </c>
      <c r="K328" s="185"/>
      <c r="L328" s="185"/>
      <c r="M328" s="135">
        <f t="shared" si="49"/>
        <v>0</v>
      </c>
      <c r="N328" s="191"/>
      <c r="O328" s="185">
        <v>30960.333366518073</v>
      </c>
      <c r="P328" s="161"/>
      <c r="Q328" s="135">
        <f t="shared" si="42"/>
        <v>30960.333366518073</v>
      </c>
      <c r="R328" s="185">
        <v>27455.389966534891</v>
      </c>
      <c r="S328" s="192"/>
      <c r="T328" s="139">
        <f t="shared" si="43"/>
        <v>30960.333366518073</v>
      </c>
      <c r="U328" s="139">
        <f t="shared" si="44"/>
        <v>30960.333366518073</v>
      </c>
      <c r="V328" s="140"/>
      <c r="W328" s="196"/>
      <c r="X328" s="197"/>
      <c r="Y328" s="198"/>
      <c r="Z328" s="172">
        <f t="shared" si="50"/>
        <v>1</v>
      </c>
      <c r="AA328" s="173"/>
      <c r="AB328" s="199"/>
      <c r="AC328" s="198"/>
      <c r="AD328" s="175">
        <f t="shared" si="51"/>
        <v>1</v>
      </c>
      <c r="AE328" s="176"/>
      <c r="AF328" s="200">
        <v>68</v>
      </c>
      <c r="AG328" s="149">
        <v>35</v>
      </c>
      <c r="AH328" s="192"/>
      <c r="AI328" s="192"/>
      <c r="AJ328" s="150">
        <v>65</v>
      </c>
      <c r="AK328" s="192"/>
      <c r="AL328" s="192"/>
      <c r="AM328" s="178">
        <f t="shared" si="45"/>
        <v>10836.116678281327</v>
      </c>
      <c r="AN328" s="179">
        <f t="shared" si="46"/>
        <v>20124.216688236749</v>
      </c>
      <c r="AO328" s="180"/>
      <c r="AP328" s="180">
        <v>7.9610501484238618</v>
      </c>
      <c r="AQ328" s="201">
        <v>8717160</v>
      </c>
      <c r="AR328" s="132"/>
      <c r="AS328" s="132">
        <v>59065.69921875</v>
      </c>
      <c r="AT328" s="132">
        <v>106593.4296875</v>
      </c>
      <c r="AU328" s="132">
        <v>277853.1875</v>
      </c>
      <c r="AV328" s="132">
        <v>423134.3125</v>
      </c>
      <c r="AW328" s="132">
        <v>42714.15234375</v>
      </c>
      <c r="AX328" s="132">
        <v>1308865.0359239336</v>
      </c>
      <c r="AY328" s="188"/>
      <c r="AZ328" s="132">
        <v>904974.6875</v>
      </c>
      <c r="BA328" s="132"/>
      <c r="BB328" s="132"/>
      <c r="BC328" s="132"/>
      <c r="BD328" s="132"/>
      <c r="BE328" s="132"/>
      <c r="BF328" s="132"/>
      <c r="BG328" s="132"/>
      <c r="BH328" s="132"/>
      <c r="BI328" s="132"/>
      <c r="BJ328" s="132"/>
      <c r="BK328" s="132"/>
      <c r="BL328" s="132"/>
      <c r="BM328" s="132"/>
      <c r="BN328" s="132"/>
      <c r="BO328" s="157">
        <v>0.83</v>
      </c>
      <c r="BP328" s="202">
        <v>10666628</v>
      </c>
      <c r="BQ328" s="132">
        <v>10915390</v>
      </c>
      <c r="BR328" s="132">
        <v>0</v>
      </c>
      <c r="BS328" s="132"/>
      <c r="BT328" s="132"/>
      <c r="BU328" s="132">
        <v>9995770</v>
      </c>
      <c r="BV328" s="132"/>
      <c r="BW328" s="132"/>
      <c r="BX328" s="132"/>
      <c r="BY328" s="132">
        <v>1058983.25</v>
      </c>
      <c r="BZ328" s="132">
        <v>0</v>
      </c>
      <c r="CA328" s="190">
        <v>0.5</v>
      </c>
      <c r="CB328" s="185">
        <v>39.619999999999997</v>
      </c>
      <c r="CC328" s="185">
        <v>2405716.393658502</v>
      </c>
      <c r="CD328" s="185">
        <v>69.285896301269531</v>
      </c>
      <c r="CE328" s="185">
        <v>2589616.8267918373</v>
      </c>
      <c r="CF328" s="185">
        <v>2212843.6722179712</v>
      </c>
      <c r="CG328" s="185">
        <v>1330609.5054718694</v>
      </c>
      <c r="CH328" s="185">
        <v>1334432.2665112843</v>
      </c>
      <c r="CI328" s="195">
        <v>3106123.9959186111</v>
      </c>
      <c r="CJ328" s="185">
        <v>2859922.1302673663</v>
      </c>
      <c r="CK328" s="185">
        <v>1175898.375</v>
      </c>
      <c r="CL328" s="185">
        <v>0.5</v>
      </c>
      <c r="CM328" s="185">
        <v>2</v>
      </c>
      <c r="CN328" s="185">
        <v>853.9</v>
      </c>
      <c r="CO328" s="185">
        <v>36824156</v>
      </c>
      <c r="CP328" s="186">
        <v>89.576171875</v>
      </c>
      <c r="CQ328" s="185">
        <v>2897.38525390625</v>
      </c>
      <c r="CR328" s="163">
        <v>1918.7186279296875</v>
      </c>
      <c r="CS328" s="185">
        <v>17219</v>
      </c>
      <c r="CT328" s="185">
        <v>1136.863525390625</v>
      </c>
      <c r="CU328" s="185">
        <v>1858.58203125</v>
      </c>
      <c r="CV328" s="185">
        <v>377612.33600217785</v>
      </c>
      <c r="CW328" s="138">
        <v>94.64</v>
      </c>
      <c r="CX328" s="186">
        <v>4251533.4112305231</v>
      </c>
    </row>
    <row r="329" spans="1:102">
      <c r="A329" s="165">
        <f t="shared" si="53"/>
        <v>42325.291666608799</v>
      </c>
      <c r="B329" s="166"/>
      <c r="C329" s="185">
        <v>57833.174009217095</v>
      </c>
      <c r="D329" s="161"/>
      <c r="E329" s="133">
        <f t="shared" si="47"/>
        <v>57833.174009217095</v>
      </c>
      <c r="F329" s="134">
        <v>2.7</v>
      </c>
      <c r="G329" s="185">
        <v>968.70831910264462</v>
      </c>
      <c r="H329" s="161"/>
      <c r="I329" s="135">
        <f t="shared" si="48"/>
        <v>968.70831910264462</v>
      </c>
      <c r="J329" s="136">
        <v>7.4999999999999997E-2</v>
      </c>
      <c r="K329" s="185"/>
      <c r="L329" s="185"/>
      <c r="M329" s="135">
        <f t="shared" si="49"/>
        <v>0</v>
      </c>
      <c r="N329" s="191"/>
      <c r="O329" s="185">
        <v>28432.232845057224</v>
      </c>
      <c r="P329" s="161"/>
      <c r="Q329" s="135">
        <f t="shared" ref="Q329:Q392" si="54">O329*Z329</f>
        <v>28432.232845057224</v>
      </c>
      <c r="R329" s="185">
        <v>23871.359585143706</v>
      </c>
      <c r="S329" s="192"/>
      <c r="T329" s="139">
        <f t="shared" ref="T329:T391" si="55">IF(Q329="","",IF((E329-I329-M329-Q329)&gt;0,E329-I329-M329-Q329,0))</f>
        <v>28432.232845057224</v>
      </c>
      <c r="U329" s="139">
        <f t="shared" ref="U329:U391" si="56">T329*AD329</f>
        <v>28432.232845057224</v>
      </c>
      <c r="V329" s="140"/>
      <c r="W329" s="196"/>
      <c r="X329" s="197"/>
      <c r="Y329" s="198"/>
      <c r="Z329" s="172">
        <f t="shared" si="50"/>
        <v>1</v>
      </c>
      <c r="AA329" s="173"/>
      <c r="AB329" s="199"/>
      <c r="AC329" s="198"/>
      <c r="AD329" s="175">
        <f t="shared" si="51"/>
        <v>1</v>
      </c>
      <c r="AE329" s="176"/>
      <c r="AF329" s="200">
        <v>69</v>
      </c>
      <c r="AG329" s="149">
        <v>35</v>
      </c>
      <c r="AH329" s="192"/>
      <c r="AI329" s="192"/>
      <c r="AJ329" s="150">
        <v>65</v>
      </c>
      <c r="AK329" s="192"/>
      <c r="AL329" s="192"/>
      <c r="AM329" s="178">
        <f t="shared" ref="AM329:AM392" si="57">IF(AG329+AJ329=0,U329,U329*AG329/(AG329+AJ329))</f>
        <v>9951.2814957700284</v>
      </c>
      <c r="AN329" s="179">
        <f t="shared" ref="AN329:AN392" si="58">IF(AG329+AJ329=0,0,U329*AJ329/(AG329+AJ329))</f>
        <v>18480.951349287196</v>
      </c>
      <c r="AO329" s="180"/>
      <c r="AP329" s="180">
        <v>7.9949747527800792</v>
      </c>
      <c r="AQ329" s="201">
        <v>8739203</v>
      </c>
      <c r="AR329" s="132"/>
      <c r="AS329" s="132">
        <v>59289.30078125</v>
      </c>
      <c r="AT329" s="132">
        <v>107053.4453125</v>
      </c>
      <c r="AU329" s="132">
        <v>278890</v>
      </c>
      <c r="AV329" s="132">
        <v>425035.75</v>
      </c>
      <c r="AW329" s="132">
        <v>42866.87890625</v>
      </c>
      <c r="AX329" s="132">
        <v>1310838.142554064</v>
      </c>
      <c r="AY329" s="188"/>
      <c r="AZ329" s="132">
        <v>917070.5625</v>
      </c>
      <c r="BA329" s="132"/>
      <c r="BB329" s="132"/>
      <c r="BC329" s="132"/>
      <c r="BD329" s="132"/>
      <c r="BE329" s="132"/>
      <c r="BF329" s="132"/>
      <c r="BG329" s="132"/>
      <c r="BH329" s="132"/>
      <c r="BI329" s="132"/>
      <c r="BJ329" s="132"/>
      <c r="BK329" s="132"/>
      <c r="BL329" s="132"/>
      <c r="BM329" s="132"/>
      <c r="BN329" s="132"/>
      <c r="BO329" s="157">
        <v>0.88</v>
      </c>
      <c r="BP329" s="202">
        <v>10711585</v>
      </c>
      <c r="BQ329" s="132">
        <v>10960374</v>
      </c>
      <c r="BR329" s="132">
        <v>0</v>
      </c>
      <c r="BS329" s="132"/>
      <c r="BT329" s="132"/>
      <c r="BU329" s="132">
        <v>10034482</v>
      </c>
      <c r="BV329" s="132"/>
      <c r="BW329" s="132"/>
      <c r="BX329" s="132"/>
      <c r="BY329" s="132">
        <v>1065500.375</v>
      </c>
      <c r="BZ329" s="132">
        <v>0</v>
      </c>
      <c r="CA329" s="190">
        <v>0.54</v>
      </c>
      <c r="CB329" s="185">
        <v>39.619999999999997</v>
      </c>
      <c r="CC329" s="185">
        <v>2409134.5718117543</v>
      </c>
      <c r="CD329" s="185">
        <v>64.780494689941406</v>
      </c>
      <c r="CE329" s="185">
        <v>2593354.537090933</v>
      </c>
      <c r="CF329" s="185">
        <v>2215838.3521348196</v>
      </c>
      <c r="CG329" s="185">
        <v>1332516.2092350887</v>
      </c>
      <c r="CH329" s="185">
        <v>1336314.6212309196</v>
      </c>
      <c r="CI329" s="195">
        <v>3111379.0506894616</v>
      </c>
      <c r="CJ329" s="185">
        <v>2865181.7993120784</v>
      </c>
      <c r="CK329" s="185">
        <v>1183364</v>
      </c>
      <c r="CL329" s="185">
        <v>0.5</v>
      </c>
      <c r="CM329" s="185">
        <v>2</v>
      </c>
      <c r="CN329" s="185">
        <v>853.9</v>
      </c>
      <c r="CO329" s="185">
        <v>36993024</v>
      </c>
      <c r="CP329" s="186">
        <v>87.62115478515625</v>
      </c>
      <c r="CQ329" s="185">
        <v>2914.140380859375</v>
      </c>
      <c r="CR329" s="163">
        <v>1918.7186279296875</v>
      </c>
      <c r="CS329" s="185">
        <v>17299</v>
      </c>
      <c r="CT329" s="185">
        <v>1140.524169921875</v>
      </c>
      <c r="CU329" s="185">
        <v>1869.406005859375</v>
      </c>
      <c r="CV329" s="185">
        <v>377612.48794619978</v>
      </c>
      <c r="CW329" s="138">
        <v>94.64</v>
      </c>
      <c r="CX329" s="186">
        <v>4263560.7535460256</v>
      </c>
    </row>
    <row r="330" spans="1:102">
      <c r="A330" s="165">
        <f t="shared" si="53"/>
        <v>42326.291666608799</v>
      </c>
      <c r="B330" s="166"/>
      <c r="C330" s="185">
        <v>55739.068945320701</v>
      </c>
      <c r="D330" s="161"/>
      <c r="E330" s="133">
        <f t="shared" ref="E330:E393" si="59">C330</f>
        <v>55739.068945320701</v>
      </c>
      <c r="F330" s="134">
        <v>2.7</v>
      </c>
      <c r="G330" s="185">
        <v>933.63196316637686</v>
      </c>
      <c r="H330" s="161"/>
      <c r="I330" s="135">
        <f t="shared" ref="I330:I393" si="60">G330</f>
        <v>933.63196316637686</v>
      </c>
      <c r="J330" s="136">
        <v>7.4999999999999997E-2</v>
      </c>
      <c r="K330" s="185"/>
      <c r="L330" s="185"/>
      <c r="M330" s="135">
        <f t="shared" ref="M330:M393" si="61">K330</f>
        <v>0</v>
      </c>
      <c r="N330" s="191"/>
      <c r="O330" s="185">
        <v>27402.718491077161</v>
      </c>
      <c r="P330" s="161"/>
      <c r="Q330" s="135">
        <f t="shared" si="54"/>
        <v>27402.718491077161</v>
      </c>
      <c r="R330" s="185">
        <v>22877.498923743315</v>
      </c>
      <c r="S330" s="192"/>
      <c r="T330" s="139">
        <f t="shared" si="55"/>
        <v>27402.718491077161</v>
      </c>
      <c r="U330" s="139">
        <f t="shared" si="56"/>
        <v>27402.718491077161</v>
      </c>
      <c r="V330" s="140"/>
      <c r="W330" s="196"/>
      <c r="X330" s="197"/>
      <c r="Y330" s="198"/>
      <c r="Z330" s="172">
        <f t="shared" ref="Z330:Z393" si="62">Z329</f>
        <v>1</v>
      </c>
      <c r="AA330" s="173"/>
      <c r="AB330" s="199"/>
      <c r="AC330" s="198"/>
      <c r="AD330" s="175">
        <f t="shared" ref="AD330:AD393" si="63">AD329</f>
        <v>1</v>
      </c>
      <c r="AE330" s="176"/>
      <c r="AF330" s="200">
        <v>68.5</v>
      </c>
      <c r="AG330" s="149">
        <v>35</v>
      </c>
      <c r="AH330" s="192"/>
      <c r="AI330" s="192"/>
      <c r="AJ330" s="150">
        <v>65</v>
      </c>
      <c r="AK330" s="192"/>
      <c r="AL330" s="192"/>
      <c r="AM330" s="178">
        <f t="shared" si="57"/>
        <v>9590.951471877006</v>
      </c>
      <c r="AN330" s="179">
        <f t="shared" si="58"/>
        <v>17811.767019200153</v>
      </c>
      <c r="AO330" s="180"/>
      <c r="AP330" s="180">
        <v>8.0272424165977441</v>
      </c>
      <c r="AQ330" s="201">
        <v>8761106</v>
      </c>
      <c r="AR330" s="132"/>
      <c r="AS330" s="132">
        <v>59526.44921875</v>
      </c>
      <c r="AT330" s="132">
        <v>107522.4140625</v>
      </c>
      <c r="AU330" s="132">
        <v>279018.75</v>
      </c>
      <c r="AV330" s="132">
        <v>426986.84375</v>
      </c>
      <c r="AW330" s="132">
        <v>43115.07421875</v>
      </c>
      <c r="AX330" s="132">
        <v>1312730.5450361995</v>
      </c>
      <c r="AY330" s="188"/>
      <c r="AZ330" s="132">
        <v>929583.1875</v>
      </c>
      <c r="BA330" s="132"/>
      <c r="BB330" s="132"/>
      <c r="BC330" s="132"/>
      <c r="BD330" s="132"/>
      <c r="BE330" s="132"/>
      <c r="BF330" s="132"/>
      <c r="BG330" s="132"/>
      <c r="BH330" s="132"/>
      <c r="BI330" s="132"/>
      <c r="BJ330" s="132"/>
      <c r="BK330" s="132"/>
      <c r="BL330" s="132"/>
      <c r="BM330" s="132"/>
      <c r="BN330" s="132"/>
      <c r="BO330" s="157">
        <v>0.61899999999999999</v>
      </c>
      <c r="BP330" s="202">
        <v>10753577</v>
      </c>
      <c r="BQ330" s="132">
        <v>11002067</v>
      </c>
      <c r="BR330" s="132">
        <v>0</v>
      </c>
      <c r="BS330" s="132"/>
      <c r="BT330" s="132"/>
      <c r="BU330" s="132">
        <v>10073003</v>
      </c>
      <c r="BV330" s="132"/>
      <c r="BW330" s="132"/>
      <c r="BX330" s="132"/>
      <c r="BY330" s="132">
        <v>1073211.625</v>
      </c>
      <c r="BZ330" s="132">
        <v>0</v>
      </c>
      <c r="CA330" s="190">
        <v>0.71699999999999997</v>
      </c>
      <c r="CB330" s="185">
        <v>39.619999999999997</v>
      </c>
      <c r="CC330" s="185">
        <v>2411110.1296294336</v>
      </c>
      <c r="CD330" s="185">
        <v>67.977066040039063</v>
      </c>
      <c r="CE330" s="185">
        <v>2595597.0546933492</v>
      </c>
      <c r="CF330" s="185">
        <v>2217497.9902767967</v>
      </c>
      <c r="CG330" s="185">
        <v>1335988.8368531137</v>
      </c>
      <c r="CH330" s="185">
        <v>1339746.5679054474</v>
      </c>
      <c r="CI330" s="195">
        <v>3116749.8708941019</v>
      </c>
      <c r="CJ330" s="185">
        <v>2870176.1838176283</v>
      </c>
      <c r="CK330" s="185">
        <v>1190790.25</v>
      </c>
      <c r="CL330" s="185">
        <v>0.5</v>
      </c>
      <c r="CM330" s="185">
        <v>2</v>
      </c>
      <c r="CN330" s="185">
        <v>853.9</v>
      </c>
      <c r="CO330" s="185">
        <v>37160528</v>
      </c>
      <c r="CP330" s="186">
        <v>86.08148193359375</v>
      </c>
      <c r="CQ330" s="185">
        <v>2931.135009765625</v>
      </c>
      <c r="CR330" s="163">
        <v>1918.7186279296875</v>
      </c>
      <c r="CS330" s="185">
        <v>17380</v>
      </c>
      <c r="CT330" s="185">
        <v>1143.7508544921875</v>
      </c>
      <c r="CU330" s="185">
        <v>1876.41259765625</v>
      </c>
      <c r="CV330" s="185">
        <v>377612.90144675755</v>
      </c>
      <c r="CW330" s="138">
        <v>101.75</v>
      </c>
      <c r="CX330" s="186">
        <v>4275465.5194028998</v>
      </c>
    </row>
    <row r="331" spans="1:102">
      <c r="A331" s="165">
        <f t="shared" si="53"/>
        <v>42327.291666608799</v>
      </c>
      <c r="B331" s="166"/>
      <c r="C331" s="185">
        <v>52078.167006992029</v>
      </c>
      <c r="D331" s="161"/>
      <c r="E331" s="133">
        <f t="shared" si="59"/>
        <v>52078.167006992029</v>
      </c>
      <c r="F331" s="134">
        <v>2.7</v>
      </c>
      <c r="G331" s="185">
        <v>872.31168766995006</v>
      </c>
      <c r="H331" s="161"/>
      <c r="I331" s="135">
        <f t="shared" si="60"/>
        <v>872.31168766995006</v>
      </c>
      <c r="J331" s="136">
        <v>7.4999999999999997E-2</v>
      </c>
      <c r="K331" s="185"/>
      <c r="L331" s="185"/>
      <c r="M331" s="135">
        <f t="shared" si="61"/>
        <v>0</v>
      </c>
      <c r="N331" s="191"/>
      <c r="O331" s="185">
        <v>25602.92765966104</v>
      </c>
      <c r="P331" s="161"/>
      <c r="Q331" s="135">
        <f t="shared" si="54"/>
        <v>25602.92765966104</v>
      </c>
      <c r="R331" s="185">
        <v>21519.025088181366</v>
      </c>
      <c r="S331" s="192"/>
      <c r="T331" s="139">
        <f t="shared" si="55"/>
        <v>25602.92765966104</v>
      </c>
      <c r="U331" s="139">
        <f t="shared" si="56"/>
        <v>25602.92765966104</v>
      </c>
      <c r="V331" s="140"/>
      <c r="W331" s="196"/>
      <c r="X331" s="197"/>
      <c r="Y331" s="198"/>
      <c r="Z331" s="172">
        <f t="shared" si="62"/>
        <v>1</v>
      </c>
      <c r="AA331" s="173"/>
      <c r="AB331" s="199"/>
      <c r="AC331" s="198"/>
      <c r="AD331" s="175">
        <f t="shared" si="63"/>
        <v>1</v>
      </c>
      <c r="AE331" s="176"/>
      <c r="AF331" s="200">
        <v>69</v>
      </c>
      <c r="AG331" s="149">
        <v>35</v>
      </c>
      <c r="AH331" s="192"/>
      <c r="AI331" s="192"/>
      <c r="AJ331" s="150">
        <v>65</v>
      </c>
      <c r="AK331" s="192"/>
      <c r="AL331" s="192"/>
      <c r="AM331" s="178">
        <f t="shared" si="57"/>
        <v>8961.0246808813645</v>
      </c>
      <c r="AN331" s="179">
        <f t="shared" si="58"/>
        <v>16641.902978779675</v>
      </c>
      <c r="AO331" s="180"/>
      <c r="AP331" s="180">
        <v>8.0578531398768547</v>
      </c>
      <c r="AQ331" s="201">
        <v>8783790</v>
      </c>
      <c r="AR331" s="132"/>
      <c r="AS331" s="132">
        <v>59748.34375</v>
      </c>
      <c r="AT331" s="132">
        <v>107962.9609375</v>
      </c>
      <c r="AU331" s="132">
        <v>279789.65625</v>
      </c>
      <c r="AV331" s="132">
        <v>428858.625</v>
      </c>
      <c r="AW331" s="132">
        <v>43370.8515625</v>
      </c>
      <c r="AX331" s="132">
        <v>1315949.7836031693</v>
      </c>
      <c r="AY331" s="188"/>
      <c r="AZ331" s="132">
        <v>942737.65625</v>
      </c>
      <c r="BA331" s="132"/>
      <c r="BB331" s="132"/>
      <c r="BC331" s="132"/>
      <c r="BD331" s="132"/>
      <c r="BE331" s="132"/>
      <c r="BF331" s="132"/>
      <c r="BG331" s="132"/>
      <c r="BH331" s="132"/>
      <c r="BI331" s="132"/>
      <c r="BJ331" s="132"/>
      <c r="BK331" s="132"/>
      <c r="BL331" s="132"/>
      <c r="BM331" s="132"/>
      <c r="BN331" s="132"/>
      <c r="BO331" s="157">
        <v>0.63600000000000001</v>
      </c>
      <c r="BP331" s="202">
        <v>10793848</v>
      </c>
      <c r="BQ331" s="132">
        <v>11042171</v>
      </c>
      <c r="BR331" s="132">
        <v>300</v>
      </c>
      <c r="BS331" s="132"/>
      <c r="BT331" s="132"/>
      <c r="BU331" s="132">
        <v>10114046</v>
      </c>
      <c r="BV331" s="132"/>
      <c r="BW331" s="132"/>
      <c r="BX331" s="132"/>
      <c r="BY331" s="132">
        <v>1083871.75</v>
      </c>
      <c r="BZ331" s="132">
        <v>0</v>
      </c>
      <c r="CA331" s="190">
        <v>0.51400000000000001</v>
      </c>
      <c r="CB331" s="185">
        <v>41.6</v>
      </c>
      <c r="CC331" s="185">
        <v>2415501.6649808874</v>
      </c>
      <c r="CD331" s="185">
        <v>70.699050903320313</v>
      </c>
      <c r="CE331" s="185">
        <v>2600265.2538000396</v>
      </c>
      <c r="CF331" s="185">
        <v>2221033.39787362</v>
      </c>
      <c r="CG331" s="185">
        <v>1338765.7116931621</v>
      </c>
      <c r="CH331" s="185">
        <v>1342480.8081221071</v>
      </c>
      <c r="CI331" s="195">
        <v>3123649.8220076957</v>
      </c>
      <c r="CJ331" s="185">
        <v>2875945.0250281878</v>
      </c>
      <c r="CK331" s="185">
        <v>1198147.5</v>
      </c>
      <c r="CL331" s="185">
        <v>0.5</v>
      </c>
      <c r="CM331" s="185">
        <v>2</v>
      </c>
      <c r="CN331" s="185">
        <v>853.9</v>
      </c>
      <c r="CO331" s="185">
        <v>37305352</v>
      </c>
      <c r="CP331" s="186">
        <v>87.26593017578125</v>
      </c>
      <c r="CQ331" s="185">
        <v>2950.1552734375</v>
      </c>
      <c r="CR331" s="163">
        <v>1918.7186279296875</v>
      </c>
      <c r="CS331" s="185">
        <v>17460</v>
      </c>
      <c r="CT331" s="185">
        <v>1146.370361328125</v>
      </c>
      <c r="CU331" s="185">
        <v>1884.6976318359375</v>
      </c>
      <c r="CV331" s="185">
        <v>377613.92085714353</v>
      </c>
      <c r="CW331" s="138">
        <v>101.75</v>
      </c>
      <c r="CX331" s="186">
        <v>4287249.5636397786</v>
      </c>
    </row>
    <row r="332" spans="1:102">
      <c r="A332" s="165">
        <f t="shared" si="53"/>
        <v>42328.291666608799</v>
      </c>
      <c r="B332" s="166"/>
      <c r="C332" s="185">
        <v>69133.561397363883</v>
      </c>
      <c r="D332" s="161"/>
      <c r="E332" s="133">
        <f t="shared" si="59"/>
        <v>69133.561397363883</v>
      </c>
      <c r="F332" s="134">
        <v>2.7</v>
      </c>
      <c r="G332" s="185">
        <v>1157.9903265234334</v>
      </c>
      <c r="H332" s="161"/>
      <c r="I332" s="135">
        <f t="shared" si="60"/>
        <v>1157.9903265234334</v>
      </c>
      <c r="J332" s="136">
        <v>7.4999999999999997E-2</v>
      </c>
      <c r="K332" s="185"/>
      <c r="L332" s="185"/>
      <c r="M332" s="135">
        <f t="shared" si="61"/>
        <v>0</v>
      </c>
      <c r="N332" s="191"/>
      <c r="O332" s="185">
        <v>33987.785535420226</v>
      </c>
      <c r="P332" s="161"/>
      <c r="Q332" s="135">
        <f t="shared" si="54"/>
        <v>33987.785535420226</v>
      </c>
      <c r="R332" s="185">
        <v>27503.273821425577</v>
      </c>
      <c r="S332" s="192"/>
      <c r="T332" s="139">
        <f t="shared" si="55"/>
        <v>33987.785535420226</v>
      </c>
      <c r="U332" s="139">
        <f t="shared" si="56"/>
        <v>33987.785535420226</v>
      </c>
      <c r="V332" s="140"/>
      <c r="W332" s="196"/>
      <c r="X332" s="197"/>
      <c r="Y332" s="198"/>
      <c r="Z332" s="172">
        <f t="shared" si="62"/>
        <v>1</v>
      </c>
      <c r="AA332" s="173"/>
      <c r="AB332" s="199"/>
      <c r="AC332" s="198"/>
      <c r="AD332" s="175">
        <f t="shared" si="63"/>
        <v>1</v>
      </c>
      <c r="AE332" s="176"/>
      <c r="AF332" s="200">
        <v>69</v>
      </c>
      <c r="AG332" s="149">
        <v>35</v>
      </c>
      <c r="AH332" s="192"/>
      <c r="AI332" s="192"/>
      <c r="AJ332" s="150">
        <v>65</v>
      </c>
      <c r="AK332" s="192"/>
      <c r="AL332" s="192"/>
      <c r="AM332" s="178">
        <f t="shared" si="57"/>
        <v>11895.724937397079</v>
      </c>
      <c r="AN332" s="179">
        <f t="shared" si="58"/>
        <v>22092.060598023148</v>
      </c>
      <c r="AO332" s="180"/>
      <c r="AP332" s="180">
        <v>8.0868069226174111</v>
      </c>
      <c r="AQ332" s="201">
        <v>8808748</v>
      </c>
      <c r="AR332" s="132"/>
      <c r="AS332" s="132">
        <v>59968.3984375</v>
      </c>
      <c r="AT332" s="132">
        <v>108405.265625</v>
      </c>
      <c r="AU332" s="132">
        <v>280795.9375</v>
      </c>
      <c r="AV332" s="132">
        <v>430732.375</v>
      </c>
      <c r="AW332" s="132">
        <v>43626.05078125</v>
      </c>
      <c r="AX332" s="132">
        <v>1319667.7504652489</v>
      </c>
      <c r="AY332" s="188"/>
      <c r="AZ332" s="132">
        <v>954294.71875</v>
      </c>
      <c r="BA332" s="132"/>
      <c r="BB332" s="132"/>
      <c r="BC332" s="132"/>
      <c r="BD332" s="132"/>
      <c r="BE332" s="132"/>
      <c r="BF332" s="132"/>
      <c r="BG332" s="132"/>
      <c r="BH332" s="132"/>
      <c r="BI332" s="132"/>
      <c r="BJ332" s="132"/>
      <c r="BK332" s="132"/>
      <c r="BL332" s="132"/>
      <c r="BM332" s="132"/>
      <c r="BN332" s="132"/>
      <c r="BO332" s="157">
        <v>0.7</v>
      </c>
      <c r="BP332" s="202">
        <v>10837033</v>
      </c>
      <c r="BQ332" s="132">
        <v>11085208</v>
      </c>
      <c r="BR332" s="132">
        <v>375</v>
      </c>
      <c r="BS332" s="132"/>
      <c r="BT332" s="132"/>
      <c r="BU332" s="132">
        <v>10158853</v>
      </c>
      <c r="BV332" s="132"/>
      <c r="BW332" s="132"/>
      <c r="BX332" s="132"/>
      <c r="BY332" s="132">
        <v>1098742</v>
      </c>
      <c r="BZ332" s="132">
        <v>0</v>
      </c>
      <c r="CA332" s="190">
        <v>0.42599999999999999</v>
      </c>
      <c r="CB332" s="185">
        <v>43.75</v>
      </c>
      <c r="CC332" s="185">
        <v>2421734.75</v>
      </c>
      <c r="CD332" s="185">
        <v>72.190101623535156</v>
      </c>
      <c r="CE332" s="185">
        <v>2604298.25</v>
      </c>
      <c r="CF332" s="185">
        <v>2221157.25</v>
      </c>
      <c r="CG332" s="185">
        <v>1342307.5912125753</v>
      </c>
      <c r="CH332" s="185">
        <v>1346014.5839104347</v>
      </c>
      <c r="CI332" s="195">
        <v>3133457.4348392389</v>
      </c>
      <c r="CJ332" s="185">
        <v>2880857.5</v>
      </c>
      <c r="CK332" s="185">
        <v>1205177.5</v>
      </c>
      <c r="CL332" s="185">
        <v>0.5</v>
      </c>
      <c r="CM332" s="185">
        <v>2</v>
      </c>
      <c r="CN332" s="185">
        <v>853.9</v>
      </c>
      <c r="CO332" s="185">
        <v>37434876</v>
      </c>
      <c r="CP332" s="186">
        <v>99.5003662109375</v>
      </c>
      <c r="CQ332" s="185">
        <v>2969.376220703125</v>
      </c>
      <c r="CR332" s="163">
        <v>1918.7186279296875</v>
      </c>
      <c r="CS332" s="185">
        <v>17540</v>
      </c>
      <c r="CT332" s="185">
        <v>1148.745361328125</v>
      </c>
      <c r="CU332" s="185">
        <v>1891.6798095703125</v>
      </c>
      <c r="CV332" s="185">
        <v>377613.92466810427</v>
      </c>
      <c r="CW332" s="138">
        <v>101.75</v>
      </c>
      <c r="CX332" s="186">
        <v>4299030.0734871496</v>
      </c>
    </row>
    <row r="333" spans="1:102">
      <c r="A333" s="165">
        <f t="shared" si="53"/>
        <v>42329.291666608799</v>
      </c>
      <c r="B333" s="166"/>
      <c r="C333" s="185">
        <v>35820.218198227769</v>
      </c>
      <c r="D333" s="161"/>
      <c r="E333" s="133">
        <f t="shared" si="59"/>
        <v>35820.218198227769</v>
      </c>
      <c r="F333" s="134">
        <v>2.7</v>
      </c>
      <c r="G333" s="185">
        <v>599.990298909844</v>
      </c>
      <c r="H333" s="161"/>
      <c r="I333" s="135">
        <f t="shared" si="60"/>
        <v>599.990298909844</v>
      </c>
      <c r="J333" s="136">
        <v>7.4999999999999997E-2</v>
      </c>
      <c r="K333" s="185"/>
      <c r="L333" s="185"/>
      <c r="M333" s="135">
        <f t="shared" si="61"/>
        <v>0</v>
      </c>
      <c r="N333" s="191"/>
      <c r="O333" s="185">
        <v>17610.113949658964</v>
      </c>
      <c r="P333" s="161"/>
      <c r="Q333" s="135">
        <f t="shared" si="54"/>
        <v>17610.113949658964</v>
      </c>
      <c r="R333" s="185">
        <v>13977.534390536488</v>
      </c>
      <c r="S333" s="192"/>
      <c r="T333" s="139">
        <f t="shared" si="55"/>
        <v>17610.113949658964</v>
      </c>
      <c r="U333" s="139">
        <f t="shared" si="56"/>
        <v>17610.113949658964</v>
      </c>
      <c r="V333" s="140"/>
      <c r="W333" s="196"/>
      <c r="X333" s="197"/>
      <c r="Y333" s="198"/>
      <c r="Z333" s="172">
        <f t="shared" si="62"/>
        <v>1</v>
      </c>
      <c r="AA333" s="173"/>
      <c r="AB333" s="199"/>
      <c r="AC333" s="198"/>
      <c r="AD333" s="175">
        <f t="shared" si="63"/>
        <v>1</v>
      </c>
      <c r="AE333" s="176"/>
      <c r="AF333" s="200">
        <v>68</v>
      </c>
      <c r="AG333" s="149">
        <v>35</v>
      </c>
      <c r="AH333" s="192"/>
      <c r="AI333" s="192"/>
      <c r="AJ333" s="150">
        <v>65</v>
      </c>
      <c r="AK333" s="192"/>
      <c r="AL333" s="192"/>
      <c r="AM333" s="178">
        <f t="shared" si="57"/>
        <v>6163.5398823806372</v>
      </c>
      <c r="AN333" s="179">
        <f t="shared" si="58"/>
        <v>11446.574067278327</v>
      </c>
      <c r="AO333" s="180"/>
      <c r="AP333" s="180">
        <v>8.114103764819415</v>
      </c>
      <c r="AQ333" s="201">
        <v>8835977</v>
      </c>
      <c r="AR333" s="132"/>
      <c r="AS333" s="132">
        <v>60134.3828125</v>
      </c>
      <c r="AT333" s="132">
        <v>108870.2265625</v>
      </c>
      <c r="AU333" s="132">
        <v>281812.875</v>
      </c>
      <c r="AV333" s="132">
        <v>432654</v>
      </c>
      <c r="AW333" s="132">
        <v>43888.265625</v>
      </c>
      <c r="AX333" s="132">
        <v>1321937.5471955521</v>
      </c>
      <c r="AY333" s="188"/>
      <c r="AZ333" s="132">
        <v>967480.9375</v>
      </c>
      <c r="BA333" s="132"/>
      <c r="BB333" s="132"/>
      <c r="BC333" s="132"/>
      <c r="BD333" s="132"/>
      <c r="BE333" s="132"/>
      <c r="BF333" s="132"/>
      <c r="BG333" s="132"/>
      <c r="BH333" s="132"/>
      <c r="BI333" s="132"/>
      <c r="BJ333" s="132"/>
      <c r="BK333" s="132"/>
      <c r="BL333" s="132"/>
      <c r="BM333" s="132"/>
      <c r="BN333" s="132"/>
      <c r="BO333" s="157">
        <v>0.83799999999999997</v>
      </c>
      <c r="BP333" s="202">
        <v>10880205</v>
      </c>
      <c r="BQ333" s="132">
        <v>11128516</v>
      </c>
      <c r="BR333" s="132">
        <v>450</v>
      </c>
      <c r="BS333" s="132"/>
      <c r="BT333" s="132"/>
      <c r="BU333" s="132">
        <v>10201833</v>
      </c>
      <c r="BV333" s="132"/>
      <c r="BW333" s="132"/>
      <c r="BX333" s="132"/>
      <c r="BY333" s="132">
        <v>1111888.75</v>
      </c>
      <c r="BZ333" s="132">
        <v>0</v>
      </c>
      <c r="CA333" s="190">
        <v>0.97899999999999998</v>
      </c>
      <c r="CB333" s="185">
        <v>43.75</v>
      </c>
      <c r="CC333" s="185">
        <v>2428893.4100931142</v>
      </c>
      <c r="CD333" s="185">
        <v>68.508651733398438</v>
      </c>
      <c r="CE333" s="185">
        <v>2614296.3786648107</v>
      </c>
      <c r="CF333" s="185">
        <v>2232088.7735052789</v>
      </c>
      <c r="CG333" s="185">
        <v>1347231.2866092983</v>
      </c>
      <c r="CH333" s="185">
        <v>1350828.6138815468</v>
      </c>
      <c r="CI333" s="195">
        <v>3145397.444368694</v>
      </c>
      <c r="CJ333" s="185">
        <v>2887665.1803121492</v>
      </c>
      <c r="CK333" s="185">
        <v>1212725.875</v>
      </c>
      <c r="CL333" s="185">
        <v>0.5</v>
      </c>
      <c r="CM333" s="185">
        <v>2</v>
      </c>
      <c r="CN333" s="185">
        <v>853.9</v>
      </c>
      <c r="CO333" s="185">
        <v>37618940</v>
      </c>
      <c r="CP333" s="186">
        <v>98.293212890625</v>
      </c>
      <c r="CQ333" s="185">
        <v>2988.52685546875</v>
      </c>
      <c r="CR333" s="163">
        <v>1918.7186279296875</v>
      </c>
      <c r="CS333" s="185">
        <v>17620</v>
      </c>
      <c r="CT333" s="185">
        <v>1150.86572265625</v>
      </c>
      <c r="CU333" s="185">
        <v>1898.2109375</v>
      </c>
      <c r="CV333" s="185">
        <v>377613.93400399532</v>
      </c>
      <c r="CW333" s="138">
        <v>101.75</v>
      </c>
      <c r="CX333" s="186">
        <v>4310759.3313630028</v>
      </c>
    </row>
    <row r="334" spans="1:102">
      <c r="A334" s="165">
        <f t="shared" si="53"/>
        <v>42330.291666608799</v>
      </c>
      <c r="B334" s="166"/>
      <c r="C334" s="185">
        <v>46711.077299885015</v>
      </c>
      <c r="D334" s="161"/>
      <c r="E334" s="133">
        <f t="shared" si="59"/>
        <v>46711.077299885015</v>
      </c>
      <c r="F334" s="134">
        <v>2.7</v>
      </c>
      <c r="G334" s="185">
        <v>782.41268873525325</v>
      </c>
      <c r="H334" s="161"/>
      <c r="I334" s="135">
        <f t="shared" si="60"/>
        <v>782.41268873525325</v>
      </c>
      <c r="J334" s="136">
        <v>7.4999999999999997E-2</v>
      </c>
      <c r="K334" s="185"/>
      <c r="L334" s="185"/>
      <c r="M334" s="135">
        <f t="shared" si="61"/>
        <v>0</v>
      </c>
      <c r="N334" s="191"/>
      <c r="O334" s="185">
        <v>22964.332305574877</v>
      </c>
      <c r="P334" s="161"/>
      <c r="Q334" s="135">
        <f t="shared" si="54"/>
        <v>22964.332305574877</v>
      </c>
      <c r="R334" s="185">
        <v>16743.446897148249</v>
      </c>
      <c r="S334" s="192"/>
      <c r="T334" s="139">
        <f t="shared" si="55"/>
        <v>22964.332305574884</v>
      </c>
      <c r="U334" s="139">
        <f t="shared" si="56"/>
        <v>22964.332305574884</v>
      </c>
      <c r="V334" s="140"/>
      <c r="W334" s="196"/>
      <c r="X334" s="197"/>
      <c r="Y334" s="198"/>
      <c r="Z334" s="172">
        <f t="shared" si="62"/>
        <v>1</v>
      </c>
      <c r="AA334" s="173"/>
      <c r="AB334" s="199"/>
      <c r="AC334" s="198"/>
      <c r="AD334" s="175">
        <f t="shared" si="63"/>
        <v>1</v>
      </c>
      <c r="AE334" s="176"/>
      <c r="AF334" s="200">
        <v>69</v>
      </c>
      <c r="AG334" s="149">
        <v>35</v>
      </c>
      <c r="AH334" s="192"/>
      <c r="AI334" s="192"/>
      <c r="AJ334" s="150">
        <v>65</v>
      </c>
      <c r="AK334" s="192"/>
      <c r="AL334" s="192"/>
      <c r="AM334" s="178">
        <f t="shared" si="57"/>
        <v>8037.5163069512091</v>
      </c>
      <c r="AN334" s="179">
        <f t="shared" si="58"/>
        <v>14926.815998623673</v>
      </c>
      <c r="AO334" s="180"/>
      <c r="AP334" s="180">
        <v>8.1397436664828646</v>
      </c>
      <c r="AQ334" s="201">
        <v>8865446</v>
      </c>
      <c r="AR334" s="132"/>
      <c r="AS334" s="132">
        <v>60360.41796875</v>
      </c>
      <c r="AT334" s="132">
        <v>109333.1015625</v>
      </c>
      <c r="AU334" s="132">
        <v>282865.90625</v>
      </c>
      <c r="AV334" s="132">
        <v>434568.75</v>
      </c>
      <c r="AW334" s="132">
        <v>44146.8828125</v>
      </c>
      <c r="AX334" s="132">
        <v>1324159.2803021448</v>
      </c>
      <c r="AY334" s="188"/>
      <c r="AZ334" s="132">
        <v>980652.03125</v>
      </c>
      <c r="BA334" s="132"/>
      <c r="BB334" s="132"/>
      <c r="BC334" s="132"/>
      <c r="BD334" s="132"/>
      <c r="BE334" s="132"/>
      <c r="BF334" s="132"/>
      <c r="BG334" s="132"/>
      <c r="BH334" s="132"/>
      <c r="BI334" s="132"/>
      <c r="BJ334" s="132"/>
      <c r="BK334" s="132"/>
      <c r="BL334" s="132"/>
      <c r="BM334" s="132"/>
      <c r="BN334" s="132"/>
      <c r="BO334" s="157">
        <v>0.89600000000000002</v>
      </c>
      <c r="BP334" s="202">
        <v>10922486</v>
      </c>
      <c r="BQ334" s="132">
        <v>11170670</v>
      </c>
      <c r="BR334" s="132">
        <v>450</v>
      </c>
      <c r="BS334" s="132"/>
      <c r="BT334" s="132"/>
      <c r="BU334" s="132">
        <v>10231550</v>
      </c>
      <c r="BV334" s="132"/>
      <c r="BW334" s="132"/>
      <c r="BX334" s="132"/>
      <c r="BY334" s="132">
        <v>1115005.5</v>
      </c>
      <c r="BZ334" s="132">
        <v>0</v>
      </c>
      <c r="CA334" s="190">
        <v>0.91</v>
      </c>
      <c r="CB334" s="185">
        <v>43.75</v>
      </c>
      <c r="CC334" s="185">
        <v>2434797.3834921084</v>
      </c>
      <c r="CD334" s="185">
        <v>74.703125</v>
      </c>
      <c r="CE334" s="185">
        <v>2620498.7137210593</v>
      </c>
      <c r="CF334" s="185">
        <v>2236227.1573650623</v>
      </c>
      <c r="CG334" s="185">
        <v>1352600.5435462724</v>
      </c>
      <c r="CH334" s="185">
        <v>1356113.915922547</v>
      </c>
      <c r="CI334" s="195">
        <v>3156674.1496215994</v>
      </c>
      <c r="CJ334" s="185">
        <v>2895870.0135105872</v>
      </c>
      <c r="CK334" s="185">
        <v>1218906.75</v>
      </c>
      <c r="CL334" s="185">
        <v>0.5</v>
      </c>
      <c r="CM334" s="185">
        <v>2</v>
      </c>
      <c r="CN334" s="185">
        <v>853.9</v>
      </c>
      <c r="CO334" s="185">
        <v>37743716</v>
      </c>
      <c r="CP334" s="186">
        <v>100.06976318359375</v>
      </c>
      <c r="CQ334" s="185">
        <v>3006.993408203125</v>
      </c>
      <c r="CR334" s="163">
        <v>1918.7186279296875</v>
      </c>
      <c r="CS334" s="185">
        <v>17700</v>
      </c>
      <c r="CT334" s="185">
        <v>1152.3919677734375</v>
      </c>
      <c r="CU334" s="185">
        <v>1904.3804931640625</v>
      </c>
      <c r="CV334" s="185">
        <v>377614.1113579637</v>
      </c>
      <c r="CW334" s="138">
        <v>101.75</v>
      </c>
      <c r="CX334" s="186">
        <v>4322428.3759110896</v>
      </c>
    </row>
    <row r="335" spans="1:102">
      <c r="A335" s="165">
        <f t="shared" si="53"/>
        <v>42331.291666608799</v>
      </c>
      <c r="B335" s="166"/>
      <c r="C335" s="185">
        <v>0</v>
      </c>
      <c r="D335" s="161"/>
      <c r="E335" s="133">
        <f t="shared" si="59"/>
        <v>0</v>
      </c>
      <c r="F335" s="134">
        <v>2.7</v>
      </c>
      <c r="G335" s="185">
        <v>0</v>
      </c>
      <c r="H335" s="161"/>
      <c r="I335" s="135">
        <f t="shared" si="60"/>
        <v>0</v>
      </c>
      <c r="J335" s="136">
        <v>7.4999999999999997E-2</v>
      </c>
      <c r="K335" s="185"/>
      <c r="L335" s="185"/>
      <c r="M335" s="135">
        <f t="shared" si="61"/>
        <v>0</v>
      </c>
      <c r="N335" s="191"/>
      <c r="O335" s="185">
        <v>0</v>
      </c>
      <c r="P335" s="161"/>
      <c r="Q335" s="135">
        <f t="shared" si="54"/>
        <v>0</v>
      </c>
      <c r="R335" s="185">
        <v>0</v>
      </c>
      <c r="S335" s="192"/>
      <c r="T335" s="139">
        <f t="shared" si="55"/>
        <v>0</v>
      </c>
      <c r="U335" s="139">
        <f t="shared" si="56"/>
        <v>0</v>
      </c>
      <c r="V335" s="140"/>
      <c r="W335" s="196"/>
      <c r="X335" s="197"/>
      <c r="Y335" s="198"/>
      <c r="Z335" s="172">
        <f t="shared" si="62"/>
        <v>1</v>
      </c>
      <c r="AA335" s="173"/>
      <c r="AB335" s="199"/>
      <c r="AC335" s="198"/>
      <c r="AD335" s="175">
        <f t="shared" si="63"/>
        <v>1</v>
      </c>
      <c r="AE335" s="176"/>
      <c r="AF335" s="200">
        <v>69</v>
      </c>
      <c r="AG335" s="149">
        <v>35</v>
      </c>
      <c r="AH335" s="192"/>
      <c r="AI335" s="192"/>
      <c r="AJ335" s="150">
        <v>65</v>
      </c>
      <c r="AK335" s="192"/>
      <c r="AL335" s="192"/>
      <c r="AM335" s="178">
        <f t="shared" si="57"/>
        <v>0</v>
      </c>
      <c r="AN335" s="179">
        <f t="shared" si="58"/>
        <v>0</v>
      </c>
      <c r="AO335" s="180"/>
      <c r="AP335" s="180">
        <v>8.1637266276077618</v>
      </c>
      <c r="AQ335" s="201">
        <v>8882050</v>
      </c>
      <c r="AR335" s="132"/>
      <c r="AS335" s="132">
        <v>60478.203125</v>
      </c>
      <c r="AT335" s="132">
        <v>109573.765625</v>
      </c>
      <c r="AU335" s="132">
        <v>283415.25</v>
      </c>
      <c r="AV335" s="132">
        <v>435565.625</v>
      </c>
      <c r="AW335" s="132">
        <v>44280.9765625</v>
      </c>
      <c r="AX335" s="132">
        <v>1325239.1830068184</v>
      </c>
      <c r="AY335" s="188"/>
      <c r="AZ335" s="132">
        <v>986336.5625</v>
      </c>
      <c r="BA335" s="132"/>
      <c r="BB335" s="132"/>
      <c r="BC335" s="132"/>
      <c r="BD335" s="132"/>
      <c r="BE335" s="132"/>
      <c r="BF335" s="132"/>
      <c r="BG335" s="132"/>
      <c r="BH335" s="132"/>
      <c r="BI335" s="132"/>
      <c r="BJ335" s="132"/>
      <c r="BK335" s="132"/>
      <c r="BL335" s="132"/>
      <c r="BM335" s="132"/>
      <c r="BN335" s="132"/>
      <c r="BO335" s="157">
        <v>0.98</v>
      </c>
      <c r="BP335" s="202">
        <v>10954843</v>
      </c>
      <c r="BQ335" s="132">
        <v>11203807</v>
      </c>
      <c r="BR335" s="132">
        <v>450</v>
      </c>
      <c r="BS335" s="132"/>
      <c r="BT335" s="132"/>
      <c r="BU335" s="132">
        <v>10264337</v>
      </c>
      <c r="BV335" s="132"/>
      <c r="BW335" s="132"/>
      <c r="BX335" s="132"/>
      <c r="BY335" s="132">
        <v>1116607.5</v>
      </c>
      <c r="BZ335" s="132">
        <v>0</v>
      </c>
      <c r="CA335" s="190">
        <v>0.59199999999999997</v>
      </c>
      <c r="CB335" s="185">
        <v>43.75</v>
      </c>
      <c r="CC335" s="185">
        <v>2437562.3580646608</v>
      </c>
      <c r="CD335" s="185">
        <v>67.289215087890625</v>
      </c>
      <c r="CE335" s="185">
        <v>2623544.0938264984</v>
      </c>
      <c r="CF335" s="185">
        <v>2238534.2241227357</v>
      </c>
      <c r="CG335" s="185">
        <v>1356610.2289419798</v>
      </c>
      <c r="CH335" s="185">
        <v>1360096.3868871841</v>
      </c>
      <c r="CI335" s="195">
        <v>3163498.6503556347</v>
      </c>
      <c r="CJ335" s="185">
        <v>2901894.3038852769</v>
      </c>
      <c r="CK335" s="185">
        <v>1222486.25</v>
      </c>
      <c r="CL335" s="185">
        <v>0.5</v>
      </c>
      <c r="CM335" s="185">
        <v>2</v>
      </c>
      <c r="CN335" s="185">
        <v>853.9</v>
      </c>
      <c r="CO335" s="185">
        <v>37807236</v>
      </c>
      <c r="CP335" s="186">
        <v>88.549957275390625</v>
      </c>
      <c r="CQ335" s="185">
        <v>3016.919677734375</v>
      </c>
      <c r="CR335" s="163">
        <v>1918.7186279296875</v>
      </c>
      <c r="CS335" s="185">
        <v>17742</v>
      </c>
      <c r="CT335" s="185">
        <v>1153.01220703125</v>
      </c>
      <c r="CU335" s="185">
        <v>1907.441162109375</v>
      </c>
      <c r="CV335" s="185">
        <v>377615.62224426918</v>
      </c>
      <c r="CW335" s="138">
        <v>101.75</v>
      </c>
      <c r="CX335" s="186">
        <v>4328476.3243249301</v>
      </c>
    </row>
    <row r="336" spans="1:102">
      <c r="A336" s="165">
        <f t="shared" si="53"/>
        <v>42332.291666608799</v>
      </c>
      <c r="B336" s="166"/>
      <c r="C336" s="185">
        <v>8105.2023138734994</v>
      </c>
      <c r="D336" s="161"/>
      <c r="E336" s="133">
        <f t="shared" si="59"/>
        <v>8105.2023138734994</v>
      </c>
      <c r="F336" s="134">
        <v>2.7</v>
      </c>
      <c r="G336" s="185">
        <v>135.76251077293333</v>
      </c>
      <c r="H336" s="161"/>
      <c r="I336" s="135">
        <f t="shared" si="60"/>
        <v>135.76251077293333</v>
      </c>
      <c r="J336" s="136">
        <v>7.4999999999999997E-2</v>
      </c>
      <c r="K336" s="185"/>
      <c r="L336" s="185"/>
      <c r="M336" s="135">
        <f t="shared" si="61"/>
        <v>0</v>
      </c>
      <c r="N336" s="191"/>
      <c r="O336" s="185">
        <v>3984.7199015502829</v>
      </c>
      <c r="P336" s="161"/>
      <c r="Q336" s="135">
        <f t="shared" si="54"/>
        <v>3984.7199015502829</v>
      </c>
      <c r="R336" s="185">
        <v>3286.6667801108183</v>
      </c>
      <c r="S336" s="192"/>
      <c r="T336" s="139">
        <f t="shared" si="55"/>
        <v>3984.7199015502829</v>
      </c>
      <c r="U336" s="139">
        <f t="shared" si="56"/>
        <v>3984.7199015502829</v>
      </c>
      <c r="V336" s="140"/>
      <c r="W336" s="196"/>
      <c r="X336" s="197"/>
      <c r="Y336" s="198"/>
      <c r="Z336" s="172">
        <f t="shared" si="62"/>
        <v>1</v>
      </c>
      <c r="AA336" s="173"/>
      <c r="AB336" s="199"/>
      <c r="AC336" s="198"/>
      <c r="AD336" s="175">
        <f t="shared" si="63"/>
        <v>1</v>
      </c>
      <c r="AE336" s="176"/>
      <c r="AF336" s="200">
        <v>69</v>
      </c>
      <c r="AG336" s="149">
        <v>35</v>
      </c>
      <c r="AH336" s="192"/>
      <c r="AI336" s="192"/>
      <c r="AJ336" s="150">
        <v>65</v>
      </c>
      <c r="AK336" s="192"/>
      <c r="AL336" s="192"/>
      <c r="AM336" s="178">
        <f t="shared" si="57"/>
        <v>1394.6519655425989</v>
      </c>
      <c r="AN336" s="179">
        <f t="shared" si="58"/>
        <v>2590.0679360076838</v>
      </c>
      <c r="AO336" s="180"/>
      <c r="AP336" s="180">
        <v>8.1860526481941047</v>
      </c>
      <c r="AQ336" s="201">
        <v>8882317</v>
      </c>
      <c r="AR336" s="132"/>
      <c r="AS336" s="132">
        <v>60597.73828125</v>
      </c>
      <c r="AT336" s="132">
        <v>110195.7265625</v>
      </c>
      <c r="AU336" s="132">
        <v>284920.5</v>
      </c>
      <c r="AV336" s="132">
        <v>438299.4375</v>
      </c>
      <c r="AW336" s="132">
        <v>44632.078125</v>
      </c>
      <c r="AX336" s="132">
        <v>1328519.5152440199</v>
      </c>
      <c r="AY336" s="188"/>
      <c r="AZ336" s="132">
        <v>996236.9375</v>
      </c>
      <c r="BA336" s="132"/>
      <c r="BB336" s="132"/>
      <c r="BC336" s="132"/>
      <c r="BD336" s="132"/>
      <c r="BE336" s="132"/>
      <c r="BF336" s="132"/>
      <c r="BG336" s="132"/>
      <c r="BH336" s="132"/>
      <c r="BI336" s="132"/>
      <c r="BJ336" s="132"/>
      <c r="BK336" s="132"/>
      <c r="BL336" s="132"/>
      <c r="BM336" s="132"/>
      <c r="BN336" s="132"/>
      <c r="BO336" s="157">
        <v>0.98</v>
      </c>
      <c r="BP336" s="202">
        <v>10966158</v>
      </c>
      <c r="BQ336" s="132">
        <v>11212817</v>
      </c>
      <c r="BR336" s="132">
        <v>450</v>
      </c>
      <c r="BS336" s="132"/>
      <c r="BT336" s="132"/>
      <c r="BU336" s="132">
        <v>10276733</v>
      </c>
      <c r="BV336" s="132"/>
      <c r="BW336" s="132"/>
      <c r="BX336" s="132"/>
      <c r="BY336" s="132">
        <v>1122958.875</v>
      </c>
      <c r="BZ336" s="132">
        <v>0</v>
      </c>
      <c r="CA336" s="190">
        <v>0.99</v>
      </c>
      <c r="CB336" s="185">
        <v>43.75</v>
      </c>
      <c r="CC336" s="185">
        <v>2440624.9507589703</v>
      </c>
      <c r="CD336" s="185">
        <v>72.809951782226563</v>
      </c>
      <c r="CE336" s="185">
        <v>2626797.3397251973</v>
      </c>
      <c r="CF336" s="185">
        <v>2240953.6294923462</v>
      </c>
      <c r="CG336" s="185">
        <v>1356610.2289419798</v>
      </c>
      <c r="CH336" s="185">
        <v>1360096.3868871841</v>
      </c>
      <c r="CI336" s="195">
        <v>3165454.841796651</v>
      </c>
      <c r="CJ336" s="185">
        <v>2901894.3038852769</v>
      </c>
      <c r="CK336" s="185">
        <v>1229661.5</v>
      </c>
      <c r="CL336" s="185">
        <v>0.5</v>
      </c>
      <c r="CM336" s="185">
        <v>2</v>
      </c>
      <c r="CN336" s="185">
        <v>853.9</v>
      </c>
      <c r="CO336" s="185">
        <v>37909524</v>
      </c>
      <c r="CP336" s="186">
        <v>107.12841796875</v>
      </c>
      <c r="CQ336" s="185">
        <v>3039.26025390625</v>
      </c>
      <c r="CR336" s="163">
        <v>1918.7186279296875</v>
      </c>
      <c r="CS336" s="185">
        <v>17832</v>
      </c>
      <c r="CT336" s="185">
        <v>1155.93310546875</v>
      </c>
      <c r="CU336" s="185">
        <v>1916.4912109375</v>
      </c>
      <c r="CV336" s="185">
        <v>377615.67150663002</v>
      </c>
      <c r="CW336" s="138">
        <v>101.75</v>
      </c>
      <c r="CX336" s="186">
        <v>4340244.0161409369</v>
      </c>
    </row>
    <row r="337" spans="1:102">
      <c r="A337" s="165">
        <f t="shared" si="53"/>
        <v>42333.291666608799</v>
      </c>
      <c r="B337" s="166"/>
      <c r="C337" s="185">
        <v>53543.392221978356</v>
      </c>
      <c r="D337" s="161"/>
      <c r="E337" s="133">
        <f t="shared" si="59"/>
        <v>53543.392221978356</v>
      </c>
      <c r="F337" s="134">
        <v>2.7</v>
      </c>
      <c r="G337" s="185">
        <v>896.85427727241597</v>
      </c>
      <c r="H337" s="161"/>
      <c r="I337" s="135">
        <f t="shared" si="60"/>
        <v>896.85427727241597</v>
      </c>
      <c r="J337" s="136">
        <v>7.4999999999999997E-2</v>
      </c>
      <c r="K337" s="185"/>
      <c r="L337" s="185"/>
      <c r="M337" s="135">
        <f t="shared" si="61"/>
        <v>0</v>
      </c>
      <c r="N337" s="191"/>
      <c r="O337" s="185">
        <v>26323.268972352966</v>
      </c>
      <c r="P337" s="161"/>
      <c r="Q337" s="135">
        <f t="shared" si="54"/>
        <v>26323.268972352966</v>
      </c>
      <c r="R337" s="185">
        <v>21537.220068288785</v>
      </c>
      <c r="S337" s="192"/>
      <c r="T337" s="139">
        <f t="shared" si="55"/>
        <v>26323.268972352973</v>
      </c>
      <c r="U337" s="139">
        <f t="shared" si="56"/>
        <v>26323.268972352973</v>
      </c>
      <c r="V337" s="140"/>
      <c r="W337" s="196"/>
      <c r="X337" s="197"/>
      <c r="Y337" s="198"/>
      <c r="Z337" s="172">
        <f t="shared" si="62"/>
        <v>1</v>
      </c>
      <c r="AA337" s="173"/>
      <c r="AB337" s="199"/>
      <c r="AC337" s="198"/>
      <c r="AD337" s="175">
        <f t="shared" si="63"/>
        <v>1</v>
      </c>
      <c r="AE337" s="176"/>
      <c r="AF337" s="200">
        <v>68</v>
      </c>
      <c r="AG337" s="149">
        <v>35</v>
      </c>
      <c r="AH337" s="192"/>
      <c r="AI337" s="192"/>
      <c r="AJ337" s="150">
        <v>65</v>
      </c>
      <c r="AK337" s="192"/>
      <c r="AL337" s="192"/>
      <c r="AM337" s="178">
        <f t="shared" si="57"/>
        <v>9213.1441403235403</v>
      </c>
      <c r="AN337" s="179">
        <f t="shared" si="58"/>
        <v>17110.124832029433</v>
      </c>
      <c r="AO337" s="180"/>
      <c r="AP337" s="180">
        <v>8.2067217282418934</v>
      </c>
      <c r="AQ337" s="201">
        <v>8888263</v>
      </c>
      <c r="AR337" s="132"/>
      <c r="AS337" s="132">
        <v>60689.703125</v>
      </c>
      <c r="AT337" s="132">
        <v>110641.671875</v>
      </c>
      <c r="AU337" s="132">
        <v>285941.59375</v>
      </c>
      <c r="AV337" s="132">
        <v>440178.9375</v>
      </c>
      <c r="AW337" s="132">
        <v>44889.953125</v>
      </c>
      <c r="AX337" s="132">
        <v>1331803.3690786345</v>
      </c>
      <c r="AY337" s="188"/>
      <c r="AZ337" s="132">
        <v>1003446.625</v>
      </c>
      <c r="BA337" s="132"/>
      <c r="BB337" s="132"/>
      <c r="BC337" s="132"/>
      <c r="BD337" s="132"/>
      <c r="BE337" s="132"/>
      <c r="BF337" s="132"/>
      <c r="BG337" s="132"/>
      <c r="BH337" s="132"/>
      <c r="BI337" s="132"/>
      <c r="BJ337" s="132"/>
      <c r="BK337" s="132"/>
      <c r="BL337" s="132"/>
      <c r="BM337" s="132"/>
      <c r="BN337" s="132"/>
      <c r="BO337" s="157">
        <v>0.92699218750000001</v>
      </c>
      <c r="BP337" s="202">
        <v>10990518</v>
      </c>
      <c r="BQ337" s="132">
        <v>11234811</v>
      </c>
      <c r="BR337" s="132">
        <v>375</v>
      </c>
      <c r="BS337" s="132"/>
      <c r="BT337" s="132"/>
      <c r="BU337" s="132">
        <v>10288472</v>
      </c>
      <c r="BV337" s="132"/>
      <c r="BW337" s="132"/>
      <c r="BX337" s="132"/>
      <c r="BY337" s="132">
        <v>1122978.75</v>
      </c>
      <c r="BZ337" s="132">
        <v>0</v>
      </c>
      <c r="CA337" s="190">
        <v>0.975541763305664</v>
      </c>
      <c r="CB337" s="185">
        <v>41.6</v>
      </c>
      <c r="CC337" s="185">
        <v>2445511.9516162062</v>
      </c>
      <c r="CD337" s="185">
        <v>65.047721862792969</v>
      </c>
      <c r="CE337" s="185">
        <v>2631967.0321464948</v>
      </c>
      <c r="CF337" s="185">
        <v>2244572.6102537741</v>
      </c>
      <c r="CG337" s="185">
        <v>1358667.9518928651</v>
      </c>
      <c r="CH337" s="185">
        <v>1362101.474323187</v>
      </c>
      <c r="CI337" s="195">
        <v>3168533.2394168675</v>
      </c>
      <c r="CJ337" s="185">
        <v>2906664.8382257149</v>
      </c>
      <c r="CK337" s="185">
        <v>1233844.875</v>
      </c>
      <c r="CL337" s="185">
        <v>0.5</v>
      </c>
      <c r="CM337" s="185">
        <v>2</v>
      </c>
      <c r="CN337" s="185">
        <v>853.9</v>
      </c>
      <c r="CO337" s="185">
        <v>37948756</v>
      </c>
      <c r="CP337" s="186">
        <v>100.8162841796875</v>
      </c>
      <c r="CQ337" s="185">
        <v>3058.7041015625</v>
      </c>
      <c r="CR337" s="163">
        <v>1918.7186279296875</v>
      </c>
      <c r="CS337" s="185">
        <v>17913</v>
      </c>
      <c r="CT337" s="185">
        <v>1160.785888671875</v>
      </c>
      <c r="CU337" s="185">
        <v>1925.8018798828125</v>
      </c>
      <c r="CV337" s="185">
        <v>377615.73684918677</v>
      </c>
      <c r="CW337" s="138">
        <v>101.75</v>
      </c>
      <c r="CX337" s="186">
        <v>4347414.4992759023</v>
      </c>
    </row>
    <row r="338" spans="1:102">
      <c r="A338" s="165">
        <f t="shared" si="53"/>
        <v>42334.291666608799</v>
      </c>
      <c r="B338" s="166"/>
      <c r="C338" s="185">
        <v>53335.926704812155</v>
      </c>
      <c r="D338" s="161"/>
      <c r="E338" s="133">
        <f t="shared" si="59"/>
        <v>53335.926704812155</v>
      </c>
      <c r="F338" s="134">
        <v>2.7</v>
      </c>
      <c r="G338" s="185">
        <v>893.37922033755365</v>
      </c>
      <c r="H338" s="161"/>
      <c r="I338" s="135">
        <f t="shared" si="60"/>
        <v>893.37922033755365</v>
      </c>
      <c r="J338" s="136">
        <v>7.4999999999999997E-2</v>
      </c>
      <c r="K338" s="185"/>
      <c r="L338" s="185"/>
      <c r="M338" s="135">
        <f t="shared" si="61"/>
        <v>0</v>
      </c>
      <c r="N338" s="191"/>
      <c r="O338" s="185">
        <v>26221.273742237299</v>
      </c>
      <c r="P338" s="161"/>
      <c r="Q338" s="135">
        <f t="shared" si="54"/>
        <v>26221.273742237299</v>
      </c>
      <c r="R338" s="185">
        <v>21453.769425466879</v>
      </c>
      <c r="S338" s="192"/>
      <c r="T338" s="139">
        <f t="shared" si="55"/>
        <v>26221.273742237299</v>
      </c>
      <c r="U338" s="139">
        <f t="shared" si="56"/>
        <v>26221.273742237299</v>
      </c>
      <c r="V338" s="140"/>
      <c r="W338" s="196"/>
      <c r="X338" s="197"/>
      <c r="Y338" s="198"/>
      <c r="Z338" s="172">
        <f t="shared" si="62"/>
        <v>1</v>
      </c>
      <c r="AA338" s="173"/>
      <c r="AB338" s="199"/>
      <c r="AC338" s="198"/>
      <c r="AD338" s="175">
        <f t="shared" si="63"/>
        <v>1</v>
      </c>
      <c r="AE338" s="176"/>
      <c r="AF338" s="200">
        <v>68</v>
      </c>
      <c r="AG338" s="149">
        <v>35</v>
      </c>
      <c r="AH338" s="192"/>
      <c r="AI338" s="192"/>
      <c r="AJ338" s="150">
        <v>65</v>
      </c>
      <c r="AK338" s="192"/>
      <c r="AL338" s="192"/>
      <c r="AM338" s="178">
        <f t="shared" si="57"/>
        <v>9177.4458097830538</v>
      </c>
      <c r="AN338" s="179">
        <f t="shared" si="58"/>
        <v>17043.827932454245</v>
      </c>
      <c r="AO338" s="180"/>
      <c r="AP338" s="180">
        <v>8.2257338677511296</v>
      </c>
      <c r="AQ338" s="201">
        <v>8899683</v>
      </c>
      <c r="AR338" s="132"/>
      <c r="AS338" s="132">
        <v>60906.26171875</v>
      </c>
      <c r="AT338" s="132">
        <v>111002.3671875</v>
      </c>
      <c r="AU338" s="132">
        <v>286922.75</v>
      </c>
      <c r="AV338" s="132">
        <v>442016.46875</v>
      </c>
      <c r="AW338" s="132">
        <v>45102.74609375</v>
      </c>
      <c r="AX338" s="132">
        <v>1335751.2025426226</v>
      </c>
      <c r="AY338" s="188"/>
      <c r="AZ338" s="132">
        <v>1013646</v>
      </c>
      <c r="BA338" s="132"/>
      <c r="BB338" s="132"/>
      <c r="BC338" s="132"/>
      <c r="BD338" s="132"/>
      <c r="BE338" s="132"/>
      <c r="BF338" s="132"/>
      <c r="BG338" s="132"/>
      <c r="BH338" s="132"/>
      <c r="BI338" s="132"/>
      <c r="BJ338" s="132"/>
      <c r="BK338" s="132"/>
      <c r="BL338" s="132"/>
      <c r="BM338" s="132"/>
      <c r="BN338" s="132"/>
      <c r="BO338" s="157">
        <v>0.93980331420898433</v>
      </c>
      <c r="BP338" s="202">
        <v>11018434</v>
      </c>
      <c r="BQ338" s="132">
        <v>11262600</v>
      </c>
      <c r="BR338" s="132">
        <v>375</v>
      </c>
      <c r="BS338" s="132"/>
      <c r="BT338" s="132"/>
      <c r="BU338" s="132">
        <v>10317717</v>
      </c>
      <c r="BV338" s="132"/>
      <c r="BW338" s="132"/>
      <c r="BX338" s="132"/>
      <c r="BY338" s="132">
        <v>1129562</v>
      </c>
      <c r="BZ338" s="132">
        <v>0</v>
      </c>
      <c r="CA338" s="190">
        <v>0.7528384399414062</v>
      </c>
      <c r="CB338" s="185">
        <v>41.6</v>
      </c>
      <c r="CC338" s="185">
        <v>2450047.136283691</v>
      </c>
      <c r="CD338" s="185">
        <v>70.397415161132813</v>
      </c>
      <c r="CE338" s="185">
        <v>2636826.0900448193</v>
      </c>
      <c r="CF338" s="185">
        <v>2248167.0655044056</v>
      </c>
      <c r="CG338" s="185">
        <v>1360734.2746764969</v>
      </c>
      <c r="CH338" s="185">
        <v>1364172.7682243146</v>
      </c>
      <c r="CI338" s="195">
        <v>3174076.9234570935</v>
      </c>
      <c r="CJ338" s="185">
        <v>2912176.1015123217</v>
      </c>
      <c r="CK338" s="185">
        <v>1241116</v>
      </c>
      <c r="CL338" s="185">
        <v>0.5</v>
      </c>
      <c r="CM338" s="185">
        <v>2</v>
      </c>
      <c r="CN338" s="185">
        <v>853.9</v>
      </c>
      <c r="CO338" s="185">
        <v>38105528</v>
      </c>
      <c r="CP338" s="186">
        <v>91.374832153320313</v>
      </c>
      <c r="CQ338" s="185">
        <v>3076.369384765625</v>
      </c>
      <c r="CR338" s="163">
        <v>1918.7186279296875</v>
      </c>
      <c r="CS338" s="185">
        <v>17994</v>
      </c>
      <c r="CT338" s="185">
        <v>1161.3895263671875</v>
      </c>
      <c r="CU338" s="185">
        <v>1936.3157958984375</v>
      </c>
      <c r="CV338" s="185">
        <v>377616.54131739592</v>
      </c>
      <c r="CW338" s="138">
        <v>101.75</v>
      </c>
      <c r="CX338" s="186">
        <v>4359988.6351505546</v>
      </c>
    </row>
    <row r="339" spans="1:102">
      <c r="A339" s="165">
        <f t="shared" si="53"/>
        <v>42335.291666608799</v>
      </c>
      <c r="B339" s="166"/>
      <c r="C339" s="185">
        <v>67606.744856968842</v>
      </c>
      <c r="D339" s="161"/>
      <c r="E339" s="133">
        <f t="shared" si="59"/>
        <v>67606.744856968842</v>
      </c>
      <c r="F339" s="134">
        <v>2.7</v>
      </c>
      <c r="G339" s="185">
        <v>1132.4160793934302</v>
      </c>
      <c r="H339" s="161"/>
      <c r="I339" s="135">
        <f t="shared" si="60"/>
        <v>1132.4160793934302</v>
      </c>
      <c r="J339" s="136">
        <v>7.4999999999999997E-2</v>
      </c>
      <c r="K339" s="185"/>
      <c r="L339" s="185"/>
      <c r="M339" s="135">
        <f t="shared" si="61"/>
        <v>0</v>
      </c>
      <c r="N339" s="191"/>
      <c r="O339" s="185">
        <v>33237.164388787707</v>
      </c>
      <c r="P339" s="161"/>
      <c r="Q339" s="135">
        <f t="shared" si="54"/>
        <v>33237.164388787707</v>
      </c>
      <c r="R339" s="185">
        <v>27194.043590826299</v>
      </c>
      <c r="S339" s="192"/>
      <c r="T339" s="139">
        <f t="shared" si="55"/>
        <v>33237.164388787707</v>
      </c>
      <c r="U339" s="139">
        <f t="shared" si="56"/>
        <v>33237.164388787707</v>
      </c>
      <c r="V339" s="140"/>
      <c r="W339" s="196"/>
      <c r="X339" s="197"/>
      <c r="Y339" s="198"/>
      <c r="Z339" s="172">
        <f t="shared" si="62"/>
        <v>1</v>
      </c>
      <c r="AA339" s="173"/>
      <c r="AB339" s="199"/>
      <c r="AC339" s="198"/>
      <c r="AD339" s="175">
        <f t="shared" si="63"/>
        <v>1</v>
      </c>
      <c r="AE339" s="176"/>
      <c r="AF339" s="200">
        <v>68</v>
      </c>
      <c r="AG339" s="149">
        <v>35</v>
      </c>
      <c r="AH339" s="192"/>
      <c r="AI339" s="192"/>
      <c r="AJ339" s="150">
        <v>65</v>
      </c>
      <c r="AK339" s="192"/>
      <c r="AL339" s="192"/>
      <c r="AM339" s="178">
        <f t="shared" si="57"/>
        <v>11633.007536075696</v>
      </c>
      <c r="AN339" s="179">
        <f t="shared" si="58"/>
        <v>21604.156852712011</v>
      </c>
      <c r="AO339" s="180"/>
      <c r="AP339" s="180">
        <v>8.2430890667218133</v>
      </c>
      <c r="AQ339" s="201">
        <v>8916557</v>
      </c>
      <c r="AR339" s="132"/>
      <c r="AS339" s="132">
        <v>61132.16796875</v>
      </c>
      <c r="AT339" s="132">
        <v>111455.6796875</v>
      </c>
      <c r="AU339" s="132">
        <v>287977.125</v>
      </c>
      <c r="AV339" s="132">
        <v>443923.40625</v>
      </c>
      <c r="AW339" s="132">
        <v>45365.08984375</v>
      </c>
      <c r="AX339" s="132">
        <v>1338124.7641209518</v>
      </c>
      <c r="AY339" s="188"/>
      <c r="AZ339" s="132">
        <v>1025606.25</v>
      </c>
      <c r="BA339" s="132"/>
      <c r="BB339" s="132"/>
      <c r="BC339" s="132"/>
      <c r="BD339" s="132"/>
      <c r="BE339" s="132"/>
      <c r="BF339" s="132"/>
      <c r="BG339" s="132"/>
      <c r="BH339" s="132"/>
      <c r="BI339" s="132"/>
      <c r="BJ339" s="132"/>
      <c r="BK339" s="132"/>
      <c r="BL339" s="132"/>
      <c r="BM339" s="132"/>
      <c r="BN339" s="132"/>
      <c r="BO339" s="157">
        <v>0.95678497314453126</v>
      </c>
      <c r="BP339" s="202">
        <v>11054523</v>
      </c>
      <c r="BQ339" s="132">
        <v>11298529</v>
      </c>
      <c r="BR339" s="132">
        <v>375</v>
      </c>
      <c r="BS339" s="132"/>
      <c r="BT339" s="132"/>
      <c r="BU339" s="132">
        <v>10347539</v>
      </c>
      <c r="BV339" s="132"/>
      <c r="BW339" s="132"/>
      <c r="BX339" s="132"/>
      <c r="BY339" s="132">
        <v>1135981</v>
      </c>
      <c r="BZ339" s="132">
        <v>0</v>
      </c>
      <c r="CA339" s="190">
        <v>0.96624023437499995</v>
      </c>
      <c r="CB339" s="185">
        <v>43.875</v>
      </c>
      <c r="CC339" s="185">
        <v>2455311.3673642674</v>
      </c>
      <c r="CD339" s="185">
        <v>71.123687744140625</v>
      </c>
      <c r="CE339" s="185">
        <v>2642415.6456038333</v>
      </c>
      <c r="CF339" s="185">
        <v>2252155.023843463</v>
      </c>
      <c r="CG339" s="185">
        <v>1364359.7430792339</v>
      </c>
      <c r="CH339" s="185">
        <v>1367755.2944738294</v>
      </c>
      <c r="CI339" s="195">
        <v>3182978.4049427453</v>
      </c>
      <c r="CJ339" s="185">
        <v>2920954.7535540098</v>
      </c>
      <c r="CK339" s="185">
        <v>1252103.25</v>
      </c>
      <c r="CL339" s="185">
        <v>0.5</v>
      </c>
      <c r="CM339" s="185">
        <v>2</v>
      </c>
      <c r="CN339" s="185">
        <v>853.9</v>
      </c>
      <c r="CO339" s="185">
        <v>38264940</v>
      </c>
      <c r="CP339" s="186">
        <v>97.1632080078125</v>
      </c>
      <c r="CQ339" s="185">
        <v>3094.404052734375</v>
      </c>
      <c r="CR339" s="163">
        <v>1918.7186279296875</v>
      </c>
      <c r="CS339" s="185">
        <v>18075</v>
      </c>
      <c r="CT339" s="185">
        <v>1161.3895263671875</v>
      </c>
      <c r="CU339" s="185">
        <v>1945.41650390625</v>
      </c>
      <c r="CV339" s="185">
        <v>377617.77257128671</v>
      </c>
      <c r="CW339" s="138">
        <v>101.75</v>
      </c>
      <c r="CX339" s="186">
        <v>4372305.925475073</v>
      </c>
    </row>
    <row r="340" spans="1:102">
      <c r="A340" s="165">
        <f t="shared" si="53"/>
        <v>42336.291666608799</v>
      </c>
      <c r="B340" s="166"/>
      <c r="C340" s="185">
        <v>62172.661076610239</v>
      </c>
      <c r="D340" s="161"/>
      <c r="E340" s="133">
        <f t="shared" si="59"/>
        <v>62172.661076610239</v>
      </c>
      <c r="F340" s="134">
        <v>2.7</v>
      </c>
      <c r="G340" s="185">
        <v>1041.3949266568509</v>
      </c>
      <c r="H340" s="161"/>
      <c r="I340" s="135">
        <f t="shared" si="60"/>
        <v>1041.3949266568509</v>
      </c>
      <c r="J340" s="136">
        <v>7.4999999999999997E-2</v>
      </c>
      <c r="K340" s="185"/>
      <c r="L340" s="185"/>
      <c r="M340" s="135">
        <f t="shared" si="61"/>
        <v>0</v>
      </c>
      <c r="N340" s="191"/>
      <c r="O340" s="185">
        <v>30565.633074976693</v>
      </c>
      <c r="P340" s="161"/>
      <c r="Q340" s="135">
        <f t="shared" si="54"/>
        <v>30565.633074976693</v>
      </c>
      <c r="R340" s="185">
        <v>26780.77044280323</v>
      </c>
      <c r="S340" s="192"/>
      <c r="T340" s="139">
        <f t="shared" si="55"/>
        <v>30565.633074976693</v>
      </c>
      <c r="U340" s="139">
        <f t="shared" si="56"/>
        <v>30565.633074976693</v>
      </c>
      <c r="V340" s="140"/>
      <c r="W340" s="196"/>
      <c r="X340" s="197"/>
      <c r="Y340" s="198"/>
      <c r="Z340" s="172">
        <f t="shared" si="62"/>
        <v>1</v>
      </c>
      <c r="AA340" s="173"/>
      <c r="AB340" s="199"/>
      <c r="AC340" s="198"/>
      <c r="AD340" s="175">
        <f t="shared" si="63"/>
        <v>1</v>
      </c>
      <c r="AE340" s="176"/>
      <c r="AF340" s="200">
        <v>68</v>
      </c>
      <c r="AG340" s="149">
        <v>35</v>
      </c>
      <c r="AH340" s="192"/>
      <c r="AI340" s="192"/>
      <c r="AJ340" s="150">
        <v>65</v>
      </c>
      <c r="AK340" s="192"/>
      <c r="AL340" s="192"/>
      <c r="AM340" s="178">
        <f t="shared" si="57"/>
        <v>10697.971576241842</v>
      </c>
      <c r="AN340" s="179">
        <f t="shared" si="58"/>
        <v>19867.661498734851</v>
      </c>
      <c r="AO340" s="180"/>
      <c r="AP340" s="180">
        <v>8.2587873251539428</v>
      </c>
      <c r="AQ340" s="201">
        <v>8930621</v>
      </c>
      <c r="AR340" s="132"/>
      <c r="AS340" s="132">
        <v>61357.4453125</v>
      </c>
      <c r="AT340" s="132">
        <v>111935.84375</v>
      </c>
      <c r="AU340" s="132">
        <v>289033.25</v>
      </c>
      <c r="AV340" s="132">
        <v>445825.71875</v>
      </c>
      <c r="AW340" s="132">
        <v>45624.53515625</v>
      </c>
      <c r="AX340" s="132">
        <v>1340262.1867119498</v>
      </c>
      <c r="AY340" s="188"/>
      <c r="AZ340" s="132">
        <v>1033756</v>
      </c>
      <c r="BA340" s="132"/>
      <c r="BB340" s="132"/>
      <c r="BC340" s="132"/>
      <c r="BD340" s="132"/>
      <c r="BE340" s="132"/>
      <c r="BF340" s="132"/>
      <c r="BG340" s="132"/>
      <c r="BH340" s="132"/>
      <c r="BI340" s="132"/>
      <c r="BJ340" s="132"/>
      <c r="BK340" s="132"/>
      <c r="BL340" s="132"/>
      <c r="BM340" s="132"/>
      <c r="BN340" s="132"/>
      <c r="BO340" s="157">
        <v>0.93362106323242189</v>
      </c>
      <c r="BP340" s="202">
        <v>11090121</v>
      </c>
      <c r="BQ340" s="132">
        <v>11334618</v>
      </c>
      <c r="BR340" s="132">
        <v>375</v>
      </c>
      <c r="BS340" s="132"/>
      <c r="BT340" s="132"/>
      <c r="BU340" s="132">
        <v>10380010</v>
      </c>
      <c r="BV340" s="132"/>
      <c r="BW340" s="132"/>
      <c r="BX340" s="132"/>
      <c r="BY340" s="132">
        <v>1141732.75</v>
      </c>
      <c r="BZ340" s="132">
        <v>0</v>
      </c>
      <c r="CA340" s="190">
        <v>0.95325866699218753</v>
      </c>
      <c r="CB340" s="185">
        <v>43.875</v>
      </c>
      <c r="CC340" s="185">
        <v>2458542.6202700278</v>
      </c>
      <c r="CD340" s="185">
        <v>63.59222412109375</v>
      </c>
      <c r="CE340" s="185">
        <v>2645970.3604992172</v>
      </c>
      <c r="CF340" s="185">
        <v>2254859.0662526782</v>
      </c>
      <c r="CG340" s="185">
        <v>1367652.3681350583</v>
      </c>
      <c r="CH340" s="185">
        <v>1370998.199648706</v>
      </c>
      <c r="CI340" s="195">
        <v>3189309.838406851</v>
      </c>
      <c r="CJ340" s="185">
        <v>2927184.3119187187</v>
      </c>
      <c r="CK340" s="185">
        <v>1263019.875</v>
      </c>
      <c r="CL340" s="185">
        <v>0.5</v>
      </c>
      <c r="CM340" s="185">
        <v>2</v>
      </c>
      <c r="CN340" s="185">
        <v>853.9</v>
      </c>
      <c r="CO340" s="185">
        <v>38457140</v>
      </c>
      <c r="CP340" s="186">
        <v>91.996551513671875</v>
      </c>
      <c r="CQ340" s="185">
        <v>3112.89111328125</v>
      </c>
      <c r="CR340" s="163">
        <v>1918.7186279296875</v>
      </c>
      <c r="CS340" s="185">
        <v>18154</v>
      </c>
      <c r="CT340" s="185">
        <v>1161.3948974609375</v>
      </c>
      <c r="CU340" s="185">
        <v>1953.05517578125</v>
      </c>
      <c r="CV340" s="185">
        <v>377617.8531793009</v>
      </c>
      <c r="CW340" s="138">
        <v>101.75</v>
      </c>
      <c r="CX340" s="186">
        <v>4384366.7913763849</v>
      </c>
    </row>
    <row r="341" spans="1:102">
      <c r="A341" s="165">
        <f t="shared" si="53"/>
        <v>42337.291666608799</v>
      </c>
      <c r="B341" s="166"/>
      <c r="C341" s="185">
        <v>60010.481389893685</v>
      </c>
      <c r="D341" s="161"/>
      <c r="E341" s="133">
        <f t="shared" si="59"/>
        <v>60010.481389893685</v>
      </c>
      <c r="F341" s="134">
        <v>2.7</v>
      </c>
      <c r="G341" s="185">
        <v>1005.1783176638313</v>
      </c>
      <c r="H341" s="161"/>
      <c r="I341" s="135">
        <f t="shared" si="60"/>
        <v>1005.1783176638313</v>
      </c>
      <c r="J341" s="136">
        <v>7.4999999999999997E-2</v>
      </c>
      <c r="K341" s="185"/>
      <c r="L341" s="185"/>
      <c r="M341" s="135">
        <f t="shared" si="61"/>
        <v>0</v>
      </c>
      <c r="N341" s="191"/>
      <c r="O341" s="185">
        <v>29502.651536114925</v>
      </c>
      <c r="P341" s="161"/>
      <c r="Q341" s="135">
        <f t="shared" si="54"/>
        <v>29502.651536114925</v>
      </c>
      <c r="R341" s="185">
        <v>25642.491522043812</v>
      </c>
      <c r="S341" s="192"/>
      <c r="T341" s="139">
        <f t="shared" si="55"/>
        <v>29502.651536114925</v>
      </c>
      <c r="U341" s="139">
        <f t="shared" si="56"/>
        <v>29502.651536114925</v>
      </c>
      <c r="V341" s="140"/>
      <c r="W341" s="196"/>
      <c r="X341" s="197"/>
      <c r="Y341" s="198"/>
      <c r="Z341" s="172">
        <f t="shared" si="62"/>
        <v>1</v>
      </c>
      <c r="AA341" s="173"/>
      <c r="AB341" s="199"/>
      <c r="AC341" s="198"/>
      <c r="AD341" s="175">
        <f t="shared" si="63"/>
        <v>1</v>
      </c>
      <c r="AE341" s="176"/>
      <c r="AF341" s="200">
        <v>68</v>
      </c>
      <c r="AG341" s="149">
        <v>35</v>
      </c>
      <c r="AH341" s="192"/>
      <c r="AI341" s="192"/>
      <c r="AJ341" s="150">
        <v>65</v>
      </c>
      <c r="AK341" s="192"/>
      <c r="AL341" s="192"/>
      <c r="AM341" s="178">
        <f t="shared" si="57"/>
        <v>10325.928037640224</v>
      </c>
      <c r="AN341" s="179">
        <f t="shared" si="58"/>
        <v>19176.723498474701</v>
      </c>
      <c r="AO341" s="180"/>
      <c r="AP341" s="180">
        <v>8.272828643047518</v>
      </c>
      <c r="AQ341" s="201">
        <v>8950467</v>
      </c>
      <c r="AR341" s="132"/>
      <c r="AS341" s="132">
        <v>61582.48828125</v>
      </c>
      <c r="AT341" s="132">
        <v>112412.765625</v>
      </c>
      <c r="AU341" s="132">
        <v>290086.375</v>
      </c>
      <c r="AV341" s="132">
        <v>447726.875</v>
      </c>
      <c r="AW341" s="132">
        <v>45882.21875</v>
      </c>
      <c r="AX341" s="132">
        <v>1342725.7418134005</v>
      </c>
      <c r="AY341" s="188"/>
      <c r="AZ341" s="132">
        <v>1041173.84375</v>
      </c>
      <c r="BA341" s="132"/>
      <c r="BB341" s="132"/>
      <c r="BC341" s="132"/>
      <c r="BD341" s="132"/>
      <c r="BE341" s="132"/>
      <c r="BF341" s="132"/>
      <c r="BG341" s="132"/>
      <c r="BH341" s="132"/>
      <c r="BI341" s="132"/>
      <c r="BJ341" s="132"/>
      <c r="BK341" s="132"/>
      <c r="BL341" s="132"/>
      <c r="BM341" s="132"/>
      <c r="BN341" s="132"/>
      <c r="BO341" s="157">
        <v>0.86030029296874999</v>
      </c>
      <c r="BP341" s="202">
        <v>11133518</v>
      </c>
      <c r="BQ341" s="132">
        <v>11377668</v>
      </c>
      <c r="BR341" s="132">
        <v>375</v>
      </c>
      <c r="BS341" s="132"/>
      <c r="BT341" s="132"/>
      <c r="BU341" s="132">
        <v>10419037</v>
      </c>
      <c r="BV341" s="132"/>
      <c r="BW341" s="132"/>
      <c r="BX341" s="132"/>
      <c r="BY341" s="132">
        <v>1149003.875</v>
      </c>
      <c r="BZ341" s="132">
        <v>0</v>
      </c>
      <c r="CA341" s="190">
        <v>0.97380882263183599</v>
      </c>
      <c r="CB341" s="185">
        <v>48.4</v>
      </c>
      <c r="CC341" s="185">
        <v>2461736.6350146104</v>
      </c>
      <c r="CD341" s="185">
        <v>55.988376617431641</v>
      </c>
      <c r="CE341" s="185">
        <v>2649467.9636057778</v>
      </c>
      <c r="CF341" s="185">
        <v>2257549.8034884874</v>
      </c>
      <c r="CG341" s="185">
        <v>1373478.1373622441</v>
      </c>
      <c r="CH341" s="185">
        <v>1376772.9927053417</v>
      </c>
      <c r="CI341" s="195">
        <v>3198255.6219708314</v>
      </c>
      <c r="CJ341" s="185">
        <v>2936010.9088065736</v>
      </c>
      <c r="CK341" s="185">
        <v>1273841</v>
      </c>
      <c r="CL341" s="185">
        <v>0.5</v>
      </c>
      <c r="CM341" s="185">
        <v>2</v>
      </c>
      <c r="CN341" s="185">
        <v>853.9</v>
      </c>
      <c r="CO341" s="185">
        <v>38641992</v>
      </c>
      <c r="CP341" s="186">
        <v>95.521659851074219</v>
      </c>
      <c r="CQ341" s="185">
        <v>3132.022705078125</v>
      </c>
      <c r="CR341" s="163">
        <v>1918.7186279296875</v>
      </c>
      <c r="CS341" s="185">
        <v>18221</v>
      </c>
      <c r="CT341" s="185">
        <v>1161.6025390625</v>
      </c>
      <c r="CU341" s="185">
        <v>1959.9439697265625</v>
      </c>
      <c r="CV341" s="185">
        <v>377617.86905729538</v>
      </c>
      <c r="CW341" s="138">
        <v>94.637699999999995</v>
      </c>
      <c r="CX341" s="186">
        <v>4396168.6035538502</v>
      </c>
    </row>
    <row r="342" spans="1:102">
      <c r="A342" s="165">
        <f t="shared" si="53"/>
        <v>42338.291666608799</v>
      </c>
      <c r="B342" s="166"/>
      <c r="C342" s="185">
        <v>60298.988124702941</v>
      </c>
      <c r="D342" s="161"/>
      <c r="E342" s="133">
        <f t="shared" si="59"/>
        <v>60298.988124702941</v>
      </c>
      <c r="F342" s="134">
        <v>2.7</v>
      </c>
      <c r="G342" s="185">
        <v>1010.0108187138743</v>
      </c>
      <c r="H342" s="161"/>
      <c r="I342" s="135">
        <f t="shared" si="60"/>
        <v>1010.0108187138743</v>
      </c>
      <c r="J342" s="136">
        <v>7.4999999999999997E-2</v>
      </c>
      <c r="K342" s="185"/>
      <c r="L342" s="185"/>
      <c r="M342" s="135">
        <f t="shared" si="61"/>
        <v>0</v>
      </c>
      <c r="N342" s="191"/>
      <c r="O342" s="185">
        <v>29644.488652994536</v>
      </c>
      <c r="P342" s="161"/>
      <c r="Q342" s="135">
        <f t="shared" si="54"/>
        <v>29644.488652994536</v>
      </c>
      <c r="R342" s="185">
        <v>26928.96297485763</v>
      </c>
      <c r="S342" s="192"/>
      <c r="T342" s="139">
        <f t="shared" si="55"/>
        <v>29644.488652994529</v>
      </c>
      <c r="U342" s="139">
        <f t="shared" si="56"/>
        <v>29644.488652994529</v>
      </c>
      <c r="V342" s="140"/>
      <c r="W342" s="196"/>
      <c r="X342" s="197"/>
      <c r="Y342" s="198"/>
      <c r="Z342" s="172">
        <f t="shared" si="62"/>
        <v>1</v>
      </c>
      <c r="AA342" s="173"/>
      <c r="AB342" s="199"/>
      <c r="AC342" s="198"/>
      <c r="AD342" s="175">
        <f t="shared" si="63"/>
        <v>1</v>
      </c>
      <c r="AE342" s="176"/>
      <c r="AF342" s="200">
        <v>68</v>
      </c>
      <c r="AG342" s="149">
        <v>35</v>
      </c>
      <c r="AH342" s="192"/>
      <c r="AI342" s="192"/>
      <c r="AJ342" s="150">
        <v>65</v>
      </c>
      <c r="AK342" s="192"/>
      <c r="AL342" s="192"/>
      <c r="AM342" s="178">
        <f t="shared" si="57"/>
        <v>10375.571028548085</v>
      </c>
      <c r="AN342" s="179">
        <f t="shared" si="58"/>
        <v>19268.917624446443</v>
      </c>
      <c r="AO342" s="180"/>
      <c r="AP342" s="180">
        <v>8.2852130204025407</v>
      </c>
      <c r="AQ342" s="201">
        <v>8970289</v>
      </c>
      <c r="AR342" s="132"/>
      <c r="AS342" s="132">
        <v>61807.33203125</v>
      </c>
      <c r="AT342" s="132">
        <v>112887.9609375</v>
      </c>
      <c r="AU342" s="132">
        <v>291137.65625</v>
      </c>
      <c r="AV342" s="132">
        <v>449628.71875</v>
      </c>
      <c r="AW342" s="132">
        <v>46138.58984375</v>
      </c>
      <c r="AX342" s="132">
        <v>1344934.1398146716</v>
      </c>
      <c r="AY342" s="188"/>
      <c r="AZ342" s="132">
        <v>1054432.78125</v>
      </c>
      <c r="BA342" s="132"/>
      <c r="BB342" s="132"/>
      <c r="BC342" s="132"/>
      <c r="BD342" s="132"/>
      <c r="BE342" s="132"/>
      <c r="BF342" s="132"/>
      <c r="BG342" s="132"/>
      <c r="BH342" s="132"/>
      <c r="BI342" s="132"/>
      <c r="BJ342" s="132"/>
      <c r="BK342" s="132"/>
      <c r="BL342" s="132"/>
      <c r="BM342" s="132"/>
      <c r="BN342" s="132"/>
      <c r="BO342" s="157">
        <v>0.92133628845214843</v>
      </c>
      <c r="BP342" s="202">
        <v>11169471</v>
      </c>
      <c r="BQ342" s="132">
        <v>11413625</v>
      </c>
      <c r="BR342" s="132">
        <v>375</v>
      </c>
      <c r="BS342" s="132"/>
      <c r="BT342" s="132"/>
      <c r="BU342" s="132">
        <v>10454330</v>
      </c>
      <c r="BV342" s="132"/>
      <c r="BW342" s="132"/>
      <c r="BX342" s="132"/>
      <c r="BY342" s="132">
        <v>1154126</v>
      </c>
      <c r="BZ342" s="132">
        <v>0</v>
      </c>
      <c r="CA342" s="190">
        <v>0.87546989440917966</v>
      </c>
      <c r="CB342" s="185">
        <v>48.4</v>
      </c>
      <c r="CC342" s="185">
        <v>2467470.9565166174</v>
      </c>
      <c r="CD342" s="185">
        <v>68.651634216308594</v>
      </c>
      <c r="CE342" s="185">
        <v>2655282.401537878</v>
      </c>
      <c r="CF342" s="185">
        <v>2261706.3981252415</v>
      </c>
      <c r="CG342" s="185">
        <v>1377439.8142999781</v>
      </c>
      <c r="CH342" s="185">
        <v>1380663.7810217559</v>
      </c>
      <c r="CI342" s="195">
        <v>3207441.4187835078</v>
      </c>
      <c r="CJ342" s="185">
        <v>2945087.7466916172</v>
      </c>
      <c r="CK342" s="185">
        <v>1282112.25</v>
      </c>
      <c r="CL342" s="185">
        <v>0.5</v>
      </c>
      <c r="CM342" s="185">
        <v>2</v>
      </c>
      <c r="CN342" s="185">
        <v>853.9</v>
      </c>
      <c r="CO342" s="185">
        <v>38821308</v>
      </c>
      <c r="CP342" s="186">
        <v>89.924842834472656</v>
      </c>
      <c r="CQ342" s="185">
        <v>3151.442626953125</v>
      </c>
      <c r="CR342" s="163">
        <v>1918.7186279296875</v>
      </c>
      <c r="CS342" s="185">
        <v>18286</v>
      </c>
      <c r="CT342" s="185">
        <v>1161.6162109375</v>
      </c>
      <c r="CU342" s="185">
        <v>1965.961181640625</v>
      </c>
      <c r="CV342" s="185">
        <v>377617.90582030371</v>
      </c>
      <c r="CW342" s="138">
        <v>94.637699999999995</v>
      </c>
      <c r="CX342" s="186">
        <v>4404572.0214909995</v>
      </c>
    </row>
    <row r="343" spans="1:102">
      <c r="A343" s="165">
        <f t="shared" si="53"/>
        <v>42339.291666608799</v>
      </c>
      <c r="B343" s="166"/>
      <c r="C343" s="185">
        <v>56495.07089338245</v>
      </c>
      <c r="D343" s="161"/>
      <c r="E343" s="133">
        <f t="shared" si="59"/>
        <v>56495.07089338245</v>
      </c>
      <c r="F343" s="134">
        <v>2.7</v>
      </c>
      <c r="G343" s="185">
        <v>1039.6503570499178</v>
      </c>
      <c r="H343" s="161"/>
      <c r="I343" s="135">
        <f t="shared" si="60"/>
        <v>1039.6503570499178</v>
      </c>
      <c r="J343" s="136">
        <v>7.4999999999999997E-2</v>
      </c>
      <c r="K343" s="185"/>
      <c r="L343" s="185"/>
      <c r="M343" s="135">
        <f t="shared" si="61"/>
        <v>0</v>
      </c>
      <c r="N343" s="191"/>
      <c r="O343" s="185">
        <v>46563.44268522731</v>
      </c>
      <c r="P343" s="161"/>
      <c r="Q343" s="135">
        <f t="shared" si="54"/>
        <v>46563.44268522731</v>
      </c>
      <c r="R343" s="185">
        <v>40434.341935729171</v>
      </c>
      <c r="S343" s="192"/>
      <c r="T343" s="139">
        <f t="shared" si="55"/>
        <v>8891.9778511052209</v>
      </c>
      <c r="U343" s="139">
        <f t="shared" si="56"/>
        <v>8891.9778511052209</v>
      </c>
      <c r="V343" s="140"/>
      <c r="W343" s="196"/>
      <c r="X343" s="197"/>
      <c r="Y343" s="198"/>
      <c r="Z343" s="172">
        <f t="shared" si="62"/>
        <v>1</v>
      </c>
      <c r="AA343" s="173"/>
      <c r="AB343" s="199"/>
      <c r="AC343" s="198"/>
      <c r="AD343" s="175">
        <f t="shared" si="63"/>
        <v>1</v>
      </c>
      <c r="AE343" s="176"/>
      <c r="AF343" s="200">
        <v>67</v>
      </c>
      <c r="AG343" s="149">
        <v>35</v>
      </c>
      <c r="AH343" s="192"/>
      <c r="AI343" s="192"/>
      <c r="AJ343" s="150">
        <v>65</v>
      </c>
      <c r="AK343" s="192"/>
      <c r="AL343" s="192"/>
      <c r="AM343" s="178">
        <f t="shared" si="57"/>
        <v>3112.1922478868273</v>
      </c>
      <c r="AN343" s="179">
        <f t="shared" si="58"/>
        <v>5779.7856032183945</v>
      </c>
      <c r="AO343" s="180"/>
      <c r="AP343" s="180">
        <v>8.2960723906821521</v>
      </c>
      <c r="AQ343" s="201">
        <v>8994087</v>
      </c>
      <c r="AR343" s="132"/>
      <c r="AS343" s="132">
        <v>62032.16796875</v>
      </c>
      <c r="AT343" s="132">
        <v>113362.6796875</v>
      </c>
      <c r="AU343" s="132">
        <v>292187.78125</v>
      </c>
      <c r="AV343" s="132">
        <v>451528.6875</v>
      </c>
      <c r="AW343" s="132">
        <v>46394.1171875</v>
      </c>
      <c r="AX343" s="132">
        <v>1347056.1659794489</v>
      </c>
      <c r="AY343" s="188"/>
      <c r="AZ343" s="132">
        <v>1067694.59375</v>
      </c>
      <c r="BA343" s="132"/>
      <c r="BB343" s="132"/>
      <c r="BC343" s="132"/>
      <c r="BD343" s="132"/>
      <c r="BE343" s="132"/>
      <c r="BF343" s="132"/>
      <c r="BG343" s="132"/>
      <c r="BH343" s="132"/>
      <c r="BI343" s="132"/>
      <c r="BJ343" s="132"/>
      <c r="BK343" s="132"/>
      <c r="BL343" s="132"/>
      <c r="BM343" s="132"/>
      <c r="BN343" s="132"/>
      <c r="BO343" s="157">
        <v>0.91165016174316404</v>
      </c>
      <c r="BP343" s="202">
        <v>11214038</v>
      </c>
      <c r="BQ343" s="206">
        <v>11457980</v>
      </c>
      <c r="BR343" s="206">
        <v>0</v>
      </c>
      <c r="BS343" s="206"/>
      <c r="BT343" s="206"/>
      <c r="BU343" s="206">
        <v>10498101</v>
      </c>
      <c r="BV343" s="206"/>
      <c r="BW343" s="206"/>
      <c r="BX343" s="206"/>
      <c r="BY343" s="206">
        <v>1164721.25</v>
      </c>
      <c r="BZ343" s="206">
        <v>0</v>
      </c>
      <c r="CA343" s="207">
        <v>0.73010459899902347</v>
      </c>
      <c r="CB343" s="185">
        <v>48.4</v>
      </c>
      <c r="CC343" s="185">
        <v>2472636.333281389</v>
      </c>
      <c r="CD343" s="185">
        <v>81.827445983886719</v>
      </c>
      <c r="CE343" s="185">
        <v>2661116.6326779011</v>
      </c>
      <c r="CF343" s="185">
        <v>2265888.326743409</v>
      </c>
      <c r="CG343" s="185">
        <v>1380127.7273597515</v>
      </c>
      <c r="CH343" s="185">
        <v>1383344.6340425019</v>
      </c>
      <c r="CI343" s="195">
        <v>3215198.9854408465</v>
      </c>
      <c r="CJ343" s="185">
        <v>2951522.568564611</v>
      </c>
      <c r="CK343" s="185">
        <v>1288387.75</v>
      </c>
      <c r="CL343" s="185">
        <v>0.5</v>
      </c>
      <c r="CM343" s="185">
        <v>2</v>
      </c>
      <c r="CN343" s="185">
        <v>1405.2903225806451</v>
      </c>
      <c r="CO343" s="185">
        <v>38994668</v>
      </c>
      <c r="CP343" s="186">
        <v>96.626708984375</v>
      </c>
      <c r="CQ343" s="185">
        <v>3170.909423828125</v>
      </c>
      <c r="CR343" s="163">
        <v>1918.7186279296875</v>
      </c>
      <c r="CS343" s="185">
        <v>18350</v>
      </c>
      <c r="CT343" s="185">
        <v>1165.0426025390625</v>
      </c>
      <c r="CU343" s="185">
        <v>1970.30908203125</v>
      </c>
      <c r="CV343" s="185">
        <v>377617.91066272923</v>
      </c>
      <c r="CW343" s="138">
        <v>87.831800000000001</v>
      </c>
      <c r="CX343" s="186">
        <v>4413001.538180843</v>
      </c>
    </row>
    <row r="344" spans="1:102">
      <c r="A344" s="165">
        <f t="shared" si="53"/>
        <v>42340.291666608799</v>
      </c>
      <c r="B344" s="166"/>
      <c r="C344" s="185">
        <v>70717.81517224008</v>
      </c>
      <c r="D344" s="161"/>
      <c r="E344" s="133">
        <f t="shared" si="59"/>
        <v>70717.81517224008</v>
      </c>
      <c r="F344" s="134">
        <v>2.7</v>
      </c>
      <c r="G344" s="185">
        <v>1301.3843620509817</v>
      </c>
      <c r="H344" s="161"/>
      <c r="I344" s="135">
        <f t="shared" si="60"/>
        <v>1301.3843620509817</v>
      </c>
      <c r="J344" s="136">
        <v>7.4999999999999997E-2</v>
      </c>
      <c r="K344" s="185"/>
      <c r="L344" s="185"/>
      <c r="M344" s="135">
        <f t="shared" si="61"/>
        <v>0</v>
      </c>
      <c r="N344" s="191"/>
      <c r="O344" s="185">
        <v>39840.463182642074</v>
      </c>
      <c r="P344" s="161"/>
      <c r="Q344" s="135">
        <f t="shared" si="54"/>
        <v>39840.463182642074</v>
      </c>
      <c r="R344" s="185">
        <v>35170.990481766588</v>
      </c>
      <c r="S344" s="192"/>
      <c r="T344" s="139">
        <f t="shared" si="55"/>
        <v>29575.967627547019</v>
      </c>
      <c r="U344" s="139">
        <f t="shared" si="56"/>
        <v>29575.967627547019</v>
      </c>
      <c r="V344" s="140"/>
      <c r="W344" s="196"/>
      <c r="X344" s="197"/>
      <c r="Y344" s="198"/>
      <c r="Z344" s="172">
        <f t="shared" si="62"/>
        <v>1</v>
      </c>
      <c r="AA344" s="173"/>
      <c r="AB344" s="199"/>
      <c r="AC344" s="198"/>
      <c r="AD344" s="175">
        <f t="shared" si="63"/>
        <v>1</v>
      </c>
      <c r="AE344" s="176"/>
      <c r="AF344" s="200">
        <v>68</v>
      </c>
      <c r="AG344" s="149">
        <v>35</v>
      </c>
      <c r="AH344" s="192"/>
      <c r="AI344" s="192"/>
      <c r="AJ344" s="150">
        <v>65</v>
      </c>
      <c r="AK344" s="192"/>
      <c r="AL344" s="192"/>
      <c r="AM344" s="178">
        <f t="shared" si="57"/>
        <v>10351.588669641456</v>
      </c>
      <c r="AN344" s="179">
        <f t="shared" si="58"/>
        <v>19224.378957905563</v>
      </c>
      <c r="AO344" s="180"/>
      <c r="AP344" s="180">
        <v>8.3062842297421327</v>
      </c>
      <c r="AQ344" s="201">
        <v>9017073</v>
      </c>
      <c r="AR344" s="132"/>
      <c r="AS344" s="132">
        <v>62257.00390625</v>
      </c>
      <c r="AT344" s="132">
        <v>113836.1953125</v>
      </c>
      <c r="AU344" s="132">
        <v>293234.125</v>
      </c>
      <c r="AV344" s="132">
        <v>453427.03125</v>
      </c>
      <c r="AW344" s="132">
        <v>46649.21875</v>
      </c>
      <c r="AX344" s="132">
        <v>1349294.7320772314</v>
      </c>
      <c r="AY344" s="188"/>
      <c r="AZ344" s="132">
        <v>1075578.21875</v>
      </c>
      <c r="BA344" s="132"/>
      <c r="BB344" s="132"/>
      <c r="BC344" s="132"/>
      <c r="BD344" s="132"/>
      <c r="BE344" s="132"/>
      <c r="BF344" s="132"/>
      <c r="BG344" s="132"/>
      <c r="BH344" s="132"/>
      <c r="BI344" s="132"/>
      <c r="BJ344" s="132"/>
      <c r="BK344" s="132"/>
      <c r="BL344" s="132"/>
      <c r="BM344" s="132"/>
      <c r="BN344" s="132"/>
      <c r="BO344" s="157">
        <v>0.86054489135742185</v>
      </c>
      <c r="BP344" s="202">
        <v>11258408</v>
      </c>
      <c r="BQ344" s="132">
        <v>11501986</v>
      </c>
      <c r="BR344" s="132">
        <v>600</v>
      </c>
      <c r="BS344" s="132"/>
      <c r="BT344" s="132"/>
      <c r="BU344" s="132">
        <v>10539885</v>
      </c>
      <c r="BV344" s="132"/>
      <c r="BW344" s="132"/>
      <c r="BX344" s="132"/>
      <c r="BY344" s="132">
        <v>1175338.125</v>
      </c>
      <c r="BZ344" s="132">
        <v>0</v>
      </c>
      <c r="CA344" s="190">
        <v>0.62304019927978516</v>
      </c>
      <c r="CB344" s="185">
        <v>48.4</v>
      </c>
      <c r="CC344" s="185">
        <v>2477499.64747561</v>
      </c>
      <c r="CD344" s="185">
        <v>60.620391845703125</v>
      </c>
      <c r="CE344" s="185">
        <v>2666563.1044948166</v>
      </c>
      <c r="CF344" s="185">
        <v>2269712.8560863878</v>
      </c>
      <c r="CG344" s="185">
        <v>1383743.4762097211</v>
      </c>
      <c r="CH344" s="185">
        <v>1386925.7792983176</v>
      </c>
      <c r="CI344" s="195">
        <v>3223535.8219610015</v>
      </c>
      <c r="CJ344" s="185">
        <v>2954187.0456032902</v>
      </c>
      <c r="CK344" s="185">
        <v>1295251.5</v>
      </c>
      <c r="CL344" s="185">
        <v>0.5</v>
      </c>
      <c r="CM344" s="185">
        <v>2</v>
      </c>
      <c r="CN344" s="185">
        <v>1405.2903225806451</v>
      </c>
      <c r="CO344" s="185">
        <v>39147136</v>
      </c>
      <c r="CP344" s="186">
        <v>90.115409851074219</v>
      </c>
      <c r="CQ344" s="185">
        <v>3187.854736328125</v>
      </c>
      <c r="CR344" s="163">
        <v>1918.7186279296875</v>
      </c>
      <c r="CS344" s="185">
        <v>18414</v>
      </c>
      <c r="CT344" s="185">
        <v>1166.6124267578125</v>
      </c>
      <c r="CU344" s="185">
        <v>1972.905517578125</v>
      </c>
      <c r="CV344" s="185">
        <v>377617.91148044175</v>
      </c>
      <c r="CW344" s="138">
        <v>96.04</v>
      </c>
      <c r="CX344" s="186">
        <v>4422003.0085469382</v>
      </c>
    </row>
    <row r="345" spans="1:102">
      <c r="A345" s="165">
        <f t="shared" si="53"/>
        <v>42341.291666608799</v>
      </c>
      <c r="B345" s="166"/>
      <c r="C345" s="185">
        <v>71211.897600294629</v>
      </c>
      <c r="D345" s="161"/>
      <c r="E345" s="133">
        <f t="shared" si="59"/>
        <v>71211.897600294629</v>
      </c>
      <c r="F345" s="134">
        <v>2.7</v>
      </c>
      <c r="G345" s="185">
        <v>1310.4767123147492</v>
      </c>
      <c r="H345" s="161"/>
      <c r="I345" s="135">
        <f t="shared" si="60"/>
        <v>1310.4767123147492</v>
      </c>
      <c r="J345" s="136">
        <v>7.4999999999999997E-2</v>
      </c>
      <c r="K345" s="185"/>
      <c r="L345" s="185"/>
      <c r="M345" s="135">
        <f t="shared" si="61"/>
        <v>0</v>
      </c>
      <c r="N345" s="191"/>
      <c r="O345" s="185">
        <v>40814.016279347488</v>
      </c>
      <c r="P345" s="161"/>
      <c r="Q345" s="135">
        <f t="shared" si="54"/>
        <v>40814.016279347488</v>
      </c>
      <c r="R345" s="185">
        <v>32619.345231380383</v>
      </c>
      <c r="S345" s="192"/>
      <c r="T345" s="139">
        <f t="shared" si="55"/>
        <v>29087.404608632394</v>
      </c>
      <c r="U345" s="139">
        <f t="shared" si="56"/>
        <v>29087.404608632394</v>
      </c>
      <c r="V345" s="140"/>
      <c r="W345" s="196"/>
      <c r="X345" s="197"/>
      <c r="Y345" s="198"/>
      <c r="Z345" s="172">
        <f t="shared" si="62"/>
        <v>1</v>
      </c>
      <c r="AA345" s="173"/>
      <c r="AB345" s="199"/>
      <c r="AC345" s="198"/>
      <c r="AD345" s="175">
        <f t="shared" si="63"/>
        <v>1</v>
      </c>
      <c r="AE345" s="176"/>
      <c r="AF345" s="200">
        <v>68</v>
      </c>
      <c r="AG345" s="149">
        <v>35</v>
      </c>
      <c r="AH345" s="192"/>
      <c r="AI345" s="192"/>
      <c r="AJ345" s="150">
        <v>65</v>
      </c>
      <c r="AK345" s="192"/>
      <c r="AL345" s="192"/>
      <c r="AM345" s="178">
        <f t="shared" si="57"/>
        <v>10180.591613021337</v>
      </c>
      <c r="AN345" s="179">
        <f t="shared" si="58"/>
        <v>18906.812995611057</v>
      </c>
      <c r="AO345" s="180"/>
      <c r="AP345" s="180">
        <v>8.3158485375824807</v>
      </c>
      <c r="AQ345" s="201">
        <v>9045567</v>
      </c>
      <c r="AR345" s="132"/>
      <c r="AS345" s="132">
        <v>62473.44140625</v>
      </c>
      <c r="AT345" s="132">
        <v>114277.78125</v>
      </c>
      <c r="AU345" s="132">
        <v>294209.625</v>
      </c>
      <c r="AV345" s="132">
        <v>455262.59375</v>
      </c>
      <c r="AW345" s="132">
        <v>46891.02734375</v>
      </c>
      <c r="AX345" s="132">
        <v>1352590.8270585367</v>
      </c>
      <c r="AY345" s="188"/>
      <c r="AZ345" s="132">
        <v>1088375.78125</v>
      </c>
      <c r="BA345" s="132"/>
      <c r="BB345" s="132"/>
      <c r="BC345" s="132"/>
      <c r="BD345" s="132"/>
      <c r="BE345" s="132"/>
      <c r="BF345" s="132"/>
      <c r="BG345" s="132"/>
      <c r="BH345" s="132"/>
      <c r="BI345" s="132"/>
      <c r="BJ345" s="132"/>
      <c r="BK345" s="132"/>
      <c r="BL345" s="132"/>
      <c r="BM345" s="132"/>
      <c r="BN345" s="132"/>
      <c r="BO345" s="157">
        <v>0.89356216430664059</v>
      </c>
      <c r="BP345" s="202">
        <v>11302927</v>
      </c>
      <c r="BQ345" s="132">
        <v>11546574</v>
      </c>
      <c r="BR345" s="132">
        <v>1500</v>
      </c>
      <c r="BS345" s="132"/>
      <c r="BT345" s="132"/>
      <c r="BU345" s="132">
        <v>10585445</v>
      </c>
      <c r="BV345" s="132"/>
      <c r="BW345" s="132"/>
      <c r="BX345" s="132"/>
      <c r="BY345" s="132">
        <v>1187580.5</v>
      </c>
      <c r="BZ345" s="132">
        <v>0</v>
      </c>
      <c r="CA345" s="190">
        <v>0.42410057067871093</v>
      </c>
      <c r="CB345" s="185">
        <v>53.18</v>
      </c>
      <c r="CC345" s="185">
        <v>2484511.144949961</v>
      </c>
      <c r="CD345" s="185">
        <v>70.745697021484375</v>
      </c>
      <c r="CE345" s="185">
        <v>2674187.3044307833</v>
      </c>
      <c r="CF345" s="185">
        <v>2275028.2087260587</v>
      </c>
      <c r="CG345" s="185">
        <v>1389841.3272429889</v>
      </c>
      <c r="CH345" s="185">
        <v>1392967.2521991623</v>
      </c>
      <c r="CI345" s="195">
        <v>3236541.4467545645</v>
      </c>
      <c r="CJ345" s="185">
        <v>2963282.0677791447</v>
      </c>
      <c r="CK345" s="185">
        <v>1302077</v>
      </c>
      <c r="CL345" s="185">
        <v>0.5</v>
      </c>
      <c r="CM345" s="185">
        <v>2</v>
      </c>
      <c r="CN345" s="185">
        <v>1405.2903225806451</v>
      </c>
      <c r="CO345" s="185">
        <v>39330088</v>
      </c>
      <c r="CP345" s="186">
        <v>96.154876708984375</v>
      </c>
      <c r="CQ345" s="185">
        <v>3206.54638671875</v>
      </c>
      <c r="CR345" s="163">
        <v>1918.7186279296875</v>
      </c>
      <c r="CS345" s="185">
        <v>18479</v>
      </c>
      <c r="CT345" s="185">
        <v>1166.7713623046875</v>
      </c>
      <c r="CU345" s="185">
        <v>1974.877197265625</v>
      </c>
      <c r="CV345" s="185">
        <v>377618.05482460785</v>
      </c>
      <c r="CW345" s="138">
        <v>109</v>
      </c>
      <c r="CX345" s="186">
        <v>4431571.563614375</v>
      </c>
    </row>
    <row r="346" spans="1:102">
      <c r="A346" s="165">
        <f t="shared" si="53"/>
        <v>42342.291666608799</v>
      </c>
      <c r="B346" s="166"/>
      <c r="C346" s="185">
        <v>37594.016971779354</v>
      </c>
      <c r="D346" s="161"/>
      <c r="E346" s="133">
        <f t="shared" si="59"/>
        <v>37594.016971779354</v>
      </c>
      <c r="F346" s="134">
        <v>2.7</v>
      </c>
      <c r="G346" s="185">
        <v>691.82377417335465</v>
      </c>
      <c r="H346" s="161"/>
      <c r="I346" s="135">
        <f t="shared" si="60"/>
        <v>691.82377417335465</v>
      </c>
      <c r="J346" s="136">
        <v>7.4999999999999997E-2</v>
      </c>
      <c r="K346" s="185"/>
      <c r="L346" s="185"/>
      <c r="M346" s="135">
        <f t="shared" si="61"/>
        <v>0</v>
      </c>
      <c r="N346" s="191"/>
      <c r="O346" s="185">
        <v>32131.352569578579</v>
      </c>
      <c r="P346" s="161"/>
      <c r="Q346" s="135">
        <f t="shared" si="54"/>
        <v>32131.352569578579</v>
      </c>
      <c r="R346" s="185">
        <v>25707.306482479413</v>
      </c>
      <c r="S346" s="192"/>
      <c r="T346" s="139">
        <f t="shared" si="55"/>
        <v>4770.8406280274212</v>
      </c>
      <c r="U346" s="139">
        <f t="shared" si="56"/>
        <v>4770.8406280274212</v>
      </c>
      <c r="V346" s="140"/>
      <c r="W346" s="196"/>
      <c r="X346" s="197"/>
      <c r="Y346" s="198"/>
      <c r="Z346" s="172">
        <f t="shared" si="62"/>
        <v>1</v>
      </c>
      <c r="AA346" s="173"/>
      <c r="AB346" s="199"/>
      <c r="AC346" s="198"/>
      <c r="AD346" s="175">
        <f t="shared" si="63"/>
        <v>1</v>
      </c>
      <c r="AE346" s="176"/>
      <c r="AF346" s="200">
        <v>67</v>
      </c>
      <c r="AG346" s="149">
        <v>35</v>
      </c>
      <c r="AH346" s="192"/>
      <c r="AI346" s="192"/>
      <c r="AJ346" s="150">
        <v>65</v>
      </c>
      <c r="AK346" s="192"/>
      <c r="AL346" s="192"/>
      <c r="AM346" s="178">
        <f t="shared" si="57"/>
        <v>1669.7942198095975</v>
      </c>
      <c r="AN346" s="179">
        <f t="shared" si="58"/>
        <v>3101.0464082178241</v>
      </c>
      <c r="AO346" s="180"/>
      <c r="AP346" s="180">
        <v>8.3247653142031943</v>
      </c>
      <c r="AQ346" s="201">
        <v>9077029</v>
      </c>
      <c r="AR346" s="132"/>
      <c r="AS346" s="132">
        <v>62679.41796875</v>
      </c>
      <c r="AT346" s="132">
        <v>114677.3984375</v>
      </c>
      <c r="AU346" s="132">
        <v>295091.71875</v>
      </c>
      <c r="AV346" s="132">
        <v>457014.15625</v>
      </c>
      <c r="AW346" s="132">
        <v>47121.44921875</v>
      </c>
      <c r="AX346" s="132">
        <v>1357694.4932681113</v>
      </c>
      <c r="AY346" s="188"/>
      <c r="AZ346" s="132">
        <v>1100633.78125</v>
      </c>
      <c r="BA346" s="132"/>
      <c r="BB346" s="132"/>
      <c r="BC346" s="132"/>
      <c r="BD346" s="132"/>
      <c r="BE346" s="132"/>
      <c r="BF346" s="132"/>
      <c r="BG346" s="132"/>
      <c r="BH346" s="132"/>
      <c r="BI346" s="132"/>
      <c r="BJ346" s="132"/>
      <c r="BK346" s="132"/>
      <c r="BL346" s="132"/>
      <c r="BM346" s="132"/>
      <c r="BN346" s="132"/>
      <c r="BO346" s="157">
        <v>0.91216049194335935</v>
      </c>
      <c r="BP346" s="202">
        <v>11351073</v>
      </c>
      <c r="BQ346" s="132">
        <v>11594306</v>
      </c>
      <c r="BR346" s="132">
        <v>0</v>
      </c>
      <c r="BS346" s="132"/>
      <c r="BT346" s="132"/>
      <c r="BU346" s="132">
        <v>10625076</v>
      </c>
      <c r="BV346" s="132"/>
      <c r="BW346" s="132"/>
      <c r="BX346" s="132"/>
      <c r="BY346" s="132">
        <v>1194040.625</v>
      </c>
      <c r="BZ346" s="132">
        <v>0</v>
      </c>
      <c r="CA346" s="190">
        <v>0.8218244171142578</v>
      </c>
      <c r="CB346" s="185">
        <v>53.1</v>
      </c>
      <c r="CC346" s="185">
        <v>2492620.298646016</v>
      </c>
      <c r="CD346" s="185">
        <v>81.707588195800781</v>
      </c>
      <c r="CE346" s="185">
        <v>2682736.7755948817</v>
      </c>
      <c r="CF346" s="185">
        <v>2280436.5029612114</v>
      </c>
      <c r="CG346" s="185">
        <v>1396371.9736498918</v>
      </c>
      <c r="CH346" s="185">
        <v>1399471.6580913228</v>
      </c>
      <c r="CI346" s="195">
        <v>3250959.6493900842</v>
      </c>
      <c r="CJ346" s="185">
        <v>2974359.3092287658</v>
      </c>
      <c r="CK346" s="185">
        <v>1309261.75</v>
      </c>
      <c r="CL346" s="185">
        <v>0.5</v>
      </c>
      <c r="CM346" s="185">
        <v>2</v>
      </c>
      <c r="CN346" s="185">
        <v>1405.2903225806451</v>
      </c>
      <c r="CO346" s="185">
        <v>39519172</v>
      </c>
      <c r="CP346" s="186">
        <v>92.239662170410156</v>
      </c>
      <c r="CQ346" s="185">
        <v>3225.59912109375</v>
      </c>
      <c r="CR346" s="163">
        <v>1918.7186279296875</v>
      </c>
      <c r="CS346" s="185">
        <v>18544</v>
      </c>
      <c r="CT346" s="185">
        <v>1166.7816162109375</v>
      </c>
      <c r="CU346" s="185">
        <v>1976.8590087890625</v>
      </c>
      <c r="CV346" s="185">
        <v>377618.06051292049</v>
      </c>
      <c r="CW346" s="138">
        <v>109</v>
      </c>
      <c r="CX346" s="186">
        <v>4440460.6194478897</v>
      </c>
    </row>
    <row r="347" spans="1:102">
      <c r="A347" s="165">
        <f t="shared" si="53"/>
        <v>42343.291666608799</v>
      </c>
      <c r="B347" s="166"/>
      <c r="C347" s="185">
        <v>78306.195616939702</v>
      </c>
      <c r="D347" s="161"/>
      <c r="E347" s="133">
        <f t="shared" si="59"/>
        <v>78306.195616939702</v>
      </c>
      <c r="F347" s="134">
        <v>2.7</v>
      </c>
      <c r="G347" s="185">
        <v>1441.0295083266842</v>
      </c>
      <c r="H347" s="161"/>
      <c r="I347" s="135">
        <f t="shared" si="60"/>
        <v>1441.0295083266842</v>
      </c>
      <c r="J347" s="136">
        <v>7.4999999999999997E-2</v>
      </c>
      <c r="K347" s="185"/>
      <c r="L347" s="185"/>
      <c r="M347" s="135">
        <f t="shared" si="61"/>
        <v>0</v>
      </c>
      <c r="N347" s="191"/>
      <c r="O347" s="185">
        <v>40065.583823302266</v>
      </c>
      <c r="P347" s="161"/>
      <c r="Q347" s="135">
        <f t="shared" si="54"/>
        <v>40065.583823302266</v>
      </c>
      <c r="R347" s="185">
        <v>34935.025317141954</v>
      </c>
      <c r="S347" s="192"/>
      <c r="T347" s="139">
        <f t="shared" si="55"/>
        <v>36799.582285310753</v>
      </c>
      <c r="U347" s="139">
        <f t="shared" si="56"/>
        <v>36799.582285310753</v>
      </c>
      <c r="V347" s="140"/>
      <c r="W347" s="196"/>
      <c r="X347" s="197"/>
      <c r="Y347" s="198"/>
      <c r="Z347" s="172">
        <f t="shared" si="62"/>
        <v>1</v>
      </c>
      <c r="AA347" s="173"/>
      <c r="AB347" s="199"/>
      <c r="AC347" s="198"/>
      <c r="AD347" s="175">
        <f t="shared" si="63"/>
        <v>1</v>
      </c>
      <c r="AE347" s="176"/>
      <c r="AF347" s="200">
        <v>67</v>
      </c>
      <c r="AG347" s="149">
        <v>35</v>
      </c>
      <c r="AH347" s="192"/>
      <c r="AI347" s="192"/>
      <c r="AJ347" s="150">
        <v>65</v>
      </c>
      <c r="AK347" s="192"/>
      <c r="AL347" s="192"/>
      <c r="AM347" s="178">
        <f t="shared" si="57"/>
        <v>12879.853799858764</v>
      </c>
      <c r="AN347" s="179">
        <f t="shared" si="58"/>
        <v>23919.728485451989</v>
      </c>
      <c r="AO347" s="180"/>
      <c r="AP347" s="180">
        <v>8.3330345596042754</v>
      </c>
      <c r="AQ347" s="201">
        <v>9087326</v>
      </c>
      <c r="AR347" s="132"/>
      <c r="AS347" s="132">
        <v>62857.82421875</v>
      </c>
      <c r="AT347" s="132">
        <v>115056.3203125</v>
      </c>
      <c r="AU347" s="132">
        <v>295910.34375</v>
      </c>
      <c r="AV347" s="132">
        <v>458530.375</v>
      </c>
      <c r="AW347" s="132">
        <v>47334.92578125</v>
      </c>
      <c r="AX347" s="132">
        <v>1359925.3302190125</v>
      </c>
      <c r="AY347" s="188"/>
      <c r="AZ347" s="132">
        <v>1112094.28125</v>
      </c>
      <c r="BA347" s="132"/>
      <c r="BB347" s="132"/>
      <c r="BC347" s="132"/>
      <c r="BD347" s="132"/>
      <c r="BE347" s="132"/>
      <c r="BF347" s="132"/>
      <c r="BG347" s="132"/>
      <c r="BH347" s="132"/>
      <c r="BI347" s="132"/>
      <c r="BJ347" s="132"/>
      <c r="BK347" s="132"/>
      <c r="BL347" s="132"/>
      <c r="BM347" s="132"/>
      <c r="BN347" s="132"/>
      <c r="BO347" s="157">
        <v>0.81985931396484379</v>
      </c>
      <c r="BP347" s="202">
        <v>11384351</v>
      </c>
      <c r="BQ347" s="132">
        <v>11627448</v>
      </c>
      <c r="BR347" s="132">
        <v>600</v>
      </c>
      <c r="BS347" s="132"/>
      <c r="BT347" s="132"/>
      <c r="BU347" s="132">
        <v>10656996</v>
      </c>
      <c r="BV347" s="132"/>
      <c r="BW347" s="132"/>
      <c r="BX347" s="132"/>
      <c r="BY347" s="132">
        <v>1201086.75</v>
      </c>
      <c r="BZ347" s="132">
        <v>0</v>
      </c>
      <c r="CA347" s="190">
        <v>0.81472084045410154</v>
      </c>
      <c r="CB347" s="185">
        <v>53.18</v>
      </c>
      <c r="CC347" s="185">
        <v>2500237.0173497507</v>
      </c>
      <c r="CD347" s="185">
        <v>79.088523864746094</v>
      </c>
      <c r="CE347" s="185">
        <v>2689671.4711104645</v>
      </c>
      <c r="CF347" s="185">
        <v>2284912.7669309573</v>
      </c>
      <c r="CG347" s="185">
        <v>1401785.0789881239</v>
      </c>
      <c r="CH347" s="185">
        <v>1404824.0854393612</v>
      </c>
      <c r="CI347" s="195">
        <v>3262584.8328004144</v>
      </c>
      <c r="CJ347" s="185">
        <v>2982645.3930548164</v>
      </c>
      <c r="CK347" s="185">
        <v>1315743</v>
      </c>
      <c r="CL347" s="185">
        <v>0.5</v>
      </c>
      <c r="CM347" s="185">
        <v>2</v>
      </c>
      <c r="CN347" s="185">
        <v>1405.2903225806451</v>
      </c>
      <c r="CO347" s="185">
        <v>39627692</v>
      </c>
      <c r="CP347" s="186">
        <v>96.157958984375</v>
      </c>
      <c r="CQ347" s="185">
        <v>3240.96630859375</v>
      </c>
      <c r="CR347" s="163">
        <v>1918.7186279296875</v>
      </c>
      <c r="CS347" s="185">
        <v>18590</v>
      </c>
      <c r="CT347" s="185">
        <v>1166.7816162109375</v>
      </c>
      <c r="CU347" s="185">
        <v>1979.911376953125</v>
      </c>
      <c r="CV347" s="185">
        <v>377618.06139243452</v>
      </c>
      <c r="CW347" s="138">
        <v>94.64</v>
      </c>
      <c r="CX347" s="186">
        <v>4449568.2428199295</v>
      </c>
    </row>
    <row r="348" spans="1:102">
      <c r="A348" s="165">
        <f t="shared" si="53"/>
        <v>42344.291666608799</v>
      </c>
      <c r="B348" s="166"/>
      <c r="C348" s="185">
        <v>56481.198168620664</v>
      </c>
      <c r="D348" s="161"/>
      <c r="E348" s="133">
        <f t="shared" si="59"/>
        <v>56481.198168620664</v>
      </c>
      <c r="F348" s="134">
        <v>2.7</v>
      </c>
      <c r="G348" s="185">
        <v>1039.3950642779332</v>
      </c>
      <c r="H348" s="161"/>
      <c r="I348" s="135">
        <f t="shared" si="60"/>
        <v>1039.3950642779332</v>
      </c>
      <c r="J348" s="136">
        <v>7.4999999999999997E-2</v>
      </c>
      <c r="K348" s="185"/>
      <c r="L348" s="185"/>
      <c r="M348" s="135">
        <f t="shared" si="61"/>
        <v>0</v>
      </c>
      <c r="N348" s="191"/>
      <c r="O348" s="185">
        <v>35960.602783754584</v>
      </c>
      <c r="P348" s="161"/>
      <c r="Q348" s="135">
        <f t="shared" si="54"/>
        <v>35960.602783754584</v>
      </c>
      <c r="R348" s="185">
        <v>30117.657559164927</v>
      </c>
      <c r="S348" s="192"/>
      <c r="T348" s="139">
        <f t="shared" si="55"/>
        <v>19481.200320588148</v>
      </c>
      <c r="U348" s="139">
        <f t="shared" si="56"/>
        <v>19481.200320588148</v>
      </c>
      <c r="V348" s="140"/>
      <c r="W348" s="196"/>
      <c r="X348" s="197"/>
      <c r="Y348" s="198"/>
      <c r="Z348" s="172">
        <f t="shared" si="62"/>
        <v>1</v>
      </c>
      <c r="AA348" s="173"/>
      <c r="AB348" s="199"/>
      <c r="AC348" s="198"/>
      <c r="AD348" s="175">
        <f t="shared" si="63"/>
        <v>1</v>
      </c>
      <c r="AE348" s="176"/>
      <c r="AF348" s="200">
        <v>68</v>
      </c>
      <c r="AG348" s="149">
        <v>35</v>
      </c>
      <c r="AH348" s="192"/>
      <c r="AI348" s="192"/>
      <c r="AJ348" s="150">
        <v>65</v>
      </c>
      <c r="AK348" s="192"/>
      <c r="AL348" s="192"/>
      <c r="AM348" s="178">
        <f t="shared" si="57"/>
        <v>6818.4201122058521</v>
      </c>
      <c r="AN348" s="179">
        <f t="shared" si="58"/>
        <v>12662.780208382297</v>
      </c>
      <c r="AO348" s="180"/>
      <c r="AP348" s="180">
        <v>8.3406562737857222</v>
      </c>
      <c r="AQ348" s="201">
        <v>9116636</v>
      </c>
      <c r="AR348" s="132"/>
      <c r="AS348" s="132">
        <v>63080.68359375</v>
      </c>
      <c r="AT348" s="132">
        <v>115539.9296875</v>
      </c>
      <c r="AU348" s="132">
        <v>296936.0625</v>
      </c>
      <c r="AV348" s="132">
        <v>460431.9375</v>
      </c>
      <c r="AW348" s="132">
        <v>47594.3671875</v>
      </c>
      <c r="AX348" s="132">
        <v>1361613.368543047</v>
      </c>
      <c r="AY348" s="188"/>
      <c r="AZ348" s="132">
        <v>1123574.78125</v>
      </c>
      <c r="BA348" s="132"/>
      <c r="BB348" s="132"/>
      <c r="BC348" s="132"/>
      <c r="BD348" s="132"/>
      <c r="BE348" s="132"/>
      <c r="BF348" s="132"/>
      <c r="BG348" s="132"/>
      <c r="BH348" s="132"/>
      <c r="BI348" s="132"/>
      <c r="BJ348" s="132"/>
      <c r="BK348" s="132"/>
      <c r="BL348" s="132"/>
      <c r="BM348" s="132"/>
      <c r="BN348" s="132"/>
      <c r="BO348" s="157">
        <v>0.90000732421874996</v>
      </c>
      <c r="BP348" s="202">
        <v>11428471</v>
      </c>
      <c r="BQ348" s="132">
        <v>11671813</v>
      </c>
      <c r="BR348" s="132">
        <v>0</v>
      </c>
      <c r="BS348" s="132"/>
      <c r="BT348" s="132"/>
      <c r="BU348" s="132">
        <v>10701446</v>
      </c>
      <c r="BV348" s="132"/>
      <c r="BW348" s="132"/>
      <c r="BX348" s="132"/>
      <c r="BY348" s="132">
        <v>1215539.5</v>
      </c>
      <c r="BZ348" s="132">
        <v>0</v>
      </c>
      <c r="CA348" s="190">
        <v>0.7005436706542969</v>
      </c>
      <c r="CB348" s="185">
        <v>53.18</v>
      </c>
      <c r="CC348" s="185">
        <v>2509421.2474111784</v>
      </c>
      <c r="CD348" s="185">
        <v>68.419609069824219</v>
      </c>
      <c r="CE348" s="185">
        <v>2696948.0014464273</v>
      </c>
      <c r="CF348" s="185">
        <v>2289006.3973296806</v>
      </c>
      <c r="CG348" s="185">
        <v>1407324.8185466875</v>
      </c>
      <c r="CH348" s="185">
        <v>1410294.4251890806</v>
      </c>
      <c r="CI348" s="195">
        <v>3274743.633052472</v>
      </c>
      <c r="CJ348" s="185">
        <v>2992113.5166767621</v>
      </c>
      <c r="CK348" s="185">
        <v>1321433.25</v>
      </c>
      <c r="CL348" s="185">
        <v>0.5</v>
      </c>
      <c r="CM348" s="185">
        <v>2</v>
      </c>
      <c r="CN348" s="185">
        <v>1405.2903225806451</v>
      </c>
      <c r="CO348" s="185">
        <v>39827448</v>
      </c>
      <c r="CP348" s="186">
        <v>94.9365234375</v>
      </c>
      <c r="CQ348" s="185">
        <v>3260.536376953125</v>
      </c>
      <c r="CR348" s="163">
        <v>1918.7186279296875</v>
      </c>
      <c r="CS348" s="185">
        <v>18650</v>
      </c>
      <c r="CT348" s="185">
        <v>1166.7816162109375</v>
      </c>
      <c r="CU348" s="185">
        <v>1984.7783203125</v>
      </c>
      <c r="CV348" s="185">
        <v>377618.06268332241</v>
      </c>
      <c r="CW348" s="138">
        <v>94.64</v>
      </c>
      <c r="CX348" s="186">
        <v>4459864.23031261</v>
      </c>
    </row>
    <row r="349" spans="1:102">
      <c r="A349" s="165">
        <f t="shared" si="53"/>
        <v>42345.291666608799</v>
      </c>
      <c r="B349" s="166"/>
      <c r="C349" s="185">
        <v>56976.347729349203</v>
      </c>
      <c r="D349" s="161"/>
      <c r="E349" s="133">
        <f t="shared" si="59"/>
        <v>56976.347729349203</v>
      </c>
      <c r="F349" s="134">
        <v>2.7</v>
      </c>
      <c r="G349" s="185">
        <v>1048.5070524472383</v>
      </c>
      <c r="H349" s="161"/>
      <c r="I349" s="135">
        <f t="shared" si="60"/>
        <v>1048.5070524472383</v>
      </c>
      <c r="J349" s="136">
        <v>7.4999999999999997E-2</v>
      </c>
      <c r="K349" s="185"/>
      <c r="L349" s="185"/>
      <c r="M349" s="135">
        <f t="shared" si="61"/>
        <v>0</v>
      </c>
      <c r="N349" s="191"/>
      <c r="O349" s="185">
        <v>37376.015144709258</v>
      </c>
      <c r="P349" s="161"/>
      <c r="Q349" s="135">
        <f t="shared" si="54"/>
        <v>37376.015144709258</v>
      </c>
      <c r="R349" s="185">
        <v>30268.573579920336</v>
      </c>
      <c r="S349" s="192"/>
      <c r="T349" s="139">
        <f t="shared" si="55"/>
        <v>18551.825532192706</v>
      </c>
      <c r="U349" s="139">
        <f t="shared" si="56"/>
        <v>18551.825532192706</v>
      </c>
      <c r="V349" s="140"/>
      <c r="W349" s="196"/>
      <c r="X349" s="197"/>
      <c r="Y349" s="198"/>
      <c r="Z349" s="172">
        <f t="shared" si="62"/>
        <v>1</v>
      </c>
      <c r="AA349" s="173"/>
      <c r="AB349" s="199"/>
      <c r="AC349" s="198"/>
      <c r="AD349" s="175">
        <f t="shared" si="63"/>
        <v>1</v>
      </c>
      <c r="AE349" s="176"/>
      <c r="AF349" s="200">
        <v>68</v>
      </c>
      <c r="AG349" s="149">
        <v>35</v>
      </c>
      <c r="AH349" s="192"/>
      <c r="AI349" s="192"/>
      <c r="AJ349" s="150">
        <v>65</v>
      </c>
      <c r="AK349" s="192"/>
      <c r="AL349" s="192"/>
      <c r="AM349" s="178">
        <f t="shared" si="57"/>
        <v>6493.1389362674472</v>
      </c>
      <c r="AN349" s="179">
        <f t="shared" si="58"/>
        <v>12058.686595925257</v>
      </c>
      <c r="AO349" s="180"/>
      <c r="AP349" s="180">
        <v>8.3476304567475346</v>
      </c>
      <c r="AQ349" s="201">
        <v>9139461</v>
      </c>
      <c r="AR349" s="132"/>
      <c r="AS349" s="132">
        <v>63288.203125</v>
      </c>
      <c r="AT349" s="132">
        <v>115957.171875</v>
      </c>
      <c r="AU349" s="132">
        <v>297865.4375</v>
      </c>
      <c r="AV349" s="132">
        <v>462223.28125</v>
      </c>
      <c r="AW349" s="132">
        <v>47825.07421875</v>
      </c>
      <c r="AX349" s="132">
        <v>1364663.6979210188</v>
      </c>
      <c r="AY349" s="188"/>
      <c r="AZ349" s="132">
        <v>1133075</v>
      </c>
      <c r="BA349" s="132"/>
      <c r="BB349" s="132"/>
      <c r="BC349" s="132"/>
      <c r="BD349" s="132"/>
      <c r="BE349" s="132"/>
      <c r="BF349" s="132"/>
      <c r="BG349" s="132"/>
      <c r="BH349" s="132"/>
      <c r="BI349" s="132"/>
      <c r="BJ349" s="132"/>
      <c r="BK349" s="132"/>
      <c r="BL349" s="132"/>
      <c r="BM349" s="132"/>
      <c r="BN349" s="132"/>
      <c r="BO349" s="157">
        <v>0.89050857543945316</v>
      </c>
      <c r="BP349" s="202">
        <v>11469820</v>
      </c>
      <c r="BQ349" s="132">
        <v>11712756</v>
      </c>
      <c r="BR349" s="132">
        <v>825</v>
      </c>
      <c r="BS349" s="132"/>
      <c r="BT349" s="132"/>
      <c r="BU349" s="132">
        <v>10742407</v>
      </c>
      <c r="BV349" s="132"/>
      <c r="BW349" s="132"/>
      <c r="BX349" s="132"/>
      <c r="BY349" s="132">
        <v>1228135.125</v>
      </c>
      <c r="BZ349" s="132">
        <v>0</v>
      </c>
      <c r="CA349" s="190">
        <v>0.5808283996582031</v>
      </c>
      <c r="CB349" s="185">
        <v>53.18</v>
      </c>
      <c r="CC349" s="185">
        <v>2517082.8274322874</v>
      </c>
      <c r="CD349" s="185">
        <v>61.347187042236328</v>
      </c>
      <c r="CE349" s="185">
        <v>2705196.9714777623</v>
      </c>
      <c r="CF349" s="185">
        <v>2295344.2973155063</v>
      </c>
      <c r="CG349" s="185">
        <v>1412174.4420337551</v>
      </c>
      <c r="CH349" s="185">
        <v>1415138.4022347706</v>
      </c>
      <c r="CI349" s="195">
        <v>3287241.8174859821</v>
      </c>
      <c r="CJ349" s="185">
        <v>3001524.7075422993</v>
      </c>
      <c r="CK349" s="185">
        <v>1326623.75</v>
      </c>
      <c r="CL349" s="185">
        <v>0.5</v>
      </c>
      <c r="CM349" s="185">
        <v>2</v>
      </c>
      <c r="CN349" s="185">
        <v>1405.2903225806451</v>
      </c>
      <c r="CO349" s="185">
        <v>39974260</v>
      </c>
      <c r="CP349" s="186">
        <v>100.25810241699219</v>
      </c>
      <c r="CQ349" s="185">
        <v>3280.244140625</v>
      </c>
      <c r="CR349" s="163">
        <v>1918.7186279296875</v>
      </c>
      <c r="CS349" s="185">
        <v>18708</v>
      </c>
      <c r="CT349" s="185">
        <v>1166.7879638671875</v>
      </c>
      <c r="CU349" s="185">
        <v>1989.768310546875</v>
      </c>
      <c r="CV349" s="185">
        <v>377618.0648623397</v>
      </c>
      <c r="CW349" s="138">
        <v>94.64</v>
      </c>
      <c r="CX349" s="186">
        <v>4465717.1874910723</v>
      </c>
    </row>
    <row r="350" spans="1:102">
      <c r="A350" s="165">
        <f t="shared" si="53"/>
        <v>42346.291666608799</v>
      </c>
      <c r="B350" s="166"/>
      <c r="C350" s="185">
        <v>62269.325792309421</v>
      </c>
      <c r="D350" s="161"/>
      <c r="E350" s="133">
        <f t="shared" si="59"/>
        <v>62269.325792309421</v>
      </c>
      <c r="F350" s="134">
        <v>2.7</v>
      </c>
      <c r="G350" s="185">
        <v>1145.9110639122193</v>
      </c>
      <c r="H350" s="161"/>
      <c r="I350" s="135">
        <f t="shared" si="60"/>
        <v>1145.9110639122193</v>
      </c>
      <c r="J350" s="136">
        <v>7.4999999999999997E-2</v>
      </c>
      <c r="K350" s="185"/>
      <c r="L350" s="185"/>
      <c r="M350" s="135">
        <f t="shared" si="61"/>
        <v>0</v>
      </c>
      <c r="N350" s="191"/>
      <c r="O350" s="185">
        <v>43245.083994830769</v>
      </c>
      <c r="P350" s="161"/>
      <c r="Q350" s="135">
        <f t="shared" si="54"/>
        <v>43245.083994830769</v>
      </c>
      <c r="R350" s="185">
        <v>36245.692137973143</v>
      </c>
      <c r="S350" s="192"/>
      <c r="T350" s="139">
        <f t="shared" si="55"/>
        <v>17878.330733566429</v>
      </c>
      <c r="U350" s="139">
        <f t="shared" si="56"/>
        <v>17878.330733566429</v>
      </c>
      <c r="V350" s="140"/>
      <c r="W350" s="196"/>
      <c r="X350" s="197"/>
      <c r="Y350" s="198"/>
      <c r="Z350" s="172">
        <f t="shared" si="62"/>
        <v>1</v>
      </c>
      <c r="AA350" s="173"/>
      <c r="AB350" s="199"/>
      <c r="AC350" s="198"/>
      <c r="AD350" s="175">
        <f t="shared" si="63"/>
        <v>1</v>
      </c>
      <c r="AE350" s="176"/>
      <c r="AF350" s="200">
        <v>67</v>
      </c>
      <c r="AG350" s="149">
        <v>35</v>
      </c>
      <c r="AH350" s="192"/>
      <c r="AI350" s="192"/>
      <c r="AJ350" s="150">
        <v>65</v>
      </c>
      <c r="AK350" s="192"/>
      <c r="AL350" s="192"/>
      <c r="AM350" s="178">
        <f t="shared" si="57"/>
        <v>6257.4157567482498</v>
      </c>
      <c r="AN350" s="179">
        <f t="shared" si="58"/>
        <v>11620.91497681818</v>
      </c>
      <c r="AO350" s="180"/>
      <c r="AP350" s="180">
        <v>8.3539571084897144</v>
      </c>
      <c r="AQ350" s="201">
        <v>9160270</v>
      </c>
      <c r="AR350" s="132"/>
      <c r="AS350" s="132">
        <v>63496.140625</v>
      </c>
      <c r="AT350" s="132">
        <v>116378.5703125</v>
      </c>
      <c r="AU350" s="132">
        <v>298780.625</v>
      </c>
      <c r="AV350" s="132">
        <v>464021.6875</v>
      </c>
      <c r="AW350" s="132">
        <v>48066.28515625</v>
      </c>
      <c r="AX350" s="132">
        <v>1369831.6273316692</v>
      </c>
      <c r="AY350" s="188"/>
      <c r="AZ350" s="132">
        <v>1144642.5</v>
      </c>
      <c r="BA350" s="132"/>
      <c r="BB350" s="132"/>
      <c r="BC350" s="132"/>
      <c r="BD350" s="132"/>
      <c r="BE350" s="132"/>
      <c r="BF350" s="132"/>
      <c r="BG350" s="132"/>
      <c r="BH350" s="132"/>
      <c r="BI350" s="132"/>
      <c r="BJ350" s="132"/>
      <c r="BK350" s="132"/>
      <c r="BL350" s="132"/>
      <c r="BM350" s="132"/>
      <c r="BN350" s="132"/>
      <c r="BO350" s="157">
        <v>0.74011375427246096</v>
      </c>
      <c r="BP350" s="202">
        <v>11514706</v>
      </c>
      <c r="BQ350" s="132">
        <v>11757446</v>
      </c>
      <c r="BR350" s="132">
        <v>825</v>
      </c>
      <c r="BS350" s="132"/>
      <c r="BT350" s="132"/>
      <c r="BU350" s="132">
        <v>10778000</v>
      </c>
      <c r="BV350" s="132"/>
      <c r="BW350" s="132"/>
      <c r="BX350" s="132"/>
      <c r="BY350" s="132">
        <v>1235977.875</v>
      </c>
      <c r="BZ350" s="132">
        <v>0</v>
      </c>
      <c r="CA350" s="190">
        <v>0.94527824401855465</v>
      </c>
      <c r="CB350" s="185">
        <v>53.18</v>
      </c>
      <c r="CC350" s="185">
        <v>2525715.633251044</v>
      </c>
      <c r="CD350" s="185">
        <v>80.763511657714844</v>
      </c>
      <c r="CE350" s="185">
        <v>2713493.4067209945</v>
      </c>
      <c r="CF350" s="185">
        <v>2300951.9590962795</v>
      </c>
      <c r="CG350" s="185">
        <v>1418479.4654461332</v>
      </c>
      <c r="CH350" s="185">
        <v>1421404.5901758682</v>
      </c>
      <c r="CI350" s="195">
        <v>3301169.882300619</v>
      </c>
      <c r="CJ350" s="185">
        <v>3013400.4829841941</v>
      </c>
      <c r="CK350" s="185">
        <v>1333033.375</v>
      </c>
      <c r="CL350" s="185">
        <v>0.5</v>
      </c>
      <c r="CM350" s="185">
        <v>2</v>
      </c>
      <c r="CN350" s="185">
        <v>1405.2903225806451</v>
      </c>
      <c r="CO350" s="185">
        <v>40126996</v>
      </c>
      <c r="CP350" s="186">
        <v>92.9815673828125</v>
      </c>
      <c r="CQ350" s="185">
        <v>3300.185302734375</v>
      </c>
      <c r="CR350" s="163">
        <v>1918.7186279296875</v>
      </c>
      <c r="CS350" s="185">
        <v>18767</v>
      </c>
      <c r="CT350" s="185">
        <v>1166.7879638671875</v>
      </c>
      <c r="CU350" s="185">
        <v>1995.05859375</v>
      </c>
      <c r="CV350" s="185">
        <v>377618.0684201445</v>
      </c>
      <c r="CW350" s="138">
        <v>101.75</v>
      </c>
      <c r="CX350" s="186">
        <v>4474778.9586685915</v>
      </c>
    </row>
    <row r="351" spans="1:102">
      <c r="A351" s="165">
        <f t="shared" si="53"/>
        <v>42347.291666608799</v>
      </c>
      <c r="B351" s="166"/>
      <c r="C351" s="185">
        <v>60200.155537454608</v>
      </c>
      <c r="D351" s="161"/>
      <c r="E351" s="133">
        <f t="shared" si="59"/>
        <v>60200.155537454608</v>
      </c>
      <c r="F351" s="134">
        <v>2.7</v>
      </c>
      <c r="G351" s="185">
        <v>1107.8331650754053</v>
      </c>
      <c r="H351" s="161"/>
      <c r="I351" s="135">
        <f t="shared" si="60"/>
        <v>1107.8331650754053</v>
      </c>
      <c r="J351" s="136">
        <v>7.4999999999999997E-2</v>
      </c>
      <c r="K351" s="185"/>
      <c r="L351" s="185"/>
      <c r="M351" s="135">
        <f t="shared" si="61"/>
        <v>0</v>
      </c>
      <c r="N351" s="191"/>
      <c r="O351" s="185">
        <v>44911.155403739249</v>
      </c>
      <c r="P351" s="161"/>
      <c r="Q351" s="135">
        <f t="shared" si="54"/>
        <v>44911.155403739249</v>
      </c>
      <c r="R351" s="185">
        <v>39862.090364918542</v>
      </c>
      <c r="S351" s="192"/>
      <c r="T351" s="139">
        <f t="shared" si="55"/>
        <v>14181.166968639955</v>
      </c>
      <c r="U351" s="139">
        <f t="shared" si="56"/>
        <v>14181.166968639955</v>
      </c>
      <c r="V351" s="140"/>
      <c r="W351" s="196"/>
      <c r="X351" s="197"/>
      <c r="Y351" s="198"/>
      <c r="Z351" s="172">
        <f t="shared" si="62"/>
        <v>1</v>
      </c>
      <c r="AA351" s="173"/>
      <c r="AB351" s="199"/>
      <c r="AC351" s="198"/>
      <c r="AD351" s="175">
        <f t="shared" si="63"/>
        <v>1</v>
      </c>
      <c r="AE351" s="176"/>
      <c r="AF351" s="200">
        <v>67</v>
      </c>
      <c r="AG351" s="149">
        <v>35</v>
      </c>
      <c r="AH351" s="192"/>
      <c r="AI351" s="192"/>
      <c r="AJ351" s="150">
        <v>65</v>
      </c>
      <c r="AK351" s="192"/>
      <c r="AL351" s="192"/>
      <c r="AM351" s="178">
        <f t="shared" si="57"/>
        <v>4963.4084390239841</v>
      </c>
      <c r="AN351" s="179">
        <f t="shared" si="58"/>
        <v>9217.7585296159705</v>
      </c>
      <c r="AO351" s="180"/>
      <c r="AP351" s="180">
        <v>8.3596362290122617</v>
      </c>
      <c r="AQ351" s="201">
        <v>9183507</v>
      </c>
      <c r="AR351" s="132"/>
      <c r="AS351" s="132">
        <v>63718.16796875</v>
      </c>
      <c r="AT351" s="132">
        <v>116857.171875</v>
      </c>
      <c r="AU351" s="132">
        <v>299802.09375</v>
      </c>
      <c r="AV351" s="132">
        <v>465901.53125</v>
      </c>
      <c r="AW351" s="132">
        <v>48324.20703125</v>
      </c>
      <c r="AX351" s="132">
        <v>1372208.0366712953</v>
      </c>
      <c r="AY351" s="188"/>
      <c r="AZ351" s="132">
        <v>1156227.5625</v>
      </c>
      <c r="BA351" s="132"/>
      <c r="BB351" s="132"/>
      <c r="BC351" s="132"/>
      <c r="BD351" s="132"/>
      <c r="BE351" s="132"/>
      <c r="BF351" s="132"/>
      <c r="BG351" s="132"/>
      <c r="BH351" s="132"/>
      <c r="BI351" s="132"/>
      <c r="BJ351" s="132"/>
      <c r="BK351" s="132"/>
      <c r="BL351" s="132"/>
      <c r="BM351" s="132"/>
      <c r="BN351" s="132"/>
      <c r="BO351" s="157">
        <v>0.70807090759277347</v>
      </c>
      <c r="BP351" s="202">
        <v>11559558</v>
      </c>
      <c r="BQ351" s="132">
        <v>11802353</v>
      </c>
      <c r="BR351" s="132">
        <v>0</v>
      </c>
      <c r="BS351" s="132"/>
      <c r="BT351" s="132"/>
      <c r="BU351" s="132">
        <v>10820389</v>
      </c>
      <c r="BV351" s="132"/>
      <c r="BW351" s="132"/>
      <c r="BX351" s="132"/>
      <c r="BY351" s="132">
        <v>1254747.25</v>
      </c>
      <c r="BZ351" s="132">
        <v>0</v>
      </c>
      <c r="CA351" s="190">
        <v>0.94930549621582028</v>
      </c>
      <c r="CB351" s="185">
        <v>58.25</v>
      </c>
      <c r="CC351" s="185">
        <v>2533717.239948493</v>
      </c>
      <c r="CD351" s="185">
        <v>66.589988708496094</v>
      </c>
      <c r="CE351" s="185">
        <v>2721960.7953628092</v>
      </c>
      <c r="CF351" s="185">
        <v>2306478.5545250485</v>
      </c>
      <c r="CG351" s="185">
        <v>1425689.7358624716</v>
      </c>
      <c r="CH351" s="185">
        <v>1428475.63205325</v>
      </c>
      <c r="CI351" s="195">
        <v>3316008.0725671099</v>
      </c>
      <c r="CJ351" s="185">
        <v>3024086.1578588667</v>
      </c>
      <c r="CK351" s="185">
        <v>1341040.125</v>
      </c>
      <c r="CL351" s="185">
        <v>0.5</v>
      </c>
      <c r="CM351" s="185">
        <v>2</v>
      </c>
      <c r="CN351" s="185">
        <v>1405.2903225806451</v>
      </c>
      <c r="CO351" s="185">
        <v>40299188</v>
      </c>
      <c r="CP351" s="186">
        <v>93.781036376953125</v>
      </c>
      <c r="CQ351" s="185">
        <v>3320.0322265625</v>
      </c>
      <c r="CR351" s="163">
        <v>1918.7186279296875</v>
      </c>
      <c r="CS351" s="185">
        <v>18827</v>
      </c>
      <c r="CT351" s="185">
        <v>1166.7879638671875</v>
      </c>
      <c r="CU351" s="185">
        <v>2000.2020263671875</v>
      </c>
      <c r="CV351" s="185">
        <v>377618.07727885776</v>
      </c>
      <c r="CW351" s="138">
        <v>87.83</v>
      </c>
      <c r="CX351" s="186">
        <v>4486543.1830720166</v>
      </c>
    </row>
    <row r="352" spans="1:102">
      <c r="A352" s="165">
        <f t="shared" si="53"/>
        <v>42348.291666608799</v>
      </c>
      <c r="B352" s="166"/>
      <c r="C352" s="185">
        <v>68275.148481490891</v>
      </c>
      <c r="D352" s="161"/>
      <c r="E352" s="133">
        <f t="shared" si="59"/>
        <v>68275.148481490891</v>
      </c>
      <c r="F352" s="134">
        <v>2.7</v>
      </c>
      <c r="G352" s="185">
        <v>1256.4331962761144</v>
      </c>
      <c r="H352" s="161"/>
      <c r="I352" s="135">
        <f t="shared" si="60"/>
        <v>1256.4331962761144</v>
      </c>
      <c r="J352" s="136">
        <v>7.4999999999999997E-2</v>
      </c>
      <c r="K352" s="185"/>
      <c r="L352" s="185"/>
      <c r="M352" s="135">
        <f t="shared" si="61"/>
        <v>0</v>
      </c>
      <c r="N352" s="191"/>
      <c r="O352" s="185">
        <v>40389.235706415246</v>
      </c>
      <c r="P352" s="161"/>
      <c r="Q352" s="135">
        <f t="shared" si="54"/>
        <v>40389.235706415246</v>
      </c>
      <c r="R352" s="185">
        <v>36530.474939058979</v>
      </c>
      <c r="S352" s="192"/>
      <c r="T352" s="139">
        <f t="shared" si="55"/>
        <v>26629.479578799524</v>
      </c>
      <c r="U352" s="139">
        <f t="shared" si="56"/>
        <v>26629.479578799524</v>
      </c>
      <c r="V352" s="140"/>
      <c r="W352" s="196"/>
      <c r="X352" s="197"/>
      <c r="Y352" s="198"/>
      <c r="Z352" s="172">
        <f t="shared" si="62"/>
        <v>1</v>
      </c>
      <c r="AA352" s="173"/>
      <c r="AB352" s="199"/>
      <c r="AC352" s="198"/>
      <c r="AD352" s="175">
        <f t="shared" si="63"/>
        <v>1</v>
      </c>
      <c r="AE352" s="176"/>
      <c r="AF352" s="200">
        <v>68</v>
      </c>
      <c r="AG352" s="149">
        <v>35</v>
      </c>
      <c r="AH352" s="192"/>
      <c r="AI352" s="192"/>
      <c r="AJ352" s="150">
        <v>65</v>
      </c>
      <c r="AK352" s="192"/>
      <c r="AL352" s="192"/>
      <c r="AM352" s="178">
        <f t="shared" si="57"/>
        <v>9320.3178525798339</v>
      </c>
      <c r="AN352" s="179">
        <f t="shared" si="58"/>
        <v>17309.161726219692</v>
      </c>
      <c r="AO352" s="180"/>
      <c r="AP352" s="180">
        <v>8.3646678183151746</v>
      </c>
      <c r="AQ352" s="201">
        <v>9210905</v>
      </c>
      <c r="AR352" s="132"/>
      <c r="AS352" s="132">
        <v>63936.01953125</v>
      </c>
      <c r="AT352" s="132">
        <v>117314.3671875</v>
      </c>
      <c r="AU352" s="132">
        <v>300783.9375</v>
      </c>
      <c r="AV352" s="132">
        <v>467743.75</v>
      </c>
      <c r="AW352" s="132">
        <v>48571.578125</v>
      </c>
      <c r="AX352" s="132">
        <v>1375107.7015600435</v>
      </c>
      <c r="AY352" s="188"/>
      <c r="AZ352" s="132">
        <v>1167179.125</v>
      </c>
      <c r="BA352" s="132"/>
      <c r="BB352" s="132"/>
      <c r="BC352" s="132"/>
      <c r="BD352" s="132"/>
      <c r="BE352" s="132"/>
      <c r="BF352" s="132"/>
      <c r="BG352" s="132"/>
      <c r="BH352" s="132"/>
      <c r="BI352" s="132"/>
      <c r="BJ352" s="132"/>
      <c r="BK352" s="132"/>
      <c r="BL352" s="132"/>
      <c r="BM352" s="132"/>
      <c r="BN352" s="132"/>
      <c r="BO352" s="157">
        <v>0.72154983520507809</v>
      </c>
      <c r="BP352" s="202">
        <v>11605013</v>
      </c>
      <c r="BQ352" s="132">
        <v>11847753</v>
      </c>
      <c r="BR352" s="132">
        <v>0</v>
      </c>
      <c r="BS352" s="132"/>
      <c r="BT352" s="132"/>
      <c r="BU352" s="132">
        <v>10868621</v>
      </c>
      <c r="BV352" s="132"/>
      <c r="BW352" s="132"/>
      <c r="BX352" s="132"/>
      <c r="BY352" s="132">
        <v>1271329.625</v>
      </c>
      <c r="BZ352" s="132">
        <v>0</v>
      </c>
      <c r="CA352" s="190">
        <v>0.59270351409912114</v>
      </c>
      <c r="CB352" s="185">
        <v>58.25</v>
      </c>
      <c r="CC352" s="185">
        <v>2539656.7309867251</v>
      </c>
      <c r="CD352" s="185">
        <v>76.963699340820313</v>
      </c>
      <c r="CE352" s="185">
        <v>2728398.5340701924</v>
      </c>
      <c r="CF352" s="185">
        <v>2310375.3143352722</v>
      </c>
      <c r="CG352" s="185">
        <v>1432223.4428298839</v>
      </c>
      <c r="CH352" s="185">
        <v>1434985.1151131773</v>
      </c>
      <c r="CI352" s="195">
        <v>3328206.574304563</v>
      </c>
      <c r="CJ352" s="185">
        <v>3032903.761142049</v>
      </c>
      <c r="CK352" s="185">
        <v>1345685.75</v>
      </c>
      <c r="CL352" s="185">
        <v>0.5</v>
      </c>
      <c r="CM352" s="185">
        <v>2</v>
      </c>
      <c r="CN352" s="185">
        <v>1405.2903225806451</v>
      </c>
      <c r="CO352" s="185">
        <v>40461236</v>
      </c>
      <c r="CP352" s="186">
        <v>93.0919189453125</v>
      </c>
      <c r="CQ352" s="185">
        <v>3339.802001953125</v>
      </c>
      <c r="CR352" s="163">
        <v>1918.7186279296875</v>
      </c>
      <c r="CS352" s="185">
        <v>18887</v>
      </c>
      <c r="CT352" s="185">
        <v>1166.7879638671875</v>
      </c>
      <c r="CU352" s="185">
        <v>2005.306396484375</v>
      </c>
      <c r="CV352" s="185">
        <v>377618.24465315265</v>
      </c>
      <c r="CW352" s="138">
        <v>81.33</v>
      </c>
      <c r="CX352" s="186">
        <v>4491440.8473936738</v>
      </c>
    </row>
    <row r="353" spans="1:102">
      <c r="A353" s="165">
        <f t="shared" si="53"/>
        <v>42349.291666608799</v>
      </c>
      <c r="B353" s="166"/>
      <c r="C353" s="185">
        <v>59868.277275845605</v>
      </c>
      <c r="D353" s="161"/>
      <c r="E353" s="133">
        <f t="shared" si="59"/>
        <v>59868.277275845605</v>
      </c>
      <c r="F353" s="134">
        <v>2.7</v>
      </c>
      <c r="G353" s="185">
        <v>1101.7257764533065</v>
      </c>
      <c r="H353" s="161"/>
      <c r="I353" s="135">
        <f t="shared" si="60"/>
        <v>1101.7257764533065</v>
      </c>
      <c r="J353" s="136">
        <v>7.4999999999999997E-2</v>
      </c>
      <c r="K353" s="185"/>
      <c r="L353" s="185"/>
      <c r="M353" s="135">
        <f t="shared" si="61"/>
        <v>0</v>
      </c>
      <c r="N353" s="191"/>
      <c r="O353" s="185">
        <v>42963.694735469886</v>
      </c>
      <c r="P353" s="161"/>
      <c r="Q353" s="135">
        <f t="shared" si="54"/>
        <v>42963.694735469886</v>
      </c>
      <c r="R353" s="185">
        <v>36590.423524764796</v>
      </c>
      <c r="S353" s="192"/>
      <c r="T353" s="139">
        <f t="shared" si="55"/>
        <v>15802.856763922413</v>
      </c>
      <c r="U353" s="139">
        <f t="shared" si="56"/>
        <v>15802.856763922413</v>
      </c>
      <c r="V353" s="140"/>
      <c r="W353" s="196"/>
      <c r="X353" s="197"/>
      <c r="Y353" s="198"/>
      <c r="Z353" s="172">
        <f t="shared" si="62"/>
        <v>1</v>
      </c>
      <c r="AA353" s="173"/>
      <c r="AB353" s="199"/>
      <c r="AC353" s="198"/>
      <c r="AD353" s="175">
        <f t="shared" si="63"/>
        <v>1</v>
      </c>
      <c r="AE353" s="176"/>
      <c r="AF353" s="200">
        <v>69</v>
      </c>
      <c r="AG353" s="149">
        <v>35</v>
      </c>
      <c r="AH353" s="192"/>
      <c r="AI353" s="192"/>
      <c r="AJ353" s="150">
        <v>65</v>
      </c>
      <c r="AK353" s="192"/>
      <c r="AL353" s="192"/>
      <c r="AM353" s="178">
        <f t="shared" si="57"/>
        <v>5530.9998673728442</v>
      </c>
      <c r="AN353" s="179">
        <f t="shared" si="58"/>
        <v>10271.856896549569</v>
      </c>
      <c r="AO353" s="180"/>
      <c r="AP353" s="180">
        <v>8.3690518763984532</v>
      </c>
      <c r="AQ353" s="201">
        <v>9235415</v>
      </c>
      <c r="AR353" s="132"/>
      <c r="AS353" s="132">
        <v>64162.1640625</v>
      </c>
      <c r="AT353" s="132">
        <v>117797.7421875</v>
      </c>
      <c r="AU353" s="132">
        <v>301831</v>
      </c>
      <c r="AV353" s="132">
        <v>469640.03125</v>
      </c>
      <c r="AW353" s="132">
        <v>48829.140625</v>
      </c>
      <c r="AX353" s="132">
        <v>1377405.0843124646</v>
      </c>
      <c r="AY353" s="188"/>
      <c r="AZ353" s="132">
        <v>1175965.0625</v>
      </c>
      <c r="BA353" s="132"/>
      <c r="BB353" s="132"/>
      <c r="BC353" s="132"/>
      <c r="BD353" s="132"/>
      <c r="BE353" s="132"/>
      <c r="BF353" s="132"/>
      <c r="BG353" s="132"/>
      <c r="BH353" s="132"/>
      <c r="BI353" s="132"/>
      <c r="BJ353" s="132"/>
      <c r="BK353" s="132"/>
      <c r="BL353" s="132"/>
      <c r="BM353" s="132"/>
      <c r="BN353" s="132"/>
      <c r="BO353" s="157">
        <v>0.74080245971679692</v>
      </c>
      <c r="BP353" s="202">
        <v>11650085</v>
      </c>
      <c r="BQ353" s="132">
        <v>11892773</v>
      </c>
      <c r="BR353" s="132">
        <v>0</v>
      </c>
      <c r="BS353" s="132"/>
      <c r="BT353" s="132"/>
      <c r="BU353" s="132">
        <v>10905379</v>
      </c>
      <c r="BV353" s="132"/>
      <c r="BW353" s="132"/>
      <c r="BX353" s="132"/>
      <c r="BY353" s="132">
        <v>1274546</v>
      </c>
      <c r="BZ353" s="132">
        <v>0</v>
      </c>
      <c r="CA353" s="190">
        <v>0.84404861450195312</v>
      </c>
      <c r="CB353" s="185">
        <v>58.25</v>
      </c>
      <c r="CC353" s="185">
        <v>2544479.3629711145</v>
      </c>
      <c r="CD353" s="185">
        <v>49.603263854980469</v>
      </c>
      <c r="CE353" s="185">
        <v>2733872.4755363176</v>
      </c>
      <c r="CF353" s="185">
        <v>2314252.5797168198</v>
      </c>
      <c r="CG353" s="185">
        <v>1439500.2411612885</v>
      </c>
      <c r="CH353" s="185">
        <v>1442204.3537529199</v>
      </c>
      <c r="CI353" s="195">
        <v>3339828.1177105429</v>
      </c>
      <c r="CJ353" s="185">
        <v>3042107.020615906</v>
      </c>
      <c r="CK353" s="185">
        <v>1350310.25</v>
      </c>
      <c r="CL353" s="185">
        <v>0.5</v>
      </c>
      <c r="CM353" s="185">
        <v>2</v>
      </c>
      <c r="CN353" s="185">
        <v>1405.2903225806451</v>
      </c>
      <c r="CO353" s="185">
        <v>40636708</v>
      </c>
      <c r="CP353" s="186">
        <v>93.867111206054688</v>
      </c>
      <c r="CQ353" s="185">
        <v>3359.135986328125</v>
      </c>
      <c r="CR353" s="163">
        <v>1922.913818359375</v>
      </c>
      <c r="CS353" s="185">
        <v>18946</v>
      </c>
      <c r="CT353" s="185">
        <v>1166.790771484375</v>
      </c>
      <c r="CU353" s="185">
        <v>2009.8125</v>
      </c>
      <c r="CV353" s="185">
        <v>377618.25052450714</v>
      </c>
      <c r="CW353" s="138">
        <v>81.33</v>
      </c>
      <c r="CX353" s="186">
        <v>4496295.7973529324</v>
      </c>
    </row>
    <row r="354" spans="1:102">
      <c r="A354" s="165">
        <f t="shared" si="53"/>
        <v>42350.291666608799</v>
      </c>
      <c r="B354" s="166"/>
      <c r="C354" s="185">
        <v>61472.177684843431</v>
      </c>
      <c r="D354" s="161"/>
      <c r="E354" s="133">
        <f t="shared" si="59"/>
        <v>61472.177684843431</v>
      </c>
      <c r="F354" s="134">
        <v>2.7</v>
      </c>
      <c r="G354" s="185">
        <v>1131.2415484758603</v>
      </c>
      <c r="H354" s="161"/>
      <c r="I354" s="135">
        <f t="shared" si="60"/>
        <v>1131.2415484758603</v>
      </c>
      <c r="J354" s="136">
        <v>7.4999999999999997E-2</v>
      </c>
      <c r="K354" s="185"/>
      <c r="L354" s="185"/>
      <c r="M354" s="135">
        <f t="shared" si="61"/>
        <v>0</v>
      </c>
      <c r="N354" s="191"/>
      <c r="O354" s="185">
        <v>38434.298598626221</v>
      </c>
      <c r="P354" s="161"/>
      <c r="Q354" s="135">
        <f t="shared" si="54"/>
        <v>38434.298598626221</v>
      </c>
      <c r="R354" s="185">
        <v>33868.11072531496</v>
      </c>
      <c r="S354" s="192"/>
      <c r="T354" s="139">
        <f t="shared" si="55"/>
        <v>21906.63753774135</v>
      </c>
      <c r="U354" s="139">
        <f t="shared" si="56"/>
        <v>21906.63753774135</v>
      </c>
      <c r="V354" s="140"/>
      <c r="W354" s="196"/>
      <c r="X354" s="197"/>
      <c r="Y354" s="198"/>
      <c r="Z354" s="172">
        <f t="shared" si="62"/>
        <v>1</v>
      </c>
      <c r="AA354" s="173"/>
      <c r="AB354" s="199"/>
      <c r="AC354" s="198"/>
      <c r="AD354" s="175">
        <f t="shared" si="63"/>
        <v>1</v>
      </c>
      <c r="AE354" s="176"/>
      <c r="AF354" s="200">
        <v>69</v>
      </c>
      <c r="AG354" s="149">
        <v>35</v>
      </c>
      <c r="AH354" s="192"/>
      <c r="AI354" s="192"/>
      <c r="AJ354" s="150">
        <v>65</v>
      </c>
      <c r="AK354" s="192"/>
      <c r="AL354" s="192"/>
      <c r="AM354" s="178">
        <f t="shared" si="57"/>
        <v>7667.3231382094718</v>
      </c>
      <c r="AN354" s="179">
        <f t="shared" si="58"/>
        <v>14239.314399531877</v>
      </c>
      <c r="AO354" s="180"/>
      <c r="AP354" s="180">
        <v>8.3727884032620992</v>
      </c>
      <c r="AQ354" s="201">
        <v>9258847</v>
      </c>
      <c r="AR354" s="132"/>
      <c r="AS354" s="132">
        <v>64370.234375</v>
      </c>
      <c r="AT354" s="132">
        <v>118207.1484375</v>
      </c>
      <c r="AU354" s="132">
        <v>302734.84375</v>
      </c>
      <c r="AV354" s="132">
        <v>471407.40625</v>
      </c>
      <c r="AW354" s="132">
        <v>49060.359375</v>
      </c>
      <c r="AX354" s="132">
        <v>1382093.4278935841</v>
      </c>
      <c r="AY354" s="188"/>
      <c r="AZ354" s="132">
        <v>1189132.625</v>
      </c>
      <c r="BA354" s="132"/>
      <c r="BB354" s="132"/>
      <c r="BC354" s="132"/>
      <c r="BD354" s="132"/>
      <c r="BE354" s="132"/>
      <c r="BF354" s="132"/>
      <c r="BG354" s="132"/>
      <c r="BH354" s="132"/>
      <c r="BI354" s="132"/>
      <c r="BJ354" s="132"/>
      <c r="BK354" s="132"/>
      <c r="BL354" s="132"/>
      <c r="BM354" s="132"/>
      <c r="BN354" s="132"/>
      <c r="BO354" s="157">
        <v>0.69094429016113279</v>
      </c>
      <c r="BP354" s="202">
        <v>11692739</v>
      </c>
      <c r="BQ354" s="132">
        <v>11935112</v>
      </c>
      <c r="BR354" s="132">
        <v>0</v>
      </c>
      <c r="BS354" s="132"/>
      <c r="BT354" s="132"/>
      <c r="BU354" s="132">
        <v>10947604</v>
      </c>
      <c r="BV354" s="132"/>
      <c r="BW354" s="132"/>
      <c r="BX354" s="132"/>
      <c r="BY354" s="132">
        <v>1283338.875</v>
      </c>
      <c r="BZ354" s="132">
        <v>0</v>
      </c>
      <c r="CA354" s="190">
        <v>0.6335202407836914</v>
      </c>
      <c r="CB354" s="185">
        <v>58.25</v>
      </c>
      <c r="CC354" s="185">
        <v>2551197.0750912512</v>
      </c>
      <c r="CD354" s="185">
        <v>85.894569396972656</v>
      </c>
      <c r="CE354" s="185">
        <v>2741158.1214081333</v>
      </c>
      <c r="CF354" s="185">
        <v>2319130.0152872251</v>
      </c>
      <c r="CG354" s="185">
        <v>1444195.7141641257</v>
      </c>
      <c r="CH354" s="185">
        <v>1446928.7632796585</v>
      </c>
      <c r="CI354" s="195">
        <v>3351070.0530576827</v>
      </c>
      <c r="CJ354" s="185">
        <v>3050530.9528997401</v>
      </c>
      <c r="CK354" s="185">
        <v>1357021</v>
      </c>
      <c r="CL354" s="185">
        <v>0.5</v>
      </c>
      <c r="CM354" s="185">
        <v>2</v>
      </c>
      <c r="CN354" s="185">
        <v>1405.2903225806451</v>
      </c>
      <c r="CO354" s="185">
        <v>40799348</v>
      </c>
      <c r="CP354" s="186">
        <v>101.0316162109375</v>
      </c>
      <c r="CQ354" s="185">
        <v>3371.602294921875</v>
      </c>
      <c r="CR354" s="163">
        <v>1923.8543701171875</v>
      </c>
      <c r="CS354" s="185">
        <v>19008</v>
      </c>
      <c r="CT354" s="185">
        <v>1166.790771484375</v>
      </c>
      <c r="CU354" s="185">
        <v>2011.96142578125</v>
      </c>
      <c r="CV354" s="185">
        <v>377618.28421297239</v>
      </c>
      <c r="CW354" s="138">
        <v>81.33</v>
      </c>
      <c r="CX354" s="186">
        <v>4507557.4815145591</v>
      </c>
    </row>
    <row r="355" spans="1:102">
      <c r="A355" s="165">
        <f t="shared" si="53"/>
        <v>42351.291666608799</v>
      </c>
      <c r="B355" s="166"/>
      <c r="C355" s="185">
        <v>61857.412580151627</v>
      </c>
      <c r="D355" s="161"/>
      <c r="E355" s="133">
        <f t="shared" si="59"/>
        <v>61857.412580151627</v>
      </c>
      <c r="F355" s="134">
        <v>2.7</v>
      </c>
      <c r="G355" s="185">
        <v>1138.3308323748238</v>
      </c>
      <c r="H355" s="161"/>
      <c r="I355" s="135">
        <f t="shared" si="60"/>
        <v>1138.3308323748238</v>
      </c>
      <c r="J355" s="136">
        <v>7.4999999999999997E-2</v>
      </c>
      <c r="K355" s="185"/>
      <c r="L355" s="185"/>
      <c r="M355" s="135">
        <f t="shared" si="61"/>
        <v>0</v>
      </c>
      <c r="N355" s="191"/>
      <c r="O355" s="185">
        <v>41572.556465811707</v>
      </c>
      <c r="P355" s="161"/>
      <c r="Q355" s="135">
        <f t="shared" si="54"/>
        <v>41572.556465811707</v>
      </c>
      <c r="R355" s="185">
        <v>36117.492358257317</v>
      </c>
      <c r="S355" s="192"/>
      <c r="T355" s="139">
        <f t="shared" si="55"/>
        <v>19146.5252819651</v>
      </c>
      <c r="U355" s="139">
        <f t="shared" si="56"/>
        <v>19146.5252819651</v>
      </c>
      <c r="V355" s="140"/>
      <c r="W355" s="196"/>
      <c r="X355" s="197"/>
      <c r="Y355" s="198"/>
      <c r="Z355" s="172">
        <f t="shared" si="62"/>
        <v>1</v>
      </c>
      <c r="AA355" s="173"/>
      <c r="AB355" s="199"/>
      <c r="AC355" s="198"/>
      <c r="AD355" s="175">
        <f t="shared" si="63"/>
        <v>1</v>
      </c>
      <c r="AE355" s="176"/>
      <c r="AF355" s="200">
        <v>68</v>
      </c>
      <c r="AG355" s="149">
        <v>35</v>
      </c>
      <c r="AH355" s="192"/>
      <c r="AI355" s="192"/>
      <c r="AJ355" s="150">
        <v>65</v>
      </c>
      <c r="AK355" s="192"/>
      <c r="AL355" s="192"/>
      <c r="AM355" s="178">
        <f t="shared" si="57"/>
        <v>6701.2838486877854</v>
      </c>
      <c r="AN355" s="179">
        <f t="shared" si="58"/>
        <v>12445.241433277313</v>
      </c>
      <c r="AO355" s="180"/>
      <c r="AP355" s="180">
        <v>8.3758773989061108</v>
      </c>
      <c r="AQ355" s="201">
        <v>9284125</v>
      </c>
      <c r="AR355" s="132"/>
      <c r="AS355" s="132">
        <v>64595.765625</v>
      </c>
      <c r="AT355" s="132">
        <v>118682.09375</v>
      </c>
      <c r="AU355" s="132">
        <v>303769.09375</v>
      </c>
      <c r="AV355" s="132">
        <v>473293.6875</v>
      </c>
      <c r="AW355" s="132">
        <v>49317.23828125</v>
      </c>
      <c r="AX355" s="132">
        <v>1384594.2422724478</v>
      </c>
      <c r="AY355" s="188"/>
      <c r="AZ355" s="132">
        <v>1194054.625</v>
      </c>
      <c r="BA355" s="132"/>
      <c r="BB355" s="132"/>
      <c r="BC355" s="132"/>
      <c r="BD355" s="132"/>
      <c r="BE355" s="132"/>
      <c r="BF355" s="132"/>
      <c r="BG355" s="132"/>
      <c r="BH355" s="132"/>
      <c r="BI355" s="132"/>
      <c r="BJ355" s="132"/>
      <c r="BK355" s="132"/>
      <c r="BL355" s="132"/>
      <c r="BM355" s="132"/>
      <c r="BN355" s="132"/>
      <c r="BO355" s="157">
        <v>0.7027140045166016</v>
      </c>
      <c r="BP355" s="202">
        <v>11735529</v>
      </c>
      <c r="BQ355" s="132">
        <v>11978007</v>
      </c>
      <c r="BR355" s="132">
        <v>0</v>
      </c>
      <c r="BS355" s="132"/>
      <c r="BT355" s="132"/>
      <c r="BU355" s="132">
        <v>10984565</v>
      </c>
      <c r="BV355" s="132"/>
      <c r="BW355" s="132"/>
      <c r="BX355" s="132"/>
      <c r="BY355" s="132">
        <v>1286100.375</v>
      </c>
      <c r="BZ355" s="132">
        <v>0</v>
      </c>
      <c r="CA355" s="190">
        <v>0.71889007568359375</v>
      </c>
      <c r="CB355" s="185">
        <v>58.25</v>
      </c>
      <c r="CC355" s="185">
        <v>2556952.3092805711</v>
      </c>
      <c r="CD355" s="185">
        <v>48.996162414550781</v>
      </c>
      <c r="CE355" s="185">
        <v>2747547.2077577882</v>
      </c>
      <c r="CF355" s="185">
        <v>2324178.6991958902</v>
      </c>
      <c r="CG355" s="185">
        <v>1447552.9772605158</v>
      </c>
      <c r="CH355" s="185">
        <v>1450235.0700555532</v>
      </c>
      <c r="CI355" s="195">
        <v>3360017.7543653823</v>
      </c>
      <c r="CJ355" s="185">
        <v>3057851.0862471089</v>
      </c>
      <c r="CK355" s="185">
        <v>1362557.625</v>
      </c>
      <c r="CL355" s="185">
        <v>0.5</v>
      </c>
      <c r="CM355" s="185">
        <v>2</v>
      </c>
      <c r="CN355" s="185">
        <v>1405.2903225806451</v>
      </c>
      <c r="CO355" s="185">
        <v>40967572</v>
      </c>
      <c r="CP355" s="186">
        <v>96.22900390625</v>
      </c>
      <c r="CQ355" s="185">
        <v>3371.602294921875</v>
      </c>
      <c r="CR355" s="163">
        <v>1932.9630126953125</v>
      </c>
      <c r="CS355" s="185">
        <v>19071</v>
      </c>
      <c r="CT355" s="185">
        <v>1166.794921875</v>
      </c>
      <c r="CU355" s="185">
        <v>2012.1448974609375</v>
      </c>
      <c r="CV355" s="185">
        <v>377619.56064990169</v>
      </c>
      <c r="CW355" s="138">
        <v>81.33</v>
      </c>
      <c r="CX355" s="186">
        <v>4519379.7321923859</v>
      </c>
    </row>
    <row r="356" spans="1:102">
      <c r="A356" s="165">
        <f t="shared" si="53"/>
        <v>42352.291666608799</v>
      </c>
      <c r="B356" s="166"/>
      <c r="C356" s="185">
        <v>67383.025566040335</v>
      </c>
      <c r="D356" s="161"/>
      <c r="E356" s="133">
        <f t="shared" si="59"/>
        <v>67383.025566040335</v>
      </c>
      <c r="F356" s="134">
        <v>2.7</v>
      </c>
      <c r="G356" s="185">
        <v>1240.0159072469357</v>
      </c>
      <c r="H356" s="161"/>
      <c r="I356" s="135">
        <f t="shared" si="60"/>
        <v>1240.0159072469357</v>
      </c>
      <c r="J356" s="136">
        <v>7.4999999999999997E-2</v>
      </c>
      <c r="K356" s="185"/>
      <c r="L356" s="185"/>
      <c r="M356" s="135">
        <f t="shared" si="61"/>
        <v>0</v>
      </c>
      <c r="N356" s="191"/>
      <c r="O356" s="185">
        <v>43453.37015576649</v>
      </c>
      <c r="P356" s="161"/>
      <c r="Q356" s="135">
        <f t="shared" si="54"/>
        <v>43453.37015576649</v>
      </c>
      <c r="R356" s="185">
        <v>39249.107962436312</v>
      </c>
      <c r="S356" s="192"/>
      <c r="T356" s="139">
        <f t="shared" si="55"/>
        <v>22689.639503026905</v>
      </c>
      <c r="U356" s="139">
        <f t="shared" si="56"/>
        <v>22689.639503026905</v>
      </c>
      <c r="V356" s="140"/>
      <c r="W356" s="196"/>
      <c r="X356" s="197"/>
      <c r="Y356" s="198"/>
      <c r="Z356" s="172">
        <f t="shared" si="62"/>
        <v>1</v>
      </c>
      <c r="AA356" s="173"/>
      <c r="AB356" s="199"/>
      <c r="AC356" s="198"/>
      <c r="AD356" s="175">
        <f t="shared" si="63"/>
        <v>1</v>
      </c>
      <c r="AE356" s="176"/>
      <c r="AF356" s="200">
        <v>68</v>
      </c>
      <c r="AG356" s="149">
        <v>35</v>
      </c>
      <c r="AH356" s="192"/>
      <c r="AI356" s="192"/>
      <c r="AJ356" s="150">
        <v>65</v>
      </c>
      <c r="AK356" s="192"/>
      <c r="AL356" s="192"/>
      <c r="AM356" s="178">
        <f t="shared" si="57"/>
        <v>7941.3738260594173</v>
      </c>
      <c r="AN356" s="179">
        <f t="shared" si="58"/>
        <v>14748.265676967487</v>
      </c>
      <c r="AO356" s="180"/>
      <c r="AP356" s="180">
        <v>8.3783188633304899</v>
      </c>
      <c r="AQ356" s="201">
        <v>9307638</v>
      </c>
      <c r="AR356" s="132"/>
      <c r="AS356" s="132">
        <v>64816.91015625</v>
      </c>
      <c r="AT356" s="132">
        <v>119139.609375</v>
      </c>
      <c r="AU356" s="132">
        <v>304768.75</v>
      </c>
      <c r="AV356" s="132">
        <v>475147.15625</v>
      </c>
      <c r="AW356" s="132">
        <v>49565.9375</v>
      </c>
      <c r="AX356" s="132">
        <v>1387661.7625043539</v>
      </c>
      <c r="AY356" s="188"/>
      <c r="AZ356" s="132">
        <v>1206711</v>
      </c>
      <c r="BA356" s="132"/>
      <c r="BB356" s="132"/>
      <c r="BC356" s="132"/>
      <c r="BD356" s="132"/>
      <c r="BE356" s="132"/>
      <c r="BF356" s="132"/>
      <c r="BG356" s="132"/>
      <c r="BH356" s="132"/>
      <c r="BI356" s="132"/>
      <c r="BJ356" s="132"/>
      <c r="BK356" s="132"/>
      <c r="BL356" s="132"/>
      <c r="BM356" s="132"/>
      <c r="BN356" s="132"/>
      <c r="BO356" s="157">
        <v>0.69533859252929686</v>
      </c>
      <c r="BP356" s="202">
        <v>11779998</v>
      </c>
      <c r="BQ356" s="132">
        <v>12022258</v>
      </c>
      <c r="BR356" s="132">
        <v>0</v>
      </c>
      <c r="BS356" s="132"/>
      <c r="BT356" s="132"/>
      <c r="BU356" s="132">
        <v>11021202</v>
      </c>
      <c r="BV356" s="132"/>
      <c r="BW356" s="132"/>
      <c r="BX356" s="132"/>
      <c r="BY356" s="132">
        <v>1288658.75</v>
      </c>
      <c r="BZ356" s="132">
        <v>0</v>
      </c>
      <c r="CA356" s="190">
        <v>0.93063560485839847</v>
      </c>
      <c r="CB356" s="185">
        <v>63.59</v>
      </c>
      <c r="CC356" s="185">
        <v>2561544.6114973994</v>
      </c>
      <c r="CD356" s="185">
        <v>77.284034729003906</v>
      </c>
      <c r="CE356" s="185">
        <v>2752666.0564576644</v>
      </c>
      <c r="CF356" s="185">
        <v>2327790.7057804028</v>
      </c>
      <c r="CG356" s="185">
        <v>1454282.887033463</v>
      </c>
      <c r="CH356" s="185">
        <v>1456891.8894052883</v>
      </c>
      <c r="CI356" s="195">
        <v>3371074.4560928615</v>
      </c>
      <c r="CJ356" s="185">
        <v>3066339.304242956</v>
      </c>
      <c r="CK356" s="185">
        <v>1370693.625</v>
      </c>
      <c r="CL356" s="185">
        <v>0.5</v>
      </c>
      <c r="CM356" s="185">
        <v>2</v>
      </c>
      <c r="CN356" s="185">
        <v>1405.2903225806451</v>
      </c>
      <c r="CO356" s="185">
        <v>41134920</v>
      </c>
      <c r="CP356" s="186">
        <v>96.338844299316406</v>
      </c>
      <c r="CQ356" s="185">
        <v>3371.602294921875</v>
      </c>
      <c r="CR356" s="163">
        <v>1948.5484619140625</v>
      </c>
      <c r="CS356" s="185">
        <v>19134</v>
      </c>
      <c r="CT356" s="185">
        <v>1166.794921875</v>
      </c>
      <c r="CU356" s="185">
        <v>2012.1978759765625</v>
      </c>
      <c r="CV356" s="185">
        <v>377620.49588688643</v>
      </c>
      <c r="CW356" s="138">
        <v>81.33</v>
      </c>
      <c r="CX356" s="186">
        <v>4531051.5991807319</v>
      </c>
    </row>
    <row r="357" spans="1:102">
      <c r="A357" s="165">
        <f t="shared" si="53"/>
        <v>42353.291666608799</v>
      </c>
      <c r="B357" s="166"/>
      <c r="C357" s="185">
        <v>52959.660344473741</v>
      </c>
      <c r="D357" s="161"/>
      <c r="E357" s="133">
        <f t="shared" si="59"/>
        <v>52959.660344473741</v>
      </c>
      <c r="F357" s="134">
        <v>2.7</v>
      </c>
      <c r="G357" s="185">
        <v>974.58997600486066</v>
      </c>
      <c r="H357" s="161"/>
      <c r="I357" s="135">
        <f t="shared" si="60"/>
        <v>974.58997600486066</v>
      </c>
      <c r="J357" s="136">
        <v>7.4999999999999997E-2</v>
      </c>
      <c r="K357" s="185"/>
      <c r="L357" s="185"/>
      <c r="M357" s="135">
        <f t="shared" si="61"/>
        <v>0</v>
      </c>
      <c r="N357" s="191"/>
      <c r="O357" s="185">
        <v>43192.827110643106</v>
      </c>
      <c r="P357" s="161"/>
      <c r="Q357" s="135">
        <f t="shared" si="54"/>
        <v>43192.827110643106</v>
      </c>
      <c r="R357" s="185">
        <v>38448.423682574787</v>
      </c>
      <c r="S357" s="192"/>
      <c r="T357" s="139">
        <f t="shared" si="55"/>
        <v>8792.2432578257722</v>
      </c>
      <c r="U357" s="139">
        <f t="shared" si="56"/>
        <v>8792.2432578257722</v>
      </c>
      <c r="V357" s="140"/>
      <c r="W357" s="196"/>
      <c r="X357" s="197"/>
      <c r="Y357" s="198"/>
      <c r="Z357" s="172">
        <f t="shared" si="62"/>
        <v>1</v>
      </c>
      <c r="AA357" s="173"/>
      <c r="AB357" s="199"/>
      <c r="AC357" s="198"/>
      <c r="AD357" s="175">
        <f t="shared" si="63"/>
        <v>1</v>
      </c>
      <c r="AE357" s="176"/>
      <c r="AF357" s="200">
        <v>68</v>
      </c>
      <c r="AG357" s="149">
        <v>35</v>
      </c>
      <c r="AH357" s="192"/>
      <c r="AI357" s="192"/>
      <c r="AJ357" s="150">
        <v>65</v>
      </c>
      <c r="AK357" s="192"/>
      <c r="AL357" s="192"/>
      <c r="AM357" s="178">
        <f t="shared" si="57"/>
        <v>3077.2851402390202</v>
      </c>
      <c r="AN357" s="179">
        <f t="shared" si="58"/>
        <v>5714.9581175867515</v>
      </c>
      <c r="AO357" s="180"/>
      <c r="AP357" s="180">
        <v>8.3801127965352347</v>
      </c>
      <c r="AQ357" s="201">
        <v>9328985</v>
      </c>
      <c r="AR357" s="132"/>
      <c r="AS357" s="132">
        <v>65041.59375</v>
      </c>
      <c r="AT357" s="132">
        <v>119614.8671875</v>
      </c>
      <c r="AU357" s="132">
        <v>305798.3125</v>
      </c>
      <c r="AV357" s="132">
        <v>477020.84375</v>
      </c>
      <c r="AW357" s="132">
        <v>49818.15625</v>
      </c>
      <c r="AX357" s="132">
        <v>1389279.1478447153</v>
      </c>
      <c r="AY357" s="188"/>
      <c r="AZ357" s="132">
        <v>1219034.5</v>
      </c>
      <c r="BA357" s="132"/>
      <c r="BB357" s="132"/>
      <c r="BC357" s="132"/>
      <c r="BD357" s="132"/>
      <c r="BE357" s="132"/>
      <c r="BF357" s="132"/>
      <c r="BG357" s="132"/>
      <c r="BH357" s="132"/>
      <c r="BI357" s="132"/>
      <c r="BJ357" s="132"/>
      <c r="BK357" s="132"/>
      <c r="BL357" s="132"/>
      <c r="BM357" s="132"/>
      <c r="BN357" s="132"/>
      <c r="BO357" s="157">
        <v>0.75447875976562495</v>
      </c>
      <c r="BP357" s="202">
        <v>11820871</v>
      </c>
      <c r="BQ357" s="132">
        <v>12062854</v>
      </c>
      <c r="BR357" s="132">
        <v>0</v>
      </c>
      <c r="BS357" s="132"/>
      <c r="BT357" s="132"/>
      <c r="BU357" s="132">
        <v>11058198</v>
      </c>
      <c r="BV357" s="132"/>
      <c r="BW357" s="132"/>
      <c r="BX357" s="132"/>
      <c r="BY357" s="132">
        <v>1293747.375</v>
      </c>
      <c r="BZ357" s="132">
        <v>0</v>
      </c>
      <c r="CA357" s="190">
        <v>0.92741569519042966</v>
      </c>
      <c r="CB357" s="185">
        <v>63.59</v>
      </c>
      <c r="CC357" s="185">
        <v>2566506.6401846125</v>
      </c>
      <c r="CD357" s="185">
        <v>74.433097839355469</v>
      </c>
      <c r="CE357" s="185">
        <v>2758181.7611356997</v>
      </c>
      <c r="CF357" s="185">
        <v>2331821.3281162209</v>
      </c>
      <c r="CG357" s="185">
        <v>1461461.0620640758</v>
      </c>
      <c r="CH357" s="185">
        <v>1464031.8342227794</v>
      </c>
      <c r="CI357" s="195">
        <v>3383105.6802279633</v>
      </c>
      <c r="CJ357" s="185">
        <v>3076747.0971901789</v>
      </c>
      <c r="CK357" s="185">
        <v>1378750.375</v>
      </c>
      <c r="CL357" s="185">
        <v>0.5</v>
      </c>
      <c r="CM357" s="185">
        <v>2</v>
      </c>
      <c r="CN357" s="185">
        <v>1405.2903225806451</v>
      </c>
      <c r="CO357" s="185">
        <v>41317732</v>
      </c>
      <c r="CP357" s="186">
        <v>93.9383544921875</v>
      </c>
      <c r="CQ357" s="185">
        <v>3371.602294921875</v>
      </c>
      <c r="CR357" s="163">
        <v>1963.958984375</v>
      </c>
      <c r="CS357" s="185">
        <v>19197</v>
      </c>
      <c r="CT357" s="185">
        <v>1166.794921875</v>
      </c>
      <c r="CU357" s="185">
        <v>2014.4200439453125</v>
      </c>
      <c r="CV357" s="185">
        <v>377620.49628391769</v>
      </c>
      <c r="CW357" s="138">
        <v>87.83</v>
      </c>
      <c r="CX357" s="186">
        <v>4542545.2399115488</v>
      </c>
    </row>
    <row r="358" spans="1:102">
      <c r="A358" s="165">
        <f t="shared" si="53"/>
        <v>42354.291666608799</v>
      </c>
      <c r="B358" s="166"/>
      <c r="C358" s="185">
        <v>0</v>
      </c>
      <c r="D358" s="161"/>
      <c r="E358" s="133">
        <f t="shared" si="59"/>
        <v>0</v>
      </c>
      <c r="F358" s="134">
        <v>2.7</v>
      </c>
      <c r="G358" s="185">
        <v>0</v>
      </c>
      <c r="H358" s="161"/>
      <c r="I358" s="135">
        <f t="shared" si="60"/>
        <v>0</v>
      </c>
      <c r="J358" s="136">
        <v>7.4999999999999997E-2</v>
      </c>
      <c r="K358" s="185"/>
      <c r="L358" s="185"/>
      <c r="M358" s="135">
        <f t="shared" si="61"/>
        <v>0</v>
      </c>
      <c r="N358" s="191"/>
      <c r="O358" s="185">
        <v>14750.686145670723</v>
      </c>
      <c r="P358" s="161"/>
      <c r="Q358" s="135">
        <f t="shared" si="54"/>
        <v>14750.686145670723</v>
      </c>
      <c r="R358" s="185">
        <v>12995.095643132372</v>
      </c>
      <c r="S358" s="192"/>
      <c r="T358" s="139">
        <f t="shared" si="55"/>
        <v>0</v>
      </c>
      <c r="U358" s="139">
        <f t="shared" si="56"/>
        <v>0</v>
      </c>
      <c r="V358" s="140"/>
      <c r="W358" s="196"/>
      <c r="X358" s="197"/>
      <c r="Y358" s="198"/>
      <c r="Z358" s="172">
        <f t="shared" si="62"/>
        <v>1</v>
      </c>
      <c r="AA358" s="173"/>
      <c r="AB358" s="199"/>
      <c r="AC358" s="198"/>
      <c r="AD358" s="175">
        <f t="shared" si="63"/>
        <v>1</v>
      </c>
      <c r="AE358" s="176"/>
      <c r="AF358" s="200">
        <v>68</v>
      </c>
      <c r="AG358" s="149">
        <v>35</v>
      </c>
      <c r="AH358" s="192"/>
      <c r="AI358" s="192"/>
      <c r="AJ358" s="150">
        <v>65</v>
      </c>
      <c r="AK358" s="192"/>
      <c r="AL358" s="192"/>
      <c r="AM358" s="178">
        <f t="shared" si="57"/>
        <v>0</v>
      </c>
      <c r="AN358" s="179">
        <f t="shared" si="58"/>
        <v>0</v>
      </c>
      <c r="AO358" s="180"/>
      <c r="AP358" s="180">
        <v>8.3812591985203468</v>
      </c>
      <c r="AQ358" s="201">
        <v>9351996</v>
      </c>
      <c r="AR358" s="132"/>
      <c r="AS358" s="132">
        <v>65266.14453125</v>
      </c>
      <c r="AT358" s="132">
        <v>120089.109375</v>
      </c>
      <c r="AU358" s="132">
        <v>306822.25</v>
      </c>
      <c r="AV358" s="132">
        <v>478889.5625</v>
      </c>
      <c r="AW358" s="132">
        <v>50069.546875</v>
      </c>
      <c r="AX358" s="132">
        <v>1391160.0374406839</v>
      </c>
      <c r="AY358" s="188"/>
      <c r="AZ358" s="132">
        <v>1231344.1875</v>
      </c>
      <c r="BA358" s="132"/>
      <c r="BB358" s="132"/>
      <c r="BC358" s="132"/>
      <c r="BD358" s="132"/>
      <c r="BE358" s="132"/>
      <c r="BF358" s="132"/>
      <c r="BG358" s="132"/>
      <c r="BH358" s="132"/>
      <c r="BI358" s="132"/>
      <c r="BJ358" s="132"/>
      <c r="BK358" s="132"/>
      <c r="BL358" s="132"/>
      <c r="BM358" s="132"/>
      <c r="BN358" s="132"/>
      <c r="BO358" s="157">
        <v>0.82487083435058595</v>
      </c>
      <c r="BP358" s="202">
        <v>11861898</v>
      </c>
      <c r="BQ358" s="132">
        <v>12103996</v>
      </c>
      <c r="BR358" s="132">
        <v>375</v>
      </c>
      <c r="BS358" s="132"/>
      <c r="BT358" s="132"/>
      <c r="BU358" s="132">
        <v>11094618</v>
      </c>
      <c r="BV358" s="132"/>
      <c r="BW358" s="132"/>
      <c r="BX358" s="132"/>
      <c r="BY358" s="132">
        <v>1304374.5</v>
      </c>
      <c r="BZ358" s="132">
        <v>0</v>
      </c>
      <c r="CA358" s="190">
        <v>0.95841133117675781</v>
      </c>
      <c r="CB358" s="185">
        <v>63.59</v>
      </c>
      <c r="CC358" s="185">
        <v>2571414.3109716647</v>
      </c>
      <c r="CD358" s="185">
        <v>74.986274719238281</v>
      </c>
      <c r="CE358" s="185">
        <v>2763597.2847976661</v>
      </c>
      <c r="CF358" s="185">
        <v>2335717.5664368062</v>
      </c>
      <c r="CG358" s="185">
        <v>1468751.3481716879</v>
      </c>
      <c r="CH358" s="185">
        <v>1471231.0185466688</v>
      </c>
      <c r="CI358" s="195">
        <v>3395201.767520912</v>
      </c>
      <c r="CJ358" s="185">
        <v>3086893.4314410673</v>
      </c>
      <c r="CK358" s="185">
        <v>1386755.875</v>
      </c>
      <c r="CL358" s="185">
        <v>0.5</v>
      </c>
      <c r="CM358" s="185">
        <v>2</v>
      </c>
      <c r="CN358" s="185">
        <v>1405.2903225806451</v>
      </c>
      <c r="CO358" s="185">
        <v>41481588</v>
      </c>
      <c r="CP358" s="186">
        <v>94.1300048828125</v>
      </c>
      <c r="CQ358" s="185">
        <v>3371.602294921875</v>
      </c>
      <c r="CR358" s="163">
        <v>1980.07177734375</v>
      </c>
      <c r="CS358" s="185">
        <v>19262</v>
      </c>
      <c r="CT358" s="185">
        <v>1166.794921875</v>
      </c>
      <c r="CU358" s="185">
        <v>2016.0372314453125</v>
      </c>
      <c r="CV358" s="185">
        <v>377620.50080353348</v>
      </c>
      <c r="CW358" s="138">
        <v>87.83</v>
      </c>
      <c r="CX358" s="186">
        <v>4553941.6167466715</v>
      </c>
    </row>
    <row r="359" spans="1:102">
      <c r="A359" s="165">
        <f t="shared" si="53"/>
        <v>42355.291666608799</v>
      </c>
      <c r="B359" s="166"/>
      <c r="C359" s="185">
        <v>7349.3427257272242</v>
      </c>
      <c r="D359" s="161"/>
      <c r="E359" s="133">
        <f t="shared" si="59"/>
        <v>7349.3427257272242</v>
      </c>
      <c r="F359" s="134">
        <v>2.7</v>
      </c>
      <c r="G359" s="185">
        <v>135.24625543534853</v>
      </c>
      <c r="H359" s="161"/>
      <c r="I359" s="135">
        <f t="shared" si="60"/>
        <v>135.24625543534853</v>
      </c>
      <c r="J359" s="136">
        <v>7.4999999999999997E-2</v>
      </c>
      <c r="K359" s="185"/>
      <c r="L359" s="185"/>
      <c r="M359" s="135">
        <f t="shared" si="61"/>
        <v>0</v>
      </c>
      <c r="N359" s="191"/>
      <c r="O359" s="185">
        <v>2522.6211803564897</v>
      </c>
      <c r="P359" s="161"/>
      <c r="Q359" s="135">
        <f t="shared" si="54"/>
        <v>2522.6211803564897</v>
      </c>
      <c r="R359" s="185">
        <v>4479.1947994151697</v>
      </c>
      <c r="S359" s="192"/>
      <c r="T359" s="139">
        <f t="shared" si="55"/>
        <v>4691.4752899353862</v>
      </c>
      <c r="U359" s="139">
        <f t="shared" si="56"/>
        <v>4691.4752899353862</v>
      </c>
      <c r="V359" s="140"/>
      <c r="W359" s="196"/>
      <c r="X359" s="197"/>
      <c r="Y359" s="198"/>
      <c r="Z359" s="172">
        <f t="shared" si="62"/>
        <v>1</v>
      </c>
      <c r="AA359" s="173"/>
      <c r="AB359" s="199"/>
      <c r="AC359" s="198"/>
      <c r="AD359" s="175">
        <f t="shared" si="63"/>
        <v>1</v>
      </c>
      <c r="AE359" s="176"/>
      <c r="AF359" s="200">
        <v>68</v>
      </c>
      <c r="AG359" s="149">
        <v>35</v>
      </c>
      <c r="AH359" s="192"/>
      <c r="AI359" s="192"/>
      <c r="AJ359" s="150">
        <v>65</v>
      </c>
      <c r="AK359" s="192"/>
      <c r="AL359" s="192"/>
      <c r="AM359" s="178">
        <f t="shared" si="57"/>
        <v>1642.0163514773851</v>
      </c>
      <c r="AN359" s="179">
        <f t="shared" si="58"/>
        <v>3049.4589384580008</v>
      </c>
      <c r="AO359" s="180"/>
      <c r="AP359" s="180">
        <v>8.3817580692858247</v>
      </c>
      <c r="AQ359" s="201">
        <v>9370387</v>
      </c>
      <c r="AR359" s="132"/>
      <c r="AS359" s="132">
        <v>65491.0234375</v>
      </c>
      <c r="AT359" s="132">
        <v>120562.15625</v>
      </c>
      <c r="AU359" s="132">
        <v>307855.59375</v>
      </c>
      <c r="AV359" s="132">
        <v>480755.90625</v>
      </c>
      <c r="AW359" s="132">
        <v>50319.890625</v>
      </c>
      <c r="AX359" s="132">
        <v>1392859.6476214458</v>
      </c>
      <c r="AY359" s="188"/>
      <c r="AZ359" s="132">
        <v>1232238.9375</v>
      </c>
      <c r="BA359" s="132"/>
      <c r="BB359" s="132"/>
      <c r="BC359" s="132"/>
      <c r="BD359" s="132"/>
      <c r="BE359" s="132"/>
      <c r="BF359" s="132"/>
      <c r="BG359" s="132"/>
      <c r="BH359" s="132"/>
      <c r="BI359" s="132"/>
      <c r="BJ359" s="132"/>
      <c r="BK359" s="132"/>
      <c r="BL359" s="132"/>
      <c r="BM359" s="132"/>
      <c r="BN359" s="132"/>
      <c r="BO359" s="157">
        <v>0.87855873107910154</v>
      </c>
      <c r="BP359" s="202">
        <v>11889915</v>
      </c>
      <c r="BQ359" s="132">
        <v>12131594</v>
      </c>
      <c r="BR359" s="132">
        <v>375</v>
      </c>
      <c r="BS359" s="132"/>
      <c r="BT359" s="132"/>
      <c r="BU359" s="132">
        <v>11120152</v>
      </c>
      <c r="BV359" s="132"/>
      <c r="BW359" s="132"/>
      <c r="BX359" s="132"/>
      <c r="BY359" s="132">
        <v>1316842.125</v>
      </c>
      <c r="BZ359" s="132">
        <v>0</v>
      </c>
      <c r="CA359" s="190">
        <v>0.96548957824707027</v>
      </c>
      <c r="CB359" s="185">
        <v>63.59</v>
      </c>
      <c r="CC359" s="185">
        <v>2574576.2230256679</v>
      </c>
      <c r="CD359" s="185">
        <v>55.606369018554688</v>
      </c>
      <c r="CE359" s="185">
        <v>2767290.9018145143</v>
      </c>
      <c r="CF359" s="185">
        <v>2338094.3252753066</v>
      </c>
      <c r="CG359" s="185">
        <v>1469221.406811672</v>
      </c>
      <c r="CH359" s="185">
        <v>1471762.9035420618</v>
      </c>
      <c r="CI359" s="195">
        <v>3398962.2875530557</v>
      </c>
      <c r="CJ359" s="185">
        <v>3089056.4553496134</v>
      </c>
      <c r="CK359" s="185">
        <v>1391814.5</v>
      </c>
      <c r="CL359" s="185">
        <v>0.5</v>
      </c>
      <c r="CM359" s="185">
        <v>2</v>
      </c>
      <c r="CN359" s="185">
        <v>1405.2903225806451</v>
      </c>
      <c r="CO359" s="185">
        <v>41500452</v>
      </c>
      <c r="CP359" s="186">
        <v>110.66105651855469</v>
      </c>
      <c r="CQ359" s="185">
        <v>3371.602294921875</v>
      </c>
      <c r="CR359" s="163">
        <v>1996.4635009765625</v>
      </c>
      <c r="CS359" s="185">
        <v>19327</v>
      </c>
      <c r="CT359" s="185">
        <v>1166.794921875</v>
      </c>
      <c r="CU359" s="185">
        <v>2016.8114013671875</v>
      </c>
      <c r="CV359" s="185">
        <v>377620.57222482725</v>
      </c>
      <c r="CW359" s="138">
        <v>81.33</v>
      </c>
      <c r="CX359" s="186">
        <v>4559636.1506127091</v>
      </c>
    </row>
    <row r="360" spans="1:102">
      <c r="A360" s="165">
        <f t="shared" si="53"/>
        <v>42356.291666608799</v>
      </c>
      <c r="B360" s="166"/>
      <c r="C360" s="185">
        <v>48549.201002898226</v>
      </c>
      <c r="D360" s="161"/>
      <c r="E360" s="133">
        <f t="shared" si="59"/>
        <v>48549.201002898226</v>
      </c>
      <c r="F360" s="134">
        <v>2.7</v>
      </c>
      <c r="G360" s="185">
        <v>893.42651241922192</v>
      </c>
      <c r="H360" s="161"/>
      <c r="I360" s="135">
        <f t="shared" si="60"/>
        <v>893.42651241922192</v>
      </c>
      <c r="J360" s="136">
        <v>7.4999999999999997E-2</v>
      </c>
      <c r="K360" s="185"/>
      <c r="L360" s="185"/>
      <c r="M360" s="135">
        <f t="shared" si="61"/>
        <v>0</v>
      </c>
      <c r="N360" s="191"/>
      <c r="O360" s="185">
        <v>43954.65633114527</v>
      </c>
      <c r="P360" s="161"/>
      <c r="Q360" s="135">
        <f t="shared" si="54"/>
        <v>43954.65633114527</v>
      </c>
      <c r="R360" s="185">
        <v>30065.806751805361</v>
      </c>
      <c r="S360" s="192"/>
      <c r="T360" s="139">
        <f t="shared" si="55"/>
        <v>3701.1181593337315</v>
      </c>
      <c r="U360" s="139">
        <f t="shared" si="56"/>
        <v>3701.1181593337315</v>
      </c>
      <c r="V360" s="140"/>
      <c r="W360" s="196"/>
      <c r="X360" s="197"/>
      <c r="Y360" s="198"/>
      <c r="Z360" s="172">
        <f t="shared" si="62"/>
        <v>1</v>
      </c>
      <c r="AA360" s="173"/>
      <c r="AB360" s="199"/>
      <c r="AC360" s="198"/>
      <c r="AD360" s="175">
        <f t="shared" si="63"/>
        <v>1</v>
      </c>
      <c r="AE360" s="176"/>
      <c r="AF360" s="200">
        <v>67</v>
      </c>
      <c r="AG360" s="149">
        <v>35</v>
      </c>
      <c r="AH360" s="192"/>
      <c r="AI360" s="192"/>
      <c r="AJ360" s="150">
        <v>65</v>
      </c>
      <c r="AK360" s="192"/>
      <c r="AL360" s="192"/>
      <c r="AM360" s="178">
        <f t="shared" si="57"/>
        <v>1295.3913557668059</v>
      </c>
      <c r="AN360" s="179">
        <f t="shared" si="58"/>
        <v>2405.7268035669254</v>
      </c>
      <c r="AO360" s="180"/>
      <c r="AP360" s="180">
        <v>8.3816094088316699</v>
      </c>
      <c r="AQ360" s="201">
        <v>9377505</v>
      </c>
      <c r="AR360" s="132"/>
      <c r="AS360" s="132">
        <v>65696.71875</v>
      </c>
      <c r="AT360" s="132">
        <v>121007.703125</v>
      </c>
      <c r="AU360" s="132">
        <v>308804.15625</v>
      </c>
      <c r="AV360" s="132">
        <v>482485.9375</v>
      </c>
      <c r="AW360" s="132">
        <v>50559.00390625</v>
      </c>
      <c r="AX360" s="132">
        <v>1394593.1784421233</v>
      </c>
      <c r="AY360" s="188"/>
      <c r="AZ360" s="132">
        <v>1237514.1875</v>
      </c>
      <c r="BA360" s="132"/>
      <c r="BB360" s="132"/>
      <c r="BC360" s="132"/>
      <c r="BD360" s="132"/>
      <c r="BE360" s="132"/>
      <c r="BF360" s="132"/>
      <c r="BG360" s="132"/>
      <c r="BH360" s="132"/>
      <c r="BI360" s="132"/>
      <c r="BJ360" s="132"/>
      <c r="BK360" s="132"/>
      <c r="BL360" s="132"/>
      <c r="BM360" s="132"/>
      <c r="BN360" s="132"/>
      <c r="BO360" s="157">
        <v>0.83875267028808598</v>
      </c>
      <c r="BP360" s="202">
        <v>11911865</v>
      </c>
      <c r="BQ360" s="132">
        <v>12153865</v>
      </c>
      <c r="BR360" s="132">
        <v>1350</v>
      </c>
      <c r="BS360" s="132"/>
      <c r="BT360" s="132"/>
      <c r="BU360" s="132">
        <v>11139468</v>
      </c>
      <c r="BV360" s="132"/>
      <c r="BW360" s="132"/>
      <c r="BX360" s="132"/>
      <c r="BY360" s="132">
        <v>1326635.875</v>
      </c>
      <c r="BZ360" s="132">
        <v>0</v>
      </c>
      <c r="CA360" s="190">
        <v>0.97608863830566406</v>
      </c>
      <c r="CB360" s="185">
        <v>63.59</v>
      </c>
      <c r="CC360" s="185">
        <v>2578747.9208188234</v>
      </c>
      <c r="CD360" s="185">
        <v>57.554420471191406</v>
      </c>
      <c r="CE360" s="185">
        <v>2772007.3579207151</v>
      </c>
      <c r="CF360" s="185">
        <v>2341650.7825855487</v>
      </c>
      <c r="CG360" s="185">
        <v>1472263.6419417707</v>
      </c>
      <c r="CH360" s="185">
        <v>1474770.320702859</v>
      </c>
      <c r="CI360" s="195">
        <v>3406157.8546583438</v>
      </c>
      <c r="CJ360" s="185">
        <v>3095133.3797780662</v>
      </c>
      <c r="CK360" s="185">
        <v>1396192.5</v>
      </c>
      <c r="CL360" s="185">
        <v>0.5</v>
      </c>
      <c r="CM360" s="185">
        <v>2</v>
      </c>
      <c r="CN360" s="185">
        <v>1405.2903225806451</v>
      </c>
      <c r="CO360" s="185">
        <v>41541080</v>
      </c>
      <c r="CP360" s="186">
        <v>111.7392578125</v>
      </c>
      <c r="CQ360" s="185">
        <v>3378.170654296875</v>
      </c>
      <c r="CR360" s="163">
        <v>2009.352783203125</v>
      </c>
      <c r="CS360" s="185">
        <v>19394</v>
      </c>
      <c r="CT360" s="185">
        <v>1166.7952880859375</v>
      </c>
      <c r="CU360" s="185">
        <v>2017.2274169921875</v>
      </c>
      <c r="CV360" s="185">
        <v>377620.65020587028</v>
      </c>
      <c r="CW360" s="138">
        <v>87.83</v>
      </c>
      <c r="CX360" s="186">
        <v>4566270.0925145354</v>
      </c>
    </row>
    <row r="361" spans="1:102">
      <c r="A361" s="165">
        <f t="shared" si="53"/>
        <v>42357.291666608799</v>
      </c>
      <c r="B361" s="166"/>
      <c r="C361" s="185">
        <v>75475.092632860367</v>
      </c>
      <c r="D361" s="161"/>
      <c r="E361" s="133">
        <f t="shared" si="59"/>
        <v>75475.092632860367</v>
      </c>
      <c r="F361" s="134">
        <v>2.7</v>
      </c>
      <c r="G361" s="185">
        <v>1388.9301449362413</v>
      </c>
      <c r="H361" s="161"/>
      <c r="I361" s="135">
        <f t="shared" si="60"/>
        <v>1388.9301449362413</v>
      </c>
      <c r="J361" s="136">
        <v>7.4999999999999997E-2</v>
      </c>
      <c r="K361" s="185"/>
      <c r="L361" s="185"/>
      <c r="M361" s="135">
        <f t="shared" si="61"/>
        <v>0</v>
      </c>
      <c r="N361" s="191"/>
      <c r="O361" s="185">
        <v>44445.531649536992</v>
      </c>
      <c r="P361" s="161"/>
      <c r="Q361" s="135">
        <f t="shared" si="54"/>
        <v>44445.531649536992</v>
      </c>
      <c r="R361" s="185">
        <v>34551.518269152795</v>
      </c>
      <c r="S361" s="192"/>
      <c r="T361" s="139">
        <f t="shared" si="55"/>
        <v>29640.630838387136</v>
      </c>
      <c r="U361" s="139">
        <f t="shared" si="56"/>
        <v>29640.630838387136</v>
      </c>
      <c r="V361" s="140"/>
      <c r="W361" s="196"/>
      <c r="X361" s="197"/>
      <c r="Y361" s="198"/>
      <c r="Z361" s="172">
        <f t="shared" si="62"/>
        <v>1</v>
      </c>
      <c r="AA361" s="173"/>
      <c r="AB361" s="199"/>
      <c r="AC361" s="198"/>
      <c r="AD361" s="175">
        <f t="shared" si="63"/>
        <v>1</v>
      </c>
      <c r="AE361" s="176"/>
      <c r="AF361" s="200">
        <v>67</v>
      </c>
      <c r="AG361" s="149">
        <v>35</v>
      </c>
      <c r="AH361" s="192"/>
      <c r="AI361" s="192"/>
      <c r="AJ361" s="150">
        <v>65</v>
      </c>
      <c r="AK361" s="192"/>
      <c r="AL361" s="192"/>
      <c r="AM361" s="178">
        <f t="shared" si="57"/>
        <v>10374.220793435497</v>
      </c>
      <c r="AN361" s="179">
        <f t="shared" si="58"/>
        <v>19266.410044951641</v>
      </c>
      <c r="AO361" s="180"/>
      <c r="AP361" s="180">
        <v>8.3808132171578809</v>
      </c>
      <c r="AQ361" s="201">
        <v>9391343</v>
      </c>
      <c r="AR361" s="132"/>
      <c r="AS361" s="132">
        <v>65913.0859375</v>
      </c>
      <c r="AT361" s="132">
        <v>121456.3828125</v>
      </c>
      <c r="AU361" s="132">
        <v>309771.15625</v>
      </c>
      <c r="AV361" s="132">
        <v>484313.3125</v>
      </c>
      <c r="AW361" s="132">
        <v>50804.015625</v>
      </c>
      <c r="AX361" s="132">
        <v>1398197.2266102412</v>
      </c>
      <c r="AY361" s="188"/>
      <c r="AZ361" s="132">
        <v>1249412.625</v>
      </c>
      <c r="BA361" s="132"/>
      <c r="BB361" s="132"/>
      <c r="BC361" s="132"/>
      <c r="BD361" s="132"/>
      <c r="BE361" s="132"/>
      <c r="BF361" s="132"/>
      <c r="BG361" s="132"/>
      <c r="BH361" s="132"/>
      <c r="BI361" s="132"/>
      <c r="BJ361" s="132"/>
      <c r="BK361" s="132"/>
      <c r="BL361" s="132"/>
      <c r="BM361" s="132"/>
      <c r="BN361" s="132"/>
      <c r="BO361" s="157">
        <v>0.91718818664550783</v>
      </c>
      <c r="BP361" s="202">
        <v>11936368</v>
      </c>
      <c r="BQ361" s="132">
        <v>12178302</v>
      </c>
      <c r="BR361" s="132">
        <v>1050</v>
      </c>
      <c r="BS361" s="132"/>
      <c r="BT361" s="132"/>
      <c r="BU361" s="132">
        <v>11161725</v>
      </c>
      <c r="BV361" s="132"/>
      <c r="BW361" s="132"/>
      <c r="BX361" s="132"/>
      <c r="BY361" s="132">
        <v>1331865.875</v>
      </c>
      <c r="BZ361" s="132">
        <v>0</v>
      </c>
      <c r="CA361" s="190">
        <v>0.95555732727050779</v>
      </c>
      <c r="CB361" s="185">
        <v>63.59</v>
      </c>
      <c r="CC361" s="185">
        <v>2585532.5252566282</v>
      </c>
      <c r="CD361" s="185">
        <v>70.154579162597656</v>
      </c>
      <c r="CE361" s="185">
        <v>2779315.9285600116</v>
      </c>
      <c r="CF361" s="185">
        <v>2346417.9032330234</v>
      </c>
      <c r="CG361" s="185">
        <v>1477444.3000811613</v>
      </c>
      <c r="CH361" s="185">
        <v>1479934.5913116825</v>
      </c>
      <c r="CI361" s="195">
        <v>3418082.3830188764</v>
      </c>
      <c r="CJ361" s="185">
        <v>3105731.948384298</v>
      </c>
      <c r="CK361" s="185">
        <v>1402850</v>
      </c>
      <c r="CL361" s="185">
        <v>0.5</v>
      </c>
      <c r="CM361" s="185">
        <v>2</v>
      </c>
      <c r="CN361" s="185">
        <v>1405.2903225806451</v>
      </c>
      <c r="CO361" s="185">
        <v>41706784</v>
      </c>
      <c r="CP361" s="186">
        <v>106.94927978515625</v>
      </c>
      <c r="CQ361" s="185">
        <v>3391.10791015625</v>
      </c>
      <c r="CR361" s="163">
        <v>2022.44482421875</v>
      </c>
      <c r="CS361" s="185">
        <v>19467</v>
      </c>
      <c r="CT361" s="185">
        <v>1166.7952880859375</v>
      </c>
      <c r="CU361" s="185">
        <v>2017.2274169921875</v>
      </c>
      <c r="CV361" s="185">
        <v>377620.81522013806</v>
      </c>
      <c r="CW361" s="138">
        <v>87.83</v>
      </c>
      <c r="CX361" s="186">
        <v>4576882.4337238064</v>
      </c>
    </row>
    <row r="362" spans="1:102">
      <c r="A362" s="165">
        <f t="shared" si="53"/>
        <v>42358.291666608799</v>
      </c>
      <c r="B362" s="166"/>
      <c r="C362" s="185">
        <v>45456.650513692832</v>
      </c>
      <c r="D362" s="161"/>
      <c r="E362" s="133">
        <f t="shared" si="59"/>
        <v>45456.650513692832</v>
      </c>
      <c r="F362" s="134">
        <v>2.7</v>
      </c>
      <c r="G362" s="185">
        <v>836.51586217214162</v>
      </c>
      <c r="H362" s="161"/>
      <c r="I362" s="135">
        <f t="shared" si="60"/>
        <v>836.51586217214162</v>
      </c>
      <c r="J362" s="136">
        <v>7.4999999999999997E-2</v>
      </c>
      <c r="K362" s="185"/>
      <c r="L362" s="185"/>
      <c r="M362" s="135">
        <f t="shared" si="61"/>
        <v>0</v>
      </c>
      <c r="N362" s="191"/>
      <c r="O362" s="185">
        <v>41645.849242169403</v>
      </c>
      <c r="P362" s="161"/>
      <c r="Q362" s="135">
        <f t="shared" si="54"/>
        <v>41645.849242169403</v>
      </c>
      <c r="R362" s="185">
        <v>32414.69480875826</v>
      </c>
      <c r="S362" s="192"/>
      <c r="T362" s="139">
        <f t="shared" si="55"/>
        <v>2974.2854093512869</v>
      </c>
      <c r="U362" s="139">
        <f t="shared" si="56"/>
        <v>2974.2854093512869</v>
      </c>
      <c r="V362" s="140"/>
      <c r="W362" s="196"/>
      <c r="X362" s="197"/>
      <c r="Y362" s="198"/>
      <c r="Z362" s="172">
        <f t="shared" si="62"/>
        <v>1</v>
      </c>
      <c r="AA362" s="173"/>
      <c r="AB362" s="199"/>
      <c r="AC362" s="198"/>
      <c r="AD362" s="175">
        <f t="shared" si="63"/>
        <v>1</v>
      </c>
      <c r="AE362" s="176"/>
      <c r="AF362" s="200">
        <v>67</v>
      </c>
      <c r="AG362" s="149">
        <v>35</v>
      </c>
      <c r="AH362" s="192"/>
      <c r="AI362" s="192"/>
      <c r="AJ362" s="150">
        <v>65</v>
      </c>
      <c r="AK362" s="192"/>
      <c r="AL362" s="192"/>
      <c r="AM362" s="178">
        <f t="shared" si="57"/>
        <v>1040.9998932729504</v>
      </c>
      <c r="AN362" s="179">
        <f t="shared" si="58"/>
        <v>1933.2855160783365</v>
      </c>
      <c r="AO362" s="180"/>
      <c r="AP362" s="180">
        <v>8.3793694942644574</v>
      </c>
      <c r="AQ362" s="201">
        <v>9411194</v>
      </c>
      <c r="AR362" s="132"/>
      <c r="AS362" s="132">
        <v>66123.7734375</v>
      </c>
      <c r="AT362" s="132">
        <v>121878.3984375</v>
      </c>
      <c r="AU362" s="132">
        <v>310684.03125</v>
      </c>
      <c r="AV362" s="132">
        <v>486096.09375</v>
      </c>
      <c r="AW362" s="132">
        <v>51044.27734375</v>
      </c>
      <c r="AX362" s="132">
        <v>1403421.2688434755</v>
      </c>
      <c r="AY362" s="188"/>
      <c r="AZ362" s="132">
        <v>1261678.8125</v>
      </c>
      <c r="BA362" s="132"/>
      <c r="BB362" s="132"/>
      <c r="BC362" s="132"/>
      <c r="BD362" s="132"/>
      <c r="BE362" s="132"/>
      <c r="BF362" s="132"/>
      <c r="BG362" s="132"/>
      <c r="BH362" s="132"/>
      <c r="BI362" s="132"/>
      <c r="BJ362" s="132"/>
      <c r="BK362" s="132"/>
      <c r="BL362" s="132"/>
      <c r="BM362" s="132"/>
      <c r="BN362" s="132"/>
      <c r="BO362" s="157">
        <v>0.91778144836425779</v>
      </c>
      <c r="BP362" s="202">
        <v>11972756</v>
      </c>
      <c r="BQ362" s="132">
        <v>12214524</v>
      </c>
      <c r="BR362" s="132">
        <v>975</v>
      </c>
      <c r="BS362" s="132"/>
      <c r="BT362" s="132"/>
      <c r="BU362" s="132">
        <v>11196079</v>
      </c>
      <c r="BV362" s="132"/>
      <c r="BW362" s="132"/>
      <c r="BX362" s="132"/>
      <c r="BY362" s="132">
        <v>1342881.875</v>
      </c>
      <c r="BZ362" s="132">
        <v>0</v>
      </c>
      <c r="CA362" s="190">
        <v>0.92319824218750002</v>
      </c>
      <c r="CB362" s="185">
        <v>63.59</v>
      </c>
      <c r="CC362" s="185">
        <v>2593254.7292684959</v>
      </c>
      <c r="CD362" s="185">
        <v>70.937332153320313</v>
      </c>
      <c r="CE362" s="185">
        <v>2787655.9581243536</v>
      </c>
      <c r="CF362" s="185">
        <v>2351956.6378933676</v>
      </c>
      <c r="CG362" s="185">
        <v>1483953.879795782</v>
      </c>
      <c r="CH362" s="185">
        <v>1486338.1391290608</v>
      </c>
      <c r="CI362" s="195">
        <v>3432191.568573874</v>
      </c>
      <c r="CJ362" s="185">
        <v>3119697.031285929</v>
      </c>
      <c r="CK362" s="185">
        <v>1406772.875</v>
      </c>
      <c r="CL362" s="185">
        <v>0.5</v>
      </c>
      <c r="CM362" s="185">
        <v>2</v>
      </c>
      <c r="CN362" s="185">
        <v>1405.2903225806451</v>
      </c>
      <c r="CO362" s="185">
        <v>41908304</v>
      </c>
      <c r="CP362" s="186">
        <v>103.5858154296875</v>
      </c>
      <c r="CQ362" s="185">
        <v>3404.627685546875</v>
      </c>
      <c r="CR362" s="163">
        <v>2035.793212890625</v>
      </c>
      <c r="CS362" s="185">
        <v>19538</v>
      </c>
      <c r="CT362" s="185">
        <v>1166.7952880859375</v>
      </c>
      <c r="CU362" s="185">
        <v>2017.2274169921875</v>
      </c>
      <c r="CV362" s="185">
        <v>377620.93598765967</v>
      </c>
      <c r="CW362" s="138">
        <v>87.83</v>
      </c>
      <c r="CX362" s="186">
        <v>4584230.480101889</v>
      </c>
    </row>
    <row r="363" spans="1:102">
      <c r="A363" s="165">
        <f t="shared" si="53"/>
        <v>42359.291666608799</v>
      </c>
      <c r="B363" s="166"/>
      <c r="C363" s="185">
        <v>82194.827080937073</v>
      </c>
      <c r="D363" s="161"/>
      <c r="E363" s="133">
        <f t="shared" si="59"/>
        <v>82194.827080937073</v>
      </c>
      <c r="F363" s="134">
        <v>2.7</v>
      </c>
      <c r="G363" s="185">
        <v>1512.5900361045858</v>
      </c>
      <c r="H363" s="161"/>
      <c r="I363" s="135">
        <f t="shared" si="60"/>
        <v>1512.5900361045858</v>
      </c>
      <c r="J363" s="136">
        <v>7.4999999999999997E-2</v>
      </c>
      <c r="K363" s="185"/>
      <c r="L363" s="185"/>
      <c r="M363" s="135">
        <f t="shared" si="61"/>
        <v>0</v>
      </c>
      <c r="N363" s="191"/>
      <c r="O363" s="185">
        <v>44775.619787640673</v>
      </c>
      <c r="P363" s="161"/>
      <c r="Q363" s="135">
        <f t="shared" si="54"/>
        <v>44775.619787640673</v>
      </c>
      <c r="R363" s="185">
        <v>36222.837466802157</v>
      </c>
      <c r="S363" s="192"/>
      <c r="T363" s="139">
        <f t="shared" si="55"/>
        <v>35906.617257191821</v>
      </c>
      <c r="U363" s="139">
        <f t="shared" si="56"/>
        <v>35906.617257191821</v>
      </c>
      <c r="V363" s="140"/>
      <c r="W363" s="196"/>
      <c r="X363" s="197"/>
      <c r="Y363" s="198"/>
      <c r="Z363" s="172">
        <f t="shared" si="62"/>
        <v>1</v>
      </c>
      <c r="AA363" s="173"/>
      <c r="AB363" s="199"/>
      <c r="AC363" s="198"/>
      <c r="AD363" s="175">
        <f t="shared" si="63"/>
        <v>1</v>
      </c>
      <c r="AE363" s="176"/>
      <c r="AF363" s="200">
        <v>67</v>
      </c>
      <c r="AG363" s="149">
        <v>35</v>
      </c>
      <c r="AH363" s="192"/>
      <c r="AI363" s="192"/>
      <c r="AJ363" s="150">
        <v>65</v>
      </c>
      <c r="AK363" s="192"/>
      <c r="AL363" s="192"/>
      <c r="AM363" s="178">
        <f t="shared" si="57"/>
        <v>12567.316040017136</v>
      </c>
      <c r="AN363" s="179">
        <f t="shared" si="58"/>
        <v>23339.301217174685</v>
      </c>
      <c r="AO363" s="180"/>
      <c r="AP363" s="180">
        <v>8.3772782401514014</v>
      </c>
      <c r="AQ363" s="201">
        <v>9435993</v>
      </c>
      <c r="AR363" s="132"/>
      <c r="AS363" s="132">
        <v>66334.9453125</v>
      </c>
      <c r="AT363" s="132">
        <v>122299.703125</v>
      </c>
      <c r="AU363" s="132">
        <v>311600.875</v>
      </c>
      <c r="AV363" s="132">
        <v>487882.25</v>
      </c>
      <c r="AW363" s="132">
        <v>51285.046875</v>
      </c>
      <c r="AX363" s="132">
        <v>1408592.6875044422</v>
      </c>
      <c r="AY363" s="188"/>
      <c r="AZ363" s="132">
        <v>1272602.375</v>
      </c>
      <c r="BA363" s="132"/>
      <c r="BB363" s="132"/>
      <c r="BC363" s="132"/>
      <c r="BD363" s="132"/>
      <c r="BE363" s="132"/>
      <c r="BF363" s="132"/>
      <c r="BG363" s="132"/>
      <c r="BH363" s="132"/>
      <c r="BI363" s="132"/>
      <c r="BJ363" s="132"/>
      <c r="BK363" s="132"/>
      <c r="BL363" s="132"/>
      <c r="BM363" s="132"/>
      <c r="BN363" s="132"/>
      <c r="BO363" s="157">
        <v>0.94271697998046877</v>
      </c>
      <c r="BP363" s="202">
        <v>12011533</v>
      </c>
      <c r="BQ363" s="132">
        <v>12253073</v>
      </c>
      <c r="BR363" s="132">
        <v>900</v>
      </c>
      <c r="BS363" s="132"/>
      <c r="BT363" s="132"/>
      <c r="BU363" s="132">
        <v>11231507</v>
      </c>
      <c r="BV363" s="132"/>
      <c r="BW363" s="132"/>
      <c r="BX363" s="132"/>
      <c r="BY363" s="132">
        <v>1344207.625</v>
      </c>
      <c r="BZ363" s="132">
        <v>0</v>
      </c>
      <c r="CA363" s="190">
        <v>0.9405673217773437</v>
      </c>
      <c r="CB363" s="185">
        <v>63.59</v>
      </c>
      <c r="CC363" s="185">
        <v>2600602.926963714</v>
      </c>
      <c r="CD363" s="185">
        <v>69.437591552734375</v>
      </c>
      <c r="CE363" s="185">
        <v>2795596.1846300983</v>
      </c>
      <c r="CF363" s="185">
        <v>2357818.8033630447</v>
      </c>
      <c r="CG363" s="185">
        <v>1487626.8671840932</v>
      </c>
      <c r="CH363" s="185">
        <v>1490020.3780185655</v>
      </c>
      <c r="CI363" s="195">
        <v>3441026.2802754482</v>
      </c>
      <c r="CJ363" s="185">
        <v>3128289.1250280426</v>
      </c>
      <c r="CK363" s="185">
        <v>1412363.875</v>
      </c>
      <c r="CL363" s="185">
        <v>0.5</v>
      </c>
      <c r="CM363" s="185">
        <v>2</v>
      </c>
      <c r="CN363" s="185">
        <v>1405.2903225806451</v>
      </c>
      <c r="CO363" s="185">
        <v>42085856</v>
      </c>
      <c r="CP363" s="186">
        <v>103.86454772949219</v>
      </c>
      <c r="CQ363" s="185">
        <v>3417.18701171875</v>
      </c>
      <c r="CR363" s="163">
        <v>2049.551025390625</v>
      </c>
      <c r="CS363" s="185">
        <v>19610</v>
      </c>
      <c r="CT363" s="185">
        <v>1166.7952880859375</v>
      </c>
      <c r="CU363" s="185">
        <v>2017.333984375</v>
      </c>
      <c r="CV363" s="185">
        <v>377621.15691859467</v>
      </c>
      <c r="CW363" s="138">
        <v>81.33</v>
      </c>
      <c r="CX363" s="186">
        <v>4594733.5926947705</v>
      </c>
    </row>
    <row r="364" spans="1:102">
      <c r="A364" s="165">
        <f t="shared" si="53"/>
        <v>42360.291666608799</v>
      </c>
      <c r="B364" s="166"/>
      <c r="C364" s="185">
        <v>65202.873513091203</v>
      </c>
      <c r="D364" s="161"/>
      <c r="E364" s="133">
        <f t="shared" si="59"/>
        <v>65202.873513091203</v>
      </c>
      <c r="F364" s="134">
        <v>2.7</v>
      </c>
      <c r="G364" s="185">
        <v>1199.8956662342428</v>
      </c>
      <c r="H364" s="161"/>
      <c r="I364" s="135">
        <f t="shared" si="60"/>
        <v>1199.8956662342428</v>
      </c>
      <c r="J364" s="136">
        <v>7.4999999999999997E-2</v>
      </c>
      <c r="K364" s="185"/>
      <c r="L364" s="185"/>
      <c r="M364" s="135">
        <f t="shared" si="61"/>
        <v>0</v>
      </c>
      <c r="N364" s="191"/>
      <c r="O364" s="185">
        <v>51006.93782599012</v>
      </c>
      <c r="P364" s="161"/>
      <c r="Q364" s="135">
        <f t="shared" si="54"/>
        <v>51006.93782599012</v>
      </c>
      <c r="R364" s="185">
        <v>38731.365406574623</v>
      </c>
      <c r="S364" s="192"/>
      <c r="T364" s="139">
        <f t="shared" si="55"/>
        <v>12996.040020866836</v>
      </c>
      <c r="U364" s="139">
        <f t="shared" si="56"/>
        <v>12996.040020866836</v>
      </c>
      <c r="V364" s="140"/>
      <c r="W364" s="196"/>
      <c r="X364" s="197"/>
      <c r="Y364" s="198"/>
      <c r="Z364" s="172">
        <f t="shared" si="62"/>
        <v>1</v>
      </c>
      <c r="AA364" s="173"/>
      <c r="AB364" s="199"/>
      <c r="AC364" s="198"/>
      <c r="AD364" s="175">
        <f t="shared" si="63"/>
        <v>1</v>
      </c>
      <c r="AE364" s="176"/>
      <c r="AF364" s="200">
        <v>69</v>
      </c>
      <c r="AG364" s="149">
        <v>35</v>
      </c>
      <c r="AH364" s="192"/>
      <c r="AI364" s="192"/>
      <c r="AJ364" s="150">
        <v>65</v>
      </c>
      <c r="AK364" s="192"/>
      <c r="AL364" s="192"/>
      <c r="AM364" s="178">
        <f t="shared" si="57"/>
        <v>4548.614007303393</v>
      </c>
      <c r="AN364" s="179">
        <f t="shared" si="58"/>
        <v>8447.4260135634431</v>
      </c>
      <c r="AO364" s="180"/>
      <c r="AP364" s="180">
        <v>8.3745394548187129</v>
      </c>
      <c r="AQ364" s="201">
        <v>9461025</v>
      </c>
      <c r="AR364" s="132"/>
      <c r="AS364" s="132">
        <v>66546.5390625</v>
      </c>
      <c r="AT364" s="132">
        <v>122721.625</v>
      </c>
      <c r="AU364" s="132">
        <v>312511.21875</v>
      </c>
      <c r="AV364" s="132">
        <v>489668.21875</v>
      </c>
      <c r="AW364" s="132">
        <v>51526.45703125</v>
      </c>
      <c r="AX364" s="132">
        <v>1414299.5277426022</v>
      </c>
      <c r="AY364" s="188"/>
      <c r="AZ364" s="132">
        <v>1283518.3125</v>
      </c>
      <c r="BA364" s="132"/>
      <c r="BB364" s="132"/>
      <c r="BC364" s="132"/>
      <c r="BD364" s="132"/>
      <c r="BE364" s="132"/>
      <c r="BF364" s="132"/>
      <c r="BG364" s="132"/>
      <c r="BH364" s="132"/>
      <c r="BI364" s="132"/>
      <c r="BJ364" s="132"/>
      <c r="BK364" s="132"/>
      <c r="BL364" s="132"/>
      <c r="BM364" s="132"/>
      <c r="BN364" s="132"/>
      <c r="BO364" s="157">
        <v>0.87770446777343747</v>
      </c>
      <c r="BP364" s="202">
        <v>12055947</v>
      </c>
      <c r="BQ364" s="132">
        <v>12297415</v>
      </c>
      <c r="BR364" s="132">
        <v>900</v>
      </c>
      <c r="BS364" s="132"/>
      <c r="BT364" s="132"/>
      <c r="BU364" s="132">
        <v>11280015</v>
      </c>
      <c r="BV364" s="132"/>
      <c r="BW364" s="132"/>
      <c r="BX364" s="132"/>
      <c r="BY364" s="132">
        <v>1346191.125</v>
      </c>
      <c r="BZ364" s="132">
        <v>0</v>
      </c>
      <c r="CA364" s="190">
        <v>0.5646102523803711</v>
      </c>
      <c r="CB364" s="185">
        <v>63.59</v>
      </c>
      <c r="CC364" s="185">
        <v>2607811.5507211224</v>
      </c>
      <c r="CD364" s="185">
        <v>73.942596435546875</v>
      </c>
      <c r="CE364" s="185">
        <v>2803388.6292658076</v>
      </c>
      <c r="CF364" s="185">
        <v>2363676.4510345478</v>
      </c>
      <c r="CG364" s="185">
        <v>1493719.2880979776</v>
      </c>
      <c r="CH364" s="185">
        <v>1496054.1691255816</v>
      </c>
      <c r="CI364" s="195">
        <v>3454290.6822290486</v>
      </c>
      <c r="CJ364" s="185">
        <v>3138054.4331908179</v>
      </c>
      <c r="CK364" s="185">
        <v>1417252.25</v>
      </c>
      <c r="CL364" s="185">
        <v>0.5</v>
      </c>
      <c r="CM364" s="185">
        <v>2</v>
      </c>
      <c r="CN364" s="185">
        <v>1405.2903225806451</v>
      </c>
      <c r="CO364" s="185">
        <v>42306356</v>
      </c>
      <c r="CP364" s="186">
        <v>92.0054931640625</v>
      </c>
      <c r="CQ364" s="185">
        <v>3430.091552734375</v>
      </c>
      <c r="CR364" s="163">
        <v>2065.111572265625</v>
      </c>
      <c r="CS364" s="185">
        <v>19675</v>
      </c>
      <c r="CT364" s="185">
        <v>1166.8780517578125</v>
      </c>
      <c r="CU364" s="185">
        <v>2017.337646484375</v>
      </c>
      <c r="CV364" s="185">
        <v>377621.16191553546</v>
      </c>
      <c r="CW364" s="138">
        <v>87.83</v>
      </c>
      <c r="CX364" s="186">
        <v>4603523.9124992341</v>
      </c>
    </row>
    <row r="365" spans="1:102">
      <c r="A365" s="165">
        <f t="shared" si="53"/>
        <v>42361.291666608799</v>
      </c>
      <c r="B365" s="166"/>
      <c r="C365" s="185">
        <v>69049.886802803216</v>
      </c>
      <c r="D365" s="161"/>
      <c r="E365" s="133">
        <f t="shared" si="59"/>
        <v>69049.886802803216</v>
      </c>
      <c r="F365" s="134">
        <v>2.7</v>
      </c>
      <c r="G365" s="185">
        <v>1270.6903156961898</v>
      </c>
      <c r="H365" s="161"/>
      <c r="I365" s="135">
        <f t="shared" si="60"/>
        <v>1270.6903156961898</v>
      </c>
      <c r="J365" s="136">
        <v>7.4999999999999997E-2</v>
      </c>
      <c r="K365" s="185"/>
      <c r="L365" s="185"/>
      <c r="M365" s="135">
        <f t="shared" si="61"/>
        <v>0</v>
      </c>
      <c r="N365" s="191"/>
      <c r="O365" s="185">
        <v>44620.420954711597</v>
      </c>
      <c r="P365" s="161"/>
      <c r="Q365" s="135">
        <f t="shared" si="54"/>
        <v>44620.420954711597</v>
      </c>
      <c r="R365" s="185">
        <v>35147.171925984439</v>
      </c>
      <c r="S365" s="192"/>
      <c r="T365" s="139">
        <f t="shared" si="55"/>
        <v>23158.775532395426</v>
      </c>
      <c r="U365" s="139">
        <f t="shared" si="56"/>
        <v>23158.775532395426</v>
      </c>
      <c r="V365" s="140"/>
      <c r="W365" s="196"/>
      <c r="X365" s="197"/>
      <c r="Y365" s="198"/>
      <c r="Z365" s="172">
        <f t="shared" si="62"/>
        <v>1</v>
      </c>
      <c r="AA365" s="173"/>
      <c r="AB365" s="199"/>
      <c r="AC365" s="198"/>
      <c r="AD365" s="175">
        <f t="shared" si="63"/>
        <v>1</v>
      </c>
      <c r="AE365" s="176"/>
      <c r="AF365" s="200">
        <v>68</v>
      </c>
      <c r="AG365" s="149">
        <v>35</v>
      </c>
      <c r="AH365" s="192"/>
      <c r="AI365" s="192"/>
      <c r="AJ365" s="150">
        <v>65</v>
      </c>
      <c r="AK365" s="192"/>
      <c r="AL365" s="192"/>
      <c r="AM365" s="178">
        <f t="shared" si="57"/>
        <v>8105.5714363383995</v>
      </c>
      <c r="AN365" s="179">
        <f t="shared" si="58"/>
        <v>15053.204096057027</v>
      </c>
      <c r="AO365" s="180"/>
      <c r="AP365" s="180">
        <v>8.37115313826639</v>
      </c>
      <c r="AQ365" s="201">
        <v>9482532</v>
      </c>
      <c r="AR365" s="132"/>
      <c r="AS365" s="132">
        <v>66758.6953125</v>
      </c>
      <c r="AT365" s="132">
        <v>123143.4140625</v>
      </c>
      <c r="AU365" s="132">
        <v>313428.15625</v>
      </c>
      <c r="AV365" s="132">
        <v>491454.5625</v>
      </c>
      <c r="AW365" s="132">
        <v>51768.546875</v>
      </c>
      <c r="AX365" s="132">
        <v>1419495.3080063704</v>
      </c>
      <c r="AY365" s="188"/>
      <c r="AZ365" s="132">
        <v>1294432.1875</v>
      </c>
      <c r="BA365" s="132"/>
      <c r="BB365" s="132"/>
      <c r="BC365" s="132"/>
      <c r="BD365" s="132"/>
      <c r="BE365" s="132"/>
      <c r="BF365" s="132"/>
      <c r="BG365" s="132"/>
      <c r="BH365" s="132"/>
      <c r="BI365" s="132"/>
      <c r="BJ365" s="132"/>
      <c r="BK365" s="132"/>
      <c r="BL365" s="132"/>
      <c r="BM365" s="132"/>
      <c r="BN365" s="132"/>
      <c r="BO365" s="157">
        <v>0.84418342590332029</v>
      </c>
      <c r="BP365" s="202">
        <v>12096210</v>
      </c>
      <c r="BQ365" s="132">
        <v>12337495</v>
      </c>
      <c r="BR365" s="132">
        <v>500</v>
      </c>
      <c r="BS365" s="132"/>
      <c r="BT365" s="132"/>
      <c r="BU365" s="132">
        <v>11319157</v>
      </c>
      <c r="BV365" s="132"/>
      <c r="BW365" s="132"/>
      <c r="BX365" s="132"/>
      <c r="BY365" s="132">
        <v>1356560.375</v>
      </c>
      <c r="BZ365" s="132">
        <v>0</v>
      </c>
      <c r="CA365" s="190">
        <v>0.46446712493896486</v>
      </c>
      <c r="CB365" s="185">
        <v>63.59</v>
      </c>
      <c r="CC365" s="185">
        <v>2614586.8683089777</v>
      </c>
      <c r="CD365" s="185">
        <v>64.551834106445313</v>
      </c>
      <c r="CE365" s="185">
        <v>2810736.0428937823</v>
      </c>
      <c r="CF365" s="185">
        <v>2368203.1059010974</v>
      </c>
      <c r="CG365" s="185">
        <v>1500257.5133416976</v>
      </c>
      <c r="CH365" s="185">
        <v>1502524.6961701061</v>
      </c>
      <c r="CI365" s="195">
        <v>3467508.3242499102</v>
      </c>
      <c r="CJ365" s="185">
        <v>3148282.3219858916</v>
      </c>
      <c r="CK365" s="185">
        <v>1425581.625</v>
      </c>
      <c r="CL365" s="185">
        <v>0.5</v>
      </c>
      <c r="CM365" s="185">
        <v>2</v>
      </c>
      <c r="CN365" s="185">
        <v>1405.2903225806451</v>
      </c>
      <c r="CO365" s="185">
        <v>42488136</v>
      </c>
      <c r="CP365" s="186">
        <v>94.684272766113281</v>
      </c>
      <c r="CQ365" s="185">
        <v>3443.44580078125</v>
      </c>
      <c r="CR365" s="163">
        <v>2080.57275390625</v>
      </c>
      <c r="CS365" s="185">
        <v>19735</v>
      </c>
      <c r="CT365" s="185">
        <v>1166.926025390625</v>
      </c>
      <c r="CU365" s="185">
        <v>2017.337646484375</v>
      </c>
      <c r="CV365" s="185">
        <v>377621.18261995836</v>
      </c>
      <c r="CW365" s="138">
        <v>87.83</v>
      </c>
      <c r="CX365" s="186">
        <v>4614414.7986608455</v>
      </c>
    </row>
    <row r="366" spans="1:102">
      <c r="A366" s="165">
        <f t="shared" si="53"/>
        <v>42362.291666608799</v>
      </c>
      <c r="B366" s="166"/>
      <c r="C366" s="185">
        <v>73563.858013755176</v>
      </c>
      <c r="D366" s="161"/>
      <c r="E366" s="133">
        <f t="shared" si="59"/>
        <v>73563.858013755176</v>
      </c>
      <c r="F366" s="134">
        <v>2.7</v>
      </c>
      <c r="G366" s="185">
        <v>1353.7586561189466</v>
      </c>
      <c r="H366" s="161"/>
      <c r="I366" s="135">
        <f t="shared" si="60"/>
        <v>1353.7586561189466</v>
      </c>
      <c r="J366" s="136">
        <v>7.4999999999999997E-2</v>
      </c>
      <c r="K366" s="185"/>
      <c r="L366" s="185"/>
      <c r="M366" s="135">
        <f t="shared" si="61"/>
        <v>0</v>
      </c>
      <c r="N366" s="191"/>
      <c r="O366" s="185">
        <v>48835.629420282734</v>
      </c>
      <c r="P366" s="161"/>
      <c r="Q366" s="135">
        <f t="shared" si="54"/>
        <v>48835.629420282734</v>
      </c>
      <c r="R366" s="185">
        <v>38248.693668754699</v>
      </c>
      <c r="S366" s="192"/>
      <c r="T366" s="139">
        <f t="shared" si="55"/>
        <v>23374.46993735349</v>
      </c>
      <c r="U366" s="139">
        <f t="shared" si="56"/>
        <v>23374.46993735349</v>
      </c>
      <c r="V366" s="140"/>
      <c r="W366" s="196"/>
      <c r="X366" s="197"/>
      <c r="Y366" s="198"/>
      <c r="Z366" s="172">
        <f t="shared" si="62"/>
        <v>1</v>
      </c>
      <c r="AA366" s="173"/>
      <c r="AB366" s="199"/>
      <c r="AC366" s="198"/>
      <c r="AD366" s="175">
        <f t="shared" si="63"/>
        <v>1</v>
      </c>
      <c r="AE366" s="176"/>
      <c r="AF366" s="200">
        <v>69</v>
      </c>
      <c r="AG366" s="149">
        <v>35</v>
      </c>
      <c r="AH366" s="192"/>
      <c r="AI366" s="192"/>
      <c r="AJ366" s="150">
        <v>65</v>
      </c>
      <c r="AK366" s="192"/>
      <c r="AL366" s="192"/>
      <c r="AM366" s="178">
        <f t="shared" si="57"/>
        <v>8181.0644780737211</v>
      </c>
      <c r="AN366" s="179">
        <f t="shared" si="58"/>
        <v>15193.405459279767</v>
      </c>
      <c r="AO366" s="180"/>
      <c r="AP366" s="180">
        <v>8.3671192904944327</v>
      </c>
      <c r="AQ366" s="201">
        <v>9502582</v>
      </c>
      <c r="AR366" s="132"/>
      <c r="AS366" s="132">
        <v>66975.1640625</v>
      </c>
      <c r="AT366" s="132">
        <v>123582.46875</v>
      </c>
      <c r="AU366" s="132">
        <v>314373.84375</v>
      </c>
      <c r="AV366" s="132">
        <v>493270.1875</v>
      </c>
      <c r="AW366" s="132">
        <v>52017.4375</v>
      </c>
      <c r="AX366" s="132">
        <v>1424716.2932828604</v>
      </c>
      <c r="AY366" s="188"/>
      <c r="AZ366" s="132">
        <v>1303944.8125</v>
      </c>
      <c r="BA366" s="132"/>
      <c r="BB366" s="132"/>
      <c r="BC366" s="132"/>
      <c r="BD366" s="132"/>
      <c r="BE366" s="132"/>
      <c r="BF366" s="132"/>
      <c r="BG366" s="132"/>
      <c r="BH366" s="132"/>
      <c r="BI366" s="132"/>
      <c r="BJ366" s="132"/>
      <c r="BK366" s="132"/>
      <c r="BL366" s="132"/>
      <c r="BM366" s="132"/>
      <c r="BN366" s="132"/>
      <c r="BO366" s="157">
        <v>0.65849197387695313</v>
      </c>
      <c r="BP366" s="202">
        <v>12142381</v>
      </c>
      <c r="BQ366" s="132">
        <v>12383520</v>
      </c>
      <c r="BR366" s="132">
        <v>500</v>
      </c>
      <c r="BS366" s="132"/>
      <c r="BT366" s="132"/>
      <c r="BU366" s="132">
        <v>11360738</v>
      </c>
      <c r="BV366" s="132"/>
      <c r="BW366" s="132"/>
      <c r="BX366" s="132"/>
      <c r="BY366" s="132">
        <v>1370271.25</v>
      </c>
      <c r="BZ366" s="132">
        <v>0</v>
      </c>
      <c r="CA366" s="190">
        <v>0.54513885498046877</v>
      </c>
      <c r="CB366" s="185">
        <v>63.59</v>
      </c>
      <c r="CC366" s="185">
        <v>2620065.9236227297</v>
      </c>
      <c r="CD366" s="185">
        <v>72.864585876464844</v>
      </c>
      <c r="CE366" s="185">
        <v>2816807.2667281437</v>
      </c>
      <c r="CF366" s="185">
        <v>2372521.7751169363</v>
      </c>
      <c r="CG366" s="185">
        <v>1505344.032234021</v>
      </c>
      <c r="CH366" s="185">
        <v>1507623.1092835334</v>
      </c>
      <c r="CI366" s="195">
        <v>3478134.1391968951</v>
      </c>
      <c r="CJ366" s="185">
        <v>3155190.9168899483</v>
      </c>
      <c r="CK366" s="185">
        <v>1429179.5</v>
      </c>
      <c r="CL366" s="185">
        <v>0.5</v>
      </c>
      <c r="CM366" s="185">
        <v>2</v>
      </c>
      <c r="CN366" s="185">
        <v>1405.2903225806451</v>
      </c>
      <c r="CO366" s="185">
        <v>42702608</v>
      </c>
      <c r="CP366" s="186">
        <v>95.60693359375</v>
      </c>
      <c r="CQ366" s="185">
        <v>3458.03857421875</v>
      </c>
      <c r="CR366" s="163">
        <v>2084.526611328125</v>
      </c>
      <c r="CS366" s="185">
        <v>19797</v>
      </c>
      <c r="CT366" s="185">
        <v>1166.9766845703125</v>
      </c>
      <c r="CU366" s="185">
        <v>2017.337646484375</v>
      </c>
      <c r="CV366" s="185">
        <v>377621.18343192368</v>
      </c>
      <c r="CW366" s="138">
        <v>87.83</v>
      </c>
      <c r="CX366" s="186">
        <v>4619169.3366744285</v>
      </c>
    </row>
    <row r="367" spans="1:102">
      <c r="A367" s="165">
        <f t="shared" si="53"/>
        <v>42363.291666608799</v>
      </c>
      <c r="B367" s="166"/>
      <c r="C367" s="185">
        <v>74280.971170672361</v>
      </c>
      <c r="D367" s="161"/>
      <c r="E367" s="133">
        <f t="shared" si="59"/>
        <v>74280.971170672361</v>
      </c>
      <c r="F367" s="134">
        <v>2.7</v>
      </c>
      <c r="G367" s="185">
        <v>1366.9553286400085</v>
      </c>
      <c r="H367" s="161"/>
      <c r="I367" s="135">
        <f t="shared" si="60"/>
        <v>1366.9553286400085</v>
      </c>
      <c r="J367" s="136">
        <v>7.4999999999999997E-2</v>
      </c>
      <c r="K367" s="185"/>
      <c r="L367" s="185"/>
      <c r="M367" s="135">
        <f t="shared" si="61"/>
        <v>0</v>
      </c>
      <c r="N367" s="191"/>
      <c r="O367" s="185">
        <v>52452.231090069108</v>
      </c>
      <c r="P367" s="161"/>
      <c r="Q367" s="135">
        <f t="shared" si="54"/>
        <v>52452.231090069108</v>
      </c>
      <c r="R367" s="185">
        <v>42510.927278848372</v>
      </c>
      <c r="S367" s="192"/>
      <c r="T367" s="139">
        <f t="shared" si="55"/>
        <v>20461.784751963249</v>
      </c>
      <c r="U367" s="139">
        <f t="shared" si="56"/>
        <v>20461.784751963249</v>
      </c>
      <c r="V367" s="140"/>
      <c r="W367" s="196"/>
      <c r="X367" s="197"/>
      <c r="Y367" s="198"/>
      <c r="Z367" s="172">
        <f t="shared" si="62"/>
        <v>1</v>
      </c>
      <c r="AA367" s="173"/>
      <c r="AB367" s="199"/>
      <c r="AC367" s="198"/>
      <c r="AD367" s="175">
        <f t="shared" si="63"/>
        <v>1</v>
      </c>
      <c r="AE367" s="176"/>
      <c r="AF367" s="200">
        <v>68</v>
      </c>
      <c r="AG367" s="149">
        <v>35</v>
      </c>
      <c r="AH367" s="192"/>
      <c r="AI367" s="192"/>
      <c r="AJ367" s="150">
        <v>65</v>
      </c>
      <c r="AK367" s="192"/>
      <c r="AL367" s="192"/>
      <c r="AM367" s="178">
        <f t="shared" si="57"/>
        <v>7161.6246631871372</v>
      </c>
      <c r="AN367" s="179">
        <f t="shared" si="58"/>
        <v>13300.160088776112</v>
      </c>
      <c r="AO367" s="180"/>
      <c r="AP367" s="180">
        <v>8.3624379115028429</v>
      </c>
      <c r="AQ367" s="201">
        <v>9525071</v>
      </c>
      <c r="AR367" s="132"/>
      <c r="AS367" s="132">
        <v>67202.34375</v>
      </c>
      <c r="AT367" s="132">
        <v>124067.9296875</v>
      </c>
      <c r="AU367" s="132">
        <v>315416.375</v>
      </c>
      <c r="AV367" s="132">
        <v>495163.0625</v>
      </c>
      <c r="AW367" s="132">
        <v>52279.55078125</v>
      </c>
      <c r="AX367" s="132">
        <v>1427568.807645448</v>
      </c>
      <c r="AY367" s="188"/>
      <c r="AZ367" s="132">
        <v>1312746.5625</v>
      </c>
      <c r="BA367" s="132"/>
      <c r="BB367" s="132"/>
      <c r="BC367" s="132"/>
      <c r="BD367" s="132"/>
      <c r="BE367" s="132"/>
      <c r="BF367" s="132"/>
      <c r="BG367" s="132"/>
      <c r="BH367" s="132"/>
      <c r="BI367" s="132"/>
      <c r="BJ367" s="132"/>
      <c r="BK367" s="132"/>
      <c r="BL367" s="132"/>
      <c r="BM367" s="132"/>
      <c r="BN367" s="132"/>
      <c r="BO367" s="157">
        <v>0.50143356323242183</v>
      </c>
      <c r="BP367" s="202">
        <v>12187767</v>
      </c>
      <c r="BQ367" s="132">
        <v>12429122</v>
      </c>
      <c r="BR367" s="132">
        <v>500</v>
      </c>
      <c r="BS367" s="132"/>
      <c r="BT367" s="132"/>
      <c r="BU367" s="132">
        <v>11405059</v>
      </c>
      <c r="BV367" s="132"/>
      <c r="BW367" s="132"/>
      <c r="BX367" s="132"/>
      <c r="BY367" s="132">
        <v>1387922.625</v>
      </c>
      <c r="BZ367" s="132">
        <v>0</v>
      </c>
      <c r="CA367" s="190">
        <v>0.47037567138671876</v>
      </c>
      <c r="CB367" s="185">
        <v>63.59</v>
      </c>
      <c r="CC367" s="185">
        <v>2626044.038215558</v>
      </c>
      <c r="CD367" s="185">
        <v>71.598983764648438</v>
      </c>
      <c r="CE367" s="185">
        <v>2823336.1930617164</v>
      </c>
      <c r="CF367" s="185">
        <v>2377133.6426219046</v>
      </c>
      <c r="CG367" s="185">
        <v>1510228.9988312239</v>
      </c>
      <c r="CH367" s="185">
        <v>1512440.9697824009</v>
      </c>
      <c r="CI367" s="195">
        <v>3488852.7027657595</v>
      </c>
      <c r="CJ367" s="185">
        <v>3161268.5142658474</v>
      </c>
      <c r="CK367" s="185">
        <v>1433561.625</v>
      </c>
      <c r="CL367" s="185">
        <v>0.5</v>
      </c>
      <c r="CM367" s="185">
        <v>2</v>
      </c>
      <c r="CN367" s="185">
        <v>1405.2903225806451</v>
      </c>
      <c r="CO367" s="185">
        <v>42922996</v>
      </c>
      <c r="CP367" s="186">
        <v>88.334014892578125</v>
      </c>
      <c r="CQ367" s="185">
        <v>3473.8466796875</v>
      </c>
      <c r="CR367" s="163">
        <v>2084.526611328125</v>
      </c>
      <c r="CS367" s="185">
        <v>19861</v>
      </c>
      <c r="CT367" s="185">
        <v>1167.0277099609375</v>
      </c>
      <c r="CU367" s="185">
        <v>2017.337646484375</v>
      </c>
      <c r="CV367" s="185">
        <v>377621.18463038909</v>
      </c>
      <c r="CW367" s="138">
        <v>87.83</v>
      </c>
      <c r="CX367" s="186">
        <v>4623904.171882486</v>
      </c>
    </row>
    <row r="368" spans="1:102">
      <c r="A368" s="165">
        <f t="shared" si="53"/>
        <v>42364.291666608799</v>
      </c>
      <c r="B368" s="166"/>
      <c r="C368" s="185">
        <v>21970.127491980846</v>
      </c>
      <c r="D368" s="161"/>
      <c r="E368" s="133">
        <f t="shared" si="59"/>
        <v>21970.127491980846</v>
      </c>
      <c r="F368" s="134">
        <v>2.7</v>
      </c>
      <c r="G368" s="185">
        <v>404.30519920182309</v>
      </c>
      <c r="H368" s="161"/>
      <c r="I368" s="135">
        <f t="shared" si="60"/>
        <v>404.30519920182309</v>
      </c>
      <c r="J368" s="136">
        <v>7.4999999999999997E-2</v>
      </c>
      <c r="K368" s="185"/>
      <c r="L368" s="185"/>
      <c r="M368" s="135">
        <f t="shared" si="61"/>
        <v>0</v>
      </c>
      <c r="N368" s="191"/>
      <c r="O368" s="185">
        <v>28263.334171786952</v>
      </c>
      <c r="P368" s="161"/>
      <c r="Q368" s="135">
        <f t="shared" si="54"/>
        <v>28263.334171786952</v>
      </c>
      <c r="R368" s="185">
        <v>25754.575294710066</v>
      </c>
      <c r="S368" s="192"/>
      <c r="T368" s="139">
        <f t="shared" si="55"/>
        <v>0</v>
      </c>
      <c r="U368" s="139">
        <f t="shared" si="56"/>
        <v>0</v>
      </c>
      <c r="V368" s="140"/>
      <c r="W368" s="196"/>
      <c r="X368" s="197"/>
      <c r="Y368" s="198"/>
      <c r="Z368" s="172">
        <f t="shared" si="62"/>
        <v>1</v>
      </c>
      <c r="AA368" s="173"/>
      <c r="AB368" s="199"/>
      <c r="AC368" s="198"/>
      <c r="AD368" s="175">
        <f t="shared" si="63"/>
        <v>1</v>
      </c>
      <c r="AE368" s="176"/>
      <c r="AF368" s="200">
        <v>68</v>
      </c>
      <c r="AG368" s="149">
        <v>35</v>
      </c>
      <c r="AH368" s="192"/>
      <c r="AI368" s="192"/>
      <c r="AJ368" s="150">
        <v>65</v>
      </c>
      <c r="AK368" s="192"/>
      <c r="AL368" s="192"/>
      <c r="AM368" s="178">
        <f t="shared" si="57"/>
        <v>0</v>
      </c>
      <c r="AN368" s="179">
        <f t="shared" si="58"/>
        <v>0</v>
      </c>
      <c r="AO368" s="180"/>
      <c r="AP368" s="180">
        <v>8.3571090012916187</v>
      </c>
      <c r="AQ368" s="201">
        <v>9549371</v>
      </c>
      <c r="AR368" s="132"/>
      <c r="AS368" s="132">
        <v>67416.046875</v>
      </c>
      <c r="AT368" s="132">
        <v>124496.3046875</v>
      </c>
      <c r="AU368" s="132">
        <v>316349.9375</v>
      </c>
      <c r="AV368" s="132">
        <v>496961.375</v>
      </c>
      <c r="AW368" s="132">
        <v>52523.69140625</v>
      </c>
      <c r="AX368" s="132">
        <v>1433017.7995834881</v>
      </c>
      <c r="AY368" s="188"/>
      <c r="AZ368" s="132">
        <v>1324820.0625</v>
      </c>
      <c r="BA368" s="132"/>
      <c r="BB368" s="132"/>
      <c r="BC368" s="132"/>
      <c r="BD368" s="132"/>
      <c r="BE368" s="132"/>
      <c r="BF368" s="132"/>
      <c r="BG368" s="132"/>
      <c r="BH368" s="132"/>
      <c r="BI368" s="132"/>
      <c r="BJ368" s="132"/>
      <c r="BK368" s="132"/>
      <c r="BL368" s="132"/>
      <c r="BM368" s="132"/>
      <c r="BN368" s="132"/>
      <c r="BO368" s="157">
        <v>0.38533512115478513</v>
      </c>
      <c r="BP368" s="202">
        <v>12236333</v>
      </c>
      <c r="BQ368" s="132">
        <v>12477240</v>
      </c>
      <c r="BR368" s="132">
        <v>500</v>
      </c>
      <c r="BS368" s="132"/>
      <c r="BT368" s="132"/>
      <c r="BU368" s="132">
        <v>11450721</v>
      </c>
      <c r="BV368" s="132"/>
      <c r="BW368" s="132"/>
      <c r="BX368" s="132"/>
      <c r="BY368" s="132">
        <v>1408233.75</v>
      </c>
      <c r="BZ368" s="132">
        <v>0</v>
      </c>
      <c r="CA368" s="190">
        <v>0.49325050354003908</v>
      </c>
      <c r="CB368" s="185">
        <v>63.59</v>
      </c>
      <c r="CC368" s="185">
        <v>2633472.6982439831</v>
      </c>
      <c r="CD368" s="185">
        <v>58.906600952148438</v>
      </c>
      <c r="CE368" s="185">
        <v>2831332.4131424567</v>
      </c>
      <c r="CF368" s="185">
        <v>2382497.3842396727</v>
      </c>
      <c r="CG368" s="185">
        <v>1517599.2547737525</v>
      </c>
      <c r="CH368" s="185">
        <v>1519770.4075069122</v>
      </c>
      <c r="CI368" s="195">
        <v>3503599.4502876564</v>
      </c>
      <c r="CJ368" s="185">
        <v>3169611.3628106634</v>
      </c>
      <c r="CK368" s="185">
        <v>1441836</v>
      </c>
      <c r="CL368" s="185">
        <v>0.5</v>
      </c>
      <c r="CM368" s="185">
        <v>2</v>
      </c>
      <c r="CN368" s="185">
        <v>1405.2903225806451</v>
      </c>
      <c r="CO368" s="185">
        <v>43134860</v>
      </c>
      <c r="CP368" s="186">
        <v>87.370201110839844</v>
      </c>
      <c r="CQ368" s="185">
        <v>3489.8828125</v>
      </c>
      <c r="CR368" s="163">
        <v>2084.52880859375</v>
      </c>
      <c r="CS368" s="185">
        <v>19923</v>
      </c>
      <c r="CT368" s="185">
        <v>1167.080078125</v>
      </c>
      <c r="CU368" s="185">
        <v>2017.338134765625</v>
      </c>
      <c r="CV368" s="185">
        <v>377621.18555080181</v>
      </c>
      <c r="CW368" s="138">
        <v>87.83</v>
      </c>
      <c r="CX368" s="186">
        <v>4635006.4309391007</v>
      </c>
    </row>
    <row r="369" spans="1:102">
      <c r="A369" s="165">
        <f t="shared" si="53"/>
        <v>42365.291666608799</v>
      </c>
      <c r="B369" s="166"/>
      <c r="C369" s="185">
        <v>7971.4810746598459</v>
      </c>
      <c r="D369" s="161"/>
      <c r="E369" s="133">
        <f t="shared" si="59"/>
        <v>7971.4810746598459</v>
      </c>
      <c r="F369" s="134">
        <v>2.7</v>
      </c>
      <c r="G369" s="185">
        <v>146.69515436359129</v>
      </c>
      <c r="H369" s="161"/>
      <c r="I369" s="135">
        <f t="shared" si="60"/>
        <v>146.69515436359129</v>
      </c>
      <c r="J369" s="136">
        <v>7.4999999999999997E-2</v>
      </c>
      <c r="K369" s="185"/>
      <c r="L369" s="185"/>
      <c r="M369" s="135">
        <f t="shared" si="61"/>
        <v>0</v>
      </c>
      <c r="N369" s="191"/>
      <c r="O369" s="185">
        <v>13628.852023398165</v>
      </c>
      <c r="P369" s="161"/>
      <c r="Q369" s="135">
        <f t="shared" si="54"/>
        <v>13628.852023398165</v>
      </c>
      <c r="R369" s="185">
        <v>15024.981867928858</v>
      </c>
      <c r="S369" s="192"/>
      <c r="T369" s="139">
        <f t="shared" si="55"/>
        <v>0</v>
      </c>
      <c r="U369" s="139">
        <f t="shared" si="56"/>
        <v>0</v>
      </c>
      <c r="V369" s="140"/>
      <c r="W369" s="196"/>
      <c r="X369" s="197"/>
      <c r="Y369" s="198"/>
      <c r="Z369" s="172">
        <f t="shared" si="62"/>
        <v>1</v>
      </c>
      <c r="AA369" s="173"/>
      <c r="AB369" s="199"/>
      <c r="AC369" s="198"/>
      <c r="AD369" s="175">
        <f t="shared" si="63"/>
        <v>1</v>
      </c>
      <c r="AE369" s="176"/>
      <c r="AF369" s="200">
        <v>68</v>
      </c>
      <c r="AG369" s="149">
        <v>35</v>
      </c>
      <c r="AH369" s="192"/>
      <c r="AI369" s="192"/>
      <c r="AJ369" s="150">
        <v>65</v>
      </c>
      <c r="AK369" s="192"/>
      <c r="AL369" s="192"/>
      <c r="AM369" s="178">
        <f t="shared" si="57"/>
        <v>0</v>
      </c>
      <c r="AN369" s="179">
        <f t="shared" si="58"/>
        <v>0</v>
      </c>
      <c r="AO369" s="180"/>
      <c r="AP369" s="180">
        <v>8.351132559860762</v>
      </c>
      <c r="AQ369" s="201">
        <v>9583340</v>
      </c>
      <c r="AR369" s="132"/>
      <c r="AS369" s="132">
        <v>67634.3984375</v>
      </c>
      <c r="AT369" s="132">
        <v>124942.125</v>
      </c>
      <c r="AU369" s="132">
        <v>317318.53125</v>
      </c>
      <c r="AV369" s="132">
        <v>498791.03125</v>
      </c>
      <c r="AW369" s="132">
        <v>52776.16015625</v>
      </c>
      <c r="AX369" s="132">
        <v>1437693.0894372079</v>
      </c>
      <c r="AY369" s="188"/>
      <c r="AZ369" s="132">
        <v>1333093.625</v>
      </c>
      <c r="BA369" s="132"/>
      <c r="BB369" s="132"/>
      <c r="BC369" s="132"/>
      <c r="BD369" s="132"/>
      <c r="BE369" s="132"/>
      <c r="BF369" s="132"/>
      <c r="BG369" s="132"/>
      <c r="BH369" s="132"/>
      <c r="BI369" s="132"/>
      <c r="BJ369" s="132"/>
      <c r="BK369" s="132"/>
      <c r="BL369" s="132"/>
      <c r="BM369" s="132"/>
      <c r="BN369" s="132"/>
      <c r="BO369" s="157">
        <v>0.52314983367919921</v>
      </c>
      <c r="BP369" s="202">
        <v>12278204</v>
      </c>
      <c r="BQ369" s="132">
        <v>12519058</v>
      </c>
      <c r="BR369" s="132">
        <v>500</v>
      </c>
      <c r="BS369" s="132"/>
      <c r="BT369" s="132"/>
      <c r="BU369" s="132">
        <v>11481068</v>
      </c>
      <c r="BV369" s="132"/>
      <c r="BW369" s="132"/>
      <c r="BX369" s="132"/>
      <c r="BY369" s="132">
        <v>1415122.375</v>
      </c>
      <c r="BZ369" s="132">
        <v>0</v>
      </c>
      <c r="CA369" s="190">
        <v>0.96334899902343751</v>
      </c>
      <c r="CB369" s="185">
        <v>63.59</v>
      </c>
      <c r="CC369" s="185">
        <v>2640023.9365176894</v>
      </c>
      <c r="CD369" s="185">
        <v>58.970462799072266</v>
      </c>
      <c r="CE369" s="185">
        <v>2838485.8985549067</v>
      </c>
      <c r="CF369" s="185">
        <v>2387083.6752655171</v>
      </c>
      <c r="CG369" s="185">
        <v>1523854.1333732151</v>
      </c>
      <c r="CH369" s="185">
        <v>1525996.1172086133</v>
      </c>
      <c r="CI369" s="195">
        <v>3516384.2573997867</v>
      </c>
      <c r="CJ369" s="185">
        <v>3176907.0432632295</v>
      </c>
      <c r="CK369" s="185">
        <v>1448389.375</v>
      </c>
      <c r="CL369" s="185">
        <v>0.5</v>
      </c>
      <c r="CM369" s="185">
        <v>2</v>
      </c>
      <c r="CN369" s="185">
        <v>1405.2903225806451</v>
      </c>
      <c r="CO369" s="185">
        <v>43229808</v>
      </c>
      <c r="CP369" s="186">
        <v>100.99736785888672</v>
      </c>
      <c r="CQ369" s="185">
        <v>3504.2998046875</v>
      </c>
      <c r="CR369" s="163">
        <v>2092.713134765625</v>
      </c>
      <c r="CS369" s="185">
        <v>19984</v>
      </c>
      <c r="CT369" s="185">
        <v>1177.1083984375</v>
      </c>
      <c r="CU369" s="185">
        <v>2017.338134765625</v>
      </c>
      <c r="CV369" s="185">
        <v>377621.21208242775</v>
      </c>
      <c r="CW369" s="138">
        <v>81.33</v>
      </c>
      <c r="CX369" s="186">
        <v>4643327.3890846679</v>
      </c>
    </row>
    <row r="370" spans="1:102">
      <c r="A370" s="165">
        <f t="shared" si="53"/>
        <v>42366.291666608799</v>
      </c>
      <c r="B370" s="166"/>
      <c r="C370" s="185">
        <v>11522.898613678317</v>
      </c>
      <c r="D370" s="161"/>
      <c r="E370" s="133">
        <f t="shared" si="59"/>
        <v>11522.898613678317</v>
      </c>
      <c r="F370" s="134">
        <v>2.7</v>
      </c>
      <c r="G370" s="185">
        <v>212.05010399170803</v>
      </c>
      <c r="H370" s="161"/>
      <c r="I370" s="135">
        <f t="shared" si="60"/>
        <v>212.05010399170803</v>
      </c>
      <c r="J370" s="136">
        <v>7.4999999999999997E-2</v>
      </c>
      <c r="K370" s="185"/>
      <c r="L370" s="185"/>
      <c r="M370" s="135">
        <f t="shared" si="61"/>
        <v>0</v>
      </c>
      <c r="N370" s="191"/>
      <c r="O370" s="185">
        <v>9241.1312917959676</v>
      </c>
      <c r="P370" s="161"/>
      <c r="Q370" s="135">
        <f t="shared" si="54"/>
        <v>9241.1312917959676</v>
      </c>
      <c r="R370" s="185">
        <v>13360.023813040725</v>
      </c>
      <c r="S370" s="192"/>
      <c r="T370" s="139">
        <f t="shared" si="55"/>
        <v>2069.7172178906421</v>
      </c>
      <c r="U370" s="139">
        <f t="shared" si="56"/>
        <v>2069.7172178906421</v>
      </c>
      <c r="V370" s="140"/>
      <c r="W370" s="196"/>
      <c r="X370" s="197"/>
      <c r="Y370" s="198"/>
      <c r="Z370" s="172">
        <f t="shared" si="62"/>
        <v>1</v>
      </c>
      <c r="AA370" s="173"/>
      <c r="AB370" s="199"/>
      <c r="AC370" s="198"/>
      <c r="AD370" s="175">
        <f t="shared" si="63"/>
        <v>1</v>
      </c>
      <c r="AE370" s="176"/>
      <c r="AF370" s="200">
        <v>68</v>
      </c>
      <c r="AG370" s="149">
        <v>35</v>
      </c>
      <c r="AH370" s="192"/>
      <c r="AI370" s="192"/>
      <c r="AJ370" s="150">
        <v>65</v>
      </c>
      <c r="AK370" s="192"/>
      <c r="AL370" s="192"/>
      <c r="AM370" s="178">
        <f t="shared" si="57"/>
        <v>724.40102626172472</v>
      </c>
      <c r="AN370" s="179">
        <f t="shared" si="58"/>
        <v>1345.3161916289173</v>
      </c>
      <c r="AO370" s="180"/>
      <c r="AP370" s="180">
        <v>8.3445085872102709</v>
      </c>
      <c r="AQ370" s="201">
        <v>9614057</v>
      </c>
      <c r="AR370" s="132"/>
      <c r="AS370" s="132">
        <v>67849.640625</v>
      </c>
      <c r="AT370" s="132">
        <v>125376.25</v>
      </c>
      <c r="AU370" s="132">
        <v>318276.59375</v>
      </c>
      <c r="AV370" s="132">
        <v>500598.3125</v>
      </c>
      <c r="AW370" s="132">
        <v>53022.21484375</v>
      </c>
      <c r="AX370" s="132">
        <v>1442849.547583601</v>
      </c>
      <c r="AY370" s="188"/>
      <c r="AZ370" s="132">
        <v>1339876</v>
      </c>
      <c r="BA370" s="132"/>
      <c r="BB370" s="132"/>
      <c r="BC370" s="132"/>
      <c r="BD370" s="132"/>
      <c r="BE370" s="132"/>
      <c r="BF370" s="132"/>
      <c r="BG370" s="132"/>
      <c r="BH370" s="132"/>
      <c r="BI370" s="132"/>
      <c r="BJ370" s="132"/>
      <c r="BK370" s="132"/>
      <c r="BL370" s="132"/>
      <c r="BM370" s="132"/>
      <c r="BN370" s="132"/>
      <c r="BO370" s="157">
        <v>0.98818031311035159</v>
      </c>
      <c r="BP370" s="202">
        <v>12295817</v>
      </c>
      <c r="BQ370" s="132">
        <v>12536736</v>
      </c>
      <c r="BR370" s="132">
        <v>500</v>
      </c>
      <c r="BS370" s="132"/>
      <c r="BT370" s="132"/>
      <c r="BU370" s="132">
        <v>11495079</v>
      </c>
      <c r="BV370" s="132"/>
      <c r="BW370" s="132"/>
      <c r="BX370" s="132"/>
      <c r="BY370" s="132">
        <v>1415146.375</v>
      </c>
      <c r="BZ370" s="132">
        <v>0</v>
      </c>
      <c r="CA370" s="190">
        <v>0.98515403747558594</v>
      </c>
      <c r="CB370" s="185">
        <v>63.59</v>
      </c>
      <c r="CC370" s="185">
        <v>2645328.2414801791</v>
      </c>
      <c r="CD370" s="185">
        <v>72.068283081054688</v>
      </c>
      <c r="CE370" s="185">
        <v>2844161.9713714565</v>
      </c>
      <c r="CF370" s="185">
        <v>2390601.6238770434</v>
      </c>
      <c r="CG370" s="185">
        <v>1526487.4651548597</v>
      </c>
      <c r="CH370" s="185">
        <v>1528640.0964813675</v>
      </c>
      <c r="CI370" s="195">
        <v>3523887.7620889246</v>
      </c>
      <c r="CJ370" s="185">
        <v>3181786.9820700558</v>
      </c>
      <c r="CK370" s="185">
        <v>1453320.625</v>
      </c>
      <c r="CL370" s="185">
        <v>0.5</v>
      </c>
      <c r="CM370" s="185">
        <v>2</v>
      </c>
      <c r="CN370" s="185">
        <v>1405.2903225806451</v>
      </c>
      <c r="CO370" s="185">
        <v>43286176</v>
      </c>
      <c r="CP370" s="186">
        <v>104.37505340576172</v>
      </c>
      <c r="CQ370" s="185">
        <v>3518.11572265625</v>
      </c>
      <c r="CR370" s="163">
        <v>2103.09375</v>
      </c>
      <c r="CS370" s="185">
        <v>20045</v>
      </c>
      <c r="CT370" s="185">
        <v>1193.7449951171875</v>
      </c>
      <c r="CU370" s="185">
        <v>2017.338134765625</v>
      </c>
      <c r="CV370" s="185">
        <v>377621.21888808871</v>
      </c>
      <c r="CW370" s="138">
        <v>81.33</v>
      </c>
      <c r="CX370" s="186">
        <v>4649508.2358223815</v>
      </c>
    </row>
    <row r="371" spans="1:102">
      <c r="A371" s="165">
        <f t="shared" si="53"/>
        <v>42367.291666608799</v>
      </c>
      <c r="B371" s="166"/>
      <c r="C371" s="185">
        <v>47079.759310822366</v>
      </c>
      <c r="D371" s="161"/>
      <c r="E371" s="133">
        <f t="shared" si="59"/>
        <v>47079.759310822366</v>
      </c>
      <c r="F371" s="134">
        <v>2.7</v>
      </c>
      <c r="G371" s="185">
        <v>866.38511649436691</v>
      </c>
      <c r="H371" s="161"/>
      <c r="I371" s="135">
        <f t="shared" si="60"/>
        <v>866.38511649436691</v>
      </c>
      <c r="J371" s="136">
        <v>7.4999999999999997E-2</v>
      </c>
      <c r="K371" s="185"/>
      <c r="L371" s="185"/>
      <c r="M371" s="135">
        <f t="shared" si="61"/>
        <v>0</v>
      </c>
      <c r="N371" s="191"/>
      <c r="O371" s="185">
        <v>29863.440910025587</v>
      </c>
      <c r="P371" s="161"/>
      <c r="Q371" s="135">
        <f t="shared" si="54"/>
        <v>29863.440910025587</v>
      </c>
      <c r="R371" s="185">
        <v>26591.984581188033</v>
      </c>
      <c r="S371" s="192"/>
      <c r="T371" s="139">
        <f t="shared" si="55"/>
        <v>16349.933284302409</v>
      </c>
      <c r="U371" s="139">
        <f t="shared" si="56"/>
        <v>16349.933284302409</v>
      </c>
      <c r="V371" s="140"/>
      <c r="W371" s="196"/>
      <c r="X371" s="197"/>
      <c r="Y371" s="198"/>
      <c r="Z371" s="172">
        <f t="shared" si="62"/>
        <v>1</v>
      </c>
      <c r="AA371" s="173"/>
      <c r="AB371" s="199"/>
      <c r="AC371" s="198"/>
      <c r="AD371" s="175">
        <f t="shared" si="63"/>
        <v>1</v>
      </c>
      <c r="AE371" s="176"/>
      <c r="AF371" s="200">
        <v>68</v>
      </c>
      <c r="AG371" s="149">
        <v>35</v>
      </c>
      <c r="AH371" s="192"/>
      <c r="AI371" s="192"/>
      <c r="AJ371" s="150">
        <v>65</v>
      </c>
      <c r="AK371" s="192"/>
      <c r="AL371" s="192"/>
      <c r="AM371" s="178">
        <f t="shared" si="57"/>
        <v>5722.4766495058429</v>
      </c>
      <c r="AN371" s="179">
        <f t="shared" si="58"/>
        <v>10627.456634796567</v>
      </c>
      <c r="AO371" s="180"/>
      <c r="AP371" s="180">
        <v>8.3372370833401472</v>
      </c>
      <c r="AQ371" s="201">
        <v>9619437</v>
      </c>
      <c r="AR371" s="132"/>
      <c r="AS371" s="132">
        <v>68062.0625</v>
      </c>
      <c r="AT371" s="132">
        <v>125799.0234375</v>
      </c>
      <c r="AU371" s="132">
        <v>319215.09375</v>
      </c>
      <c r="AV371" s="132">
        <v>502388.53125</v>
      </c>
      <c r="AW371" s="132">
        <v>53265.8984375</v>
      </c>
      <c r="AX371" s="132">
        <v>1448809.0075123727</v>
      </c>
      <c r="AY371" s="188"/>
      <c r="AZ371" s="132">
        <v>1344056.25</v>
      </c>
      <c r="BA371" s="132"/>
      <c r="BB371" s="132"/>
      <c r="BC371" s="132"/>
      <c r="BD371" s="132"/>
      <c r="BE371" s="132"/>
      <c r="BF371" s="132"/>
      <c r="BG371" s="132"/>
      <c r="BH371" s="132"/>
      <c r="BI371" s="132"/>
      <c r="BJ371" s="132"/>
      <c r="BK371" s="132"/>
      <c r="BL371" s="132"/>
      <c r="BM371" s="132"/>
      <c r="BN371" s="132"/>
      <c r="BO371" s="157">
        <v>0.95129432678222658</v>
      </c>
      <c r="BP371" s="202">
        <v>12314927</v>
      </c>
      <c r="BQ371" s="132">
        <v>12555880</v>
      </c>
      <c r="BR371" s="132">
        <v>500</v>
      </c>
      <c r="BS371" s="132"/>
      <c r="BT371" s="132"/>
      <c r="BU371" s="132">
        <v>11510930</v>
      </c>
      <c r="BV371" s="132"/>
      <c r="BW371" s="132"/>
      <c r="BX371" s="132"/>
      <c r="BY371" s="132">
        <v>1418403.5</v>
      </c>
      <c r="BZ371" s="132">
        <v>0</v>
      </c>
      <c r="CA371" s="190">
        <v>0.97593620300292971</v>
      </c>
      <c r="CB371" s="185">
        <v>63.59</v>
      </c>
      <c r="CC371" s="185">
        <v>2650502.9909006478</v>
      </c>
      <c r="CD371" s="185">
        <v>71.022392272949219</v>
      </c>
      <c r="CE371" s="185">
        <v>2849898.3348472621</v>
      </c>
      <c r="CF371" s="185">
        <v>2394625.6699823849</v>
      </c>
      <c r="CG371" s="185">
        <v>1526487.4651548597</v>
      </c>
      <c r="CH371" s="185">
        <v>1528640.0964813675</v>
      </c>
      <c r="CI371" s="195">
        <v>3528153.382552112</v>
      </c>
      <c r="CJ371" s="185">
        <v>3185899.4391221208</v>
      </c>
      <c r="CK371" s="185">
        <v>1456704.5</v>
      </c>
      <c r="CL371" s="185">
        <v>0.5</v>
      </c>
      <c r="CM371" s="185">
        <v>2</v>
      </c>
      <c r="CN371" s="185">
        <v>1405.2903225806451</v>
      </c>
      <c r="CO371" s="185">
        <v>43354052</v>
      </c>
      <c r="CP371" s="186">
        <v>107.292724609375</v>
      </c>
      <c r="CQ371" s="185">
        <v>3532.551025390625</v>
      </c>
      <c r="CR371" s="163">
        <v>2107.27978515625</v>
      </c>
      <c r="CS371" s="185">
        <v>20108</v>
      </c>
      <c r="CT371" s="185">
        <v>1210.9495849609375</v>
      </c>
      <c r="CU371" s="185">
        <v>2017.338134765625</v>
      </c>
      <c r="CV371" s="185">
        <v>377621.21943500545</v>
      </c>
      <c r="CW371" s="138">
        <v>81.33</v>
      </c>
      <c r="CX371" s="186">
        <v>4654230.1898306664</v>
      </c>
    </row>
    <row r="372" spans="1:102">
      <c r="A372" s="165">
        <f>A371+1</f>
        <v>42368.291666608799</v>
      </c>
      <c r="B372" s="166"/>
      <c r="C372" s="185">
        <v>49325.006456884526</v>
      </c>
      <c r="D372" s="161"/>
      <c r="E372" s="133">
        <f t="shared" si="59"/>
        <v>49325.006456884526</v>
      </c>
      <c r="F372" s="134">
        <v>2.7</v>
      </c>
      <c r="G372" s="185">
        <v>907.7032697448351</v>
      </c>
      <c r="H372" s="161"/>
      <c r="I372" s="135">
        <f t="shared" si="60"/>
        <v>907.7032697448351</v>
      </c>
      <c r="J372" s="136">
        <v>7.4999999999999997E-2</v>
      </c>
      <c r="K372" s="185"/>
      <c r="L372" s="185"/>
      <c r="M372" s="135">
        <f t="shared" si="61"/>
        <v>0</v>
      </c>
      <c r="N372" s="191"/>
      <c r="O372" s="185">
        <v>35324.126738224724</v>
      </c>
      <c r="P372" s="161"/>
      <c r="Q372" s="135">
        <f t="shared" si="54"/>
        <v>35324.126738224724</v>
      </c>
      <c r="R372" s="185">
        <v>29981.567467210509</v>
      </c>
      <c r="S372" s="192"/>
      <c r="T372" s="139">
        <f t="shared" si="55"/>
        <v>13093.176448914965</v>
      </c>
      <c r="U372" s="139">
        <f t="shared" si="56"/>
        <v>13093.176448914965</v>
      </c>
      <c r="V372" s="140"/>
      <c r="W372" s="196"/>
      <c r="X372" s="197"/>
      <c r="Y372" s="198"/>
      <c r="Z372" s="172">
        <f t="shared" si="62"/>
        <v>1</v>
      </c>
      <c r="AA372" s="173"/>
      <c r="AB372" s="199"/>
      <c r="AC372" s="198"/>
      <c r="AD372" s="175">
        <f t="shared" si="63"/>
        <v>1</v>
      </c>
      <c r="AE372" s="176"/>
      <c r="AF372" s="200">
        <v>67</v>
      </c>
      <c r="AG372" s="149">
        <v>35</v>
      </c>
      <c r="AH372" s="192"/>
      <c r="AI372" s="192"/>
      <c r="AJ372" s="150">
        <v>65</v>
      </c>
      <c r="AK372" s="192"/>
      <c r="AL372" s="192"/>
      <c r="AM372" s="178">
        <f t="shared" si="57"/>
        <v>4582.6117571202376</v>
      </c>
      <c r="AN372" s="179">
        <f t="shared" si="58"/>
        <v>8510.564691794727</v>
      </c>
      <c r="AO372" s="180"/>
      <c r="AP372" s="180">
        <v>8.3293180482503892</v>
      </c>
      <c r="AQ372" s="201">
        <v>9639560</v>
      </c>
      <c r="AR372" s="132"/>
      <c r="AS372" s="132">
        <v>68274.609375</v>
      </c>
      <c r="AT372" s="132">
        <v>126223.484375</v>
      </c>
      <c r="AU372" s="132">
        <v>320138.5</v>
      </c>
      <c r="AV372" s="132">
        <v>504181.78125</v>
      </c>
      <c r="AW372" s="132">
        <v>53509.9609375</v>
      </c>
      <c r="AX372" s="132">
        <v>1454869.5402875927</v>
      </c>
      <c r="AY372" s="188"/>
      <c r="AZ372" s="132">
        <v>1347823.125</v>
      </c>
      <c r="BA372" s="132"/>
      <c r="BB372" s="132"/>
      <c r="BC372" s="132"/>
      <c r="BD372" s="132"/>
      <c r="BE372" s="132"/>
      <c r="BF372" s="132"/>
      <c r="BG372" s="132"/>
      <c r="BH372" s="132"/>
      <c r="BI372" s="132"/>
      <c r="BJ372" s="132"/>
      <c r="BK372" s="132"/>
      <c r="BL372" s="132"/>
      <c r="BM372" s="132"/>
      <c r="BN372" s="132"/>
      <c r="BO372" s="157">
        <v>0.91511657714843753</v>
      </c>
      <c r="BP372" s="202">
        <v>12348716</v>
      </c>
      <c r="BQ372" s="132">
        <v>12589622</v>
      </c>
      <c r="BR372" s="132">
        <v>900</v>
      </c>
      <c r="BS372" s="132"/>
      <c r="BT372" s="132"/>
      <c r="BU372" s="132">
        <v>11541792</v>
      </c>
      <c r="BV372" s="132"/>
      <c r="BW372" s="132"/>
      <c r="BX372" s="132"/>
      <c r="BY372" s="132">
        <v>1428045.75</v>
      </c>
      <c r="BZ372" s="132">
        <v>0</v>
      </c>
      <c r="CA372" s="190">
        <v>0.96491020202636724</v>
      </c>
      <c r="CB372" s="185">
        <v>63.59</v>
      </c>
      <c r="CC372" s="185">
        <v>2655403.3021268523</v>
      </c>
      <c r="CD372" s="185">
        <v>67.913406372070313</v>
      </c>
      <c r="CE372" s="185">
        <v>2855341.0304900082</v>
      </c>
      <c r="CF372" s="185">
        <v>2398860.4378770767</v>
      </c>
      <c r="CG372" s="185">
        <v>1526487.4651548597</v>
      </c>
      <c r="CH372" s="185">
        <v>1528640.0964813675</v>
      </c>
      <c r="CI372" s="195">
        <v>3532678.6287293909</v>
      </c>
      <c r="CJ372" s="185">
        <v>3187615.8807241879</v>
      </c>
      <c r="CK372" s="185">
        <v>1464831.25</v>
      </c>
      <c r="CL372" s="185">
        <v>0.5</v>
      </c>
      <c r="CM372" s="185">
        <v>2</v>
      </c>
      <c r="CN372" s="185">
        <v>1405.2903225806451</v>
      </c>
      <c r="CO372" s="185">
        <v>43496056</v>
      </c>
      <c r="CP372" s="186">
        <v>108.210693359375</v>
      </c>
      <c r="CQ372" s="185">
        <v>3547.453125</v>
      </c>
      <c r="CR372" s="163">
        <v>2107.27978515625</v>
      </c>
      <c r="CS372" s="185">
        <v>20171</v>
      </c>
      <c r="CT372" s="185">
        <v>1228.27490234375</v>
      </c>
      <c r="CU372" s="185">
        <v>2017.338134765625</v>
      </c>
      <c r="CV372" s="185">
        <v>377621.3464134449</v>
      </c>
      <c r="CW372" s="138">
        <v>87.83</v>
      </c>
      <c r="CX372" s="186">
        <v>4665131.6601172015</v>
      </c>
    </row>
    <row r="373" spans="1:102">
      <c r="A373" s="165">
        <f>A372+1</f>
        <v>42369.291666608799</v>
      </c>
      <c r="B373" s="166"/>
      <c r="C373" s="185">
        <v>68007.298180320926</v>
      </c>
      <c r="D373" s="161"/>
      <c r="E373" s="133">
        <f t="shared" si="59"/>
        <v>68007.298180320926</v>
      </c>
      <c r="F373" s="134">
        <v>2.7</v>
      </c>
      <c r="G373" s="185">
        <v>1251.5040819862529</v>
      </c>
      <c r="H373" s="161"/>
      <c r="I373" s="135">
        <f t="shared" si="60"/>
        <v>1251.5040819862529</v>
      </c>
      <c r="J373" s="136">
        <v>7.4999999999999997E-2</v>
      </c>
      <c r="K373" s="185"/>
      <c r="L373" s="185"/>
      <c r="M373" s="135">
        <f t="shared" si="61"/>
        <v>0</v>
      </c>
      <c r="N373" s="191"/>
      <c r="O373" s="185">
        <v>41424.282938680488</v>
      </c>
      <c r="P373" s="161"/>
      <c r="Q373" s="135">
        <f t="shared" si="54"/>
        <v>41424.282938680488</v>
      </c>
      <c r="R373" s="185">
        <v>34079.465231541173</v>
      </c>
      <c r="S373" s="192"/>
      <c r="T373" s="139">
        <f t="shared" si="55"/>
        <v>25331.51115965419</v>
      </c>
      <c r="U373" s="139">
        <f t="shared" si="56"/>
        <v>25331.51115965419</v>
      </c>
      <c r="V373" s="140"/>
      <c r="W373" s="196"/>
      <c r="X373" s="197"/>
      <c r="Y373" s="198"/>
      <c r="Z373" s="172">
        <f t="shared" si="62"/>
        <v>1</v>
      </c>
      <c r="AA373" s="173"/>
      <c r="AB373" s="199"/>
      <c r="AC373" s="198"/>
      <c r="AD373" s="175">
        <f t="shared" si="63"/>
        <v>1</v>
      </c>
      <c r="AE373" s="176"/>
      <c r="AF373" s="200">
        <v>66</v>
      </c>
      <c r="AG373" s="149">
        <v>35</v>
      </c>
      <c r="AH373" s="192"/>
      <c r="AI373" s="192"/>
      <c r="AJ373" s="150">
        <v>65</v>
      </c>
      <c r="AK373" s="192"/>
      <c r="AL373" s="192"/>
      <c r="AM373" s="178">
        <f t="shared" si="57"/>
        <v>8866.0289058789676</v>
      </c>
      <c r="AN373" s="179">
        <f t="shared" si="58"/>
        <v>16465.482253775222</v>
      </c>
      <c r="AO373" s="180"/>
      <c r="AP373" s="180">
        <v>8.3207514819409987</v>
      </c>
      <c r="AQ373" s="201">
        <v>9665513</v>
      </c>
      <c r="AR373" s="132"/>
      <c r="AS373" s="132">
        <v>68485.15625</v>
      </c>
      <c r="AT373" s="132">
        <v>126642.8515625</v>
      </c>
      <c r="AU373" s="132">
        <v>321046.09375</v>
      </c>
      <c r="AV373" s="132">
        <v>505915.25</v>
      </c>
      <c r="AW373" s="132">
        <v>53755.71875</v>
      </c>
      <c r="AX373" s="132">
        <v>1460731.4486600426</v>
      </c>
      <c r="AY373" s="188"/>
      <c r="AZ373" s="132">
        <v>1348987.4375</v>
      </c>
      <c r="BA373" s="132"/>
      <c r="BB373" s="132"/>
      <c r="BC373" s="132"/>
      <c r="BD373" s="132"/>
      <c r="BE373" s="132"/>
      <c r="BF373" s="132"/>
      <c r="BG373" s="132"/>
      <c r="BH373" s="132"/>
      <c r="BI373" s="132"/>
      <c r="BJ373" s="132"/>
      <c r="BK373" s="132"/>
      <c r="BL373" s="132"/>
      <c r="BM373" s="132"/>
      <c r="BN373" s="132"/>
      <c r="BO373" s="157">
        <v>0.84399999999999997</v>
      </c>
      <c r="BP373" s="202">
        <v>12383265</v>
      </c>
      <c r="BQ373" s="132">
        <v>12624157</v>
      </c>
      <c r="BR373" s="132">
        <v>1125</v>
      </c>
      <c r="BS373" s="132"/>
      <c r="BT373" s="132"/>
      <c r="BU373" s="132">
        <v>11574038</v>
      </c>
      <c r="BV373" s="132"/>
      <c r="BW373" s="132"/>
      <c r="BX373" s="132"/>
      <c r="BY373" s="132">
        <v>1436504.875</v>
      </c>
      <c r="BZ373" s="132">
        <v>0</v>
      </c>
      <c r="CA373" s="190">
        <v>0.94399999999999995</v>
      </c>
      <c r="CB373" s="208">
        <v>63.59</v>
      </c>
      <c r="CC373" s="208">
        <v>2663315.261355333</v>
      </c>
      <c r="CD373" s="208">
        <v>83.656074523925781</v>
      </c>
      <c r="CE373" s="208">
        <v>2863807.1942486516</v>
      </c>
      <c r="CF373" s="208">
        <v>2403070.1170691652</v>
      </c>
      <c r="CG373" s="208">
        <v>1526487.4651548597</v>
      </c>
      <c r="CH373" s="208">
        <v>1528640.0964813675</v>
      </c>
      <c r="CI373" s="209">
        <v>3540671.5118356822</v>
      </c>
      <c r="CJ373" s="208">
        <v>3195091.3386317547</v>
      </c>
      <c r="CK373" s="208">
        <v>1471704.875</v>
      </c>
      <c r="CL373" s="208">
        <v>0.5</v>
      </c>
      <c r="CM373" s="208">
        <v>2</v>
      </c>
      <c r="CN373" s="208">
        <v>1405.2903225806451</v>
      </c>
      <c r="CO373" s="208">
        <v>43620260</v>
      </c>
      <c r="CP373" s="210">
        <v>106.05508422851563</v>
      </c>
      <c r="CQ373" s="185">
        <v>3562.115234375</v>
      </c>
      <c r="CR373" s="163">
        <v>2107.27978515625</v>
      </c>
      <c r="CS373" s="185">
        <v>20235</v>
      </c>
      <c r="CT373" s="185">
        <v>1245.1856689453125</v>
      </c>
      <c r="CU373" s="185">
        <v>2017.338134765625</v>
      </c>
      <c r="CV373" s="185">
        <v>377621.35348941386</v>
      </c>
      <c r="CW373" s="138">
        <v>87.83</v>
      </c>
      <c r="CX373" s="186">
        <v>4673655.630075803</v>
      </c>
    </row>
    <row r="374" spans="1:102" s="228" customFormat="1">
      <c r="A374" s="586">
        <f>A373+1</f>
        <v>42370.291666608799</v>
      </c>
      <c r="B374" s="211"/>
      <c r="C374" s="205">
        <v>73561.399179879751</v>
      </c>
      <c r="D374" s="212"/>
      <c r="E374" s="133">
        <f t="shared" si="59"/>
        <v>73561.399179879751</v>
      </c>
      <c r="F374" s="213">
        <v>2.7</v>
      </c>
      <c r="G374" s="205">
        <v>1007</v>
      </c>
      <c r="H374" s="212"/>
      <c r="I374" s="135">
        <f t="shared" si="60"/>
        <v>1007</v>
      </c>
      <c r="J374" s="136">
        <v>7.4999999999999997E-2</v>
      </c>
      <c r="K374" s="205"/>
      <c r="L374" s="205"/>
      <c r="M374" s="135">
        <f t="shared" si="61"/>
        <v>0</v>
      </c>
      <c r="N374" s="191"/>
      <c r="O374" s="205">
        <v>49007.488523945896</v>
      </c>
      <c r="P374" s="212"/>
      <c r="Q374" s="214">
        <f t="shared" si="54"/>
        <v>49007.488523945896</v>
      </c>
      <c r="R374" s="205">
        <v>39460.017425407597</v>
      </c>
      <c r="S374" s="215"/>
      <c r="T374" s="139">
        <f t="shared" si="55"/>
        <v>23546.910655933854</v>
      </c>
      <c r="U374" s="139">
        <f t="shared" si="56"/>
        <v>23546.910655933854</v>
      </c>
      <c r="V374" s="140"/>
      <c r="W374" s="196"/>
      <c r="X374" s="197"/>
      <c r="Y374" s="198"/>
      <c r="Z374" s="172">
        <f t="shared" si="62"/>
        <v>1</v>
      </c>
      <c r="AA374" s="173"/>
      <c r="AB374" s="199"/>
      <c r="AC374" s="198"/>
      <c r="AD374" s="175">
        <f t="shared" si="63"/>
        <v>1</v>
      </c>
      <c r="AE374" s="176"/>
      <c r="AF374" s="216">
        <v>67</v>
      </c>
      <c r="AG374" s="217">
        <v>165</v>
      </c>
      <c r="AH374" s="218"/>
      <c r="AI374" s="218"/>
      <c r="AJ374" s="218">
        <v>281</v>
      </c>
      <c r="AK374" s="215"/>
      <c r="AL374" s="215"/>
      <c r="AM374" s="219">
        <f t="shared" si="57"/>
        <v>8711.3010274194748</v>
      </c>
      <c r="AN374" s="179">
        <f t="shared" si="58"/>
        <v>14835.609628514378</v>
      </c>
      <c r="AO374" s="180"/>
      <c r="AP374" s="777">
        <f t="shared" ref="AP374:AP437" si="64">AP9</f>
        <v>8.3119747925863585</v>
      </c>
      <c r="AQ374" s="220">
        <v>9695197</v>
      </c>
      <c r="AR374" s="203"/>
      <c r="AS374" s="203">
        <v>68698.3984375</v>
      </c>
      <c r="AT374" s="203">
        <v>127072.984375</v>
      </c>
      <c r="AU374" s="203">
        <v>321971.25</v>
      </c>
      <c r="AV374" s="203">
        <v>507715.84375</v>
      </c>
      <c r="AW374" s="203">
        <v>54001.56640625</v>
      </c>
      <c r="AX374" s="203">
        <v>1467024.0829789676</v>
      </c>
      <c r="AY374" s="203"/>
      <c r="AZ374" s="203">
        <v>1348987.4375</v>
      </c>
      <c r="BA374" s="203">
        <v>23842.542000000001</v>
      </c>
      <c r="BB374" s="203">
        <v>26405.017</v>
      </c>
      <c r="BC374" s="203">
        <v>12413.225</v>
      </c>
      <c r="BD374" s="203">
        <v>38785.680999999997</v>
      </c>
      <c r="BE374" s="203">
        <v>45174.61</v>
      </c>
      <c r="BF374" s="203">
        <v>55777.228999999999</v>
      </c>
      <c r="BG374" s="203"/>
      <c r="BH374" s="203"/>
      <c r="BI374" s="203"/>
      <c r="BJ374" s="203"/>
      <c r="BK374" s="203"/>
      <c r="BL374" s="203"/>
      <c r="BM374" s="203"/>
      <c r="BN374" s="203"/>
      <c r="BO374" s="221">
        <v>0.79</v>
      </c>
      <c r="BP374" s="222">
        <v>12425805</v>
      </c>
      <c r="BQ374" s="203">
        <v>12666465</v>
      </c>
      <c r="BR374" s="203">
        <v>1125</v>
      </c>
      <c r="BS374" s="203"/>
      <c r="BT374" s="203"/>
      <c r="BU374" s="203">
        <v>11614899</v>
      </c>
      <c r="BV374" s="203"/>
      <c r="BW374" s="203"/>
      <c r="BX374" s="203"/>
      <c r="BY374" s="203">
        <v>1442144.5</v>
      </c>
      <c r="BZ374" s="203">
        <v>0</v>
      </c>
      <c r="CA374" s="223">
        <v>0.91800000000000004</v>
      </c>
      <c r="CB374" s="205">
        <v>63.59</v>
      </c>
      <c r="CC374" s="205">
        <v>2671008.4743395802</v>
      </c>
      <c r="CD374" s="205">
        <v>63.276424407958984</v>
      </c>
      <c r="CE374" s="205">
        <v>2872054.5294925719</v>
      </c>
      <c r="CF374" s="205">
        <v>2407637.1784730447</v>
      </c>
      <c r="CG374" s="205">
        <v>1528299.8328792986</v>
      </c>
      <c r="CH374" s="205">
        <v>1530448.8862583507</v>
      </c>
      <c r="CI374" s="224">
        <v>3550252.7694949079</v>
      </c>
      <c r="CJ374" s="205">
        <v>3202528.3227718505</v>
      </c>
      <c r="CK374" s="205">
        <v>1476211.125</v>
      </c>
      <c r="CL374" s="205">
        <v>0.5</v>
      </c>
      <c r="CM374" s="205">
        <v>2</v>
      </c>
      <c r="CN374" s="205">
        <v>596.32258064516134</v>
      </c>
      <c r="CO374" s="205">
        <v>43772140</v>
      </c>
      <c r="CP374" s="225">
        <v>107.28569030761719</v>
      </c>
      <c r="CQ374" s="205">
        <v>3573.28662109375</v>
      </c>
      <c r="CR374" s="226">
        <v>2107.27978515625</v>
      </c>
      <c r="CS374" s="205">
        <v>20298</v>
      </c>
      <c r="CT374" s="205">
        <v>1257.5482177734375</v>
      </c>
      <c r="CU374" s="205">
        <v>2028.2314453125</v>
      </c>
      <c r="CV374" s="205">
        <v>377621.39631027367</v>
      </c>
      <c r="CW374" s="227">
        <v>87.83</v>
      </c>
      <c r="CX374" s="225">
        <v>4680227.8524755482</v>
      </c>
    </row>
    <row r="375" spans="1:102">
      <c r="A375" s="587">
        <f t="shared" ref="A375:A438" si="65">A374+1</f>
        <v>42371.291666608799</v>
      </c>
      <c r="B375" s="166"/>
      <c r="C375" s="185">
        <v>79444.178632349402</v>
      </c>
      <c r="D375" s="161"/>
      <c r="E375" s="133">
        <f t="shared" si="59"/>
        <v>79444.178632349402</v>
      </c>
      <c r="F375" s="134">
        <v>2.7</v>
      </c>
      <c r="G375" s="185">
        <v>828</v>
      </c>
      <c r="H375" s="161"/>
      <c r="I375" s="135">
        <f t="shared" si="60"/>
        <v>828</v>
      </c>
      <c r="J375" s="136">
        <v>7.4999999999999997E-2</v>
      </c>
      <c r="K375" s="185"/>
      <c r="L375" s="185"/>
      <c r="M375" s="135">
        <f t="shared" si="61"/>
        <v>0</v>
      </c>
      <c r="N375" s="191"/>
      <c r="O375" s="185">
        <v>46115.842145074115</v>
      </c>
      <c r="P375" s="161"/>
      <c r="Q375" s="214">
        <f t="shared" si="54"/>
        <v>46115.842145074115</v>
      </c>
      <c r="R375" s="185">
        <v>39629.462252385245</v>
      </c>
      <c r="S375" s="192"/>
      <c r="T375" s="139">
        <f t="shared" si="55"/>
        <v>32500.336487275286</v>
      </c>
      <c r="U375" s="139">
        <f t="shared" si="56"/>
        <v>32500.336487275286</v>
      </c>
      <c r="V375" s="140"/>
      <c r="W375" s="196"/>
      <c r="X375" s="197"/>
      <c r="Y375" s="198"/>
      <c r="Z375" s="172">
        <f t="shared" si="62"/>
        <v>1</v>
      </c>
      <c r="AA375" s="173"/>
      <c r="AB375" s="199"/>
      <c r="AC375" s="198"/>
      <c r="AD375" s="175">
        <f t="shared" si="63"/>
        <v>1</v>
      </c>
      <c r="AE375" s="176"/>
      <c r="AF375" s="200">
        <v>67</v>
      </c>
      <c r="AG375" s="229">
        <v>204</v>
      </c>
      <c r="AH375" s="230"/>
      <c r="AI375" s="230"/>
      <c r="AJ375" s="231">
        <v>288</v>
      </c>
      <c r="AK375" s="192"/>
      <c r="AL375" s="192"/>
      <c r="AM375" s="219">
        <f t="shared" si="57"/>
        <v>13475.749275211705</v>
      </c>
      <c r="AN375" s="179">
        <f t="shared" si="58"/>
        <v>19024.587212063583</v>
      </c>
      <c r="AO375" s="180"/>
      <c r="AP375" s="777">
        <f t="shared" si="64"/>
        <v>8.3034253883608518</v>
      </c>
      <c r="AQ375" s="201">
        <v>9732331</v>
      </c>
      <c r="AR375" s="132"/>
      <c r="AS375" s="132">
        <v>68911.6171875</v>
      </c>
      <c r="AT375" s="132">
        <v>127503.1015625</v>
      </c>
      <c r="AU375" s="132">
        <v>322889.4375</v>
      </c>
      <c r="AV375" s="132">
        <v>509514.78125</v>
      </c>
      <c r="AW375" s="132">
        <v>54247.62890625</v>
      </c>
      <c r="AX375" s="132">
        <v>1473220.7910604503</v>
      </c>
      <c r="AY375" s="188"/>
      <c r="AZ375" s="132">
        <v>1348988</v>
      </c>
      <c r="BA375" s="132">
        <v>23842.542000000001</v>
      </c>
      <c r="BB375" s="132">
        <v>26405.017</v>
      </c>
      <c r="BC375" s="132">
        <v>12413.225</v>
      </c>
      <c r="BD375" s="132">
        <v>38785.680999999997</v>
      </c>
      <c r="BE375" s="132">
        <v>45174.61</v>
      </c>
      <c r="BF375" s="132">
        <v>55777.228999999999</v>
      </c>
      <c r="BG375" s="132"/>
      <c r="BH375" s="132"/>
      <c r="BI375" s="132"/>
      <c r="BJ375" s="132"/>
      <c r="BK375" s="132"/>
      <c r="BL375" s="132"/>
      <c r="BM375" s="132"/>
      <c r="BN375" s="132"/>
      <c r="BO375" s="157">
        <v>0.7873359680175781</v>
      </c>
      <c r="BP375" s="202">
        <v>12474169</v>
      </c>
      <c r="BQ375" s="132">
        <v>12714487</v>
      </c>
      <c r="BR375" s="132">
        <v>1050</v>
      </c>
      <c r="BS375" s="132"/>
      <c r="BT375" s="132"/>
      <c r="BU375" s="132">
        <v>11661356</v>
      </c>
      <c r="BV375" s="132"/>
      <c r="BW375" s="132"/>
      <c r="BX375" s="132"/>
      <c r="BY375" s="132">
        <v>1447114.125</v>
      </c>
      <c r="BZ375" s="132">
        <v>0</v>
      </c>
      <c r="CA375" s="190">
        <v>0.91851539611816402</v>
      </c>
      <c r="CB375" s="185">
        <v>63.59</v>
      </c>
      <c r="CC375" s="185">
        <v>2678806.4699127157</v>
      </c>
      <c r="CD375" s="185">
        <v>67.990127563476563</v>
      </c>
      <c r="CE375" s="185">
        <v>2880431.3665694357</v>
      </c>
      <c r="CF375" s="185">
        <v>2412062.8430857388</v>
      </c>
      <c r="CG375" s="185">
        <v>1528299.8328792986</v>
      </c>
      <c r="CH375" s="185">
        <v>1530448.8862583507</v>
      </c>
      <c r="CI375" s="195">
        <v>3558093.6922639138</v>
      </c>
      <c r="CJ375" s="185">
        <v>3209817.7297100346</v>
      </c>
      <c r="CK375" s="185">
        <v>1482852.125</v>
      </c>
      <c r="CL375" s="185">
        <v>0.5</v>
      </c>
      <c r="CM375" s="185">
        <v>2</v>
      </c>
      <c r="CN375" s="185">
        <v>596.32258064516134</v>
      </c>
      <c r="CO375" s="185">
        <v>43940304</v>
      </c>
      <c r="CP375" s="186">
        <v>105.8818359375</v>
      </c>
      <c r="CQ375" s="185">
        <v>3582.937744140625</v>
      </c>
      <c r="CR375" s="232">
        <v>2107.27978515625</v>
      </c>
      <c r="CS375" s="185">
        <v>20361</v>
      </c>
      <c r="CT375" s="185">
        <v>1264.7520751953125</v>
      </c>
      <c r="CU375" s="185">
        <v>2050.52001953125</v>
      </c>
      <c r="CV375" s="185">
        <v>377621.46685513703</v>
      </c>
      <c r="CW375" s="233">
        <v>87.83</v>
      </c>
      <c r="CX375" s="186">
        <v>4690404.080663152</v>
      </c>
    </row>
    <row r="376" spans="1:102">
      <c r="A376" s="587">
        <f t="shared" si="65"/>
        <v>42372.291666608799</v>
      </c>
      <c r="B376" s="166"/>
      <c r="C376" s="185">
        <v>68697.700029911823</v>
      </c>
      <c r="D376" s="161"/>
      <c r="E376" s="133">
        <f t="shared" si="59"/>
        <v>68697.700029911823</v>
      </c>
      <c r="F376" s="134">
        <v>2.7</v>
      </c>
      <c r="G376" s="185">
        <v>1182</v>
      </c>
      <c r="H376" s="161"/>
      <c r="I376" s="135">
        <f t="shared" si="60"/>
        <v>1182</v>
      </c>
      <c r="J376" s="136">
        <v>7.4999999999999997E-2</v>
      </c>
      <c r="K376" s="185"/>
      <c r="L376" s="185"/>
      <c r="M376" s="135">
        <f t="shared" si="61"/>
        <v>0</v>
      </c>
      <c r="N376" s="191"/>
      <c r="O376" s="185">
        <v>51213.951697441793</v>
      </c>
      <c r="P376" s="161"/>
      <c r="Q376" s="214">
        <f t="shared" si="54"/>
        <v>51213.951697441793</v>
      </c>
      <c r="R376" s="185">
        <v>42710.996532782447</v>
      </c>
      <c r="S376" s="192"/>
      <c r="T376" s="139">
        <f t="shared" si="55"/>
        <v>16301.74833247003</v>
      </c>
      <c r="U376" s="139">
        <f t="shared" si="56"/>
        <v>16301.74833247003</v>
      </c>
      <c r="V376" s="140"/>
      <c r="W376" s="196"/>
      <c r="X376" s="197"/>
      <c r="Y376" s="198"/>
      <c r="Z376" s="172">
        <f t="shared" si="62"/>
        <v>1</v>
      </c>
      <c r="AA376" s="173"/>
      <c r="AB376" s="199"/>
      <c r="AC376" s="198"/>
      <c r="AD376" s="175">
        <f t="shared" si="63"/>
        <v>1</v>
      </c>
      <c r="AE376" s="176"/>
      <c r="AF376" s="200">
        <v>67</v>
      </c>
      <c r="AG376" s="229">
        <v>214</v>
      </c>
      <c r="AH376" s="230"/>
      <c r="AI376" s="230"/>
      <c r="AJ376" s="231">
        <v>205</v>
      </c>
      <c r="AK376" s="192"/>
      <c r="AL376" s="192"/>
      <c r="AM376" s="219">
        <f t="shared" si="57"/>
        <v>8325.9526089465071</v>
      </c>
      <c r="AN376" s="179">
        <f t="shared" si="58"/>
        <v>7975.7957235235235</v>
      </c>
      <c r="AO376" s="180"/>
      <c r="AP376" s="777">
        <f t="shared" si="64"/>
        <v>8.2951032692644802</v>
      </c>
      <c r="AQ376" s="201">
        <v>9767285</v>
      </c>
      <c r="AR376" s="132"/>
      <c r="AS376" s="132">
        <v>69125.1875</v>
      </c>
      <c r="AT376" s="132">
        <v>127933.4765625</v>
      </c>
      <c r="AU376" s="132">
        <v>323811.65625</v>
      </c>
      <c r="AV376" s="132">
        <v>511311.8125</v>
      </c>
      <c r="AW376" s="132">
        <v>54494</v>
      </c>
      <c r="AX376" s="132">
        <v>1479470.6156197665</v>
      </c>
      <c r="AY376" s="188"/>
      <c r="AZ376" s="132">
        <v>1350281.0625</v>
      </c>
      <c r="BA376" s="132">
        <v>24695.52</v>
      </c>
      <c r="BB376" s="132">
        <v>27304.048999999999</v>
      </c>
      <c r="BC376" s="132">
        <v>12858.203</v>
      </c>
      <c r="BD376" s="132">
        <v>39721.775999999998</v>
      </c>
      <c r="BE376" s="132">
        <v>46907.099000000002</v>
      </c>
      <c r="BF376" s="132">
        <v>57294.034</v>
      </c>
      <c r="BG376" s="132"/>
      <c r="BH376" s="132"/>
      <c r="BI376" s="132"/>
      <c r="BJ376" s="132"/>
      <c r="BK376" s="132"/>
      <c r="BL376" s="132"/>
      <c r="BM376" s="132"/>
      <c r="BN376" s="132"/>
      <c r="BO376" s="157">
        <v>0.75887077331542974</v>
      </c>
      <c r="BP376" s="202">
        <v>12519164</v>
      </c>
      <c r="BQ376" s="132">
        <v>12759413</v>
      </c>
      <c r="BR376" s="132">
        <v>1125</v>
      </c>
      <c r="BS376" s="132"/>
      <c r="BT376" s="132"/>
      <c r="BU376" s="132">
        <v>11704358</v>
      </c>
      <c r="BV376" s="132"/>
      <c r="BW376" s="132"/>
      <c r="BX376" s="132"/>
      <c r="BY376" s="132">
        <v>1449740.5</v>
      </c>
      <c r="BZ376" s="132">
        <v>0</v>
      </c>
      <c r="CA376" s="190">
        <v>0.91783760070800779</v>
      </c>
      <c r="CB376" s="185">
        <v>58.25</v>
      </c>
      <c r="CC376" s="185">
        <v>2687602.4409228335</v>
      </c>
      <c r="CD376" s="185">
        <v>66.6055908203125</v>
      </c>
      <c r="CE376" s="185">
        <v>2889794.4014156242</v>
      </c>
      <c r="CF376" s="185">
        <v>2416840.8519645017</v>
      </c>
      <c r="CG376" s="185">
        <v>1528299.8328792986</v>
      </c>
      <c r="CH376" s="185">
        <v>1530448.8862583507</v>
      </c>
      <c r="CI376" s="195">
        <v>3566949.4510067375</v>
      </c>
      <c r="CJ376" s="185">
        <v>3216517.6277313549</v>
      </c>
      <c r="CK376" s="185">
        <v>1489303.875</v>
      </c>
      <c r="CL376" s="185">
        <v>0.5</v>
      </c>
      <c r="CM376" s="185">
        <v>2</v>
      </c>
      <c r="CN376" s="185">
        <v>596.32258064516134</v>
      </c>
      <c r="CO376" s="185">
        <v>44112916</v>
      </c>
      <c r="CP376" s="186">
        <v>97.870086669921875</v>
      </c>
      <c r="CQ376" s="185">
        <v>3592.458251953125</v>
      </c>
      <c r="CR376" s="232">
        <v>2107.27978515625</v>
      </c>
      <c r="CS376" s="185">
        <v>20425</v>
      </c>
      <c r="CT376" s="185">
        <v>1271.085205078125</v>
      </c>
      <c r="CU376" s="185">
        <v>2073.767822265625</v>
      </c>
      <c r="CV376" s="185">
        <v>377621.68672545237</v>
      </c>
      <c r="CW376" s="233">
        <v>94.64</v>
      </c>
      <c r="CX376" s="186">
        <v>4699327.0032908609</v>
      </c>
    </row>
    <row r="377" spans="1:102">
      <c r="A377" s="587">
        <f t="shared" si="65"/>
        <v>42373.291666608799</v>
      </c>
      <c r="B377" s="166"/>
      <c r="C377" s="185">
        <v>67069.632101971452</v>
      </c>
      <c r="D377" s="161"/>
      <c r="E377" s="133">
        <f t="shared" si="59"/>
        <v>67069.632101971452</v>
      </c>
      <c r="F377" s="134">
        <v>2.7</v>
      </c>
      <c r="G377" s="185">
        <v>815</v>
      </c>
      <c r="H377" s="161"/>
      <c r="I377" s="135">
        <f t="shared" si="60"/>
        <v>815</v>
      </c>
      <c r="J377" s="136">
        <v>7.4999999999999997E-2</v>
      </c>
      <c r="K377" s="185"/>
      <c r="L377" s="185"/>
      <c r="M377" s="135">
        <f t="shared" si="61"/>
        <v>0</v>
      </c>
      <c r="N377" s="191"/>
      <c r="O377" s="185">
        <v>45213.006475718517</v>
      </c>
      <c r="P377" s="161"/>
      <c r="Q377" s="214">
        <f t="shared" si="54"/>
        <v>45213.006475718517</v>
      </c>
      <c r="R377" s="185">
        <v>37385.661571037817</v>
      </c>
      <c r="S377" s="192"/>
      <c r="T377" s="139">
        <f t="shared" si="55"/>
        <v>21041.625626252935</v>
      </c>
      <c r="U377" s="139">
        <f t="shared" si="56"/>
        <v>21041.625626252935</v>
      </c>
      <c r="V377" s="140"/>
      <c r="W377" s="196"/>
      <c r="X377" s="197"/>
      <c r="Y377" s="198"/>
      <c r="Z377" s="172">
        <f t="shared" si="62"/>
        <v>1</v>
      </c>
      <c r="AA377" s="173"/>
      <c r="AB377" s="199"/>
      <c r="AC377" s="198"/>
      <c r="AD377" s="175">
        <f t="shared" si="63"/>
        <v>1</v>
      </c>
      <c r="AE377" s="176"/>
      <c r="AF377" s="200">
        <v>67</v>
      </c>
      <c r="AG377" s="229">
        <v>190</v>
      </c>
      <c r="AH377" s="230"/>
      <c r="AI377" s="230"/>
      <c r="AJ377" s="231">
        <v>205</v>
      </c>
      <c r="AK377" s="192"/>
      <c r="AL377" s="192"/>
      <c r="AM377" s="219">
        <f t="shared" si="57"/>
        <v>10121.288275919133</v>
      </c>
      <c r="AN377" s="179">
        <f t="shared" si="58"/>
        <v>10920.337350333803</v>
      </c>
      <c r="AO377" s="180"/>
      <c r="AP377" s="777">
        <f t="shared" si="64"/>
        <v>8.2870084352972437</v>
      </c>
      <c r="AQ377" s="234">
        <v>9802888</v>
      </c>
      <c r="AR377" s="132"/>
      <c r="AS377" s="132">
        <v>69339.1328125</v>
      </c>
      <c r="AT377" s="132">
        <v>128363.609375</v>
      </c>
      <c r="AU377" s="132">
        <v>324741.25</v>
      </c>
      <c r="AV377" s="132">
        <v>513105.34375</v>
      </c>
      <c r="AW377" s="132">
        <v>54740.4140625</v>
      </c>
      <c r="AX377" s="132">
        <v>1485692.9912156812</v>
      </c>
      <c r="AY377" s="188"/>
      <c r="AZ377" s="132">
        <v>1352611.25</v>
      </c>
      <c r="BA377" s="132">
        <v>25111.397000000001</v>
      </c>
      <c r="BB377" s="132">
        <v>27748.194</v>
      </c>
      <c r="BC377" s="132">
        <v>13080.611999999999</v>
      </c>
      <c r="BD377" s="132">
        <v>40187.17</v>
      </c>
      <c r="BE377" s="132">
        <v>47766.987000000001</v>
      </c>
      <c r="BF377" s="132">
        <v>58039.474999999999</v>
      </c>
      <c r="BG377" s="132"/>
      <c r="BH377" s="132"/>
      <c r="BI377" s="132"/>
      <c r="BJ377" s="132"/>
      <c r="BK377" s="132"/>
      <c r="BL377" s="132"/>
      <c r="BM377" s="132"/>
      <c r="BN377" s="132"/>
      <c r="BO377" s="157">
        <v>0.72508308410644529</v>
      </c>
      <c r="BP377" s="235">
        <v>12566996</v>
      </c>
      <c r="BQ377" s="236">
        <v>12807196</v>
      </c>
      <c r="BR377" s="132">
        <v>1125</v>
      </c>
      <c r="BS377" s="132"/>
      <c r="BT377" s="132"/>
      <c r="BU377" s="236">
        <v>11754219</v>
      </c>
      <c r="BV377" s="132"/>
      <c r="BW377" s="132"/>
      <c r="BX377" s="132"/>
      <c r="BY377" s="132">
        <v>1466301.5</v>
      </c>
      <c r="BZ377" s="132">
        <v>0</v>
      </c>
      <c r="CA377" s="190">
        <v>0.68345260620117188</v>
      </c>
      <c r="CB377" s="185">
        <v>58.25</v>
      </c>
      <c r="CC377" s="185">
        <v>2695950.6043004747</v>
      </c>
      <c r="CD377" s="185">
        <v>63.8228759765625</v>
      </c>
      <c r="CE377" s="185">
        <v>2898685.5762829133</v>
      </c>
      <c r="CF377" s="185">
        <v>2421461.5189235723</v>
      </c>
      <c r="CG377" s="185">
        <v>1528299.8328792986</v>
      </c>
      <c r="CH377" s="185">
        <v>1530448.8862583507</v>
      </c>
      <c r="CI377" s="195">
        <v>3575422.356697096</v>
      </c>
      <c r="CJ377" s="185">
        <v>3223156.6748927846</v>
      </c>
      <c r="CK377" s="185">
        <v>1495632.875</v>
      </c>
      <c r="CL377" s="185">
        <v>0.5</v>
      </c>
      <c r="CM377" s="185">
        <v>2</v>
      </c>
      <c r="CN377" s="185">
        <v>596.32258064516134</v>
      </c>
      <c r="CO377" s="185">
        <v>44281960</v>
      </c>
      <c r="CP377" s="186">
        <v>96.26123046875</v>
      </c>
      <c r="CQ377" s="185">
        <v>3601.875732421875</v>
      </c>
      <c r="CR377" s="232">
        <v>2107.27978515625</v>
      </c>
      <c r="CS377" s="185">
        <v>20489</v>
      </c>
      <c r="CT377" s="185">
        <v>1277.0169677734375</v>
      </c>
      <c r="CU377" s="185">
        <v>2096.738037109375</v>
      </c>
      <c r="CV377" s="185">
        <v>377621.78176030295</v>
      </c>
      <c r="CW377" s="233">
        <v>94.64</v>
      </c>
      <c r="CX377" s="186">
        <v>4707173.4140421255</v>
      </c>
    </row>
    <row r="378" spans="1:102">
      <c r="A378" s="587">
        <f t="shared" si="65"/>
        <v>42374.291666608799</v>
      </c>
      <c r="B378" s="166"/>
      <c r="C378" s="185">
        <v>85397.699071612442</v>
      </c>
      <c r="D378" s="161"/>
      <c r="E378" s="133">
        <f t="shared" si="59"/>
        <v>85397.699071612442</v>
      </c>
      <c r="F378" s="134">
        <v>2.7</v>
      </c>
      <c r="G378" s="185">
        <v>1357</v>
      </c>
      <c r="H378" s="161"/>
      <c r="I378" s="135">
        <f t="shared" si="60"/>
        <v>1357</v>
      </c>
      <c r="J378" s="136">
        <v>7.4999999999999997E-2</v>
      </c>
      <c r="K378" s="185"/>
      <c r="L378" s="185"/>
      <c r="M378" s="135">
        <f t="shared" si="61"/>
        <v>0</v>
      </c>
      <c r="N378" s="191"/>
      <c r="O378" s="185">
        <v>52312.595646661779</v>
      </c>
      <c r="P378" s="161"/>
      <c r="Q378" s="214">
        <f t="shared" si="54"/>
        <v>52312.595646661779</v>
      </c>
      <c r="R378" s="185">
        <v>41413.470777804403</v>
      </c>
      <c r="S378" s="192"/>
      <c r="T378" s="139">
        <f t="shared" si="55"/>
        <v>31728.103424950663</v>
      </c>
      <c r="U378" s="139">
        <f t="shared" si="56"/>
        <v>31728.103424950663</v>
      </c>
      <c r="V378" s="140"/>
      <c r="W378" s="196"/>
      <c r="X378" s="197"/>
      <c r="Y378" s="198"/>
      <c r="Z378" s="172">
        <f t="shared" si="62"/>
        <v>1</v>
      </c>
      <c r="AA378" s="173"/>
      <c r="AB378" s="199"/>
      <c r="AC378" s="198"/>
      <c r="AD378" s="175">
        <f t="shared" si="63"/>
        <v>1</v>
      </c>
      <c r="AE378" s="176"/>
      <c r="AF378" s="200">
        <v>68</v>
      </c>
      <c r="AG378" s="229">
        <v>140</v>
      </c>
      <c r="AH378" s="230"/>
      <c r="AI378" s="230"/>
      <c r="AJ378" s="231">
        <v>329</v>
      </c>
      <c r="AK378" s="192"/>
      <c r="AL378" s="192"/>
      <c r="AM378" s="219">
        <f t="shared" si="57"/>
        <v>9471.0756492390028</v>
      </c>
      <c r="AN378" s="179">
        <f t="shared" si="58"/>
        <v>22257.02777571166</v>
      </c>
      <c r="AO378" s="180"/>
      <c r="AP378" s="777">
        <f t="shared" si="64"/>
        <v>8.2791408864591425</v>
      </c>
      <c r="AQ378" s="201">
        <v>9835355</v>
      </c>
      <c r="AR378" s="132"/>
      <c r="AS378" s="132">
        <v>69553.2421875</v>
      </c>
      <c r="AT378" s="132">
        <v>128794.3984375</v>
      </c>
      <c r="AU378" s="132">
        <v>325665.78125</v>
      </c>
      <c r="AV378" s="132">
        <v>514897.0625</v>
      </c>
      <c r="AW378" s="132">
        <v>54986.90234375</v>
      </c>
      <c r="AX378" s="132">
        <v>1492123.8926710724</v>
      </c>
      <c r="AY378" s="188"/>
      <c r="AZ378" s="132">
        <v>1359507.5625</v>
      </c>
      <c r="BA378" s="132">
        <v>25517.715</v>
      </c>
      <c r="BB378" s="132">
        <v>28184.993999999999</v>
      </c>
      <c r="BC378" s="132">
        <v>13300.406999999999</v>
      </c>
      <c r="BD378" s="132">
        <v>40467.173999999999</v>
      </c>
      <c r="BE378" s="132">
        <v>48614.114999999998</v>
      </c>
      <c r="BF378" s="132">
        <v>58769.675000000003</v>
      </c>
      <c r="BG378" s="132"/>
      <c r="BH378" s="132"/>
      <c r="BI378" s="132"/>
      <c r="BJ378" s="132"/>
      <c r="BK378" s="132"/>
      <c r="BL378" s="132"/>
      <c r="BM378" s="132"/>
      <c r="BN378" s="132"/>
      <c r="BO378" s="157">
        <v>0.76614364624023434</v>
      </c>
      <c r="BP378" s="202">
        <v>12614114</v>
      </c>
      <c r="BQ378" s="236">
        <v>12854165</v>
      </c>
      <c r="BR378" s="132">
        <v>900</v>
      </c>
      <c r="BS378" s="132"/>
      <c r="BT378" s="132"/>
      <c r="BU378" s="236">
        <v>11798404</v>
      </c>
      <c r="BV378" s="132"/>
      <c r="BW378" s="132"/>
      <c r="BX378" s="132"/>
      <c r="BY378" s="132">
        <v>1476320.875</v>
      </c>
      <c r="BZ378" s="132">
        <v>0</v>
      </c>
      <c r="CA378" s="190">
        <v>0.69632019042968751</v>
      </c>
      <c r="CB378" s="185">
        <v>58.25</v>
      </c>
      <c r="CC378" s="185">
        <v>2702494.8802244598</v>
      </c>
      <c r="CD378" s="185">
        <v>57.077323913574219</v>
      </c>
      <c r="CE378" s="185">
        <v>2905723.1953745168</v>
      </c>
      <c r="CF378" s="185">
        <v>2425514.3953081062</v>
      </c>
      <c r="CG378" s="185">
        <v>1533558.7583597822</v>
      </c>
      <c r="CH378" s="185">
        <v>1535626.7694820368</v>
      </c>
      <c r="CI378" s="195">
        <v>3587109.5044316892</v>
      </c>
      <c r="CJ378" s="185">
        <v>3233437.3860497386</v>
      </c>
      <c r="CK378" s="185">
        <v>1501383.875</v>
      </c>
      <c r="CL378" s="185">
        <v>0.5</v>
      </c>
      <c r="CM378" s="185">
        <v>2</v>
      </c>
      <c r="CN378" s="185">
        <v>596.32258064516134</v>
      </c>
      <c r="CO378" s="185">
        <v>44442444</v>
      </c>
      <c r="CP378" s="186">
        <v>103.44817352294922</v>
      </c>
      <c r="CQ378" s="185">
        <v>3610.335693359375</v>
      </c>
      <c r="CR378" s="232">
        <v>2114.58447265625</v>
      </c>
      <c r="CS378" s="185">
        <v>20552</v>
      </c>
      <c r="CT378" s="185">
        <v>1281.10986328125</v>
      </c>
      <c r="CU378" s="185">
        <v>2118.560546875</v>
      </c>
      <c r="CV378" s="185">
        <v>377621.79897869489</v>
      </c>
      <c r="CW378" s="233">
        <v>109.18</v>
      </c>
      <c r="CX378" s="186">
        <v>4714016.4408205645</v>
      </c>
    </row>
    <row r="379" spans="1:102">
      <c r="A379" s="587">
        <f t="shared" si="65"/>
        <v>42375.291666608799</v>
      </c>
      <c r="B379" s="166"/>
      <c r="C379" s="185">
        <v>52786.104159864932</v>
      </c>
      <c r="D379" s="161"/>
      <c r="E379" s="133">
        <f t="shared" si="59"/>
        <v>52786.104159864932</v>
      </c>
      <c r="F379" s="134">
        <v>2.7</v>
      </c>
      <c r="G379" s="185">
        <v>654</v>
      </c>
      <c r="H379" s="161"/>
      <c r="I379" s="135">
        <f t="shared" si="60"/>
        <v>654</v>
      </c>
      <c r="J379" s="136">
        <v>7.4999999999999997E-2</v>
      </c>
      <c r="K379" s="185"/>
      <c r="L379" s="185"/>
      <c r="M379" s="135">
        <f t="shared" si="61"/>
        <v>0</v>
      </c>
      <c r="N379" s="191"/>
      <c r="O379" s="185">
        <v>47044.355242262049</v>
      </c>
      <c r="P379" s="161"/>
      <c r="Q379" s="214">
        <f t="shared" si="54"/>
        <v>47044.355242262049</v>
      </c>
      <c r="R379" s="185">
        <v>35407.633705521126</v>
      </c>
      <c r="S379" s="192"/>
      <c r="T379" s="139">
        <f t="shared" si="55"/>
        <v>5087.748917602883</v>
      </c>
      <c r="U379" s="139">
        <f t="shared" si="56"/>
        <v>5087.748917602883</v>
      </c>
      <c r="V379" s="140"/>
      <c r="W379" s="196"/>
      <c r="X379" s="197"/>
      <c r="Y379" s="198"/>
      <c r="Z379" s="172">
        <f t="shared" si="62"/>
        <v>1</v>
      </c>
      <c r="AA379" s="173"/>
      <c r="AB379" s="199"/>
      <c r="AC379" s="198"/>
      <c r="AD379" s="175">
        <f t="shared" si="63"/>
        <v>1</v>
      </c>
      <c r="AE379" s="176"/>
      <c r="AF379" s="200">
        <v>68</v>
      </c>
      <c r="AG379" s="229">
        <v>54</v>
      </c>
      <c r="AH379" s="230"/>
      <c r="AI379" s="230"/>
      <c r="AJ379" s="231">
        <v>124</v>
      </c>
      <c r="AK379" s="192"/>
      <c r="AL379" s="192"/>
      <c r="AM379" s="219">
        <f t="shared" si="57"/>
        <v>1543.4743907334589</v>
      </c>
      <c r="AN379" s="179">
        <f t="shared" si="58"/>
        <v>3544.2745268694243</v>
      </c>
      <c r="AO379" s="180"/>
      <c r="AP379" s="777">
        <f t="shared" si="64"/>
        <v>8.2715006227501746</v>
      </c>
      <c r="AQ379" s="201">
        <v>9869903</v>
      </c>
      <c r="AR379" s="132"/>
      <c r="AS379" s="132">
        <v>69767.6484375</v>
      </c>
      <c r="AT379" s="132">
        <v>129225.453125</v>
      </c>
      <c r="AU379" s="132">
        <v>326592.90625</v>
      </c>
      <c r="AV379" s="132">
        <v>516686.5625</v>
      </c>
      <c r="AW379" s="132">
        <v>55233.13671875</v>
      </c>
      <c r="AX379" s="132">
        <v>1498329.6128146439</v>
      </c>
      <c r="AY379" s="188"/>
      <c r="AZ379" s="132">
        <v>1367262.8125</v>
      </c>
      <c r="BA379" s="132">
        <v>25903.214</v>
      </c>
      <c r="BB379" s="132">
        <v>28601.736000000001</v>
      </c>
      <c r="BC379" s="132">
        <v>13511.376</v>
      </c>
      <c r="BD379" s="132">
        <v>41088.245000000003</v>
      </c>
      <c r="BE379" s="132">
        <v>49424.411</v>
      </c>
      <c r="BF379" s="132">
        <v>59465.285000000003</v>
      </c>
      <c r="BG379" s="132"/>
      <c r="BH379" s="132"/>
      <c r="BI379" s="132"/>
      <c r="BJ379" s="132"/>
      <c r="BK379" s="132"/>
      <c r="BL379" s="132"/>
      <c r="BM379" s="132"/>
      <c r="BN379" s="132"/>
      <c r="BO379" s="157">
        <v>0.86251693725585943</v>
      </c>
      <c r="BP379" s="202">
        <v>12660281</v>
      </c>
      <c r="BQ379" s="132">
        <v>12902139</v>
      </c>
      <c r="BR379" s="132">
        <v>900</v>
      </c>
      <c r="BS379" s="132"/>
      <c r="BT379" s="132"/>
      <c r="BU379" s="132">
        <v>11843226</v>
      </c>
      <c r="BV379" s="132"/>
      <c r="BW379" s="132"/>
      <c r="BX379" s="132"/>
      <c r="BY379" s="132">
        <v>1481694.75</v>
      </c>
      <c r="BZ379" s="132">
        <v>0</v>
      </c>
      <c r="CA379" s="190">
        <v>0.76654273986816401</v>
      </c>
      <c r="CB379" s="185">
        <v>58.25</v>
      </c>
      <c r="CC379" s="185">
        <v>2707813.1518363962</v>
      </c>
      <c r="CD379" s="185">
        <v>53.933876037597656</v>
      </c>
      <c r="CE379" s="185">
        <v>2911596.1668969402</v>
      </c>
      <c r="CF379" s="185">
        <v>2428886.4177277735</v>
      </c>
      <c r="CG379" s="185">
        <v>1539283.669072276</v>
      </c>
      <c r="CH379" s="185">
        <v>1541342.7647446294</v>
      </c>
      <c r="CI379" s="195">
        <v>3598115.3990862598</v>
      </c>
      <c r="CJ379" s="185">
        <v>3243880.5007035667</v>
      </c>
      <c r="CK379" s="185">
        <v>1508468.375</v>
      </c>
      <c r="CL379" s="185">
        <v>0.5</v>
      </c>
      <c r="CM379" s="185">
        <v>2</v>
      </c>
      <c r="CN379" s="185">
        <v>596.32258064516134</v>
      </c>
      <c r="CO379" s="185">
        <v>44624900</v>
      </c>
      <c r="CP379" s="186">
        <v>98.9678955078125</v>
      </c>
      <c r="CQ379" s="185">
        <v>3618.434814453125</v>
      </c>
      <c r="CR379" s="232">
        <v>2123.033203125</v>
      </c>
      <c r="CS379" s="185">
        <v>20614</v>
      </c>
      <c r="CT379" s="185">
        <v>1284.2083740234375</v>
      </c>
      <c r="CU379" s="185">
        <v>2140.06298828125</v>
      </c>
      <c r="CV379" s="185">
        <v>377621.87886002724</v>
      </c>
      <c r="CW379" s="233">
        <v>109.18</v>
      </c>
      <c r="CX379" s="186">
        <v>4722926.1186615545</v>
      </c>
    </row>
    <row r="380" spans="1:102">
      <c r="A380" s="587">
        <f t="shared" si="65"/>
        <v>42376.291666608799</v>
      </c>
      <c r="B380" s="166"/>
      <c r="C380" s="185">
        <v>59062.57258231513</v>
      </c>
      <c r="D380" s="161"/>
      <c r="E380" s="133">
        <f t="shared" si="59"/>
        <v>59062.57258231513</v>
      </c>
      <c r="F380" s="134">
        <v>2.7</v>
      </c>
      <c r="G380" s="185">
        <v>941</v>
      </c>
      <c r="H380" s="161"/>
      <c r="I380" s="135">
        <f t="shared" si="60"/>
        <v>941</v>
      </c>
      <c r="J380" s="136">
        <v>7.4999999999999997E-2</v>
      </c>
      <c r="K380" s="185"/>
      <c r="L380" s="185"/>
      <c r="M380" s="135">
        <f t="shared" si="61"/>
        <v>0</v>
      </c>
      <c r="N380" s="191"/>
      <c r="O380" s="185">
        <v>37661.05547239873</v>
      </c>
      <c r="P380" s="161"/>
      <c r="Q380" s="214">
        <f t="shared" si="54"/>
        <v>37661.05547239873</v>
      </c>
      <c r="R380" s="185">
        <v>30730.43768295526</v>
      </c>
      <c r="S380" s="192"/>
      <c r="T380" s="139">
        <f t="shared" si="55"/>
        <v>20460.5171099164</v>
      </c>
      <c r="U380" s="139">
        <f t="shared" si="56"/>
        <v>20460.5171099164</v>
      </c>
      <c r="V380" s="140"/>
      <c r="W380" s="196"/>
      <c r="X380" s="197"/>
      <c r="Y380" s="198"/>
      <c r="Z380" s="172">
        <f t="shared" si="62"/>
        <v>1</v>
      </c>
      <c r="AA380" s="173"/>
      <c r="AB380" s="199"/>
      <c r="AC380" s="198"/>
      <c r="AD380" s="175">
        <f t="shared" si="63"/>
        <v>1</v>
      </c>
      <c r="AE380" s="176"/>
      <c r="AF380" s="200">
        <v>69</v>
      </c>
      <c r="AG380" s="229">
        <v>50</v>
      </c>
      <c r="AH380" s="230"/>
      <c r="AI380" s="230"/>
      <c r="AJ380" s="231">
        <v>204</v>
      </c>
      <c r="AK380" s="192"/>
      <c r="AL380" s="192"/>
      <c r="AM380" s="219">
        <f t="shared" si="57"/>
        <v>4027.6608484087405</v>
      </c>
      <c r="AN380" s="179">
        <f t="shared" si="58"/>
        <v>16432.856261507659</v>
      </c>
      <c r="AO380" s="180"/>
      <c r="AP380" s="777">
        <f t="shared" si="64"/>
        <v>8.2640876441703419</v>
      </c>
      <c r="AQ380" s="201">
        <v>9904695</v>
      </c>
      <c r="AR380" s="132"/>
      <c r="AS380" s="132">
        <v>69982.59375</v>
      </c>
      <c r="AT380" s="132">
        <v>129656.6640625</v>
      </c>
      <c r="AU380" s="132">
        <v>327519.53125</v>
      </c>
      <c r="AV380" s="132">
        <v>518474.375</v>
      </c>
      <c r="AW380" s="132">
        <v>55478.87890625</v>
      </c>
      <c r="AX380" s="132">
        <v>1504472.7689705605</v>
      </c>
      <c r="AY380" s="188"/>
      <c r="AZ380" s="132">
        <v>1368169.0625</v>
      </c>
      <c r="BA380" s="132">
        <v>26292.218000000001</v>
      </c>
      <c r="BB380" s="132">
        <v>29023.68</v>
      </c>
      <c r="BC380" s="132">
        <v>13726.433000000001</v>
      </c>
      <c r="BD380" s="132">
        <v>41536.785000000003</v>
      </c>
      <c r="BE380" s="132">
        <v>50245.33</v>
      </c>
      <c r="BF380" s="132">
        <v>60167.523000000001</v>
      </c>
      <c r="BG380" s="132"/>
      <c r="BH380" s="132"/>
      <c r="BI380" s="132"/>
      <c r="BJ380" s="132"/>
      <c r="BK380" s="132"/>
      <c r="BL380" s="132"/>
      <c r="BM380" s="132"/>
      <c r="BN380" s="132"/>
      <c r="BO380" s="157">
        <v>0.93869300842285153</v>
      </c>
      <c r="BP380" s="202">
        <v>12703960</v>
      </c>
      <c r="BQ380" s="132">
        <v>12943588</v>
      </c>
      <c r="BR380" s="237">
        <v>900</v>
      </c>
      <c r="BS380" s="132"/>
      <c r="BT380" s="132"/>
      <c r="BU380" s="132">
        <v>11879230</v>
      </c>
      <c r="BV380" s="132"/>
      <c r="BW380" s="132"/>
      <c r="BX380" s="132"/>
      <c r="BY380" s="132">
        <v>1492961.25</v>
      </c>
      <c r="BZ380" s="132">
        <v>0</v>
      </c>
      <c r="CA380" s="190">
        <v>0.93493431091308599</v>
      </c>
      <c r="CB380" s="185">
        <v>58.25</v>
      </c>
      <c r="CC380" s="185">
        <v>2711647.3160483418</v>
      </c>
      <c r="CD380" s="185">
        <v>64.99591064453125</v>
      </c>
      <c r="CE380" s="185">
        <v>2915878.3436544347</v>
      </c>
      <c r="CF380" s="185">
        <v>2432159.2823099019</v>
      </c>
      <c r="CG380" s="185">
        <v>1546589.2263866395</v>
      </c>
      <c r="CH380" s="185">
        <v>1548580.0918420453</v>
      </c>
      <c r="CI380" s="195">
        <v>3609043.856938554</v>
      </c>
      <c r="CJ380" s="185">
        <v>3253135.4593478614</v>
      </c>
      <c r="CK380" s="185">
        <v>1516862.875</v>
      </c>
      <c r="CL380" s="185">
        <v>0.5</v>
      </c>
      <c r="CM380" s="185">
        <v>2</v>
      </c>
      <c r="CN380" s="185">
        <v>596.32258064516134</v>
      </c>
      <c r="CO380" s="185">
        <v>44778072</v>
      </c>
      <c r="CP380" s="186">
        <v>98.8978271484375</v>
      </c>
      <c r="CQ380" s="185">
        <v>3626.852783203125</v>
      </c>
      <c r="CR380" s="232">
        <v>2127.976806640625</v>
      </c>
      <c r="CS380" s="185">
        <v>20677</v>
      </c>
      <c r="CT380" s="185">
        <v>1287.1741943359375</v>
      </c>
      <c r="CU380" s="185">
        <v>2162.063232421875</v>
      </c>
      <c r="CV380" s="185">
        <v>377622.86093725951</v>
      </c>
      <c r="CW380" s="233">
        <v>109.18</v>
      </c>
      <c r="CX380" s="186">
        <v>4733588.6350106373</v>
      </c>
    </row>
    <row r="381" spans="1:102">
      <c r="A381" s="587">
        <f t="shared" si="65"/>
        <v>42377.291666608799</v>
      </c>
      <c r="B381" s="166"/>
      <c r="C381" s="185">
        <v>62885.661564235546</v>
      </c>
      <c r="D381" s="161"/>
      <c r="E381" s="133">
        <f t="shared" si="59"/>
        <v>62885.661564235546</v>
      </c>
      <c r="F381" s="134">
        <v>2.7</v>
      </c>
      <c r="G381" s="185">
        <v>751</v>
      </c>
      <c r="H381" s="161"/>
      <c r="I381" s="135">
        <f t="shared" si="60"/>
        <v>751</v>
      </c>
      <c r="J381" s="136">
        <v>7.4999999999999997E-2</v>
      </c>
      <c r="K381" s="185"/>
      <c r="L381" s="185"/>
      <c r="M381" s="135">
        <f t="shared" si="61"/>
        <v>0</v>
      </c>
      <c r="N381" s="191"/>
      <c r="O381" s="185">
        <v>44004.034404212704</v>
      </c>
      <c r="P381" s="161"/>
      <c r="Q381" s="214">
        <f t="shared" si="54"/>
        <v>44004.034404212704</v>
      </c>
      <c r="R381" s="185">
        <v>34556.958037142242</v>
      </c>
      <c r="S381" s="192"/>
      <c r="T381" s="139">
        <f t="shared" si="55"/>
        <v>18130.627160022843</v>
      </c>
      <c r="U381" s="139">
        <f t="shared" si="56"/>
        <v>18130.627160022843</v>
      </c>
      <c r="V381" s="140"/>
      <c r="W381" s="196"/>
      <c r="X381" s="197"/>
      <c r="Y381" s="198"/>
      <c r="Z381" s="172">
        <f t="shared" si="62"/>
        <v>1</v>
      </c>
      <c r="AA381" s="173"/>
      <c r="AB381" s="199"/>
      <c r="AC381" s="198"/>
      <c r="AD381" s="175">
        <f t="shared" si="63"/>
        <v>1</v>
      </c>
      <c r="AE381" s="176"/>
      <c r="AF381" s="200">
        <v>68</v>
      </c>
      <c r="AG381" s="229">
        <v>56</v>
      </c>
      <c r="AH381" s="230"/>
      <c r="AI381" s="230"/>
      <c r="AJ381" s="231">
        <v>256</v>
      </c>
      <c r="AK381" s="192"/>
      <c r="AL381" s="192"/>
      <c r="AM381" s="219">
        <f t="shared" si="57"/>
        <v>3254.2151312861511</v>
      </c>
      <c r="AN381" s="179">
        <f t="shared" si="58"/>
        <v>14876.412028736691</v>
      </c>
      <c r="AO381" s="180"/>
      <c r="AP381" s="777">
        <f t="shared" si="64"/>
        <v>8.2569019507196444</v>
      </c>
      <c r="AQ381" s="201">
        <v>9930297</v>
      </c>
      <c r="AR381" s="132"/>
      <c r="AS381" s="132">
        <v>70197.8671875</v>
      </c>
      <c r="AT381" s="132">
        <v>130087.8046875</v>
      </c>
      <c r="AU381" s="132">
        <v>328448.75</v>
      </c>
      <c r="AV381" s="132">
        <v>520262.96875</v>
      </c>
      <c r="AW381" s="132">
        <v>55724.53125</v>
      </c>
      <c r="AX381" s="132">
        <v>1510564.0215768812</v>
      </c>
      <c r="AY381" s="188"/>
      <c r="AZ381" s="132">
        <v>1368169.0625</v>
      </c>
      <c r="BA381" s="132">
        <v>26692.003000000001</v>
      </c>
      <c r="BB381" s="132">
        <v>29453.701000000001</v>
      </c>
      <c r="BC381" s="132">
        <v>13943.606</v>
      </c>
      <c r="BD381" s="132">
        <v>41991.144</v>
      </c>
      <c r="BE381" s="132">
        <v>51090.040999999997</v>
      </c>
      <c r="BF381" s="132">
        <v>60275.239000000001</v>
      </c>
      <c r="BG381" s="132"/>
      <c r="BH381" s="132"/>
      <c r="BI381" s="132"/>
      <c r="BJ381" s="132"/>
      <c r="BK381" s="132"/>
      <c r="BL381" s="132"/>
      <c r="BM381" s="132"/>
      <c r="BN381" s="132"/>
      <c r="BO381" s="157">
        <v>0.93502296447753908</v>
      </c>
      <c r="BP381" s="202">
        <v>12739607</v>
      </c>
      <c r="BQ381" s="132">
        <v>12979226</v>
      </c>
      <c r="BR381" s="237">
        <v>900</v>
      </c>
      <c r="BS381" s="132"/>
      <c r="BT381" s="132"/>
      <c r="BU381" s="132">
        <v>11912622</v>
      </c>
      <c r="BV381" s="132"/>
      <c r="BW381" s="132"/>
      <c r="BX381" s="132"/>
      <c r="BY381" s="132">
        <v>1503100</v>
      </c>
      <c r="BZ381" s="132">
        <v>0</v>
      </c>
      <c r="CA381" s="190">
        <v>0.86542793273925778</v>
      </c>
      <c r="CB381" s="185">
        <v>58.25</v>
      </c>
      <c r="CC381" s="185">
        <v>2715833.6248280578</v>
      </c>
      <c r="CD381" s="185">
        <v>65.66943359375</v>
      </c>
      <c r="CE381" s="185">
        <v>2920622.8949373346</v>
      </c>
      <c r="CF381" s="185">
        <v>2435581.903708755</v>
      </c>
      <c r="CG381" s="185">
        <v>1548475.0885376486</v>
      </c>
      <c r="CH381" s="185">
        <v>1550513.1384559136</v>
      </c>
      <c r="CI381" s="195">
        <v>3615178.6329298732</v>
      </c>
      <c r="CJ381" s="185">
        <v>3258913.0110794734</v>
      </c>
      <c r="CK381" s="185">
        <v>1522512.875</v>
      </c>
      <c r="CL381" s="185">
        <v>0.5</v>
      </c>
      <c r="CM381" s="185">
        <v>2</v>
      </c>
      <c r="CN381" s="185">
        <v>596.32258064516134</v>
      </c>
      <c r="CO381" s="185">
        <v>44946472</v>
      </c>
      <c r="CP381" s="186">
        <v>98.4212646484375</v>
      </c>
      <c r="CQ381" s="185">
        <v>3635.69775390625</v>
      </c>
      <c r="CR381" s="232">
        <v>2131.260986328125</v>
      </c>
      <c r="CS381" s="185">
        <v>20740</v>
      </c>
      <c r="CT381" s="185">
        <v>1290.3590087890625</v>
      </c>
      <c r="CU381" s="185">
        <v>2183.746826171875</v>
      </c>
      <c r="CV381" s="185">
        <v>377624.11049878423</v>
      </c>
      <c r="CW381" s="233">
        <v>94.64</v>
      </c>
      <c r="CX381" s="186">
        <v>4740275.0257601058</v>
      </c>
    </row>
    <row r="382" spans="1:102">
      <c r="A382" s="587">
        <f t="shared" si="65"/>
        <v>42378.291666608799</v>
      </c>
      <c r="B382" s="166"/>
      <c r="C382" s="185">
        <v>74379.534070620575</v>
      </c>
      <c r="D382" s="161"/>
      <c r="E382" s="133">
        <f t="shared" si="59"/>
        <v>74379.534070620575</v>
      </c>
      <c r="F382" s="134">
        <v>2.7</v>
      </c>
      <c r="G382" s="185">
        <v>1024</v>
      </c>
      <c r="H382" s="161"/>
      <c r="I382" s="135">
        <f t="shared" si="60"/>
        <v>1024</v>
      </c>
      <c r="J382" s="136">
        <v>7.4999999999999997E-2</v>
      </c>
      <c r="K382" s="185"/>
      <c r="L382" s="185"/>
      <c r="M382" s="135">
        <f t="shared" si="61"/>
        <v>0</v>
      </c>
      <c r="N382" s="191"/>
      <c r="O382" s="185">
        <v>42794.053938621008</v>
      </c>
      <c r="P382" s="161"/>
      <c r="Q382" s="214">
        <f t="shared" si="54"/>
        <v>42794.053938621008</v>
      </c>
      <c r="R382" s="185">
        <v>34080.155463130279</v>
      </c>
      <c r="S382" s="192"/>
      <c r="T382" s="139">
        <f t="shared" si="55"/>
        <v>30561.480131999568</v>
      </c>
      <c r="U382" s="139">
        <f t="shared" si="56"/>
        <v>30561.480131999568</v>
      </c>
      <c r="V382" s="140"/>
      <c r="W382" s="196"/>
      <c r="X382" s="197"/>
      <c r="Y382" s="198"/>
      <c r="Z382" s="172">
        <f t="shared" si="62"/>
        <v>1</v>
      </c>
      <c r="AA382" s="173"/>
      <c r="AB382" s="199"/>
      <c r="AC382" s="198"/>
      <c r="AD382" s="175">
        <f t="shared" si="63"/>
        <v>1</v>
      </c>
      <c r="AE382" s="176"/>
      <c r="AF382" s="200">
        <v>68</v>
      </c>
      <c r="AG382" s="229">
        <v>137</v>
      </c>
      <c r="AH382" s="230"/>
      <c r="AI382" s="230"/>
      <c r="AJ382" s="231">
        <v>257</v>
      </c>
      <c r="AK382" s="192"/>
      <c r="AL382" s="192"/>
      <c r="AM382" s="219">
        <f t="shared" si="57"/>
        <v>10626.707558588683</v>
      </c>
      <c r="AN382" s="179">
        <f t="shared" si="58"/>
        <v>19934.772573410886</v>
      </c>
      <c r="AO382" s="180"/>
      <c r="AP382" s="777">
        <f t="shared" si="64"/>
        <v>8.2499435423980803</v>
      </c>
      <c r="AQ382" s="201">
        <v>9952818</v>
      </c>
      <c r="AR382" s="132"/>
      <c r="AS382" s="132">
        <v>70413.390625</v>
      </c>
      <c r="AT382" s="132">
        <v>130518.296875</v>
      </c>
      <c r="AU382" s="132">
        <v>329375</v>
      </c>
      <c r="AV382" s="132">
        <v>522051.84375</v>
      </c>
      <c r="AW382" s="132">
        <v>55970.29296875</v>
      </c>
      <c r="AX382" s="132">
        <v>1516649.1485293496</v>
      </c>
      <c r="AY382" s="188"/>
      <c r="AZ382" s="132">
        <v>1368169.0625</v>
      </c>
      <c r="BA382" s="132">
        <v>27090.395</v>
      </c>
      <c r="BB382" s="132">
        <v>29883.809000000001</v>
      </c>
      <c r="BC382" s="132">
        <v>14161.82</v>
      </c>
      <c r="BD382" s="132">
        <v>42448.116000000002</v>
      </c>
      <c r="BE382" s="132">
        <v>51924.56</v>
      </c>
      <c r="BF382" s="132">
        <v>60275.239000000001</v>
      </c>
      <c r="BG382" s="132"/>
      <c r="BH382" s="132"/>
      <c r="BI382" s="132"/>
      <c r="BJ382" s="132"/>
      <c r="BK382" s="132"/>
      <c r="BL382" s="132"/>
      <c r="BM382" s="132"/>
      <c r="BN382" s="132"/>
      <c r="BO382" s="157">
        <v>0.83809555053710938</v>
      </c>
      <c r="BP382" s="202">
        <v>12777991</v>
      </c>
      <c r="BQ382" s="132">
        <v>13017474</v>
      </c>
      <c r="BR382" s="237">
        <v>900</v>
      </c>
      <c r="BS382" s="132"/>
      <c r="BT382" s="132"/>
      <c r="BU382" s="132">
        <v>11946996</v>
      </c>
      <c r="BV382" s="132"/>
      <c r="BW382" s="132"/>
      <c r="BX382" s="132"/>
      <c r="BY382" s="132">
        <v>1513785.125</v>
      </c>
      <c r="BZ382" s="132">
        <v>0</v>
      </c>
      <c r="CA382" s="190">
        <v>0.87959579467773441</v>
      </c>
      <c r="CB382" s="185">
        <v>58.25</v>
      </c>
      <c r="CC382" s="185">
        <v>2720716.106725547</v>
      </c>
      <c r="CD382" s="185">
        <v>61.421150207519531</v>
      </c>
      <c r="CE382" s="185">
        <v>2926045.2941018306</v>
      </c>
      <c r="CF382" s="185">
        <v>2439602.937470064</v>
      </c>
      <c r="CG382" s="185">
        <v>1548475.0885376486</v>
      </c>
      <c r="CH382" s="185">
        <v>1550513.1384559136</v>
      </c>
      <c r="CI382" s="195">
        <v>3620036.6117061363</v>
      </c>
      <c r="CJ382" s="185">
        <v>3263381.3417793931</v>
      </c>
      <c r="CK382" s="185">
        <v>1530673.75</v>
      </c>
      <c r="CL382" s="185">
        <v>0.5</v>
      </c>
      <c r="CM382" s="185">
        <v>2</v>
      </c>
      <c r="CN382" s="185">
        <v>596.32258064516134</v>
      </c>
      <c r="CO382" s="185">
        <v>45113692</v>
      </c>
      <c r="CP382" s="186">
        <v>90.636421203613281</v>
      </c>
      <c r="CQ382" s="185">
        <v>3645.196044921875</v>
      </c>
      <c r="CR382" s="232">
        <v>2132.826171875</v>
      </c>
      <c r="CS382" s="185">
        <v>20802</v>
      </c>
      <c r="CT382" s="185">
        <v>1293.7193603515625</v>
      </c>
      <c r="CU382" s="185">
        <v>2206.12109375</v>
      </c>
      <c r="CV382" s="185">
        <v>377624.92344032513</v>
      </c>
      <c r="CW382" s="233">
        <v>109.18</v>
      </c>
      <c r="CX382" s="186">
        <v>4751103.3414710723</v>
      </c>
    </row>
    <row r="383" spans="1:102">
      <c r="A383" s="587">
        <f t="shared" si="65"/>
        <v>42379.291666608799</v>
      </c>
      <c r="B383" s="166"/>
      <c r="C383" s="185">
        <v>60558.385621902657</v>
      </c>
      <c r="D383" s="161"/>
      <c r="E383" s="133">
        <f t="shared" si="59"/>
        <v>60558.385621902657</v>
      </c>
      <c r="F383" s="134">
        <v>2.7</v>
      </c>
      <c r="G383" s="185">
        <v>640</v>
      </c>
      <c r="H383" s="161"/>
      <c r="I383" s="135">
        <f t="shared" si="60"/>
        <v>640</v>
      </c>
      <c r="J383" s="136">
        <v>7.4999999999999997E-2</v>
      </c>
      <c r="K383" s="185"/>
      <c r="L383" s="185"/>
      <c r="M383" s="135">
        <f t="shared" si="61"/>
        <v>0</v>
      </c>
      <c r="N383" s="191"/>
      <c r="O383" s="185">
        <v>40468.242425210643</v>
      </c>
      <c r="P383" s="161"/>
      <c r="Q383" s="214">
        <f t="shared" si="54"/>
        <v>40468.242425210643</v>
      </c>
      <c r="R383" s="185">
        <v>31441.761571437728</v>
      </c>
      <c r="S383" s="192"/>
      <c r="T383" s="139">
        <f t="shared" si="55"/>
        <v>19450.143196692014</v>
      </c>
      <c r="U383" s="139">
        <f t="shared" si="56"/>
        <v>19450.143196692014</v>
      </c>
      <c r="V383" s="140"/>
      <c r="W383" s="196"/>
      <c r="X383" s="197"/>
      <c r="Y383" s="198"/>
      <c r="Z383" s="172">
        <f t="shared" si="62"/>
        <v>1</v>
      </c>
      <c r="AA383" s="173"/>
      <c r="AB383" s="199"/>
      <c r="AC383" s="198"/>
      <c r="AD383" s="175">
        <f t="shared" si="63"/>
        <v>1</v>
      </c>
      <c r="AE383" s="176"/>
      <c r="AF383" s="200">
        <v>68</v>
      </c>
      <c r="AG383" s="229">
        <v>42</v>
      </c>
      <c r="AH383" s="230"/>
      <c r="AI383" s="230"/>
      <c r="AJ383" s="231">
        <v>218</v>
      </c>
      <c r="AK383" s="192"/>
      <c r="AL383" s="192"/>
      <c r="AM383" s="219">
        <f t="shared" si="57"/>
        <v>3141.9462086964022</v>
      </c>
      <c r="AN383" s="179">
        <f t="shared" si="58"/>
        <v>16308.196987995612</v>
      </c>
      <c r="AO383" s="180"/>
      <c r="AP383" s="777">
        <f t="shared" si="64"/>
        <v>8.2432124192056513</v>
      </c>
      <c r="AQ383" s="201">
        <v>9981226</v>
      </c>
      <c r="AR383" s="132"/>
      <c r="AS383" s="132">
        <v>70629.1875</v>
      </c>
      <c r="AT383" s="132">
        <v>130948.8671875</v>
      </c>
      <c r="AU383" s="132">
        <v>330303.78125</v>
      </c>
      <c r="AV383" s="132">
        <v>523838.3125</v>
      </c>
      <c r="AW383" s="132">
        <v>56215.80078125</v>
      </c>
      <c r="AX383" s="132">
        <v>1522479.6541352889</v>
      </c>
      <c r="AY383" s="188"/>
      <c r="AZ383" s="132">
        <v>1368169.0625</v>
      </c>
      <c r="BA383" s="132">
        <v>27492.48</v>
      </c>
      <c r="BB383" s="132">
        <v>30318.117999999999</v>
      </c>
      <c r="BC383" s="132">
        <v>14382.74</v>
      </c>
      <c r="BD383" s="132">
        <v>42910.336000000003</v>
      </c>
      <c r="BE383" s="132">
        <v>52771.150999999998</v>
      </c>
      <c r="BF383" s="132">
        <v>60692.004000000001</v>
      </c>
      <c r="BG383" s="132"/>
      <c r="BH383" s="132"/>
      <c r="BI383" s="132"/>
      <c r="BJ383" s="132"/>
      <c r="BK383" s="132"/>
      <c r="BL383" s="132"/>
      <c r="BM383" s="132"/>
      <c r="BN383" s="132"/>
      <c r="BO383" s="157">
        <v>0.80227783203125003</v>
      </c>
      <c r="BP383" s="202">
        <v>12815860</v>
      </c>
      <c r="BQ383" s="132">
        <v>13054969</v>
      </c>
      <c r="BR383" s="237">
        <v>900</v>
      </c>
      <c r="BS383" s="132"/>
      <c r="BT383" s="132"/>
      <c r="BU383" s="132">
        <v>11984523</v>
      </c>
      <c r="BV383" s="132"/>
      <c r="BW383" s="132"/>
      <c r="BX383" s="132"/>
      <c r="BY383" s="132">
        <v>1525180.5</v>
      </c>
      <c r="BZ383" s="132">
        <v>0</v>
      </c>
      <c r="CA383" s="190">
        <v>0.71580528259277343</v>
      </c>
      <c r="CB383" s="185">
        <v>58.25</v>
      </c>
      <c r="CC383" s="185">
        <v>2727734.3380938168</v>
      </c>
      <c r="CD383" s="185">
        <v>64.644905090332031</v>
      </c>
      <c r="CE383" s="185">
        <v>2933541.6533537447</v>
      </c>
      <c r="CF383" s="185">
        <v>2443748.8957758523</v>
      </c>
      <c r="CG383" s="185">
        <v>1548475.0885376486</v>
      </c>
      <c r="CH383" s="185">
        <v>1550513.1384559136</v>
      </c>
      <c r="CI383" s="195">
        <v>3626994.9922945695</v>
      </c>
      <c r="CJ383" s="185">
        <v>3269556.0098454538</v>
      </c>
      <c r="CK383" s="185">
        <v>1537174.625</v>
      </c>
      <c r="CL383" s="185">
        <v>0.5</v>
      </c>
      <c r="CM383" s="185">
        <v>2</v>
      </c>
      <c r="CN383" s="185">
        <v>596.32258064516134</v>
      </c>
      <c r="CO383" s="185">
        <v>45293352</v>
      </c>
      <c r="CP383" s="186">
        <v>82.588188171386719</v>
      </c>
      <c r="CQ383" s="185">
        <v>3651.88037109375</v>
      </c>
      <c r="CR383" s="232">
        <v>2145.649658203125</v>
      </c>
      <c r="CS383" s="185">
        <v>20859</v>
      </c>
      <c r="CT383" s="185">
        <v>1314.6456298828125</v>
      </c>
      <c r="CU383" s="185">
        <v>2224.461669921875</v>
      </c>
      <c r="CV383" s="185">
        <v>377625.92831742362</v>
      </c>
      <c r="CW383" s="233">
        <v>109.18</v>
      </c>
      <c r="CX383" s="186">
        <v>4760744.8207355607</v>
      </c>
    </row>
    <row r="384" spans="1:102">
      <c r="A384" s="587">
        <f t="shared" si="65"/>
        <v>42380.291666608799</v>
      </c>
      <c r="B384" s="166"/>
      <c r="C384" s="185">
        <v>48544.720647340197</v>
      </c>
      <c r="D384" s="161"/>
      <c r="E384" s="133">
        <f t="shared" si="59"/>
        <v>48544.720647340197</v>
      </c>
      <c r="F384" s="134">
        <v>2.7</v>
      </c>
      <c r="G384" s="185">
        <v>819</v>
      </c>
      <c r="H384" s="161"/>
      <c r="I384" s="135">
        <f t="shared" si="60"/>
        <v>819</v>
      </c>
      <c r="J384" s="136">
        <v>7.4999999999999997E-2</v>
      </c>
      <c r="K384" s="185"/>
      <c r="L384" s="185"/>
      <c r="M384" s="135">
        <f t="shared" si="61"/>
        <v>0</v>
      </c>
      <c r="N384" s="191"/>
      <c r="O384" s="185">
        <v>44893.674327334105</v>
      </c>
      <c r="P384" s="161"/>
      <c r="Q384" s="214">
        <f t="shared" si="54"/>
        <v>44893.674327334105</v>
      </c>
      <c r="R384" s="185">
        <v>32988.818866460795</v>
      </c>
      <c r="S384" s="192"/>
      <c r="T384" s="139">
        <f t="shared" si="55"/>
        <v>2832.0463200060913</v>
      </c>
      <c r="U384" s="139">
        <f t="shared" si="56"/>
        <v>2832.0463200060913</v>
      </c>
      <c r="V384" s="140"/>
      <c r="W384" s="196"/>
      <c r="X384" s="197"/>
      <c r="Y384" s="198"/>
      <c r="Z384" s="172">
        <f t="shared" si="62"/>
        <v>1</v>
      </c>
      <c r="AA384" s="173"/>
      <c r="AB384" s="199"/>
      <c r="AC384" s="198"/>
      <c r="AD384" s="175">
        <f t="shared" si="63"/>
        <v>1</v>
      </c>
      <c r="AE384" s="176"/>
      <c r="AF384" s="200">
        <v>66</v>
      </c>
      <c r="AG384" s="229">
        <f t="shared" ref="AG384:AG447" si="66">AH384+AI384</f>
        <v>0</v>
      </c>
      <c r="AH384" s="230">
        <v>0</v>
      </c>
      <c r="AI384" s="230">
        <v>0</v>
      </c>
      <c r="AJ384" s="238">
        <f t="shared" ref="AJ384:AJ447" si="67">AK384+AL384</f>
        <v>19</v>
      </c>
      <c r="AK384" s="192">
        <v>19</v>
      </c>
      <c r="AL384" s="192">
        <v>0</v>
      </c>
      <c r="AM384" s="219">
        <f t="shared" si="57"/>
        <v>0</v>
      </c>
      <c r="AN384" s="179">
        <f t="shared" si="58"/>
        <v>2832.0463200060913</v>
      </c>
      <c r="AO384" s="180"/>
      <c r="AP384" s="777">
        <f t="shared" si="64"/>
        <v>8.2367085811423575</v>
      </c>
      <c r="AQ384" s="201">
        <v>10008998</v>
      </c>
      <c r="AR384" s="132"/>
      <c r="AS384" s="132">
        <v>70844.5234375</v>
      </c>
      <c r="AT384" s="132">
        <v>131380.078125</v>
      </c>
      <c r="AU384" s="132">
        <v>331228.875</v>
      </c>
      <c r="AV384" s="132">
        <v>525624.125</v>
      </c>
      <c r="AW384" s="132">
        <v>56461.43359375</v>
      </c>
      <c r="AX384" s="132">
        <v>1528501.7836604507</v>
      </c>
      <c r="AY384" s="188"/>
      <c r="AZ384" s="132">
        <v>1368169.0625</v>
      </c>
      <c r="BA384" s="132">
        <v>27883.175999999999</v>
      </c>
      <c r="BB384" s="132">
        <v>30743.465</v>
      </c>
      <c r="BC384" s="132">
        <v>14600.65</v>
      </c>
      <c r="BD384" s="132">
        <v>43366.472000000002</v>
      </c>
      <c r="BE384" s="132">
        <v>53601.792000000001</v>
      </c>
      <c r="BF384" s="132">
        <v>61418.485999999997</v>
      </c>
      <c r="BG384" s="132"/>
      <c r="BH384" s="132"/>
      <c r="BI384" s="132"/>
      <c r="BJ384" s="132"/>
      <c r="BK384" s="132"/>
      <c r="BL384" s="132"/>
      <c r="BM384" s="132"/>
      <c r="BN384" s="132"/>
      <c r="BO384" s="157">
        <v>0.81955101013183596</v>
      </c>
      <c r="BP384" s="202">
        <v>12851371</v>
      </c>
      <c r="BQ384" s="132">
        <v>13090487</v>
      </c>
      <c r="BR384" s="237">
        <v>900</v>
      </c>
      <c r="BS384" s="132"/>
      <c r="BT384" s="132"/>
      <c r="BU384" s="132">
        <v>12017577</v>
      </c>
      <c r="BV384" s="132"/>
      <c r="BW384" s="132"/>
      <c r="BX384" s="132"/>
      <c r="BY384" s="132">
        <v>1531894.375</v>
      </c>
      <c r="BZ384" s="132">
        <v>0</v>
      </c>
      <c r="CA384" s="190">
        <v>0.70911338806152346</v>
      </c>
      <c r="CB384" s="185">
        <v>58.25</v>
      </c>
      <c r="CC384" s="185">
        <v>2734760.827009229</v>
      </c>
      <c r="CD384" s="185">
        <v>64.746635437011719</v>
      </c>
      <c r="CE384" s="185">
        <v>2941144.4860676341</v>
      </c>
      <c r="CF384" s="185">
        <v>2447864.8962980043</v>
      </c>
      <c r="CG384" s="185">
        <v>1548475.0885376486</v>
      </c>
      <c r="CH384" s="185">
        <v>1550513.1384559136</v>
      </c>
      <c r="CI384" s="195">
        <v>3634061.6157193314</v>
      </c>
      <c r="CJ384" s="185">
        <v>3275868.7095783749</v>
      </c>
      <c r="CK384" s="185">
        <v>1544983.875</v>
      </c>
      <c r="CL384" s="185">
        <v>0.5</v>
      </c>
      <c r="CM384" s="185">
        <v>2</v>
      </c>
      <c r="CN384" s="185">
        <v>596.32258064516134</v>
      </c>
      <c r="CO384" s="185">
        <v>45420588</v>
      </c>
      <c r="CP384" s="186">
        <v>78.869384765625</v>
      </c>
      <c r="CQ384" s="185">
        <v>3657.528564453125</v>
      </c>
      <c r="CR384" s="232">
        <v>2158.37109375</v>
      </c>
      <c r="CS384" s="185">
        <v>20915</v>
      </c>
      <c r="CT384" s="185">
        <v>1338.1129150390625</v>
      </c>
      <c r="CU384" s="185">
        <v>2242.69970703125</v>
      </c>
      <c r="CV384" s="185">
        <v>377626.50527243241</v>
      </c>
      <c r="CW384" s="233">
        <v>109.18</v>
      </c>
      <c r="CX384" s="186">
        <v>4771661.5459773717</v>
      </c>
    </row>
    <row r="385" spans="1:102">
      <c r="A385" s="587">
        <f t="shared" si="65"/>
        <v>42381.291666608799</v>
      </c>
      <c r="B385" s="166"/>
      <c r="C385" s="185">
        <v>57397.596313439091</v>
      </c>
      <c r="D385" s="161"/>
      <c r="E385" s="133">
        <f t="shared" si="59"/>
        <v>57397.596313439091</v>
      </c>
      <c r="F385" s="134">
        <v>2.7</v>
      </c>
      <c r="G385" s="185">
        <v>884</v>
      </c>
      <c r="H385" s="161"/>
      <c r="I385" s="135">
        <f t="shared" si="60"/>
        <v>884</v>
      </c>
      <c r="J385" s="136">
        <v>7.4999999999999997E-2</v>
      </c>
      <c r="K385" s="185"/>
      <c r="L385" s="185"/>
      <c r="M385" s="135">
        <f t="shared" si="61"/>
        <v>0</v>
      </c>
      <c r="N385" s="191"/>
      <c r="O385" s="185">
        <v>46265.09079969013</v>
      </c>
      <c r="P385" s="161"/>
      <c r="Q385" s="214">
        <f t="shared" si="54"/>
        <v>46265.09079969013</v>
      </c>
      <c r="R385" s="185">
        <v>35126.801410628883</v>
      </c>
      <c r="S385" s="192"/>
      <c r="T385" s="139">
        <f t="shared" si="55"/>
        <v>10248.505513748962</v>
      </c>
      <c r="U385" s="139">
        <f t="shared" si="56"/>
        <v>10248.505513748962</v>
      </c>
      <c r="V385" s="140"/>
      <c r="W385" s="196"/>
      <c r="X385" s="197"/>
      <c r="Y385" s="198"/>
      <c r="Z385" s="172">
        <f t="shared" si="62"/>
        <v>1</v>
      </c>
      <c r="AA385" s="173"/>
      <c r="AB385" s="199"/>
      <c r="AC385" s="198"/>
      <c r="AD385" s="175">
        <f t="shared" si="63"/>
        <v>1</v>
      </c>
      <c r="AE385" s="176"/>
      <c r="AF385" s="200">
        <v>67</v>
      </c>
      <c r="AG385" s="229">
        <f t="shared" si="66"/>
        <v>77</v>
      </c>
      <c r="AH385" s="230">
        <v>28</v>
      </c>
      <c r="AI385" s="230">
        <v>49</v>
      </c>
      <c r="AJ385" s="238">
        <f t="shared" si="67"/>
        <v>93</v>
      </c>
      <c r="AK385" s="192">
        <v>0</v>
      </c>
      <c r="AL385" s="192">
        <v>93</v>
      </c>
      <c r="AM385" s="219">
        <f t="shared" si="57"/>
        <v>4641.9701444627644</v>
      </c>
      <c r="AN385" s="179">
        <f t="shared" si="58"/>
        <v>5606.5353692861963</v>
      </c>
      <c r="AO385" s="180"/>
      <c r="AP385" s="777">
        <f t="shared" si="64"/>
        <v>8.2304320282081989</v>
      </c>
      <c r="AQ385" s="201">
        <v>10038471</v>
      </c>
      <c r="AR385" s="132"/>
      <c r="AS385" s="132">
        <v>71059.921875</v>
      </c>
      <c r="AT385" s="132">
        <v>131811.109375</v>
      </c>
      <c r="AU385" s="132">
        <v>332153.53125</v>
      </c>
      <c r="AV385" s="132">
        <v>527408.3125</v>
      </c>
      <c r="AW385" s="132">
        <v>56706.65234375</v>
      </c>
      <c r="AX385" s="132">
        <v>1534634.7619145187</v>
      </c>
      <c r="AY385" s="188"/>
      <c r="AZ385" s="132">
        <v>1368169.0625</v>
      </c>
      <c r="BA385" s="132">
        <v>28288.177</v>
      </c>
      <c r="BB385" s="132">
        <v>31182.294000000002</v>
      </c>
      <c r="BC385" s="132">
        <v>14824.804</v>
      </c>
      <c r="BD385" s="132">
        <v>43836.167999999998</v>
      </c>
      <c r="BE385" s="132">
        <v>54455.811000000002</v>
      </c>
      <c r="BF385" s="132">
        <v>61531.034</v>
      </c>
      <c r="BG385" s="132"/>
      <c r="BH385" s="132"/>
      <c r="BI385" s="132"/>
      <c r="BJ385" s="132"/>
      <c r="BK385" s="132"/>
      <c r="BL385" s="132"/>
      <c r="BM385" s="132"/>
      <c r="BN385" s="132"/>
      <c r="BO385" s="157">
        <v>0.85317749023437495</v>
      </c>
      <c r="BP385" s="202">
        <v>12886639</v>
      </c>
      <c r="BQ385" s="132">
        <v>13125500</v>
      </c>
      <c r="BR385" s="237">
        <v>900</v>
      </c>
      <c r="BS385" s="132"/>
      <c r="BT385" s="132"/>
      <c r="BU385" s="132">
        <v>12044926</v>
      </c>
      <c r="BV385" s="132"/>
      <c r="BW385" s="132"/>
      <c r="BX385" s="132"/>
      <c r="BY385" s="132">
        <v>1537924.375</v>
      </c>
      <c r="BZ385" s="132">
        <v>0</v>
      </c>
      <c r="CA385" s="190">
        <v>0.96818176269531253</v>
      </c>
      <c r="CB385" s="185">
        <v>55.68</v>
      </c>
      <c r="CC385" s="185">
        <v>2742389.4571884247</v>
      </c>
      <c r="CD385" s="185">
        <v>57.374275207519531</v>
      </c>
      <c r="CE385" s="185">
        <v>2949240.7185640107</v>
      </c>
      <c r="CF385" s="185">
        <v>2452894.1270725583</v>
      </c>
      <c r="CG385" s="185">
        <v>1552523.0164943391</v>
      </c>
      <c r="CH385" s="185">
        <v>1554504.6688217635</v>
      </c>
      <c r="CI385" s="195">
        <v>3645638.7920148512</v>
      </c>
      <c r="CJ385" s="185">
        <v>3284557.8234571386</v>
      </c>
      <c r="CK385" s="185">
        <v>1552704.375</v>
      </c>
      <c r="CL385" s="185">
        <v>0.5</v>
      </c>
      <c r="CM385" s="185">
        <v>2</v>
      </c>
      <c r="CN385" s="185">
        <v>596.32258064516134</v>
      </c>
      <c r="CO385" s="185">
        <v>45556248</v>
      </c>
      <c r="CP385" s="186">
        <v>94.0966796875</v>
      </c>
      <c r="CQ385" s="185">
        <v>3662.72265625</v>
      </c>
      <c r="CR385" s="232">
        <v>2168.544189453125</v>
      </c>
      <c r="CS385" s="185">
        <v>20972</v>
      </c>
      <c r="CT385" s="185">
        <v>1360.774658203125</v>
      </c>
      <c r="CU385" s="185">
        <v>2260.86474609375</v>
      </c>
      <c r="CV385" s="185">
        <v>377626.75509063463</v>
      </c>
      <c r="CW385" s="233">
        <v>101.75</v>
      </c>
      <c r="CX385" s="186">
        <v>4782548.544934202</v>
      </c>
    </row>
    <row r="386" spans="1:102">
      <c r="A386" s="587">
        <f t="shared" si="65"/>
        <v>42382.291666608799</v>
      </c>
      <c r="B386" s="166"/>
      <c r="C386" s="185">
        <v>52835.315281112504</v>
      </c>
      <c r="D386" s="161"/>
      <c r="E386" s="133">
        <f t="shared" si="59"/>
        <v>52835.315281112504</v>
      </c>
      <c r="F386" s="134">
        <v>2.7</v>
      </c>
      <c r="G386" s="185">
        <v>988</v>
      </c>
      <c r="H386" s="161"/>
      <c r="I386" s="135">
        <f t="shared" si="60"/>
        <v>988</v>
      </c>
      <c r="J386" s="136">
        <v>7.4999999999999997E-2</v>
      </c>
      <c r="K386" s="185"/>
      <c r="L386" s="185"/>
      <c r="M386" s="135">
        <f t="shared" si="61"/>
        <v>0</v>
      </c>
      <c r="N386" s="191"/>
      <c r="O386" s="185">
        <v>38763.758626248593</v>
      </c>
      <c r="P386" s="161"/>
      <c r="Q386" s="214">
        <f t="shared" si="54"/>
        <v>38763.758626248593</v>
      </c>
      <c r="R386" s="185">
        <v>34156.129622643923</v>
      </c>
      <c r="S386" s="192"/>
      <c r="T386" s="139">
        <f t="shared" si="55"/>
        <v>13083.556654863911</v>
      </c>
      <c r="U386" s="139">
        <f t="shared" si="56"/>
        <v>13083.556654863911</v>
      </c>
      <c r="V386" s="140"/>
      <c r="W386" s="196"/>
      <c r="X386" s="197"/>
      <c r="Y386" s="198"/>
      <c r="Z386" s="172">
        <f t="shared" si="62"/>
        <v>1</v>
      </c>
      <c r="AA386" s="173"/>
      <c r="AB386" s="199"/>
      <c r="AC386" s="198"/>
      <c r="AD386" s="175">
        <f t="shared" si="63"/>
        <v>1</v>
      </c>
      <c r="AE386" s="176"/>
      <c r="AF386" s="200">
        <v>67.5</v>
      </c>
      <c r="AG386" s="229">
        <f t="shared" si="66"/>
        <v>162</v>
      </c>
      <c r="AH386" s="230">
        <v>113</v>
      </c>
      <c r="AI386" s="230">
        <v>49</v>
      </c>
      <c r="AJ386" s="238">
        <f t="shared" si="67"/>
        <v>140</v>
      </c>
      <c r="AK386" s="192">
        <v>42</v>
      </c>
      <c r="AL386" s="192">
        <v>98</v>
      </c>
      <c r="AM386" s="219">
        <f t="shared" si="57"/>
        <v>7018.3317155230252</v>
      </c>
      <c r="AN386" s="179">
        <f t="shared" si="58"/>
        <v>6065.2249393408856</v>
      </c>
      <c r="AO386" s="180"/>
      <c r="AP386" s="777">
        <f t="shared" si="64"/>
        <v>8.2243827604031736</v>
      </c>
      <c r="AQ386" s="201">
        <v>10071203</v>
      </c>
      <c r="AR386" s="132"/>
      <c r="AS386" s="132">
        <v>71275.3984375</v>
      </c>
      <c r="AT386" s="132">
        <v>132242.15625</v>
      </c>
      <c r="AU386" s="132">
        <v>333076.59375</v>
      </c>
      <c r="AV386" s="132">
        <v>529192.1875</v>
      </c>
      <c r="AW386" s="132">
        <v>56951.6484375</v>
      </c>
      <c r="AX386" s="132">
        <v>1540584.3864965613</v>
      </c>
      <c r="AY386" s="188"/>
      <c r="AZ386" s="132">
        <v>1368169.0625</v>
      </c>
      <c r="BA386" s="132">
        <v>28661.777999999998</v>
      </c>
      <c r="BB386" s="132">
        <v>31585.294999999998</v>
      </c>
      <c r="BC386" s="132">
        <v>15029.751</v>
      </c>
      <c r="BD386" s="132">
        <v>44265.599000000002</v>
      </c>
      <c r="BE386" s="132">
        <v>55249.271000000001</v>
      </c>
      <c r="BF386" s="132">
        <v>61531.034</v>
      </c>
      <c r="BG386" s="132"/>
      <c r="BH386" s="132"/>
      <c r="BI386" s="132"/>
      <c r="BJ386" s="132"/>
      <c r="BK386" s="132"/>
      <c r="BL386" s="132"/>
      <c r="BM386" s="132"/>
      <c r="BN386" s="132"/>
      <c r="BO386" s="157">
        <v>0.89244827270507809</v>
      </c>
      <c r="BP386" s="202">
        <v>12924406</v>
      </c>
      <c r="BQ386" s="132">
        <v>13163111</v>
      </c>
      <c r="BR386" s="237">
        <v>900</v>
      </c>
      <c r="BS386" s="132"/>
      <c r="BT386" s="132"/>
      <c r="BU386" s="132">
        <v>12079772</v>
      </c>
      <c r="BV386" s="132"/>
      <c r="BW386" s="132"/>
      <c r="BX386" s="132"/>
      <c r="BY386" s="132">
        <v>1551310.125</v>
      </c>
      <c r="BZ386" s="132">
        <v>0</v>
      </c>
      <c r="CA386" s="190">
        <v>0.93441009521484375</v>
      </c>
      <c r="CB386" s="185">
        <v>55.68</v>
      </c>
      <c r="CC386" s="185">
        <v>2748602.5112523469</v>
      </c>
      <c r="CD386" s="185">
        <v>71.461074829101563</v>
      </c>
      <c r="CE386" s="185">
        <v>2955998.0433681244</v>
      </c>
      <c r="CF386" s="185">
        <v>2457427.2708927742</v>
      </c>
      <c r="CG386" s="185">
        <v>1557685.6886317206</v>
      </c>
      <c r="CH386" s="185">
        <v>1559670.8626023261</v>
      </c>
      <c r="CI386" s="195">
        <v>3656927.7350305147</v>
      </c>
      <c r="CJ386" s="185">
        <v>3292408.3694529785</v>
      </c>
      <c r="CK386" s="185">
        <v>1560812.375</v>
      </c>
      <c r="CL386" s="185">
        <v>0.5</v>
      </c>
      <c r="CM386" s="185">
        <v>2</v>
      </c>
      <c r="CN386" s="185">
        <v>596.32258064516134</v>
      </c>
      <c r="CO386" s="185">
        <v>45714276</v>
      </c>
      <c r="CP386" s="186">
        <v>93.9588623046875</v>
      </c>
      <c r="CQ386" s="185">
        <v>3667.775146484375</v>
      </c>
      <c r="CR386" s="232">
        <v>2176.05908203125</v>
      </c>
      <c r="CS386" s="185">
        <v>21029</v>
      </c>
      <c r="CT386" s="185">
        <v>1382.054443359375</v>
      </c>
      <c r="CU386" s="185">
        <v>2279.18408203125</v>
      </c>
      <c r="CV386" s="185">
        <v>377627.20282259147</v>
      </c>
      <c r="CW386" s="233">
        <v>95</v>
      </c>
      <c r="CX386" s="186">
        <v>4792286.4005797841</v>
      </c>
    </row>
    <row r="387" spans="1:102">
      <c r="A387" s="587">
        <f t="shared" si="65"/>
        <v>42383.291666608799</v>
      </c>
      <c r="B387" s="166"/>
      <c r="C387" s="185">
        <v>48222.797895845688</v>
      </c>
      <c r="D387" s="161"/>
      <c r="E387" s="133">
        <f t="shared" si="59"/>
        <v>48222.797895845688</v>
      </c>
      <c r="F387" s="134">
        <v>2.7</v>
      </c>
      <c r="G387" s="185">
        <v>880</v>
      </c>
      <c r="H387" s="161"/>
      <c r="I387" s="135">
        <f t="shared" si="60"/>
        <v>880</v>
      </c>
      <c r="J387" s="136">
        <v>7.4999999999999997E-2</v>
      </c>
      <c r="K387" s="185"/>
      <c r="L387" s="185"/>
      <c r="M387" s="135">
        <f t="shared" si="61"/>
        <v>0</v>
      </c>
      <c r="N387" s="191"/>
      <c r="O387" s="185">
        <v>35195.566441871568</v>
      </c>
      <c r="P387" s="161"/>
      <c r="Q387" s="214">
        <f t="shared" si="54"/>
        <v>35195.566441871568</v>
      </c>
      <c r="R387" s="185">
        <v>30023.644903332712</v>
      </c>
      <c r="S387" s="192"/>
      <c r="T387" s="139">
        <f t="shared" si="55"/>
        <v>12147.23145397412</v>
      </c>
      <c r="U387" s="139">
        <f t="shared" si="56"/>
        <v>12147.23145397412</v>
      </c>
      <c r="V387" s="140"/>
      <c r="W387" s="196"/>
      <c r="X387" s="197"/>
      <c r="Y387" s="198"/>
      <c r="Z387" s="172">
        <f t="shared" si="62"/>
        <v>1</v>
      </c>
      <c r="AA387" s="173"/>
      <c r="AB387" s="199"/>
      <c r="AC387" s="198"/>
      <c r="AD387" s="175">
        <f t="shared" si="63"/>
        <v>1</v>
      </c>
      <c r="AE387" s="176"/>
      <c r="AF387" s="200">
        <v>65.5</v>
      </c>
      <c r="AG387" s="229">
        <f t="shared" si="66"/>
        <v>70</v>
      </c>
      <c r="AH387" s="230">
        <v>0</v>
      </c>
      <c r="AI387" s="230">
        <v>70</v>
      </c>
      <c r="AJ387" s="238">
        <f t="shared" si="67"/>
        <v>127</v>
      </c>
      <c r="AK387" s="192">
        <v>127</v>
      </c>
      <c r="AL387" s="192">
        <v>0</v>
      </c>
      <c r="AM387" s="219">
        <f t="shared" si="57"/>
        <v>4316.27513592989</v>
      </c>
      <c r="AN387" s="179">
        <f t="shared" si="58"/>
        <v>7830.9563180442301</v>
      </c>
      <c r="AO387" s="180"/>
      <c r="AP387" s="777">
        <f t="shared" si="64"/>
        <v>8.2185607777272836</v>
      </c>
      <c r="AQ387" s="201">
        <v>10101922</v>
      </c>
      <c r="AR387" s="132"/>
      <c r="AS387" s="132">
        <v>71490.75</v>
      </c>
      <c r="AT387" s="132">
        <v>132673.28125</v>
      </c>
      <c r="AU387" s="132">
        <v>333999.84375</v>
      </c>
      <c r="AV387" s="132">
        <v>530973.75</v>
      </c>
      <c r="AW387" s="132">
        <v>57196.0234375</v>
      </c>
      <c r="AX387" s="132">
        <v>1546508.3801453102</v>
      </c>
      <c r="AY387" s="188"/>
      <c r="AZ387" s="132">
        <v>1368169.0625</v>
      </c>
      <c r="BA387" s="132">
        <v>29089.108</v>
      </c>
      <c r="BB387" s="132">
        <v>32048.797999999999</v>
      </c>
      <c r="BC387" s="132">
        <v>15267.291999999999</v>
      </c>
      <c r="BD387" s="132">
        <v>44763.512000000002</v>
      </c>
      <c r="BE387" s="132">
        <v>56155.159</v>
      </c>
      <c r="BF387" s="132">
        <v>62168.523999999998</v>
      </c>
      <c r="BG387" s="132"/>
      <c r="BH387" s="132"/>
      <c r="BI387" s="132"/>
      <c r="BJ387" s="132"/>
      <c r="BK387" s="132"/>
      <c r="BL387" s="132"/>
      <c r="BM387" s="132"/>
      <c r="BN387" s="132"/>
      <c r="BO387" s="157">
        <v>0.89759864807128908</v>
      </c>
      <c r="BP387" s="202">
        <v>12966002</v>
      </c>
      <c r="BQ387" s="132">
        <v>13204752</v>
      </c>
      <c r="BR387" s="132">
        <v>600</v>
      </c>
      <c r="BS387" s="132"/>
      <c r="BT387" s="132"/>
      <c r="BU387" s="132">
        <v>12119593</v>
      </c>
      <c r="BV387" s="132"/>
      <c r="BW387" s="132"/>
      <c r="BX387" s="132"/>
      <c r="BY387" s="132">
        <v>1566968.25</v>
      </c>
      <c r="BZ387" s="132">
        <v>0</v>
      </c>
      <c r="CA387" s="190">
        <v>0.92704765319824223</v>
      </c>
      <c r="CB387" s="185">
        <v>58.25</v>
      </c>
      <c r="CC387" s="185">
        <v>2754245.2279417426</v>
      </c>
      <c r="CD387" s="185">
        <v>71.461074829101563</v>
      </c>
      <c r="CE387" s="185">
        <v>2962197.4749434711</v>
      </c>
      <c r="CF387" s="185">
        <v>2461444.7388746073</v>
      </c>
      <c r="CG387" s="185">
        <v>1561767.4989983593</v>
      </c>
      <c r="CH387" s="185">
        <v>1563727.6249249559</v>
      </c>
      <c r="CI387" s="195">
        <v>3666627.4268087093</v>
      </c>
      <c r="CJ387" s="185">
        <v>3300890.028070631</v>
      </c>
      <c r="CK387" s="185">
        <v>1566720.125</v>
      </c>
      <c r="CL387" s="185">
        <v>0.5</v>
      </c>
      <c r="CM387" s="185">
        <v>2</v>
      </c>
      <c r="CN387" s="185">
        <v>596.32258064516134</v>
      </c>
      <c r="CO387" s="185">
        <v>45868148</v>
      </c>
      <c r="CP387" s="186">
        <v>91.347412109375</v>
      </c>
      <c r="CQ387" s="185">
        <v>3672.734130859375</v>
      </c>
      <c r="CR387" s="232">
        <v>2180.75537109375</v>
      </c>
      <c r="CS387" s="185">
        <v>21087</v>
      </c>
      <c r="CT387" s="185">
        <v>1401.9913330078125</v>
      </c>
      <c r="CU387" s="185">
        <v>2297.490234375</v>
      </c>
      <c r="CV387" s="185">
        <v>377628.30934231321</v>
      </c>
      <c r="CW387" s="233">
        <v>101.75</v>
      </c>
      <c r="CX387" s="186">
        <v>4801416.1210001409</v>
      </c>
    </row>
    <row r="388" spans="1:102">
      <c r="A388" s="587">
        <f t="shared" si="65"/>
        <v>42384.291666608799</v>
      </c>
      <c r="B388" s="166"/>
      <c r="C388" s="185">
        <v>55967.398102181651</v>
      </c>
      <c r="D388" s="161"/>
      <c r="E388" s="133">
        <f t="shared" si="59"/>
        <v>55967.398102181651</v>
      </c>
      <c r="F388" s="134">
        <v>2.7</v>
      </c>
      <c r="G388" s="185">
        <v>1056</v>
      </c>
      <c r="H388" s="161"/>
      <c r="I388" s="135">
        <f t="shared" si="60"/>
        <v>1056</v>
      </c>
      <c r="J388" s="136">
        <v>7.4999999999999997E-2</v>
      </c>
      <c r="K388" s="185"/>
      <c r="L388" s="185"/>
      <c r="M388" s="135">
        <f t="shared" si="61"/>
        <v>0</v>
      </c>
      <c r="N388" s="191"/>
      <c r="O388" s="185">
        <v>44877.341388525332</v>
      </c>
      <c r="P388" s="161"/>
      <c r="Q388" s="214">
        <f t="shared" si="54"/>
        <v>44877.341388525332</v>
      </c>
      <c r="R388" s="185">
        <v>36997.013302373271</v>
      </c>
      <c r="S388" s="192"/>
      <c r="T388" s="139">
        <f t="shared" si="55"/>
        <v>10034.056713656319</v>
      </c>
      <c r="U388" s="139">
        <f t="shared" si="56"/>
        <v>10034.056713656319</v>
      </c>
      <c r="V388" s="140"/>
      <c r="W388" s="196"/>
      <c r="X388" s="197"/>
      <c r="Y388" s="198"/>
      <c r="Z388" s="172">
        <f t="shared" si="62"/>
        <v>1</v>
      </c>
      <c r="AA388" s="173"/>
      <c r="AB388" s="199"/>
      <c r="AC388" s="198"/>
      <c r="AD388" s="175">
        <f t="shared" si="63"/>
        <v>1</v>
      </c>
      <c r="AE388" s="176"/>
      <c r="AF388" s="200">
        <v>66</v>
      </c>
      <c r="AG388" s="229">
        <f t="shared" si="66"/>
        <v>105</v>
      </c>
      <c r="AH388" s="230">
        <v>105</v>
      </c>
      <c r="AI388" s="230">
        <v>0</v>
      </c>
      <c r="AJ388" s="238">
        <f t="shared" si="67"/>
        <v>84</v>
      </c>
      <c r="AK388" s="192">
        <v>84</v>
      </c>
      <c r="AL388" s="192">
        <v>0</v>
      </c>
      <c r="AM388" s="219">
        <f t="shared" si="57"/>
        <v>5574.4759520312882</v>
      </c>
      <c r="AN388" s="179">
        <f t="shared" si="58"/>
        <v>4459.5807616250304</v>
      </c>
      <c r="AO388" s="180"/>
      <c r="AP388" s="777">
        <f t="shared" si="64"/>
        <v>8.2129660801805286</v>
      </c>
      <c r="AQ388" s="201">
        <v>10128917</v>
      </c>
      <c r="AR388" s="132"/>
      <c r="AS388" s="132">
        <v>71705.890625</v>
      </c>
      <c r="AT388" s="132">
        <v>133104.78125</v>
      </c>
      <c r="AU388" s="132">
        <v>334919.0625</v>
      </c>
      <c r="AV388" s="132">
        <v>532753.5625</v>
      </c>
      <c r="AW388" s="132">
        <v>57440.19921875</v>
      </c>
      <c r="AX388" s="132">
        <v>1552416.1692021175</v>
      </c>
      <c r="AY388" s="188"/>
      <c r="AZ388" s="132">
        <v>1368169.0625</v>
      </c>
      <c r="BA388" s="132">
        <v>29482.171999999999</v>
      </c>
      <c r="BB388" s="132">
        <v>32473.946</v>
      </c>
      <c r="BC388" s="132">
        <v>15484.64</v>
      </c>
      <c r="BD388" s="132">
        <v>45218.892999999996</v>
      </c>
      <c r="BE388" s="132">
        <v>56989.245999999999</v>
      </c>
      <c r="BF388" s="132">
        <v>62437.466</v>
      </c>
      <c r="BG388" s="132"/>
      <c r="BH388" s="132"/>
      <c r="BI388" s="132"/>
      <c r="BJ388" s="132"/>
      <c r="BK388" s="132"/>
      <c r="BL388" s="132"/>
      <c r="BM388" s="132"/>
      <c r="BN388" s="132"/>
      <c r="BO388" s="157">
        <v>0.90463462829589847</v>
      </c>
      <c r="BP388" s="202">
        <v>13002695</v>
      </c>
      <c r="BQ388" s="132">
        <v>13241571</v>
      </c>
      <c r="BR388" s="132">
        <v>525</v>
      </c>
      <c r="BS388" s="132"/>
      <c r="BT388" s="132"/>
      <c r="BU388" s="132">
        <v>12153807</v>
      </c>
      <c r="BV388" s="132"/>
      <c r="BW388" s="132"/>
      <c r="BX388" s="132"/>
      <c r="BY388" s="132">
        <v>1577834.875</v>
      </c>
      <c r="BZ388" s="132">
        <v>0</v>
      </c>
      <c r="CA388" s="190">
        <v>0.95833251953124998</v>
      </c>
      <c r="CB388" s="185">
        <v>58.25</v>
      </c>
      <c r="CC388" s="185">
        <v>2758375.6322104498</v>
      </c>
      <c r="CD388" s="185">
        <v>56.173610687255859</v>
      </c>
      <c r="CE388" s="185">
        <v>2966820.0374305421</v>
      </c>
      <c r="CF388" s="185">
        <v>2464747.2769805714</v>
      </c>
      <c r="CG388" s="185">
        <v>1568256.4742372851</v>
      </c>
      <c r="CH388" s="185">
        <v>1570218.2345472598</v>
      </c>
      <c r="CI388" s="195">
        <v>3677144.8630464245</v>
      </c>
      <c r="CJ388" s="185">
        <v>3311114.3843156598</v>
      </c>
      <c r="CK388" s="185">
        <v>1575566</v>
      </c>
      <c r="CL388" s="185">
        <v>0.5</v>
      </c>
      <c r="CM388" s="185">
        <v>2</v>
      </c>
      <c r="CN388" s="185">
        <v>596.32258064516134</v>
      </c>
      <c r="CO388" s="185">
        <v>46023380</v>
      </c>
      <c r="CP388" s="186">
        <v>96.41485595703125</v>
      </c>
      <c r="CQ388" s="185">
        <v>3677.831787109375</v>
      </c>
      <c r="CR388" s="232">
        <v>2183.096923828125</v>
      </c>
      <c r="CS388" s="185">
        <v>21145</v>
      </c>
      <c r="CT388" s="185">
        <v>1420.5040283203125</v>
      </c>
      <c r="CU388" s="185">
        <v>2315.828125</v>
      </c>
      <c r="CV388" s="185">
        <v>377629.12440895109</v>
      </c>
      <c r="CW388" s="233">
        <v>101.75</v>
      </c>
      <c r="CX388" s="186">
        <v>4812235.4128375314</v>
      </c>
    </row>
    <row r="389" spans="1:102">
      <c r="A389" s="587">
        <f t="shared" si="65"/>
        <v>42385.291666608799</v>
      </c>
      <c r="B389" s="166"/>
      <c r="C389" s="185">
        <v>67496.128486117042</v>
      </c>
      <c r="D389" s="161"/>
      <c r="E389" s="133">
        <f t="shared" si="59"/>
        <v>67496.128486117042</v>
      </c>
      <c r="F389" s="134">
        <v>2.7</v>
      </c>
      <c r="G389" s="185">
        <v>1311</v>
      </c>
      <c r="H389" s="161"/>
      <c r="I389" s="135">
        <f t="shared" si="60"/>
        <v>1311</v>
      </c>
      <c r="J389" s="136">
        <v>7.4999999999999997E-2</v>
      </c>
      <c r="K389" s="185"/>
      <c r="L389" s="185"/>
      <c r="M389" s="135">
        <f t="shared" si="61"/>
        <v>0</v>
      </c>
      <c r="N389" s="191"/>
      <c r="O389" s="185">
        <v>49360.826199437462</v>
      </c>
      <c r="P389" s="161"/>
      <c r="Q389" s="214">
        <f t="shared" si="54"/>
        <v>49360.826199437462</v>
      </c>
      <c r="R389" s="185">
        <v>42058.581952131215</v>
      </c>
      <c r="S389" s="192"/>
      <c r="T389" s="139">
        <f t="shared" si="55"/>
        <v>16824.30228667958</v>
      </c>
      <c r="U389" s="139">
        <f t="shared" si="56"/>
        <v>16824.30228667958</v>
      </c>
      <c r="V389" s="140"/>
      <c r="W389" s="196"/>
      <c r="X389" s="197"/>
      <c r="Y389" s="198"/>
      <c r="Z389" s="172">
        <f t="shared" si="62"/>
        <v>1</v>
      </c>
      <c r="AA389" s="173"/>
      <c r="AB389" s="199"/>
      <c r="AC389" s="198"/>
      <c r="AD389" s="175">
        <f t="shared" si="63"/>
        <v>1</v>
      </c>
      <c r="AE389" s="176"/>
      <c r="AF389" s="200">
        <v>66</v>
      </c>
      <c r="AG389" s="229">
        <f t="shared" si="66"/>
        <v>257</v>
      </c>
      <c r="AH389" s="230">
        <v>160</v>
      </c>
      <c r="AI389" s="230">
        <v>97</v>
      </c>
      <c r="AJ389" s="238">
        <f t="shared" si="67"/>
        <v>140</v>
      </c>
      <c r="AK389" s="192">
        <v>24</v>
      </c>
      <c r="AL389" s="192">
        <v>116</v>
      </c>
      <c r="AM389" s="219">
        <f t="shared" si="57"/>
        <v>10891.298961402146</v>
      </c>
      <c r="AN389" s="179">
        <f t="shared" si="58"/>
        <v>5933.0033252774338</v>
      </c>
      <c r="AO389" s="180"/>
      <c r="AP389" s="777">
        <f t="shared" si="64"/>
        <v>8.2075986677629071</v>
      </c>
      <c r="AQ389" s="201">
        <v>10159387</v>
      </c>
      <c r="AR389" s="132"/>
      <c r="AS389" s="132">
        <v>71916.6328125</v>
      </c>
      <c r="AT389" s="132">
        <v>133536.625</v>
      </c>
      <c r="AU389" s="132">
        <v>335833.15625</v>
      </c>
      <c r="AV389" s="132">
        <v>534523</v>
      </c>
      <c r="AW389" s="132">
        <v>57682.7890625</v>
      </c>
      <c r="AX389" s="132">
        <v>1558094.8089964739</v>
      </c>
      <c r="AY389" s="188"/>
      <c r="AZ389" s="132">
        <v>1368169.0625</v>
      </c>
      <c r="BA389" s="132">
        <v>29877.757000000001</v>
      </c>
      <c r="BB389" s="132">
        <v>32903.955999999998</v>
      </c>
      <c r="BC389" s="132">
        <v>15706.156999999999</v>
      </c>
      <c r="BD389" s="132">
        <v>45684.044000000002</v>
      </c>
      <c r="BE389" s="132">
        <v>57827.548999999999</v>
      </c>
      <c r="BF389" s="132">
        <v>62857.777000000002</v>
      </c>
      <c r="BG389" s="132"/>
      <c r="BH389" s="132"/>
      <c r="BI389" s="132"/>
      <c r="BJ389" s="132"/>
      <c r="BK389" s="132"/>
      <c r="BL389" s="132"/>
      <c r="BM389" s="132"/>
      <c r="BN389" s="132"/>
      <c r="BO389" s="157">
        <v>0.89677062988281253</v>
      </c>
      <c r="BP389" s="202">
        <v>13042594</v>
      </c>
      <c r="BQ389" s="132">
        <v>13281120</v>
      </c>
      <c r="BR389" s="132">
        <v>600</v>
      </c>
      <c r="BS389" s="132"/>
      <c r="BT389" s="132"/>
      <c r="BU389" s="132">
        <v>12192915</v>
      </c>
      <c r="BV389" s="132"/>
      <c r="BW389" s="132"/>
      <c r="BX389" s="132"/>
      <c r="BY389" s="132">
        <v>1589981</v>
      </c>
      <c r="BZ389" s="132">
        <v>0</v>
      </c>
      <c r="CA389" s="190">
        <v>0.8417488098144531</v>
      </c>
      <c r="CB389" s="185">
        <v>58.25</v>
      </c>
      <c r="CC389" s="185">
        <v>2763228.7772929249</v>
      </c>
      <c r="CD389" s="185">
        <v>65.767066955566406</v>
      </c>
      <c r="CE389" s="185">
        <v>2972224.4843332828</v>
      </c>
      <c r="CF389" s="185">
        <v>2468313.3735434152</v>
      </c>
      <c r="CG389" s="185">
        <v>1575659.1465732798</v>
      </c>
      <c r="CH389" s="185">
        <v>1577601.5330594142</v>
      </c>
      <c r="CI389" s="195">
        <v>3689343.5375209004</v>
      </c>
      <c r="CJ389" s="185">
        <v>3322579.870750335</v>
      </c>
      <c r="CK389" s="185">
        <v>1580011.875</v>
      </c>
      <c r="CL389" s="185">
        <v>0.5</v>
      </c>
      <c r="CM389" s="185">
        <v>2</v>
      </c>
      <c r="CN389" s="185">
        <v>596.32258064516134</v>
      </c>
      <c r="CO389" s="185">
        <v>46201580</v>
      </c>
      <c r="CP389" s="186">
        <v>97.3729248046875</v>
      </c>
      <c r="CQ389" s="185">
        <v>3683.09619140625</v>
      </c>
      <c r="CR389" s="232">
        <v>2183.09716796875</v>
      </c>
      <c r="CS389" s="185">
        <v>21204</v>
      </c>
      <c r="CT389" s="185">
        <v>1437.2569580078125</v>
      </c>
      <c r="CU389" s="185">
        <v>2334.4150390625</v>
      </c>
      <c r="CV389" s="185">
        <v>377630.69574943592</v>
      </c>
      <c r="CW389" s="233">
        <v>101.75</v>
      </c>
      <c r="CX389" s="186">
        <v>4821490.5405630693</v>
      </c>
    </row>
    <row r="390" spans="1:102">
      <c r="A390" s="587">
        <f t="shared" si="65"/>
        <v>42386.291666608799</v>
      </c>
      <c r="B390" s="166"/>
      <c r="C390" s="185">
        <v>67615.055362465326</v>
      </c>
      <c r="D390" s="161"/>
      <c r="E390" s="133">
        <f t="shared" si="59"/>
        <v>67615.055362465326</v>
      </c>
      <c r="F390" s="134">
        <v>2.7</v>
      </c>
      <c r="G390" s="185">
        <v>1128</v>
      </c>
      <c r="H390" s="161"/>
      <c r="I390" s="135">
        <f t="shared" si="60"/>
        <v>1128</v>
      </c>
      <c r="J390" s="136">
        <v>7.4999999999999997E-2</v>
      </c>
      <c r="K390" s="185"/>
      <c r="L390" s="185"/>
      <c r="M390" s="135">
        <f t="shared" si="61"/>
        <v>0</v>
      </c>
      <c r="N390" s="191"/>
      <c r="O390" s="185">
        <v>44165.621570618139</v>
      </c>
      <c r="P390" s="161"/>
      <c r="Q390" s="214">
        <f t="shared" si="54"/>
        <v>44165.621570618139</v>
      </c>
      <c r="R390" s="185">
        <v>39467.008063375826</v>
      </c>
      <c r="S390" s="192"/>
      <c r="T390" s="139">
        <f t="shared" si="55"/>
        <v>22321.433791847187</v>
      </c>
      <c r="U390" s="139">
        <f t="shared" si="56"/>
        <v>22321.433791847187</v>
      </c>
      <c r="V390" s="140"/>
      <c r="W390" s="196"/>
      <c r="X390" s="197"/>
      <c r="Y390" s="198"/>
      <c r="Z390" s="172">
        <f t="shared" si="62"/>
        <v>1</v>
      </c>
      <c r="AA390" s="173"/>
      <c r="AB390" s="199"/>
      <c r="AC390" s="198"/>
      <c r="AD390" s="175">
        <f t="shared" si="63"/>
        <v>1</v>
      </c>
      <c r="AE390" s="176"/>
      <c r="AF390" s="200">
        <v>66</v>
      </c>
      <c r="AG390" s="229">
        <f t="shared" si="66"/>
        <v>210</v>
      </c>
      <c r="AH390" s="230">
        <v>93</v>
      </c>
      <c r="AI390" s="230">
        <v>117</v>
      </c>
      <c r="AJ390" s="238">
        <f t="shared" si="67"/>
        <v>204</v>
      </c>
      <c r="AK390" s="192">
        <v>96</v>
      </c>
      <c r="AL390" s="192">
        <v>108</v>
      </c>
      <c r="AM390" s="219">
        <f t="shared" si="57"/>
        <v>11322.46641615437</v>
      </c>
      <c r="AN390" s="179">
        <f t="shared" si="58"/>
        <v>10998.967375692817</v>
      </c>
      <c r="AO390" s="180"/>
      <c r="AP390" s="777">
        <f t="shared" si="64"/>
        <v>8.2024585404744226</v>
      </c>
      <c r="AQ390" s="201">
        <v>10191769</v>
      </c>
      <c r="AR390" s="132"/>
      <c r="AS390" s="132">
        <v>72123.9453125</v>
      </c>
      <c r="AT390" s="132">
        <v>133969.015625</v>
      </c>
      <c r="AU390" s="132">
        <v>336735.96875</v>
      </c>
      <c r="AV390" s="132">
        <v>536285.5</v>
      </c>
      <c r="AW390" s="132">
        <v>57924.26171875</v>
      </c>
      <c r="AX390" s="132">
        <v>1563637.512257481</v>
      </c>
      <c r="AY390" s="188"/>
      <c r="AZ390" s="132">
        <v>1368169.0625</v>
      </c>
      <c r="BA390" s="132">
        <v>30267.921999999999</v>
      </c>
      <c r="BB390" s="132">
        <v>33327.012999999999</v>
      </c>
      <c r="BC390" s="132">
        <v>15923.579</v>
      </c>
      <c r="BD390" s="132">
        <v>46139.355000000003</v>
      </c>
      <c r="BE390" s="132">
        <v>58655.074999999997</v>
      </c>
      <c r="BF390" s="132">
        <v>63102.828000000001</v>
      </c>
      <c r="BG390" s="132"/>
      <c r="BH390" s="132"/>
      <c r="BI390" s="132"/>
      <c r="BJ390" s="132"/>
      <c r="BK390" s="132"/>
      <c r="BL390" s="132"/>
      <c r="BM390" s="132"/>
      <c r="BN390" s="132"/>
      <c r="BO390" s="157">
        <v>0.87385643005371094</v>
      </c>
      <c r="BP390" s="202">
        <v>13087609</v>
      </c>
      <c r="BQ390" s="132">
        <v>13325789</v>
      </c>
      <c r="BR390" s="132">
        <v>975</v>
      </c>
      <c r="BS390" s="132"/>
      <c r="BT390" s="132"/>
      <c r="BU390" s="132">
        <v>12240543</v>
      </c>
      <c r="BV390" s="132"/>
      <c r="BW390" s="132"/>
      <c r="BX390" s="132"/>
      <c r="BY390" s="132">
        <v>1604087.625</v>
      </c>
      <c r="BZ390" s="132">
        <v>0</v>
      </c>
      <c r="CA390" s="190">
        <v>0.51882808685302739</v>
      </c>
      <c r="CB390" s="185">
        <v>58.25</v>
      </c>
      <c r="CC390" s="185">
        <v>2770403.6619689967</v>
      </c>
      <c r="CD390" s="185">
        <v>49.534721374511719</v>
      </c>
      <c r="CE390" s="185">
        <v>2979987.2929704939</v>
      </c>
      <c r="CF390" s="185">
        <v>2472763.0680702212</v>
      </c>
      <c r="CG390" s="185">
        <v>1583894.1192951621</v>
      </c>
      <c r="CH390" s="185">
        <v>1585823.7587864394</v>
      </c>
      <c r="CI390" s="195">
        <v>3704722.7403326249</v>
      </c>
      <c r="CJ390" s="185">
        <v>3337291.3839305607</v>
      </c>
      <c r="CK390" s="185">
        <v>1588371.625</v>
      </c>
      <c r="CL390" s="185">
        <v>0.5</v>
      </c>
      <c r="CM390" s="185">
        <v>2</v>
      </c>
      <c r="CN390" s="185">
        <v>596.32258064516134</v>
      </c>
      <c r="CO390" s="185">
        <v>46397608</v>
      </c>
      <c r="CP390" s="186">
        <v>96.015533447265625</v>
      </c>
      <c r="CQ390" s="185">
        <v>3688.541015625</v>
      </c>
      <c r="CR390" s="232">
        <v>2183.09716796875</v>
      </c>
      <c r="CS390" s="185">
        <v>21263</v>
      </c>
      <c r="CT390" s="185">
        <v>1451.846923828125</v>
      </c>
      <c r="CU390" s="185">
        <v>2352.7880859375</v>
      </c>
      <c r="CV390" s="185">
        <v>377632.20573812304</v>
      </c>
      <c r="CW390" s="233">
        <v>94.64</v>
      </c>
      <c r="CX390" s="186">
        <v>4831923.4495231621</v>
      </c>
    </row>
    <row r="391" spans="1:102">
      <c r="A391" s="587">
        <f t="shared" si="65"/>
        <v>42387.291666608799</v>
      </c>
      <c r="B391" s="166"/>
      <c r="C391" s="185">
        <v>57316.603009719132</v>
      </c>
      <c r="D391" s="161"/>
      <c r="E391" s="133">
        <f t="shared" si="59"/>
        <v>57316.603009719132</v>
      </c>
      <c r="F391" s="134">
        <v>2.7</v>
      </c>
      <c r="G391" s="185">
        <v>828</v>
      </c>
      <c r="H391" s="161"/>
      <c r="I391" s="135">
        <f t="shared" si="60"/>
        <v>828</v>
      </c>
      <c r="J391" s="136">
        <v>7.4999999999999997E-2</v>
      </c>
      <c r="K391" s="185"/>
      <c r="L391" s="185"/>
      <c r="M391" s="135">
        <f t="shared" si="61"/>
        <v>0</v>
      </c>
      <c r="N391" s="191"/>
      <c r="O391" s="185">
        <v>46383.574268339922</v>
      </c>
      <c r="P391" s="161"/>
      <c r="Q391" s="214">
        <f t="shared" si="54"/>
        <v>46383.574268339922</v>
      </c>
      <c r="R391" s="185">
        <v>41627.133847743557</v>
      </c>
      <c r="S391" s="192"/>
      <c r="T391" s="139">
        <f t="shared" si="55"/>
        <v>10105.02874137921</v>
      </c>
      <c r="U391" s="139">
        <f t="shared" si="56"/>
        <v>10105.02874137921</v>
      </c>
      <c r="V391" s="140"/>
      <c r="W391" s="196"/>
      <c r="X391" s="197"/>
      <c r="Y391" s="198"/>
      <c r="Z391" s="172">
        <f t="shared" si="62"/>
        <v>1</v>
      </c>
      <c r="AA391" s="173"/>
      <c r="AB391" s="199"/>
      <c r="AC391" s="198"/>
      <c r="AD391" s="175">
        <f t="shared" si="63"/>
        <v>1</v>
      </c>
      <c r="AE391" s="176"/>
      <c r="AF391" s="200">
        <v>63.65</v>
      </c>
      <c r="AG391" s="229">
        <f t="shared" si="66"/>
        <v>102</v>
      </c>
      <c r="AH391" s="230">
        <v>100</v>
      </c>
      <c r="AI391" s="230">
        <v>2</v>
      </c>
      <c r="AJ391" s="238">
        <f t="shared" si="67"/>
        <v>170</v>
      </c>
      <c r="AK391" s="192">
        <v>127</v>
      </c>
      <c r="AL391" s="192">
        <v>43</v>
      </c>
      <c r="AM391" s="219">
        <f t="shared" si="57"/>
        <v>3789.3857780172038</v>
      </c>
      <c r="AN391" s="179">
        <f t="shared" si="58"/>
        <v>6315.6429633620064</v>
      </c>
      <c r="AO391" s="180"/>
      <c r="AP391" s="777">
        <f t="shared" si="64"/>
        <v>8.1975456983150714</v>
      </c>
      <c r="AQ391" s="201">
        <v>10226894</v>
      </c>
      <c r="AR391" s="132"/>
      <c r="AS391" s="132">
        <v>72327.203125</v>
      </c>
      <c r="AT391" s="132">
        <v>134402.28125</v>
      </c>
      <c r="AU391" s="132">
        <v>337612.5</v>
      </c>
      <c r="AV391" s="132">
        <v>538019.25</v>
      </c>
      <c r="AW391" s="132">
        <v>58154.3828125</v>
      </c>
      <c r="AX391" s="132">
        <v>1568405.5014844751</v>
      </c>
      <c r="AY391" s="188"/>
      <c r="AZ391" s="132">
        <v>1368169.0625</v>
      </c>
      <c r="BA391" s="132">
        <v>30659.192999999999</v>
      </c>
      <c r="BB391" s="132">
        <v>33752.629999999997</v>
      </c>
      <c r="BC391" s="132">
        <v>16143.843000000001</v>
      </c>
      <c r="BD391" s="132">
        <v>46601.423999999999</v>
      </c>
      <c r="BE391" s="132">
        <v>59488.146000000001</v>
      </c>
      <c r="BF391" s="132">
        <v>63672.553</v>
      </c>
      <c r="BG391" s="132"/>
      <c r="BH391" s="132"/>
      <c r="BI391" s="132"/>
      <c r="BJ391" s="132"/>
      <c r="BK391" s="132"/>
      <c r="BL391" s="132"/>
      <c r="BM391" s="132"/>
      <c r="BN391" s="132"/>
      <c r="BO391" s="157">
        <v>0.84099937438964845</v>
      </c>
      <c r="BP391" s="202">
        <v>13133020</v>
      </c>
      <c r="BQ391" s="132">
        <v>13371124</v>
      </c>
      <c r="BR391" s="132">
        <v>1950</v>
      </c>
      <c r="BS391" s="132"/>
      <c r="BT391" s="132"/>
      <c r="BU391" s="132">
        <v>12279131</v>
      </c>
      <c r="BV391" s="132"/>
      <c r="BW391" s="132"/>
      <c r="BX391" s="132"/>
      <c r="BY391" s="132">
        <v>1610534.875</v>
      </c>
      <c r="BZ391" s="132">
        <v>0</v>
      </c>
      <c r="CA391" s="190">
        <v>0.76667465209960939</v>
      </c>
      <c r="CB391" s="185">
        <v>58.25</v>
      </c>
      <c r="CC391" s="185">
        <v>2777473.4501306158</v>
      </c>
      <c r="CD391" s="185">
        <v>63.54486083984375</v>
      </c>
      <c r="CE391" s="185">
        <v>2987580.5793730547</v>
      </c>
      <c r="CF391" s="185">
        <v>2478487.7076955489</v>
      </c>
      <c r="CG391" s="185">
        <v>1592473.1326675259</v>
      </c>
      <c r="CH391" s="185">
        <v>1594389.2948233155</v>
      </c>
      <c r="CI391" s="195">
        <v>3720196.6348817688</v>
      </c>
      <c r="CJ391" s="185">
        <v>3352626.31248688</v>
      </c>
      <c r="CK391" s="185">
        <v>1591813.125</v>
      </c>
      <c r="CL391" s="185">
        <v>0.5</v>
      </c>
      <c r="CM391" s="185">
        <v>2</v>
      </c>
      <c r="CN391" s="185">
        <v>596.32258064516134</v>
      </c>
      <c r="CO391" s="185">
        <v>46593004</v>
      </c>
      <c r="CP391" s="186">
        <v>97.082931518554688</v>
      </c>
      <c r="CQ391" s="185">
        <v>3694.073974609375</v>
      </c>
      <c r="CR391" s="232">
        <v>2183.09716796875</v>
      </c>
      <c r="CS391" s="185">
        <v>21322</v>
      </c>
      <c r="CT391" s="185">
        <v>1463.74951171875</v>
      </c>
      <c r="CU391" s="185">
        <v>2370.964599609375</v>
      </c>
      <c r="CV391" s="185">
        <v>377633.69691855775</v>
      </c>
      <c r="CW391" s="233">
        <v>87.83</v>
      </c>
      <c r="CX391" s="186">
        <v>4841306.6035455689</v>
      </c>
    </row>
    <row r="392" spans="1:102">
      <c r="A392" s="587">
        <f t="shared" si="65"/>
        <v>42388.291666608799</v>
      </c>
      <c r="B392" s="166"/>
      <c r="C392" s="185">
        <v>19313.314626284999</v>
      </c>
      <c r="D392" s="161"/>
      <c r="E392" s="133">
        <f t="shared" si="59"/>
        <v>19313.314626284999</v>
      </c>
      <c r="F392" s="134">
        <v>2.7</v>
      </c>
      <c r="G392" s="185">
        <v>360</v>
      </c>
      <c r="H392" s="161"/>
      <c r="I392" s="135">
        <f t="shared" si="60"/>
        <v>360</v>
      </c>
      <c r="J392" s="136">
        <v>7.4999999999999997E-2</v>
      </c>
      <c r="K392" s="185"/>
      <c r="L392" s="185"/>
      <c r="M392" s="135">
        <f t="shared" si="61"/>
        <v>0</v>
      </c>
      <c r="N392" s="191"/>
      <c r="O392" s="185">
        <v>19974.293341800381</v>
      </c>
      <c r="P392" s="161"/>
      <c r="Q392" s="214">
        <f t="shared" si="54"/>
        <v>19974.293341800381</v>
      </c>
      <c r="R392" s="185">
        <v>16822.917446849176</v>
      </c>
      <c r="S392" s="192"/>
      <c r="T392" s="139"/>
      <c r="U392" s="139"/>
      <c r="V392" s="140"/>
      <c r="W392" s="196"/>
      <c r="X392" s="197"/>
      <c r="Y392" s="198"/>
      <c r="Z392" s="172">
        <f t="shared" si="62"/>
        <v>1</v>
      </c>
      <c r="AA392" s="173"/>
      <c r="AB392" s="199"/>
      <c r="AC392" s="198"/>
      <c r="AD392" s="175">
        <f t="shared" si="63"/>
        <v>1</v>
      </c>
      <c r="AE392" s="176"/>
      <c r="AF392" s="200">
        <v>64.75</v>
      </c>
      <c r="AG392" s="229">
        <f t="shared" si="66"/>
        <v>119</v>
      </c>
      <c r="AH392" s="230">
        <v>0</v>
      </c>
      <c r="AI392" s="230">
        <v>119</v>
      </c>
      <c r="AJ392" s="238">
        <f t="shared" si="67"/>
        <v>13</v>
      </c>
      <c r="AK392" s="192">
        <v>0</v>
      </c>
      <c r="AL392" s="192">
        <v>13</v>
      </c>
      <c r="AM392" s="219">
        <f t="shared" si="57"/>
        <v>0</v>
      </c>
      <c r="AN392" s="179">
        <f t="shared" si="58"/>
        <v>0</v>
      </c>
      <c r="AO392" s="180"/>
      <c r="AP392" s="777">
        <f t="shared" si="64"/>
        <v>8.1928601412848536</v>
      </c>
      <c r="AQ392" s="201">
        <v>10262612</v>
      </c>
      <c r="AR392" s="132"/>
      <c r="AS392" s="132">
        <v>72525.4921875</v>
      </c>
      <c r="AT392" s="132">
        <v>134833.046875</v>
      </c>
      <c r="AU392" s="132">
        <v>338478.65625</v>
      </c>
      <c r="AV392" s="132">
        <v>539743.5625</v>
      </c>
      <c r="AW392" s="132">
        <v>58374.44921875</v>
      </c>
      <c r="AX392" s="132">
        <v>1573167.0087898527</v>
      </c>
      <c r="AY392" s="188"/>
      <c r="AZ392" s="132">
        <v>1368169.0625</v>
      </c>
      <c r="BA392" s="132">
        <v>31043.7</v>
      </c>
      <c r="BB392" s="132">
        <v>34172.398000000001</v>
      </c>
      <c r="BC392" s="132">
        <v>16361.671</v>
      </c>
      <c r="BD392" s="132">
        <v>47058.735000000001</v>
      </c>
      <c r="BE392" s="132">
        <v>60309.654000000002</v>
      </c>
      <c r="BF392" s="132">
        <v>64278.485000000001</v>
      </c>
      <c r="BG392" s="132"/>
      <c r="BH392" s="132"/>
      <c r="BI392" s="132"/>
      <c r="BJ392" s="132"/>
      <c r="BK392" s="132"/>
      <c r="BL392" s="132"/>
      <c r="BM392" s="132"/>
      <c r="BN392" s="132"/>
      <c r="BO392" s="157">
        <v>0.81774894714355473</v>
      </c>
      <c r="BP392" s="202">
        <v>13179758</v>
      </c>
      <c r="BQ392" s="132">
        <v>13417547</v>
      </c>
      <c r="BR392" s="132">
        <v>600</v>
      </c>
      <c r="BS392" s="132"/>
      <c r="BT392" s="132"/>
      <c r="BU392" s="132">
        <v>12320275</v>
      </c>
      <c r="BV392" s="132"/>
      <c r="BW392" s="132"/>
      <c r="BX392" s="132"/>
      <c r="BY392" s="132">
        <v>1620147.125</v>
      </c>
      <c r="BZ392" s="132">
        <v>0</v>
      </c>
      <c r="CA392" s="190">
        <v>0.92647171020507813</v>
      </c>
      <c r="CB392" s="185">
        <v>58.25</v>
      </c>
      <c r="CC392" s="185">
        <v>2784975.7219583103</v>
      </c>
      <c r="CD392" s="185">
        <v>66.510032653808594</v>
      </c>
      <c r="CE392" s="185">
        <v>2995640.6454392169</v>
      </c>
      <c r="CF392" s="185">
        <v>2483378.9464274463</v>
      </c>
      <c r="CG392" s="185">
        <v>1600940.4786584731</v>
      </c>
      <c r="CH392" s="185">
        <v>1602833.8504458996</v>
      </c>
      <c r="CI392" s="195">
        <v>3736046.9077736116</v>
      </c>
      <c r="CJ392" s="185">
        <v>3368368.6890549618</v>
      </c>
      <c r="CK392" s="185">
        <v>1595753</v>
      </c>
      <c r="CL392" s="185">
        <v>0.5</v>
      </c>
      <c r="CM392" s="185">
        <v>2</v>
      </c>
      <c r="CN392" s="185">
        <v>596.32258064516134</v>
      </c>
      <c r="CO392" s="185">
        <v>46767216</v>
      </c>
      <c r="CP392" s="186">
        <v>93.726760864257813</v>
      </c>
      <c r="CQ392" s="185">
        <v>3699.76171875</v>
      </c>
      <c r="CR392" s="232">
        <v>2183.09716796875</v>
      </c>
      <c r="CS392" s="185">
        <v>21381</v>
      </c>
      <c r="CT392" s="185">
        <v>1473.4114990234375</v>
      </c>
      <c r="CU392" s="185">
        <v>2388.962890625</v>
      </c>
      <c r="CV392" s="185">
        <v>377635.25485109683</v>
      </c>
      <c r="CW392" s="233">
        <v>87.83</v>
      </c>
      <c r="CX392" s="186">
        <v>4850404.7985179629</v>
      </c>
    </row>
    <row r="393" spans="1:102">
      <c r="A393" s="587">
        <f t="shared" si="65"/>
        <v>42389.291666608799</v>
      </c>
      <c r="B393" s="166"/>
      <c r="C393" s="185">
        <v>65701.973023966129</v>
      </c>
      <c r="D393" s="161"/>
      <c r="E393" s="133">
        <f t="shared" si="59"/>
        <v>65701.973023966129</v>
      </c>
      <c r="F393" s="134">
        <v>2.7</v>
      </c>
      <c r="G393" s="185">
        <v>578</v>
      </c>
      <c r="H393" s="161"/>
      <c r="I393" s="135">
        <f t="shared" si="60"/>
        <v>578</v>
      </c>
      <c r="J393" s="136">
        <v>7.4999999999999997E-2</v>
      </c>
      <c r="K393" s="185"/>
      <c r="L393" s="185"/>
      <c r="M393" s="135">
        <f t="shared" si="61"/>
        <v>0</v>
      </c>
      <c r="N393" s="191"/>
      <c r="O393" s="185">
        <v>45064.150127128138</v>
      </c>
      <c r="P393" s="161"/>
      <c r="Q393" s="214">
        <f t="shared" ref="Q393:Q456" si="68">O393*Z393</f>
        <v>45064.150127128138</v>
      </c>
      <c r="R393" s="185">
        <v>39683.759052349029</v>
      </c>
      <c r="S393" s="192"/>
      <c r="T393" s="139">
        <f>IF(Q393="","",IF((E393-I393-M393-Q393)&gt;0,E393-I393-M393-Q393,0))</f>
        <v>20059.822896837992</v>
      </c>
      <c r="U393" s="139">
        <f t="shared" ref="U393:U456" si="69">T393*AD393</f>
        <v>20059.822896837992</v>
      </c>
      <c r="V393" s="140"/>
      <c r="W393" s="196"/>
      <c r="X393" s="197"/>
      <c r="Y393" s="198"/>
      <c r="Z393" s="172">
        <f t="shared" si="62"/>
        <v>1</v>
      </c>
      <c r="AA393" s="173"/>
      <c r="AB393" s="199"/>
      <c r="AC393" s="198"/>
      <c r="AD393" s="175">
        <f t="shared" si="63"/>
        <v>1</v>
      </c>
      <c r="AE393" s="176"/>
      <c r="AF393" s="200">
        <v>64.75</v>
      </c>
      <c r="AG393" s="229">
        <f t="shared" si="66"/>
        <v>109</v>
      </c>
      <c r="AH393" s="230">
        <v>69</v>
      </c>
      <c r="AI393" s="230">
        <v>40</v>
      </c>
      <c r="AJ393" s="238">
        <f t="shared" si="67"/>
        <v>196</v>
      </c>
      <c r="AK393" s="192">
        <v>143</v>
      </c>
      <c r="AL393" s="192">
        <v>53</v>
      </c>
      <c r="AM393" s="219">
        <f t="shared" ref="AM393:AM456" si="70">IF(AG393+AJ393=0,U393,U393*AG393/(AG393+AJ393))</f>
        <v>7168.9203139519377</v>
      </c>
      <c r="AN393" s="179">
        <f t="shared" ref="AN393:AN456" si="71">IF(AG393+AJ393=0,0,U393*AJ393/(AG393+AJ393))</f>
        <v>12890.902582886054</v>
      </c>
      <c r="AO393" s="180"/>
      <c r="AP393" s="777">
        <f t="shared" si="64"/>
        <v>8.1884018693837728</v>
      </c>
      <c r="AQ393" s="201">
        <v>10285918</v>
      </c>
      <c r="AR393" s="132"/>
      <c r="AS393" s="132">
        <v>72720.53125</v>
      </c>
      <c r="AT393" s="132">
        <v>135260.78125</v>
      </c>
      <c r="AU393" s="132">
        <v>339347.28125</v>
      </c>
      <c r="AV393" s="132">
        <v>541451.9375</v>
      </c>
      <c r="AW393" s="132">
        <v>58590.5234375</v>
      </c>
      <c r="AX393" s="132">
        <v>1577704.4868392022</v>
      </c>
      <c r="AY393" s="188"/>
      <c r="AZ393" s="132">
        <v>1368169.0625</v>
      </c>
      <c r="BA393" s="132">
        <v>31402.485000000001</v>
      </c>
      <c r="BB393" s="132">
        <v>34562.555</v>
      </c>
      <c r="BC393" s="132">
        <v>16566.615000000002</v>
      </c>
      <c r="BD393" s="132">
        <v>47488.652999999998</v>
      </c>
      <c r="BE393" s="132">
        <v>61079.324999999997</v>
      </c>
      <c r="BF393" s="132">
        <v>64837.279000000002</v>
      </c>
      <c r="BG393" s="132"/>
      <c r="BH393" s="132"/>
      <c r="BI393" s="132"/>
      <c r="BJ393" s="132"/>
      <c r="BK393" s="132"/>
      <c r="BL393" s="132"/>
      <c r="BM393" s="132"/>
      <c r="BN393" s="132"/>
      <c r="BO393" s="157">
        <v>0.85436943054199221</v>
      </c>
      <c r="BP393" s="202">
        <v>13210086</v>
      </c>
      <c r="BQ393" s="132">
        <v>13447805</v>
      </c>
      <c r="BR393" s="132">
        <v>600</v>
      </c>
      <c r="BS393" s="132"/>
      <c r="BT393" s="132"/>
      <c r="BU393" s="132">
        <v>12348472</v>
      </c>
      <c r="BV393" s="132"/>
      <c r="BW393" s="132"/>
      <c r="BX393" s="132"/>
      <c r="BY393" s="132">
        <v>1623357.125</v>
      </c>
      <c r="BZ393" s="132">
        <v>0</v>
      </c>
      <c r="CA393" s="190">
        <v>0.94255020141601564</v>
      </c>
      <c r="CB393" s="185">
        <v>58.25</v>
      </c>
      <c r="CC393" s="185">
        <v>2791897.0739197819</v>
      </c>
      <c r="CD393" s="185">
        <v>60.874626159667969</v>
      </c>
      <c r="CE393" s="185">
        <v>3003103.8577957773</v>
      </c>
      <c r="CF393" s="185">
        <v>2488424.8344244864</v>
      </c>
      <c r="CG393" s="185">
        <v>1605228.730294564</v>
      </c>
      <c r="CH393" s="185">
        <v>1607147.6276341011</v>
      </c>
      <c r="CI393" s="195">
        <v>3744519.7459080005</v>
      </c>
      <c r="CJ393" s="185">
        <v>3376730.11227404</v>
      </c>
      <c r="CK393" s="185">
        <v>1600130.875</v>
      </c>
      <c r="CL393" s="185">
        <v>0.5</v>
      </c>
      <c r="CM393" s="185">
        <v>2</v>
      </c>
      <c r="CN393" s="185">
        <v>596.32258064516134</v>
      </c>
      <c r="CO393" s="185">
        <v>46867720</v>
      </c>
      <c r="CP393" s="186">
        <v>104.603515625</v>
      </c>
      <c r="CQ393" s="185">
        <v>3705.920654296875</v>
      </c>
      <c r="CR393" s="232">
        <v>2183.09716796875</v>
      </c>
      <c r="CS393" s="185">
        <v>21440</v>
      </c>
      <c r="CT393" s="185">
        <v>1481.6124267578125</v>
      </c>
      <c r="CU393" s="185">
        <v>2406.36962890625</v>
      </c>
      <c r="CV393" s="185">
        <v>377637.09648242005</v>
      </c>
      <c r="CW393" s="233">
        <v>87.83</v>
      </c>
      <c r="CX393" s="186">
        <v>4855185.5572605208</v>
      </c>
    </row>
    <row r="394" spans="1:102">
      <c r="A394" s="587">
        <f t="shared" si="65"/>
        <v>42390.291666608799</v>
      </c>
      <c r="B394" s="166"/>
      <c r="C394" s="185">
        <v>0</v>
      </c>
      <c r="D394" s="161"/>
      <c r="E394" s="133">
        <f t="shared" ref="E394:E457" si="72">C394</f>
        <v>0</v>
      </c>
      <c r="F394" s="134">
        <v>2.7</v>
      </c>
      <c r="G394" s="185">
        <v>0</v>
      </c>
      <c r="H394" s="161"/>
      <c r="I394" s="135">
        <f t="shared" ref="I394:I457" si="73">G394</f>
        <v>0</v>
      </c>
      <c r="J394" s="136">
        <v>7.4999999999999997E-2</v>
      </c>
      <c r="K394" s="185"/>
      <c r="L394" s="185"/>
      <c r="M394" s="135">
        <f t="shared" ref="M394:M457" si="74">K394</f>
        <v>0</v>
      </c>
      <c r="N394" s="191"/>
      <c r="O394" s="185">
        <v>3687.3532851080922</v>
      </c>
      <c r="P394" s="161"/>
      <c r="Q394" s="214">
        <f t="shared" si="68"/>
        <v>3687.3532851080922</v>
      </c>
      <c r="R394" s="185">
        <v>3688.2908511913797</v>
      </c>
      <c r="S394" s="192"/>
      <c r="T394" s="139"/>
      <c r="U394" s="139"/>
      <c r="V394" s="140"/>
      <c r="W394" s="196"/>
      <c r="X394" s="197"/>
      <c r="Y394" s="198"/>
      <c r="Z394" s="172">
        <f t="shared" ref="Z394:Z457" si="75">Z393</f>
        <v>1</v>
      </c>
      <c r="AA394" s="173"/>
      <c r="AB394" s="199"/>
      <c r="AC394" s="198"/>
      <c r="AD394" s="175">
        <f t="shared" ref="AD394:AD457" si="76">AD393</f>
        <v>1</v>
      </c>
      <c r="AE394" s="176"/>
      <c r="AF394" s="200">
        <v>64.75</v>
      </c>
      <c r="AG394" s="229">
        <f t="shared" si="66"/>
        <v>0</v>
      </c>
      <c r="AH394" s="230">
        <v>0</v>
      </c>
      <c r="AI394" s="230">
        <v>0</v>
      </c>
      <c r="AJ394" s="238">
        <f t="shared" si="67"/>
        <v>0</v>
      </c>
      <c r="AK394" s="192">
        <v>0</v>
      </c>
      <c r="AL394" s="192">
        <v>0</v>
      </c>
      <c r="AM394" s="219">
        <f t="shared" si="70"/>
        <v>0</v>
      </c>
      <c r="AN394" s="179">
        <f t="shared" si="71"/>
        <v>0</v>
      </c>
      <c r="AO394" s="180"/>
      <c r="AP394" s="777">
        <f t="shared" si="64"/>
        <v>8.1841708826118253</v>
      </c>
      <c r="AQ394" s="201">
        <v>10300364</v>
      </c>
      <c r="AR394" s="132"/>
      <c r="AS394" s="132">
        <v>72911.421875</v>
      </c>
      <c r="AT394" s="132">
        <v>135687.140625</v>
      </c>
      <c r="AU394" s="132">
        <v>340208.53125</v>
      </c>
      <c r="AV394" s="132">
        <v>543146.3125</v>
      </c>
      <c r="AW394" s="132">
        <v>58808.21484375</v>
      </c>
      <c r="AX394" s="132">
        <v>1582125.7126877918</v>
      </c>
      <c r="AY394" s="188"/>
      <c r="AZ394" s="132">
        <v>1368169.0625</v>
      </c>
      <c r="BA394" s="132">
        <v>31805.51</v>
      </c>
      <c r="BB394" s="132">
        <v>35003.14</v>
      </c>
      <c r="BC394" s="132">
        <v>16797.761999999999</v>
      </c>
      <c r="BD394" s="132">
        <v>47973.571000000004</v>
      </c>
      <c r="BE394" s="132">
        <v>61942.262999999999</v>
      </c>
      <c r="BF394" s="132">
        <v>65471.860999999997</v>
      </c>
      <c r="BG394" s="132"/>
      <c r="BH394" s="132"/>
      <c r="BI394" s="132"/>
      <c r="BJ394" s="132"/>
      <c r="BK394" s="132"/>
      <c r="BL394" s="132"/>
      <c r="BM394" s="132"/>
      <c r="BN394" s="132"/>
      <c r="BO394" s="157">
        <v>0.57739715576171879</v>
      </c>
      <c r="BP394" s="202">
        <v>13250698</v>
      </c>
      <c r="BQ394" s="132">
        <v>13488364</v>
      </c>
      <c r="BR394" s="132">
        <v>600</v>
      </c>
      <c r="BS394" s="132"/>
      <c r="BT394" s="132"/>
      <c r="BU394" s="132">
        <v>12386027</v>
      </c>
      <c r="BV394" s="132"/>
      <c r="BW394" s="132"/>
      <c r="BX394" s="132"/>
      <c r="BY394" s="132">
        <v>1635482.875</v>
      </c>
      <c r="BZ394" s="132">
        <v>0</v>
      </c>
      <c r="CA394" s="190">
        <v>0.92815895080566402</v>
      </c>
      <c r="CB394" s="185">
        <v>58.25</v>
      </c>
      <c r="CC394" s="185">
        <v>2796800.4301235201</v>
      </c>
      <c r="CD394" s="185">
        <v>68.985862731933594</v>
      </c>
      <c r="CE394" s="185">
        <v>3008533.078137062</v>
      </c>
      <c r="CF394" s="185">
        <v>2492092.8316374165</v>
      </c>
      <c r="CG394" s="185">
        <v>1608227.4127499005</v>
      </c>
      <c r="CH394" s="185">
        <v>1610152.9697513045</v>
      </c>
      <c r="CI394" s="195">
        <v>3751521.9233175735</v>
      </c>
      <c r="CJ394" s="185">
        <v>3383702.6605189485</v>
      </c>
      <c r="CK394" s="185">
        <v>1605486.375</v>
      </c>
      <c r="CL394" s="185">
        <v>0.5</v>
      </c>
      <c r="CM394" s="185">
        <v>2</v>
      </c>
      <c r="CN394" s="185">
        <v>596.32258064516134</v>
      </c>
      <c r="CO394" s="185">
        <v>47048124</v>
      </c>
      <c r="CP394" s="186">
        <v>94.355789184570313</v>
      </c>
      <c r="CQ394" s="185">
        <v>3711.253173828125</v>
      </c>
      <c r="CR394" s="232">
        <v>2195.678466796875</v>
      </c>
      <c r="CS394" s="185">
        <v>21495</v>
      </c>
      <c r="CT394" s="185">
        <v>1486.9881591796875</v>
      </c>
      <c r="CU394" s="185">
        <v>2422.089111328125</v>
      </c>
      <c r="CV394" s="185">
        <v>377639.34668437444</v>
      </c>
      <c r="CW394" s="233">
        <v>101.75069999999999</v>
      </c>
      <c r="CX394" s="186">
        <v>4860872.0521849915</v>
      </c>
    </row>
    <row r="395" spans="1:102">
      <c r="A395" s="587">
        <f t="shared" si="65"/>
        <v>42391.291666608799</v>
      </c>
      <c r="B395" s="166"/>
      <c r="C395" s="185">
        <v>0</v>
      </c>
      <c r="D395" s="161"/>
      <c r="E395" s="133">
        <f t="shared" si="72"/>
        <v>0</v>
      </c>
      <c r="F395" s="134">
        <v>2.7</v>
      </c>
      <c r="G395" s="185">
        <v>0</v>
      </c>
      <c r="H395" s="161"/>
      <c r="I395" s="135">
        <f t="shared" si="73"/>
        <v>0</v>
      </c>
      <c r="J395" s="136">
        <v>7.4999999999999997E-2</v>
      </c>
      <c r="K395" s="185"/>
      <c r="L395" s="185"/>
      <c r="M395" s="135">
        <f t="shared" si="74"/>
        <v>0</v>
      </c>
      <c r="N395" s="191"/>
      <c r="O395" s="185">
        <v>2405.3332709005126</v>
      </c>
      <c r="P395" s="161"/>
      <c r="Q395" s="214">
        <f t="shared" si="68"/>
        <v>2405.3332709005126</v>
      </c>
      <c r="R395" s="185">
        <v>2552.532730288081</v>
      </c>
      <c r="S395" s="192"/>
      <c r="T395" s="139"/>
      <c r="U395" s="139"/>
      <c r="V395" s="140"/>
      <c r="W395" s="196"/>
      <c r="X395" s="197"/>
      <c r="Y395" s="198"/>
      <c r="Z395" s="172">
        <f t="shared" si="75"/>
        <v>1</v>
      </c>
      <c r="AA395" s="173"/>
      <c r="AB395" s="199"/>
      <c r="AC395" s="198"/>
      <c r="AD395" s="175">
        <f t="shared" si="76"/>
        <v>1</v>
      </c>
      <c r="AE395" s="176"/>
      <c r="AF395" s="200">
        <v>64.75</v>
      </c>
      <c r="AG395" s="229">
        <f t="shared" si="66"/>
        <v>0</v>
      </c>
      <c r="AH395" s="230">
        <v>0</v>
      </c>
      <c r="AI395" s="230">
        <v>0</v>
      </c>
      <c r="AJ395" s="238">
        <f t="shared" si="67"/>
        <v>0</v>
      </c>
      <c r="AK395" s="192">
        <v>0</v>
      </c>
      <c r="AL395" s="192">
        <v>0</v>
      </c>
      <c r="AM395" s="219">
        <f t="shared" si="70"/>
        <v>0</v>
      </c>
      <c r="AN395" s="179">
        <f t="shared" si="71"/>
        <v>0</v>
      </c>
      <c r="AO395" s="180"/>
      <c r="AP395" s="777">
        <f t="shared" si="64"/>
        <v>8.1801671809690131</v>
      </c>
      <c r="AQ395" s="201">
        <v>10304842</v>
      </c>
      <c r="AR395" s="132"/>
      <c r="AS395" s="132">
        <v>73104.296875</v>
      </c>
      <c r="AT395" s="132">
        <v>136111.15625</v>
      </c>
      <c r="AU395" s="132">
        <v>341084.21875</v>
      </c>
      <c r="AV395" s="132">
        <v>544830.125</v>
      </c>
      <c r="AW395" s="132">
        <v>59025.6015625</v>
      </c>
      <c r="AX395" s="132">
        <v>1586676.1226618395</v>
      </c>
      <c r="AY395" s="188"/>
      <c r="AZ395" s="132">
        <v>1368169.0625</v>
      </c>
      <c r="BA395" s="132">
        <v>32182.061000000002</v>
      </c>
      <c r="BB395" s="132">
        <v>35413.521999999997</v>
      </c>
      <c r="BC395" s="132">
        <v>17014.66</v>
      </c>
      <c r="BD395" s="132">
        <v>48427.982000000004</v>
      </c>
      <c r="BE395" s="132">
        <v>62755.455000000002</v>
      </c>
      <c r="BF395" s="132">
        <v>66060.843999999997</v>
      </c>
      <c r="BG395" s="132"/>
      <c r="BH395" s="132"/>
      <c r="BI395" s="132"/>
      <c r="BJ395" s="132"/>
      <c r="BK395" s="132"/>
      <c r="BL395" s="132"/>
      <c r="BM395" s="132"/>
      <c r="BN395" s="132"/>
      <c r="BO395" s="157">
        <v>0.69007621765136717</v>
      </c>
      <c r="BP395" s="202">
        <v>13261569</v>
      </c>
      <c r="BQ395" s="132">
        <v>13498939</v>
      </c>
      <c r="BR395" s="132">
        <v>600</v>
      </c>
      <c r="BS395" s="132"/>
      <c r="BT395" s="132"/>
      <c r="BU395" s="132">
        <v>12393711</v>
      </c>
      <c r="BV395" s="132"/>
      <c r="BW395" s="132"/>
      <c r="BX395" s="132"/>
      <c r="BY395" s="132">
        <v>1635501.375</v>
      </c>
      <c r="BZ395" s="132">
        <v>0</v>
      </c>
      <c r="CA395" s="190">
        <v>0.91016716003417963</v>
      </c>
      <c r="CB395" s="185">
        <v>58.25</v>
      </c>
      <c r="CC395" s="185">
        <v>2801611.3105959995</v>
      </c>
      <c r="CD395" s="185">
        <v>50.610923767089844</v>
      </c>
      <c r="CE395" s="185">
        <v>3013858.0968269631</v>
      </c>
      <c r="CF395" s="185">
        <v>2496274.7961770687</v>
      </c>
      <c r="CG395" s="185">
        <v>1608227.4127499005</v>
      </c>
      <c r="CH395" s="185">
        <v>1610152.9697513045</v>
      </c>
      <c r="CI395" s="195">
        <v>3751522.6665762002</v>
      </c>
      <c r="CJ395" s="185">
        <v>3383706.0612702193</v>
      </c>
      <c r="CK395" s="185">
        <v>1613342.75</v>
      </c>
      <c r="CL395" s="185">
        <v>0.5</v>
      </c>
      <c r="CM395" s="185">
        <v>2</v>
      </c>
      <c r="CN395" s="185">
        <v>596.32258064516134</v>
      </c>
      <c r="CO395" s="185">
        <v>47086260</v>
      </c>
      <c r="CP395" s="186">
        <v>74.713096618652344</v>
      </c>
      <c r="CQ395" s="185">
        <v>3717.046875</v>
      </c>
      <c r="CR395" s="232">
        <v>2214.186279296875</v>
      </c>
      <c r="CS395" s="185">
        <v>21549</v>
      </c>
      <c r="CT395" s="185">
        <v>1491.48095703125</v>
      </c>
      <c r="CU395" s="185">
        <v>2438.781005859375</v>
      </c>
      <c r="CV395" s="185">
        <v>377641.53544916981</v>
      </c>
      <c r="CW395" s="233">
        <v>101.75069999999999</v>
      </c>
      <c r="CX395" s="186">
        <v>4871935.2535551079</v>
      </c>
    </row>
    <row r="396" spans="1:102">
      <c r="A396" s="587">
        <f t="shared" si="65"/>
        <v>42392.291666608799</v>
      </c>
      <c r="B396" s="166"/>
      <c r="C396" s="185">
        <v>48246.378224776818</v>
      </c>
      <c r="D396" s="161"/>
      <c r="E396" s="133">
        <f t="shared" si="72"/>
        <v>48246.378224776818</v>
      </c>
      <c r="F396" s="134">
        <v>2.7</v>
      </c>
      <c r="G396" s="185">
        <v>364</v>
      </c>
      <c r="H396" s="161"/>
      <c r="I396" s="135">
        <f t="shared" si="73"/>
        <v>364</v>
      </c>
      <c r="J396" s="136">
        <v>7.4999999999999997E-2</v>
      </c>
      <c r="K396" s="185"/>
      <c r="L396" s="185"/>
      <c r="M396" s="135">
        <f t="shared" si="74"/>
        <v>0</v>
      </c>
      <c r="N396" s="191"/>
      <c r="O396" s="185">
        <v>33301.011890751834</v>
      </c>
      <c r="P396" s="161"/>
      <c r="Q396" s="214">
        <f t="shared" si="68"/>
        <v>33301.011890751834</v>
      </c>
      <c r="R396" s="185">
        <v>26612.943513466791</v>
      </c>
      <c r="S396" s="192"/>
      <c r="T396" s="139">
        <f>IF(Q396="","",IF((E396-I396-M396-Q396)&gt;0,E396-I396-M396-Q396,0))</f>
        <v>14581.366334024984</v>
      </c>
      <c r="U396" s="139">
        <f t="shared" si="69"/>
        <v>14581.366334024984</v>
      </c>
      <c r="V396" s="140"/>
      <c r="W396" s="196"/>
      <c r="X396" s="197"/>
      <c r="Y396" s="198"/>
      <c r="Z396" s="172">
        <f t="shared" si="75"/>
        <v>1</v>
      </c>
      <c r="AA396" s="173"/>
      <c r="AB396" s="199"/>
      <c r="AC396" s="198"/>
      <c r="AD396" s="175">
        <f t="shared" si="76"/>
        <v>1</v>
      </c>
      <c r="AE396" s="176"/>
      <c r="AF396" s="200">
        <v>68</v>
      </c>
      <c r="AG396" s="229">
        <f t="shared" si="66"/>
        <v>63</v>
      </c>
      <c r="AH396" s="230">
        <v>11</v>
      </c>
      <c r="AI396" s="230">
        <v>52</v>
      </c>
      <c r="AJ396" s="238">
        <f t="shared" si="67"/>
        <v>105</v>
      </c>
      <c r="AK396" s="192">
        <v>26</v>
      </c>
      <c r="AL396" s="192">
        <v>79</v>
      </c>
      <c r="AM396" s="219">
        <f t="shared" si="70"/>
        <v>5468.012375259369</v>
      </c>
      <c r="AN396" s="179">
        <f t="shared" si="71"/>
        <v>9113.3539587656142</v>
      </c>
      <c r="AO396" s="180"/>
      <c r="AP396" s="777">
        <f t="shared" si="64"/>
        <v>8.1763907644553342</v>
      </c>
      <c r="AQ396" s="201">
        <v>10315830</v>
      </c>
      <c r="AR396" s="132"/>
      <c r="AS396" s="132">
        <v>73235.6875</v>
      </c>
      <c r="AT396" s="132">
        <v>136406.109375</v>
      </c>
      <c r="AU396" s="132">
        <v>341681.1875</v>
      </c>
      <c r="AV396" s="132">
        <v>545933.4375</v>
      </c>
      <c r="AW396" s="132">
        <v>59180.02734375</v>
      </c>
      <c r="AX396" s="132">
        <v>1588742.9457214193</v>
      </c>
      <c r="AY396" s="188"/>
      <c r="AZ396" s="132">
        <v>1368169.0625</v>
      </c>
      <c r="BA396" s="132">
        <v>32399.812000000002</v>
      </c>
      <c r="BB396" s="132">
        <v>35648.612000000001</v>
      </c>
      <c r="BC396" s="132">
        <v>17135.161</v>
      </c>
      <c r="BD396" s="132">
        <v>48682.239999999998</v>
      </c>
      <c r="BE396" s="132">
        <v>63224.02</v>
      </c>
      <c r="BF396" s="132">
        <v>66184.789999999994</v>
      </c>
      <c r="BG396" s="132"/>
      <c r="BH396" s="132"/>
      <c r="BI396" s="132"/>
      <c r="BJ396" s="132"/>
      <c r="BK396" s="132"/>
      <c r="BL396" s="132"/>
      <c r="BM396" s="132"/>
      <c r="BN396" s="132"/>
      <c r="BO396" s="157">
        <v>0.70462158203125003</v>
      </c>
      <c r="BP396" s="202">
        <v>13281388</v>
      </c>
      <c r="BQ396" s="132">
        <v>13517997</v>
      </c>
      <c r="BR396" s="132">
        <v>600</v>
      </c>
      <c r="BS396" s="132"/>
      <c r="BT396" s="132"/>
      <c r="BU396" s="132">
        <v>12409651</v>
      </c>
      <c r="BV396" s="132"/>
      <c r="BW396" s="132"/>
      <c r="BX396" s="132"/>
      <c r="BY396" s="132">
        <v>1644004.125</v>
      </c>
      <c r="BZ396" s="132">
        <v>0</v>
      </c>
      <c r="CA396" s="190">
        <v>0.95883346557617188</v>
      </c>
      <c r="CB396" s="185">
        <v>58.25</v>
      </c>
      <c r="CC396" s="185">
        <v>2804164.0686915247</v>
      </c>
      <c r="CD396" s="185">
        <v>54.400188446044922</v>
      </c>
      <c r="CE396" s="185">
        <v>3016726.9387823706</v>
      </c>
      <c r="CF396" s="185">
        <v>2498373.7323773806</v>
      </c>
      <c r="CG396" s="185">
        <v>1612181.1334467863</v>
      </c>
      <c r="CH396" s="185">
        <v>1614083.7827887402</v>
      </c>
      <c r="CI396" s="195">
        <v>3757832.7407653946</v>
      </c>
      <c r="CJ396" s="185">
        <v>3389310.576668791</v>
      </c>
      <c r="CK396" s="185">
        <v>1616340</v>
      </c>
      <c r="CL396" s="185">
        <v>0.5</v>
      </c>
      <c r="CM396" s="185">
        <v>2</v>
      </c>
      <c r="CN396" s="185">
        <v>596.32258064516134</v>
      </c>
      <c r="CO396" s="185">
        <v>47111848</v>
      </c>
      <c r="CP396" s="186">
        <v>104.29007720947266</v>
      </c>
      <c r="CQ396" s="185">
        <v>3733.599365234375</v>
      </c>
      <c r="CR396" s="232">
        <v>2233.933837890625</v>
      </c>
      <c r="CS396" s="185">
        <v>21600</v>
      </c>
      <c r="CT396" s="185">
        <v>1497.6380615234375</v>
      </c>
      <c r="CU396" s="185">
        <v>2455.1826171875</v>
      </c>
      <c r="CV396" s="185">
        <v>377644.6087230902</v>
      </c>
      <c r="CW396" s="233">
        <v>101.75069999999999</v>
      </c>
      <c r="CX396" s="186">
        <v>4880797.1117169624</v>
      </c>
    </row>
    <row r="397" spans="1:102">
      <c r="A397" s="587">
        <f t="shared" si="65"/>
        <v>42393.291666608799</v>
      </c>
      <c r="B397" s="166"/>
      <c r="C397" s="185">
        <v>54451.080428740977</v>
      </c>
      <c r="D397" s="161"/>
      <c r="E397" s="133">
        <f t="shared" si="72"/>
        <v>54451.080428740977</v>
      </c>
      <c r="F397" s="134">
        <v>2.7</v>
      </c>
      <c r="G397" s="185">
        <v>828</v>
      </c>
      <c r="H397" s="161"/>
      <c r="I397" s="135">
        <f t="shared" si="73"/>
        <v>828</v>
      </c>
      <c r="J397" s="136">
        <v>7.4999999999999997E-2</v>
      </c>
      <c r="K397" s="185"/>
      <c r="L397" s="185"/>
      <c r="M397" s="135">
        <f t="shared" si="74"/>
        <v>0</v>
      </c>
      <c r="N397" s="191"/>
      <c r="O397" s="185">
        <v>28299.145909341889</v>
      </c>
      <c r="P397" s="161"/>
      <c r="Q397" s="214">
        <f t="shared" si="68"/>
        <v>28299.145909341889</v>
      </c>
      <c r="R397" s="185">
        <v>23875.357855599246</v>
      </c>
      <c r="S397" s="192"/>
      <c r="T397" s="139">
        <f>IF(Q397="","",IF((E397-I397-M397-Q397)&gt;0,E397-I397-M397-Q397,0))</f>
        <v>25323.934519399088</v>
      </c>
      <c r="U397" s="139">
        <f t="shared" si="69"/>
        <v>25323.934519399088</v>
      </c>
      <c r="V397" s="140"/>
      <c r="W397" s="196"/>
      <c r="X397" s="197"/>
      <c r="Y397" s="198"/>
      <c r="Z397" s="172">
        <f t="shared" si="75"/>
        <v>1</v>
      </c>
      <c r="AA397" s="173"/>
      <c r="AB397" s="199"/>
      <c r="AC397" s="198"/>
      <c r="AD397" s="175">
        <f t="shared" si="76"/>
        <v>1</v>
      </c>
      <c r="AE397" s="176"/>
      <c r="AF397" s="200">
        <v>69</v>
      </c>
      <c r="AG397" s="229">
        <f t="shared" si="66"/>
        <v>22</v>
      </c>
      <c r="AH397" s="230">
        <v>0</v>
      </c>
      <c r="AI397" s="230">
        <v>22</v>
      </c>
      <c r="AJ397" s="238">
        <f t="shared" si="67"/>
        <v>247</v>
      </c>
      <c r="AK397" s="192">
        <v>149</v>
      </c>
      <c r="AL397" s="192">
        <v>98</v>
      </c>
      <c r="AM397" s="219">
        <f t="shared" si="70"/>
        <v>2071.102451400669</v>
      </c>
      <c r="AN397" s="179">
        <f t="shared" si="71"/>
        <v>23252.832067998421</v>
      </c>
      <c r="AO397" s="180"/>
      <c r="AP397" s="777">
        <f t="shared" si="64"/>
        <v>8.1728416330707923</v>
      </c>
      <c r="AQ397" s="201">
        <v>10339984</v>
      </c>
      <c r="AR397" s="132"/>
      <c r="AS397" s="132">
        <v>73440.28125</v>
      </c>
      <c r="AT397" s="132">
        <v>136864.0625</v>
      </c>
      <c r="AU397" s="132">
        <v>342599.15625</v>
      </c>
      <c r="AV397" s="132">
        <v>547667.5625</v>
      </c>
      <c r="AW397" s="132">
        <v>59408.66796875</v>
      </c>
      <c r="AX397" s="132">
        <v>1590751.8558797874</v>
      </c>
      <c r="AY397" s="188"/>
      <c r="AZ397" s="132">
        <v>1368169.0625</v>
      </c>
      <c r="BA397" s="132">
        <v>32788.35</v>
      </c>
      <c r="BB397" s="132">
        <v>36077.879999999997</v>
      </c>
      <c r="BC397" s="132">
        <v>17356.027999999998</v>
      </c>
      <c r="BD397" s="132">
        <v>49146.622000000003</v>
      </c>
      <c r="BE397" s="132">
        <v>64080.394</v>
      </c>
      <c r="BF397" s="132">
        <v>66354.240999999995</v>
      </c>
      <c r="BG397" s="132"/>
      <c r="BH397" s="132"/>
      <c r="BI397" s="132"/>
      <c r="BJ397" s="132"/>
      <c r="BK397" s="132"/>
      <c r="BL397" s="132"/>
      <c r="BM397" s="132"/>
      <c r="BN397" s="132"/>
      <c r="BO397" s="157">
        <v>0.92490844726562504</v>
      </c>
      <c r="BP397" s="202">
        <v>13304410</v>
      </c>
      <c r="BQ397" s="132">
        <v>13541004</v>
      </c>
      <c r="BR397" s="132">
        <v>600</v>
      </c>
      <c r="BS397" s="132"/>
      <c r="BT397" s="132"/>
      <c r="BU397" s="132">
        <v>12429440</v>
      </c>
      <c r="BV397" s="132"/>
      <c r="BW397" s="132"/>
      <c r="BX397" s="132"/>
      <c r="BY397" s="132">
        <v>1651530.25</v>
      </c>
      <c r="BZ397" s="132">
        <v>0</v>
      </c>
      <c r="CA397" s="190">
        <v>0.95371826171874996</v>
      </c>
      <c r="CB397" s="185">
        <v>58.25</v>
      </c>
      <c r="CC397" s="185">
        <v>2806782.5110320356</v>
      </c>
      <c r="CD397" s="185">
        <v>69.005973815917969</v>
      </c>
      <c r="CE397" s="185">
        <v>3019754.7857832001</v>
      </c>
      <c r="CF397" s="185">
        <v>2500992.1083524483</v>
      </c>
      <c r="CG397" s="185">
        <v>1618997.7081005194</v>
      </c>
      <c r="CH397" s="185">
        <v>1620900.5493717273</v>
      </c>
      <c r="CI397" s="195">
        <v>3767193.9426340181</v>
      </c>
      <c r="CJ397" s="185">
        <v>3398394.2731912425</v>
      </c>
      <c r="CK397" s="185">
        <v>1621478</v>
      </c>
      <c r="CL397" s="185">
        <v>0.5</v>
      </c>
      <c r="CM397" s="185">
        <v>2</v>
      </c>
      <c r="CN397" s="185">
        <v>596.32258064516134</v>
      </c>
      <c r="CO397" s="185">
        <v>47253432</v>
      </c>
      <c r="CP397" s="186">
        <v>103.54248046875</v>
      </c>
      <c r="CQ397" s="185">
        <v>3755.38427734375</v>
      </c>
      <c r="CR397" s="232">
        <v>2253.321044921875</v>
      </c>
      <c r="CS397" s="185">
        <v>21659</v>
      </c>
      <c r="CT397" s="185">
        <v>1505.211181640625</v>
      </c>
      <c r="CU397" s="185">
        <v>2474.246337890625</v>
      </c>
      <c r="CV397" s="185">
        <v>377647.81175750506</v>
      </c>
      <c r="CW397" s="233">
        <v>101.75069999999999</v>
      </c>
      <c r="CX397" s="186">
        <v>4891950.1948493877</v>
      </c>
    </row>
    <row r="398" spans="1:102">
      <c r="A398" s="587">
        <f t="shared" si="65"/>
        <v>42394.291666608799</v>
      </c>
      <c r="B398" s="166"/>
      <c r="C398" s="185">
        <v>70031.526462059439</v>
      </c>
      <c r="D398" s="161"/>
      <c r="E398" s="133">
        <f t="shared" si="72"/>
        <v>70031.526462059439</v>
      </c>
      <c r="F398" s="134">
        <v>2.7</v>
      </c>
      <c r="G398" s="185">
        <v>637</v>
      </c>
      <c r="H398" s="161"/>
      <c r="I398" s="135">
        <f t="shared" si="73"/>
        <v>637</v>
      </c>
      <c r="J398" s="136">
        <v>7.4999999999999997E-2</v>
      </c>
      <c r="K398" s="185"/>
      <c r="L398" s="185"/>
      <c r="M398" s="135">
        <f t="shared" si="74"/>
        <v>0</v>
      </c>
      <c r="N398" s="191"/>
      <c r="O398" s="185">
        <v>49084.512735560791</v>
      </c>
      <c r="P398" s="161"/>
      <c r="Q398" s="214">
        <f t="shared" si="68"/>
        <v>49084.512735560791</v>
      </c>
      <c r="R398" s="185">
        <v>39020.047745408847</v>
      </c>
      <c r="S398" s="192"/>
      <c r="T398" s="139">
        <f>IF(Q398="","",IF((E398-I398-M398-Q398)&gt;0,E398-I398-M398-Q398,0))</f>
        <v>20310.013726498648</v>
      </c>
      <c r="U398" s="139">
        <f t="shared" si="69"/>
        <v>20310.013726498648</v>
      </c>
      <c r="V398" s="140"/>
      <c r="W398" s="196"/>
      <c r="X398" s="197"/>
      <c r="Y398" s="198"/>
      <c r="Z398" s="172">
        <f t="shared" si="75"/>
        <v>1</v>
      </c>
      <c r="AA398" s="173"/>
      <c r="AB398" s="199"/>
      <c r="AC398" s="198"/>
      <c r="AD398" s="175">
        <f t="shared" si="76"/>
        <v>1</v>
      </c>
      <c r="AE398" s="176"/>
      <c r="AF398" s="200">
        <v>67</v>
      </c>
      <c r="AG398" s="229">
        <f t="shared" si="66"/>
        <v>52</v>
      </c>
      <c r="AH398" s="230"/>
      <c r="AI398" s="230">
        <v>52</v>
      </c>
      <c r="AJ398" s="238">
        <f t="shared" si="67"/>
        <v>130</v>
      </c>
      <c r="AK398" s="192"/>
      <c r="AL398" s="192">
        <v>130</v>
      </c>
      <c r="AM398" s="219">
        <f t="shared" si="70"/>
        <v>5802.8610647139003</v>
      </c>
      <c r="AN398" s="179">
        <f t="shared" si="71"/>
        <v>14507.152661784748</v>
      </c>
      <c r="AO398" s="180"/>
      <c r="AP398" s="777">
        <f t="shared" si="64"/>
        <v>8.1695197868153837</v>
      </c>
      <c r="AQ398" s="201">
        <v>10348491</v>
      </c>
      <c r="AR398" s="132"/>
      <c r="AS398" s="132">
        <v>73633.546875</v>
      </c>
      <c r="AT398" s="132">
        <v>137280.984375</v>
      </c>
      <c r="AU398" s="132">
        <v>343447.4375</v>
      </c>
      <c r="AV398" s="132">
        <v>549326.4375</v>
      </c>
      <c r="AW398" s="132">
        <v>59622.75</v>
      </c>
      <c r="AX398" s="132">
        <v>1595310.6568410851</v>
      </c>
      <c r="AY398" s="188"/>
      <c r="AZ398" s="132">
        <v>1368169.0625</v>
      </c>
      <c r="BA398" s="132">
        <v>33188.571000000004</v>
      </c>
      <c r="BB398" s="132">
        <v>36497.43</v>
      </c>
      <c r="BC398" s="132">
        <v>17572.010999999999</v>
      </c>
      <c r="BD398" s="132">
        <v>49600.45</v>
      </c>
      <c r="BE398" s="132">
        <v>64923.34</v>
      </c>
      <c r="BF398" s="132">
        <v>66517.740999999995</v>
      </c>
      <c r="BG398" s="132"/>
      <c r="BH398" s="132"/>
      <c r="BI398" s="132"/>
      <c r="BJ398" s="132"/>
      <c r="BK398" s="132"/>
      <c r="BL398" s="132"/>
      <c r="BM398" s="132"/>
      <c r="BN398" s="132"/>
      <c r="BO398" s="157">
        <v>0.86247070312499996</v>
      </c>
      <c r="BP398" s="202">
        <v>13326768</v>
      </c>
      <c r="BQ398" s="132">
        <v>13563151</v>
      </c>
      <c r="BR398" s="132">
        <v>600</v>
      </c>
      <c r="BS398" s="132"/>
      <c r="BT398" s="132"/>
      <c r="BU398" s="132">
        <v>12448109</v>
      </c>
      <c r="BV398" s="132"/>
      <c r="BW398" s="132"/>
      <c r="BX398" s="132"/>
      <c r="BY398" s="132">
        <v>1654322.875</v>
      </c>
      <c r="BZ398" s="132">
        <v>0</v>
      </c>
      <c r="CA398" s="190">
        <v>0.96790641784667963</v>
      </c>
      <c r="CB398" s="185">
        <v>58.25</v>
      </c>
      <c r="CC398" s="185">
        <v>2812529.8025852954</v>
      </c>
      <c r="CD398" s="185">
        <v>65.111175537109375</v>
      </c>
      <c r="CE398" s="185">
        <v>3025959.0901467586</v>
      </c>
      <c r="CF398" s="185">
        <v>2505425.1383403372</v>
      </c>
      <c r="CG398" s="185">
        <v>1623879.2353924036</v>
      </c>
      <c r="CH398" s="185">
        <v>1625760.4422016966</v>
      </c>
      <c r="CI398" s="195">
        <v>3777653.0227446449</v>
      </c>
      <c r="CJ398" s="185">
        <v>3404016.0004193564</v>
      </c>
      <c r="CK398" s="185">
        <v>1630254.75</v>
      </c>
      <c r="CL398" s="185">
        <v>0.5</v>
      </c>
      <c r="CM398" s="185">
        <v>2</v>
      </c>
      <c r="CN398" s="185">
        <v>596.32258064516134</v>
      </c>
      <c r="CO398" s="185">
        <v>47412824</v>
      </c>
      <c r="CP398" s="186">
        <v>104.11296081542969</v>
      </c>
      <c r="CQ398" s="185">
        <v>3779.919921875</v>
      </c>
      <c r="CR398" s="232">
        <v>2273.67333984375</v>
      </c>
      <c r="CS398" s="185">
        <v>21732</v>
      </c>
      <c r="CT398" s="185">
        <v>1514.3167724609375</v>
      </c>
      <c r="CU398" s="185">
        <v>2509.60107421875</v>
      </c>
      <c r="CV398" s="185">
        <v>377650.21046713658</v>
      </c>
      <c r="CW398" s="233">
        <v>101.75069999999999</v>
      </c>
      <c r="CX398" s="186">
        <v>4902939.4418644104</v>
      </c>
    </row>
    <row r="399" spans="1:102">
      <c r="A399" s="587">
        <f t="shared" si="65"/>
        <v>42395.291666608799</v>
      </c>
      <c r="B399" s="166"/>
      <c r="C399" s="185">
        <v>37166.69932222549</v>
      </c>
      <c r="D399" s="161"/>
      <c r="E399" s="133">
        <f t="shared" si="72"/>
        <v>37166.69932222549</v>
      </c>
      <c r="F399" s="134">
        <v>2.7</v>
      </c>
      <c r="G399" s="185">
        <v>352</v>
      </c>
      <c r="H399" s="161"/>
      <c r="I399" s="135">
        <f t="shared" si="73"/>
        <v>352</v>
      </c>
      <c r="J399" s="136">
        <v>7.4999999999999997E-2</v>
      </c>
      <c r="K399" s="185"/>
      <c r="L399" s="185"/>
      <c r="M399" s="135">
        <f t="shared" si="74"/>
        <v>0</v>
      </c>
      <c r="N399" s="191"/>
      <c r="O399" s="185">
        <v>40737.634740684312</v>
      </c>
      <c r="P399" s="161"/>
      <c r="Q399" s="214">
        <f t="shared" si="68"/>
        <v>40737.634740684312</v>
      </c>
      <c r="R399" s="185">
        <v>32019.112848399371</v>
      </c>
      <c r="S399" s="192"/>
      <c r="T399" s="139"/>
      <c r="U399" s="139"/>
      <c r="V399" s="140"/>
      <c r="W399" s="196"/>
      <c r="X399" s="197"/>
      <c r="Y399" s="198"/>
      <c r="Z399" s="172">
        <f t="shared" si="75"/>
        <v>1</v>
      </c>
      <c r="AA399" s="173"/>
      <c r="AB399" s="199"/>
      <c r="AC399" s="198"/>
      <c r="AD399" s="175">
        <f t="shared" si="76"/>
        <v>1</v>
      </c>
      <c r="AE399" s="176"/>
      <c r="AF399" s="200">
        <v>65</v>
      </c>
      <c r="AG399" s="229">
        <f t="shared" si="66"/>
        <v>63</v>
      </c>
      <c r="AH399" s="230">
        <v>63</v>
      </c>
      <c r="AI399" s="230">
        <v>0</v>
      </c>
      <c r="AJ399" s="238">
        <f t="shared" si="67"/>
        <v>143</v>
      </c>
      <c r="AK399" s="192">
        <v>143</v>
      </c>
      <c r="AL399" s="192">
        <v>0</v>
      </c>
      <c r="AM399" s="219">
        <f t="shared" si="70"/>
        <v>0</v>
      </c>
      <c r="AN399" s="179">
        <f t="shared" si="71"/>
        <v>0</v>
      </c>
      <c r="AO399" s="180"/>
      <c r="AP399" s="777">
        <f t="shared" si="64"/>
        <v>8.1664252256891086</v>
      </c>
      <c r="AQ399" s="201">
        <v>10373873</v>
      </c>
      <c r="AR399" s="132"/>
      <c r="AS399" s="132">
        <v>73825.8359375</v>
      </c>
      <c r="AT399" s="132">
        <v>137696.578125</v>
      </c>
      <c r="AU399" s="132">
        <v>344284.6875</v>
      </c>
      <c r="AV399" s="132">
        <v>550982.625</v>
      </c>
      <c r="AW399" s="132">
        <v>59836.58203125</v>
      </c>
      <c r="AX399" s="132">
        <v>1600031.7345433494</v>
      </c>
      <c r="AY399" s="188"/>
      <c r="AZ399" s="132">
        <v>1368169.0625</v>
      </c>
      <c r="BA399" s="132">
        <v>33582.156000000003</v>
      </c>
      <c r="BB399" s="132">
        <v>36921.24</v>
      </c>
      <c r="BC399" s="132">
        <v>17790.241000000002</v>
      </c>
      <c r="BD399" s="132">
        <v>50059.231</v>
      </c>
      <c r="BE399" s="132">
        <v>65768.865000000005</v>
      </c>
      <c r="BF399" s="132">
        <v>66681.672000000006</v>
      </c>
      <c r="BG399" s="132"/>
      <c r="BH399" s="132"/>
      <c r="BI399" s="132"/>
      <c r="BJ399" s="132"/>
      <c r="BK399" s="132"/>
      <c r="BL399" s="132"/>
      <c r="BM399" s="132"/>
      <c r="BN399" s="132"/>
      <c r="BO399" s="157">
        <v>0.77263908386230473</v>
      </c>
      <c r="BP399" s="202">
        <v>13367614</v>
      </c>
      <c r="BQ399" s="132">
        <v>13603828</v>
      </c>
      <c r="BR399" s="132">
        <v>600</v>
      </c>
      <c r="BS399" s="132"/>
      <c r="BT399" s="132"/>
      <c r="BU399" s="132">
        <v>12486929</v>
      </c>
      <c r="BV399" s="132"/>
      <c r="BW399" s="132"/>
      <c r="BX399" s="132"/>
      <c r="BY399" s="132">
        <v>1666112.875</v>
      </c>
      <c r="BZ399" s="132">
        <v>0</v>
      </c>
      <c r="CA399" s="190">
        <v>0.89120323181152339</v>
      </c>
      <c r="CB399" s="185">
        <v>58.25</v>
      </c>
      <c r="CC399" s="185">
        <v>2817883.4132296429</v>
      </c>
      <c r="CD399" s="185">
        <v>55.671550750732422</v>
      </c>
      <c r="CE399" s="185">
        <v>3031808.2165712779</v>
      </c>
      <c r="CF399" s="185">
        <v>2509492.5618024175</v>
      </c>
      <c r="CG399" s="185">
        <v>1626068.2167497834</v>
      </c>
      <c r="CH399" s="185">
        <v>1627980.4569030504</v>
      </c>
      <c r="CI399" s="195">
        <v>3785271.156179531</v>
      </c>
      <c r="CJ399" s="185">
        <v>3406857.3728140574</v>
      </c>
      <c r="CK399" s="185">
        <v>1639056.25</v>
      </c>
      <c r="CL399" s="185">
        <v>0.5</v>
      </c>
      <c r="CM399" s="185">
        <v>2</v>
      </c>
      <c r="CN399" s="185">
        <v>596.32258064516134</v>
      </c>
      <c r="CO399" s="185">
        <v>47625012</v>
      </c>
      <c r="CP399" s="186">
        <v>97.430694580078125</v>
      </c>
      <c r="CQ399" s="185">
        <v>3805.593505859375</v>
      </c>
      <c r="CR399" s="232">
        <v>2273.67333984375</v>
      </c>
      <c r="CS399" s="185">
        <v>21818</v>
      </c>
      <c r="CT399" s="185">
        <v>1525.818359375</v>
      </c>
      <c r="CU399" s="185">
        <v>2559.24560546875</v>
      </c>
      <c r="CV399" s="185">
        <v>377653.79402197921</v>
      </c>
      <c r="CW399" s="233">
        <v>101.75069999999999</v>
      </c>
      <c r="CX399" s="186">
        <v>4913591.7398396116</v>
      </c>
    </row>
    <row r="400" spans="1:102">
      <c r="A400" s="587">
        <f t="shared" si="65"/>
        <v>42396.291666608799</v>
      </c>
      <c r="B400" s="166"/>
      <c r="C400" s="185">
        <v>0</v>
      </c>
      <c r="D400" s="161"/>
      <c r="E400" s="133">
        <f t="shared" si="72"/>
        <v>0</v>
      </c>
      <c r="F400" s="134">
        <v>2.7</v>
      </c>
      <c r="G400" s="185">
        <v>0</v>
      </c>
      <c r="H400" s="161"/>
      <c r="I400" s="135">
        <f t="shared" si="73"/>
        <v>0</v>
      </c>
      <c r="J400" s="136">
        <v>7.4999999999999997E-2</v>
      </c>
      <c r="K400" s="185"/>
      <c r="L400" s="185"/>
      <c r="M400" s="135">
        <f t="shared" si="74"/>
        <v>0</v>
      </c>
      <c r="N400" s="191"/>
      <c r="O400" s="185">
        <v>8139.4870092051315</v>
      </c>
      <c r="P400" s="161"/>
      <c r="Q400" s="214">
        <f t="shared" si="68"/>
        <v>8139.4870092051315</v>
      </c>
      <c r="R400" s="185">
        <v>10304.833774433579</v>
      </c>
      <c r="S400" s="192"/>
      <c r="T400" s="139"/>
      <c r="U400" s="139"/>
      <c r="V400" s="140"/>
      <c r="W400" s="196"/>
      <c r="X400" s="197"/>
      <c r="Y400" s="198"/>
      <c r="Z400" s="172">
        <f t="shared" si="75"/>
        <v>1</v>
      </c>
      <c r="AA400" s="173"/>
      <c r="AB400" s="199"/>
      <c r="AC400" s="198"/>
      <c r="AD400" s="175">
        <f t="shared" si="76"/>
        <v>1</v>
      </c>
      <c r="AE400" s="176"/>
      <c r="AF400" s="200">
        <v>65</v>
      </c>
      <c r="AG400" s="229">
        <f t="shared" si="66"/>
        <v>0</v>
      </c>
      <c r="AH400" s="230">
        <v>0</v>
      </c>
      <c r="AI400" s="230">
        <v>0</v>
      </c>
      <c r="AJ400" s="238">
        <f t="shared" si="67"/>
        <v>0</v>
      </c>
      <c r="AK400" s="192">
        <v>0</v>
      </c>
      <c r="AL400" s="192">
        <v>0</v>
      </c>
      <c r="AM400" s="219">
        <f t="shared" si="70"/>
        <v>0</v>
      </c>
      <c r="AN400" s="179">
        <f t="shared" si="71"/>
        <v>0</v>
      </c>
      <c r="AO400" s="180"/>
      <c r="AP400" s="777">
        <f t="shared" si="64"/>
        <v>8.1635579496919704</v>
      </c>
      <c r="AQ400" s="201">
        <v>10405581</v>
      </c>
      <c r="AR400" s="132"/>
      <c r="AS400" s="132">
        <v>74017.4921875</v>
      </c>
      <c r="AT400" s="132">
        <v>138111.59375</v>
      </c>
      <c r="AU400" s="132">
        <v>345123.34375</v>
      </c>
      <c r="AV400" s="132">
        <v>552633.25</v>
      </c>
      <c r="AW400" s="132">
        <v>60049.53515625</v>
      </c>
      <c r="AX400" s="132">
        <v>1604599.2120646345</v>
      </c>
      <c r="AY400" s="188"/>
      <c r="AZ400" s="132">
        <v>1368169.0625</v>
      </c>
      <c r="BA400" s="132">
        <v>33940.612000000001</v>
      </c>
      <c r="BB400" s="132">
        <v>37308.252</v>
      </c>
      <c r="BC400" s="132">
        <v>17989.939999999999</v>
      </c>
      <c r="BD400" s="132">
        <v>50478.110999999997</v>
      </c>
      <c r="BE400" s="132">
        <v>66539.142000000007</v>
      </c>
      <c r="BF400" s="132">
        <v>67024.984428571421</v>
      </c>
      <c r="BG400" s="132"/>
      <c r="BH400" s="132"/>
      <c r="BI400" s="132"/>
      <c r="BJ400" s="132"/>
      <c r="BK400" s="132"/>
      <c r="BL400" s="132"/>
      <c r="BM400" s="132"/>
      <c r="BN400" s="132"/>
      <c r="BO400" s="157">
        <v>0.81688880920410156</v>
      </c>
      <c r="BP400" s="202">
        <v>13408833</v>
      </c>
      <c r="BQ400" s="132">
        <v>13644691</v>
      </c>
      <c r="BR400" s="132">
        <v>1425</v>
      </c>
      <c r="BS400" s="132"/>
      <c r="BT400" s="132"/>
      <c r="BU400" s="132">
        <v>12524531</v>
      </c>
      <c r="BV400" s="132"/>
      <c r="BW400" s="132"/>
      <c r="BX400" s="132"/>
      <c r="BY400" s="132">
        <v>1678060.875</v>
      </c>
      <c r="BZ400" s="132">
        <v>0</v>
      </c>
      <c r="CA400" s="190">
        <v>0.89911422729492185</v>
      </c>
      <c r="CB400" s="185">
        <v>58.25</v>
      </c>
      <c r="CC400" s="185">
        <v>2822259.8533594459</v>
      </c>
      <c r="CD400" s="185">
        <v>51.068885803222656</v>
      </c>
      <c r="CE400" s="185">
        <v>3036659.5828455817</v>
      </c>
      <c r="CF400" s="185">
        <v>2512940.6318916301</v>
      </c>
      <c r="CG400" s="185">
        <v>1626068.2167497834</v>
      </c>
      <c r="CH400" s="185">
        <v>1627980.4569030504</v>
      </c>
      <c r="CI400" s="195">
        <v>3789678.8280111291</v>
      </c>
      <c r="CJ400" s="185">
        <v>3407956.4397431272</v>
      </c>
      <c r="CK400" s="185">
        <v>1647148.5</v>
      </c>
      <c r="CL400" s="185">
        <v>0.5</v>
      </c>
      <c r="CM400" s="185">
        <v>2</v>
      </c>
      <c r="CN400" s="185">
        <v>596.32258064516134</v>
      </c>
      <c r="CO400" s="185">
        <v>47780596</v>
      </c>
      <c r="CP400" s="186">
        <v>102.90559387207031</v>
      </c>
      <c r="CQ400" s="185">
        <v>3831.051513671875</v>
      </c>
      <c r="CR400" s="232">
        <v>2294.727294921875</v>
      </c>
      <c r="CS400" s="185">
        <v>21904</v>
      </c>
      <c r="CT400" s="185">
        <v>1534.39990234375</v>
      </c>
      <c r="CU400" s="185">
        <v>2607.345458984375</v>
      </c>
      <c r="CV400" s="185">
        <v>377659.65387725877</v>
      </c>
      <c r="CW400" s="233">
        <v>87.83</v>
      </c>
      <c r="CX400" s="186">
        <v>4923461.571138192</v>
      </c>
    </row>
    <row r="401" spans="1:102">
      <c r="A401" s="587">
        <f t="shared" si="65"/>
        <v>42397.291666608799</v>
      </c>
      <c r="B401" s="166"/>
      <c r="C401" s="185">
        <v>0</v>
      </c>
      <c r="D401" s="161"/>
      <c r="E401" s="133">
        <f t="shared" si="72"/>
        <v>0</v>
      </c>
      <c r="F401" s="134">
        <v>2.7</v>
      </c>
      <c r="G401" s="185">
        <v>0</v>
      </c>
      <c r="H401" s="161"/>
      <c r="I401" s="135">
        <f t="shared" si="73"/>
        <v>0</v>
      </c>
      <c r="J401" s="136">
        <v>7.4999999999999997E-2</v>
      </c>
      <c r="K401" s="185"/>
      <c r="L401" s="185"/>
      <c r="M401" s="135">
        <f t="shared" si="74"/>
        <v>0</v>
      </c>
      <c r="N401" s="191"/>
      <c r="O401" s="185">
        <v>107.32441270296096</v>
      </c>
      <c r="P401" s="161"/>
      <c r="Q401" s="214">
        <f t="shared" si="68"/>
        <v>107.32441270296096</v>
      </c>
      <c r="R401" s="185">
        <v>79.02224616310059</v>
      </c>
      <c r="S401" s="192"/>
      <c r="T401" s="139"/>
      <c r="U401" s="139"/>
      <c r="V401" s="140"/>
      <c r="W401" s="196"/>
      <c r="X401" s="197"/>
      <c r="Y401" s="198"/>
      <c r="Z401" s="172">
        <f t="shared" si="75"/>
        <v>1</v>
      </c>
      <c r="AA401" s="173"/>
      <c r="AB401" s="199"/>
      <c r="AC401" s="198"/>
      <c r="AD401" s="175">
        <f t="shared" si="76"/>
        <v>1</v>
      </c>
      <c r="AE401" s="176"/>
      <c r="AF401" s="200">
        <v>65</v>
      </c>
      <c r="AG401" s="229">
        <f t="shared" si="66"/>
        <v>86</v>
      </c>
      <c r="AH401" s="239">
        <v>43</v>
      </c>
      <c r="AI401" s="239">
        <v>43</v>
      </c>
      <c r="AJ401" s="238">
        <f t="shared" si="67"/>
        <v>110</v>
      </c>
      <c r="AK401" s="150">
        <v>55</v>
      </c>
      <c r="AL401" s="150">
        <v>55</v>
      </c>
      <c r="AM401" s="219">
        <f t="shared" si="70"/>
        <v>0</v>
      </c>
      <c r="AN401" s="179">
        <f t="shared" si="71"/>
        <v>0</v>
      </c>
      <c r="AO401" s="180"/>
      <c r="AP401" s="777">
        <f t="shared" si="64"/>
        <v>8.1609179588239655</v>
      </c>
      <c r="AQ401" s="201">
        <v>10421935</v>
      </c>
      <c r="AR401" s="132"/>
      <c r="AS401" s="132">
        <v>74208.7109375</v>
      </c>
      <c r="AT401" s="132">
        <v>138529.015625</v>
      </c>
      <c r="AU401" s="132">
        <v>345974.09375</v>
      </c>
      <c r="AV401" s="132">
        <v>554278.5</v>
      </c>
      <c r="AW401" s="132">
        <v>60261.21875</v>
      </c>
      <c r="AX401" s="132">
        <v>1608899.5865830046</v>
      </c>
      <c r="AY401" s="188"/>
      <c r="AZ401" s="132">
        <v>1368169.0625</v>
      </c>
      <c r="BA401" s="132">
        <v>0</v>
      </c>
      <c r="BB401" s="132">
        <v>0</v>
      </c>
      <c r="BC401" s="132">
        <v>0</v>
      </c>
      <c r="BD401" s="132">
        <v>0</v>
      </c>
      <c r="BE401" s="132">
        <v>0</v>
      </c>
      <c r="BF401" s="132">
        <v>0</v>
      </c>
      <c r="BG401" s="132"/>
      <c r="BH401" s="132"/>
      <c r="BI401" s="132"/>
      <c r="BJ401" s="132"/>
      <c r="BK401" s="132"/>
      <c r="BL401" s="132"/>
      <c r="BM401" s="132"/>
      <c r="BN401" s="132"/>
      <c r="BO401" s="157">
        <v>0.94165710449218754</v>
      </c>
      <c r="BP401" s="202">
        <v>13424813</v>
      </c>
      <c r="BQ401" s="132">
        <v>13660650</v>
      </c>
      <c r="BR401" s="132">
        <v>1500</v>
      </c>
      <c r="BS401" s="132"/>
      <c r="BT401" s="132"/>
      <c r="BU401" s="132">
        <v>12536390</v>
      </c>
      <c r="BV401" s="132"/>
      <c r="BW401" s="132"/>
      <c r="BX401" s="132"/>
      <c r="BY401" s="132">
        <v>1678081.125</v>
      </c>
      <c r="BZ401" s="132">
        <v>0</v>
      </c>
      <c r="CA401" s="190">
        <v>0.97220458984375002</v>
      </c>
      <c r="CB401" s="185">
        <v>58.25</v>
      </c>
      <c r="CC401" s="185">
        <v>2828306.8565414287</v>
      </c>
      <c r="CD401" s="185">
        <v>63.008358001708984</v>
      </c>
      <c r="CE401" s="185">
        <v>3043183.4587937729</v>
      </c>
      <c r="CF401" s="185">
        <v>2517595.2871255851</v>
      </c>
      <c r="CG401" s="185">
        <v>1626097.2830074588</v>
      </c>
      <c r="CH401" s="185">
        <v>1628009.1302494837</v>
      </c>
      <c r="CI401" s="195">
        <v>3793459.5811653547</v>
      </c>
      <c r="CJ401" s="185">
        <v>3409998.8156364919</v>
      </c>
      <c r="CK401" s="185">
        <v>1656025.375</v>
      </c>
      <c r="CL401" s="185">
        <v>0.5</v>
      </c>
      <c r="CM401" s="185">
        <v>2</v>
      </c>
      <c r="CN401" s="185">
        <v>596.32258064516134</v>
      </c>
      <c r="CO401" s="185">
        <v>47849384</v>
      </c>
      <c r="CP401" s="186">
        <v>108.91909790039063</v>
      </c>
      <c r="CQ401" s="185">
        <v>3854.666748046875</v>
      </c>
      <c r="CR401" s="232">
        <v>2372.056884765625</v>
      </c>
      <c r="CS401" s="185">
        <v>21984</v>
      </c>
      <c r="CT401" s="185">
        <v>1538.48974609375</v>
      </c>
      <c r="CU401" s="185">
        <v>2653.94921875</v>
      </c>
      <c r="CV401" s="185">
        <v>377666.8467494325</v>
      </c>
      <c r="CW401" s="233">
        <v>87.83</v>
      </c>
      <c r="CX401" s="186">
        <v>4933116.6025723228</v>
      </c>
    </row>
    <row r="402" spans="1:102">
      <c r="A402" s="587">
        <f t="shared" si="65"/>
        <v>42398.291666608799</v>
      </c>
      <c r="B402" s="166"/>
      <c r="C402" s="185">
        <v>71089.565568882143</v>
      </c>
      <c r="D402" s="161"/>
      <c r="E402" s="133">
        <f t="shared" si="72"/>
        <v>71089.565568882143</v>
      </c>
      <c r="F402" s="134">
        <v>2.7</v>
      </c>
      <c r="G402" s="185">
        <v>1085</v>
      </c>
      <c r="H402" s="161"/>
      <c r="I402" s="135">
        <f t="shared" si="73"/>
        <v>1085</v>
      </c>
      <c r="J402" s="136">
        <v>7.4999999999999997E-2</v>
      </c>
      <c r="K402" s="185"/>
      <c r="L402" s="185"/>
      <c r="M402" s="135">
        <f t="shared" si="74"/>
        <v>0</v>
      </c>
      <c r="N402" s="191"/>
      <c r="O402" s="185">
        <v>36698.940299752314</v>
      </c>
      <c r="P402" s="161"/>
      <c r="Q402" s="214">
        <f t="shared" si="68"/>
        <v>36698.940299752314</v>
      </c>
      <c r="R402" s="185">
        <v>30441.078789719875</v>
      </c>
      <c r="S402" s="192"/>
      <c r="T402" s="139">
        <f>IF(Q402="","",IF((E402-I402-M402-Q402)&gt;0,E402-I402-M402-Q402,0))</f>
        <v>33305.625269129829</v>
      </c>
      <c r="U402" s="139">
        <f t="shared" si="69"/>
        <v>33305.625269129829</v>
      </c>
      <c r="V402" s="140"/>
      <c r="W402" s="196"/>
      <c r="X402" s="197"/>
      <c r="Y402" s="198"/>
      <c r="Z402" s="172">
        <f t="shared" si="75"/>
        <v>1</v>
      </c>
      <c r="AA402" s="173"/>
      <c r="AB402" s="199"/>
      <c r="AC402" s="198"/>
      <c r="AD402" s="175">
        <f t="shared" si="76"/>
        <v>1</v>
      </c>
      <c r="AE402" s="176"/>
      <c r="AF402" s="200">
        <v>68</v>
      </c>
      <c r="AG402" s="229">
        <f t="shared" si="66"/>
        <v>86</v>
      </c>
      <c r="AH402" s="239">
        <v>43</v>
      </c>
      <c r="AI402" s="239">
        <v>43</v>
      </c>
      <c r="AJ402" s="238">
        <f t="shared" si="67"/>
        <v>110</v>
      </c>
      <c r="AK402" s="150">
        <v>55</v>
      </c>
      <c r="AL402" s="150">
        <v>55</v>
      </c>
      <c r="AM402" s="219">
        <f t="shared" si="70"/>
        <v>14613.692720128394</v>
      </c>
      <c r="AN402" s="179">
        <f t="shared" si="71"/>
        <v>18691.932549001434</v>
      </c>
      <c r="AO402" s="180"/>
      <c r="AP402" s="777">
        <f t="shared" si="64"/>
        <v>8.1585052530850959</v>
      </c>
      <c r="AQ402" s="201">
        <v>10426832</v>
      </c>
      <c r="AR402" s="132"/>
      <c r="AS402" s="132">
        <v>74405.7734375</v>
      </c>
      <c r="AT402" s="132">
        <v>138970.4375</v>
      </c>
      <c r="AU402" s="132">
        <v>346875.78125</v>
      </c>
      <c r="AV402" s="132">
        <v>555965.1875</v>
      </c>
      <c r="AW402" s="132">
        <v>60483.46484375</v>
      </c>
      <c r="AX402" s="132">
        <v>1612202.030320788</v>
      </c>
      <c r="AY402" s="188"/>
      <c r="AZ402" s="132">
        <v>1368169.0625</v>
      </c>
      <c r="BA402" s="132">
        <v>0</v>
      </c>
      <c r="BB402" s="132">
        <v>0</v>
      </c>
      <c r="BC402" s="132">
        <v>0</v>
      </c>
      <c r="BD402" s="132">
        <v>0</v>
      </c>
      <c r="BE402" s="132">
        <v>0</v>
      </c>
      <c r="BF402" s="132">
        <v>0</v>
      </c>
      <c r="BG402" s="132"/>
      <c r="BH402" s="132"/>
      <c r="BI402" s="132"/>
      <c r="BJ402" s="132"/>
      <c r="BK402" s="132"/>
      <c r="BL402" s="132"/>
      <c r="BM402" s="132"/>
      <c r="BN402" s="132"/>
      <c r="BO402" s="157">
        <v>0.90397964477539061</v>
      </c>
      <c r="BP402" s="202">
        <v>13441426</v>
      </c>
      <c r="BQ402" s="132">
        <v>13677087</v>
      </c>
      <c r="BR402" s="132">
        <v>1650</v>
      </c>
      <c r="BS402" s="132"/>
      <c r="BT402" s="132"/>
      <c r="BU402" s="132">
        <v>12549857</v>
      </c>
      <c r="BV402" s="132"/>
      <c r="BW402" s="132"/>
      <c r="BX402" s="132"/>
      <c r="BY402" s="132">
        <v>1678100.75</v>
      </c>
      <c r="BZ402" s="132">
        <v>0</v>
      </c>
      <c r="CA402" s="190">
        <v>0.98003440856933599</v>
      </c>
      <c r="CB402" s="185">
        <v>58.25</v>
      </c>
      <c r="CC402" s="185">
        <v>2834552.8256861041</v>
      </c>
      <c r="CD402" s="185">
        <v>65.777069091796875</v>
      </c>
      <c r="CE402" s="185">
        <v>3049315.7271283157</v>
      </c>
      <c r="CF402" s="185">
        <v>2521980.0513138976</v>
      </c>
      <c r="CG402" s="185">
        <v>1626097.2830074588</v>
      </c>
      <c r="CH402" s="185">
        <v>1628009.1302494837</v>
      </c>
      <c r="CI402" s="195">
        <v>3794249.4881631457</v>
      </c>
      <c r="CJ402" s="185">
        <v>3410831.6369014839</v>
      </c>
      <c r="CK402" s="185">
        <v>1665151.875</v>
      </c>
      <c r="CL402" s="185">
        <v>0.5</v>
      </c>
      <c r="CM402" s="185">
        <v>2</v>
      </c>
      <c r="CN402" s="185">
        <v>596.32258064516134</v>
      </c>
      <c r="CO402" s="185">
        <v>47918628</v>
      </c>
      <c r="CP402" s="186">
        <v>109.963623046875</v>
      </c>
      <c r="CQ402" s="185">
        <v>3876.266845703125</v>
      </c>
      <c r="CR402" s="232">
        <v>2448.127197265625</v>
      </c>
      <c r="CS402" s="185">
        <v>22066</v>
      </c>
      <c r="CT402" s="185">
        <v>1541.706787109375</v>
      </c>
      <c r="CU402" s="185">
        <v>2700.20166015625</v>
      </c>
      <c r="CV402" s="185">
        <v>377673.29001990095</v>
      </c>
      <c r="CW402" s="233">
        <v>87.83</v>
      </c>
      <c r="CX402" s="186">
        <v>4942450.0579177784</v>
      </c>
    </row>
    <row r="403" spans="1:102">
      <c r="A403" s="587">
        <f t="shared" si="65"/>
        <v>42399.291666608799</v>
      </c>
      <c r="B403" s="166"/>
      <c r="C403" s="185">
        <v>67763.713957900691</v>
      </c>
      <c r="D403" s="161"/>
      <c r="E403" s="133">
        <f t="shared" si="72"/>
        <v>67763.713957900691</v>
      </c>
      <c r="F403" s="134">
        <v>2.7</v>
      </c>
      <c r="G403" s="185">
        <v>1061</v>
      </c>
      <c r="H403" s="161"/>
      <c r="I403" s="135">
        <f t="shared" si="73"/>
        <v>1061</v>
      </c>
      <c r="J403" s="136">
        <v>7.4999999999999997E-2</v>
      </c>
      <c r="K403" s="185"/>
      <c r="L403" s="185"/>
      <c r="M403" s="135">
        <f t="shared" si="74"/>
        <v>0</v>
      </c>
      <c r="N403" s="191"/>
      <c r="O403" s="185">
        <v>56687.309885749564</v>
      </c>
      <c r="P403" s="161"/>
      <c r="Q403" s="214">
        <f t="shared" si="68"/>
        <v>56687.309885749564</v>
      </c>
      <c r="R403" s="185">
        <v>45442.771860281209</v>
      </c>
      <c r="S403" s="192"/>
      <c r="T403" s="139">
        <f>IF(Q403="","",IF((E403-I403-M403-Q403)&gt;0,E403-I403-M403-Q403,0))</f>
        <v>10015.404072151126</v>
      </c>
      <c r="U403" s="139">
        <f t="shared" si="69"/>
        <v>10015.404072151126</v>
      </c>
      <c r="V403" s="140"/>
      <c r="W403" s="196"/>
      <c r="X403" s="197"/>
      <c r="Y403" s="198"/>
      <c r="Z403" s="172">
        <f t="shared" si="75"/>
        <v>1</v>
      </c>
      <c r="AA403" s="173"/>
      <c r="AB403" s="199"/>
      <c r="AC403" s="198"/>
      <c r="AD403" s="175">
        <f t="shared" si="76"/>
        <v>1</v>
      </c>
      <c r="AE403" s="176"/>
      <c r="AF403" s="200">
        <v>66.5</v>
      </c>
      <c r="AG403" s="229">
        <f t="shared" si="66"/>
        <v>86</v>
      </c>
      <c r="AH403" s="239">
        <v>43</v>
      </c>
      <c r="AI403" s="239">
        <v>43</v>
      </c>
      <c r="AJ403" s="238">
        <f t="shared" si="67"/>
        <v>110</v>
      </c>
      <c r="AK403" s="150">
        <v>55</v>
      </c>
      <c r="AL403" s="150">
        <v>55</v>
      </c>
      <c r="AM403" s="219">
        <f t="shared" si="70"/>
        <v>4394.5140316581474</v>
      </c>
      <c r="AN403" s="179">
        <f t="shared" si="71"/>
        <v>5620.8900404929791</v>
      </c>
      <c r="AO403" s="180"/>
      <c r="AP403" s="777">
        <f t="shared" si="64"/>
        <v>8.1563198324753614</v>
      </c>
      <c r="AQ403" s="201">
        <v>10442400</v>
      </c>
      <c r="AR403" s="132"/>
      <c r="AS403" s="132">
        <v>74545.359375</v>
      </c>
      <c r="AT403" s="132">
        <v>139442.125</v>
      </c>
      <c r="AU403" s="132">
        <v>347817.125</v>
      </c>
      <c r="AV403" s="132">
        <v>557669.1875</v>
      </c>
      <c r="AW403" s="132">
        <v>60713.26171875</v>
      </c>
      <c r="AX403" s="132">
        <v>1613394.0005262271</v>
      </c>
      <c r="AY403" s="188"/>
      <c r="AZ403" s="132">
        <v>1368169.0625</v>
      </c>
      <c r="BA403" s="132">
        <v>0</v>
      </c>
      <c r="BB403" s="132">
        <v>0</v>
      </c>
      <c r="BC403" s="132">
        <v>0</v>
      </c>
      <c r="BD403" s="132">
        <v>0</v>
      </c>
      <c r="BE403" s="132">
        <v>0</v>
      </c>
      <c r="BF403" s="132">
        <v>0</v>
      </c>
      <c r="BG403" s="132"/>
      <c r="BH403" s="132"/>
      <c r="BI403" s="132"/>
      <c r="BJ403" s="132"/>
      <c r="BK403" s="132"/>
      <c r="BL403" s="132"/>
      <c r="BM403" s="132"/>
      <c r="BN403" s="132"/>
      <c r="BO403" s="157">
        <v>0.8583516693115234</v>
      </c>
      <c r="BP403" s="202">
        <v>13471062</v>
      </c>
      <c r="BQ403" s="132">
        <v>13706740</v>
      </c>
      <c r="BR403" s="132">
        <v>1500</v>
      </c>
      <c r="BS403" s="132"/>
      <c r="BT403" s="132"/>
      <c r="BU403" s="132">
        <v>12577408</v>
      </c>
      <c r="BV403" s="132"/>
      <c r="BW403" s="132"/>
      <c r="BX403" s="132"/>
      <c r="BY403" s="132">
        <v>1678119.625</v>
      </c>
      <c r="BZ403" s="132">
        <v>0</v>
      </c>
      <c r="CA403" s="190">
        <v>0.97010032653808598</v>
      </c>
      <c r="CB403" s="185">
        <v>58.25</v>
      </c>
      <c r="CC403" s="185">
        <v>2841562.5395625988</v>
      </c>
      <c r="CD403" s="185">
        <v>47.812725067138672</v>
      </c>
      <c r="CE403" s="185">
        <v>3056492.4432880003</v>
      </c>
      <c r="CF403" s="185">
        <v>2526142.4350161008</v>
      </c>
      <c r="CG403" s="185">
        <v>1632694.3150354894</v>
      </c>
      <c r="CH403" s="185">
        <v>1634404.1558800279</v>
      </c>
      <c r="CI403" s="195">
        <v>3806429.3362589306</v>
      </c>
      <c r="CJ403" s="185">
        <v>3422926.4947173148</v>
      </c>
      <c r="CK403" s="185">
        <v>1672977.5</v>
      </c>
      <c r="CL403" s="185">
        <v>0.5</v>
      </c>
      <c r="CM403" s="185">
        <v>2</v>
      </c>
      <c r="CN403" s="185">
        <v>596.32258064516134</v>
      </c>
      <c r="CO403" s="185">
        <v>48112064</v>
      </c>
      <c r="CP403" s="186">
        <v>108.96452331542969</v>
      </c>
      <c r="CQ403" s="185">
        <v>3895.39794921875</v>
      </c>
      <c r="CR403" s="232">
        <v>2524.457275390625</v>
      </c>
      <c r="CS403" s="185">
        <v>22148</v>
      </c>
      <c r="CT403" s="185">
        <v>1544.1632080078125</v>
      </c>
      <c r="CU403" s="185">
        <v>2744.865478515625</v>
      </c>
      <c r="CV403" s="185">
        <v>377682.01837204304</v>
      </c>
      <c r="CW403" s="233">
        <v>87.83</v>
      </c>
      <c r="CX403" s="186">
        <v>4951694.2006323989</v>
      </c>
    </row>
    <row r="404" spans="1:102">
      <c r="A404" s="587">
        <f t="shared" si="65"/>
        <v>42400.291666608799</v>
      </c>
      <c r="B404" s="166"/>
      <c r="C404" s="185">
        <v>75628.2662722776</v>
      </c>
      <c r="D404" s="161"/>
      <c r="E404" s="133">
        <f t="shared" si="72"/>
        <v>75628.2662722776</v>
      </c>
      <c r="F404" s="134">
        <v>2.7</v>
      </c>
      <c r="G404" s="185">
        <v>1203</v>
      </c>
      <c r="H404" s="161"/>
      <c r="I404" s="135">
        <f t="shared" si="73"/>
        <v>1203</v>
      </c>
      <c r="J404" s="136">
        <v>7.4999999999999997E-2</v>
      </c>
      <c r="K404" s="185"/>
      <c r="L404" s="185"/>
      <c r="M404" s="135">
        <f t="shared" si="74"/>
        <v>0</v>
      </c>
      <c r="N404" s="191"/>
      <c r="O404" s="185">
        <v>51316.128402147369</v>
      </c>
      <c r="P404" s="161"/>
      <c r="Q404" s="214">
        <f t="shared" si="68"/>
        <v>51316.128402147369</v>
      </c>
      <c r="R404" s="185">
        <v>42892.122745138171</v>
      </c>
      <c r="S404" s="192"/>
      <c r="T404" s="139">
        <f>IF(Q404="","",IF((E404-I404-M404-Q404)&gt;0,E404-I404-M404-Q404,0))</f>
        <v>23109.137870130231</v>
      </c>
      <c r="U404" s="139">
        <f t="shared" si="69"/>
        <v>23109.137870130231</v>
      </c>
      <c r="V404" s="140"/>
      <c r="W404" s="196"/>
      <c r="X404" s="197"/>
      <c r="Y404" s="198"/>
      <c r="Z404" s="172">
        <f t="shared" si="75"/>
        <v>1</v>
      </c>
      <c r="AA404" s="173"/>
      <c r="AB404" s="199"/>
      <c r="AC404" s="198"/>
      <c r="AD404" s="175">
        <f t="shared" si="76"/>
        <v>1</v>
      </c>
      <c r="AE404" s="176"/>
      <c r="AF404" s="200">
        <v>66.5</v>
      </c>
      <c r="AG404" s="229">
        <f t="shared" si="66"/>
        <v>86</v>
      </c>
      <c r="AH404" s="239">
        <v>43</v>
      </c>
      <c r="AI404" s="239">
        <v>43</v>
      </c>
      <c r="AJ404" s="238">
        <f t="shared" si="67"/>
        <v>110</v>
      </c>
      <c r="AK404" s="150">
        <v>55</v>
      </c>
      <c r="AL404" s="150">
        <v>55</v>
      </c>
      <c r="AM404" s="219">
        <f t="shared" si="70"/>
        <v>10139.723759342856</v>
      </c>
      <c r="AN404" s="179">
        <f t="shared" si="71"/>
        <v>12969.414110787375</v>
      </c>
      <c r="AO404" s="180"/>
      <c r="AP404" s="777">
        <f t="shared" si="64"/>
        <v>8.1543616969947603</v>
      </c>
      <c r="AQ404" s="201">
        <v>10471539</v>
      </c>
      <c r="AR404" s="132"/>
      <c r="AS404" s="132">
        <v>74630.5</v>
      </c>
      <c r="AT404" s="132">
        <v>139899.234375</v>
      </c>
      <c r="AU404" s="132">
        <v>348733.25</v>
      </c>
      <c r="AV404" s="132">
        <v>559331.9375</v>
      </c>
      <c r="AW404" s="132">
        <v>60889.5859375</v>
      </c>
      <c r="AX404" s="132">
        <v>1615330.8885774142</v>
      </c>
      <c r="AY404" s="188"/>
      <c r="AZ404" s="132">
        <v>1368169.0625</v>
      </c>
      <c r="BA404" s="132">
        <v>0</v>
      </c>
      <c r="BB404" s="132">
        <v>0</v>
      </c>
      <c r="BC404" s="132">
        <v>0</v>
      </c>
      <c r="BD404" s="132">
        <v>0</v>
      </c>
      <c r="BE404" s="132">
        <v>0</v>
      </c>
      <c r="BF404" s="132">
        <v>0</v>
      </c>
      <c r="BG404" s="132"/>
      <c r="BH404" s="132"/>
      <c r="BI404" s="132"/>
      <c r="BJ404" s="132"/>
      <c r="BK404" s="132"/>
      <c r="BL404" s="132"/>
      <c r="BM404" s="132"/>
      <c r="BN404" s="132"/>
      <c r="BO404" s="157">
        <v>0.82799999999999996</v>
      </c>
      <c r="BP404" s="202">
        <v>13510540</v>
      </c>
      <c r="BQ404" s="132">
        <v>13745923</v>
      </c>
      <c r="BR404" s="132">
        <v>1500</v>
      </c>
      <c r="BS404" s="132"/>
      <c r="BT404" s="132"/>
      <c r="BU404" s="132">
        <v>12614472</v>
      </c>
      <c r="BV404" s="132"/>
      <c r="BW404" s="132"/>
      <c r="BX404" s="132"/>
      <c r="BY404" s="132">
        <v>1685176.5</v>
      </c>
      <c r="BZ404" s="132">
        <v>0</v>
      </c>
      <c r="CA404" s="190">
        <v>0.97199999999999998</v>
      </c>
      <c r="CB404" s="185">
        <v>58.25</v>
      </c>
      <c r="CC404" s="185">
        <v>2848984.0927571715</v>
      </c>
      <c r="CD404" s="185">
        <v>50.503707885742188</v>
      </c>
      <c r="CE404" s="185">
        <v>3064440.4464712255</v>
      </c>
      <c r="CF404" s="185">
        <v>2530384.8902268196</v>
      </c>
      <c r="CG404" s="185">
        <v>1640849.3634171316</v>
      </c>
      <c r="CH404" s="185">
        <v>1642542.9244464459</v>
      </c>
      <c r="CI404" s="195">
        <v>3821889.2522971821</v>
      </c>
      <c r="CJ404" s="185">
        <v>3438168.9592728587</v>
      </c>
      <c r="CK404" s="185">
        <v>1679926.875</v>
      </c>
      <c r="CL404" s="185">
        <v>0.5</v>
      </c>
      <c r="CM404" s="185">
        <v>2</v>
      </c>
      <c r="CN404" s="185">
        <v>596.32258064516134</v>
      </c>
      <c r="CO404" s="185">
        <v>48308424</v>
      </c>
      <c r="CP404" s="186">
        <v>103.0372314453125</v>
      </c>
      <c r="CQ404" s="185">
        <v>3912.316650390625</v>
      </c>
      <c r="CR404" s="232">
        <v>2600.6396484375</v>
      </c>
      <c r="CS404" s="185">
        <v>22230</v>
      </c>
      <c r="CT404" s="185">
        <v>1545.829833984375</v>
      </c>
      <c r="CU404" s="185">
        <v>2788.591064453125</v>
      </c>
      <c r="CV404" s="185">
        <v>377690.98626625398</v>
      </c>
      <c r="CW404" s="233">
        <v>87.83</v>
      </c>
      <c r="CX404" s="186">
        <v>4960101.9932511905</v>
      </c>
    </row>
    <row r="405" spans="1:102">
      <c r="A405" s="587">
        <f t="shared" si="65"/>
        <v>42401.291666608799</v>
      </c>
      <c r="B405" s="166"/>
      <c r="C405" s="185">
        <v>83630.297281882173</v>
      </c>
      <c r="D405" s="161"/>
      <c r="E405" s="133">
        <f t="shared" si="72"/>
        <v>83630.297281882173</v>
      </c>
      <c r="F405" s="134">
        <v>2.7</v>
      </c>
      <c r="G405" s="185">
        <v>896</v>
      </c>
      <c r="H405" s="161"/>
      <c r="I405" s="135">
        <f t="shared" si="73"/>
        <v>896</v>
      </c>
      <c r="J405" s="136">
        <v>7.4999999999999997E-2</v>
      </c>
      <c r="K405" s="185"/>
      <c r="L405" s="185"/>
      <c r="M405" s="135">
        <f t="shared" si="74"/>
        <v>0</v>
      </c>
      <c r="N405" s="191"/>
      <c r="O405" s="185">
        <v>53813.511085226557</v>
      </c>
      <c r="P405" s="161"/>
      <c r="Q405" s="214">
        <f t="shared" si="68"/>
        <v>53813.511085226557</v>
      </c>
      <c r="R405" s="185">
        <v>46293.52610829124</v>
      </c>
      <c r="S405" s="192"/>
      <c r="T405" s="139">
        <f>IF(Q405="","",IF((E405-I405-M405-Q405)&gt;0,E405-I405-M405-Q405,0))</f>
        <v>28920.786196655616</v>
      </c>
      <c r="U405" s="139">
        <f t="shared" si="69"/>
        <v>28920.786196655616</v>
      </c>
      <c r="V405" s="140"/>
      <c r="W405" s="196"/>
      <c r="X405" s="197"/>
      <c r="Y405" s="198"/>
      <c r="Z405" s="172">
        <f t="shared" si="75"/>
        <v>1</v>
      </c>
      <c r="AA405" s="173"/>
      <c r="AB405" s="199"/>
      <c r="AC405" s="198"/>
      <c r="AD405" s="175">
        <f t="shared" si="76"/>
        <v>1</v>
      </c>
      <c r="AE405" s="176"/>
      <c r="AF405" s="200">
        <v>66.5</v>
      </c>
      <c r="AG405" s="229">
        <f t="shared" si="66"/>
        <v>220</v>
      </c>
      <c r="AH405" s="230">
        <v>120</v>
      </c>
      <c r="AI405" s="230">
        <v>100</v>
      </c>
      <c r="AJ405" s="238">
        <f t="shared" si="67"/>
        <v>312</v>
      </c>
      <c r="AK405" s="192">
        <v>156</v>
      </c>
      <c r="AL405" s="230">
        <v>156</v>
      </c>
      <c r="AM405" s="219">
        <f t="shared" si="70"/>
        <v>11959.723615158337</v>
      </c>
      <c r="AN405" s="179">
        <f t="shared" si="71"/>
        <v>16961.062581497281</v>
      </c>
      <c r="AO405" s="180"/>
      <c r="AP405" s="777">
        <f t="shared" si="64"/>
        <v>8.1519339724775364</v>
      </c>
      <c r="AQ405" s="201">
        <v>10504141</v>
      </c>
      <c r="AR405" s="132"/>
      <c r="AS405" s="132">
        <v>74732.3984375</v>
      </c>
      <c r="AT405" s="132">
        <v>140320.265625</v>
      </c>
      <c r="AU405" s="132">
        <v>349574.34375</v>
      </c>
      <c r="AV405" s="132">
        <v>560933.5625</v>
      </c>
      <c r="AW405" s="132">
        <v>61106.703125</v>
      </c>
      <c r="AX405" s="132">
        <v>1618919.6162318066</v>
      </c>
      <c r="AY405" s="188"/>
      <c r="AZ405" s="132">
        <v>1368169.0625</v>
      </c>
      <c r="BA405" s="132">
        <v>35930.413</v>
      </c>
      <c r="BB405" s="132">
        <v>39450.220999999998</v>
      </c>
      <c r="BC405" s="132">
        <v>19097.52</v>
      </c>
      <c r="BD405" s="132">
        <v>52808.39</v>
      </c>
      <c r="BE405" s="132">
        <v>70800.91</v>
      </c>
      <c r="BF405" s="132">
        <v>67635.804000000004</v>
      </c>
      <c r="BG405" s="132">
        <v>11334</v>
      </c>
      <c r="BH405" s="132">
        <v>10069</v>
      </c>
      <c r="BI405" s="132">
        <v>23796</v>
      </c>
      <c r="BJ405" s="132"/>
      <c r="BK405" s="132"/>
      <c r="BL405" s="132"/>
      <c r="BM405" s="132"/>
      <c r="BN405" s="132"/>
      <c r="BO405" s="157">
        <v>0.81100000000000005</v>
      </c>
      <c r="BP405" s="202">
        <v>13550735</v>
      </c>
      <c r="BQ405" s="132">
        <v>13786007</v>
      </c>
      <c r="BR405" s="132">
        <v>1575</v>
      </c>
      <c r="BS405" s="132"/>
      <c r="BT405" s="132"/>
      <c r="BU405" s="132">
        <v>12652670</v>
      </c>
      <c r="BV405" s="132"/>
      <c r="BW405" s="132"/>
      <c r="BX405" s="132"/>
      <c r="BY405" s="132">
        <v>1691471.25</v>
      </c>
      <c r="BZ405" s="132">
        <v>0</v>
      </c>
      <c r="CA405" s="190">
        <v>0.92800000000000005</v>
      </c>
      <c r="CB405" s="185">
        <v>58.25</v>
      </c>
      <c r="CC405" s="185">
        <v>2856873.4026821638</v>
      </c>
      <c r="CD405" s="185">
        <v>62.542095184326172</v>
      </c>
      <c r="CE405" s="185">
        <v>3072856.5507795122</v>
      </c>
      <c r="CF405" s="185">
        <v>2535847.6416425407</v>
      </c>
      <c r="CG405" s="185">
        <v>1649703.0379372032</v>
      </c>
      <c r="CH405" s="185">
        <v>1651374.6057643713</v>
      </c>
      <c r="CI405" s="195">
        <v>3838543.0141529529</v>
      </c>
      <c r="CJ405" s="185">
        <v>3454815.193916948</v>
      </c>
      <c r="CK405" s="185">
        <v>1686181.125</v>
      </c>
      <c r="CL405" s="185">
        <v>0.5</v>
      </c>
      <c r="CM405" s="185">
        <v>2</v>
      </c>
      <c r="CN405" s="185">
        <v>676.0344827586207</v>
      </c>
      <c r="CO405" s="185">
        <v>48523608</v>
      </c>
      <c r="CP405" s="186">
        <v>102.22809600830078</v>
      </c>
      <c r="CQ405" s="185">
        <v>3927.38720703125</v>
      </c>
      <c r="CR405" s="232">
        <v>2675.8447265625</v>
      </c>
      <c r="CS405" s="185">
        <v>22311</v>
      </c>
      <c r="CT405" s="185">
        <v>1546.8486328125</v>
      </c>
      <c r="CU405" s="185">
        <v>2832.095458984375</v>
      </c>
      <c r="CV405" s="185">
        <v>377699.33081342938</v>
      </c>
      <c r="CW405" s="233">
        <v>101.75</v>
      </c>
      <c r="CX405" s="186">
        <v>4968627.2980830502</v>
      </c>
    </row>
    <row r="406" spans="1:102">
      <c r="A406" s="587">
        <f t="shared" si="65"/>
        <v>42402.291666608799</v>
      </c>
      <c r="B406" s="166"/>
      <c r="C406" s="185">
        <v>83665.947280723485</v>
      </c>
      <c r="D406" s="161"/>
      <c r="E406" s="133">
        <f t="shared" si="72"/>
        <v>83665.947280723485</v>
      </c>
      <c r="F406" s="134">
        <v>2.7</v>
      </c>
      <c r="G406" s="185">
        <v>1077</v>
      </c>
      <c r="H406" s="161"/>
      <c r="I406" s="135">
        <f t="shared" si="73"/>
        <v>1077</v>
      </c>
      <c r="J406" s="136">
        <v>7.4999999999999997E-2</v>
      </c>
      <c r="K406" s="185"/>
      <c r="L406" s="185"/>
      <c r="M406" s="135">
        <f t="shared" si="74"/>
        <v>0</v>
      </c>
      <c r="N406" s="191"/>
      <c r="O406" s="185">
        <v>50038.48863068215</v>
      </c>
      <c r="P406" s="161"/>
      <c r="Q406" s="214">
        <f t="shared" si="68"/>
        <v>50038.48863068215</v>
      </c>
      <c r="R406" s="185">
        <v>44467.14170578606</v>
      </c>
      <c r="S406" s="192"/>
      <c r="T406" s="139">
        <f>IF(Q406="","",IF((E406-I406-M406-Q406)&gt;0,E406-I406-M406-Q406,0))</f>
        <v>32550.458650041335</v>
      </c>
      <c r="U406" s="139">
        <f t="shared" si="69"/>
        <v>32550.458650041335</v>
      </c>
      <c r="V406" s="140"/>
      <c r="W406" s="196"/>
      <c r="X406" s="197"/>
      <c r="Y406" s="198"/>
      <c r="Z406" s="172">
        <f t="shared" si="75"/>
        <v>1</v>
      </c>
      <c r="AA406" s="173"/>
      <c r="AB406" s="199"/>
      <c r="AC406" s="198"/>
      <c r="AD406" s="175">
        <f t="shared" si="76"/>
        <v>1</v>
      </c>
      <c r="AE406" s="176"/>
      <c r="AF406" s="200">
        <v>66.5</v>
      </c>
      <c r="AG406" s="229">
        <f t="shared" si="66"/>
        <v>238</v>
      </c>
      <c r="AH406" s="230">
        <v>106</v>
      </c>
      <c r="AI406" s="230">
        <v>132</v>
      </c>
      <c r="AJ406" s="238">
        <f t="shared" si="67"/>
        <v>288</v>
      </c>
      <c r="AK406" s="192">
        <v>144</v>
      </c>
      <c r="AL406" s="192">
        <v>144</v>
      </c>
      <c r="AM406" s="219">
        <f t="shared" si="70"/>
        <v>14728.154294125168</v>
      </c>
      <c r="AN406" s="179">
        <f t="shared" si="71"/>
        <v>17822.304355916167</v>
      </c>
      <c r="AO406" s="180"/>
      <c r="AP406" s="777">
        <f t="shared" si="64"/>
        <v>8.1487350332399302</v>
      </c>
      <c r="AQ406" s="201">
        <v>10536616</v>
      </c>
      <c r="AR406" s="132"/>
      <c r="AS406" s="132">
        <v>74832.640625</v>
      </c>
      <c r="AT406" s="132">
        <v>140735.421875</v>
      </c>
      <c r="AU406" s="132">
        <v>350410.65625</v>
      </c>
      <c r="AV406" s="132">
        <v>562529.6875</v>
      </c>
      <c r="AW406" s="132">
        <v>61320.53515625</v>
      </c>
      <c r="AX406" s="132">
        <v>1622976.4986744823</v>
      </c>
      <c r="AY406" s="188"/>
      <c r="AZ406" s="132">
        <v>1368169.0625</v>
      </c>
      <c r="BA406" s="132">
        <v>36278.385999999999</v>
      </c>
      <c r="BB406" s="132">
        <v>39825.93</v>
      </c>
      <c r="BC406" s="132">
        <v>19292.404999999999</v>
      </c>
      <c r="BD406" s="132">
        <v>53216.896000000001</v>
      </c>
      <c r="BE406" s="132">
        <v>71547.793000000005</v>
      </c>
      <c r="BF406" s="132">
        <v>67773.75</v>
      </c>
      <c r="BG406" s="132">
        <v>12799</v>
      </c>
      <c r="BH406" s="132">
        <v>10090</v>
      </c>
      <c r="BI406" s="132">
        <v>25158</v>
      </c>
      <c r="BJ406" s="132"/>
      <c r="BK406" s="132"/>
      <c r="BL406" s="132"/>
      <c r="BM406" s="132"/>
      <c r="BN406" s="132"/>
      <c r="BO406" s="157">
        <v>0.7030513000488281</v>
      </c>
      <c r="BP406" s="202">
        <v>13596769</v>
      </c>
      <c r="BQ406" s="132">
        <v>13831656</v>
      </c>
      <c r="BR406" s="132">
        <v>1500</v>
      </c>
      <c r="BS406" s="132"/>
      <c r="BT406" s="132"/>
      <c r="BU406" s="132">
        <v>12694859</v>
      </c>
      <c r="BV406" s="132"/>
      <c r="BW406" s="132"/>
      <c r="BX406" s="132"/>
      <c r="BY406" s="132">
        <v>1701216.375</v>
      </c>
      <c r="BZ406" s="132">
        <v>0</v>
      </c>
      <c r="CA406" s="190">
        <v>0.96751976013183594</v>
      </c>
      <c r="CB406" s="185">
        <v>58.25</v>
      </c>
      <c r="CC406" s="185">
        <v>2864691.0622551134</v>
      </c>
      <c r="CD406" s="185">
        <v>59.487369537353516</v>
      </c>
      <c r="CE406" s="185">
        <v>3081244.0027593342</v>
      </c>
      <c r="CF406" s="185">
        <v>2541693.3762534452</v>
      </c>
      <c r="CG406" s="185">
        <v>1658521.6871784308</v>
      </c>
      <c r="CH406" s="185">
        <v>1660150.7191719892</v>
      </c>
      <c r="CI406" s="195">
        <v>3855101.3159661437</v>
      </c>
      <c r="CJ406" s="185">
        <v>3471331.1288854661</v>
      </c>
      <c r="CK406" s="185">
        <v>1693640.25</v>
      </c>
      <c r="CL406" s="185">
        <v>0.5</v>
      </c>
      <c r="CM406" s="185">
        <v>2</v>
      </c>
      <c r="CN406" s="185">
        <v>676.0344827586207</v>
      </c>
      <c r="CO406" s="185">
        <v>48735404</v>
      </c>
      <c r="CP406" s="186">
        <v>100.81218719482422</v>
      </c>
      <c r="CQ406" s="185">
        <v>3941.591064453125</v>
      </c>
      <c r="CR406" s="232">
        <v>2749.58203125</v>
      </c>
      <c r="CS406" s="185">
        <v>22393</v>
      </c>
      <c r="CT406" s="185">
        <v>1547.367919921875</v>
      </c>
      <c r="CU406" s="185">
        <v>2874.601806640625</v>
      </c>
      <c r="CV406" s="185">
        <v>377707.76100450935</v>
      </c>
      <c r="CW406" s="233">
        <v>101.75</v>
      </c>
      <c r="CX406" s="186">
        <v>4978792.5961196786</v>
      </c>
    </row>
    <row r="407" spans="1:102">
      <c r="A407" s="587">
        <f t="shared" si="65"/>
        <v>42403.291666608799</v>
      </c>
      <c r="B407" s="166"/>
      <c r="C407" s="185">
        <v>32942.89892930333</v>
      </c>
      <c r="D407" s="161"/>
      <c r="E407" s="133">
        <f t="shared" si="72"/>
        <v>32942.89892930333</v>
      </c>
      <c r="F407" s="134">
        <v>2.7</v>
      </c>
      <c r="G407" s="185">
        <v>126</v>
      </c>
      <c r="H407" s="161"/>
      <c r="I407" s="135">
        <f t="shared" si="73"/>
        <v>126</v>
      </c>
      <c r="J407" s="136">
        <v>7.4999999999999997E-2</v>
      </c>
      <c r="K407" s="185"/>
      <c r="L407" s="185"/>
      <c r="M407" s="135">
        <f t="shared" si="74"/>
        <v>0</v>
      </c>
      <c r="N407" s="191"/>
      <c r="O407" s="185">
        <v>34756.378742152017</v>
      </c>
      <c r="P407" s="161"/>
      <c r="Q407" s="214">
        <f t="shared" si="68"/>
        <v>34756.378742152017</v>
      </c>
      <c r="R407" s="185">
        <v>28378.876200814968</v>
      </c>
      <c r="S407" s="192"/>
      <c r="T407" s="139"/>
      <c r="U407" s="139"/>
      <c r="V407" s="140"/>
      <c r="W407" s="196"/>
      <c r="X407" s="197"/>
      <c r="Y407" s="198"/>
      <c r="Z407" s="172">
        <f t="shared" si="75"/>
        <v>1</v>
      </c>
      <c r="AA407" s="173"/>
      <c r="AB407" s="199"/>
      <c r="AC407" s="198"/>
      <c r="AD407" s="175">
        <f t="shared" si="76"/>
        <v>1</v>
      </c>
      <c r="AE407" s="176"/>
      <c r="AF407" s="200">
        <v>68</v>
      </c>
      <c r="AG407" s="229">
        <f t="shared" si="66"/>
        <v>69</v>
      </c>
      <c r="AH407" s="230">
        <v>69</v>
      </c>
      <c r="AI407" s="230">
        <v>0</v>
      </c>
      <c r="AJ407" s="238">
        <f t="shared" si="67"/>
        <v>60</v>
      </c>
      <c r="AK407" s="192">
        <v>60</v>
      </c>
      <c r="AL407" s="192">
        <v>0</v>
      </c>
      <c r="AM407" s="219">
        <f t="shared" si="70"/>
        <v>0</v>
      </c>
      <c r="AN407" s="179">
        <f t="shared" si="71"/>
        <v>0</v>
      </c>
      <c r="AO407" s="180"/>
      <c r="AP407" s="777">
        <f t="shared" si="64"/>
        <v>8.1447648792819454</v>
      </c>
      <c r="AQ407" s="201">
        <v>10568743</v>
      </c>
      <c r="AR407" s="132"/>
      <c r="AS407" s="132">
        <v>74941.8984375</v>
      </c>
      <c r="AT407" s="132">
        <v>141173.5</v>
      </c>
      <c r="AU407" s="132">
        <v>351290.3125</v>
      </c>
      <c r="AV407" s="132">
        <v>564136.625</v>
      </c>
      <c r="AW407" s="132">
        <v>61518.8515625</v>
      </c>
      <c r="AX407" s="132">
        <v>1624768.757252922</v>
      </c>
      <c r="AY407" s="188"/>
      <c r="AZ407" s="132">
        <v>1368169.0625</v>
      </c>
      <c r="BA407" s="132">
        <v>36720.497980135086</v>
      </c>
      <c r="BB407" s="132">
        <v>40298.537924380966</v>
      </c>
      <c r="BC407" s="132">
        <v>19537.315464411033</v>
      </c>
      <c r="BD407" s="132">
        <v>53732.722520337986</v>
      </c>
      <c r="BE407" s="132">
        <v>72492.581538264451</v>
      </c>
      <c r="BF407" s="132">
        <v>67946.011118933951</v>
      </c>
      <c r="BG407" s="132">
        <v>14592.076636180602</v>
      </c>
      <c r="BH407" s="132">
        <v>10587.475648556974</v>
      </c>
      <c r="BI407" s="132">
        <v>26829.469845648204</v>
      </c>
      <c r="BJ407" s="132"/>
      <c r="BK407" s="132"/>
      <c r="BL407" s="132"/>
      <c r="BM407" s="132"/>
      <c r="BN407" s="132"/>
      <c r="BO407" s="157">
        <v>0.65024002075195309</v>
      </c>
      <c r="BP407" s="202">
        <v>13641076</v>
      </c>
      <c r="BQ407" s="132">
        <v>13875981</v>
      </c>
      <c r="BR407" s="132">
        <v>450</v>
      </c>
      <c r="BS407" s="132"/>
      <c r="BT407" s="132"/>
      <c r="BU407" s="132">
        <v>12739533</v>
      </c>
      <c r="BV407" s="132"/>
      <c r="BW407" s="132"/>
      <c r="BX407" s="132"/>
      <c r="BY407" s="132">
        <v>1716457.625</v>
      </c>
      <c r="BZ407" s="132">
        <v>0</v>
      </c>
      <c r="CA407" s="190">
        <v>0.80197387695312505</v>
      </c>
      <c r="CB407" s="185">
        <v>58.25</v>
      </c>
      <c r="CC407" s="185">
        <v>2872664.285739914</v>
      </c>
      <c r="CD407" s="185">
        <v>54.012886047363281</v>
      </c>
      <c r="CE407" s="185">
        <v>3089747.4142302424</v>
      </c>
      <c r="CF407" s="185">
        <v>2547170.9757042453</v>
      </c>
      <c r="CG407" s="185">
        <v>1666884.2979186715</v>
      </c>
      <c r="CH407" s="185">
        <v>1668394.0948756638</v>
      </c>
      <c r="CI407" s="195">
        <v>3871252.0249547996</v>
      </c>
      <c r="CJ407" s="185">
        <v>3487428.5409256164</v>
      </c>
      <c r="CK407" s="185">
        <v>1698086.75</v>
      </c>
      <c r="CL407" s="185">
        <v>0.5</v>
      </c>
      <c r="CM407" s="185">
        <v>2</v>
      </c>
      <c r="CN407" s="185">
        <v>676.0344827586207</v>
      </c>
      <c r="CO407" s="185">
        <v>48956080</v>
      </c>
      <c r="CP407" s="186">
        <v>99.539131164550781</v>
      </c>
      <c r="CQ407" s="185">
        <v>3955.156005859375</v>
      </c>
      <c r="CR407" s="232">
        <v>2822.676513671875</v>
      </c>
      <c r="CS407" s="185">
        <v>22474</v>
      </c>
      <c r="CT407" s="185">
        <v>1547.5443115234375</v>
      </c>
      <c r="CU407" s="185">
        <v>2916.740234375</v>
      </c>
      <c r="CV407" s="185">
        <v>377717.1709595354</v>
      </c>
      <c r="CW407" s="233">
        <v>101.75</v>
      </c>
      <c r="CX407" s="186">
        <v>4988867.5252161026</v>
      </c>
    </row>
    <row r="408" spans="1:102">
      <c r="A408" s="587">
        <f t="shared" si="65"/>
        <v>42404.291666608799</v>
      </c>
      <c r="B408" s="166"/>
      <c r="C408" s="185">
        <v>39903.848703061376</v>
      </c>
      <c r="D408" s="161"/>
      <c r="E408" s="133">
        <f t="shared" si="72"/>
        <v>39903.848703061376</v>
      </c>
      <c r="F408" s="134">
        <v>2.7</v>
      </c>
      <c r="G408" s="185">
        <v>149</v>
      </c>
      <c r="H408" s="161"/>
      <c r="I408" s="135">
        <f t="shared" si="73"/>
        <v>149</v>
      </c>
      <c r="J408" s="136">
        <v>7.4999999999999997E-2</v>
      </c>
      <c r="K408" s="185"/>
      <c r="L408" s="185"/>
      <c r="M408" s="135">
        <f t="shared" si="74"/>
        <v>0</v>
      </c>
      <c r="N408" s="191"/>
      <c r="O408" s="185">
        <v>19407.453065557896</v>
      </c>
      <c r="P408" s="161"/>
      <c r="Q408" s="214">
        <f t="shared" si="68"/>
        <v>19407.453065557896</v>
      </c>
      <c r="R408" s="185">
        <v>20996.327981267987</v>
      </c>
      <c r="S408" s="192"/>
      <c r="T408" s="139">
        <f t="shared" ref="T408:T414" si="77">IF(Q408="","",IF((E408-I408-M408-Q408)&gt;0,E408-I408-M408-Q408,0))</f>
        <v>20347.39563750348</v>
      </c>
      <c r="U408" s="139">
        <f t="shared" si="69"/>
        <v>20347.39563750348</v>
      </c>
      <c r="V408" s="140"/>
      <c r="W408" s="196"/>
      <c r="X408" s="197"/>
      <c r="Y408" s="198"/>
      <c r="Z408" s="172">
        <f t="shared" si="75"/>
        <v>1</v>
      </c>
      <c r="AA408" s="173"/>
      <c r="AB408" s="199"/>
      <c r="AC408" s="198"/>
      <c r="AD408" s="175">
        <f t="shared" si="76"/>
        <v>1</v>
      </c>
      <c r="AE408" s="176"/>
      <c r="AF408" s="200">
        <v>69</v>
      </c>
      <c r="AG408" s="229">
        <f t="shared" si="66"/>
        <v>94</v>
      </c>
      <c r="AH408" s="230">
        <v>0</v>
      </c>
      <c r="AI408" s="230">
        <v>94</v>
      </c>
      <c r="AJ408" s="238">
        <f t="shared" si="67"/>
        <v>99</v>
      </c>
      <c r="AK408" s="192">
        <v>0</v>
      </c>
      <c r="AL408" s="192">
        <v>99</v>
      </c>
      <c r="AM408" s="219">
        <f t="shared" si="70"/>
        <v>9910.130517747808</v>
      </c>
      <c r="AN408" s="179">
        <f t="shared" si="71"/>
        <v>10437.265119755672</v>
      </c>
      <c r="AO408" s="180"/>
      <c r="AP408" s="777">
        <f t="shared" si="64"/>
        <v>8.1400235106035801</v>
      </c>
      <c r="AQ408" s="201">
        <v>10594107</v>
      </c>
      <c r="AR408" s="132"/>
      <c r="AS408" s="132">
        <v>75053.5</v>
      </c>
      <c r="AT408" s="132">
        <v>141628.234375</v>
      </c>
      <c r="AU408" s="132">
        <v>352190.15625</v>
      </c>
      <c r="AV408" s="132">
        <v>565705.6875</v>
      </c>
      <c r="AW408" s="132">
        <v>61740.359375</v>
      </c>
      <c r="AX408" s="132">
        <v>1625029.4727854107</v>
      </c>
      <c r="AY408" s="188"/>
      <c r="AZ408" s="132">
        <v>1368169.0625</v>
      </c>
      <c r="BA408" s="132">
        <v>37103.489000000001</v>
      </c>
      <c r="BB408" s="132">
        <v>40709.396999999997</v>
      </c>
      <c r="BC408" s="132">
        <v>19752.169000000002</v>
      </c>
      <c r="BD408" s="132">
        <v>54184.709000000003</v>
      </c>
      <c r="BE408" s="132">
        <v>73313.058000000005</v>
      </c>
      <c r="BF408" s="132">
        <v>68093.467999999993</v>
      </c>
      <c r="BG408" s="132">
        <v>16248</v>
      </c>
      <c r="BH408" s="132">
        <v>11381.82</v>
      </c>
      <c r="BI408" s="132">
        <v>28233</v>
      </c>
      <c r="BJ408" s="132"/>
      <c r="BK408" s="132"/>
      <c r="BL408" s="132"/>
      <c r="BM408" s="132"/>
      <c r="BN408" s="132"/>
      <c r="BO408" s="157">
        <v>0.67165367126464848</v>
      </c>
      <c r="BP408" s="202">
        <v>13675240</v>
      </c>
      <c r="BQ408" s="132">
        <v>13909761</v>
      </c>
      <c r="BR408" s="132">
        <v>1500</v>
      </c>
      <c r="BS408" s="132"/>
      <c r="BT408" s="132"/>
      <c r="BU408" s="132">
        <v>12768712</v>
      </c>
      <c r="BV408" s="132"/>
      <c r="BW408" s="132"/>
      <c r="BX408" s="132"/>
      <c r="BY408" s="132">
        <v>1722213.125</v>
      </c>
      <c r="BZ408" s="132">
        <v>0</v>
      </c>
      <c r="CA408" s="190">
        <v>0.93639823913574216</v>
      </c>
      <c r="CB408" s="185">
        <v>58.25</v>
      </c>
      <c r="CC408" s="185">
        <v>2877814.069758248</v>
      </c>
      <c r="CD408" s="185">
        <v>61.974205017089844</v>
      </c>
      <c r="CE408" s="185">
        <v>3095407.4906208329</v>
      </c>
      <c r="CF408" s="185">
        <v>2551425.469573094</v>
      </c>
      <c r="CG408" s="185">
        <v>1672156.7776614749</v>
      </c>
      <c r="CH408" s="185">
        <v>1673699.8806762276</v>
      </c>
      <c r="CI408" s="195">
        <v>3881680.0892950958</v>
      </c>
      <c r="CJ408" s="185">
        <v>3495041.2279523411</v>
      </c>
      <c r="CK408" s="185">
        <v>1704891</v>
      </c>
      <c r="CL408" s="185">
        <v>0.5</v>
      </c>
      <c r="CM408" s="185">
        <v>2</v>
      </c>
      <c r="CN408" s="185">
        <v>676.0344827586207</v>
      </c>
      <c r="CO408" s="185">
        <v>49095548</v>
      </c>
      <c r="CP408" s="186">
        <v>107.5694580078125</v>
      </c>
      <c r="CQ408" s="185">
        <v>3968.29052734375</v>
      </c>
      <c r="CR408" s="232">
        <v>2895.120361328125</v>
      </c>
      <c r="CS408" s="185">
        <v>22555</v>
      </c>
      <c r="CT408" s="185">
        <v>1547.565185546875</v>
      </c>
      <c r="CU408" s="185">
        <v>2958.4501953125</v>
      </c>
      <c r="CV408" s="185">
        <v>377728.16553101997</v>
      </c>
      <c r="CW408" s="233">
        <v>94.64</v>
      </c>
      <c r="CX408" s="186">
        <v>4998897.9617393687</v>
      </c>
    </row>
    <row r="409" spans="1:102">
      <c r="A409" s="587">
        <f t="shared" si="65"/>
        <v>42405.291666608799</v>
      </c>
      <c r="B409" s="166"/>
      <c r="C409" s="185">
        <v>75817.197535820349</v>
      </c>
      <c r="D409" s="161"/>
      <c r="E409" s="133">
        <f t="shared" si="72"/>
        <v>75817.197535820349</v>
      </c>
      <c r="F409" s="134">
        <v>2.7</v>
      </c>
      <c r="G409" s="185">
        <v>888</v>
      </c>
      <c r="H409" s="161"/>
      <c r="I409" s="135">
        <f t="shared" si="73"/>
        <v>888</v>
      </c>
      <c r="J409" s="136">
        <v>7.4999999999999997E-2</v>
      </c>
      <c r="K409" s="185"/>
      <c r="L409" s="185"/>
      <c r="M409" s="135">
        <f t="shared" si="74"/>
        <v>0</v>
      </c>
      <c r="N409" s="191"/>
      <c r="O409" s="185">
        <v>46880.389806242856</v>
      </c>
      <c r="P409" s="161"/>
      <c r="Q409" s="214">
        <f t="shared" si="68"/>
        <v>46880.389806242856</v>
      </c>
      <c r="R409" s="185">
        <v>39676.283363420938</v>
      </c>
      <c r="S409" s="192"/>
      <c r="T409" s="139">
        <f t="shared" si="77"/>
        <v>28048.807729577493</v>
      </c>
      <c r="U409" s="139">
        <f t="shared" si="69"/>
        <v>28048.807729577493</v>
      </c>
      <c r="V409" s="140"/>
      <c r="W409" s="196"/>
      <c r="X409" s="197"/>
      <c r="Y409" s="198"/>
      <c r="Z409" s="172">
        <f t="shared" si="75"/>
        <v>1</v>
      </c>
      <c r="AA409" s="173"/>
      <c r="AB409" s="199"/>
      <c r="AC409" s="198"/>
      <c r="AD409" s="175">
        <f t="shared" si="76"/>
        <v>1</v>
      </c>
      <c r="AE409" s="176"/>
      <c r="AF409" s="200">
        <v>69</v>
      </c>
      <c r="AG409" s="229">
        <f t="shared" si="66"/>
        <v>185</v>
      </c>
      <c r="AH409" s="230">
        <v>101</v>
      </c>
      <c r="AI409" s="230">
        <v>84</v>
      </c>
      <c r="AJ409" s="238">
        <f t="shared" si="67"/>
        <v>286</v>
      </c>
      <c r="AK409" s="192">
        <v>156</v>
      </c>
      <c r="AL409" s="192">
        <v>130</v>
      </c>
      <c r="AM409" s="219">
        <f t="shared" si="70"/>
        <v>11017.047622020884</v>
      </c>
      <c r="AN409" s="179">
        <f t="shared" si="71"/>
        <v>17031.760107556609</v>
      </c>
      <c r="AO409" s="180"/>
      <c r="AP409" s="777">
        <f t="shared" si="64"/>
        <v>8.1345109272048362</v>
      </c>
      <c r="AQ409" s="201">
        <v>10620615</v>
      </c>
      <c r="AR409" s="132"/>
      <c r="AS409" s="132">
        <v>75164.3046875</v>
      </c>
      <c r="AT409" s="132">
        <v>142055.84375</v>
      </c>
      <c r="AU409" s="132">
        <v>353037.625</v>
      </c>
      <c r="AV409" s="132">
        <v>567235.5625</v>
      </c>
      <c r="AW409" s="132">
        <v>61949.765625</v>
      </c>
      <c r="AX409" s="132">
        <v>1628107.4871987035</v>
      </c>
      <c r="AY409" s="188"/>
      <c r="AZ409" s="132">
        <v>1368169.0625</v>
      </c>
      <c r="BA409" s="132">
        <v>37493.228999999999</v>
      </c>
      <c r="BB409" s="132">
        <v>41129.220999999998</v>
      </c>
      <c r="BC409" s="132">
        <v>19970.317999999999</v>
      </c>
      <c r="BD409" s="132">
        <v>54644.057000000001</v>
      </c>
      <c r="BE409" s="132">
        <v>74144.793999999994</v>
      </c>
      <c r="BF409" s="132">
        <v>68242.918999999994</v>
      </c>
      <c r="BG409" s="132">
        <v>17911</v>
      </c>
      <c r="BH409" s="132">
        <v>11994</v>
      </c>
      <c r="BI409" s="132">
        <v>29629</v>
      </c>
      <c r="BJ409" s="132"/>
      <c r="BK409" s="132"/>
      <c r="BL409" s="132"/>
      <c r="BM409" s="132"/>
      <c r="BN409" s="132"/>
      <c r="BO409" s="157">
        <v>0.95102302551269535</v>
      </c>
      <c r="BP409" s="202">
        <v>13699788</v>
      </c>
      <c r="BQ409" s="132">
        <v>13934122</v>
      </c>
      <c r="BR409" s="132">
        <v>1500</v>
      </c>
      <c r="BS409" s="132"/>
      <c r="BT409" s="132"/>
      <c r="BU409" s="132">
        <v>12789876</v>
      </c>
      <c r="BV409" s="132"/>
      <c r="BW409" s="132"/>
      <c r="BX409" s="132"/>
      <c r="BY409" s="132">
        <v>1722230.375</v>
      </c>
      <c r="BZ409" s="132">
        <v>0</v>
      </c>
      <c r="CA409" s="190">
        <v>0.94957481384277342</v>
      </c>
      <c r="CB409" s="185">
        <v>58.25</v>
      </c>
      <c r="CC409" s="185">
        <v>2879574.1907320716</v>
      </c>
      <c r="CD409" s="185">
        <v>58.906162261962891</v>
      </c>
      <c r="CE409" s="185">
        <v>3097587.3844640311</v>
      </c>
      <c r="CF409" s="185">
        <v>2552783.0773842731</v>
      </c>
      <c r="CG409" s="185">
        <v>1672156.7776614749</v>
      </c>
      <c r="CH409" s="185">
        <v>1673699.8806762276</v>
      </c>
      <c r="CI409" s="195">
        <v>3883389.99473842</v>
      </c>
      <c r="CJ409" s="185">
        <v>3495554.1886897096</v>
      </c>
      <c r="CK409" s="185">
        <v>1713425.25</v>
      </c>
      <c r="CL409" s="185">
        <v>0.5</v>
      </c>
      <c r="CM409" s="185">
        <v>2</v>
      </c>
      <c r="CN409" s="185">
        <v>676.0344827586207</v>
      </c>
      <c r="CO409" s="185">
        <v>49249180</v>
      </c>
      <c r="CP409" s="186">
        <v>105.05545043945313</v>
      </c>
      <c r="CQ409" s="185">
        <v>3980.58935546875</v>
      </c>
      <c r="CR409" s="232">
        <v>2971.972412109375</v>
      </c>
      <c r="CS409" s="185">
        <v>22635</v>
      </c>
      <c r="CT409" s="185">
        <v>1547.5704345703125</v>
      </c>
      <c r="CU409" s="185">
        <v>2999.541259765625</v>
      </c>
      <c r="CV409" s="185">
        <v>377739.27717561892</v>
      </c>
      <c r="CW409" s="233">
        <v>142.07</v>
      </c>
      <c r="CX409" s="186">
        <v>5008766.0337342191</v>
      </c>
    </row>
    <row r="410" spans="1:102">
      <c r="A410" s="587">
        <f t="shared" si="65"/>
        <v>42406.291666608799</v>
      </c>
      <c r="B410" s="166"/>
      <c r="C410" s="185">
        <v>46584.198485939371</v>
      </c>
      <c r="D410" s="161"/>
      <c r="E410" s="133">
        <f t="shared" si="72"/>
        <v>46584.198485939371</v>
      </c>
      <c r="F410" s="134">
        <v>2.7</v>
      </c>
      <c r="G410" s="185">
        <v>442</v>
      </c>
      <c r="H410" s="161"/>
      <c r="I410" s="135">
        <f t="shared" si="73"/>
        <v>442</v>
      </c>
      <c r="J410" s="136">
        <v>7.4999999999999997E-2</v>
      </c>
      <c r="K410" s="185"/>
      <c r="L410" s="185"/>
      <c r="M410" s="135">
        <f t="shared" si="74"/>
        <v>0</v>
      </c>
      <c r="N410" s="191"/>
      <c r="O410" s="185">
        <v>26609.611596222388</v>
      </c>
      <c r="P410" s="161"/>
      <c r="Q410" s="214">
        <f t="shared" si="68"/>
        <v>26609.611596222388</v>
      </c>
      <c r="R410" s="185">
        <v>24038.009153300478</v>
      </c>
      <c r="S410" s="192"/>
      <c r="T410" s="139">
        <f t="shared" si="77"/>
        <v>19532.586889716982</v>
      </c>
      <c r="U410" s="139">
        <f t="shared" si="69"/>
        <v>19532.586889716982</v>
      </c>
      <c r="V410" s="140"/>
      <c r="W410" s="196"/>
      <c r="X410" s="197"/>
      <c r="Y410" s="198"/>
      <c r="Z410" s="172">
        <f t="shared" si="75"/>
        <v>1</v>
      </c>
      <c r="AA410" s="173"/>
      <c r="AB410" s="199"/>
      <c r="AC410" s="198"/>
      <c r="AD410" s="175">
        <f t="shared" si="76"/>
        <v>1</v>
      </c>
      <c r="AE410" s="176"/>
      <c r="AF410" s="200">
        <v>67</v>
      </c>
      <c r="AG410" s="229">
        <f t="shared" si="66"/>
        <v>103</v>
      </c>
      <c r="AH410" s="230">
        <v>0</v>
      </c>
      <c r="AI410" s="230">
        <v>103</v>
      </c>
      <c r="AJ410" s="238">
        <f t="shared" si="67"/>
        <v>159</v>
      </c>
      <c r="AK410" s="192">
        <v>0</v>
      </c>
      <c r="AL410" s="192">
        <v>159</v>
      </c>
      <c r="AM410" s="219">
        <f t="shared" si="70"/>
        <v>7678.8414108429361</v>
      </c>
      <c r="AN410" s="179">
        <f t="shared" si="71"/>
        <v>11853.745478874045</v>
      </c>
      <c r="AO410" s="180"/>
      <c r="AP410" s="777">
        <f t="shared" si="64"/>
        <v>8.1282271290857135</v>
      </c>
      <c r="AQ410" s="201">
        <v>10646812</v>
      </c>
      <c r="AR410" s="132"/>
      <c r="AS410" s="132">
        <v>75267.1796875</v>
      </c>
      <c r="AT410" s="132">
        <v>142471.09375</v>
      </c>
      <c r="AU410" s="132">
        <v>353869.625</v>
      </c>
      <c r="AV410" s="132">
        <v>568775.625</v>
      </c>
      <c r="AW410" s="132">
        <v>62158.0625</v>
      </c>
      <c r="AX410" s="132">
        <v>1632008.8898341712</v>
      </c>
      <c r="AY410" s="188"/>
      <c r="AZ410" s="132">
        <v>1368169.0625</v>
      </c>
      <c r="BA410" s="132">
        <v>37871.644999999997</v>
      </c>
      <c r="BB410" s="132">
        <v>41556.580999999998</v>
      </c>
      <c r="BC410" s="132">
        <v>20182.678</v>
      </c>
      <c r="BD410" s="132">
        <v>55091.822</v>
      </c>
      <c r="BE410" s="132">
        <v>74955.491999999998</v>
      </c>
      <c r="BF410" s="132">
        <v>68386.850000000006</v>
      </c>
      <c r="BG410" s="132">
        <v>19547</v>
      </c>
      <c r="BH410" s="132">
        <v>11994</v>
      </c>
      <c r="BI410" s="132">
        <v>31013</v>
      </c>
      <c r="BJ410" s="132"/>
      <c r="BK410" s="132"/>
      <c r="BL410" s="132"/>
      <c r="BM410" s="132"/>
      <c r="BN410" s="132"/>
      <c r="BO410" s="157">
        <v>0.82424736022949219</v>
      </c>
      <c r="BP410" s="202">
        <v>13740706</v>
      </c>
      <c r="BQ410" s="132">
        <v>13974952</v>
      </c>
      <c r="BR410" s="132">
        <v>1500</v>
      </c>
      <c r="BS410" s="132"/>
      <c r="BT410" s="132"/>
      <c r="BU410" s="132">
        <v>12829232</v>
      </c>
      <c r="BV410" s="132"/>
      <c r="BW410" s="132"/>
      <c r="BX410" s="132"/>
      <c r="BY410" s="132">
        <v>1734728.25</v>
      </c>
      <c r="BZ410" s="132">
        <v>0</v>
      </c>
      <c r="CA410" s="190">
        <v>0.87075866699218751</v>
      </c>
      <c r="CB410" s="185">
        <v>58.25</v>
      </c>
      <c r="CC410" s="185">
        <v>2885601.8669880563</v>
      </c>
      <c r="CD410" s="185">
        <v>81.397666931152344</v>
      </c>
      <c r="CE410" s="185">
        <v>3104057.8310621358</v>
      </c>
      <c r="CF410" s="185">
        <v>2557296.3967365152</v>
      </c>
      <c r="CG410" s="185">
        <v>1676453.5949151006</v>
      </c>
      <c r="CH410" s="185">
        <v>1677917.4162551642</v>
      </c>
      <c r="CI410" s="195">
        <v>3893575.6749787317</v>
      </c>
      <c r="CJ410" s="185">
        <v>3501080.2601230391</v>
      </c>
      <c r="CK410" s="185">
        <v>1721651.75</v>
      </c>
      <c r="CL410" s="185">
        <v>0.5</v>
      </c>
      <c r="CM410" s="185">
        <v>2</v>
      </c>
      <c r="CN410" s="185">
        <v>676.0344827586207</v>
      </c>
      <c r="CO410" s="185">
        <v>49470300</v>
      </c>
      <c r="CP410" s="186">
        <v>95.323570251464844</v>
      </c>
      <c r="CQ410" s="185">
        <v>3992.81982421875</v>
      </c>
      <c r="CR410" s="232">
        <v>3049.45166015625</v>
      </c>
      <c r="CS410" s="185">
        <v>22715</v>
      </c>
      <c r="CT410" s="185">
        <v>1547.5738525390625</v>
      </c>
      <c r="CU410" s="185">
        <v>3040.328857421875</v>
      </c>
      <c r="CV410" s="185">
        <v>377752.61860746541</v>
      </c>
      <c r="CW410" s="233">
        <v>124.98</v>
      </c>
      <c r="CX410" s="186">
        <v>5018469.6267270911</v>
      </c>
    </row>
    <row r="411" spans="1:102">
      <c r="A411" s="587">
        <f t="shared" si="65"/>
        <v>42407.291666608799</v>
      </c>
      <c r="B411" s="166"/>
      <c r="C411" s="185">
        <v>45884.998508664488</v>
      </c>
      <c r="D411" s="161"/>
      <c r="E411" s="133">
        <f t="shared" si="72"/>
        <v>45884.998508664488</v>
      </c>
      <c r="F411" s="134">
        <v>2.7</v>
      </c>
      <c r="G411" s="185">
        <v>433</v>
      </c>
      <c r="H411" s="161"/>
      <c r="I411" s="135">
        <f t="shared" si="73"/>
        <v>433</v>
      </c>
      <c r="J411" s="136">
        <v>7.4999999999999997E-2</v>
      </c>
      <c r="K411" s="185"/>
      <c r="L411" s="185"/>
      <c r="M411" s="135">
        <f t="shared" si="74"/>
        <v>0</v>
      </c>
      <c r="N411" s="191"/>
      <c r="O411" s="185">
        <v>32095.87037160436</v>
      </c>
      <c r="P411" s="161"/>
      <c r="Q411" s="214">
        <f t="shared" si="68"/>
        <v>32095.87037160436</v>
      </c>
      <c r="R411" s="185">
        <v>28272.336458464702</v>
      </c>
      <c r="S411" s="192"/>
      <c r="T411" s="139">
        <f t="shared" si="77"/>
        <v>13356.128137060128</v>
      </c>
      <c r="U411" s="139">
        <f t="shared" si="69"/>
        <v>13356.128137060128</v>
      </c>
      <c r="V411" s="140"/>
      <c r="W411" s="196"/>
      <c r="X411" s="197"/>
      <c r="Y411" s="198"/>
      <c r="Z411" s="172">
        <f t="shared" si="75"/>
        <v>1</v>
      </c>
      <c r="AA411" s="173"/>
      <c r="AB411" s="199"/>
      <c r="AC411" s="198"/>
      <c r="AD411" s="175">
        <f t="shared" si="76"/>
        <v>1</v>
      </c>
      <c r="AE411" s="176"/>
      <c r="AF411" s="200">
        <v>69</v>
      </c>
      <c r="AG411" s="229">
        <f t="shared" si="66"/>
        <v>8</v>
      </c>
      <c r="AH411" s="230">
        <v>8</v>
      </c>
      <c r="AI411" s="230">
        <v>0</v>
      </c>
      <c r="AJ411" s="238">
        <f t="shared" si="67"/>
        <v>98</v>
      </c>
      <c r="AK411" s="192">
        <v>98</v>
      </c>
      <c r="AL411" s="192">
        <v>0</v>
      </c>
      <c r="AM411" s="219">
        <f t="shared" si="70"/>
        <v>1008.0096707215191</v>
      </c>
      <c r="AN411" s="179">
        <f t="shared" si="71"/>
        <v>12348.118466338608</v>
      </c>
      <c r="AO411" s="180"/>
      <c r="AP411" s="777">
        <f t="shared" si="64"/>
        <v>8.1211721162462105</v>
      </c>
      <c r="AQ411" s="201">
        <v>10671201</v>
      </c>
      <c r="AR411" s="132"/>
      <c r="AS411" s="132">
        <v>75374.0390625</v>
      </c>
      <c r="AT411" s="132">
        <v>142907.21875</v>
      </c>
      <c r="AU411" s="132">
        <v>354744.15625</v>
      </c>
      <c r="AV411" s="132">
        <v>570364.8125</v>
      </c>
      <c r="AW411" s="132">
        <v>62377.2890625</v>
      </c>
      <c r="AX411" s="132">
        <v>1634472.2062558881</v>
      </c>
      <c r="AY411" s="188"/>
      <c r="AZ411" s="132">
        <v>1368169.0625</v>
      </c>
      <c r="BA411" s="132">
        <v>38229.119399999996</v>
      </c>
      <c r="BB411" s="132">
        <v>41936.272199999999</v>
      </c>
      <c r="BC411" s="132">
        <v>20382.768800000002</v>
      </c>
      <c r="BD411" s="132">
        <v>55514.067799999997</v>
      </c>
      <c r="BE411" s="132">
        <v>75721.286800000002</v>
      </c>
      <c r="BF411" s="132">
        <v>68521.118000000002</v>
      </c>
      <c r="BG411" s="132">
        <f t="shared" ref="BG411:BI414" si="78">(BG$415-BG$410)/5+BG410</f>
        <v>21081.200000000001</v>
      </c>
      <c r="BH411" s="132">
        <f t="shared" si="78"/>
        <v>11994</v>
      </c>
      <c r="BI411" s="132">
        <f t="shared" si="78"/>
        <v>32315.200000000001</v>
      </c>
      <c r="BJ411" s="132"/>
      <c r="BK411" s="132"/>
      <c r="BL411" s="132"/>
      <c r="BM411" s="132"/>
      <c r="BN411" s="132"/>
      <c r="BO411" s="157">
        <v>0.82424736022949219</v>
      </c>
      <c r="BP411" s="202">
        <v>13773887</v>
      </c>
      <c r="BQ411" s="132">
        <v>14008118</v>
      </c>
      <c r="BR411" s="132">
        <v>1500</v>
      </c>
      <c r="BS411" s="132"/>
      <c r="BT411" s="132"/>
      <c r="BU411" s="132">
        <v>12858434</v>
      </c>
      <c r="BV411" s="132"/>
      <c r="BW411" s="132"/>
      <c r="BX411" s="132"/>
      <c r="BY411" s="132">
        <v>1739736.5</v>
      </c>
      <c r="BZ411" s="132">
        <v>0</v>
      </c>
      <c r="CA411" s="190">
        <v>0.87075866699218751</v>
      </c>
      <c r="CB411" s="185">
        <v>58.25</v>
      </c>
      <c r="CC411" s="185">
        <v>2890813.6068370957</v>
      </c>
      <c r="CD411" s="185">
        <v>49.988651275634766</v>
      </c>
      <c r="CE411" s="185">
        <v>3109809.112167934</v>
      </c>
      <c r="CF411" s="185">
        <v>2561999.3296786016</v>
      </c>
      <c r="CG411" s="185">
        <v>1679948.0138792356</v>
      </c>
      <c r="CH411" s="185">
        <v>1681387.1694514784</v>
      </c>
      <c r="CI411" s="195">
        <v>3902303.1822963967</v>
      </c>
      <c r="CJ411" s="185">
        <v>3505128.0318600242</v>
      </c>
      <c r="CK411" s="185">
        <v>1728662.375</v>
      </c>
      <c r="CL411" s="185">
        <v>0.5</v>
      </c>
      <c r="CM411" s="185">
        <v>2</v>
      </c>
      <c r="CN411" s="185">
        <v>676.0344827586207</v>
      </c>
      <c r="CO411" s="185">
        <v>49633360</v>
      </c>
      <c r="CP411" s="186">
        <v>104.1802978515625</v>
      </c>
      <c r="CQ411" s="185">
        <v>4005.723388671875</v>
      </c>
      <c r="CR411" s="232">
        <v>3120.788330078125</v>
      </c>
      <c r="CS411" s="185">
        <v>22796</v>
      </c>
      <c r="CT411" s="185">
        <v>1547.6043701171875</v>
      </c>
      <c r="CU411" s="185">
        <v>3080.114013671875</v>
      </c>
      <c r="CV411" s="185">
        <v>377766.46738860162</v>
      </c>
      <c r="CW411" s="233">
        <v>109.18</v>
      </c>
      <c r="CX411" s="186">
        <v>5028375.5978364032</v>
      </c>
    </row>
    <row r="412" spans="1:102">
      <c r="A412" s="587">
        <f t="shared" si="65"/>
        <v>42408.291666608799</v>
      </c>
      <c r="B412" s="166"/>
      <c r="C412" s="185">
        <v>29172.049051861955</v>
      </c>
      <c r="D412" s="161"/>
      <c r="E412" s="133">
        <f t="shared" si="72"/>
        <v>29172.049051861955</v>
      </c>
      <c r="F412" s="134">
        <v>2.7</v>
      </c>
      <c r="G412" s="185">
        <v>0</v>
      </c>
      <c r="H412" s="161"/>
      <c r="I412" s="135">
        <f t="shared" si="73"/>
        <v>0</v>
      </c>
      <c r="J412" s="136">
        <v>7.4999999999999997E-2</v>
      </c>
      <c r="K412" s="185"/>
      <c r="L412" s="185"/>
      <c r="M412" s="135">
        <f t="shared" si="74"/>
        <v>0</v>
      </c>
      <c r="N412" s="191"/>
      <c r="O412" s="185">
        <v>18923.641196503653</v>
      </c>
      <c r="P412" s="161"/>
      <c r="Q412" s="214">
        <f t="shared" si="68"/>
        <v>18923.641196503653</v>
      </c>
      <c r="R412" s="185">
        <v>25197.187946948787</v>
      </c>
      <c r="S412" s="192"/>
      <c r="T412" s="139">
        <f t="shared" si="77"/>
        <v>10248.407855358302</v>
      </c>
      <c r="U412" s="139">
        <f t="shared" si="69"/>
        <v>10248.407855358302</v>
      </c>
      <c r="V412" s="140"/>
      <c r="W412" s="196"/>
      <c r="X412" s="197"/>
      <c r="Y412" s="198"/>
      <c r="Z412" s="172">
        <f t="shared" si="75"/>
        <v>1</v>
      </c>
      <c r="AA412" s="173"/>
      <c r="AB412" s="199"/>
      <c r="AC412" s="198"/>
      <c r="AD412" s="175">
        <f t="shared" si="76"/>
        <v>1</v>
      </c>
      <c r="AE412" s="176"/>
      <c r="AF412" s="200">
        <v>67</v>
      </c>
      <c r="AG412" s="229">
        <f t="shared" si="66"/>
        <v>68</v>
      </c>
      <c r="AH412" s="230">
        <v>0</v>
      </c>
      <c r="AI412" s="230">
        <v>68</v>
      </c>
      <c r="AJ412" s="238">
        <f t="shared" si="67"/>
        <v>71</v>
      </c>
      <c r="AK412" s="192">
        <v>0</v>
      </c>
      <c r="AL412" s="192">
        <v>71</v>
      </c>
      <c r="AM412" s="219">
        <f t="shared" si="70"/>
        <v>5013.6095983047808</v>
      </c>
      <c r="AN412" s="179">
        <f t="shared" si="71"/>
        <v>5234.7982570535214</v>
      </c>
      <c r="AO412" s="180"/>
      <c r="AP412" s="777">
        <f t="shared" si="64"/>
        <v>8.1133458886863288</v>
      </c>
      <c r="AQ412" s="201">
        <v>10691628</v>
      </c>
      <c r="AR412" s="132"/>
      <c r="AS412" s="132">
        <v>75488.9375</v>
      </c>
      <c r="AT412" s="132">
        <v>143365.21875</v>
      </c>
      <c r="AU412" s="132">
        <v>355654.34375</v>
      </c>
      <c r="AV412" s="132">
        <v>571952.5</v>
      </c>
      <c r="AW412" s="132">
        <v>62600.01171875</v>
      </c>
      <c r="AX412" s="132">
        <v>1636235.930709753</v>
      </c>
      <c r="AY412" s="188"/>
      <c r="AZ412" s="132">
        <v>1368169.0625</v>
      </c>
      <c r="BA412" s="132">
        <v>38586.593799999995</v>
      </c>
      <c r="BB412" s="132">
        <v>42315.963400000008</v>
      </c>
      <c r="BC412" s="132">
        <v>20582.8596</v>
      </c>
      <c r="BD412" s="132">
        <v>55936.313599999994</v>
      </c>
      <c r="BE412" s="132">
        <v>76487.08159999999</v>
      </c>
      <c r="BF412" s="132">
        <v>68655.385999999999</v>
      </c>
      <c r="BG412" s="132">
        <f t="shared" si="78"/>
        <v>22615.4</v>
      </c>
      <c r="BH412" s="132">
        <f t="shared" si="78"/>
        <v>11994</v>
      </c>
      <c r="BI412" s="132">
        <f t="shared" si="78"/>
        <v>33617.4</v>
      </c>
      <c r="BJ412" s="132"/>
      <c r="BK412" s="132"/>
      <c r="BL412" s="132"/>
      <c r="BM412" s="132"/>
      <c r="BN412" s="132"/>
      <c r="BO412" s="157">
        <v>0.90086761474609378</v>
      </c>
      <c r="BP412" s="202">
        <v>13806522</v>
      </c>
      <c r="BQ412" s="132">
        <v>14040449</v>
      </c>
      <c r="BR412" s="132">
        <v>1500</v>
      </c>
      <c r="BS412" s="132"/>
      <c r="BT412" s="132"/>
      <c r="BU412" s="132">
        <v>12887669</v>
      </c>
      <c r="BV412" s="132"/>
      <c r="BW412" s="132"/>
      <c r="BX412" s="132"/>
      <c r="BY412" s="132">
        <v>1744698.5</v>
      </c>
      <c r="BZ412" s="132">
        <v>0</v>
      </c>
      <c r="CA412" s="190">
        <v>0.94514472961425777</v>
      </c>
      <c r="CB412" s="185">
        <v>58.25</v>
      </c>
      <c r="CC412" s="185">
        <v>2896333.8375390926</v>
      </c>
      <c r="CD412" s="185">
        <v>58.956192016601563</v>
      </c>
      <c r="CE412" s="185">
        <v>3115795.6866331408</v>
      </c>
      <c r="CF412" s="185">
        <v>2566722.3049871842</v>
      </c>
      <c r="CG412" s="185">
        <v>1686730.3236080753</v>
      </c>
      <c r="CH412" s="185">
        <v>1688183.0440326743</v>
      </c>
      <c r="CI412" s="195">
        <v>3914505.0955511765</v>
      </c>
      <c r="CJ412" s="185">
        <v>3512190.100520798</v>
      </c>
      <c r="CK412" s="185">
        <v>1736640.375</v>
      </c>
      <c r="CL412" s="185">
        <v>0.5</v>
      </c>
      <c r="CM412" s="185">
        <v>2</v>
      </c>
      <c r="CN412" s="185">
        <v>676.0344827586207</v>
      </c>
      <c r="CO412" s="185">
        <v>49792588</v>
      </c>
      <c r="CP412" s="186">
        <v>108.11807250976563</v>
      </c>
      <c r="CQ412" s="185">
        <v>4018.650390625</v>
      </c>
      <c r="CR412" s="232">
        <v>3191.30908203125</v>
      </c>
      <c r="CS412" s="185">
        <v>22876</v>
      </c>
      <c r="CT412" s="185">
        <v>1547.6304931640625</v>
      </c>
      <c r="CU412" s="185">
        <v>3119.402099609375</v>
      </c>
      <c r="CV412" s="185">
        <v>377780.56726249953</v>
      </c>
      <c r="CW412" s="233">
        <v>109.18</v>
      </c>
      <c r="CX412" s="186">
        <v>5038762.4344054693</v>
      </c>
    </row>
    <row r="413" spans="1:102">
      <c r="A413" s="587">
        <f t="shared" si="65"/>
        <v>42409.291666608799</v>
      </c>
      <c r="B413" s="166"/>
      <c r="C413" s="185">
        <v>74054.247593119042</v>
      </c>
      <c r="D413" s="161"/>
      <c r="E413" s="133">
        <f t="shared" si="72"/>
        <v>74054.247593119042</v>
      </c>
      <c r="F413" s="134">
        <v>2.7</v>
      </c>
      <c r="G413" s="185">
        <v>910</v>
      </c>
      <c r="H413" s="161"/>
      <c r="I413" s="135">
        <f t="shared" si="73"/>
        <v>910</v>
      </c>
      <c r="J413" s="136">
        <v>7.4999999999999997E-2</v>
      </c>
      <c r="K413" s="185"/>
      <c r="L413" s="185"/>
      <c r="M413" s="135">
        <f t="shared" si="74"/>
        <v>0</v>
      </c>
      <c r="N413" s="191"/>
      <c r="O413" s="185">
        <v>39669.345186946717</v>
      </c>
      <c r="P413" s="161"/>
      <c r="Q413" s="214">
        <f t="shared" si="68"/>
        <v>39669.345186946717</v>
      </c>
      <c r="R413" s="185">
        <v>37407.373119258329</v>
      </c>
      <c r="S413" s="192"/>
      <c r="T413" s="139">
        <f t="shared" si="77"/>
        <v>33474.902406172325</v>
      </c>
      <c r="U413" s="139">
        <f t="shared" si="69"/>
        <v>33474.902406172325</v>
      </c>
      <c r="V413" s="140"/>
      <c r="W413" s="196"/>
      <c r="X413" s="197"/>
      <c r="Y413" s="198"/>
      <c r="Z413" s="172">
        <f t="shared" si="75"/>
        <v>1</v>
      </c>
      <c r="AA413" s="173"/>
      <c r="AB413" s="199"/>
      <c r="AC413" s="198"/>
      <c r="AD413" s="175">
        <f t="shared" si="76"/>
        <v>1</v>
      </c>
      <c r="AE413" s="176"/>
      <c r="AF413" s="200">
        <v>68</v>
      </c>
      <c r="AG413" s="229">
        <f t="shared" si="66"/>
        <v>91</v>
      </c>
      <c r="AH413" s="230">
        <v>16</v>
      </c>
      <c r="AI413" s="230">
        <v>75</v>
      </c>
      <c r="AJ413" s="238">
        <f t="shared" si="67"/>
        <v>251</v>
      </c>
      <c r="AK413" s="192">
        <v>96</v>
      </c>
      <c r="AL413" s="192">
        <v>155</v>
      </c>
      <c r="AM413" s="219">
        <f t="shared" si="70"/>
        <v>8907.0646753265537</v>
      </c>
      <c r="AN413" s="179">
        <f t="shared" si="71"/>
        <v>24567.837730845768</v>
      </c>
      <c r="AO413" s="180"/>
      <c r="AP413" s="777">
        <f t="shared" si="64"/>
        <v>8.1047484464060666</v>
      </c>
      <c r="AQ413" s="201">
        <v>10711760</v>
      </c>
      <c r="AR413" s="132"/>
      <c r="AS413" s="132">
        <v>75599.2421875</v>
      </c>
      <c r="AT413" s="132">
        <v>143817.34375</v>
      </c>
      <c r="AU413" s="132">
        <v>356543.5625</v>
      </c>
      <c r="AV413" s="132">
        <v>573518.375</v>
      </c>
      <c r="AW413" s="132">
        <v>62818.00390625</v>
      </c>
      <c r="AX413" s="132">
        <v>1638717.3392473091</v>
      </c>
      <c r="AY413" s="188"/>
      <c r="AZ413" s="132">
        <v>1368169.0625</v>
      </c>
      <c r="BA413" s="132">
        <v>38944.068199999994</v>
      </c>
      <c r="BB413" s="132">
        <v>42695.654600000009</v>
      </c>
      <c r="BC413" s="132">
        <v>20782.950400000002</v>
      </c>
      <c r="BD413" s="132">
        <v>56358.559399999991</v>
      </c>
      <c r="BE413" s="132">
        <v>77252.876399999994</v>
      </c>
      <c r="BF413" s="132">
        <v>68789.653999999995</v>
      </c>
      <c r="BG413" s="132">
        <f t="shared" si="78"/>
        <v>24149.600000000002</v>
      </c>
      <c r="BH413" s="132">
        <f t="shared" si="78"/>
        <v>11994</v>
      </c>
      <c r="BI413" s="132">
        <f t="shared" si="78"/>
        <v>34919.599999999999</v>
      </c>
      <c r="BJ413" s="132"/>
      <c r="BK413" s="132"/>
      <c r="BL413" s="132"/>
      <c r="BM413" s="132"/>
      <c r="BN413" s="132"/>
      <c r="BO413" s="157">
        <v>0.87877639770507809</v>
      </c>
      <c r="BP413" s="202">
        <v>13832092</v>
      </c>
      <c r="BQ413" s="132">
        <v>14066278</v>
      </c>
      <c r="BR413" s="132">
        <v>1500</v>
      </c>
      <c r="BS413" s="132"/>
      <c r="BT413" s="132"/>
      <c r="BU413" s="132">
        <v>12910724</v>
      </c>
      <c r="BV413" s="132"/>
      <c r="BW413" s="132"/>
      <c r="BX413" s="132"/>
      <c r="BY413" s="132">
        <v>1746408.5</v>
      </c>
      <c r="BZ413" s="132">
        <v>0</v>
      </c>
      <c r="CA413" s="190">
        <v>0.92621101379394533</v>
      </c>
      <c r="CB413" s="185">
        <v>58.25</v>
      </c>
      <c r="CC413" s="185">
        <v>2904055.1919608386</v>
      </c>
      <c r="CD413" s="185">
        <v>61.238674163818359</v>
      </c>
      <c r="CE413" s="185">
        <v>3123970.379454569</v>
      </c>
      <c r="CF413" s="185">
        <v>2573003.2772517148</v>
      </c>
      <c r="CG413" s="185">
        <v>1687985.9369954234</v>
      </c>
      <c r="CH413" s="185">
        <v>1689445.1667481179</v>
      </c>
      <c r="CI413" s="195">
        <v>3918434.6835903404</v>
      </c>
      <c r="CJ413" s="185">
        <v>3514729.2321201917</v>
      </c>
      <c r="CK413" s="185">
        <v>1744536.25</v>
      </c>
      <c r="CL413" s="185">
        <v>0.5</v>
      </c>
      <c r="CM413" s="185">
        <v>2</v>
      </c>
      <c r="CN413" s="185">
        <v>676.0344827586207</v>
      </c>
      <c r="CO413" s="185">
        <v>49910700</v>
      </c>
      <c r="CP413" s="186">
        <v>100.05120849609375</v>
      </c>
      <c r="CQ413" s="185">
        <v>4031.242431640625</v>
      </c>
      <c r="CR413" s="232">
        <v>3263.56396484375</v>
      </c>
      <c r="CS413" s="185">
        <v>22957</v>
      </c>
      <c r="CT413" s="185">
        <v>1547.6571044921875</v>
      </c>
      <c r="CU413" s="185">
        <v>3157.949462890625</v>
      </c>
      <c r="CV413" s="185">
        <v>377796.26687957783</v>
      </c>
      <c r="CW413" s="233">
        <v>109.18</v>
      </c>
      <c r="CX413" s="186">
        <v>5049063.2182067148</v>
      </c>
    </row>
    <row r="414" spans="1:102">
      <c r="A414" s="587">
        <f t="shared" si="65"/>
        <v>42410.291666608799</v>
      </c>
      <c r="B414" s="166"/>
      <c r="C414" s="185">
        <v>74302.647585045634</v>
      </c>
      <c r="D414" s="161"/>
      <c r="E414" s="133">
        <f t="shared" si="72"/>
        <v>74302.647585045634</v>
      </c>
      <c r="F414" s="134">
        <v>2.7</v>
      </c>
      <c r="G414" s="185">
        <v>1006</v>
      </c>
      <c r="H414" s="161"/>
      <c r="I414" s="135">
        <f t="shared" si="73"/>
        <v>1006</v>
      </c>
      <c r="J414" s="136">
        <v>7.4999999999999997E-2</v>
      </c>
      <c r="K414" s="185"/>
      <c r="L414" s="185"/>
      <c r="M414" s="135">
        <f t="shared" si="74"/>
        <v>0</v>
      </c>
      <c r="N414" s="191"/>
      <c r="O414" s="185">
        <v>49947.942169155875</v>
      </c>
      <c r="P414" s="161"/>
      <c r="Q414" s="214">
        <f t="shared" si="68"/>
        <v>49947.942169155875</v>
      </c>
      <c r="R414" s="185">
        <v>41794.805527631208</v>
      </c>
      <c r="S414" s="192"/>
      <c r="T414" s="139">
        <f t="shared" si="77"/>
        <v>23348.705415889759</v>
      </c>
      <c r="U414" s="139">
        <f t="shared" si="69"/>
        <v>23348.705415889759</v>
      </c>
      <c r="V414" s="140"/>
      <c r="W414" s="196"/>
      <c r="X414" s="197"/>
      <c r="Y414" s="198"/>
      <c r="Z414" s="172">
        <f t="shared" si="75"/>
        <v>1</v>
      </c>
      <c r="AA414" s="173"/>
      <c r="AB414" s="199"/>
      <c r="AC414" s="198"/>
      <c r="AD414" s="175">
        <f t="shared" si="76"/>
        <v>1</v>
      </c>
      <c r="AE414" s="176"/>
      <c r="AF414" s="200">
        <v>66</v>
      </c>
      <c r="AG414" s="229">
        <f t="shared" si="66"/>
        <v>41</v>
      </c>
      <c r="AH414" s="230">
        <v>0</v>
      </c>
      <c r="AI414" s="230">
        <v>41</v>
      </c>
      <c r="AJ414" s="238">
        <f t="shared" si="67"/>
        <v>154</v>
      </c>
      <c r="AK414" s="192">
        <v>0</v>
      </c>
      <c r="AL414" s="192">
        <v>154</v>
      </c>
      <c r="AM414" s="219">
        <f t="shared" si="70"/>
        <v>4909.2149848793852</v>
      </c>
      <c r="AN414" s="179">
        <f t="shared" si="71"/>
        <v>18439.490431010374</v>
      </c>
      <c r="AO414" s="180"/>
      <c r="AP414" s="777">
        <f t="shared" si="64"/>
        <v>8.0953797894054258</v>
      </c>
      <c r="AQ414" s="201">
        <v>10738495</v>
      </c>
      <c r="AR414" s="132"/>
      <c r="AS414" s="132">
        <v>75696.9921875</v>
      </c>
      <c r="AT414" s="132">
        <v>144235.078125</v>
      </c>
      <c r="AU414" s="132">
        <v>357378.78125</v>
      </c>
      <c r="AV414" s="132">
        <v>575056.4375</v>
      </c>
      <c r="AW414" s="132">
        <v>63025.03125</v>
      </c>
      <c r="AX414" s="132">
        <v>1642551.5986551538</v>
      </c>
      <c r="AY414" s="188"/>
      <c r="AZ414" s="132">
        <v>1368169.0625</v>
      </c>
      <c r="BA414" s="132">
        <v>39301.542599999993</v>
      </c>
      <c r="BB414" s="132">
        <v>43075.34580000001</v>
      </c>
      <c r="BC414" s="132">
        <v>20983.041200000003</v>
      </c>
      <c r="BD414" s="132">
        <v>56780.805199999988</v>
      </c>
      <c r="BE414" s="132">
        <v>78018.671199999982</v>
      </c>
      <c r="BF414" s="132">
        <v>68923.922000000006</v>
      </c>
      <c r="BG414" s="132">
        <f t="shared" si="78"/>
        <v>25683.800000000003</v>
      </c>
      <c r="BH414" s="132">
        <f t="shared" si="78"/>
        <v>11994</v>
      </c>
      <c r="BI414" s="132">
        <f t="shared" si="78"/>
        <v>36221.799999999996</v>
      </c>
      <c r="BJ414" s="132"/>
      <c r="BK414" s="132"/>
      <c r="BL414" s="132"/>
      <c r="BM414" s="132"/>
      <c r="BN414" s="132"/>
      <c r="BO414" s="157">
        <v>0.81479789733886721</v>
      </c>
      <c r="BP414" s="202">
        <v>13868534</v>
      </c>
      <c r="BQ414" s="132">
        <v>14102498</v>
      </c>
      <c r="BR414" s="132">
        <v>1500</v>
      </c>
      <c r="BS414" s="132"/>
      <c r="BT414" s="132"/>
      <c r="BU414" s="132">
        <v>12945308</v>
      </c>
      <c r="BV414" s="132"/>
      <c r="BW414" s="132"/>
      <c r="BX414" s="132"/>
      <c r="BY414" s="132">
        <v>1753919.75</v>
      </c>
      <c r="BZ414" s="132">
        <v>0</v>
      </c>
      <c r="CA414" s="190">
        <v>0.87893943786621098</v>
      </c>
      <c r="CB414" s="185">
        <v>58.25</v>
      </c>
      <c r="CC414" s="185">
        <v>2912896.1092297323</v>
      </c>
      <c r="CD414" s="185">
        <v>65.901351928710938</v>
      </c>
      <c r="CE414" s="185">
        <v>3133341.6973017007</v>
      </c>
      <c r="CF414" s="185">
        <v>2578474.6114014862</v>
      </c>
      <c r="CG414" s="185">
        <v>1696060.9921606542</v>
      </c>
      <c r="CH414" s="185">
        <v>1697504.4606243817</v>
      </c>
      <c r="CI414" s="195">
        <v>3935242.4491576697</v>
      </c>
      <c r="CJ414" s="185">
        <v>3526102.2104716175</v>
      </c>
      <c r="CK414" s="185">
        <v>1750589.75</v>
      </c>
      <c r="CL414" s="185">
        <v>0.5</v>
      </c>
      <c r="CM414" s="185">
        <v>2</v>
      </c>
      <c r="CN414" s="185">
        <v>676.0344827586207</v>
      </c>
      <c r="CO414" s="185">
        <v>50131668</v>
      </c>
      <c r="CP414" s="186">
        <v>99.9083251953125</v>
      </c>
      <c r="CQ414" s="185">
        <v>4043.653076171875</v>
      </c>
      <c r="CR414" s="232">
        <v>3336.9599609375</v>
      </c>
      <c r="CS414" s="185">
        <v>23036</v>
      </c>
      <c r="CT414" s="185">
        <v>1547.71630859375</v>
      </c>
      <c r="CU414" s="185">
        <v>3196.038330078125</v>
      </c>
      <c r="CV414" s="185">
        <v>377812.30039258121</v>
      </c>
      <c r="CW414" s="233">
        <v>109.18</v>
      </c>
      <c r="CX414" s="186">
        <v>5059271.9115312276</v>
      </c>
    </row>
    <row r="415" spans="1:102">
      <c r="A415" s="587">
        <f t="shared" si="65"/>
        <v>42411.291666608799</v>
      </c>
      <c r="B415" s="166"/>
      <c r="C415" s="185">
        <v>35775.348837244201</v>
      </c>
      <c r="D415" s="161"/>
      <c r="E415" s="133">
        <f t="shared" si="72"/>
        <v>35775.348837244201</v>
      </c>
      <c r="F415" s="134">
        <v>2.7</v>
      </c>
      <c r="G415" s="185">
        <v>414</v>
      </c>
      <c r="H415" s="161"/>
      <c r="I415" s="135">
        <f t="shared" si="73"/>
        <v>414</v>
      </c>
      <c r="J415" s="136">
        <v>7.4999999999999997E-2</v>
      </c>
      <c r="K415" s="185"/>
      <c r="L415" s="185"/>
      <c r="M415" s="135">
        <f t="shared" si="74"/>
        <v>0</v>
      </c>
      <c r="N415" s="191"/>
      <c r="O415" s="185">
        <v>41228.053926496017</v>
      </c>
      <c r="P415" s="161"/>
      <c r="Q415" s="214">
        <f t="shared" si="68"/>
        <v>41228.053926496017</v>
      </c>
      <c r="R415" s="185">
        <v>30613.26271179572</v>
      </c>
      <c r="S415" s="192"/>
      <c r="T415" s="139"/>
      <c r="U415" s="139"/>
      <c r="V415" s="140"/>
      <c r="W415" s="196"/>
      <c r="X415" s="197"/>
      <c r="Y415" s="198"/>
      <c r="Z415" s="172">
        <f t="shared" si="75"/>
        <v>1</v>
      </c>
      <c r="AA415" s="173"/>
      <c r="AB415" s="199"/>
      <c r="AC415" s="198"/>
      <c r="AD415" s="175">
        <f t="shared" si="76"/>
        <v>1</v>
      </c>
      <c r="AE415" s="176"/>
      <c r="AF415" s="200">
        <v>65</v>
      </c>
      <c r="AG415" s="229">
        <f t="shared" si="66"/>
        <v>84.285714285714292</v>
      </c>
      <c r="AH415" s="239">
        <f>AVERAGE(AH408:AH414)</f>
        <v>17.857142857142858</v>
      </c>
      <c r="AI415" s="239">
        <f>AVERAGE(AI408:AI414)</f>
        <v>66.428571428571431</v>
      </c>
      <c r="AJ415" s="238">
        <f t="shared" si="67"/>
        <v>159.71428571428572</v>
      </c>
      <c r="AK415" s="239">
        <f>AVERAGE(AK408:AK414)</f>
        <v>50</v>
      </c>
      <c r="AL415" s="239">
        <f>AVERAGE(AL408:AL414)</f>
        <v>109.71428571428571</v>
      </c>
      <c r="AM415" s="219">
        <f t="shared" si="70"/>
        <v>0</v>
      </c>
      <c r="AN415" s="179">
        <f t="shared" si="71"/>
        <v>0</v>
      </c>
      <c r="AO415" s="180"/>
      <c r="AP415" s="777">
        <f t="shared" si="64"/>
        <v>8.0852399176844045</v>
      </c>
      <c r="AQ415" s="201">
        <v>10765675</v>
      </c>
      <c r="AR415" s="132"/>
      <c r="AS415" s="132">
        <v>75794.1953125</v>
      </c>
      <c r="AT415" s="132">
        <v>144650.578125</v>
      </c>
      <c r="AU415" s="132">
        <v>358211.65625</v>
      </c>
      <c r="AV415" s="132">
        <v>576596</v>
      </c>
      <c r="AW415" s="132">
        <v>63231.64453125</v>
      </c>
      <c r="AX415" s="132">
        <v>1646432.2472745311</v>
      </c>
      <c r="AY415" s="188"/>
      <c r="AZ415" s="132">
        <v>1368169.0625</v>
      </c>
      <c r="BA415" s="132">
        <v>39659.017</v>
      </c>
      <c r="BB415" s="132">
        <v>43455.036999999997</v>
      </c>
      <c r="BC415" s="132">
        <v>21183.132000000001</v>
      </c>
      <c r="BD415" s="132">
        <v>57203.050999999999</v>
      </c>
      <c r="BE415" s="132">
        <v>78784.466</v>
      </c>
      <c r="BF415" s="132">
        <v>69058.19</v>
      </c>
      <c r="BG415" s="132">
        <v>27218</v>
      </c>
      <c r="BH415" s="132">
        <v>11994</v>
      </c>
      <c r="BI415" s="132">
        <v>37524</v>
      </c>
      <c r="BJ415" s="132"/>
      <c r="BK415" s="132"/>
      <c r="BL415" s="132"/>
      <c r="BM415" s="132"/>
      <c r="BN415" s="132"/>
      <c r="BO415" s="157">
        <v>0.69204963684082033</v>
      </c>
      <c r="BP415" s="202">
        <v>13908241</v>
      </c>
      <c r="BQ415" s="132">
        <v>14141445</v>
      </c>
      <c r="BR415" s="132">
        <v>1500</v>
      </c>
      <c r="BS415" s="132"/>
      <c r="BT415" s="132"/>
      <c r="BU415" s="132">
        <v>12982631</v>
      </c>
      <c r="BV415" s="132"/>
      <c r="BW415" s="132"/>
      <c r="BX415" s="132"/>
      <c r="BY415" s="132">
        <v>1763582.875</v>
      </c>
      <c r="BZ415" s="132">
        <v>0</v>
      </c>
      <c r="CA415" s="190">
        <v>0.85754325866699221</v>
      </c>
      <c r="CB415" s="185">
        <v>63.59</v>
      </c>
      <c r="CC415" s="185">
        <v>2921264.4109361186</v>
      </c>
      <c r="CD415" s="185">
        <v>76.246963500976563</v>
      </c>
      <c r="CE415" s="185">
        <v>3142269.8544064714</v>
      </c>
      <c r="CF415" s="185">
        <v>2585061.0220348812</v>
      </c>
      <c r="CG415" s="185">
        <v>1705012.3060165565</v>
      </c>
      <c r="CH415" s="185">
        <v>1706388.7741199939</v>
      </c>
      <c r="CI415" s="195">
        <v>3952449.3284584051</v>
      </c>
      <c r="CJ415" s="185">
        <v>3543132.3924914924</v>
      </c>
      <c r="CK415" s="185">
        <v>1754877</v>
      </c>
      <c r="CL415" s="185">
        <v>0.5</v>
      </c>
      <c r="CM415" s="185">
        <v>2</v>
      </c>
      <c r="CN415" s="185">
        <v>676.0344827586207</v>
      </c>
      <c r="CO415" s="185">
        <v>50339820</v>
      </c>
      <c r="CP415" s="186">
        <v>98.5704345703125</v>
      </c>
      <c r="CQ415" s="185">
        <v>4055.2890625</v>
      </c>
      <c r="CR415" s="232">
        <v>3409.97607421875</v>
      </c>
      <c r="CS415" s="185">
        <v>23114</v>
      </c>
      <c r="CT415" s="185">
        <v>1547.794677734375</v>
      </c>
      <c r="CU415" s="185">
        <v>3235.3271484375</v>
      </c>
      <c r="CV415" s="185">
        <v>377827.28582738666</v>
      </c>
      <c r="CW415" s="233">
        <v>109.18</v>
      </c>
      <c r="CX415" s="186">
        <v>5069483.6844435446</v>
      </c>
    </row>
    <row r="416" spans="1:102">
      <c r="A416" s="587">
        <f t="shared" si="65"/>
        <v>42412.291666608799</v>
      </c>
      <c r="B416" s="166"/>
      <c r="C416" s="185">
        <v>47066.048470278482</v>
      </c>
      <c r="D416" s="161"/>
      <c r="E416" s="133">
        <f t="shared" si="72"/>
        <v>47066.048470278482</v>
      </c>
      <c r="F416" s="134">
        <v>2.7</v>
      </c>
      <c r="G416" s="185">
        <v>325</v>
      </c>
      <c r="H416" s="161"/>
      <c r="I416" s="135">
        <f t="shared" si="73"/>
        <v>325</v>
      </c>
      <c r="J416" s="136">
        <v>7.4999999999999997E-2</v>
      </c>
      <c r="K416" s="185"/>
      <c r="L416" s="185"/>
      <c r="M416" s="135">
        <f t="shared" si="74"/>
        <v>0</v>
      </c>
      <c r="N416" s="191"/>
      <c r="O416" s="185">
        <v>40768.39112870182</v>
      </c>
      <c r="P416" s="161"/>
      <c r="Q416" s="214">
        <f t="shared" si="68"/>
        <v>40768.39112870182</v>
      </c>
      <c r="R416" s="185">
        <v>31589.043353103476</v>
      </c>
      <c r="S416" s="192"/>
      <c r="T416" s="139">
        <f t="shared" ref="T416:T479" si="79">IF(Q416="","",IF((E416-I416-M416-Q416)&gt;0,E416-I416-M416-Q416,0))</f>
        <v>5972.6573415766616</v>
      </c>
      <c r="U416" s="139">
        <f t="shared" si="69"/>
        <v>5972.6573415766616</v>
      </c>
      <c r="V416" s="140"/>
      <c r="W416" s="196"/>
      <c r="X416" s="197"/>
      <c r="Y416" s="198"/>
      <c r="Z416" s="172">
        <f t="shared" si="75"/>
        <v>1</v>
      </c>
      <c r="AA416" s="173"/>
      <c r="AB416" s="199"/>
      <c r="AC416" s="198"/>
      <c r="AD416" s="175">
        <f t="shared" si="76"/>
        <v>1</v>
      </c>
      <c r="AE416" s="176"/>
      <c r="AF416" s="200">
        <v>65</v>
      </c>
      <c r="AG416" s="229">
        <f t="shared" si="66"/>
        <v>82.897959183673464</v>
      </c>
      <c r="AH416" s="239">
        <f>AVERAGE(AH409:AH415)</f>
        <v>20.408163265306122</v>
      </c>
      <c r="AI416" s="239">
        <f>AVERAGE(AI409:AI415)</f>
        <v>62.489795918367349</v>
      </c>
      <c r="AJ416" s="238">
        <f t="shared" si="67"/>
        <v>168.38775510204081</v>
      </c>
      <c r="AK416" s="239">
        <f>AVERAGE(AK409:AK415)</f>
        <v>57.142857142857146</v>
      </c>
      <c r="AL416" s="239">
        <f>AVERAGE(AL409:AL415)</f>
        <v>111.24489795918366</v>
      </c>
      <c r="AM416" s="219">
        <f t="shared" si="70"/>
        <v>1970.3511834227563</v>
      </c>
      <c r="AN416" s="179">
        <f t="shared" si="71"/>
        <v>4002.306158153905</v>
      </c>
      <c r="AO416" s="180"/>
      <c r="AP416" s="777">
        <f t="shared" si="64"/>
        <v>8.0743288312430046</v>
      </c>
      <c r="AQ416" s="201">
        <v>10792228</v>
      </c>
      <c r="AR416" s="132"/>
      <c r="AS416" s="132">
        <v>75890.5</v>
      </c>
      <c r="AT416" s="132">
        <v>145065.578125</v>
      </c>
      <c r="AU416" s="132">
        <v>359051.90625</v>
      </c>
      <c r="AV416" s="132">
        <v>578135.0625</v>
      </c>
      <c r="AW416" s="132">
        <v>63438.20703125</v>
      </c>
      <c r="AX416" s="132">
        <v>1650324.6436947112</v>
      </c>
      <c r="AY416" s="188"/>
      <c r="AZ416" s="132">
        <v>1368169.0625</v>
      </c>
      <c r="BA416" s="132">
        <v>40164.67</v>
      </c>
      <c r="BB416" s="132">
        <v>43998.36</v>
      </c>
      <c r="BC416" s="132">
        <v>21466.972000000002</v>
      </c>
      <c r="BD416" s="132">
        <v>57805.440000000002</v>
      </c>
      <c r="BE416" s="132">
        <v>79868.271999999997</v>
      </c>
      <c r="BF416" s="132">
        <v>69246.539999999994</v>
      </c>
      <c r="BG416" s="132">
        <v>29388</v>
      </c>
      <c r="BH416" s="132">
        <v>12010</v>
      </c>
      <c r="BI416" s="132">
        <v>39371</v>
      </c>
      <c r="BJ416" s="132"/>
      <c r="BK416" s="132"/>
      <c r="BL416" s="132"/>
      <c r="BM416" s="132"/>
      <c r="BN416" s="132"/>
      <c r="BO416" s="157">
        <v>0.81203742980957028</v>
      </c>
      <c r="BP416" s="202">
        <v>13934288</v>
      </c>
      <c r="BQ416" s="132">
        <v>14167399</v>
      </c>
      <c r="BR416" s="132">
        <v>1500</v>
      </c>
      <c r="BS416" s="132"/>
      <c r="BT416" s="132"/>
      <c r="BU416" s="132">
        <v>13005298</v>
      </c>
      <c r="BV416" s="132"/>
      <c r="BW416" s="132"/>
      <c r="BX416" s="132"/>
      <c r="BY416" s="132">
        <v>1764293</v>
      </c>
      <c r="BZ416" s="132">
        <v>0</v>
      </c>
      <c r="CA416" s="190">
        <v>0.91944488525390622</v>
      </c>
      <c r="CB416" s="185">
        <v>63.59</v>
      </c>
      <c r="CC416" s="185">
        <v>2929594.7134352815</v>
      </c>
      <c r="CD416" s="185">
        <v>83.215988159179688</v>
      </c>
      <c r="CE416" s="185">
        <v>3151156.3575448804</v>
      </c>
      <c r="CF416" s="185">
        <v>2591985.3795596608</v>
      </c>
      <c r="CG416" s="185">
        <v>1713952.7177482697</v>
      </c>
      <c r="CH416" s="185">
        <v>1715297.9897778695</v>
      </c>
      <c r="CI416" s="195">
        <v>3969600.5624874905</v>
      </c>
      <c r="CJ416" s="185">
        <v>3560077.3197419783</v>
      </c>
      <c r="CK416" s="185">
        <v>1760464.625</v>
      </c>
      <c r="CL416" s="185">
        <v>0.5</v>
      </c>
      <c r="CM416" s="185">
        <v>2</v>
      </c>
      <c r="CN416" s="185">
        <v>676.0344827586207</v>
      </c>
      <c r="CO416" s="185">
        <v>50463040</v>
      </c>
      <c r="CP416" s="186">
        <v>111.24216461181641</v>
      </c>
      <c r="CQ416" s="185">
        <v>4066.551025390625</v>
      </c>
      <c r="CR416" s="232">
        <v>3483.14404296875</v>
      </c>
      <c r="CS416" s="185">
        <v>23192</v>
      </c>
      <c r="CT416" s="185">
        <v>1547.92333984375</v>
      </c>
      <c r="CU416" s="185">
        <v>3276.458251953125</v>
      </c>
      <c r="CV416" s="185">
        <v>377843.30756659852</v>
      </c>
      <c r="CW416" s="233">
        <v>101.75</v>
      </c>
      <c r="CX416" s="186">
        <v>5079727.8049344271</v>
      </c>
    </row>
    <row r="417" spans="1:102">
      <c r="A417" s="587">
        <f t="shared" si="65"/>
        <v>42413.291666608799</v>
      </c>
      <c r="B417" s="166"/>
      <c r="C417" s="185">
        <v>45507.798520924087</v>
      </c>
      <c r="D417" s="161"/>
      <c r="E417" s="133">
        <f t="shared" si="72"/>
        <v>45507.798520924087</v>
      </c>
      <c r="F417" s="134">
        <v>2.7</v>
      </c>
      <c r="G417" s="185">
        <v>195</v>
      </c>
      <c r="H417" s="161"/>
      <c r="I417" s="135">
        <f t="shared" si="73"/>
        <v>195</v>
      </c>
      <c r="J417" s="136">
        <v>7.4999999999999997E-2</v>
      </c>
      <c r="K417" s="185"/>
      <c r="L417" s="185"/>
      <c r="M417" s="135">
        <f t="shared" si="74"/>
        <v>0</v>
      </c>
      <c r="N417" s="191"/>
      <c r="O417" s="185">
        <v>38777.349841395735</v>
      </c>
      <c r="P417" s="161"/>
      <c r="Q417" s="214">
        <f t="shared" si="68"/>
        <v>38777.349841395735</v>
      </c>
      <c r="R417" s="185">
        <v>31123.008281190818</v>
      </c>
      <c r="S417" s="192"/>
      <c r="T417" s="139">
        <f t="shared" si="79"/>
        <v>6535.4486795283519</v>
      </c>
      <c r="U417" s="139">
        <f t="shared" si="69"/>
        <v>6535.4486795283519</v>
      </c>
      <c r="V417" s="140"/>
      <c r="W417" s="196"/>
      <c r="X417" s="197"/>
      <c r="Y417" s="198"/>
      <c r="Z417" s="172">
        <f t="shared" si="75"/>
        <v>1</v>
      </c>
      <c r="AA417" s="173"/>
      <c r="AB417" s="199"/>
      <c r="AC417" s="198"/>
      <c r="AD417" s="175">
        <f t="shared" si="76"/>
        <v>1</v>
      </c>
      <c r="AE417" s="176"/>
      <c r="AF417" s="200">
        <v>70</v>
      </c>
      <c r="AG417" s="229">
        <f t="shared" si="66"/>
        <v>109.41690962099125</v>
      </c>
      <c r="AH417" s="230">
        <v>50</v>
      </c>
      <c r="AI417" s="239">
        <f>AVERAGE(AI410:AI416)</f>
        <v>59.416909620991255</v>
      </c>
      <c r="AJ417" s="238">
        <f t="shared" si="67"/>
        <v>171.56559766763849</v>
      </c>
      <c r="AK417" s="192">
        <v>63</v>
      </c>
      <c r="AL417" s="239">
        <f>AVERAGE(AL410:AL416)</f>
        <v>108.56559766763847</v>
      </c>
      <c r="AM417" s="219">
        <f t="shared" si="70"/>
        <v>2544.9577071572994</v>
      </c>
      <c r="AN417" s="179">
        <f t="shared" si="71"/>
        <v>3990.4909723710521</v>
      </c>
      <c r="AO417" s="180"/>
      <c r="AP417" s="777">
        <f t="shared" si="64"/>
        <v>8.0626465300812242</v>
      </c>
      <c r="AQ417" s="201">
        <v>10818990</v>
      </c>
      <c r="AR417" s="132"/>
      <c r="AS417" s="132">
        <v>75996.6484375</v>
      </c>
      <c r="AT417" s="132">
        <v>145375.78125</v>
      </c>
      <c r="AU417" s="132">
        <v>359929.25</v>
      </c>
      <c r="AV417" s="132">
        <v>579694.8125</v>
      </c>
      <c r="AW417" s="132">
        <v>63653.01953125</v>
      </c>
      <c r="AX417" s="132">
        <v>1651406.7429814953</v>
      </c>
      <c r="AY417" s="188"/>
      <c r="AZ417" s="132">
        <v>1368169.0625</v>
      </c>
      <c r="BA417" s="132">
        <v>40555.550000000003</v>
      </c>
      <c r="BB417" s="132">
        <v>44418.83</v>
      </c>
      <c r="BC417" s="132">
        <v>21687.18</v>
      </c>
      <c r="BD417" s="132">
        <v>58271.027000000002</v>
      </c>
      <c r="BE417" s="132">
        <v>80704.479999999996</v>
      </c>
      <c r="BF417" s="132">
        <v>69391.835000000006</v>
      </c>
      <c r="BG417" s="132">
        <v>31068</v>
      </c>
      <c r="BH417" s="132">
        <v>12010</v>
      </c>
      <c r="BI417" s="132">
        <v>40804</v>
      </c>
      <c r="BJ417" s="132"/>
      <c r="BK417" s="132"/>
      <c r="BL417" s="132"/>
      <c r="BM417" s="132"/>
      <c r="BN417" s="132"/>
      <c r="BO417" s="157">
        <v>0.89584007263183596</v>
      </c>
      <c r="BP417" s="202">
        <v>13964612</v>
      </c>
      <c r="BQ417" s="132">
        <v>14197555</v>
      </c>
      <c r="BR417" s="132">
        <v>1500</v>
      </c>
      <c r="BS417" s="132"/>
      <c r="BT417" s="132"/>
      <c r="BU417" s="132">
        <v>13031763</v>
      </c>
      <c r="BV417" s="132"/>
      <c r="BW417" s="132"/>
      <c r="BX417" s="132"/>
      <c r="BY417" s="132">
        <v>1764309.5</v>
      </c>
      <c r="BZ417" s="132">
        <v>0</v>
      </c>
      <c r="CA417" s="190">
        <v>0.96526031494140629</v>
      </c>
      <c r="CB417" s="185">
        <v>48.4</v>
      </c>
      <c r="CC417" s="185">
        <v>2937968.9860434122</v>
      </c>
      <c r="CD417" s="185">
        <v>70.470100402832031</v>
      </c>
      <c r="CE417" s="185">
        <v>3160072.6933069937</v>
      </c>
      <c r="CF417" s="185">
        <v>2598282.5835567978</v>
      </c>
      <c r="CG417" s="185">
        <v>1722897.4612451012</v>
      </c>
      <c r="CH417" s="185">
        <v>1724220.3915773379</v>
      </c>
      <c r="CI417" s="195">
        <v>3986830.6500548813</v>
      </c>
      <c r="CJ417" s="185">
        <v>3577006.7603620859</v>
      </c>
      <c r="CK417" s="185">
        <v>1769613.5</v>
      </c>
      <c r="CL417" s="185">
        <v>0.5</v>
      </c>
      <c r="CM417" s="185">
        <v>2</v>
      </c>
      <c r="CN417" s="185">
        <v>676.0344827586207</v>
      </c>
      <c r="CO417" s="185">
        <v>50627476</v>
      </c>
      <c r="CP417" s="186">
        <v>112.2908935546875</v>
      </c>
      <c r="CQ417" s="185">
        <v>4078.243408203125</v>
      </c>
      <c r="CR417" s="232">
        <v>3556.470458984375</v>
      </c>
      <c r="CS417" s="185">
        <v>23271</v>
      </c>
      <c r="CT417" s="185">
        <v>1547.952392578125</v>
      </c>
      <c r="CU417" s="185">
        <v>3317.07568359375</v>
      </c>
      <c r="CV417" s="185">
        <v>377858.29248269933</v>
      </c>
      <c r="CW417" s="233">
        <v>109.18</v>
      </c>
      <c r="CX417" s="186">
        <v>5089864.9505612105</v>
      </c>
    </row>
    <row r="418" spans="1:102">
      <c r="A418" s="587">
        <f t="shared" si="65"/>
        <v>42414.291666608799</v>
      </c>
      <c r="B418" s="166"/>
      <c r="C418" s="185">
        <v>32622.048939731467</v>
      </c>
      <c r="D418" s="161"/>
      <c r="E418" s="133">
        <f t="shared" si="72"/>
        <v>32622.048939731467</v>
      </c>
      <c r="F418" s="134">
        <v>2.7</v>
      </c>
      <c r="G418" s="185">
        <v>431</v>
      </c>
      <c r="H418" s="161"/>
      <c r="I418" s="135">
        <f t="shared" si="73"/>
        <v>431</v>
      </c>
      <c r="J418" s="136">
        <v>7.4999999999999997E-2</v>
      </c>
      <c r="K418" s="185"/>
      <c r="L418" s="185"/>
      <c r="M418" s="135">
        <f t="shared" si="74"/>
        <v>0</v>
      </c>
      <c r="N418" s="191"/>
      <c r="O418" s="185">
        <v>28362.950745821141</v>
      </c>
      <c r="P418" s="161"/>
      <c r="Q418" s="214">
        <f t="shared" si="68"/>
        <v>28362.950745821141</v>
      </c>
      <c r="R418" s="185">
        <v>43503.01942664104</v>
      </c>
      <c r="S418" s="192"/>
      <c r="T418" s="139">
        <f t="shared" si="79"/>
        <v>3828.0981939103258</v>
      </c>
      <c r="U418" s="139">
        <f t="shared" si="69"/>
        <v>3828.0981939103258</v>
      </c>
      <c r="V418" s="140"/>
      <c r="W418" s="196"/>
      <c r="X418" s="197"/>
      <c r="Y418" s="198"/>
      <c r="Z418" s="172">
        <f t="shared" si="75"/>
        <v>1</v>
      </c>
      <c r="AA418" s="173"/>
      <c r="AB418" s="199"/>
      <c r="AC418" s="198"/>
      <c r="AD418" s="175">
        <f t="shared" si="76"/>
        <v>1</v>
      </c>
      <c r="AE418" s="176"/>
      <c r="AF418" s="200">
        <v>70</v>
      </c>
      <c r="AG418" s="229">
        <f t="shared" si="66"/>
        <v>69.228654727197011</v>
      </c>
      <c r="AH418" s="239">
        <f>AVERAGE(AH411:AH417)</f>
        <v>16.037900874635568</v>
      </c>
      <c r="AI418" s="239">
        <f>AVERAGE(AI411:AI417)</f>
        <v>53.190753852561436</v>
      </c>
      <c r="AJ418" s="238">
        <f t="shared" si="67"/>
        <v>153.381091211995</v>
      </c>
      <c r="AK418" s="239">
        <f>AVERAGE(AK411:AK417)</f>
        <v>52.020408163265309</v>
      </c>
      <c r="AL418" s="239">
        <f>AVERAGE(AL411:AL417)</f>
        <v>101.3606830487297</v>
      </c>
      <c r="AM418" s="219">
        <f t="shared" si="70"/>
        <v>1190.4873571906217</v>
      </c>
      <c r="AN418" s="179">
        <f t="shared" si="71"/>
        <v>2637.6108367197044</v>
      </c>
      <c r="AO418" s="180"/>
      <c r="AP418" s="777">
        <f t="shared" si="64"/>
        <v>8.0501930141990652</v>
      </c>
      <c r="AQ418" s="201">
        <v>10840882</v>
      </c>
      <c r="AR418" s="132"/>
      <c r="AS418" s="132">
        <v>76100.5703125</v>
      </c>
      <c r="AT418" s="132">
        <v>145375.78125</v>
      </c>
      <c r="AU418" s="132">
        <v>360798.40625</v>
      </c>
      <c r="AV418" s="132">
        <v>581252.5</v>
      </c>
      <c r="AW418" s="132">
        <v>63865.71875</v>
      </c>
      <c r="AX418" s="132">
        <v>1652256.8556967217</v>
      </c>
      <c r="AY418" s="188"/>
      <c r="AZ418" s="132">
        <v>1368169.0625</v>
      </c>
      <c r="BA418" s="132">
        <v>40941.03</v>
      </c>
      <c r="BB418" s="132">
        <v>44833.89</v>
      </c>
      <c r="BC418" s="132">
        <v>21904.55</v>
      </c>
      <c r="BD418" s="132">
        <v>58730.61</v>
      </c>
      <c r="BE418" s="132">
        <v>81532.55</v>
      </c>
      <c r="BF418" s="132">
        <v>69534.62</v>
      </c>
      <c r="BG418" s="132">
        <v>32727</v>
      </c>
      <c r="BH418" s="132">
        <v>12010</v>
      </c>
      <c r="BI418" s="132">
        <v>42216</v>
      </c>
      <c r="BJ418" s="132"/>
      <c r="BK418" s="132"/>
      <c r="BL418" s="132"/>
      <c r="BM418" s="132"/>
      <c r="BN418" s="132"/>
      <c r="BO418" s="157">
        <v>0.85132789611816406</v>
      </c>
      <c r="BP418" s="202">
        <v>13997247</v>
      </c>
      <c r="BQ418" s="132">
        <v>14230258</v>
      </c>
      <c r="BR418" s="132">
        <v>450</v>
      </c>
      <c r="BS418" s="132"/>
      <c r="BT418" s="132"/>
      <c r="BU418" s="132">
        <v>13062221</v>
      </c>
      <c r="BV418" s="132"/>
      <c r="BW418" s="132"/>
      <c r="BX418" s="132"/>
      <c r="BY418" s="132">
        <v>1764325.5</v>
      </c>
      <c r="BZ418" s="132">
        <v>0</v>
      </c>
      <c r="CA418" s="190">
        <v>0.94201362609863282</v>
      </c>
      <c r="CB418" s="185">
        <v>63.59</v>
      </c>
      <c r="CC418" s="185">
        <v>2944291.8420348936</v>
      </c>
      <c r="CD418" s="185">
        <v>73.598335266113281</v>
      </c>
      <c r="CE418" s="185">
        <v>3166946.4076987403</v>
      </c>
      <c r="CF418" s="185">
        <v>2602173.1556832623</v>
      </c>
      <c r="CG418" s="185">
        <v>1726573.1249676961</v>
      </c>
      <c r="CH418" s="185">
        <v>1727912.7131799562</v>
      </c>
      <c r="CI418" s="195">
        <v>3996960.4919155901</v>
      </c>
      <c r="CJ418" s="185">
        <v>3586994.5377596533</v>
      </c>
      <c r="CK418" s="185">
        <v>1778374.375</v>
      </c>
      <c r="CL418" s="185">
        <v>0.5</v>
      </c>
      <c r="CM418" s="185">
        <v>2</v>
      </c>
      <c r="CN418" s="185">
        <v>676.0344827586207</v>
      </c>
      <c r="CO418" s="185">
        <v>50793884</v>
      </c>
      <c r="CP418" s="186">
        <v>100</v>
      </c>
      <c r="CQ418" s="185">
        <v>4090.31494140625</v>
      </c>
      <c r="CR418" s="232">
        <v>3629.791015625</v>
      </c>
      <c r="CS418" s="185">
        <v>23349</v>
      </c>
      <c r="CT418" s="185">
        <v>1547.981201171875</v>
      </c>
      <c r="CU418" s="185">
        <v>3357.34130859375</v>
      </c>
      <c r="CV418" s="185">
        <v>377875.63002241141</v>
      </c>
      <c r="CW418" s="233">
        <v>109.18</v>
      </c>
      <c r="CX418" s="186">
        <v>5099823.0290155895</v>
      </c>
    </row>
    <row r="419" spans="1:102">
      <c r="A419" s="587">
        <f t="shared" si="65"/>
        <v>42415.291666608799</v>
      </c>
      <c r="B419" s="166"/>
      <c r="C419" s="185">
        <v>79589.197413224349</v>
      </c>
      <c r="D419" s="161"/>
      <c r="E419" s="133">
        <f t="shared" si="72"/>
        <v>79589.197413224349</v>
      </c>
      <c r="F419" s="134">
        <v>2.7</v>
      </c>
      <c r="G419" s="185">
        <v>1208</v>
      </c>
      <c r="H419" s="161"/>
      <c r="I419" s="135">
        <f t="shared" si="73"/>
        <v>1208</v>
      </c>
      <c r="J419" s="136">
        <v>7.4999999999999997E-2</v>
      </c>
      <c r="K419" s="185"/>
      <c r="L419" s="185"/>
      <c r="M419" s="135">
        <f t="shared" si="74"/>
        <v>0</v>
      </c>
      <c r="N419" s="191"/>
      <c r="O419" s="185">
        <v>45944.797734161039</v>
      </c>
      <c r="P419" s="161"/>
      <c r="Q419" s="214">
        <f t="shared" si="68"/>
        <v>45944.797734161039</v>
      </c>
      <c r="R419" s="185">
        <v>37670.14639322849</v>
      </c>
      <c r="S419" s="192"/>
      <c r="T419" s="139">
        <f t="shared" si="79"/>
        <v>32436.39967906331</v>
      </c>
      <c r="U419" s="139">
        <f t="shared" si="69"/>
        <v>32436.39967906331</v>
      </c>
      <c r="V419" s="140"/>
      <c r="W419" s="196"/>
      <c r="X419" s="197"/>
      <c r="Y419" s="198"/>
      <c r="Z419" s="172">
        <f t="shared" si="75"/>
        <v>1</v>
      </c>
      <c r="AA419" s="173"/>
      <c r="AB419" s="199"/>
      <c r="AC419" s="198"/>
      <c r="AD419" s="175">
        <f t="shared" si="76"/>
        <v>1</v>
      </c>
      <c r="AE419" s="176"/>
      <c r="AF419" s="200">
        <v>69</v>
      </c>
      <c r="AG419" s="229">
        <f t="shared" si="66"/>
        <v>121</v>
      </c>
      <c r="AH419" s="230">
        <v>59</v>
      </c>
      <c r="AI419" s="230">
        <v>62</v>
      </c>
      <c r="AJ419" s="238">
        <f t="shared" si="67"/>
        <v>286</v>
      </c>
      <c r="AK419" s="192">
        <v>143</v>
      </c>
      <c r="AL419" s="192">
        <v>143</v>
      </c>
      <c r="AM419" s="219">
        <f t="shared" si="70"/>
        <v>9643.2539586404437</v>
      </c>
      <c r="AN419" s="179">
        <f t="shared" si="71"/>
        <v>22793.145720422868</v>
      </c>
      <c r="AO419" s="180"/>
      <c r="AP419" s="777">
        <f t="shared" si="64"/>
        <v>8.0369682835965275</v>
      </c>
      <c r="AQ419" s="201">
        <v>10867108</v>
      </c>
      <c r="AR419" s="132"/>
      <c r="AS419" s="132">
        <v>76205.8828125</v>
      </c>
      <c r="AT419" s="132">
        <v>145375.78125</v>
      </c>
      <c r="AU419" s="132">
        <v>361666</v>
      </c>
      <c r="AV419" s="132">
        <v>582814</v>
      </c>
      <c r="AW419" s="132">
        <v>64078.91015625</v>
      </c>
      <c r="AX419" s="132">
        <v>1653412.2901864394</v>
      </c>
      <c r="AY419" s="188"/>
      <c r="AZ419" s="132">
        <v>1368169.0625</v>
      </c>
      <c r="BA419" s="132">
        <v>41320.89</v>
      </c>
      <c r="BB419" s="132">
        <v>45241.84</v>
      </c>
      <c r="BC419" s="132">
        <v>22117.64</v>
      </c>
      <c r="BD419" s="132">
        <v>59182.51</v>
      </c>
      <c r="BE419" s="132">
        <v>82345.259999999995</v>
      </c>
      <c r="BF419" s="132">
        <v>69674.289999999994</v>
      </c>
      <c r="BG419" s="132">
        <v>34349</v>
      </c>
      <c r="BH419" s="132">
        <v>12010</v>
      </c>
      <c r="BI419" s="132">
        <v>43605</v>
      </c>
      <c r="BJ419" s="132"/>
      <c r="BK419" s="132"/>
      <c r="BL419" s="132"/>
      <c r="BM419" s="132"/>
      <c r="BN419" s="132"/>
      <c r="BO419" s="157">
        <v>0.76935249328613287</v>
      </c>
      <c r="BP419" s="202">
        <v>14039495</v>
      </c>
      <c r="BQ419" s="132">
        <v>14272236</v>
      </c>
      <c r="BR419" s="132">
        <v>600</v>
      </c>
      <c r="BS419" s="132"/>
      <c r="BT419" s="132"/>
      <c r="BU419" s="132">
        <v>13102074</v>
      </c>
      <c r="BV419" s="132"/>
      <c r="BW419" s="132"/>
      <c r="BX419" s="132"/>
      <c r="BY419" s="132">
        <v>1772281.5</v>
      </c>
      <c r="BZ419" s="132">
        <v>0</v>
      </c>
      <c r="CA419" s="190">
        <v>0.92931327819824217</v>
      </c>
      <c r="CB419" s="185">
        <v>63.59</v>
      </c>
      <c r="CC419" s="185">
        <v>2950114.739048942</v>
      </c>
      <c r="CD419" s="185">
        <v>55.117816925048828</v>
      </c>
      <c r="CE419" s="185">
        <v>3173249.265060673</v>
      </c>
      <c r="CF419" s="185">
        <v>2607281.4803253119</v>
      </c>
      <c r="CG419" s="185">
        <v>1733347.4327797962</v>
      </c>
      <c r="CH419" s="185">
        <v>1734633.7179869348</v>
      </c>
      <c r="CI419" s="195">
        <v>4009378.7499873261</v>
      </c>
      <c r="CJ419" s="185">
        <v>3599189.3271680549</v>
      </c>
      <c r="CK419" s="185">
        <v>1787428.25</v>
      </c>
      <c r="CL419" s="185">
        <v>0.5</v>
      </c>
      <c r="CM419" s="185">
        <v>2</v>
      </c>
      <c r="CN419" s="185">
        <v>676.0344827586207</v>
      </c>
      <c r="CO419" s="185">
        <v>50924676</v>
      </c>
      <c r="CP419" s="186">
        <v>104.37641143798828</v>
      </c>
      <c r="CQ419" s="185">
        <v>4101.98779296875</v>
      </c>
      <c r="CR419" s="232">
        <v>3703.05224609375</v>
      </c>
      <c r="CS419" s="185">
        <v>23428</v>
      </c>
      <c r="CT419" s="185">
        <v>1548.011962890625</v>
      </c>
      <c r="CU419" s="185">
        <v>3396.809326171875</v>
      </c>
      <c r="CV419" s="185">
        <v>377894.1275235858</v>
      </c>
      <c r="CW419" s="233">
        <v>109.18</v>
      </c>
      <c r="CX419" s="186">
        <v>5109561.3138000881</v>
      </c>
    </row>
    <row r="420" spans="1:102">
      <c r="A420" s="587">
        <f t="shared" si="65"/>
        <v>42416.291666608799</v>
      </c>
      <c r="B420" s="166"/>
      <c r="C420" s="185">
        <v>81983.497335405787</v>
      </c>
      <c r="D420" s="161"/>
      <c r="E420" s="133">
        <f t="shared" si="72"/>
        <v>81983.497335405787</v>
      </c>
      <c r="F420" s="134">
        <v>2.7</v>
      </c>
      <c r="G420" s="185">
        <v>1094</v>
      </c>
      <c r="H420" s="161"/>
      <c r="I420" s="135">
        <f t="shared" si="73"/>
        <v>1094</v>
      </c>
      <c r="J420" s="136">
        <v>7.4999999999999997E-2</v>
      </c>
      <c r="K420" s="185"/>
      <c r="L420" s="185"/>
      <c r="M420" s="135">
        <f t="shared" si="74"/>
        <v>0</v>
      </c>
      <c r="N420" s="191"/>
      <c r="O420" s="185">
        <v>45843.04987022475</v>
      </c>
      <c r="P420" s="161"/>
      <c r="Q420" s="214">
        <f t="shared" si="68"/>
        <v>45843.04987022475</v>
      </c>
      <c r="R420" s="185">
        <v>39282.503382133415</v>
      </c>
      <c r="S420" s="192"/>
      <c r="T420" s="139">
        <f t="shared" si="79"/>
        <v>35046.447465181038</v>
      </c>
      <c r="U420" s="139">
        <f t="shared" si="69"/>
        <v>35046.447465181038</v>
      </c>
      <c r="V420" s="140"/>
      <c r="W420" s="196"/>
      <c r="X420" s="197"/>
      <c r="Y420" s="198"/>
      <c r="Z420" s="172">
        <f t="shared" si="75"/>
        <v>1</v>
      </c>
      <c r="AA420" s="173"/>
      <c r="AB420" s="199"/>
      <c r="AC420" s="198"/>
      <c r="AD420" s="175">
        <f t="shared" si="76"/>
        <v>1</v>
      </c>
      <c r="AE420" s="176"/>
      <c r="AF420" s="200">
        <v>68</v>
      </c>
      <c r="AG420" s="229">
        <f t="shared" si="66"/>
        <v>135</v>
      </c>
      <c r="AH420" s="230">
        <v>74</v>
      </c>
      <c r="AI420" s="230">
        <v>61</v>
      </c>
      <c r="AJ420" s="238">
        <f t="shared" si="67"/>
        <v>270</v>
      </c>
      <c r="AK420" s="192">
        <v>126</v>
      </c>
      <c r="AL420" s="192">
        <v>144</v>
      </c>
      <c r="AM420" s="219">
        <f t="shared" si="70"/>
        <v>11682.149155060346</v>
      </c>
      <c r="AN420" s="179">
        <f t="shared" si="71"/>
        <v>23364.298310120692</v>
      </c>
      <c r="AO420" s="180"/>
      <c r="AP420" s="777">
        <f t="shared" si="64"/>
        <v>8.0229723382736093</v>
      </c>
      <c r="AQ420" s="201">
        <v>10893429</v>
      </c>
      <c r="AR420" s="132"/>
      <c r="AS420" s="132">
        <v>76310.6171875</v>
      </c>
      <c r="AT420" s="132">
        <v>145375.78125</v>
      </c>
      <c r="AU420" s="132">
        <v>362535.09375</v>
      </c>
      <c r="AV420" s="132">
        <v>584373.5</v>
      </c>
      <c r="AW420" s="132">
        <v>64291.01171875</v>
      </c>
      <c r="AX420" s="132">
        <v>1654907.2811604149</v>
      </c>
      <c r="AY420" s="188"/>
      <c r="AZ420" s="132">
        <v>1368169.0625</v>
      </c>
      <c r="BA420" s="132">
        <v>41686.730000000003</v>
      </c>
      <c r="BB420" s="132">
        <v>45646.59</v>
      </c>
      <c r="BC420" s="132">
        <v>22329.53</v>
      </c>
      <c r="BD420" s="132">
        <v>59630.55</v>
      </c>
      <c r="BE420" s="132">
        <v>83151.67</v>
      </c>
      <c r="BF420" s="132">
        <v>69812.86</v>
      </c>
      <c r="BG420" s="132">
        <v>35974</v>
      </c>
      <c r="BH420" s="132">
        <v>12010</v>
      </c>
      <c r="BI420" s="132">
        <v>44965</v>
      </c>
      <c r="BJ420" s="132"/>
      <c r="BK420" s="132"/>
      <c r="BL420" s="132"/>
      <c r="BM420" s="132"/>
      <c r="BN420" s="132"/>
      <c r="BO420" s="157">
        <v>0.78379501342773439</v>
      </c>
      <c r="BP420" s="202">
        <v>14073054</v>
      </c>
      <c r="BQ420" s="132">
        <v>14305690</v>
      </c>
      <c r="BR420" s="132">
        <v>600</v>
      </c>
      <c r="BS420" s="132"/>
      <c r="BT420" s="132"/>
      <c r="BU420" s="132">
        <v>13131190</v>
      </c>
      <c r="BV420" s="132"/>
      <c r="BW420" s="132"/>
      <c r="BX420" s="132"/>
      <c r="BY420" s="132">
        <v>1772299.25</v>
      </c>
      <c r="BZ420" s="132">
        <v>0</v>
      </c>
      <c r="CA420" s="190">
        <v>0.98269836425781254</v>
      </c>
      <c r="CB420" s="185">
        <v>63.59</v>
      </c>
      <c r="CC420" s="185">
        <v>2957367.3432651502</v>
      </c>
      <c r="CD420" s="185">
        <v>51.057315826416016</v>
      </c>
      <c r="CE420" s="185">
        <v>3181037.7905668877</v>
      </c>
      <c r="CF420" s="185">
        <v>2614439.166151769</v>
      </c>
      <c r="CG420" s="185">
        <v>1741199.9860513629</v>
      </c>
      <c r="CH420" s="185">
        <v>1742474.246207478</v>
      </c>
      <c r="CI420" s="195">
        <v>4024444.4473423343</v>
      </c>
      <c r="CJ420" s="185">
        <v>3614051.6964670825</v>
      </c>
      <c r="CK420" s="185">
        <v>1795674.875</v>
      </c>
      <c r="CL420" s="185">
        <v>0.5</v>
      </c>
      <c r="CM420" s="185">
        <v>2</v>
      </c>
      <c r="CN420" s="185">
        <v>676.0344827586207</v>
      </c>
      <c r="CO420" s="185">
        <v>51131828</v>
      </c>
      <c r="CP420" s="186">
        <v>99.134315490722656</v>
      </c>
      <c r="CQ420" s="185">
        <v>4112.7470703125</v>
      </c>
      <c r="CR420" s="232">
        <v>3776.000732421875</v>
      </c>
      <c r="CS420" s="185">
        <v>23508</v>
      </c>
      <c r="CT420" s="185">
        <v>1548.0421142578125</v>
      </c>
      <c r="CU420" s="185">
        <v>3435.699462890625</v>
      </c>
      <c r="CV420" s="185">
        <v>377910.10263002483</v>
      </c>
      <c r="CW420" s="233">
        <v>109.18</v>
      </c>
      <c r="CX420" s="186">
        <v>5119472.8959128018</v>
      </c>
    </row>
    <row r="421" spans="1:102">
      <c r="A421" s="587">
        <f t="shared" si="65"/>
        <v>42417.291666608799</v>
      </c>
      <c r="B421" s="166"/>
      <c r="C421" s="185">
        <v>88135.997135439757</v>
      </c>
      <c r="D421" s="161"/>
      <c r="E421" s="133">
        <f t="shared" si="72"/>
        <v>88135.997135439757</v>
      </c>
      <c r="F421" s="134">
        <v>2.7</v>
      </c>
      <c r="G421" s="185">
        <v>1252</v>
      </c>
      <c r="H421" s="161"/>
      <c r="I421" s="135">
        <f t="shared" si="73"/>
        <v>1252</v>
      </c>
      <c r="J421" s="136">
        <v>7.4999999999999997E-2</v>
      </c>
      <c r="K421" s="185"/>
      <c r="L421" s="185"/>
      <c r="M421" s="135">
        <f t="shared" si="74"/>
        <v>0</v>
      </c>
      <c r="N421" s="191"/>
      <c r="O421" s="185">
        <v>50253.310717913177</v>
      </c>
      <c r="P421" s="161"/>
      <c r="Q421" s="214">
        <f t="shared" si="68"/>
        <v>50253.310717913177</v>
      </c>
      <c r="R421" s="185">
        <v>40685.825650859755</v>
      </c>
      <c r="S421" s="192"/>
      <c r="T421" s="139">
        <f t="shared" si="79"/>
        <v>36630.68641752658</v>
      </c>
      <c r="U421" s="139">
        <f t="shared" si="69"/>
        <v>36630.68641752658</v>
      </c>
      <c r="V421" s="140"/>
      <c r="W421" s="196"/>
      <c r="X421" s="197"/>
      <c r="Y421" s="198"/>
      <c r="Z421" s="172">
        <f t="shared" si="75"/>
        <v>1</v>
      </c>
      <c r="AA421" s="173"/>
      <c r="AB421" s="199"/>
      <c r="AC421" s="198"/>
      <c r="AD421" s="175">
        <f t="shared" si="76"/>
        <v>1</v>
      </c>
      <c r="AE421" s="176"/>
      <c r="AF421" s="200">
        <v>69</v>
      </c>
      <c r="AG421" s="229">
        <f t="shared" si="66"/>
        <v>132</v>
      </c>
      <c r="AH421" s="230">
        <v>60</v>
      </c>
      <c r="AI421" s="230">
        <v>72</v>
      </c>
      <c r="AJ421" s="238">
        <f t="shared" si="67"/>
        <v>300</v>
      </c>
      <c r="AK421" s="192">
        <v>144</v>
      </c>
      <c r="AL421" s="192">
        <v>156</v>
      </c>
      <c r="AM421" s="219">
        <f t="shared" si="70"/>
        <v>11192.709738688676</v>
      </c>
      <c r="AN421" s="179">
        <f t="shared" si="71"/>
        <v>25437.976678837902</v>
      </c>
      <c r="AO421" s="180"/>
      <c r="AP421" s="777">
        <f t="shared" si="64"/>
        <v>8.0082051782303108</v>
      </c>
      <c r="AQ421" s="201">
        <v>10919956</v>
      </c>
      <c r="AR421" s="132"/>
      <c r="AS421" s="132">
        <v>76414.53125</v>
      </c>
      <c r="AT421" s="132">
        <v>145375.78125</v>
      </c>
      <c r="AU421" s="132">
        <v>363396.34375</v>
      </c>
      <c r="AV421" s="132">
        <v>585933.1875</v>
      </c>
      <c r="AW421" s="132">
        <v>64502.4765625</v>
      </c>
      <c r="AX421" s="132">
        <v>1658506.7405946616</v>
      </c>
      <c r="AY421" s="188"/>
      <c r="AZ421" s="132">
        <v>1368169.0625</v>
      </c>
      <c r="BA421" s="132">
        <v>42080.853999999999</v>
      </c>
      <c r="BB421" s="132">
        <v>46063.964</v>
      </c>
      <c r="BC421" s="132">
        <v>22547.223000000002</v>
      </c>
      <c r="BD421" s="132">
        <v>60093.483999999997</v>
      </c>
      <c r="BE421" s="132">
        <v>83982.053</v>
      </c>
      <c r="BF421" s="132">
        <v>69954.849000000002</v>
      </c>
      <c r="BG421" s="132">
        <v>37654.5</v>
      </c>
      <c r="BH421" s="132">
        <v>12010</v>
      </c>
      <c r="BI421" s="132">
        <v>46369.5</v>
      </c>
      <c r="BJ421" s="132"/>
      <c r="BK421" s="132"/>
      <c r="BL421" s="132"/>
      <c r="BM421" s="132"/>
      <c r="BN421" s="132"/>
      <c r="BO421" s="157">
        <v>0.75199180603027349</v>
      </c>
      <c r="BP421" s="202">
        <v>14107116</v>
      </c>
      <c r="BQ421" s="132">
        <v>14339879</v>
      </c>
      <c r="BR421" s="132">
        <v>600</v>
      </c>
      <c r="BS421" s="132"/>
      <c r="BT421" s="132"/>
      <c r="BU421" s="132">
        <v>13162660</v>
      </c>
      <c r="BV421" s="132"/>
      <c r="BW421" s="132"/>
      <c r="BX421" s="132"/>
      <c r="BY421" s="132">
        <v>1773927.625</v>
      </c>
      <c r="BZ421" s="132">
        <v>0</v>
      </c>
      <c r="CA421" s="190">
        <v>0.96782936096191408</v>
      </c>
      <c r="CB421" s="185">
        <v>63.59</v>
      </c>
      <c r="CC421" s="185">
        <v>2965542.7761920649</v>
      </c>
      <c r="CD421" s="185">
        <v>60.452632904052734</v>
      </c>
      <c r="CE421" s="185">
        <v>3189771.730397216</v>
      </c>
      <c r="CF421" s="185">
        <v>2621523.9337786008</v>
      </c>
      <c r="CG421" s="185">
        <v>1750227.2327426695</v>
      </c>
      <c r="CH421" s="185">
        <v>1751510.3409726163</v>
      </c>
      <c r="CI421" s="195">
        <v>4041602.2166853505</v>
      </c>
      <c r="CJ421" s="185">
        <v>3630751.5696540135</v>
      </c>
      <c r="CK421" s="185">
        <v>1804245.125</v>
      </c>
      <c r="CL421" s="185">
        <v>0.5</v>
      </c>
      <c r="CM421" s="185">
        <v>2</v>
      </c>
      <c r="CN421" s="185">
        <v>676.0344827586207</v>
      </c>
      <c r="CO421" s="185">
        <v>51338428</v>
      </c>
      <c r="CP421" s="186">
        <v>99.923385620117188</v>
      </c>
      <c r="CQ421" s="185">
        <v>4122.6943359375</v>
      </c>
      <c r="CR421" s="232">
        <v>3850.499267578125</v>
      </c>
      <c r="CS421" s="185">
        <v>23585</v>
      </c>
      <c r="CT421" s="185">
        <v>1548.0885009765625</v>
      </c>
      <c r="CU421" s="185">
        <v>3474.8193359375</v>
      </c>
      <c r="CV421" s="185">
        <v>377924.40889513819</v>
      </c>
      <c r="CW421" s="233">
        <v>109.18</v>
      </c>
      <c r="CX421" s="186">
        <v>5131027.4815104883</v>
      </c>
    </row>
    <row r="422" spans="1:102">
      <c r="A422" s="587">
        <f t="shared" si="65"/>
        <v>42418.291666608799</v>
      </c>
      <c r="B422" s="166"/>
      <c r="C422" s="185">
        <v>54001.698244858817</v>
      </c>
      <c r="D422" s="161"/>
      <c r="E422" s="133">
        <f t="shared" si="72"/>
        <v>54001.698244858817</v>
      </c>
      <c r="F422" s="134">
        <v>2.7</v>
      </c>
      <c r="G422" s="185">
        <v>506</v>
      </c>
      <c r="H422" s="161"/>
      <c r="I422" s="135">
        <f t="shared" si="73"/>
        <v>506</v>
      </c>
      <c r="J422" s="136">
        <v>7.4999999999999997E-2</v>
      </c>
      <c r="K422" s="185"/>
      <c r="L422" s="185"/>
      <c r="M422" s="135">
        <f t="shared" si="74"/>
        <v>0</v>
      </c>
      <c r="N422" s="191"/>
      <c r="O422" s="185">
        <v>35033.827837148681</v>
      </c>
      <c r="P422" s="161"/>
      <c r="Q422" s="214">
        <f t="shared" si="68"/>
        <v>35033.827837148681</v>
      </c>
      <c r="R422" s="185">
        <v>31265.470129463327</v>
      </c>
      <c r="S422" s="192"/>
      <c r="T422" s="139">
        <f t="shared" si="79"/>
        <v>18461.870407710136</v>
      </c>
      <c r="U422" s="139">
        <f t="shared" si="69"/>
        <v>18461.870407710136</v>
      </c>
      <c r="V422" s="140"/>
      <c r="W422" s="196"/>
      <c r="X422" s="197"/>
      <c r="Y422" s="198"/>
      <c r="Z422" s="172">
        <f t="shared" si="75"/>
        <v>1</v>
      </c>
      <c r="AA422" s="173"/>
      <c r="AB422" s="199"/>
      <c r="AC422" s="198"/>
      <c r="AD422" s="175">
        <f t="shared" si="76"/>
        <v>1</v>
      </c>
      <c r="AE422" s="176"/>
      <c r="AF422" s="200">
        <v>67</v>
      </c>
      <c r="AG422" s="229">
        <f t="shared" si="66"/>
        <v>54</v>
      </c>
      <c r="AH422" s="230">
        <v>0</v>
      </c>
      <c r="AI422" s="230">
        <v>54</v>
      </c>
      <c r="AJ422" s="238">
        <f t="shared" si="67"/>
        <v>147</v>
      </c>
      <c r="AK422" s="230">
        <v>0</v>
      </c>
      <c r="AL422" s="192">
        <v>147</v>
      </c>
      <c r="AM422" s="219">
        <f t="shared" si="70"/>
        <v>4959.9054826683951</v>
      </c>
      <c r="AN422" s="179">
        <f t="shared" si="71"/>
        <v>13501.964925041742</v>
      </c>
      <c r="AO422" s="180"/>
      <c r="AP422" s="777">
        <f t="shared" si="64"/>
        <v>7.9926668034666344</v>
      </c>
      <c r="AQ422" s="201">
        <v>10948068</v>
      </c>
      <c r="AR422" s="132"/>
      <c r="AS422" s="132">
        <v>76521.875</v>
      </c>
      <c r="AT422" s="132">
        <v>145375.96875</v>
      </c>
      <c r="AU422" s="132">
        <v>364272.4375</v>
      </c>
      <c r="AV422" s="132">
        <v>587499</v>
      </c>
      <c r="AW422" s="132">
        <v>64715.76953125</v>
      </c>
      <c r="AX422" s="132">
        <v>1661497.0124589766</v>
      </c>
      <c r="AY422" s="188"/>
      <c r="AZ422" s="132">
        <v>1368169.0625</v>
      </c>
      <c r="BA422" s="132">
        <v>42474.978000000003</v>
      </c>
      <c r="BB422" s="132">
        <v>46481.338000000003</v>
      </c>
      <c r="BC422" s="132">
        <v>22764.916000000001</v>
      </c>
      <c r="BD422" s="132">
        <v>60556.417000000001</v>
      </c>
      <c r="BE422" s="132">
        <v>84812.436000000002</v>
      </c>
      <c r="BF422" s="132">
        <v>70096.837</v>
      </c>
      <c r="BG422" s="132">
        <v>39335</v>
      </c>
      <c r="BH422" s="132">
        <v>12010</v>
      </c>
      <c r="BI422" s="132">
        <v>47774</v>
      </c>
      <c r="BJ422" s="132"/>
      <c r="BK422" s="132"/>
      <c r="BL422" s="132"/>
      <c r="BM422" s="132"/>
      <c r="BN422" s="132"/>
      <c r="BO422" s="157">
        <v>0.65188652038574224</v>
      </c>
      <c r="BP422" s="202">
        <v>14147304</v>
      </c>
      <c r="BQ422" s="132">
        <v>14379285</v>
      </c>
      <c r="BR422" s="132">
        <v>600</v>
      </c>
      <c r="BS422" s="132"/>
      <c r="BT422" s="132"/>
      <c r="BU422" s="132">
        <v>13199549</v>
      </c>
      <c r="BV422" s="132"/>
      <c r="BW422" s="132"/>
      <c r="BX422" s="132"/>
      <c r="BY422" s="132">
        <v>1782312.25</v>
      </c>
      <c r="BZ422" s="132">
        <v>0</v>
      </c>
      <c r="CA422" s="190">
        <v>0.95652969360351559</v>
      </c>
      <c r="CB422" s="185">
        <v>58.25</v>
      </c>
      <c r="CC422" s="185">
        <v>2974307.7922141743</v>
      </c>
      <c r="CD422" s="185">
        <v>59.006801605224609</v>
      </c>
      <c r="CE422" s="185">
        <v>3199078.264603273</v>
      </c>
      <c r="CF422" s="185">
        <v>2629003.762325882</v>
      </c>
      <c r="CG422" s="185">
        <v>1758788.4512796388</v>
      </c>
      <c r="CH422" s="185">
        <v>1760024.7536536308</v>
      </c>
      <c r="CI422" s="195">
        <v>4058676.9803453446</v>
      </c>
      <c r="CJ422" s="185">
        <v>3644943.1248669918</v>
      </c>
      <c r="CK422" s="185">
        <v>1810968.25</v>
      </c>
      <c r="CL422" s="185">
        <v>0.5</v>
      </c>
      <c r="CM422" s="185">
        <v>2</v>
      </c>
      <c r="CN422" s="185">
        <v>676.0344827586207</v>
      </c>
      <c r="CO422" s="185">
        <v>51557512</v>
      </c>
      <c r="CP422" s="186">
        <v>98.208984375</v>
      </c>
      <c r="CQ422" s="185">
        <v>4131.818359375</v>
      </c>
      <c r="CR422" s="232">
        <v>3923.558349609375</v>
      </c>
      <c r="CS422" s="185">
        <v>23663</v>
      </c>
      <c r="CT422" s="185">
        <v>1548.117431640625</v>
      </c>
      <c r="CU422" s="185">
        <v>3513.751708984375</v>
      </c>
      <c r="CV422" s="185">
        <v>377942.183636414</v>
      </c>
      <c r="CW422" s="233">
        <v>109.18</v>
      </c>
      <c r="CX422" s="186">
        <v>5140173.4066732731</v>
      </c>
    </row>
    <row r="423" spans="1:102">
      <c r="A423" s="587">
        <f t="shared" si="65"/>
        <v>42419.291666608799</v>
      </c>
      <c r="B423" s="166"/>
      <c r="C423" s="185">
        <v>61986.14798535149</v>
      </c>
      <c r="D423" s="161"/>
      <c r="E423" s="133">
        <f t="shared" si="72"/>
        <v>61986.14798535149</v>
      </c>
      <c r="F423" s="134">
        <v>2.7</v>
      </c>
      <c r="G423" s="185">
        <v>747</v>
      </c>
      <c r="H423" s="161"/>
      <c r="I423" s="135">
        <f t="shared" si="73"/>
        <v>747</v>
      </c>
      <c r="J423" s="136">
        <v>7.4999999999999997E-2</v>
      </c>
      <c r="K423" s="185"/>
      <c r="L423" s="185"/>
      <c r="M423" s="135">
        <f t="shared" si="74"/>
        <v>0</v>
      </c>
      <c r="N423" s="191"/>
      <c r="O423" s="185">
        <v>37759.074991806308</v>
      </c>
      <c r="P423" s="161"/>
      <c r="Q423" s="214">
        <f t="shared" si="68"/>
        <v>37759.074991806308</v>
      </c>
      <c r="R423" s="185">
        <v>34307.4671255176</v>
      </c>
      <c r="S423" s="192"/>
      <c r="T423" s="139">
        <f t="shared" si="79"/>
        <v>23480.072993545182</v>
      </c>
      <c r="U423" s="139">
        <f t="shared" si="69"/>
        <v>23480.072993545182</v>
      </c>
      <c r="V423" s="140"/>
      <c r="W423" s="196"/>
      <c r="X423" s="197"/>
      <c r="Y423" s="198"/>
      <c r="Z423" s="172">
        <f t="shared" si="75"/>
        <v>1</v>
      </c>
      <c r="AA423" s="173"/>
      <c r="AB423" s="199"/>
      <c r="AC423" s="198"/>
      <c r="AD423" s="175">
        <f t="shared" si="76"/>
        <v>1</v>
      </c>
      <c r="AE423" s="176"/>
      <c r="AF423" s="200">
        <v>67</v>
      </c>
      <c r="AG423" s="229">
        <f t="shared" si="66"/>
        <v>78</v>
      </c>
      <c r="AH423" s="230">
        <v>0</v>
      </c>
      <c r="AI423" s="230">
        <v>78</v>
      </c>
      <c r="AJ423" s="238">
        <f t="shared" si="67"/>
        <v>144</v>
      </c>
      <c r="AK423" s="230">
        <v>0</v>
      </c>
      <c r="AL423" s="192">
        <v>144</v>
      </c>
      <c r="AM423" s="219">
        <f t="shared" si="70"/>
        <v>8249.7553761104682</v>
      </c>
      <c r="AN423" s="179">
        <f t="shared" si="71"/>
        <v>15230.317617434712</v>
      </c>
      <c r="AO423" s="180"/>
      <c r="AP423" s="777">
        <f t="shared" si="64"/>
        <v>7.9763572139825785</v>
      </c>
      <c r="AQ423" s="201">
        <v>10975597</v>
      </c>
      <c r="AR423" s="132"/>
      <c r="AS423" s="132">
        <v>76630.671875</v>
      </c>
      <c r="AT423" s="132">
        <v>145376.015625</v>
      </c>
      <c r="AU423" s="132">
        <v>365153.59375</v>
      </c>
      <c r="AV423" s="132">
        <v>589064.75</v>
      </c>
      <c r="AW423" s="132">
        <v>64929.4296875</v>
      </c>
      <c r="AX423" s="132">
        <v>1664257.3258256034</v>
      </c>
      <c r="AY423" s="188"/>
      <c r="AZ423" s="132">
        <v>1368169.0625</v>
      </c>
      <c r="BA423" s="132">
        <v>42844.87</v>
      </c>
      <c r="BB423" s="132">
        <v>46885.764999999999</v>
      </c>
      <c r="BC423" s="132">
        <v>22975.027999999998</v>
      </c>
      <c r="BD423" s="132">
        <v>61003.214</v>
      </c>
      <c r="BE423" s="132">
        <v>85612.4</v>
      </c>
      <c r="BF423" s="132">
        <v>70232.914000000004</v>
      </c>
      <c r="BG423" s="132">
        <v>40952</v>
      </c>
      <c r="BH423" s="132">
        <v>12010</v>
      </c>
      <c r="BI423" s="132">
        <v>49116</v>
      </c>
      <c r="BJ423" s="132"/>
      <c r="BK423" s="132"/>
      <c r="BL423" s="132"/>
      <c r="BM423" s="132"/>
      <c r="BN423" s="132"/>
      <c r="BO423" s="157">
        <v>0.66620285034179683</v>
      </c>
      <c r="BP423" s="202">
        <v>14181055</v>
      </c>
      <c r="BQ423" s="132">
        <v>14412901</v>
      </c>
      <c r="BR423" s="132">
        <v>600</v>
      </c>
      <c r="BS423" s="132"/>
      <c r="BT423" s="132"/>
      <c r="BU423" s="132">
        <v>13230347</v>
      </c>
      <c r="BV423" s="132"/>
      <c r="BW423" s="132"/>
      <c r="BX423" s="132"/>
      <c r="BY423" s="132">
        <v>1788795.875</v>
      </c>
      <c r="BZ423" s="132">
        <v>0</v>
      </c>
      <c r="CA423" s="190">
        <v>0.94348884582519532</v>
      </c>
      <c r="CB423" s="185">
        <v>63.59</v>
      </c>
      <c r="CC423" s="185">
        <v>2982856.2510891724</v>
      </c>
      <c r="CD423" s="185">
        <v>57.407569885253906</v>
      </c>
      <c r="CE423" s="185">
        <v>3208160.4774742252</v>
      </c>
      <c r="CF423" s="185">
        <v>2636249.6180136134</v>
      </c>
      <c r="CG423" s="185">
        <v>1767131.9832432691</v>
      </c>
      <c r="CH423" s="185">
        <v>1768346.9065962911</v>
      </c>
      <c r="CI423" s="195">
        <v>4075479.384772059</v>
      </c>
      <c r="CJ423" s="185">
        <v>3657357.9555103062</v>
      </c>
      <c r="CK423" s="185">
        <v>1816729.25</v>
      </c>
      <c r="CL423" s="185">
        <v>0.5</v>
      </c>
      <c r="CM423" s="185">
        <v>2</v>
      </c>
      <c r="CN423" s="185">
        <v>676.0344827586207</v>
      </c>
      <c r="CO423" s="185">
        <v>51743616</v>
      </c>
      <c r="CP423" s="186">
        <v>105.879638671875</v>
      </c>
      <c r="CQ423" s="185">
        <v>4140.61328125</v>
      </c>
      <c r="CR423" s="232">
        <v>3996.32958984375</v>
      </c>
      <c r="CS423" s="185">
        <v>23738</v>
      </c>
      <c r="CT423" s="185">
        <v>1548.1708984375</v>
      </c>
      <c r="CU423" s="185">
        <v>3552.960205078125</v>
      </c>
      <c r="CV423" s="185">
        <v>377959.38755821052</v>
      </c>
      <c r="CW423" s="233">
        <v>109.18</v>
      </c>
      <c r="CX423" s="186">
        <v>5149240.7928862721</v>
      </c>
    </row>
    <row r="424" spans="1:102">
      <c r="A424" s="587">
        <f t="shared" si="65"/>
        <v>42420.291666608799</v>
      </c>
      <c r="B424" s="166"/>
      <c r="C424" s="185">
        <v>76514.097513169996</v>
      </c>
      <c r="D424" s="161"/>
      <c r="E424" s="133">
        <f t="shared" si="72"/>
        <v>76514.097513169996</v>
      </c>
      <c r="F424" s="134">
        <v>2.7</v>
      </c>
      <c r="G424" s="185">
        <v>951</v>
      </c>
      <c r="H424" s="161"/>
      <c r="I424" s="135">
        <f t="shared" si="73"/>
        <v>951</v>
      </c>
      <c r="J424" s="136">
        <v>7.4999999999999997E-2</v>
      </c>
      <c r="K424" s="185"/>
      <c r="L424" s="185"/>
      <c r="M424" s="135">
        <f t="shared" si="74"/>
        <v>0</v>
      </c>
      <c r="N424" s="191"/>
      <c r="O424" s="185">
        <v>46372.969164975933</v>
      </c>
      <c r="P424" s="161"/>
      <c r="Q424" s="214">
        <f t="shared" si="68"/>
        <v>46372.969164975933</v>
      </c>
      <c r="R424" s="185">
        <v>40443.099179520279</v>
      </c>
      <c r="S424" s="192"/>
      <c r="T424" s="139">
        <f t="shared" si="79"/>
        <v>29190.128348194063</v>
      </c>
      <c r="U424" s="139">
        <f t="shared" si="69"/>
        <v>29190.128348194063</v>
      </c>
      <c r="V424" s="140"/>
      <c r="W424" s="196"/>
      <c r="X424" s="197"/>
      <c r="Y424" s="198"/>
      <c r="Z424" s="172">
        <f t="shared" si="75"/>
        <v>1</v>
      </c>
      <c r="AA424" s="173"/>
      <c r="AB424" s="199"/>
      <c r="AC424" s="198"/>
      <c r="AD424" s="175">
        <f t="shared" si="76"/>
        <v>1</v>
      </c>
      <c r="AE424" s="176"/>
      <c r="AF424" s="200">
        <v>67</v>
      </c>
      <c r="AG424" s="229">
        <f t="shared" si="66"/>
        <v>50</v>
      </c>
      <c r="AH424" s="230">
        <v>0</v>
      </c>
      <c r="AI424" s="230">
        <v>50</v>
      </c>
      <c r="AJ424" s="238">
        <f t="shared" si="67"/>
        <v>117</v>
      </c>
      <c r="AK424" s="230">
        <v>0</v>
      </c>
      <c r="AL424" s="192">
        <v>117</v>
      </c>
      <c r="AM424" s="219">
        <f t="shared" si="70"/>
        <v>8739.5593856868454</v>
      </c>
      <c r="AN424" s="179">
        <f t="shared" si="71"/>
        <v>20450.568962507219</v>
      </c>
      <c r="AO424" s="180"/>
      <c r="AP424" s="777">
        <f t="shared" si="64"/>
        <v>7.9592764097781421</v>
      </c>
      <c r="AQ424" s="201">
        <v>11003190</v>
      </c>
      <c r="AR424" s="132"/>
      <c r="AS424" s="132">
        <v>76737.8828125</v>
      </c>
      <c r="AT424" s="132">
        <v>145376.015625</v>
      </c>
      <c r="AU424" s="132">
        <v>366028.84375</v>
      </c>
      <c r="AV424" s="132">
        <v>590624.875</v>
      </c>
      <c r="AW424" s="132">
        <v>65140.98046875</v>
      </c>
      <c r="AX424" s="132">
        <v>1666660.6747997035</v>
      </c>
      <c r="AY424" s="188"/>
      <c r="AZ424" s="132">
        <v>1368169.0625</v>
      </c>
      <c r="BA424" s="132">
        <v>43232.036</v>
      </c>
      <c r="BB424" s="132">
        <v>47293.243000000002</v>
      </c>
      <c r="BC424" s="132">
        <v>23190.12</v>
      </c>
      <c r="BD424" s="132">
        <v>61459.777999999998</v>
      </c>
      <c r="BE424" s="132">
        <v>86425.96</v>
      </c>
      <c r="BF424" s="132">
        <v>70371.09</v>
      </c>
      <c r="BG424" s="132">
        <v>42630</v>
      </c>
      <c r="BH424" s="132">
        <v>12010</v>
      </c>
      <c r="BI424" s="132">
        <v>50512</v>
      </c>
      <c r="BJ424" s="132"/>
      <c r="BK424" s="132"/>
      <c r="BL424" s="132"/>
      <c r="BM424" s="132"/>
      <c r="BN424" s="132"/>
      <c r="BO424" s="157">
        <v>0.74091011047363287</v>
      </c>
      <c r="BP424" s="202">
        <v>14211783</v>
      </c>
      <c r="BQ424" s="132">
        <v>14443547</v>
      </c>
      <c r="BR424" s="132">
        <v>600</v>
      </c>
      <c r="BS424" s="132"/>
      <c r="BT424" s="132"/>
      <c r="BU424" s="132">
        <v>13257104</v>
      </c>
      <c r="BV424" s="132"/>
      <c r="BW424" s="132"/>
      <c r="BX424" s="132"/>
      <c r="BY424" s="132">
        <v>1790417.375</v>
      </c>
      <c r="BZ424" s="132">
        <v>0</v>
      </c>
      <c r="CA424" s="190">
        <v>0.98272132873535156</v>
      </c>
      <c r="CB424" s="185">
        <v>63.586100000000002</v>
      </c>
      <c r="CC424" s="185">
        <v>2991311.7954104361</v>
      </c>
      <c r="CD424" s="185">
        <v>55.865592956542969</v>
      </c>
      <c r="CE424" s="185">
        <v>3217202.8742139144</v>
      </c>
      <c r="CF424" s="185">
        <v>2643736.2866118383</v>
      </c>
      <c r="CG424" s="185">
        <v>1775687.2248413691</v>
      </c>
      <c r="CH424" s="185">
        <v>1776922.6547499124</v>
      </c>
      <c r="CI424" s="195">
        <v>4092514.7342200689</v>
      </c>
      <c r="CJ424" s="185">
        <v>3670518.7773892162</v>
      </c>
      <c r="CK424" s="185">
        <v>1822000.375</v>
      </c>
      <c r="CL424" s="185">
        <v>0.5</v>
      </c>
      <c r="CM424" s="185">
        <v>2</v>
      </c>
      <c r="CN424" s="185">
        <v>676.0344827586207</v>
      </c>
      <c r="CO424" s="185">
        <v>51947308</v>
      </c>
      <c r="CP424" s="186">
        <v>97.3272705078125</v>
      </c>
      <c r="CQ424" s="185">
        <v>4148.837890625</v>
      </c>
      <c r="CR424" s="232">
        <v>4068.20751953125</v>
      </c>
      <c r="CS424" s="185">
        <v>23813</v>
      </c>
      <c r="CT424" s="185">
        <v>1548.1932373046875</v>
      </c>
      <c r="CU424" s="185">
        <v>3591.128173828125</v>
      </c>
      <c r="CV424" s="185">
        <v>377976.00843728846</v>
      </c>
      <c r="CW424" s="233">
        <v>124.9759</v>
      </c>
      <c r="CX424" s="186">
        <v>5158226.8091727933</v>
      </c>
    </row>
    <row r="425" spans="1:102">
      <c r="A425" s="587">
        <f t="shared" si="65"/>
        <v>42421.291666608799</v>
      </c>
      <c r="B425" s="166"/>
      <c r="C425" s="185">
        <v>55837.098185205396</v>
      </c>
      <c r="D425" s="161"/>
      <c r="E425" s="133">
        <f t="shared" si="72"/>
        <v>55837.098185205396</v>
      </c>
      <c r="F425" s="134">
        <v>2.7</v>
      </c>
      <c r="G425" s="185">
        <v>589</v>
      </c>
      <c r="H425" s="161"/>
      <c r="I425" s="135">
        <f t="shared" si="73"/>
        <v>589</v>
      </c>
      <c r="J425" s="136">
        <v>7.4999999999999997E-2</v>
      </c>
      <c r="K425" s="185"/>
      <c r="L425" s="185"/>
      <c r="M425" s="135">
        <f t="shared" si="74"/>
        <v>0</v>
      </c>
      <c r="N425" s="191"/>
      <c r="O425" s="185">
        <v>43331.737085966612</v>
      </c>
      <c r="P425" s="161"/>
      <c r="Q425" s="214">
        <f t="shared" si="68"/>
        <v>43331.737085966612</v>
      </c>
      <c r="R425" s="185">
        <v>37405.233632391995</v>
      </c>
      <c r="S425" s="192"/>
      <c r="T425" s="139">
        <f t="shared" si="79"/>
        <v>11916.361099238784</v>
      </c>
      <c r="U425" s="139">
        <f t="shared" si="69"/>
        <v>11916.361099238784</v>
      </c>
      <c r="V425" s="140"/>
      <c r="W425" s="196"/>
      <c r="X425" s="197"/>
      <c r="Y425" s="198"/>
      <c r="Z425" s="172">
        <f t="shared" si="75"/>
        <v>1</v>
      </c>
      <c r="AA425" s="173"/>
      <c r="AB425" s="199"/>
      <c r="AC425" s="198"/>
      <c r="AD425" s="175">
        <f t="shared" si="76"/>
        <v>1</v>
      </c>
      <c r="AE425" s="176"/>
      <c r="AF425" s="200">
        <v>68</v>
      </c>
      <c r="AG425" s="229">
        <f t="shared" si="66"/>
        <v>14</v>
      </c>
      <c r="AH425" s="230">
        <v>0</v>
      </c>
      <c r="AI425" s="230">
        <v>14</v>
      </c>
      <c r="AJ425" s="238">
        <f t="shared" si="67"/>
        <v>33</v>
      </c>
      <c r="AK425" s="192">
        <v>0</v>
      </c>
      <c r="AL425" s="192">
        <v>33</v>
      </c>
      <c r="AM425" s="219">
        <f t="shared" si="70"/>
        <v>3549.5543699860209</v>
      </c>
      <c r="AN425" s="179">
        <f t="shared" si="71"/>
        <v>8366.806729252763</v>
      </c>
      <c r="AO425" s="180"/>
      <c r="AP425" s="777">
        <f t="shared" si="64"/>
        <v>7.9414243908533271</v>
      </c>
      <c r="AQ425" s="201">
        <v>11030236</v>
      </c>
      <c r="AR425" s="132"/>
      <c r="AS425" s="132">
        <v>76842.890625</v>
      </c>
      <c r="AT425" s="132">
        <v>145376.015625</v>
      </c>
      <c r="AU425" s="132">
        <v>366892.59375</v>
      </c>
      <c r="AV425" s="132">
        <v>592179</v>
      </c>
      <c r="AW425" s="132">
        <v>65350.51953125</v>
      </c>
      <c r="AX425" s="132">
        <v>1668638.4288410533</v>
      </c>
      <c r="AY425" s="188"/>
      <c r="AZ425" s="132">
        <v>1368169.0625</v>
      </c>
      <c r="BA425" s="132">
        <v>43617.614000000001</v>
      </c>
      <c r="BB425" s="132">
        <v>47707.337</v>
      </c>
      <c r="BC425" s="132">
        <v>23404.274000000001</v>
      </c>
      <c r="BD425" s="132">
        <v>61916.235000000001</v>
      </c>
      <c r="BE425" s="132">
        <v>87250.298999999999</v>
      </c>
      <c r="BF425" s="132">
        <v>70510.903999999995</v>
      </c>
      <c r="BG425" s="132">
        <v>44285</v>
      </c>
      <c r="BH425" s="132">
        <v>12010</v>
      </c>
      <c r="BI425" s="132">
        <v>51869</v>
      </c>
      <c r="BJ425" s="132"/>
      <c r="BK425" s="132"/>
      <c r="BL425" s="132"/>
      <c r="BM425" s="132"/>
      <c r="BN425" s="132"/>
      <c r="BO425" s="157">
        <v>0.7229425811767578</v>
      </c>
      <c r="BP425" s="202">
        <v>14246864</v>
      </c>
      <c r="BQ425" s="132">
        <v>14479301</v>
      </c>
      <c r="BR425" s="132">
        <v>600</v>
      </c>
      <c r="BS425" s="132"/>
      <c r="BT425" s="132"/>
      <c r="BU425" s="132">
        <v>13291759</v>
      </c>
      <c r="BV425" s="132"/>
      <c r="BW425" s="132"/>
      <c r="BX425" s="132"/>
      <c r="BY425" s="132">
        <v>1797420.75</v>
      </c>
      <c r="BZ425" s="132">
        <v>0</v>
      </c>
      <c r="CA425" s="190">
        <v>0.89357376098632813</v>
      </c>
      <c r="CB425" s="185">
        <v>63.586100000000002</v>
      </c>
      <c r="CC425" s="185">
        <v>2999402.6207419522</v>
      </c>
      <c r="CD425" s="185">
        <v>53.559032440185547</v>
      </c>
      <c r="CE425" s="185">
        <v>3225835.2340710778</v>
      </c>
      <c r="CF425" s="185">
        <v>2650998.2772232532</v>
      </c>
      <c r="CG425" s="185">
        <v>1784510.9943420698</v>
      </c>
      <c r="CH425" s="185">
        <v>1785735.0577441163</v>
      </c>
      <c r="CI425" s="195">
        <v>4109425.3355528032</v>
      </c>
      <c r="CJ425" s="185">
        <v>3682589.5455991845</v>
      </c>
      <c r="CK425" s="185">
        <v>1827736.75</v>
      </c>
      <c r="CL425" s="185">
        <v>0.5</v>
      </c>
      <c r="CM425" s="185">
        <v>2</v>
      </c>
      <c r="CN425" s="185">
        <v>676.0344827586207</v>
      </c>
      <c r="CO425" s="185">
        <v>52153880</v>
      </c>
      <c r="CP425" s="186">
        <v>91.2745361328125</v>
      </c>
      <c r="CQ425" s="185">
        <v>4157.0263671875</v>
      </c>
      <c r="CR425" s="232">
        <v>4138.03125</v>
      </c>
      <c r="CS425" s="185">
        <v>23888</v>
      </c>
      <c r="CT425" s="185">
        <v>1548.2210693359375</v>
      </c>
      <c r="CU425" s="185">
        <v>3628.666259765625</v>
      </c>
      <c r="CV425" s="185">
        <v>377993.53040314862</v>
      </c>
      <c r="CW425" s="233">
        <v>124.9759</v>
      </c>
      <c r="CX425" s="186">
        <v>5167042.5090511786</v>
      </c>
    </row>
    <row r="426" spans="1:102">
      <c r="A426" s="587">
        <f t="shared" si="65"/>
        <v>42422.291666608799</v>
      </c>
      <c r="B426" s="166"/>
      <c r="C426" s="185">
        <v>0</v>
      </c>
      <c r="D426" s="161"/>
      <c r="E426" s="133">
        <f t="shared" si="72"/>
        <v>0</v>
      </c>
      <c r="F426" s="134">
        <v>2.7</v>
      </c>
      <c r="G426" s="185">
        <v>0</v>
      </c>
      <c r="H426" s="161"/>
      <c r="I426" s="135">
        <f t="shared" si="73"/>
        <v>0</v>
      </c>
      <c r="J426" s="136">
        <v>7.4999999999999997E-2</v>
      </c>
      <c r="K426" s="185"/>
      <c r="L426" s="185"/>
      <c r="M426" s="135">
        <f t="shared" si="74"/>
        <v>0</v>
      </c>
      <c r="N426" s="191"/>
      <c r="O426" s="185">
        <v>4748.8067147463362</v>
      </c>
      <c r="P426" s="161"/>
      <c r="Q426" s="214">
        <f t="shared" si="68"/>
        <v>4748.8067147463362</v>
      </c>
      <c r="R426" s="185">
        <v>4126.7109348349386</v>
      </c>
      <c r="S426" s="192"/>
      <c r="T426" s="139">
        <f t="shared" si="79"/>
        <v>0</v>
      </c>
      <c r="U426" s="139">
        <f t="shared" si="69"/>
        <v>0</v>
      </c>
      <c r="V426" s="140"/>
      <c r="W426" s="196"/>
      <c r="X426" s="197"/>
      <c r="Y426" s="198"/>
      <c r="Z426" s="172">
        <f t="shared" si="75"/>
        <v>1</v>
      </c>
      <c r="AA426" s="173"/>
      <c r="AB426" s="199"/>
      <c r="AC426" s="198"/>
      <c r="AD426" s="175">
        <f t="shared" si="76"/>
        <v>1</v>
      </c>
      <c r="AE426" s="176"/>
      <c r="AF426" s="200">
        <v>68</v>
      </c>
      <c r="AG426" s="229">
        <f t="shared" si="66"/>
        <v>0</v>
      </c>
      <c r="AH426" s="230">
        <v>0</v>
      </c>
      <c r="AI426" s="230">
        <v>0</v>
      </c>
      <c r="AJ426" s="238">
        <f t="shared" si="67"/>
        <v>2</v>
      </c>
      <c r="AK426" s="192">
        <v>1</v>
      </c>
      <c r="AL426" s="192">
        <v>1</v>
      </c>
      <c r="AM426" s="219">
        <f t="shared" si="70"/>
        <v>0</v>
      </c>
      <c r="AN426" s="179">
        <f t="shared" si="71"/>
        <v>0</v>
      </c>
      <c r="AO426" s="180"/>
      <c r="AP426" s="777">
        <f t="shared" si="64"/>
        <v>7.9228011572081325</v>
      </c>
      <c r="AQ426" s="201">
        <v>11057186</v>
      </c>
      <c r="AR426" s="132"/>
      <c r="AS426" s="132">
        <v>76946.9609375</v>
      </c>
      <c r="AT426" s="132">
        <v>145376.015625</v>
      </c>
      <c r="AU426" s="132">
        <v>367756.9375</v>
      </c>
      <c r="AV426" s="132">
        <v>593735.375</v>
      </c>
      <c r="AW426" s="132">
        <v>65559.8359375</v>
      </c>
      <c r="AX426" s="132">
        <v>1671818.6176861688</v>
      </c>
      <c r="AY426" s="188"/>
      <c r="AZ426" s="132">
        <v>1368169.0625</v>
      </c>
      <c r="BA426" s="132">
        <v>43986.091</v>
      </c>
      <c r="BB426" s="132">
        <v>48104.504999999997</v>
      </c>
      <c r="BC426" s="132">
        <v>23612.026000000002</v>
      </c>
      <c r="BD426" s="132">
        <v>62358.557000000001</v>
      </c>
      <c r="BE426" s="132">
        <v>88034.932000000001</v>
      </c>
      <c r="BF426" s="132">
        <v>70643.115000000005</v>
      </c>
      <c r="BG426" s="132">
        <v>45897</v>
      </c>
      <c r="BH426" s="132">
        <v>12010</v>
      </c>
      <c r="BI426" s="132">
        <v>53200</v>
      </c>
      <c r="BJ426" s="132"/>
      <c r="BK426" s="132"/>
      <c r="BL426" s="132"/>
      <c r="BM426" s="132"/>
      <c r="BN426" s="132"/>
      <c r="BO426" s="157">
        <v>0.81838027954101566</v>
      </c>
      <c r="BP426" s="202">
        <v>14278408</v>
      </c>
      <c r="BQ426" s="132">
        <v>14512442</v>
      </c>
      <c r="BR426" s="132">
        <v>0</v>
      </c>
      <c r="BS426" s="132"/>
      <c r="BT426" s="132"/>
      <c r="BU426" s="132">
        <v>13319844</v>
      </c>
      <c r="BV426" s="132"/>
      <c r="BW426" s="132"/>
      <c r="BX426" s="132"/>
      <c r="BY426" s="132">
        <v>1801255.125</v>
      </c>
      <c r="BZ426" s="132">
        <v>0</v>
      </c>
      <c r="CA426" s="190">
        <v>0.98813941955566409</v>
      </c>
      <c r="CB426" s="185">
        <v>63.586100000000002</v>
      </c>
      <c r="CC426" s="185">
        <v>3006930.6675343695</v>
      </c>
      <c r="CD426" s="185">
        <v>57.943412780761719</v>
      </c>
      <c r="CE426" s="185">
        <v>3233865.638844552</v>
      </c>
      <c r="CF426" s="185">
        <v>2657327.7761113709</v>
      </c>
      <c r="CG426" s="185">
        <v>1788507.5518656955</v>
      </c>
      <c r="CH426" s="185">
        <v>1789719.7713874644</v>
      </c>
      <c r="CI426" s="195">
        <v>4118215.427746553</v>
      </c>
      <c r="CJ426" s="185">
        <v>3688239.1131810248</v>
      </c>
      <c r="CK426" s="185">
        <v>1834072.75</v>
      </c>
      <c r="CL426" s="185">
        <v>0.5</v>
      </c>
      <c r="CM426" s="185">
        <v>2</v>
      </c>
      <c r="CN426" s="185">
        <v>676.0344827586207</v>
      </c>
      <c r="CO426" s="185">
        <v>52319972</v>
      </c>
      <c r="CP426" s="186">
        <v>82.363327026367188</v>
      </c>
      <c r="CQ426" s="185">
        <v>4165.47216796875</v>
      </c>
      <c r="CR426" s="232">
        <v>4206.68994140625</v>
      </c>
      <c r="CS426" s="185">
        <v>23963</v>
      </c>
      <c r="CT426" s="185">
        <v>1548.2503662109375</v>
      </c>
      <c r="CU426" s="185">
        <v>3665.279052734375</v>
      </c>
      <c r="CV426" s="185">
        <v>378008.37672750815</v>
      </c>
      <c r="CW426" s="233">
        <v>124.9759</v>
      </c>
      <c r="CX426" s="186">
        <v>5175900.5449526319</v>
      </c>
    </row>
    <row r="427" spans="1:102">
      <c r="A427" s="587">
        <f t="shared" si="65"/>
        <v>42423.291666608799</v>
      </c>
      <c r="B427" s="166"/>
      <c r="C427" s="185">
        <v>0</v>
      </c>
      <c r="D427" s="161"/>
      <c r="E427" s="133">
        <f t="shared" si="72"/>
        <v>0</v>
      </c>
      <c r="F427" s="134">
        <v>2.7</v>
      </c>
      <c r="G427" s="185">
        <v>0</v>
      </c>
      <c r="H427" s="161"/>
      <c r="I427" s="135">
        <f t="shared" si="73"/>
        <v>0</v>
      </c>
      <c r="J427" s="136">
        <v>7.4999999999999997E-2</v>
      </c>
      <c r="K427" s="185"/>
      <c r="L427" s="185"/>
      <c r="M427" s="135">
        <f t="shared" si="74"/>
        <v>0</v>
      </c>
      <c r="N427" s="191"/>
      <c r="O427" s="185">
        <v>2296.7828653594011</v>
      </c>
      <c r="P427" s="161"/>
      <c r="Q427" s="214">
        <f t="shared" si="68"/>
        <v>2296.7828653594011</v>
      </c>
      <c r="R427" s="185">
        <v>1825.864011177662</v>
      </c>
      <c r="S427" s="192"/>
      <c r="T427" s="139">
        <f t="shared" si="79"/>
        <v>0</v>
      </c>
      <c r="U427" s="139">
        <f t="shared" si="69"/>
        <v>0</v>
      </c>
      <c r="V427" s="140"/>
      <c r="W427" s="196"/>
      <c r="X427" s="197"/>
      <c r="Y427" s="198"/>
      <c r="Z427" s="172">
        <f t="shared" si="75"/>
        <v>1</v>
      </c>
      <c r="AA427" s="173"/>
      <c r="AB427" s="199"/>
      <c r="AC427" s="198"/>
      <c r="AD427" s="175">
        <f t="shared" si="76"/>
        <v>1</v>
      </c>
      <c r="AE427" s="176"/>
      <c r="AF427" s="200">
        <v>68</v>
      </c>
      <c r="AG427" s="229">
        <f t="shared" si="66"/>
        <v>0</v>
      </c>
      <c r="AH427" s="230">
        <v>0</v>
      </c>
      <c r="AI427" s="230">
        <v>0</v>
      </c>
      <c r="AJ427" s="238">
        <f t="shared" si="67"/>
        <v>2</v>
      </c>
      <c r="AK427" s="192">
        <v>1</v>
      </c>
      <c r="AL427" s="192">
        <v>1</v>
      </c>
      <c r="AM427" s="219">
        <f t="shared" si="70"/>
        <v>0</v>
      </c>
      <c r="AN427" s="179">
        <f t="shared" si="71"/>
        <v>0</v>
      </c>
      <c r="AO427" s="180"/>
      <c r="AP427" s="777">
        <f t="shared" si="64"/>
        <v>7.9034067088425584</v>
      </c>
      <c r="AQ427" s="201">
        <v>11060469</v>
      </c>
      <c r="AR427" s="132"/>
      <c r="AS427" s="132">
        <v>77050.1328125</v>
      </c>
      <c r="AT427" s="132">
        <v>145376.015625</v>
      </c>
      <c r="AU427" s="132">
        <v>368634.6875</v>
      </c>
      <c r="AV427" s="132">
        <v>595287.0625</v>
      </c>
      <c r="AW427" s="132">
        <v>65768.421875</v>
      </c>
      <c r="AX427" s="132">
        <v>1674824.5468752545</v>
      </c>
      <c r="AY427" s="188"/>
      <c r="AZ427" s="132">
        <v>1368169.0625</v>
      </c>
      <c r="BA427" s="132">
        <v>44382.741999999998</v>
      </c>
      <c r="BB427" s="132">
        <v>48528.74</v>
      </c>
      <c r="BC427" s="132">
        <v>23832.008000000002</v>
      </c>
      <c r="BD427" s="132">
        <v>62827.868999999999</v>
      </c>
      <c r="BE427" s="132">
        <v>88881.595000000001</v>
      </c>
      <c r="BF427" s="132">
        <v>70785.195999999996</v>
      </c>
      <c r="BG427" s="132">
        <v>47602</v>
      </c>
      <c r="BH427" s="132">
        <v>12010</v>
      </c>
      <c r="BI427" s="132">
        <v>54603</v>
      </c>
      <c r="BJ427" s="132"/>
      <c r="BK427" s="132"/>
      <c r="BL427" s="132"/>
      <c r="BM427" s="132"/>
      <c r="BN427" s="132"/>
      <c r="BO427" s="157">
        <v>0.96539382934570317</v>
      </c>
      <c r="BP427" s="202">
        <v>14283031</v>
      </c>
      <c r="BQ427" s="132">
        <v>14518733</v>
      </c>
      <c r="BR427" s="132">
        <v>0</v>
      </c>
      <c r="BS427" s="132"/>
      <c r="BT427" s="132"/>
      <c r="BU427" s="132">
        <v>13324990</v>
      </c>
      <c r="BV427" s="132"/>
      <c r="BW427" s="132"/>
      <c r="BX427" s="132"/>
      <c r="BY427" s="132">
        <v>1801271.125</v>
      </c>
      <c r="BZ427" s="132">
        <v>0</v>
      </c>
      <c r="CA427" s="190">
        <v>0.87284965515136714</v>
      </c>
      <c r="CB427" s="185">
        <v>63.586100000000002</v>
      </c>
      <c r="CC427" s="185">
        <v>3012783.0397192468</v>
      </c>
      <c r="CD427" s="185">
        <v>65.714729309082031</v>
      </c>
      <c r="CE427" s="185">
        <v>3240180.0331882662</v>
      </c>
      <c r="CF427" s="185">
        <v>2660506.4358829921</v>
      </c>
      <c r="CG427" s="185">
        <v>1788507.5518656955</v>
      </c>
      <c r="CH427" s="185">
        <v>1789719.7713874644</v>
      </c>
      <c r="CI427" s="195">
        <v>4118215.427746553</v>
      </c>
      <c r="CJ427" s="185">
        <v>3688239.1131810248</v>
      </c>
      <c r="CK427" s="185">
        <v>1840344</v>
      </c>
      <c r="CL427" s="185">
        <v>0.5</v>
      </c>
      <c r="CM427" s="185">
        <v>2</v>
      </c>
      <c r="CN427" s="185">
        <v>676.0344827586207</v>
      </c>
      <c r="CO427" s="185">
        <v>52346920</v>
      </c>
      <c r="CP427" s="186">
        <v>72.0274658203125</v>
      </c>
      <c r="CQ427" s="185">
        <v>4173.97607421875</v>
      </c>
      <c r="CR427" s="232">
        <v>4275.408203125</v>
      </c>
      <c r="CS427" s="185">
        <v>24038</v>
      </c>
      <c r="CT427" s="185">
        <v>1548.2850341796875</v>
      </c>
      <c r="CU427" s="185">
        <v>3700.32080078125</v>
      </c>
      <c r="CV427" s="185">
        <v>378026.63339932653</v>
      </c>
      <c r="CW427" s="233">
        <v>109.175</v>
      </c>
      <c r="CX427" s="186">
        <v>5185954.6901029451</v>
      </c>
    </row>
    <row r="428" spans="1:102">
      <c r="A428" s="587">
        <f t="shared" si="65"/>
        <v>42424.291666608799</v>
      </c>
      <c r="B428" s="166"/>
      <c r="C428" s="185">
        <v>0</v>
      </c>
      <c r="D428" s="161"/>
      <c r="E428" s="133">
        <f t="shared" si="72"/>
        <v>0</v>
      </c>
      <c r="F428" s="134">
        <v>2.7</v>
      </c>
      <c r="G428" s="185">
        <v>0</v>
      </c>
      <c r="H428" s="161"/>
      <c r="I428" s="135">
        <f t="shared" si="73"/>
        <v>0</v>
      </c>
      <c r="J428" s="136">
        <v>7.4999999999999997E-2</v>
      </c>
      <c r="K428" s="185"/>
      <c r="L428" s="185"/>
      <c r="M428" s="135">
        <f t="shared" si="74"/>
        <v>0</v>
      </c>
      <c r="N428" s="191"/>
      <c r="O428" s="185">
        <v>1858.6434459289269</v>
      </c>
      <c r="P428" s="161"/>
      <c r="Q428" s="214">
        <f t="shared" si="68"/>
        <v>1858.6434459289269</v>
      </c>
      <c r="R428" s="185">
        <v>1503.0373805549455</v>
      </c>
      <c r="S428" s="192"/>
      <c r="T428" s="139">
        <f t="shared" si="79"/>
        <v>0</v>
      </c>
      <c r="U428" s="139">
        <f t="shared" si="69"/>
        <v>0</v>
      </c>
      <c r="V428" s="140"/>
      <c r="W428" s="196"/>
      <c r="X428" s="197"/>
      <c r="Y428" s="198"/>
      <c r="Z428" s="172">
        <f t="shared" si="75"/>
        <v>1</v>
      </c>
      <c r="AA428" s="173"/>
      <c r="AB428" s="199"/>
      <c r="AC428" s="198"/>
      <c r="AD428" s="175">
        <f t="shared" si="76"/>
        <v>1</v>
      </c>
      <c r="AE428" s="176"/>
      <c r="AF428" s="200">
        <v>68</v>
      </c>
      <c r="AG428" s="229">
        <f t="shared" si="66"/>
        <v>0</v>
      </c>
      <c r="AH428" s="230">
        <v>0</v>
      </c>
      <c r="AI428" s="230">
        <v>0</v>
      </c>
      <c r="AJ428" s="238">
        <f t="shared" si="67"/>
        <v>2</v>
      </c>
      <c r="AK428" s="192">
        <v>1</v>
      </c>
      <c r="AL428" s="192">
        <v>1</v>
      </c>
      <c r="AM428" s="219">
        <f t="shared" si="70"/>
        <v>0</v>
      </c>
      <c r="AN428" s="179">
        <f t="shared" si="71"/>
        <v>0</v>
      </c>
      <c r="AO428" s="180"/>
      <c r="AP428" s="777">
        <f t="shared" si="64"/>
        <v>7.8832410457566038</v>
      </c>
      <c r="AQ428" s="201">
        <v>11060723</v>
      </c>
      <c r="AR428" s="132"/>
      <c r="AS428" s="132">
        <v>77152.65625</v>
      </c>
      <c r="AT428" s="132">
        <v>145376.015625</v>
      </c>
      <c r="AU428" s="132">
        <v>369507.625</v>
      </c>
      <c r="AV428" s="132">
        <v>596836.375</v>
      </c>
      <c r="AW428" s="132">
        <v>65975.5234375</v>
      </c>
      <c r="AX428" s="132">
        <v>1678624.3815453951</v>
      </c>
      <c r="AY428" s="188"/>
      <c r="AZ428" s="132">
        <v>1368169.0625</v>
      </c>
      <c r="BA428" s="132">
        <v>44757.548999999999</v>
      </c>
      <c r="BB428" s="132">
        <v>48931.216</v>
      </c>
      <c r="BC428" s="132">
        <v>24042.149000000001</v>
      </c>
      <c r="BD428" s="132">
        <v>63274.747000000003</v>
      </c>
      <c r="BE428" s="132">
        <v>89681.414999999994</v>
      </c>
      <c r="BF428" s="132">
        <v>70919.099000000002</v>
      </c>
      <c r="BG428" s="132">
        <v>49221</v>
      </c>
      <c r="BH428" s="132">
        <v>12010</v>
      </c>
      <c r="BI428" s="132">
        <v>55938</v>
      </c>
      <c r="BJ428" s="132"/>
      <c r="BK428" s="132"/>
      <c r="BL428" s="132"/>
      <c r="BM428" s="132"/>
      <c r="BN428" s="132"/>
      <c r="BO428" s="157">
        <v>0.92591178894042969</v>
      </c>
      <c r="BP428" s="202">
        <v>14290949</v>
      </c>
      <c r="BQ428" s="132">
        <v>14527802</v>
      </c>
      <c r="BR428" s="132">
        <v>0</v>
      </c>
      <c r="BS428" s="132"/>
      <c r="BT428" s="132"/>
      <c r="BU428" s="132">
        <v>13329048</v>
      </c>
      <c r="BV428" s="132"/>
      <c r="BW428" s="132"/>
      <c r="BX428" s="132"/>
      <c r="BY428" s="132">
        <v>1801286.875</v>
      </c>
      <c r="BZ428" s="132">
        <v>0</v>
      </c>
      <c r="CA428" s="190">
        <v>0.97392349243164067</v>
      </c>
      <c r="CB428" s="185">
        <v>63.59</v>
      </c>
      <c r="CC428" s="185">
        <v>3020610.2204812709</v>
      </c>
      <c r="CD428" s="185">
        <v>78.547195434570313</v>
      </c>
      <c r="CE428" s="185">
        <v>3248489.0041899742</v>
      </c>
      <c r="CF428" s="185">
        <v>2662338.857337262</v>
      </c>
      <c r="CG428" s="185">
        <v>1788507.5518656955</v>
      </c>
      <c r="CH428" s="185">
        <v>1789719.7713874644</v>
      </c>
      <c r="CI428" s="195">
        <v>4118215.427746553</v>
      </c>
      <c r="CJ428" s="185">
        <v>3688239.1131810248</v>
      </c>
      <c r="CK428" s="185">
        <v>1846584.125</v>
      </c>
      <c r="CL428" s="185">
        <v>0.5</v>
      </c>
      <c r="CM428" s="185">
        <v>2</v>
      </c>
      <c r="CN428" s="185">
        <v>676.0344827586207</v>
      </c>
      <c r="CO428" s="185">
        <v>52350440</v>
      </c>
      <c r="CP428" s="186">
        <v>93.619384765625</v>
      </c>
      <c r="CQ428" s="185">
        <v>4182.61376953125</v>
      </c>
      <c r="CR428" s="232">
        <v>4344.19189453125</v>
      </c>
      <c r="CS428" s="185">
        <v>24113</v>
      </c>
      <c r="CT428" s="185">
        <v>1548.3148193359375</v>
      </c>
      <c r="CU428" s="185">
        <v>3733.5048828125</v>
      </c>
      <c r="CV428" s="185">
        <v>378043.222564722</v>
      </c>
      <c r="CW428" s="233">
        <v>101.75</v>
      </c>
      <c r="CX428" s="186">
        <v>5197011.5340617541</v>
      </c>
    </row>
    <row r="429" spans="1:102">
      <c r="A429" s="587">
        <f t="shared" si="65"/>
        <v>42425.291666608799</v>
      </c>
      <c r="B429" s="166"/>
      <c r="C429" s="185">
        <v>0</v>
      </c>
      <c r="D429" s="161"/>
      <c r="E429" s="133">
        <f t="shared" si="72"/>
        <v>0</v>
      </c>
      <c r="F429" s="134">
        <v>2.7</v>
      </c>
      <c r="G429" s="185">
        <v>0</v>
      </c>
      <c r="H429" s="161"/>
      <c r="I429" s="135">
        <f t="shared" si="73"/>
        <v>0</v>
      </c>
      <c r="J429" s="136">
        <v>7.4999999999999997E-2</v>
      </c>
      <c r="K429" s="185"/>
      <c r="L429" s="185"/>
      <c r="M429" s="135">
        <f t="shared" si="74"/>
        <v>0</v>
      </c>
      <c r="N429" s="191"/>
      <c r="O429" s="185">
        <v>1040.8954268897262</v>
      </c>
      <c r="P429" s="161"/>
      <c r="Q429" s="214">
        <f t="shared" si="68"/>
        <v>1040.8954268897262</v>
      </c>
      <c r="R429" s="185">
        <v>849.41629409567315</v>
      </c>
      <c r="S429" s="192"/>
      <c r="T429" s="139">
        <f t="shared" si="79"/>
        <v>0</v>
      </c>
      <c r="U429" s="139">
        <f t="shared" si="69"/>
        <v>0</v>
      </c>
      <c r="V429" s="140"/>
      <c r="W429" s="196"/>
      <c r="X429" s="197"/>
      <c r="Y429" s="198"/>
      <c r="Z429" s="172">
        <f t="shared" si="75"/>
        <v>1</v>
      </c>
      <c r="AA429" s="173"/>
      <c r="AB429" s="199"/>
      <c r="AC429" s="198"/>
      <c r="AD429" s="175">
        <f t="shared" si="76"/>
        <v>1</v>
      </c>
      <c r="AE429" s="176"/>
      <c r="AF429" s="200">
        <v>68</v>
      </c>
      <c r="AG429" s="229">
        <f t="shared" si="66"/>
        <v>0</v>
      </c>
      <c r="AH429" s="230">
        <v>0</v>
      </c>
      <c r="AI429" s="230">
        <v>0</v>
      </c>
      <c r="AJ429" s="238">
        <f t="shared" si="67"/>
        <v>2</v>
      </c>
      <c r="AK429" s="192">
        <v>1</v>
      </c>
      <c r="AL429" s="192">
        <v>1</v>
      </c>
      <c r="AM429" s="219">
        <f t="shared" si="70"/>
        <v>0</v>
      </c>
      <c r="AN429" s="179">
        <f t="shared" si="71"/>
        <v>0</v>
      </c>
      <c r="AO429" s="180"/>
      <c r="AP429" s="777">
        <f t="shared" si="64"/>
        <v>7.8623041679502714</v>
      </c>
      <c r="AQ429" s="201">
        <v>11060723</v>
      </c>
      <c r="AR429" s="132"/>
      <c r="AS429" s="132">
        <v>77260.4609375</v>
      </c>
      <c r="AT429" s="132">
        <v>145376.015625</v>
      </c>
      <c r="AU429" s="132">
        <v>370401.40625</v>
      </c>
      <c r="AV429" s="132">
        <v>598396</v>
      </c>
      <c r="AW429" s="132">
        <v>66186.2734375</v>
      </c>
      <c r="AX429" s="132">
        <v>1681366.1515385059</v>
      </c>
      <c r="AY429" s="188"/>
      <c r="AZ429" s="132">
        <v>1368169.0625</v>
      </c>
      <c r="BA429" s="132">
        <v>45152.536</v>
      </c>
      <c r="BB429" s="132">
        <v>49355.71</v>
      </c>
      <c r="BC429" s="132">
        <v>24262.883999999998</v>
      </c>
      <c r="BD429" s="132">
        <v>63745.983</v>
      </c>
      <c r="BE429" s="132">
        <v>90524.600999999995</v>
      </c>
      <c r="BF429" s="132">
        <v>71061.198999999993</v>
      </c>
      <c r="BG429" s="132">
        <v>50922</v>
      </c>
      <c r="BH429" s="132">
        <v>12010</v>
      </c>
      <c r="BI429" s="132">
        <v>57325</v>
      </c>
      <c r="BJ429" s="132"/>
      <c r="BK429" s="132"/>
      <c r="BL429" s="132"/>
      <c r="BM429" s="132"/>
      <c r="BN429" s="132"/>
      <c r="BO429" s="157">
        <v>0.89721435546874995</v>
      </c>
      <c r="BP429" s="202">
        <v>14301719</v>
      </c>
      <c r="BQ429" s="132">
        <v>14542285</v>
      </c>
      <c r="BR429" s="132">
        <v>375</v>
      </c>
      <c r="BS429" s="132"/>
      <c r="BT429" s="132"/>
      <c r="BU429" s="132">
        <v>13341205</v>
      </c>
      <c r="BV429" s="132"/>
      <c r="BW429" s="132"/>
      <c r="BX429" s="132"/>
      <c r="BY429" s="132">
        <v>1807975.875</v>
      </c>
      <c r="BZ429" s="132">
        <v>0</v>
      </c>
      <c r="CA429" s="190">
        <v>0.97756248474121099</v>
      </c>
      <c r="CB429" s="185">
        <v>63.59</v>
      </c>
      <c r="CC429" s="185">
        <v>3028309.1905629649</v>
      </c>
      <c r="CD429" s="185">
        <v>60.453250885009766</v>
      </c>
      <c r="CE429" s="185">
        <v>3256692.4535077233</v>
      </c>
      <c r="CF429" s="185">
        <v>2665490.107457425</v>
      </c>
      <c r="CG429" s="185">
        <v>1788509.9632295596</v>
      </c>
      <c r="CH429" s="185">
        <v>1789743.7988659462</v>
      </c>
      <c r="CI429" s="195">
        <v>4118238.2417137041</v>
      </c>
      <c r="CJ429" s="185">
        <v>3688239.1131810248</v>
      </c>
      <c r="CK429" s="185">
        <v>1852759.75</v>
      </c>
      <c r="CL429" s="185">
        <v>0.5</v>
      </c>
      <c r="CM429" s="185">
        <v>2</v>
      </c>
      <c r="CN429" s="185">
        <v>676.0344827586207</v>
      </c>
      <c r="CO429" s="185">
        <v>52369232</v>
      </c>
      <c r="CP429" s="186">
        <v>98.071365356445313</v>
      </c>
      <c r="CQ429" s="185">
        <v>4191.3115234375</v>
      </c>
      <c r="CR429" s="232">
        <v>4412.76953125</v>
      </c>
      <c r="CS429" s="185">
        <v>24189</v>
      </c>
      <c r="CT429" s="185">
        <v>1548.34521484375</v>
      </c>
      <c r="CU429" s="185">
        <v>3765.078857421875</v>
      </c>
      <c r="CV429" s="185">
        <v>378061.42677120311</v>
      </c>
      <c r="CW429" s="233">
        <v>101.75</v>
      </c>
      <c r="CX429" s="186">
        <v>5210546.1455337517</v>
      </c>
    </row>
    <row r="430" spans="1:102">
      <c r="A430" s="587">
        <f t="shared" si="65"/>
        <v>42426.291666608799</v>
      </c>
      <c r="B430" s="166"/>
      <c r="C430" s="185">
        <v>57593.148128130983</v>
      </c>
      <c r="D430" s="161"/>
      <c r="E430" s="133">
        <f t="shared" si="72"/>
        <v>57593.148128130983</v>
      </c>
      <c r="F430" s="134">
        <v>2.7</v>
      </c>
      <c r="G430" s="185">
        <v>895</v>
      </c>
      <c r="H430" s="161"/>
      <c r="I430" s="135">
        <f t="shared" si="73"/>
        <v>895</v>
      </c>
      <c r="J430" s="136">
        <v>7.4999999999999997E-2</v>
      </c>
      <c r="K430" s="185"/>
      <c r="L430" s="185"/>
      <c r="M430" s="135">
        <f t="shared" si="74"/>
        <v>0</v>
      </c>
      <c r="N430" s="191"/>
      <c r="O430" s="185">
        <v>22046.024738714903</v>
      </c>
      <c r="P430" s="161"/>
      <c r="Q430" s="214">
        <f t="shared" si="68"/>
        <v>22046.024738714903</v>
      </c>
      <c r="R430" s="185">
        <v>19061.030769669629</v>
      </c>
      <c r="S430" s="192"/>
      <c r="T430" s="139">
        <f t="shared" si="79"/>
        <v>34652.123389416083</v>
      </c>
      <c r="U430" s="139">
        <f t="shared" si="69"/>
        <v>34652.123389416083</v>
      </c>
      <c r="V430" s="140"/>
      <c r="W430" s="196"/>
      <c r="X430" s="197"/>
      <c r="Y430" s="198"/>
      <c r="Z430" s="172">
        <f t="shared" si="75"/>
        <v>1</v>
      </c>
      <c r="AA430" s="173"/>
      <c r="AB430" s="199"/>
      <c r="AC430" s="198"/>
      <c r="AD430" s="175">
        <f t="shared" si="76"/>
        <v>1</v>
      </c>
      <c r="AE430" s="176"/>
      <c r="AF430" s="200">
        <v>68</v>
      </c>
      <c r="AG430" s="229">
        <f t="shared" si="66"/>
        <v>78</v>
      </c>
      <c r="AH430" s="230">
        <v>16</v>
      </c>
      <c r="AI430" s="230">
        <v>62</v>
      </c>
      <c r="AJ430" s="238">
        <f t="shared" si="67"/>
        <v>146</v>
      </c>
      <c r="AK430" s="192">
        <v>13</v>
      </c>
      <c r="AL430" s="192">
        <v>133</v>
      </c>
      <c r="AM430" s="219">
        <f t="shared" si="70"/>
        <v>12066.364394528815</v>
      </c>
      <c r="AN430" s="179">
        <f t="shared" si="71"/>
        <v>22585.758994887266</v>
      </c>
      <c r="AO430" s="180"/>
      <c r="AP430" s="777">
        <f t="shared" si="64"/>
        <v>7.8405960754235586</v>
      </c>
      <c r="AQ430" s="201">
        <v>11060723</v>
      </c>
      <c r="AR430" s="132"/>
      <c r="AS430" s="132">
        <v>77368.46875</v>
      </c>
      <c r="AT430" s="132">
        <v>145376.015625</v>
      </c>
      <c r="AU430" s="132">
        <v>371292.875</v>
      </c>
      <c r="AV430" s="132">
        <v>599956.5</v>
      </c>
      <c r="AW430" s="132">
        <v>66397.2421875</v>
      </c>
      <c r="AX430" s="132">
        <v>1684158.0324309324</v>
      </c>
      <c r="AY430" s="188"/>
      <c r="AZ430" s="132">
        <v>1368169.0625</v>
      </c>
      <c r="BA430" s="132">
        <v>45531.603999999999</v>
      </c>
      <c r="BB430" s="132">
        <v>49761.849000000002</v>
      </c>
      <c r="BC430" s="132">
        <v>24475.226999999999</v>
      </c>
      <c r="BD430" s="132">
        <v>64197.705999999998</v>
      </c>
      <c r="BE430" s="132">
        <v>91330.668999999994</v>
      </c>
      <c r="BF430" s="132">
        <v>71196.12</v>
      </c>
      <c r="BG430" s="132">
        <v>52561</v>
      </c>
      <c r="BH430" s="132">
        <v>12010</v>
      </c>
      <c r="BI430" s="132">
        <v>58673</v>
      </c>
      <c r="BJ430" s="132"/>
      <c r="BK430" s="132"/>
      <c r="BL430" s="132"/>
      <c r="BM430" s="132"/>
      <c r="BN430" s="132"/>
      <c r="BO430" s="157">
        <v>0.86317428588867184</v>
      </c>
      <c r="BP430" s="202">
        <v>14309477</v>
      </c>
      <c r="BQ430" s="132">
        <v>14551481</v>
      </c>
      <c r="BR430" s="132">
        <v>1050</v>
      </c>
      <c r="BS430" s="132"/>
      <c r="BT430" s="132"/>
      <c r="BU430" s="132">
        <v>13348864</v>
      </c>
      <c r="BV430" s="132"/>
      <c r="BW430" s="132"/>
      <c r="BX430" s="132"/>
      <c r="BY430" s="132">
        <v>1809291</v>
      </c>
      <c r="BZ430" s="132">
        <v>0</v>
      </c>
      <c r="CA430" s="190">
        <v>0.94567344665527342</v>
      </c>
      <c r="CB430" s="185">
        <v>63.59</v>
      </c>
      <c r="CC430" s="185">
        <v>3037137.3062874903</v>
      </c>
      <c r="CD430" s="185">
        <v>59.153736114501953</v>
      </c>
      <c r="CE430" s="185">
        <v>3266053.3644221504</v>
      </c>
      <c r="CF430" s="185">
        <v>2670662.0385364289</v>
      </c>
      <c r="CG430" s="185">
        <v>1788509.9632295596</v>
      </c>
      <c r="CH430" s="185">
        <v>1789743.7988659462</v>
      </c>
      <c r="CI430" s="195">
        <v>4118238.2417137041</v>
      </c>
      <c r="CJ430" s="185">
        <v>3688239.1131810248</v>
      </c>
      <c r="CK430" s="185">
        <v>1858840.5</v>
      </c>
      <c r="CL430" s="185">
        <v>0.5</v>
      </c>
      <c r="CM430" s="185">
        <v>2</v>
      </c>
      <c r="CN430" s="185">
        <v>676.0344827586207</v>
      </c>
      <c r="CO430" s="185">
        <v>52398564</v>
      </c>
      <c r="CP430" s="186">
        <v>105.613525390625</v>
      </c>
      <c r="CQ430" s="185">
        <v>4197.681640625</v>
      </c>
      <c r="CR430" s="232">
        <v>4480.853515625</v>
      </c>
      <c r="CS430" s="185">
        <v>24266</v>
      </c>
      <c r="CT430" s="185">
        <v>1548.3741455078125</v>
      </c>
      <c r="CU430" s="185">
        <v>3795.535400390625</v>
      </c>
      <c r="CV430" s="185">
        <v>378080.54020887637</v>
      </c>
      <c r="CW430" s="233">
        <v>101.75</v>
      </c>
      <c r="CX430" s="186">
        <v>5223903.6791406767</v>
      </c>
    </row>
    <row r="431" spans="1:102">
      <c r="A431" s="587">
        <f t="shared" si="65"/>
        <v>42427.291666608799</v>
      </c>
      <c r="B431" s="166"/>
      <c r="C431" s="185">
        <v>58663.798093333149</v>
      </c>
      <c r="D431" s="161"/>
      <c r="E431" s="133">
        <f t="shared" si="72"/>
        <v>58663.798093333149</v>
      </c>
      <c r="F431" s="134">
        <v>2.7</v>
      </c>
      <c r="G431" s="185">
        <v>0</v>
      </c>
      <c r="H431" s="161"/>
      <c r="I431" s="135">
        <f t="shared" si="73"/>
        <v>0</v>
      </c>
      <c r="J431" s="136">
        <v>7.4999999999999997E-2</v>
      </c>
      <c r="K431" s="185"/>
      <c r="L431" s="185"/>
      <c r="M431" s="135">
        <f t="shared" si="74"/>
        <v>0</v>
      </c>
      <c r="N431" s="191"/>
      <c r="O431" s="185">
        <v>40680.472507429877</v>
      </c>
      <c r="P431" s="161"/>
      <c r="Q431" s="214">
        <f t="shared" si="68"/>
        <v>40680.472507429877</v>
      </c>
      <c r="R431" s="185">
        <v>35082.280710862833</v>
      </c>
      <c r="S431" s="192"/>
      <c r="T431" s="139">
        <f t="shared" si="79"/>
        <v>17983.325585903272</v>
      </c>
      <c r="U431" s="139">
        <f t="shared" si="69"/>
        <v>17983.325585903272</v>
      </c>
      <c r="V431" s="140"/>
      <c r="W431" s="196"/>
      <c r="X431" s="197"/>
      <c r="Y431" s="198"/>
      <c r="Z431" s="172">
        <f t="shared" si="75"/>
        <v>1</v>
      </c>
      <c r="AA431" s="173"/>
      <c r="AB431" s="199"/>
      <c r="AC431" s="198"/>
      <c r="AD431" s="175">
        <f t="shared" si="76"/>
        <v>1</v>
      </c>
      <c r="AE431" s="176"/>
      <c r="AF431" s="200">
        <v>65</v>
      </c>
      <c r="AG431" s="229">
        <f t="shared" si="66"/>
        <v>101</v>
      </c>
      <c r="AH431" s="230">
        <v>59</v>
      </c>
      <c r="AI431" s="230">
        <v>42</v>
      </c>
      <c r="AJ431" s="238">
        <f t="shared" si="67"/>
        <v>173</v>
      </c>
      <c r="AK431" s="192">
        <v>60</v>
      </c>
      <c r="AL431" s="192">
        <v>113</v>
      </c>
      <c r="AM431" s="219">
        <f t="shared" si="70"/>
        <v>6628.8900882344178</v>
      </c>
      <c r="AN431" s="179">
        <f t="shared" si="71"/>
        <v>11354.435497668854</v>
      </c>
      <c r="AO431" s="180"/>
      <c r="AP431" s="777">
        <f t="shared" si="64"/>
        <v>7.8181167681764663</v>
      </c>
      <c r="AQ431" s="201">
        <v>11078296</v>
      </c>
      <c r="AR431" s="132"/>
      <c r="AS431" s="132">
        <v>77476.359375</v>
      </c>
      <c r="AT431" s="132">
        <v>145376.078125</v>
      </c>
      <c r="AU431" s="132">
        <v>372170.15625</v>
      </c>
      <c r="AV431" s="132">
        <v>601512.0625</v>
      </c>
      <c r="AW431" s="132">
        <v>66589.34375</v>
      </c>
      <c r="AX431" s="132">
        <v>1687022.681494443</v>
      </c>
      <c r="AY431" s="188"/>
      <c r="AZ431" s="132">
        <v>1368169.0625</v>
      </c>
      <c r="BA431" s="132">
        <v>45915.921999999999</v>
      </c>
      <c r="BB431" s="132">
        <v>50176.18</v>
      </c>
      <c r="BC431" s="132">
        <v>24690.712</v>
      </c>
      <c r="BD431" s="132">
        <v>64659.15</v>
      </c>
      <c r="BE431" s="132">
        <v>92149.046000000002</v>
      </c>
      <c r="BF431" s="132">
        <v>71334.122000000003</v>
      </c>
      <c r="BG431" s="132">
        <v>54303</v>
      </c>
      <c r="BH431" s="132">
        <v>12010</v>
      </c>
      <c r="BI431" s="132">
        <v>60085</v>
      </c>
      <c r="BJ431" s="132"/>
      <c r="BK431" s="132"/>
      <c r="BL431" s="132"/>
      <c r="BM431" s="132"/>
      <c r="BN431" s="132"/>
      <c r="BO431" s="157">
        <v>0.88857589721679686</v>
      </c>
      <c r="BP431" s="202">
        <v>14332919</v>
      </c>
      <c r="BQ431" s="132">
        <v>14574619</v>
      </c>
      <c r="BR431" s="132">
        <v>1200</v>
      </c>
      <c r="BS431" s="132"/>
      <c r="BT431" s="132"/>
      <c r="BU431" s="132">
        <v>13368842</v>
      </c>
      <c r="BV431" s="132"/>
      <c r="BW431" s="132"/>
      <c r="BX431" s="132"/>
      <c r="BY431" s="132">
        <v>1809309.25</v>
      </c>
      <c r="BZ431" s="132">
        <v>0</v>
      </c>
      <c r="CA431" s="190">
        <v>0.97963714599609375</v>
      </c>
      <c r="CB431" s="185">
        <v>69.209999999999994</v>
      </c>
      <c r="CC431" s="185">
        <v>3044882.5543183205</v>
      </c>
      <c r="CD431" s="185">
        <v>61.534091949462891</v>
      </c>
      <c r="CE431" s="185">
        <v>3274350.2821203028</v>
      </c>
      <c r="CF431" s="185">
        <v>2676162.5533754006</v>
      </c>
      <c r="CG431" s="185">
        <v>1792148.9277536254</v>
      </c>
      <c r="CH431" s="185">
        <v>1793347.5476462387</v>
      </c>
      <c r="CI431" s="195">
        <v>4125436.9303886159</v>
      </c>
      <c r="CJ431" s="185">
        <v>3695262.5589820775</v>
      </c>
      <c r="CK431" s="185">
        <v>1865738.75</v>
      </c>
      <c r="CL431" s="185">
        <v>0.5</v>
      </c>
      <c r="CM431" s="185">
        <v>2</v>
      </c>
      <c r="CN431" s="185">
        <v>676.0344827586207</v>
      </c>
      <c r="CO431" s="185">
        <v>52545068</v>
      </c>
      <c r="CP431" s="186">
        <v>98.701148986816406</v>
      </c>
      <c r="CQ431" s="185">
        <v>4203.12646484375</v>
      </c>
      <c r="CR431" s="232">
        <v>4548.45556640625</v>
      </c>
      <c r="CS431" s="185">
        <v>24342</v>
      </c>
      <c r="CT431" s="185">
        <v>1548.405517578125</v>
      </c>
      <c r="CU431" s="185">
        <v>3825.60498046875</v>
      </c>
      <c r="CV431" s="185">
        <v>378099.40816913015</v>
      </c>
      <c r="CW431" s="233">
        <v>101.75</v>
      </c>
      <c r="CX431" s="186">
        <v>5237115.4272206808</v>
      </c>
    </row>
    <row r="432" spans="1:102">
      <c r="A432" s="587">
        <f t="shared" si="65"/>
        <v>42428.291666608799</v>
      </c>
      <c r="B432" s="166"/>
      <c r="C432" s="185">
        <v>78489.797448956597</v>
      </c>
      <c r="D432" s="161"/>
      <c r="E432" s="133">
        <f t="shared" si="72"/>
        <v>78489.797448956597</v>
      </c>
      <c r="F432" s="134">
        <v>2.7</v>
      </c>
      <c r="G432" s="185">
        <v>1248</v>
      </c>
      <c r="H432" s="161"/>
      <c r="I432" s="135">
        <f t="shared" si="73"/>
        <v>1248</v>
      </c>
      <c r="J432" s="136">
        <v>7.4999999999999997E-2</v>
      </c>
      <c r="K432" s="185"/>
      <c r="L432" s="185"/>
      <c r="M432" s="135">
        <f t="shared" si="74"/>
        <v>0</v>
      </c>
      <c r="N432" s="191"/>
      <c r="O432" s="185">
        <v>47056.231209017475</v>
      </c>
      <c r="P432" s="161"/>
      <c r="Q432" s="214">
        <f t="shared" si="68"/>
        <v>47056.231209017475</v>
      </c>
      <c r="R432" s="185">
        <v>40795.614293295381</v>
      </c>
      <c r="S432" s="192"/>
      <c r="T432" s="139">
        <f t="shared" si="79"/>
        <v>30185.566239939122</v>
      </c>
      <c r="U432" s="139">
        <f t="shared" si="69"/>
        <v>30185.566239939122</v>
      </c>
      <c r="V432" s="140"/>
      <c r="W432" s="196"/>
      <c r="X432" s="197"/>
      <c r="Y432" s="198"/>
      <c r="Z432" s="172">
        <f t="shared" si="75"/>
        <v>1</v>
      </c>
      <c r="AA432" s="173"/>
      <c r="AB432" s="199"/>
      <c r="AC432" s="198"/>
      <c r="AD432" s="175">
        <f t="shared" si="76"/>
        <v>1</v>
      </c>
      <c r="AE432" s="176"/>
      <c r="AF432" s="200">
        <v>67</v>
      </c>
      <c r="AG432" s="229">
        <f t="shared" si="66"/>
        <v>213</v>
      </c>
      <c r="AH432" s="230">
        <v>126</v>
      </c>
      <c r="AI432" s="230">
        <v>87</v>
      </c>
      <c r="AJ432" s="238">
        <f t="shared" si="67"/>
        <v>228</v>
      </c>
      <c r="AK432" s="192">
        <v>108</v>
      </c>
      <c r="AL432" s="192">
        <v>120</v>
      </c>
      <c r="AM432" s="219">
        <f t="shared" si="70"/>
        <v>14579.42314990257</v>
      </c>
      <c r="AN432" s="179">
        <f t="shared" si="71"/>
        <v>15606.143090036552</v>
      </c>
      <c r="AO432" s="180"/>
      <c r="AP432" s="777">
        <f t="shared" si="64"/>
        <v>7.7948662462089953</v>
      </c>
      <c r="AQ432" s="201">
        <v>11102650</v>
      </c>
      <c r="AR432" s="132"/>
      <c r="AS432" s="132">
        <v>77584.7421875</v>
      </c>
      <c r="AT432" s="132">
        <v>145520.953125</v>
      </c>
      <c r="AU432" s="132">
        <v>373040.5625</v>
      </c>
      <c r="AV432" s="132">
        <v>603062.0625</v>
      </c>
      <c r="AW432" s="132">
        <v>66802.46875</v>
      </c>
      <c r="AX432" s="132">
        <v>1690009.9200607552</v>
      </c>
      <c r="AY432" s="188"/>
      <c r="AZ432" s="132">
        <v>1368169.0625</v>
      </c>
      <c r="BA432" s="132">
        <v>46301.249000000003</v>
      </c>
      <c r="BB432" s="132">
        <v>50586.83</v>
      </c>
      <c r="BC432" s="132">
        <v>24904.237000000001</v>
      </c>
      <c r="BD432" s="132">
        <v>65111.839999999997</v>
      </c>
      <c r="BE432" s="132">
        <v>92962.494000000006</v>
      </c>
      <c r="BF432" s="132">
        <v>71471.144</v>
      </c>
      <c r="BG432" s="132">
        <v>55849</v>
      </c>
      <c r="BH432" s="132">
        <v>12010</v>
      </c>
      <c r="BI432" s="132">
        <v>61500</v>
      </c>
      <c r="BJ432" s="132"/>
      <c r="BK432" s="132"/>
      <c r="BL432" s="132"/>
      <c r="BM432" s="132"/>
      <c r="BN432" s="132"/>
      <c r="BO432" s="157">
        <v>0.89458625793457036</v>
      </c>
      <c r="BP432" s="202">
        <v>14364482</v>
      </c>
      <c r="BQ432" s="132">
        <v>14605820</v>
      </c>
      <c r="BR432" s="132">
        <v>1500</v>
      </c>
      <c r="BS432" s="132"/>
      <c r="BT432" s="132"/>
      <c r="BU432" s="132">
        <v>13397787</v>
      </c>
      <c r="BV432" s="132"/>
      <c r="BW432" s="132"/>
      <c r="BX432" s="132"/>
      <c r="BY432" s="132">
        <v>1812121.625</v>
      </c>
      <c r="BZ432" s="132">
        <v>0</v>
      </c>
      <c r="CA432" s="190">
        <v>0.97883026123046879</v>
      </c>
      <c r="CB432" s="185">
        <v>69.209999999999994</v>
      </c>
      <c r="CC432" s="185">
        <v>3052981.3307494838</v>
      </c>
      <c r="CD432" s="185">
        <v>63.122211456298828</v>
      </c>
      <c r="CE432" s="185">
        <v>3282980.6378444568</v>
      </c>
      <c r="CF432" s="185">
        <v>2683933.2956726719</v>
      </c>
      <c r="CG432" s="185">
        <v>1801053.5249188561</v>
      </c>
      <c r="CH432" s="185">
        <v>1802300.0272514659</v>
      </c>
      <c r="CI432" s="195">
        <v>4142487.5177672594</v>
      </c>
      <c r="CJ432" s="185">
        <v>3712009.9554170403</v>
      </c>
      <c r="CK432" s="185">
        <v>1872560.25</v>
      </c>
      <c r="CL432" s="185">
        <v>0.5</v>
      </c>
      <c r="CM432" s="185">
        <v>2</v>
      </c>
      <c r="CN432" s="185">
        <v>676.0344827586207</v>
      </c>
      <c r="CO432" s="185">
        <v>52711536</v>
      </c>
      <c r="CP432" s="186">
        <v>99.234222412109375</v>
      </c>
      <c r="CQ432" s="185">
        <v>4210.16357421875</v>
      </c>
      <c r="CR432" s="232">
        <v>4615.16357421875</v>
      </c>
      <c r="CS432" s="185">
        <v>24419</v>
      </c>
      <c r="CT432" s="185">
        <v>1548.4378662109375</v>
      </c>
      <c r="CU432" s="185">
        <v>3855.233154296875</v>
      </c>
      <c r="CV432" s="185">
        <v>378124.93403234228</v>
      </c>
      <c r="CW432" s="233">
        <v>109.18</v>
      </c>
      <c r="CX432" s="186">
        <v>5250170.1529992223</v>
      </c>
    </row>
    <row r="433" spans="1:102">
      <c r="A433" s="587">
        <f t="shared" si="65"/>
        <v>42429.291666608799</v>
      </c>
      <c r="B433" s="166"/>
      <c r="C433" s="185">
        <v>98661.946793329626</v>
      </c>
      <c r="D433" s="161"/>
      <c r="E433" s="133">
        <f t="shared" si="72"/>
        <v>98661.946793329626</v>
      </c>
      <c r="F433" s="134">
        <v>2.7</v>
      </c>
      <c r="G433" s="185">
        <v>1360</v>
      </c>
      <c r="H433" s="161"/>
      <c r="I433" s="135">
        <f t="shared" si="73"/>
        <v>1360</v>
      </c>
      <c r="J433" s="136">
        <v>7.4999999999999997E-2</v>
      </c>
      <c r="K433" s="185"/>
      <c r="L433" s="185"/>
      <c r="M433" s="135">
        <f t="shared" si="74"/>
        <v>0</v>
      </c>
      <c r="N433" s="191"/>
      <c r="O433" s="185">
        <v>48033.909245818773</v>
      </c>
      <c r="P433" s="161"/>
      <c r="Q433" s="214">
        <f t="shared" si="68"/>
        <v>48033.909245818773</v>
      </c>
      <c r="R433" s="185">
        <v>43157.167884600392</v>
      </c>
      <c r="S433" s="192"/>
      <c r="T433" s="139">
        <f t="shared" si="79"/>
        <v>49268.037547510852</v>
      </c>
      <c r="U433" s="139">
        <f t="shared" si="69"/>
        <v>49268.037547510852</v>
      </c>
      <c r="V433" s="140"/>
      <c r="W433" s="196"/>
      <c r="X433" s="197"/>
      <c r="Y433" s="198"/>
      <c r="Z433" s="172">
        <f t="shared" si="75"/>
        <v>1</v>
      </c>
      <c r="AA433" s="173"/>
      <c r="AB433" s="199"/>
      <c r="AC433" s="198"/>
      <c r="AD433" s="175">
        <f t="shared" si="76"/>
        <v>1</v>
      </c>
      <c r="AE433" s="176"/>
      <c r="AF433" s="200">
        <v>67</v>
      </c>
      <c r="AG433" s="229">
        <f t="shared" si="66"/>
        <v>204</v>
      </c>
      <c r="AH433" s="230">
        <v>116</v>
      </c>
      <c r="AI433" s="230">
        <v>88</v>
      </c>
      <c r="AJ433" s="238">
        <f t="shared" si="67"/>
        <v>294</v>
      </c>
      <c r="AK433" s="192">
        <v>144</v>
      </c>
      <c r="AL433" s="192">
        <v>150</v>
      </c>
      <c r="AM433" s="219">
        <f t="shared" si="70"/>
        <v>20182.087670064684</v>
      </c>
      <c r="AN433" s="179">
        <f t="shared" si="71"/>
        <v>29085.949877446164</v>
      </c>
      <c r="AO433" s="180"/>
      <c r="AP433" s="777">
        <f t="shared" si="64"/>
        <v>7.772562554205984</v>
      </c>
      <c r="AQ433" s="201">
        <v>11124030</v>
      </c>
      <c r="AR433" s="132"/>
      <c r="AS433" s="132">
        <v>77693.8515625</v>
      </c>
      <c r="AT433" s="132">
        <v>145882.703125</v>
      </c>
      <c r="AU433" s="132">
        <v>373909.03125</v>
      </c>
      <c r="AV433" s="132">
        <v>604600.25</v>
      </c>
      <c r="AW433" s="132">
        <v>66985.90625</v>
      </c>
      <c r="AX433" s="132">
        <v>1692835.0017393702</v>
      </c>
      <c r="AY433" s="188"/>
      <c r="AZ433" s="132">
        <v>1368169.0625</v>
      </c>
      <c r="BA433" s="132">
        <v>46684.837</v>
      </c>
      <c r="BB433" s="132">
        <v>50998.114999999998</v>
      </c>
      <c r="BC433" s="132">
        <v>25111.98</v>
      </c>
      <c r="BD433" s="132">
        <v>65571.89</v>
      </c>
      <c r="BE433" s="132">
        <v>93776.142000000007</v>
      </c>
      <c r="BF433" s="132">
        <v>71608.398000000001</v>
      </c>
      <c r="BG433" s="132">
        <v>57108</v>
      </c>
      <c r="BH433" s="132">
        <v>12010</v>
      </c>
      <c r="BI433" s="132">
        <v>62897</v>
      </c>
      <c r="BJ433" s="132"/>
      <c r="BK433" s="132"/>
      <c r="BL433" s="132"/>
      <c r="BM433" s="132"/>
      <c r="BN433" s="132"/>
      <c r="BO433" s="157">
        <v>0.88265693664550782</v>
      </c>
      <c r="BP433" s="202">
        <v>14396558</v>
      </c>
      <c r="BQ433" s="132">
        <v>14639514</v>
      </c>
      <c r="BR433" s="132">
        <v>1800</v>
      </c>
      <c r="BS433" s="132"/>
      <c r="BT433" s="132"/>
      <c r="BU433" s="132">
        <v>13429530</v>
      </c>
      <c r="BV433" s="132"/>
      <c r="BW433" s="132"/>
      <c r="BX433" s="132"/>
      <c r="BY433" s="132">
        <v>1815392.375</v>
      </c>
      <c r="BZ433" s="132">
        <v>0</v>
      </c>
      <c r="CA433" s="190">
        <v>0.96492721557617189</v>
      </c>
      <c r="CB433" s="185">
        <v>69.209999999999994</v>
      </c>
      <c r="CC433" s="185">
        <v>3061111.007688466</v>
      </c>
      <c r="CD433" s="185">
        <v>65.645431518554688</v>
      </c>
      <c r="CE433" s="185">
        <v>3291633.3364537554</v>
      </c>
      <c r="CF433" s="185">
        <v>2690487.1335164267</v>
      </c>
      <c r="CG433" s="185">
        <v>1809864.3948922264</v>
      </c>
      <c r="CH433" s="185">
        <v>1811110.7941751999</v>
      </c>
      <c r="CI433" s="195">
        <v>4159403.3056615619</v>
      </c>
      <c r="CJ433" s="185">
        <v>3728437.7373743011</v>
      </c>
      <c r="CK433" s="185">
        <v>1879446.625</v>
      </c>
      <c r="CL433" s="185">
        <v>0.5</v>
      </c>
      <c r="CM433" s="185">
        <v>2</v>
      </c>
      <c r="CN433" s="185">
        <v>676.0344827586207</v>
      </c>
      <c r="CO433" s="185">
        <v>52887308</v>
      </c>
      <c r="CP433" s="186">
        <v>99.4732666015625</v>
      </c>
      <c r="CQ433" s="185">
        <v>4217.11474609375</v>
      </c>
      <c r="CR433" s="232">
        <v>4681.4541015625</v>
      </c>
      <c r="CS433" s="185">
        <v>24494</v>
      </c>
      <c r="CT433" s="185">
        <v>1550.6541748046875</v>
      </c>
      <c r="CU433" s="185">
        <v>3884.96142578125</v>
      </c>
      <c r="CV433" s="185">
        <v>378148.64597302407</v>
      </c>
      <c r="CW433" s="233">
        <v>124.98</v>
      </c>
      <c r="CX433" s="186">
        <v>5262957.7929898351</v>
      </c>
    </row>
    <row r="434" spans="1:102">
      <c r="A434" s="587">
        <f t="shared" si="65"/>
        <v>42430.291666608799</v>
      </c>
      <c r="B434" s="166"/>
      <c r="C434" s="185">
        <v>82085.78885407075</v>
      </c>
      <c r="D434" s="161"/>
      <c r="E434" s="133">
        <f t="shared" si="72"/>
        <v>82085.78885407075</v>
      </c>
      <c r="F434" s="134">
        <v>2.7</v>
      </c>
      <c r="G434" s="185">
        <v>951</v>
      </c>
      <c r="H434" s="161"/>
      <c r="I434" s="135">
        <f t="shared" si="73"/>
        <v>951</v>
      </c>
      <c r="J434" s="136">
        <v>7.4999999999999997E-2</v>
      </c>
      <c r="K434" s="185"/>
      <c r="L434" s="185"/>
      <c r="M434" s="135">
        <f t="shared" si="74"/>
        <v>0</v>
      </c>
      <c r="N434" s="191"/>
      <c r="O434" s="185">
        <v>53982.911876621169</v>
      </c>
      <c r="P434" s="161"/>
      <c r="Q434" s="214">
        <f t="shared" si="68"/>
        <v>53982.911876621169</v>
      </c>
      <c r="R434" s="185">
        <v>42738.061117839934</v>
      </c>
      <c r="S434" s="192"/>
      <c r="T434" s="139">
        <f t="shared" si="79"/>
        <v>27151.876977449581</v>
      </c>
      <c r="U434" s="139">
        <f t="shared" si="69"/>
        <v>27151.876977449581</v>
      </c>
      <c r="V434" s="140"/>
      <c r="W434" s="196"/>
      <c r="X434" s="197"/>
      <c r="Y434" s="198"/>
      <c r="Z434" s="172">
        <f t="shared" si="75"/>
        <v>1</v>
      </c>
      <c r="AA434" s="173"/>
      <c r="AB434" s="199"/>
      <c r="AC434" s="198"/>
      <c r="AD434" s="175">
        <f t="shared" si="76"/>
        <v>1</v>
      </c>
      <c r="AE434" s="176"/>
      <c r="AF434" s="200">
        <v>67</v>
      </c>
      <c r="AG434" s="229">
        <f t="shared" si="66"/>
        <v>137</v>
      </c>
      <c r="AH434" s="230">
        <v>30</v>
      </c>
      <c r="AI434" s="230">
        <v>107</v>
      </c>
      <c r="AJ434" s="238">
        <f t="shared" si="67"/>
        <v>168</v>
      </c>
      <c r="AK434" s="192">
        <v>48</v>
      </c>
      <c r="AL434" s="192">
        <v>120</v>
      </c>
      <c r="AM434" s="219">
        <f t="shared" si="70"/>
        <v>12196.089002985551</v>
      </c>
      <c r="AN434" s="179">
        <f t="shared" si="71"/>
        <v>14955.787974464032</v>
      </c>
      <c r="AO434" s="180"/>
      <c r="AP434" s="777">
        <f t="shared" si="64"/>
        <v>7.7483490021437103</v>
      </c>
      <c r="AQ434" s="234">
        <v>11145368</v>
      </c>
      <c r="AR434" s="132"/>
      <c r="AS434" s="132">
        <v>77801.6796875</v>
      </c>
      <c r="AT434" s="132">
        <v>146343.890625</v>
      </c>
      <c r="AU434" s="132">
        <v>374769.6875</v>
      </c>
      <c r="AV434" s="132">
        <v>606108.5625</v>
      </c>
      <c r="AW434" s="132">
        <v>67136.6640625</v>
      </c>
      <c r="AX434" s="132">
        <v>1695531.1251012059</v>
      </c>
      <c r="AY434" s="188"/>
      <c r="AZ434" s="132">
        <v>1368169.0625</v>
      </c>
      <c r="BA434" s="132">
        <v>47068.633000000002</v>
      </c>
      <c r="BB434" s="132">
        <v>51409.487000000001</v>
      </c>
      <c r="BC434" s="132">
        <v>25330.793000000001</v>
      </c>
      <c r="BD434" s="132">
        <v>66029.989000000001</v>
      </c>
      <c r="BE434" s="132">
        <v>94581.115000000005</v>
      </c>
      <c r="BF434" s="132">
        <v>71745.907999999996</v>
      </c>
      <c r="BG434" s="132">
        <v>58633</v>
      </c>
      <c r="BH434" s="132">
        <v>13235</v>
      </c>
      <c r="BI434" s="132">
        <v>64258</v>
      </c>
      <c r="BJ434" s="132"/>
      <c r="BK434" s="132"/>
      <c r="BL434" s="132"/>
      <c r="BM434" s="132"/>
      <c r="BN434" s="132"/>
      <c r="BO434" s="157">
        <v>0.84978004455566403</v>
      </c>
      <c r="BP434" s="235">
        <v>14433285</v>
      </c>
      <c r="BQ434" s="236">
        <v>14679216</v>
      </c>
      <c r="BR434" s="132">
        <v>1500</v>
      </c>
      <c r="BS434" s="132"/>
      <c r="BT434" s="132"/>
      <c r="BU434" s="236">
        <v>13467251</v>
      </c>
      <c r="BV434" s="132"/>
      <c r="BW434" s="132"/>
      <c r="BX434" s="132"/>
      <c r="BY434" s="132">
        <v>1823296.625</v>
      </c>
      <c r="BZ434" s="132">
        <v>0</v>
      </c>
      <c r="CA434" s="190">
        <v>0.98088249206542966</v>
      </c>
      <c r="CB434" s="185">
        <v>63.59</v>
      </c>
      <c r="CC434" s="185">
        <v>3069195.2191985683</v>
      </c>
      <c r="CD434" s="185">
        <v>60.153804779052734</v>
      </c>
      <c r="CE434" s="185">
        <v>3300259.0308911926</v>
      </c>
      <c r="CF434" s="185">
        <v>2696877.9963292247</v>
      </c>
      <c r="CG434" s="185">
        <v>1818933.8625824284</v>
      </c>
      <c r="CH434" s="185">
        <v>1820225.4340605456</v>
      </c>
      <c r="CI434" s="195">
        <v>4176605.3464151095</v>
      </c>
      <c r="CJ434" s="185">
        <v>3745009.9112946903</v>
      </c>
      <c r="CK434" s="185">
        <v>1886195.875</v>
      </c>
      <c r="CL434" s="185">
        <v>0.5</v>
      </c>
      <c r="CM434" s="185">
        <v>2</v>
      </c>
      <c r="CN434" s="185">
        <v>676.0344827586207</v>
      </c>
      <c r="CO434" s="185">
        <v>53092848</v>
      </c>
      <c r="CP434" s="186">
        <v>99.81744384765625</v>
      </c>
      <c r="CQ434" s="185">
        <v>4223.84521484375</v>
      </c>
      <c r="CR434" s="232">
        <v>4747.2080078125</v>
      </c>
      <c r="CS434" s="185">
        <v>24570</v>
      </c>
      <c r="CT434" s="185">
        <v>1553.1339111328125</v>
      </c>
      <c r="CU434" s="185">
        <v>3915.031982421875</v>
      </c>
      <c r="CV434" s="185">
        <v>378172.97545110021</v>
      </c>
      <c r="CW434" s="233">
        <v>124.98</v>
      </c>
      <c r="CX434" s="186">
        <v>5275860.154886662</v>
      </c>
    </row>
    <row r="435" spans="1:102">
      <c r="A435" s="587">
        <f t="shared" si="65"/>
        <v>42431.291666608799</v>
      </c>
      <c r="B435" s="166"/>
      <c r="C435" s="185">
        <v>69474.742122092968</v>
      </c>
      <c r="D435" s="161"/>
      <c r="E435" s="133">
        <f t="shared" si="72"/>
        <v>69474.742122092968</v>
      </c>
      <c r="F435" s="134">
        <v>2.7</v>
      </c>
      <c r="G435" s="185">
        <v>857</v>
      </c>
      <c r="H435" s="161"/>
      <c r="I435" s="135">
        <f t="shared" si="73"/>
        <v>857</v>
      </c>
      <c r="J435" s="136">
        <v>7.4999999999999997E-2</v>
      </c>
      <c r="K435" s="185"/>
      <c r="L435" s="185"/>
      <c r="M435" s="135">
        <f t="shared" si="74"/>
        <v>0</v>
      </c>
      <c r="N435" s="191"/>
      <c r="O435" s="185">
        <v>43498.381623616158</v>
      </c>
      <c r="P435" s="161"/>
      <c r="Q435" s="214">
        <f t="shared" si="68"/>
        <v>43498.381623616158</v>
      </c>
      <c r="R435" s="185">
        <v>36467.832185357547</v>
      </c>
      <c r="S435" s="192"/>
      <c r="T435" s="139">
        <f t="shared" si="79"/>
        <v>25119.36049847681</v>
      </c>
      <c r="U435" s="139">
        <f t="shared" si="69"/>
        <v>25119.36049847681</v>
      </c>
      <c r="V435" s="140"/>
      <c r="W435" s="196"/>
      <c r="X435" s="197"/>
      <c r="Y435" s="198"/>
      <c r="Z435" s="172">
        <f t="shared" si="75"/>
        <v>1</v>
      </c>
      <c r="AA435" s="173"/>
      <c r="AB435" s="199"/>
      <c r="AC435" s="198"/>
      <c r="AD435" s="175">
        <f t="shared" si="76"/>
        <v>1</v>
      </c>
      <c r="AE435" s="176"/>
      <c r="AF435" s="200">
        <v>68</v>
      </c>
      <c r="AG435" s="229">
        <f t="shared" si="66"/>
        <v>141</v>
      </c>
      <c r="AH435" s="230">
        <v>58</v>
      </c>
      <c r="AI435" s="230">
        <v>83</v>
      </c>
      <c r="AJ435" s="238">
        <f t="shared" si="67"/>
        <v>208</v>
      </c>
      <c r="AK435" s="192">
        <v>106</v>
      </c>
      <c r="AL435" s="192">
        <v>102</v>
      </c>
      <c r="AM435" s="219">
        <f t="shared" si="70"/>
        <v>10148.509542364556</v>
      </c>
      <c r="AN435" s="179">
        <f t="shared" si="71"/>
        <v>14970.850956112254</v>
      </c>
      <c r="AO435" s="180"/>
      <c r="AP435" s="777">
        <f t="shared" si="64"/>
        <v>7.7222255900221697</v>
      </c>
      <c r="AQ435" s="234">
        <v>11166292</v>
      </c>
      <c r="AR435" s="132"/>
      <c r="AS435" s="132">
        <v>77907.4296875</v>
      </c>
      <c r="AT435" s="132">
        <v>146800.625</v>
      </c>
      <c r="AU435" s="132">
        <v>375627.15625</v>
      </c>
      <c r="AV435" s="132">
        <v>607603.5625</v>
      </c>
      <c r="AW435" s="132">
        <v>67296.65625</v>
      </c>
      <c r="AX435" s="132">
        <v>1698261.6425297195</v>
      </c>
      <c r="AY435" s="188"/>
      <c r="AZ435" s="132">
        <v>1368169.0625</v>
      </c>
      <c r="BA435" s="132">
        <v>47448.218000000001</v>
      </c>
      <c r="BB435" s="132">
        <v>51819.785000000003</v>
      </c>
      <c r="BC435" s="132">
        <v>25544.876</v>
      </c>
      <c r="BD435" s="132">
        <v>66436.021999999997</v>
      </c>
      <c r="BE435" s="132">
        <v>95393.812000000005</v>
      </c>
      <c r="BF435" s="132">
        <v>71892.19</v>
      </c>
      <c r="BG435" s="132">
        <v>60354</v>
      </c>
      <c r="BH435" s="132">
        <v>13603</v>
      </c>
      <c r="BI435" s="132">
        <v>65818</v>
      </c>
      <c r="BJ435" s="132"/>
      <c r="BK435" s="132"/>
      <c r="BL435" s="132"/>
      <c r="BM435" s="132"/>
      <c r="BN435" s="132"/>
      <c r="BO435" s="157">
        <v>0.83301612854003904</v>
      </c>
      <c r="BP435" s="235">
        <v>14466858</v>
      </c>
      <c r="BQ435" s="236">
        <v>14715188</v>
      </c>
      <c r="BR435" s="132">
        <v>1425</v>
      </c>
      <c r="BS435" s="132"/>
      <c r="BT435" s="132"/>
      <c r="BU435" s="236">
        <v>13501406</v>
      </c>
      <c r="BV435" s="132"/>
      <c r="BW435" s="132"/>
      <c r="BX435" s="132"/>
      <c r="BY435" s="132">
        <v>1830491.125</v>
      </c>
      <c r="BZ435" s="132">
        <v>0</v>
      </c>
      <c r="CA435" s="190">
        <v>0.98012222290039064</v>
      </c>
      <c r="CB435" s="185">
        <v>58.25</v>
      </c>
      <c r="CC435" s="185">
        <v>3077222.4221101925</v>
      </c>
      <c r="CD435" s="185">
        <v>65.101600646972656</v>
      </c>
      <c r="CE435" s="185">
        <v>3308811.2331541223</v>
      </c>
      <c r="CF435" s="185">
        <v>2703164.2579437927</v>
      </c>
      <c r="CG435" s="185">
        <v>1827950.3070531269</v>
      </c>
      <c r="CH435" s="185">
        <v>1829251.332823327</v>
      </c>
      <c r="CI435" s="195">
        <v>4193653.471787564</v>
      </c>
      <c r="CJ435" s="185">
        <v>3761489.6115359762</v>
      </c>
      <c r="CK435" s="185">
        <v>1892876.25</v>
      </c>
      <c r="CL435" s="185">
        <v>0.5</v>
      </c>
      <c r="CM435" s="185">
        <v>2</v>
      </c>
      <c r="CN435" s="185">
        <v>676.0344827586207</v>
      </c>
      <c r="CO435" s="185">
        <v>53285004</v>
      </c>
      <c r="CP435" s="186">
        <v>98.0250244140625</v>
      </c>
      <c r="CQ435" s="185">
        <v>4230.28125</v>
      </c>
      <c r="CR435" s="232">
        <v>4812.30517578125</v>
      </c>
      <c r="CS435" s="185">
        <v>24645</v>
      </c>
      <c r="CT435" s="185">
        <v>1555.3389892578125</v>
      </c>
      <c r="CU435" s="185">
        <v>3944.91259765625</v>
      </c>
      <c r="CV435" s="185">
        <v>378199.75974378549</v>
      </c>
      <c r="CW435" s="233">
        <v>109.18</v>
      </c>
      <c r="CX435" s="186">
        <v>5288415.0140317511</v>
      </c>
    </row>
    <row r="436" spans="1:102">
      <c r="A436" s="587">
        <f t="shared" si="65"/>
        <v>42432.291666608799</v>
      </c>
      <c r="B436" s="166"/>
      <c r="C436" s="185">
        <v>76483.448907727972</v>
      </c>
      <c r="D436" s="161"/>
      <c r="E436" s="133">
        <f t="shared" si="72"/>
        <v>76483.448907727972</v>
      </c>
      <c r="F436" s="134">
        <v>2.7</v>
      </c>
      <c r="G436" s="185">
        <v>790</v>
      </c>
      <c r="H436" s="161"/>
      <c r="I436" s="135">
        <f t="shared" si="73"/>
        <v>790</v>
      </c>
      <c r="J436" s="136">
        <v>7.4999999999999997E-2</v>
      </c>
      <c r="K436" s="185"/>
      <c r="L436" s="185"/>
      <c r="M436" s="135">
        <f t="shared" si="74"/>
        <v>0</v>
      </c>
      <c r="N436" s="191"/>
      <c r="O436" s="185">
        <v>45532.945739377421</v>
      </c>
      <c r="P436" s="161"/>
      <c r="Q436" s="214">
        <f t="shared" si="68"/>
        <v>45532.945739377421</v>
      </c>
      <c r="R436" s="185">
        <v>40942.662786344066</v>
      </c>
      <c r="S436" s="192"/>
      <c r="T436" s="139">
        <f t="shared" si="79"/>
        <v>30160.503168350551</v>
      </c>
      <c r="U436" s="139">
        <f t="shared" si="69"/>
        <v>30160.503168350551</v>
      </c>
      <c r="V436" s="140"/>
      <c r="W436" s="196"/>
      <c r="X436" s="197"/>
      <c r="Y436" s="198"/>
      <c r="Z436" s="172">
        <f t="shared" si="75"/>
        <v>1</v>
      </c>
      <c r="AA436" s="173"/>
      <c r="AB436" s="199"/>
      <c r="AC436" s="198"/>
      <c r="AD436" s="175">
        <f t="shared" si="76"/>
        <v>1</v>
      </c>
      <c r="AE436" s="176"/>
      <c r="AF436" s="200">
        <v>68.599999999999994</v>
      </c>
      <c r="AG436" s="229">
        <f t="shared" si="66"/>
        <v>159</v>
      </c>
      <c r="AH436" s="230">
        <v>111</v>
      </c>
      <c r="AI436" s="230">
        <v>48</v>
      </c>
      <c r="AJ436" s="238">
        <f t="shared" si="67"/>
        <v>224</v>
      </c>
      <c r="AK436" s="192">
        <v>124</v>
      </c>
      <c r="AL436" s="192">
        <v>100</v>
      </c>
      <c r="AM436" s="219">
        <f t="shared" si="70"/>
        <v>12520.939957618115</v>
      </c>
      <c r="AN436" s="179">
        <f t="shared" si="71"/>
        <v>17639.563210732438</v>
      </c>
      <c r="AO436" s="180"/>
      <c r="AP436" s="777">
        <f t="shared" si="64"/>
        <v>7.6941923178413623</v>
      </c>
      <c r="AQ436" s="234">
        <v>11190262</v>
      </c>
      <c r="AR436" s="132"/>
      <c r="AS436" s="132">
        <v>78014.234375</v>
      </c>
      <c r="AT436" s="132">
        <v>147256.078125</v>
      </c>
      <c r="AU436" s="132">
        <v>376486.5</v>
      </c>
      <c r="AV436" s="132">
        <v>609105.5625</v>
      </c>
      <c r="AW436" s="132">
        <v>67456.0625</v>
      </c>
      <c r="AX436" s="132">
        <v>1701002.7912983564</v>
      </c>
      <c r="AY436" s="188"/>
      <c r="AZ436" s="132">
        <v>1368169.0625</v>
      </c>
      <c r="BA436" s="132">
        <v>47851.411</v>
      </c>
      <c r="BB436" s="132">
        <v>52250.28</v>
      </c>
      <c r="BC436" s="132">
        <v>25768.041000000001</v>
      </c>
      <c r="BD436" s="132">
        <v>66964.902000000002</v>
      </c>
      <c r="BE436" s="132">
        <v>96245.17</v>
      </c>
      <c r="BF436" s="132">
        <v>72025.83</v>
      </c>
      <c r="BG436" s="132">
        <v>62127</v>
      </c>
      <c r="BH436" s="132">
        <v>14400</v>
      </c>
      <c r="BI436" s="132">
        <v>66601</v>
      </c>
      <c r="BJ436" s="132"/>
      <c r="BK436" s="132"/>
      <c r="BL436" s="132"/>
      <c r="BM436" s="132"/>
      <c r="BN436" s="132"/>
      <c r="BO436" s="157">
        <v>0.83966651916503909</v>
      </c>
      <c r="BP436" s="235">
        <v>14502075</v>
      </c>
      <c r="BQ436" s="236">
        <v>14753425</v>
      </c>
      <c r="BR436" s="132">
        <v>1500</v>
      </c>
      <c r="BS436" s="132"/>
      <c r="BT436" s="132"/>
      <c r="BU436" s="236">
        <v>13538425</v>
      </c>
      <c r="BV436" s="132"/>
      <c r="BW436" s="132"/>
      <c r="BX436" s="132"/>
      <c r="BY436" s="132">
        <v>1840999.25</v>
      </c>
      <c r="BZ436" s="132">
        <v>0</v>
      </c>
      <c r="CA436" s="190">
        <v>0.91650184631347653</v>
      </c>
      <c r="CB436" s="185">
        <v>63.59</v>
      </c>
      <c r="CC436" s="185">
        <v>3085323.8865487929</v>
      </c>
      <c r="CD436" s="185">
        <v>66.177665710449219</v>
      </c>
      <c r="CE436" s="185">
        <v>3317378.8844650276</v>
      </c>
      <c r="CF436" s="185">
        <v>2709842.7570630494</v>
      </c>
      <c r="CG436" s="185">
        <v>1834652.0593798952</v>
      </c>
      <c r="CH436" s="185">
        <v>1835960.0731731569</v>
      </c>
      <c r="CI436" s="195">
        <v>4208010.1477215197</v>
      </c>
      <c r="CJ436" s="185">
        <v>3774217.0921095484</v>
      </c>
      <c r="CK436" s="185">
        <v>1898111</v>
      </c>
      <c r="CL436" s="185">
        <v>0.5</v>
      </c>
      <c r="CM436" s="185">
        <v>2</v>
      </c>
      <c r="CN436" s="185">
        <v>676.0344827586207</v>
      </c>
      <c r="CO436" s="185">
        <v>53494336</v>
      </c>
      <c r="CP436" s="186">
        <v>102.75652313232422</v>
      </c>
      <c r="CQ436" s="185">
        <v>4236.4658203125</v>
      </c>
      <c r="CR436" s="232">
        <v>4874.8955078125</v>
      </c>
      <c r="CS436" s="185">
        <v>24718</v>
      </c>
      <c r="CT436" s="185">
        <v>1556.1617431640625</v>
      </c>
      <c r="CU436" s="185">
        <v>3976.185791015625</v>
      </c>
      <c r="CV436" s="185">
        <v>378224.54986339679</v>
      </c>
      <c r="CW436" s="233">
        <v>124.98</v>
      </c>
      <c r="CX436" s="186">
        <v>5299586.5866758516</v>
      </c>
    </row>
    <row r="437" spans="1:102">
      <c r="A437" s="587">
        <f t="shared" si="65"/>
        <v>42433.291666608799</v>
      </c>
      <c r="B437" s="166"/>
      <c r="C437" s="185">
        <v>42376.024465377799</v>
      </c>
      <c r="D437" s="161"/>
      <c r="E437" s="133">
        <f t="shared" si="72"/>
        <v>42376.024465377799</v>
      </c>
      <c r="F437" s="134">
        <v>2.7</v>
      </c>
      <c r="G437" s="185">
        <v>693</v>
      </c>
      <c r="H437" s="161"/>
      <c r="I437" s="135">
        <f t="shared" si="73"/>
        <v>693</v>
      </c>
      <c r="J437" s="136">
        <v>7.4999999999999997E-2</v>
      </c>
      <c r="K437" s="185"/>
      <c r="L437" s="185"/>
      <c r="M437" s="135">
        <f t="shared" si="74"/>
        <v>0</v>
      </c>
      <c r="N437" s="191"/>
      <c r="O437" s="185">
        <v>34710.112837456363</v>
      </c>
      <c r="P437" s="161"/>
      <c r="Q437" s="214">
        <f t="shared" si="68"/>
        <v>34710.112837456363</v>
      </c>
      <c r="R437" s="185">
        <v>30523.182564829625</v>
      </c>
      <c r="S437" s="192"/>
      <c r="T437" s="139">
        <f t="shared" si="79"/>
        <v>6972.9116279214359</v>
      </c>
      <c r="U437" s="139">
        <f t="shared" si="69"/>
        <v>6972.9116279214359</v>
      </c>
      <c r="V437" s="140"/>
      <c r="W437" s="196"/>
      <c r="X437" s="197"/>
      <c r="Y437" s="198"/>
      <c r="Z437" s="172">
        <f t="shared" si="75"/>
        <v>1</v>
      </c>
      <c r="AA437" s="173"/>
      <c r="AB437" s="199"/>
      <c r="AC437" s="198"/>
      <c r="AD437" s="175">
        <f t="shared" si="76"/>
        <v>1</v>
      </c>
      <c r="AE437" s="176"/>
      <c r="AF437" s="200">
        <v>69</v>
      </c>
      <c r="AG437" s="229">
        <f t="shared" si="66"/>
        <v>42</v>
      </c>
      <c r="AH437" s="230">
        <v>11</v>
      </c>
      <c r="AI437" s="230">
        <v>31</v>
      </c>
      <c r="AJ437" s="238">
        <f t="shared" si="67"/>
        <v>80</v>
      </c>
      <c r="AK437" s="192">
        <v>34</v>
      </c>
      <c r="AL437" s="192">
        <v>46</v>
      </c>
      <c r="AM437" s="219">
        <f t="shared" si="70"/>
        <v>2400.5105604319701</v>
      </c>
      <c r="AN437" s="179">
        <f t="shared" si="71"/>
        <v>4572.4010674894662</v>
      </c>
      <c r="AO437" s="180"/>
      <c r="AP437" s="777">
        <f t="shared" si="64"/>
        <v>7.6642491856012862</v>
      </c>
      <c r="AQ437" s="234">
        <v>11216737</v>
      </c>
      <c r="AR437" s="132"/>
      <c r="AS437" s="132">
        <v>78128.5546875</v>
      </c>
      <c r="AT437" s="132">
        <v>147718</v>
      </c>
      <c r="AU437" s="132">
        <v>377380.75</v>
      </c>
      <c r="AV437" s="132">
        <v>610673.125</v>
      </c>
      <c r="AW437" s="132">
        <v>67619.421875</v>
      </c>
      <c r="AX437" s="132">
        <v>1703369.9828689552</v>
      </c>
      <c r="AY437" s="188"/>
      <c r="AZ437" s="132">
        <v>1368169.0625</v>
      </c>
      <c r="BA437" s="132">
        <v>48229.588000000003</v>
      </c>
      <c r="BB437" s="132">
        <v>52655.752999999997</v>
      </c>
      <c r="BC437" s="132">
        <v>25978.238000000001</v>
      </c>
      <c r="BD437" s="132">
        <v>67416.175000000003</v>
      </c>
      <c r="BE437" s="132">
        <v>97046.1</v>
      </c>
      <c r="BF437" s="132">
        <v>72160.822</v>
      </c>
      <c r="BG437" s="132">
        <v>63787</v>
      </c>
      <c r="BH437" s="132">
        <v>15336</v>
      </c>
      <c r="BI437" s="132">
        <v>66601</v>
      </c>
      <c r="BJ437" s="132"/>
      <c r="BK437" s="132"/>
      <c r="BL437" s="132"/>
      <c r="BM437" s="132"/>
      <c r="BN437" s="132"/>
      <c r="BO437" s="157">
        <v>0.87800140380859371</v>
      </c>
      <c r="BP437" s="235">
        <v>14537874</v>
      </c>
      <c r="BQ437" s="236">
        <v>14792408</v>
      </c>
      <c r="BR437" s="132">
        <v>1500</v>
      </c>
      <c r="BS437" s="132"/>
      <c r="BT437" s="132"/>
      <c r="BU437" s="236">
        <v>13574892</v>
      </c>
      <c r="BV437" s="132"/>
      <c r="BW437" s="132"/>
      <c r="BX437" s="132"/>
      <c r="BY437" s="132">
        <v>1851205.75</v>
      </c>
      <c r="BZ437" s="132">
        <v>0</v>
      </c>
      <c r="CA437" s="190">
        <v>0.91011123657226567</v>
      </c>
      <c r="CB437" s="185">
        <v>63.59</v>
      </c>
      <c r="CC437" s="185">
        <v>3093807.5883201305</v>
      </c>
      <c r="CD437" s="185">
        <v>66.170448303222656</v>
      </c>
      <c r="CE437" s="185">
        <v>3326402.4486120325</v>
      </c>
      <c r="CF437" s="185">
        <v>2716052.0090412083</v>
      </c>
      <c r="CG437" s="185">
        <v>1843097.8789240329</v>
      </c>
      <c r="CH437" s="185">
        <v>1844435.0505320046</v>
      </c>
      <c r="CI437" s="195">
        <v>4224926.7709153388</v>
      </c>
      <c r="CJ437" s="185">
        <v>3790994.2756733312</v>
      </c>
      <c r="CK437" s="185">
        <v>1902827.375</v>
      </c>
      <c r="CL437" s="185">
        <v>0.5</v>
      </c>
      <c r="CM437" s="185">
        <v>2</v>
      </c>
      <c r="CN437" s="185">
        <v>676.0344827586207</v>
      </c>
      <c r="CO437" s="185">
        <v>53702832</v>
      </c>
      <c r="CP437" s="186">
        <v>100.93307495117188</v>
      </c>
      <c r="CQ437" s="185">
        <v>4243.033203125</v>
      </c>
      <c r="CR437" s="232">
        <v>4935.47705078125</v>
      </c>
      <c r="CS437" s="185">
        <v>24788</v>
      </c>
      <c r="CT437" s="185">
        <v>1556.19091796875</v>
      </c>
      <c r="CU437" s="185">
        <v>4008.413330078125</v>
      </c>
      <c r="CV437" s="185">
        <v>378248.35093026632</v>
      </c>
      <c r="CW437" s="233">
        <v>109.18</v>
      </c>
      <c r="CX437" s="186">
        <v>5310051.0044534625</v>
      </c>
    </row>
    <row r="438" spans="1:102">
      <c r="A438" s="587">
        <f t="shared" si="65"/>
        <v>42434.291666608799</v>
      </c>
      <c r="B438" s="166"/>
      <c r="C438" s="185">
        <v>16662.74884768351</v>
      </c>
      <c r="D438" s="161"/>
      <c r="E438" s="133">
        <f t="shared" si="72"/>
        <v>16662.74884768351</v>
      </c>
      <c r="F438" s="134">
        <v>2.7</v>
      </c>
      <c r="G438" s="185">
        <v>226</v>
      </c>
      <c r="H438" s="161"/>
      <c r="I438" s="135">
        <f t="shared" si="73"/>
        <v>226</v>
      </c>
      <c r="J438" s="136">
        <v>7.4999999999999997E-2</v>
      </c>
      <c r="K438" s="185"/>
      <c r="L438" s="185"/>
      <c r="M438" s="135">
        <f t="shared" si="74"/>
        <v>0</v>
      </c>
      <c r="N438" s="191"/>
      <c r="O438" s="185">
        <v>14933.08614284736</v>
      </c>
      <c r="P438" s="161"/>
      <c r="Q438" s="214">
        <f t="shared" si="68"/>
        <v>14933.08614284736</v>
      </c>
      <c r="R438" s="185">
        <v>18369.794637746232</v>
      </c>
      <c r="S438" s="192"/>
      <c r="T438" s="139">
        <f t="shared" si="79"/>
        <v>1503.6627048361497</v>
      </c>
      <c r="U438" s="139">
        <f t="shared" si="69"/>
        <v>1503.6627048361497</v>
      </c>
      <c r="V438" s="140"/>
      <c r="W438" s="196"/>
      <c r="X438" s="197"/>
      <c r="Y438" s="198"/>
      <c r="Z438" s="172">
        <f t="shared" si="75"/>
        <v>1</v>
      </c>
      <c r="AA438" s="173"/>
      <c r="AB438" s="199"/>
      <c r="AC438" s="198"/>
      <c r="AD438" s="175">
        <f t="shared" si="76"/>
        <v>1</v>
      </c>
      <c r="AE438" s="176"/>
      <c r="AF438" s="200">
        <v>68</v>
      </c>
      <c r="AG438" s="229">
        <f t="shared" si="66"/>
        <v>13</v>
      </c>
      <c r="AH438" s="230">
        <v>13</v>
      </c>
      <c r="AI438" s="230">
        <v>0</v>
      </c>
      <c r="AJ438" s="238">
        <f t="shared" si="67"/>
        <v>24</v>
      </c>
      <c r="AK438" s="192">
        <v>24</v>
      </c>
      <c r="AL438" s="192">
        <v>0</v>
      </c>
      <c r="AM438" s="219">
        <f t="shared" si="70"/>
        <v>528.31392332080929</v>
      </c>
      <c r="AN438" s="179">
        <f t="shared" si="71"/>
        <v>975.34878151534031</v>
      </c>
      <c r="AO438" s="180"/>
      <c r="AP438" s="777">
        <f>AP73</f>
        <v>7.6323961933019424</v>
      </c>
      <c r="AQ438" s="234">
        <v>11233968</v>
      </c>
      <c r="AR438" s="132"/>
      <c r="AS438" s="132">
        <v>78245.421875</v>
      </c>
      <c r="AT438" s="132">
        <v>148184</v>
      </c>
      <c r="AU438" s="132">
        <v>378297.90625</v>
      </c>
      <c r="AV438" s="132">
        <v>612271.3125</v>
      </c>
      <c r="AW438" s="132">
        <v>67785.6640625</v>
      </c>
      <c r="AX438" s="132">
        <v>1705878.3724520672</v>
      </c>
      <c r="AY438" s="188"/>
      <c r="AZ438" s="132">
        <v>1368169.0625</v>
      </c>
      <c r="BA438" s="132">
        <v>48616.233</v>
      </c>
      <c r="BB438" s="132">
        <v>53070.110999999997</v>
      </c>
      <c r="BC438" s="132">
        <v>26193.17</v>
      </c>
      <c r="BD438" s="132">
        <v>67877.38</v>
      </c>
      <c r="BE438" s="132">
        <v>97866.043999999994</v>
      </c>
      <c r="BF438" s="132">
        <v>72299.554999999993</v>
      </c>
      <c r="BG438" s="132">
        <v>65486</v>
      </c>
      <c r="BH438" s="132">
        <v>16286</v>
      </c>
      <c r="BI438" s="132">
        <v>66601</v>
      </c>
      <c r="BJ438" s="132"/>
      <c r="BK438" s="132"/>
      <c r="BL438" s="132"/>
      <c r="BM438" s="132"/>
      <c r="BN438" s="132"/>
      <c r="BO438" s="157">
        <v>0.90315582275390627</v>
      </c>
      <c r="BP438" s="235">
        <v>14565329</v>
      </c>
      <c r="BQ438" s="236">
        <v>14823151</v>
      </c>
      <c r="BR438" s="132">
        <v>1500</v>
      </c>
      <c r="BS438" s="132"/>
      <c r="BT438" s="132"/>
      <c r="BU438" s="236">
        <v>13602096</v>
      </c>
      <c r="BV438" s="132"/>
      <c r="BW438" s="132"/>
      <c r="BX438" s="132"/>
      <c r="BY438" s="132">
        <v>1852785.625</v>
      </c>
      <c r="BZ438" s="132">
        <v>0</v>
      </c>
      <c r="CA438" s="190">
        <v>0.94098541259765622</v>
      </c>
      <c r="CB438" s="185">
        <v>63.59</v>
      </c>
      <c r="CC438" s="185">
        <v>3102397.8331586034</v>
      </c>
      <c r="CD438" s="185">
        <v>64.02166748046875</v>
      </c>
      <c r="CE438" s="185">
        <v>3335525.0311506405</v>
      </c>
      <c r="CF438" s="185">
        <v>2722897.6422343669</v>
      </c>
      <c r="CG438" s="185">
        <v>1851077.7565856783</v>
      </c>
      <c r="CH438" s="185">
        <v>1852455.6875140611</v>
      </c>
      <c r="CI438" s="195">
        <v>4239006.443777727</v>
      </c>
      <c r="CJ438" s="185">
        <v>3804932.1909270906</v>
      </c>
      <c r="CK438" s="185">
        <v>1907760.75</v>
      </c>
      <c r="CL438" s="185">
        <v>0.5</v>
      </c>
      <c r="CM438" s="185">
        <v>2</v>
      </c>
      <c r="CN438" s="185">
        <v>676.0344827586207</v>
      </c>
      <c r="CO438" s="185">
        <v>53874456</v>
      </c>
      <c r="CP438" s="186">
        <v>105.55790710449219</v>
      </c>
      <c r="CQ438" s="185">
        <v>4249.86669921875</v>
      </c>
      <c r="CR438" s="232">
        <v>4995.33740234375</v>
      </c>
      <c r="CS438" s="185">
        <v>24857</v>
      </c>
      <c r="CT438" s="185">
        <v>1556.205810546875</v>
      </c>
      <c r="CU438" s="185">
        <v>4041.384033203125</v>
      </c>
      <c r="CV438" s="185">
        <v>378277.28239834955</v>
      </c>
      <c r="CW438" s="233">
        <v>124.98</v>
      </c>
      <c r="CX438" s="186">
        <v>5320329.8174078483</v>
      </c>
    </row>
    <row r="439" spans="1:102">
      <c r="A439" s="587">
        <f t="shared" ref="A439:A502" si="80">A438+1</f>
        <v>42435.291666608799</v>
      </c>
      <c r="B439" s="166"/>
      <c r="C439" s="185">
        <v>84006.465257927994</v>
      </c>
      <c r="D439" s="161"/>
      <c r="E439" s="133">
        <f t="shared" si="72"/>
        <v>84006.465257927994</v>
      </c>
      <c r="F439" s="134">
        <v>2.7</v>
      </c>
      <c r="G439" s="185">
        <v>1288</v>
      </c>
      <c r="H439" s="161"/>
      <c r="I439" s="135">
        <f t="shared" si="73"/>
        <v>1288</v>
      </c>
      <c r="J439" s="136">
        <v>7.4999999999999997E-2</v>
      </c>
      <c r="K439" s="185"/>
      <c r="L439" s="185"/>
      <c r="M439" s="135">
        <f t="shared" si="74"/>
        <v>0</v>
      </c>
      <c r="N439" s="191"/>
      <c r="O439" s="185">
        <v>38096.454504569112</v>
      </c>
      <c r="P439" s="161"/>
      <c r="Q439" s="214">
        <f t="shared" si="68"/>
        <v>38096.454504569112</v>
      </c>
      <c r="R439" s="185">
        <v>34817.068395300557</v>
      </c>
      <c r="S439" s="192"/>
      <c r="T439" s="139">
        <f t="shared" si="79"/>
        <v>44622.010753358882</v>
      </c>
      <c r="U439" s="139">
        <f t="shared" si="69"/>
        <v>44622.010753358882</v>
      </c>
      <c r="V439" s="140"/>
      <c r="W439" s="196"/>
      <c r="X439" s="197"/>
      <c r="Y439" s="198"/>
      <c r="Z439" s="172">
        <f t="shared" si="75"/>
        <v>1</v>
      </c>
      <c r="AA439" s="173"/>
      <c r="AB439" s="199"/>
      <c r="AC439" s="198"/>
      <c r="AD439" s="175">
        <f t="shared" si="76"/>
        <v>1</v>
      </c>
      <c r="AE439" s="176"/>
      <c r="AF439" s="200">
        <v>69</v>
      </c>
      <c r="AG439" s="229">
        <f t="shared" si="66"/>
        <v>132</v>
      </c>
      <c r="AH439" s="230">
        <v>49</v>
      </c>
      <c r="AI439" s="230">
        <v>83</v>
      </c>
      <c r="AJ439" s="238">
        <f t="shared" si="67"/>
        <v>234</v>
      </c>
      <c r="AK439" s="192">
        <v>96</v>
      </c>
      <c r="AL439" s="192">
        <v>138</v>
      </c>
      <c r="AM439" s="219">
        <f t="shared" si="70"/>
        <v>16093.184206129434</v>
      </c>
      <c r="AN439" s="179">
        <f t="shared" si="71"/>
        <v>28528.826547229448</v>
      </c>
      <c r="AO439" s="180"/>
      <c r="AP439" s="777">
        <f t="shared" ref="AP439:AP502" si="81">AP74</f>
        <v>7.5986333409433318</v>
      </c>
      <c r="AQ439" s="234">
        <v>11247453</v>
      </c>
      <c r="AR439" s="132"/>
      <c r="AS439" s="132">
        <v>78362.9375</v>
      </c>
      <c r="AT439" s="132">
        <v>148651.09375</v>
      </c>
      <c r="AU439" s="132">
        <v>379221.375</v>
      </c>
      <c r="AV439" s="132">
        <v>613877.25</v>
      </c>
      <c r="AW439" s="132">
        <v>67951.71875</v>
      </c>
      <c r="AX439" s="132">
        <v>1707672.4155964118</v>
      </c>
      <c r="AY439" s="188"/>
      <c r="AZ439" s="132">
        <v>1368169.0625</v>
      </c>
      <c r="BA439" s="132">
        <v>49001.96</v>
      </c>
      <c r="BB439" s="132">
        <v>53483.523000000001</v>
      </c>
      <c r="BC439" s="132">
        <v>26407.75</v>
      </c>
      <c r="BD439" s="132">
        <v>68337.832999999999</v>
      </c>
      <c r="BE439" s="132">
        <v>98683.035000000003</v>
      </c>
      <c r="BF439" s="132">
        <v>72437.687999999995</v>
      </c>
      <c r="BG439" s="132">
        <v>67180</v>
      </c>
      <c r="BH439" s="132">
        <v>17227</v>
      </c>
      <c r="BI439" s="132">
        <v>66601</v>
      </c>
      <c r="BJ439" s="132"/>
      <c r="BK439" s="132"/>
      <c r="BL439" s="132"/>
      <c r="BM439" s="132"/>
      <c r="BN439" s="132"/>
      <c r="BO439" s="157">
        <v>0.85697891235351564</v>
      </c>
      <c r="BP439" s="235">
        <v>14593200</v>
      </c>
      <c r="BQ439" s="236">
        <v>14851663</v>
      </c>
      <c r="BR439" s="132">
        <v>1500</v>
      </c>
      <c r="BS439" s="132"/>
      <c r="BT439" s="132"/>
      <c r="BU439" s="236">
        <v>13627776</v>
      </c>
      <c r="BV439" s="132"/>
      <c r="BW439" s="132"/>
      <c r="BX439" s="132"/>
      <c r="BY439" s="132">
        <v>1852892.125</v>
      </c>
      <c r="BZ439" s="132">
        <v>0</v>
      </c>
      <c r="CA439" s="190">
        <v>0.93992675781250001</v>
      </c>
      <c r="CB439" s="185">
        <v>63.59</v>
      </c>
      <c r="CC439" s="185">
        <v>3109776.2842369573</v>
      </c>
      <c r="CD439" s="185">
        <v>67.073959350585938</v>
      </c>
      <c r="CE439" s="185">
        <v>3343409.25756747</v>
      </c>
      <c r="CF439" s="185">
        <v>2729575.1512126597</v>
      </c>
      <c r="CG439" s="185">
        <v>1854055.643497057</v>
      </c>
      <c r="CH439" s="185">
        <v>1855402.3323880788</v>
      </c>
      <c r="CI439" s="195">
        <v>4244745.9835379617</v>
      </c>
      <c r="CJ439" s="185">
        <v>3810628.3328967411</v>
      </c>
      <c r="CK439" s="185">
        <v>1911215.25</v>
      </c>
      <c r="CL439" s="185">
        <v>0.5</v>
      </c>
      <c r="CM439" s="185">
        <v>2</v>
      </c>
      <c r="CN439" s="185">
        <v>676.0344827586207</v>
      </c>
      <c r="CO439" s="185">
        <v>54007780</v>
      </c>
      <c r="CP439" s="186">
        <v>110.68009948730469</v>
      </c>
      <c r="CQ439" s="185">
        <v>4256.41259765625</v>
      </c>
      <c r="CR439" s="232">
        <v>5054.03173828125</v>
      </c>
      <c r="CS439" s="185">
        <v>24924</v>
      </c>
      <c r="CT439" s="185">
        <v>1556.226806640625</v>
      </c>
      <c r="CU439" s="185">
        <v>4073.824462890625</v>
      </c>
      <c r="CV439" s="185">
        <v>378304.46113037941</v>
      </c>
      <c r="CW439" s="233">
        <v>142.07</v>
      </c>
      <c r="CX439" s="186">
        <v>5327712.7965060193</v>
      </c>
    </row>
    <row r="440" spans="1:102">
      <c r="A440" s="587">
        <f t="shared" si="80"/>
        <v>42436.291666608799</v>
      </c>
      <c r="B440" s="166"/>
      <c r="C440" s="185">
        <v>74860.03159617394</v>
      </c>
      <c r="D440" s="161"/>
      <c r="E440" s="133">
        <f t="shared" si="72"/>
        <v>74860.03159617394</v>
      </c>
      <c r="F440" s="134">
        <v>2.7</v>
      </c>
      <c r="G440" s="185">
        <v>1356</v>
      </c>
      <c r="H440" s="161"/>
      <c r="I440" s="135">
        <f t="shared" si="73"/>
        <v>1356</v>
      </c>
      <c r="J440" s="136">
        <v>7.4999999999999997E-2</v>
      </c>
      <c r="K440" s="185"/>
      <c r="L440" s="185"/>
      <c r="M440" s="135">
        <f t="shared" si="74"/>
        <v>0</v>
      </c>
      <c r="N440" s="191"/>
      <c r="O440" s="185">
        <v>47907.331083958859</v>
      </c>
      <c r="P440" s="161"/>
      <c r="Q440" s="214">
        <f t="shared" si="68"/>
        <v>47907.331083958859</v>
      </c>
      <c r="R440" s="185">
        <v>42084.916212813208</v>
      </c>
      <c r="S440" s="192"/>
      <c r="T440" s="139">
        <f t="shared" si="79"/>
        <v>25596.70051221508</v>
      </c>
      <c r="U440" s="139">
        <f t="shared" si="69"/>
        <v>25596.70051221508</v>
      </c>
      <c r="V440" s="140"/>
      <c r="W440" s="196"/>
      <c r="X440" s="197"/>
      <c r="Y440" s="198"/>
      <c r="Z440" s="172">
        <f t="shared" si="75"/>
        <v>1</v>
      </c>
      <c r="AA440" s="173"/>
      <c r="AB440" s="199"/>
      <c r="AC440" s="198"/>
      <c r="AD440" s="175">
        <f t="shared" si="76"/>
        <v>1</v>
      </c>
      <c r="AE440" s="176"/>
      <c r="AF440" s="200">
        <v>69</v>
      </c>
      <c r="AG440" s="229">
        <f t="shared" si="66"/>
        <v>143</v>
      </c>
      <c r="AH440" s="230">
        <v>99</v>
      </c>
      <c r="AI440" s="230">
        <v>44</v>
      </c>
      <c r="AJ440" s="238">
        <f t="shared" si="67"/>
        <v>251</v>
      </c>
      <c r="AK440" s="192">
        <v>118</v>
      </c>
      <c r="AL440" s="192">
        <v>133</v>
      </c>
      <c r="AM440" s="219">
        <f t="shared" si="70"/>
        <v>9290.1730285450685</v>
      </c>
      <c r="AN440" s="179">
        <f t="shared" si="71"/>
        <v>16306.527483670012</v>
      </c>
      <c r="AO440" s="180"/>
      <c r="AP440" s="777">
        <f t="shared" si="81"/>
        <v>7.5629606285254525</v>
      </c>
      <c r="AQ440" s="234">
        <v>11270878</v>
      </c>
      <c r="AR440" s="132"/>
      <c r="AS440" s="132">
        <v>78481.8515625</v>
      </c>
      <c r="AT440" s="132">
        <v>149119.8125</v>
      </c>
      <c r="AU440" s="132">
        <v>380139.625</v>
      </c>
      <c r="AV440" s="132">
        <v>615494.0625</v>
      </c>
      <c r="AW440" s="132">
        <v>68118.9453125</v>
      </c>
      <c r="AX440" s="132">
        <v>1709669.1014664071</v>
      </c>
      <c r="AY440" s="188"/>
      <c r="AZ440" s="132">
        <v>1368169.0625</v>
      </c>
      <c r="BA440" s="132">
        <v>49384.932999999997</v>
      </c>
      <c r="BB440" s="132">
        <v>53894.154000000002</v>
      </c>
      <c r="BC440" s="132">
        <v>26620.452000000001</v>
      </c>
      <c r="BD440" s="132">
        <v>68794.826000000001</v>
      </c>
      <c r="BE440" s="132">
        <v>99493.278999999995</v>
      </c>
      <c r="BF440" s="132">
        <v>72574.904999999999</v>
      </c>
      <c r="BG440" s="132">
        <v>68865</v>
      </c>
      <c r="BH440" s="132">
        <v>18159</v>
      </c>
      <c r="BI440" s="132">
        <v>66601</v>
      </c>
      <c r="BJ440" s="132"/>
      <c r="BK440" s="132"/>
      <c r="BL440" s="132"/>
      <c r="BM440" s="132"/>
      <c r="BN440" s="132"/>
      <c r="BO440" s="157">
        <v>0.89539146423339844</v>
      </c>
      <c r="BP440" s="235">
        <v>14626338</v>
      </c>
      <c r="BQ440" s="236">
        <v>14885165</v>
      </c>
      <c r="BR440" s="132">
        <v>1500</v>
      </c>
      <c r="BS440" s="132"/>
      <c r="BT440" s="132"/>
      <c r="BU440" s="236">
        <v>13658276</v>
      </c>
      <c r="BV440" s="132"/>
      <c r="BW440" s="132"/>
      <c r="BX440" s="132"/>
      <c r="BY440" s="132">
        <v>1854338.5</v>
      </c>
      <c r="BZ440" s="132">
        <v>0</v>
      </c>
      <c r="CA440" s="190">
        <v>0.96507911682128911</v>
      </c>
      <c r="CB440" s="185">
        <v>63.59</v>
      </c>
      <c r="CC440" s="185">
        <v>3117978.4037621659</v>
      </c>
      <c r="CD440" s="185">
        <v>64.318878173828125</v>
      </c>
      <c r="CE440" s="185">
        <v>3352142.7559697251</v>
      </c>
      <c r="CF440" s="185">
        <v>2737356.9855682803</v>
      </c>
      <c r="CG440" s="185">
        <v>1859691.2780557834</v>
      </c>
      <c r="CH440" s="185">
        <v>1861096.6742326275</v>
      </c>
      <c r="CI440" s="195">
        <v>4256098.9749712218</v>
      </c>
      <c r="CJ440" s="185">
        <v>3821813.8284890628</v>
      </c>
      <c r="CK440" s="185">
        <v>1917005.5</v>
      </c>
      <c r="CL440" s="185">
        <v>0.5</v>
      </c>
      <c r="CM440" s="185">
        <v>2</v>
      </c>
      <c r="CN440" s="185">
        <v>676.0344827586207</v>
      </c>
      <c r="CO440" s="185">
        <v>54217168</v>
      </c>
      <c r="CP440" s="186">
        <v>104.439697265625</v>
      </c>
      <c r="CQ440" s="185">
        <v>4262.7119140625</v>
      </c>
      <c r="CR440" s="232">
        <v>5111.94482421875</v>
      </c>
      <c r="CS440" s="185">
        <v>24992</v>
      </c>
      <c r="CT440" s="185">
        <v>1556.24462890625</v>
      </c>
      <c r="CU440" s="185">
        <v>4105.68017578125</v>
      </c>
      <c r="CV440" s="185">
        <v>378336.38243359869</v>
      </c>
      <c r="CW440" s="233">
        <v>142.07</v>
      </c>
      <c r="CX440" s="186">
        <v>5338106.7477168953</v>
      </c>
    </row>
    <row r="441" spans="1:102">
      <c r="A441" s="587">
        <f t="shared" si="80"/>
        <v>42437.291666608799</v>
      </c>
      <c r="B441" s="166"/>
      <c r="C441" s="185">
        <v>53219.861019498203</v>
      </c>
      <c r="D441" s="161"/>
      <c r="E441" s="133">
        <f t="shared" si="72"/>
        <v>53219.861019498203</v>
      </c>
      <c r="F441" s="134">
        <v>2.7</v>
      </c>
      <c r="G441" s="185">
        <v>1221</v>
      </c>
      <c r="H441" s="161"/>
      <c r="I441" s="135">
        <f t="shared" si="73"/>
        <v>1221</v>
      </c>
      <c r="J441" s="136">
        <v>7.4999999999999997E-2</v>
      </c>
      <c r="K441" s="185"/>
      <c r="L441" s="185"/>
      <c r="M441" s="135">
        <f t="shared" si="74"/>
        <v>0</v>
      </c>
      <c r="N441" s="191"/>
      <c r="O441" s="185">
        <v>44149.180162200682</v>
      </c>
      <c r="P441" s="161"/>
      <c r="Q441" s="214">
        <f t="shared" si="68"/>
        <v>44149.180162200682</v>
      </c>
      <c r="R441" s="185">
        <v>41352.271993705021</v>
      </c>
      <c r="S441" s="192"/>
      <c r="T441" s="139">
        <f t="shared" si="79"/>
        <v>7849.6808572975206</v>
      </c>
      <c r="U441" s="139">
        <f t="shared" si="69"/>
        <v>7849.6808572975206</v>
      </c>
      <c r="V441" s="140"/>
      <c r="W441" s="196"/>
      <c r="X441" s="197"/>
      <c r="Y441" s="198"/>
      <c r="Z441" s="172">
        <f t="shared" si="75"/>
        <v>1</v>
      </c>
      <c r="AA441" s="173"/>
      <c r="AB441" s="199"/>
      <c r="AC441" s="198"/>
      <c r="AD441" s="175">
        <f t="shared" si="76"/>
        <v>1</v>
      </c>
      <c r="AE441" s="176"/>
      <c r="AF441" s="200">
        <v>68</v>
      </c>
      <c r="AG441" s="229">
        <f t="shared" si="66"/>
        <v>62</v>
      </c>
      <c r="AH441" s="230">
        <v>17</v>
      </c>
      <c r="AI441" s="230">
        <v>45</v>
      </c>
      <c r="AJ441" s="238">
        <f t="shared" si="67"/>
        <v>149</v>
      </c>
      <c r="AK441" s="192">
        <v>55</v>
      </c>
      <c r="AL441" s="192">
        <v>94</v>
      </c>
      <c r="AM441" s="219">
        <f t="shared" si="70"/>
        <v>2306.5412945613566</v>
      </c>
      <c r="AN441" s="179">
        <f t="shared" si="71"/>
        <v>5543.1395627361635</v>
      </c>
      <c r="AO441" s="180"/>
      <c r="AP441" s="777">
        <f t="shared" si="81"/>
        <v>7.5253780560483063</v>
      </c>
      <c r="AQ441" s="234">
        <v>11296142</v>
      </c>
      <c r="AR441" s="132"/>
      <c r="AS441" s="132">
        <v>78597.859375</v>
      </c>
      <c r="AT441" s="132">
        <v>149587.59375</v>
      </c>
      <c r="AU441" s="132">
        <v>381038.59375</v>
      </c>
      <c r="AV441" s="132">
        <v>617072.0625</v>
      </c>
      <c r="AW441" s="132">
        <v>68284.4609375</v>
      </c>
      <c r="AX441" s="132">
        <v>1711716.2967189963</v>
      </c>
      <c r="AY441" s="188"/>
      <c r="AZ441" s="132">
        <v>1368169.0625</v>
      </c>
      <c r="BA441" s="132">
        <v>49766.894</v>
      </c>
      <c r="BB441" s="132">
        <v>54303.733</v>
      </c>
      <c r="BC441" s="132">
        <v>26832.174999999999</v>
      </c>
      <c r="BD441" s="132">
        <v>69250.691999999995</v>
      </c>
      <c r="BE441" s="132">
        <v>100314.55899999999</v>
      </c>
      <c r="BF441" s="132">
        <v>72711.865000000005</v>
      </c>
      <c r="BG441" s="132">
        <v>70534</v>
      </c>
      <c r="BH441" s="132">
        <v>19045</v>
      </c>
      <c r="BI441" s="132">
        <v>67543</v>
      </c>
      <c r="BJ441" s="132"/>
      <c r="BK441" s="132"/>
      <c r="BL441" s="132"/>
      <c r="BM441" s="132"/>
      <c r="BN441" s="132"/>
      <c r="BO441" s="157">
        <v>0.86391975402832033</v>
      </c>
      <c r="BP441" s="235">
        <v>14666146</v>
      </c>
      <c r="BQ441" s="236">
        <v>14925586</v>
      </c>
      <c r="BR441" s="132">
        <v>1425</v>
      </c>
      <c r="BS441" s="132"/>
      <c r="BT441" s="132"/>
      <c r="BU441" s="236">
        <v>13696184</v>
      </c>
      <c r="BV441" s="132"/>
      <c r="BW441" s="132"/>
      <c r="BX441" s="132"/>
      <c r="BY441" s="132">
        <v>1861589.125</v>
      </c>
      <c r="BZ441" s="132">
        <v>0</v>
      </c>
      <c r="CA441" s="190">
        <v>0.94481201171874996</v>
      </c>
      <c r="CB441" s="185">
        <v>69.209999999999994</v>
      </c>
      <c r="CC441" s="185">
        <v>3126243.7556042443</v>
      </c>
      <c r="CD441" s="185">
        <v>62.123973846435547</v>
      </c>
      <c r="CE441" s="185">
        <v>3360908.4331913865</v>
      </c>
      <c r="CF441" s="185">
        <v>2743603.6952943406</v>
      </c>
      <c r="CG441" s="185">
        <v>1868116.1535827757</v>
      </c>
      <c r="CH441" s="185">
        <v>1869526.9024744292</v>
      </c>
      <c r="CI441" s="195">
        <v>4272639.4092511805</v>
      </c>
      <c r="CJ441" s="185">
        <v>3838129.2845734218</v>
      </c>
      <c r="CK441" s="185">
        <v>1925150.5</v>
      </c>
      <c r="CL441" s="185">
        <v>0.5</v>
      </c>
      <c r="CM441" s="185">
        <v>2</v>
      </c>
      <c r="CN441" s="185">
        <v>676.0344827586207</v>
      </c>
      <c r="CO441" s="185">
        <v>54438308</v>
      </c>
      <c r="CP441" s="186">
        <v>107.02216339111328</v>
      </c>
      <c r="CQ441" s="185">
        <v>4268.615234375</v>
      </c>
      <c r="CR441" s="232">
        <v>5169.10986328125</v>
      </c>
      <c r="CS441" s="185">
        <v>25060</v>
      </c>
      <c r="CT441" s="185">
        <v>1557.5452880859375</v>
      </c>
      <c r="CU441" s="185">
        <v>4137.3525390625</v>
      </c>
      <c r="CV441" s="185">
        <v>378365.46840415196</v>
      </c>
      <c r="CW441" s="233">
        <v>133.36000000000001</v>
      </c>
      <c r="CX441" s="186">
        <v>5349919.9692611732</v>
      </c>
    </row>
    <row r="442" spans="1:102">
      <c r="A442" s="587">
        <f t="shared" si="80"/>
        <v>42438.291666608799</v>
      </c>
      <c r="B442" s="166"/>
      <c r="C442" s="185">
        <v>51316.9969695865</v>
      </c>
      <c r="D442" s="161"/>
      <c r="E442" s="133">
        <f t="shared" si="72"/>
        <v>51316.9969695865</v>
      </c>
      <c r="F442" s="134">
        <v>2.7</v>
      </c>
      <c r="G442" s="185">
        <v>1023</v>
      </c>
      <c r="H442" s="161"/>
      <c r="I442" s="135">
        <f t="shared" si="73"/>
        <v>1023</v>
      </c>
      <c r="J442" s="136">
        <v>7.4999999999999997E-2</v>
      </c>
      <c r="K442" s="185"/>
      <c r="L442" s="185"/>
      <c r="M442" s="135">
        <f t="shared" si="74"/>
        <v>0</v>
      </c>
      <c r="N442" s="191"/>
      <c r="O442" s="185">
        <v>43535.710586551453</v>
      </c>
      <c r="P442" s="161"/>
      <c r="Q442" s="214">
        <f t="shared" si="68"/>
        <v>43535.710586551453</v>
      </c>
      <c r="R442" s="185">
        <v>38731.696060561204</v>
      </c>
      <c r="S442" s="192"/>
      <c r="T442" s="139">
        <f t="shared" si="79"/>
        <v>6758.286383035047</v>
      </c>
      <c r="U442" s="139">
        <f t="shared" si="69"/>
        <v>6758.286383035047</v>
      </c>
      <c r="V442" s="140"/>
      <c r="W442" s="196"/>
      <c r="X442" s="197"/>
      <c r="Y442" s="198"/>
      <c r="Z442" s="172">
        <f t="shared" si="75"/>
        <v>1</v>
      </c>
      <c r="AA442" s="173"/>
      <c r="AB442" s="199"/>
      <c r="AC442" s="198"/>
      <c r="AD442" s="175">
        <f t="shared" si="76"/>
        <v>1</v>
      </c>
      <c r="AE442" s="176"/>
      <c r="AF442" s="200">
        <v>70</v>
      </c>
      <c r="AG442" s="229">
        <f t="shared" si="66"/>
        <v>87</v>
      </c>
      <c r="AH442" s="230">
        <v>50</v>
      </c>
      <c r="AI442" s="230">
        <v>37</v>
      </c>
      <c r="AJ442" s="238">
        <f t="shared" si="67"/>
        <v>55</v>
      </c>
      <c r="AK442" s="192">
        <v>55</v>
      </c>
      <c r="AL442" s="192">
        <v>0</v>
      </c>
      <c r="AM442" s="219">
        <f t="shared" si="70"/>
        <v>4140.6402487609093</v>
      </c>
      <c r="AN442" s="179">
        <f t="shared" si="71"/>
        <v>2617.6461342741377</v>
      </c>
      <c r="AO442" s="180"/>
      <c r="AP442" s="777">
        <f t="shared" si="81"/>
        <v>7.4858856235118925</v>
      </c>
      <c r="AQ442" s="201">
        <v>11319494</v>
      </c>
      <c r="AR442" s="132"/>
      <c r="AS442" s="132">
        <v>78704.859375</v>
      </c>
      <c r="AT442" s="132">
        <v>150046.984375</v>
      </c>
      <c r="AU442" s="132">
        <v>381904.1875</v>
      </c>
      <c r="AV442" s="132">
        <v>618560.1875</v>
      </c>
      <c r="AW442" s="132">
        <v>68441.2734375</v>
      </c>
      <c r="AX442" s="132">
        <v>1714170.7363577136</v>
      </c>
      <c r="AY442" s="188"/>
      <c r="AZ442" s="132">
        <v>1368169.0625</v>
      </c>
      <c r="BA442" s="132">
        <v>50141.262000000002</v>
      </c>
      <c r="BB442" s="132">
        <v>54705.468000000001</v>
      </c>
      <c r="BC442" s="132">
        <v>27040.287</v>
      </c>
      <c r="BD442" s="132">
        <v>69697.875</v>
      </c>
      <c r="BE442" s="132">
        <v>101134.879</v>
      </c>
      <c r="BF442" s="132">
        <v>72846.153000000006</v>
      </c>
      <c r="BG442" s="132">
        <v>72157</v>
      </c>
      <c r="BH442" s="132">
        <v>19874</v>
      </c>
      <c r="BI442" s="132">
        <v>68885</v>
      </c>
      <c r="BJ442" s="132"/>
      <c r="BK442" s="132"/>
      <c r="BL442" s="132"/>
      <c r="BM442" s="132"/>
      <c r="BN442" s="132"/>
      <c r="BO442" s="157">
        <v>0.89567687988281253</v>
      </c>
      <c r="BP442" s="202">
        <v>14700054</v>
      </c>
      <c r="BQ442" s="132">
        <v>14960620</v>
      </c>
      <c r="BR442" s="132">
        <v>1425</v>
      </c>
      <c r="BS442" s="132"/>
      <c r="BT442" s="132"/>
      <c r="BU442" s="132">
        <v>13728307</v>
      </c>
      <c r="BV442" s="132"/>
      <c r="BW442" s="132"/>
      <c r="BX442" s="132"/>
      <c r="BY442" s="132">
        <v>1863655.625</v>
      </c>
      <c r="BZ442" s="132">
        <v>0</v>
      </c>
      <c r="CA442" s="190">
        <v>0.94010139465332032</v>
      </c>
      <c r="CB442" s="185">
        <v>69.209999999999994</v>
      </c>
      <c r="CC442" s="185">
        <v>3134592.842247277</v>
      </c>
      <c r="CD442" s="185">
        <v>63.120105743408203</v>
      </c>
      <c r="CE442" s="185">
        <v>3369770.2126584924</v>
      </c>
      <c r="CF442" s="185">
        <v>2750063.0756955026</v>
      </c>
      <c r="CG442" s="185">
        <v>1874936.4205955553</v>
      </c>
      <c r="CH442" s="185">
        <v>1876366.0541649484</v>
      </c>
      <c r="CI442" s="195">
        <v>4286191.7909684526</v>
      </c>
      <c r="CJ442" s="185">
        <v>3851539.2692126962</v>
      </c>
      <c r="CK442" s="185">
        <v>1933517.25</v>
      </c>
      <c r="CL442" s="185">
        <v>0.5</v>
      </c>
      <c r="CM442" s="185">
        <v>2</v>
      </c>
      <c r="CN442" s="185">
        <v>676.0344827586207</v>
      </c>
      <c r="CO442" s="185">
        <v>54628872</v>
      </c>
      <c r="CP442" s="186">
        <v>103.15422821044922</v>
      </c>
      <c r="CQ442" s="185">
        <v>4274.78564453125</v>
      </c>
      <c r="CR442" s="232">
        <v>5225.51220703125</v>
      </c>
      <c r="CS442" s="185">
        <v>25128</v>
      </c>
      <c r="CT442" s="185">
        <v>1557.87548828125</v>
      </c>
      <c r="CU442" s="185">
        <v>4169.193359375</v>
      </c>
      <c r="CV442" s="185">
        <v>378399.34180134354</v>
      </c>
      <c r="CW442" s="233">
        <v>116.92</v>
      </c>
      <c r="CX442" s="186">
        <v>5361638.8667737767</v>
      </c>
    </row>
    <row r="443" spans="1:102">
      <c r="A443" s="587">
        <f t="shared" si="80"/>
        <v>42439.291666608799</v>
      </c>
      <c r="B443" s="166"/>
      <c r="C443" s="185">
        <v>27675.323693204948</v>
      </c>
      <c r="D443" s="161"/>
      <c r="E443" s="133">
        <f t="shared" si="72"/>
        <v>27675.323693204948</v>
      </c>
      <c r="F443" s="134">
        <v>2.7</v>
      </c>
      <c r="G443" s="185">
        <v>907</v>
      </c>
      <c r="H443" s="161"/>
      <c r="I443" s="135">
        <f t="shared" si="73"/>
        <v>907</v>
      </c>
      <c r="J443" s="136">
        <v>7.4999999999999997E-2</v>
      </c>
      <c r="K443" s="185"/>
      <c r="L443" s="185"/>
      <c r="M443" s="135">
        <f t="shared" si="74"/>
        <v>0</v>
      </c>
      <c r="N443" s="191"/>
      <c r="O443" s="185">
        <v>32072.439549612118</v>
      </c>
      <c r="P443" s="161"/>
      <c r="Q443" s="214">
        <f t="shared" si="68"/>
        <v>32072.439549612118</v>
      </c>
      <c r="R443" s="185">
        <v>25358.614792601893</v>
      </c>
      <c r="S443" s="192"/>
      <c r="T443" s="139">
        <f t="shared" si="79"/>
        <v>0</v>
      </c>
      <c r="U443" s="139">
        <f t="shared" si="69"/>
        <v>0</v>
      </c>
      <c r="V443" s="140"/>
      <c r="W443" s="196"/>
      <c r="X443" s="197"/>
      <c r="Y443" s="198"/>
      <c r="Z443" s="172">
        <f t="shared" si="75"/>
        <v>1</v>
      </c>
      <c r="AA443" s="173"/>
      <c r="AB443" s="199"/>
      <c r="AC443" s="198"/>
      <c r="AD443" s="175">
        <f t="shared" si="76"/>
        <v>1</v>
      </c>
      <c r="AE443" s="176"/>
      <c r="AF443" s="200">
        <v>67.3</v>
      </c>
      <c r="AG443" s="229">
        <f t="shared" si="66"/>
        <v>49</v>
      </c>
      <c r="AH443" s="230">
        <v>26</v>
      </c>
      <c r="AI443" s="230">
        <v>23</v>
      </c>
      <c r="AJ443" s="238">
        <f t="shared" si="67"/>
        <v>0</v>
      </c>
      <c r="AK443" s="192">
        <v>0</v>
      </c>
      <c r="AL443" s="192">
        <v>0</v>
      </c>
      <c r="AM443" s="219">
        <f t="shared" si="70"/>
        <v>0</v>
      </c>
      <c r="AN443" s="179">
        <f t="shared" si="71"/>
        <v>0</v>
      </c>
      <c r="AO443" s="180"/>
      <c r="AP443" s="777">
        <f t="shared" si="81"/>
        <v>7.4444833309162108</v>
      </c>
      <c r="AQ443" s="201">
        <v>11338309</v>
      </c>
      <c r="AR443" s="132"/>
      <c r="AS443" s="132">
        <v>78808.4453125</v>
      </c>
      <c r="AT443" s="132">
        <v>150501.21875</v>
      </c>
      <c r="AU443" s="132">
        <v>382760</v>
      </c>
      <c r="AV443" s="132">
        <v>620019.625</v>
      </c>
      <c r="AW443" s="132">
        <v>68594.296875</v>
      </c>
      <c r="AX443" s="132">
        <v>1716740.1269019379</v>
      </c>
      <c r="AY443" s="188"/>
      <c r="AZ443" s="132">
        <v>1368169.0625</v>
      </c>
      <c r="BA443" s="132">
        <v>50521.267999999996</v>
      </c>
      <c r="BB443" s="132">
        <v>55110.637999999999</v>
      </c>
      <c r="BC443" s="132">
        <v>27248.705000000002</v>
      </c>
      <c r="BD443" s="132">
        <v>70147.721000000005</v>
      </c>
      <c r="BE443" s="132">
        <v>101950.879</v>
      </c>
      <c r="BF443" s="132">
        <v>72981.198000000004</v>
      </c>
      <c r="BG443" s="132">
        <v>73768</v>
      </c>
      <c r="BH443" s="132">
        <v>20689</v>
      </c>
      <c r="BI443" s="132">
        <v>70177</v>
      </c>
      <c r="BJ443" s="132"/>
      <c r="BK443" s="132"/>
      <c r="BL443" s="132"/>
      <c r="BM443" s="132"/>
      <c r="BN443" s="132"/>
      <c r="BO443" s="157">
        <v>0.9211296081542969</v>
      </c>
      <c r="BP443" s="202">
        <v>14729411</v>
      </c>
      <c r="BQ443" s="132">
        <v>14991705</v>
      </c>
      <c r="BR443" s="132">
        <v>1650</v>
      </c>
      <c r="BS443" s="132"/>
      <c r="BT443" s="132"/>
      <c r="BU443" s="132">
        <v>13756482</v>
      </c>
      <c r="BV443" s="132"/>
      <c r="BW443" s="132"/>
      <c r="BX443" s="132"/>
      <c r="BY443" s="132">
        <v>1863937.375</v>
      </c>
      <c r="BZ443" s="132">
        <v>0</v>
      </c>
      <c r="CA443" s="190">
        <v>0.97273971557617189</v>
      </c>
      <c r="CB443" s="185">
        <v>63.59</v>
      </c>
      <c r="CC443" s="185">
        <v>3142836.8288479694</v>
      </c>
      <c r="CD443" s="185">
        <v>67.811569213867188</v>
      </c>
      <c r="CE443" s="185">
        <v>3378468.9168380806</v>
      </c>
      <c r="CF443" s="185">
        <v>2756702.9315670882</v>
      </c>
      <c r="CG443" s="185">
        <v>1883924.727387673</v>
      </c>
      <c r="CH443" s="185">
        <v>1885331.7553240343</v>
      </c>
      <c r="CI443" s="195">
        <v>4303356.4663422396</v>
      </c>
      <c r="CJ443" s="185">
        <v>3868310.3649287499</v>
      </c>
      <c r="CK443" s="185">
        <v>1938089</v>
      </c>
      <c r="CL443" s="185">
        <v>0.5</v>
      </c>
      <c r="CM443" s="185">
        <v>2</v>
      </c>
      <c r="CN443" s="185">
        <v>676.0344827586207</v>
      </c>
      <c r="CO443" s="185">
        <v>54815844</v>
      </c>
      <c r="CP443" s="186">
        <v>100.30827331542969</v>
      </c>
      <c r="CQ443" s="185">
        <v>4281.0205078125</v>
      </c>
      <c r="CR443" s="232">
        <v>5280.99560546875</v>
      </c>
      <c r="CS443" s="185">
        <v>25194</v>
      </c>
      <c r="CT443" s="185">
        <v>1557.8948974609375</v>
      </c>
      <c r="CU443" s="185">
        <v>4200.55078125</v>
      </c>
      <c r="CV443" s="185">
        <v>378434.89199322788</v>
      </c>
      <c r="CW443" s="233">
        <v>94.64</v>
      </c>
      <c r="CX443" s="186">
        <v>5370076.0787909366</v>
      </c>
    </row>
    <row r="444" spans="1:102">
      <c r="A444" s="587">
        <f t="shared" si="80"/>
        <v>42440.291666608799</v>
      </c>
      <c r="B444" s="166"/>
      <c r="C444" s="185">
        <v>76000.600837968028</v>
      </c>
      <c r="D444" s="161"/>
      <c r="E444" s="133">
        <f t="shared" si="72"/>
        <v>76000.600837968028</v>
      </c>
      <c r="F444" s="134">
        <v>2.7</v>
      </c>
      <c r="G444" s="185">
        <v>1675</v>
      </c>
      <c r="H444" s="161"/>
      <c r="I444" s="135">
        <f t="shared" si="73"/>
        <v>1675</v>
      </c>
      <c r="J444" s="136">
        <v>7.4999999999999997E-2</v>
      </c>
      <c r="K444" s="185"/>
      <c r="L444" s="185"/>
      <c r="M444" s="135">
        <f t="shared" si="74"/>
        <v>0</v>
      </c>
      <c r="N444" s="191"/>
      <c r="O444" s="185">
        <v>46084.927600569863</v>
      </c>
      <c r="P444" s="161"/>
      <c r="Q444" s="214">
        <f t="shared" si="68"/>
        <v>46084.927600569863</v>
      </c>
      <c r="R444" s="185">
        <v>41318.572723403071</v>
      </c>
      <c r="S444" s="192"/>
      <c r="T444" s="139">
        <f t="shared" si="79"/>
        <v>28240.673237398165</v>
      </c>
      <c r="U444" s="139">
        <f t="shared" si="69"/>
        <v>28240.673237398165</v>
      </c>
      <c r="V444" s="140"/>
      <c r="W444" s="196"/>
      <c r="X444" s="197"/>
      <c r="Y444" s="198"/>
      <c r="Z444" s="172">
        <f t="shared" si="75"/>
        <v>1</v>
      </c>
      <c r="AA444" s="173"/>
      <c r="AB444" s="199"/>
      <c r="AC444" s="198"/>
      <c r="AD444" s="175">
        <f t="shared" si="76"/>
        <v>1</v>
      </c>
      <c r="AE444" s="176"/>
      <c r="AF444" s="200">
        <v>67.3</v>
      </c>
      <c r="AG444" s="229">
        <f t="shared" si="66"/>
        <v>121</v>
      </c>
      <c r="AH444" s="230">
        <v>69</v>
      </c>
      <c r="AI444" s="230">
        <v>52</v>
      </c>
      <c r="AJ444" s="238">
        <f t="shared" si="67"/>
        <v>279</v>
      </c>
      <c r="AK444" s="192">
        <v>123</v>
      </c>
      <c r="AL444" s="192">
        <v>156</v>
      </c>
      <c r="AM444" s="219">
        <f t="shared" si="70"/>
        <v>8542.8036543129456</v>
      </c>
      <c r="AN444" s="179">
        <f t="shared" si="71"/>
        <v>19697.869583085219</v>
      </c>
      <c r="AO444" s="180"/>
      <c r="AP444" s="777">
        <f t="shared" si="81"/>
        <v>7.4011711782612624</v>
      </c>
      <c r="AQ444" s="201">
        <v>11348876</v>
      </c>
      <c r="AR444" s="132"/>
      <c r="AS444" s="132">
        <v>78910.59375</v>
      </c>
      <c r="AT444" s="132">
        <v>150952.5</v>
      </c>
      <c r="AU444" s="132">
        <v>383612.5</v>
      </c>
      <c r="AV444" s="132">
        <v>621467.8125</v>
      </c>
      <c r="AW444" s="132">
        <v>68745.5234375</v>
      </c>
      <c r="AX444" s="132">
        <v>1719148.2384477525</v>
      </c>
      <c r="AY444" s="188"/>
      <c r="AZ444" s="132">
        <v>1368169.0625</v>
      </c>
      <c r="BA444" s="132">
        <v>50856.6</v>
      </c>
      <c r="BB444" s="132">
        <v>55474.5</v>
      </c>
      <c r="BC444" s="132">
        <v>27438.6</v>
      </c>
      <c r="BD444" s="132">
        <v>70554.600000000006</v>
      </c>
      <c r="BE444" s="132">
        <v>102766.879</v>
      </c>
      <c r="BF444" s="132">
        <v>73101.8</v>
      </c>
      <c r="BG444" s="132">
        <v>75244</v>
      </c>
      <c r="BH444" s="132">
        <v>21447</v>
      </c>
      <c r="BI444" s="132">
        <v>71318</v>
      </c>
      <c r="BJ444" s="132"/>
      <c r="BK444" s="132"/>
      <c r="BL444" s="132"/>
      <c r="BM444" s="132"/>
      <c r="BN444" s="132"/>
      <c r="BO444" s="157">
        <v>0.93706375122070318</v>
      </c>
      <c r="BP444" s="202">
        <v>14754597</v>
      </c>
      <c r="BQ444" s="132">
        <v>15020523</v>
      </c>
      <c r="BR444" s="132">
        <v>1050</v>
      </c>
      <c r="BS444" s="132"/>
      <c r="BT444" s="132"/>
      <c r="BU444" s="132">
        <v>13782824</v>
      </c>
      <c r="BV444" s="132"/>
      <c r="BW444" s="132"/>
      <c r="BX444" s="132"/>
      <c r="BY444" s="132">
        <v>1863954.75</v>
      </c>
      <c r="BZ444" s="132">
        <v>0</v>
      </c>
      <c r="CA444" s="190">
        <v>0.97468658447265621</v>
      </c>
      <c r="CB444" s="185">
        <v>63.59</v>
      </c>
      <c r="CC444" s="185">
        <v>3147132.5125302332</v>
      </c>
      <c r="CD444" s="185">
        <v>70.010162353515625</v>
      </c>
      <c r="CE444" s="185">
        <v>3383239.9924066085</v>
      </c>
      <c r="CF444" s="185">
        <v>2760334.4357903767</v>
      </c>
      <c r="CG444" s="185">
        <v>1886697.2471759995</v>
      </c>
      <c r="CH444" s="185">
        <v>1888132.5724423409</v>
      </c>
      <c r="CI444" s="195">
        <v>4310348.569913242</v>
      </c>
      <c r="CJ444" s="185">
        <v>3875030.705056834</v>
      </c>
      <c r="CK444" s="185">
        <v>1943042.75</v>
      </c>
      <c r="CL444" s="185">
        <v>0.5</v>
      </c>
      <c r="CM444" s="185">
        <v>2</v>
      </c>
      <c r="CN444" s="185">
        <v>676.0344827586207</v>
      </c>
      <c r="CO444" s="185">
        <v>54948012</v>
      </c>
      <c r="CP444" s="186">
        <v>105.2242431640625</v>
      </c>
      <c r="CQ444" s="185">
        <v>4286.97412109375</v>
      </c>
      <c r="CR444" s="232">
        <v>5335.5712890625</v>
      </c>
      <c r="CS444" s="185">
        <v>25261</v>
      </c>
      <c r="CT444" s="185">
        <v>1557.919921875</v>
      </c>
      <c r="CU444" s="185">
        <v>4231.353515625</v>
      </c>
      <c r="CV444" s="185">
        <v>378466.45993529278</v>
      </c>
      <c r="CW444" s="233">
        <v>94.64</v>
      </c>
      <c r="CX444" s="186">
        <v>5379118.2279702956</v>
      </c>
    </row>
    <row r="445" spans="1:102">
      <c r="A445" s="587">
        <f t="shared" si="80"/>
        <v>42441.291666608799</v>
      </c>
      <c r="B445" s="166"/>
      <c r="C445" s="185">
        <v>66673.023663262458</v>
      </c>
      <c r="D445" s="161"/>
      <c r="E445" s="133">
        <f t="shared" si="72"/>
        <v>66673.023663262458</v>
      </c>
      <c r="F445" s="134">
        <v>2.7</v>
      </c>
      <c r="G445" s="185">
        <v>1160</v>
      </c>
      <c r="H445" s="161"/>
      <c r="I445" s="135">
        <f t="shared" si="73"/>
        <v>1160</v>
      </c>
      <c r="J445" s="136">
        <v>7.4999999999999997E-2</v>
      </c>
      <c r="K445" s="185"/>
      <c r="L445" s="185"/>
      <c r="M445" s="135">
        <f t="shared" si="74"/>
        <v>0</v>
      </c>
      <c r="N445" s="191"/>
      <c r="O445" s="185">
        <v>50783.397413722807</v>
      </c>
      <c r="P445" s="161"/>
      <c r="Q445" s="214">
        <f t="shared" si="68"/>
        <v>50783.397413722807</v>
      </c>
      <c r="R445" s="185">
        <v>43968.199899028201</v>
      </c>
      <c r="S445" s="192"/>
      <c r="T445" s="139">
        <f t="shared" si="79"/>
        <v>14729.626249539651</v>
      </c>
      <c r="U445" s="139">
        <f t="shared" si="69"/>
        <v>14729.626249539651</v>
      </c>
      <c r="V445" s="140"/>
      <c r="W445" s="196"/>
      <c r="X445" s="197"/>
      <c r="Y445" s="198"/>
      <c r="Z445" s="172">
        <f t="shared" si="75"/>
        <v>1</v>
      </c>
      <c r="AA445" s="173"/>
      <c r="AB445" s="199"/>
      <c r="AC445" s="198"/>
      <c r="AD445" s="175">
        <f t="shared" si="76"/>
        <v>1</v>
      </c>
      <c r="AE445" s="176"/>
      <c r="AF445" s="200">
        <v>65.849999999999994</v>
      </c>
      <c r="AG445" s="229">
        <f t="shared" si="66"/>
        <v>140</v>
      </c>
      <c r="AH445" s="230">
        <v>76</v>
      </c>
      <c r="AI445" s="230">
        <v>64</v>
      </c>
      <c r="AJ445" s="238">
        <f t="shared" si="67"/>
        <v>199</v>
      </c>
      <c r="AK445" s="192">
        <v>111</v>
      </c>
      <c r="AL445" s="192">
        <v>88</v>
      </c>
      <c r="AM445" s="219">
        <f t="shared" si="70"/>
        <v>6083.0314894854018</v>
      </c>
      <c r="AN445" s="179">
        <f t="shared" si="71"/>
        <v>8646.5947600542495</v>
      </c>
      <c r="AO445" s="180"/>
      <c r="AP445" s="777">
        <f t="shared" si="81"/>
        <v>7.3559491655470453</v>
      </c>
      <c r="AQ445" s="201">
        <v>11362452</v>
      </c>
      <c r="AR445" s="132"/>
      <c r="AS445" s="132">
        <v>79011.59375</v>
      </c>
      <c r="AT445" s="132">
        <v>151401.8125</v>
      </c>
      <c r="AU445" s="132">
        <v>384455.90625</v>
      </c>
      <c r="AV445" s="132">
        <v>622905.75</v>
      </c>
      <c r="AW445" s="132">
        <v>68896.3984375</v>
      </c>
      <c r="AX445" s="132">
        <v>1721828.082239442</v>
      </c>
      <c r="AY445" s="188"/>
      <c r="AZ445" s="132">
        <v>1368169.0625</v>
      </c>
      <c r="BA445" s="132">
        <v>51287</v>
      </c>
      <c r="BB445" s="132">
        <v>55935</v>
      </c>
      <c r="BC445" s="132">
        <v>27676</v>
      </c>
      <c r="BD445" s="132">
        <v>71066</v>
      </c>
      <c r="BE445" s="132">
        <v>103582.879</v>
      </c>
      <c r="BF445" s="132">
        <v>73255</v>
      </c>
      <c r="BG445" s="132">
        <v>77076</v>
      </c>
      <c r="BH445" s="132">
        <v>22238</v>
      </c>
      <c r="BI445" s="132">
        <v>72804</v>
      </c>
      <c r="BJ445" s="132"/>
      <c r="BK445" s="132"/>
      <c r="BL445" s="132"/>
      <c r="BM445" s="132"/>
      <c r="BN445" s="132"/>
      <c r="BO445" s="157">
        <v>0.88330352783203125</v>
      </c>
      <c r="BP445" s="202">
        <v>14785156</v>
      </c>
      <c r="BQ445" s="132">
        <v>15054067</v>
      </c>
      <c r="BR445" s="132">
        <v>600</v>
      </c>
      <c r="BS445" s="132"/>
      <c r="BT445" s="132"/>
      <c r="BU445" s="132">
        <v>13815360</v>
      </c>
      <c r="BV445" s="132"/>
      <c r="BW445" s="132"/>
      <c r="BX445" s="132"/>
      <c r="BY445" s="132">
        <v>1865572.125</v>
      </c>
      <c r="BZ445" s="132">
        <v>0</v>
      </c>
      <c r="CA445" s="190">
        <v>0.90914710998535153</v>
      </c>
      <c r="CB445" s="185">
        <v>63.59</v>
      </c>
      <c r="CC445" s="185">
        <v>3154456.9806968076</v>
      </c>
      <c r="CD445" s="185">
        <v>63.067848205566406</v>
      </c>
      <c r="CE445" s="185">
        <v>3390997.0465532891</v>
      </c>
      <c r="CF445" s="185">
        <v>2766092.3719240543</v>
      </c>
      <c r="CG445" s="185">
        <v>1893882.316230593</v>
      </c>
      <c r="CH445" s="185">
        <v>1895322.0674237018</v>
      </c>
      <c r="CI445" s="195">
        <v>4324680.3823636789</v>
      </c>
      <c r="CJ445" s="185">
        <v>3888397.3880270161</v>
      </c>
      <c r="CK445" s="185">
        <v>1950046.5</v>
      </c>
      <c r="CL445" s="185">
        <v>0.5</v>
      </c>
      <c r="CM445" s="185">
        <v>2</v>
      </c>
      <c r="CN445" s="185">
        <v>676.0344827586207</v>
      </c>
      <c r="CO445" s="185">
        <v>55170844</v>
      </c>
      <c r="CP445" s="186">
        <v>100.50466918945313</v>
      </c>
      <c r="CQ445" s="185">
        <v>4292.27197265625</v>
      </c>
      <c r="CR445" s="232">
        <v>5389.087890625</v>
      </c>
      <c r="CS445" s="185">
        <v>25327</v>
      </c>
      <c r="CT445" s="185">
        <v>1557.9478759765625</v>
      </c>
      <c r="CU445" s="185">
        <v>4261.693359375</v>
      </c>
      <c r="CV445" s="185">
        <v>378500.82696415618</v>
      </c>
      <c r="CW445" s="233">
        <v>109.18</v>
      </c>
      <c r="CX445" s="186">
        <v>5389882.2968474822</v>
      </c>
    </row>
    <row r="446" spans="1:102">
      <c r="A446" s="587">
        <f t="shared" si="80"/>
        <v>42442.291666608799</v>
      </c>
      <c r="B446" s="166"/>
      <c r="C446" s="185">
        <v>64988.505362409567</v>
      </c>
      <c r="D446" s="161"/>
      <c r="E446" s="133">
        <f t="shared" si="72"/>
        <v>64988.505362409567</v>
      </c>
      <c r="F446" s="134">
        <v>2.7</v>
      </c>
      <c r="G446" s="185">
        <v>1072</v>
      </c>
      <c r="H446" s="161"/>
      <c r="I446" s="135">
        <f t="shared" si="73"/>
        <v>1072</v>
      </c>
      <c r="J446" s="136">
        <v>7.4999999999999997E-2</v>
      </c>
      <c r="K446" s="185"/>
      <c r="L446" s="185"/>
      <c r="M446" s="135">
        <f t="shared" si="74"/>
        <v>0</v>
      </c>
      <c r="N446" s="191"/>
      <c r="O446" s="185">
        <v>44730.488520752115</v>
      </c>
      <c r="P446" s="161"/>
      <c r="Q446" s="214">
        <f t="shared" si="68"/>
        <v>44730.488520752115</v>
      </c>
      <c r="R446" s="185">
        <v>39472.249170902884</v>
      </c>
      <c r="S446" s="192"/>
      <c r="T446" s="139">
        <f t="shared" si="79"/>
        <v>19186.016841657452</v>
      </c>
      <c r="U446" s="139">
        <f t="shared" si="69"/>
        <v>19186.016841657452</v>
      </c>
      <c r="V446" s="140"/>
      <c r="W446" s="196"/>
      <c r="X446" s="197"/>
      <c r="Y446" s="198"/>
      <c r="Z446" s="172">
        <f t="shared" si="75"/>
        <v>1</v>
      </c>
      <c r="AA446" s="173"/>
      <c r="AB446" s="199"/>
      <c r="AC446" s="198"/>
      <c r="AD446" s="175">
        <f t="shared" si="76"/>
        <v>1</v>
      </c>
      <c r="AE446" s="176"/>
      <c r="AF446" s="200">
        <v>65.333333333333329</v>
      </c>
      <c r="AG446" s="229">
        <f t="shared" si="66"/>
        <v>65</v>
      </c>
      <c r="AH446" s="230">
        <v>47</v>
      </c>
      <c r="AI446" s="230">
        <v>18</v>
      </c>
      <c r="AJ446" s="238">
        <f t="shared" si="67"/>
        <v>245</v>
      </c>
      <c r="AK446" s="192">
        <v>98</v>
      </c>
      <c r="AL446" s="192">
        <v>147</v>
      </c>
      <c r="AM446" s="219">
        <f t="shared" si="70"/>
        <v>4022.8744990572077</v>
      </c>
      <c r="AN446" s="179">
        <f t="shared" si="71"/>
        <v>15163.142342600244</v>
      </c>
      <c r="AO446" s="180"/>
      <c r="AP446" s="777">
        <f t="shared" si="81"/>
        <v>7.3088172927735613</v>
      </c>
      <c r="AQ446" s="201">
        <v>11384801</v>
      </c>
      <c r="AR446" s="132"/>
      <c r="AS446" s="132">
        <v>79116.875</v>
      </c>
      <c r="AT446" s="132">
        <v>151853.078125</v>
      </c>
      <c r="AU446" s="132">
        <v>385315.78125</v>
      </c>
      <c r="AV446" s="132">
        <v>624390.8125</v>
      </c>
      <c r="AW446" s="132">
        <v>69047.578125</v>
      </c>
      <c r="AX446" s="132">
        <v>1724499.2340684612</v>
      </c>
      <c r="AY446" s="188"/>
      <c r="AZ446" s="132">
        <v>1368169.0625</v>
      </c>
      <c r="BA446" s="132">
        <v>51677</v>
      </c>
      <c r="BB446" s="132">
        <v>56355</v>
      </c>
      <c r="BC446" s="132">
        <v>27894</v>
      </c>
      <c r="BD446" s="132">
        <v>71536</v>
      </c>
      <c r="BE446" s="132">
        <v>104399</v>
      </c>
      <c r="BF446" s="132">
        <v>73385</v>
      </c>
      <c r="BG446" s="132">
        <v>78780</v>
      </c>
      <c r="BH446" s="132">
        <v>23287</v>
      </c>
      <c r="BI446" s="132">
        <v>73408</v>
      </c>
      <c r="BJ446" s="132"/>
      <c r="BK446" s="132"/>
      <c r="BL446" s="132"/>
      <c r="BM446" s="132"/>
      <c r="BN446" s="132"/>
      <c r="BO446" s="157">
        <v>0.94843917846679693</v>
      </c>
      <c r="BP446" s="202">
        <v>14816728</v>
      </c>
      <c r="BQ446" s="132">
        <v>15086409</v>
      </c>
      <c r="BR446" s="132">
        <v>75</v>
      </c>
      <c r="BS446" s="132"/>
      <c r="BT446" s="132"/>
      <c r="BU446" s="132">
        <v>13852716</v>
      </c>
      <c r="BV446" s="132"/>
      <c r="BW446" s="132"/>
      <c r="BX446" s="132"/>
      <c r="BY446" s="132">
        <v>1873575.875</v>
      </c>
      <c r="BZ446" s="132">
        <v>0</v>
      </c>
      <c r="CA446" s="190">
        <v>0.59752494812011714</v>
      </c>
      <c r="CB446" s="185">
        <v>63.59</v>
      </c>
      <c r="CC446" s="185">
        <v>3162578.2017498361</v>
      </c>
      <c r="CD446" s="185">
        <v>57.240200042724609</v>
      </c>
      <c r="CE446" s="185">
        <v>3399516.4701392916</v>
      </c>
      <c r="CF446" s="185">
        <v>2772973.6052664695</v>
      </c>
      <c r="CG446" s="185">
        <v>1902741.7923574951</v>
      </c>
      <c r="CH446" s="185">
        <v>1904246.7821839724</v>
      </c>
      <c r="CI446" s="195">
        <v>4341700.9845394846</v>
      </c>
      <c r="CJ446" s="185">
        <v>3905137.6169856186</v>
      </c>
      <c r="CK446" s="185">
        <v>1956163.875</v>
      </c>
      <c r="CL446" s="185">
        <v>0.5</v>
      </c>
      <c r="CM446" s="185">
        <v>2</v>
      </c>
      <c r="CN446" s="185">
        <v>676.0344827586207</v>
      </c>
      <c r="CO446" s="185">
        <v>55380896</v>
      </c>
      <c r="CP446" s="186">
        <v>100.5145263671875</v>
      </c>
      <c r="CQ446" s="185">
        <v>4296.95751953125</v>
      </c>
      <c r="CR446" s="232">
        <v>5442.5224609375</v>
      </c>
      <c r="CS446" s="185">
        <v>25393</v>
      </c>
      <c r="CT446" s="185">
        <v>1557.975341796875</v>
      </c>
      <c r="CU446" s="185">
        <v>4291.826171875</v>
      </c>
      <c r="CV446" s="185">
        <v>378532.84325085342</v>
      </c>
      <c r="CW446" s="233">
        <v>109.18</v>
      </c>
      <c r="CX446" s="186">
        <v>5397751.9624119429</v>
      </c>
    </row>
    <row r="447" spans="1:102">
      <c r="A447" s="587">
        <f t="shared" si="80"/>
        <v>42443.291666608799</v>
      </c>
      <c r="B447" s="166"/>
      <c r="C447" s="185">
        <v>87427.361705379401</v>
      </c>
      <c r="D447" s="161"/>
      <c r="E447" s="133">
        <f t="shared" si="72"/>
        <v>87427.361705379401</v>
      </c>
      <c r="F447" s="134">
        <v>2.7</v>
      </c>
      <c r="G447" s="185">
        <v>1484</v>
      </c>
      <c r="H447" s="161"/>
      <c r="I447" s="135">
        <f t="shared" si="73"/>
        <v>1484</v>
      </c>
      <c r="J447" s="136">
        <v>7.4999999999999997E-2</v>
      </c>
      <c r="K447" s="185"/>
      <c r="L447" s="185"/>
      <c r="M447" s="135">
        <f t="shared" si="74"/>
        <v>0</v>
      </c>
      <c r="N447" s="191"/>
      <c r="O447" s="185">
        <v>51869.55608453069</v>
      </c>
      <c r="P447" s="161"/>
      <c r="Q447" s="214">
        <f t="shared" si="68"/>
        <v>51869.55608453069</v>
      </c>
      <c r="R447" s="185">
        <v>47303.807808480393</v>
      </c>
      <c r="S447" s="192"/>
      <c r="T447" s="139">
        <f t="shared" si="79"/>
        <v>34073.805620848711</v>
      </c>
      <c r="U447" s="139">
        <f t="shared" si="69"/>
        <v>34073.805620848711</v>
      </c>
      <c r="V447" s="140"/>
      <c r="W447" s="196"/>
      <c r="X447" s="197"/>
      <c r="Y447" s="198"/>
      <c r="Z447" s="172">
        <f t="shared" si="75"/>
        <v>1</v>
      </c>
      <c r="AA447" s="173"/>
      <c r="AB447" s="199"/>
      <c r="AC447" s="198"/>
      <c r="AD447" s="175">
        <f t="shared" si="76"/>
        <v>1</v>
      </c>
      <c r="AE447" s="176"/>
      <c r="AF447" s="200">
        <v>66.3</v>
      </c>
      <c r="AG447" s="229">
        <f t="shared" si="66"/>
        <v>234</v>
      </c>
      <c r="AH447" s="230">
        <v>96</v>
      </c>
      <c r="AI447" s="230">
        <v>138</v>
      </c>
      <c r="AJ447" s="238">
        <f t="shared" si="67"/>
        <v>277</v>
      </c>
      <c r="AK447" s="192">
        <v>144</v>
      </c>
      <c r="AL447" s="192">
        <v>133</v>
      </c>
      <c r="AM447" s="219">
        <f t="shared" si="70"/>
        <v>15603.269110134243</v>
      </c>
      <c r="AN447" s="179">
        <f t="shared" si="71"/>
        <v>18470.536510714468</v>
      </c>
      <c r="AO447" s="180"/>
      <c r="AP447" s="777">
        <f t="shared" si="81"/>
        <v>7.2597755599408087</v>
      </c>
      <c r="AQ447" s="201">
        <v>11412214</v>
      </c>
      <c r="AR447" s="132"/>
      <c r="AS447" s="132">
        <v>79239.2421875</v>
      </c>
      <c r="AT447" s="132">
        <v>152308.640625</v>
      </c>
      <c r="AU447" s="132">
        <v>386190.4375</v>
      </c>
      <c r="AV447" s="132">
        <v>624991.8125</v>
      </c>
      <c r="AW447" s="132">
        <v>69211.2890625</v>
      </c>
      <c r="AX447" s="132">
        <v>1726552.3977822575</v>
      </c>
      <c r="AY447" s="188"/>
      <c r="AZ447" s="132">
        <v>1368169.0625</v>
      </c>
      <c r="BA447" s="132">
        <v>52052</v>
      </c>
      <c r="BB447" s="132">
        <v>56756</v>
      </c>
      <c r="BC447" s="132">
        <v>28100</v>
      </c>
      <c r="BD447" s="132">
        <v>71881</v>
      </c>
      <c r="BE447" s="132">
        <v>105215</v>
      </c>
      <c r="BF447" s="132">
        <v>73528</v>
      </c>
      <c r="BG447" s="132">
        <v>80325</v>
      </c>
      <c r="BH447" s="132">
        <v>24110</v>
      </c>
      <c r="BI447" s="132">
        <v>74762</v>
      </c>
      <c r="BJ447" s="132"/>
      <c r="BK447" s="132"/>
      <c r="BL447" s="132"/>
      <c r="BM447" s="132"/>
      <c r="BN447" s="132"/>
      <c r="BO447" s="157">
        <v>0.88970634460449216</v>
      </c>
      <c r="BP447" s="202">
        <v>14860086</v>
      </c>
      <c r="BQ447" s="132">
        <v>15128542</v>
      </c>
      <c r="BR447" s="132">
        <v>525</v>
      </c>
      <c r="BS447" s="132"/>
      <c r="BT447" s="132"/>
      <c r="BU447" s="132">
        <v>13889433</v>
      </c>
      <c r="BV447" s="132"/>
      <c r="BW447" s="132"/>
      <c r="BX447" s="132"/>
      <c r="BY447" s="132">
        <v>1881159.875</v>
      </c>
      <c r="BZ447" s="132">
        <v>0</v>
      </c>
      <c r="CA447" s="190">
        <v>0.88299926757812497</v>
      </c>
      <c r="CB447" s="185">
        <v>69.209999999999994</v>
      </c>
      <c r="CC447" s="185">
        <v>3169333.6259369776</v>
      </c>
      <c r="CD447" s="185">
        <v>53.546749114990234</v>
      </c>
      <c r="CE447" s="185">
        <v>3406691.8747787736</v>
      </c>
      <c r="CF447" s="185">
        <v>2777771.9351553074</v>
      </c>
      <c r="CG447" s="185">
        <v>1911483.7204612438</v>
      </c>
      <c r="CH447" s="185">
        <v>1912945.6056902597</v>
      </c>
      <c r="CI447" s="195">
        <v>4357193.0056908466</v>
      </c>
      <c r="CJ447" s="185">
        <v>3920333.1071233279</v>
      </c>
      <c r="CK447" s="185">
        <v>1962507.5</v>
      </c>
      <c r="CL447" s="185">
        <v>0.5</v>
      </c>
      <c r="CM447" s="185">
        <v>2</v>
      </c>
      <c r="CN447" s="185">
        <v>676.0344827586207</v>
      </c>
      <c r="CO447" s="185">
        <v>55590688</v>
      </c>
      <c r="CP447" s="186">
        <v>99.7523193359375</v>
      </c>
      <c r="CQ447" s="185">
        <v>4301.81884765625</v>
      </c>
      <c r="CR447" s="232">
        <v>5495.68701171875</v>
      </c>
      <c r="CS447" s="185">
        <v>25459</v>
      </c>
      <c r="CT447" s="185">
        <v>1558.0045166015625</v>
      </c>
      <c r="CU447" s="185">
        <v>4318.90673828125</v>
      </c>
      <c r="CV447" s="185">
        <v>378575.43898271193</v>
      </c>
      <c r="CW447" s="233">
        <v>116.92</v>
      </c>
      <c r="CX447" s="186">
        <v>5404818.137349545</v>
      </c>
    </row>
    <row r="448" spans="1:102">
      <c r="A448" s="587">
        <f t="shared" si="80"/>
        <v>42444.291666608799</v>
      </c>
      <c r="B448" s="166"/>
      <c r="C448" s="185">
        <v>77364.304112791506</v>
      </c>
      <c r="D448" s="161"/>
      <c r="E448" s="133">
        <f t="shared" si="72"/>
        <v>77364.304112791506</v>
      </c>
      <c r="F448" s="134">
        <v>2.7</v>
      </c>
      <c r="G448" s="185">
        <v>1355</v>
      </c>
      <c r="H448" s="161"/>
      <c r="I448" s="135">
        <f t="shared" si="73"/>
        <v>1355</v>
      </c>
      <c r="J448" s="136">
        <v>7.4999999999999997E-2</v>
      </c>
      <c r="K448" s="185"/>
      <c r="L448" s="185"/>
      <c r="M448" s="135">
        <f t="shared" si="74"/>
        <v>0</v>
      </c>
      <c r="N448" s="191"/>
      <c r="O448" s="185">
        <v>54501.12561378636</v>
      </c>
      <c r="P448" s="161"/>
      <c r="Q448" s="214">
        <f t="shared" si="68"/>
        <v>54501.12561378636</v>
      </c>
      <c r="R448" s="185">
        <v>47010.461208307679</v>
      </c>
      <c r="S448" s="192"/>
      <c r="T448" s="139">
        <f t="shared" si="79"/>
        <v>21508.178499005146</v>
      </c>
      <c r="U448" s="139">
        <f t="shared" si="69"/>
        <v>21508.178499005146</v>
      </c>
      <c r="V448" s="140"/>
      <c r="W448" s="196"/>
      <c r="X448" s="197"/>
      <c r="Y448" s="198"/>
      <c r="Z448" s="172">
        <f t="shared" si="75"/>
        <v>1</v>
      </c>
      <c r="AA448" s="173"/>
      <c r="AB448" s="199"/>
      <c r="AC448" s="198"/>
      <c r="AD448" s="175">
        <f t="shared" si="76"/>
        <v>1</v>
      </c>
      <c r="AE448" s="176"/>
      <c r="AF448" s="200">
        <v>65.45</v>
      </c>
      <c r="AG448" s="229">
        <f t="shared" ref="AG448:AG511" si="82">AH448+AI448</f>
        <v>184</v>
      </c>
      <c r="AH448" s="230">
        <v>105</v>
      </c>
      <c r="AI448" s="230">
        <v>79</v>
      </c>
      <c r="AJ448" s="238">
        <f t="shared" ref="AJ448:AJ511" si="83">AK448+AL448</f>
        <v>259</v>
      </c>
      <c r="AK448" s="192">
        <v>132</v>
      </c>
      <c r="AL448" s="192">
        <v>127</v>
      </c>
      <c r="AM448" s="219">
        <f t="shared" si="70"/>
        <v>8933.4195120021377</v>
      </c>
      <c r="AN448" s="179">
        <f t="shared" si="71"/>
        <v>12574.758987003008</v>
      </c>
      <c r="AO448" s="180"/>
      <c r="AP448" s="777">
        <f t="shared" si="81"/>
        <v>7.2088239670487892</v>
      </c>
      <c r="AQ448" s="201">
        <v>11446224</v>
      </c>
      <c r="AR448" s="132"/>
      <c r="AS448" s="132">
        <v>79372.6796875</v>
      </c>
      <c r="AT448" s="132">
        <v>152768.890625</v>
      </c>
      <c r="AU448" s="132">
        <v>387122.9375</v>
      </c>
      <c r="AV448" s="132">
        <v>624994.5625</v>
      </c>
      <c r="AW448" s="132">
        <v>69391.3984375</v>
      </c>
      <c r="AX448" s="132">
        <v>1728346.0332285878</v>
      </c>
      <c r="AY448" s="188"/>
      <c r="AZ448" s="132">
        <v>1368169.0625</v>
      </c>
      <c r="BA448" s="132">
        <v>52415</v>
      </c>
      <c r="BB448" s="132">
        <v>57167</v>
      </c>
      <c r="BC448" s="132">
        <v>28296</v>
      </c>
      <c r="BD448" s="132">
        <v>72347</v>
      </c>
      <c r="BE448" s="132">
        <v>106007</v>
      </c>
      <c r="BF448" s="132">
        <v>73651</v>
      </c>
      <c r="BG448" s="132">
        <v>81971</v>
      </c>
      <c r="BH448" s="132">
        <v>24988</v>
      </c>
      <c r="BI448" s="132">
        <v>76265</v>
      </c>
      <c r="BJ448" s="132"/>
      <c r="BK448" s="132"/>
      <c r="BL448" s="132"/>
      <c r="BM448" s="132"/>
      <c r="BN448" s="132"/>
      <c r="BO448" s="157">
        <v>0.9011691284179687</v>
      </c>
      <c r="BP448" s="202">
        <v>14906002</v>
      </c>
      <c r="BQ448" s="132">
        <v>15173945</v>
      </c>
      <c r="BR448" s="132">
        <v>1200</v>
      </c>
      <c r="BS448" s="132"/>
      <c r="BT448" s="132"/>
      <c r="BU448" s="132">
        <v>13939475</v>
      </c>
      <c r="BV448" s="132"/>
      <c r="BW448" s="132"/>
      <c r="BX448" s="132"/>
      <c r="BY448" s="132">
        <v>1898899.125</v>
      </c>
      <c r="BZ448" s="132">
        <v>0</v>
      </c>
      <c r="CA448" s="190">
        <v>0.54357475280761713</v>
      </c>
      <c r="CB448" s="185">
        <v>63.59</v>
      </c>
      <c r="CC448" s="185">
        <v>3176913.9668312557</v>
      </c>
      <c r="CD448" s="185">
        <v>54.948535919189453</v>
      </c>
      <c r="CE448" s="185">
        <v>3414637.3628433403</v>
      </c>
      <c r="CF448" s="185">
        <v>2783374.5760503933</v>
      </c>
      <c r="CG448" s="185">
        <v>1920532.6607395164</v>
      </c>
      <c r="CH448" s="185">
        <v>1919123.4501351507</v>
      </c>
      <c r="CI448" s="195">
        <v>4373831.2746090842</v>
      </c>
      <c r="CJ448" s="185">
        <v>3936746.1135030189</v>
      </c>
      <c r="CK448" s="185">
        <v>1968720</v>
      </c>
      <c r="CL448" s="185">
        <v>0.5</v>
      </c>
      <c r="CM448" s="185">
        <v>2</v>
      </c>
      <c r="CN448" s="185">
        <v>676.0344827586207</v>
      </c>
      <c r="CO448" s="185">
        <v>55833636</v>
      </c>
      <c r="CP448" s="186">
        <v>94.234588623046875</v>
      </c>
      <c r="CQ448" s="185">
        <v>4307.119140625</v>
      </c>
      <c r="CR448" s="232">
        <v>5549.03076171875</v>
      </c>
      <c r="CS448" s="185">
        <v>25527</v>
      </c>
      <c r="CT448" s="185">
        <v>1558.0303955078125</v>
      </c>
      <c r="CU448" s="185">
        <v>4341.451171875</v>
      </c>
      <c r="CV448" s="185">
        <v>378606.87316381763</v>
      </c>
      <c r="CW448" s="233">
        <v>124.98</v>
      </c>
      <c r="CX448" s="186">
        <v>5411769.4478409644</v>
      </c>
    </row>
    <row r="449" spans="1:102">
      <c r="A449" s="587">
        <f t="shared" si="80"/>
        <v>42445.291666608799</v>
      </c>
      <c r="B449" s="166"/>
      <c r="C449" s="185">
        <v>75690.320036673918</v>
      </c>
      <c r="D449" s="161"/>
      <c r="E449" s="133">
        <f t="shared" si="72"/>
        <v>75690.320036673918</v>
      </c>
      <c r="F449" s="134">
        <v>2.7</v>
      </c>
      <c r="G449" s="185">
        <v>1056</v>
      </c>
      <c r="H449" s="161"/>
      <c r="I449" s="135">
        <f t="shared" si="73"/>
        <v>1056</v>
      </c>
      <c r="J449" s="136">
        <v>7.4999999999999997E-2</v>
      </c>
      <c r="K449" s="185"/>
      <c r="L449" s="185"/>
      <c r="M449" s="135">
        <f t="shared" si="74"/>
        <v>0</v>
      </c>
      <c r="N449" s="191"/>
      <c r="O449" s="185">
        <v>47670.092235379554</v>
      </c>
      <c r="P449" s="161"/>
      <c r="Q449" s="214">
        <f t="shared" si="68"/>
        <v>47670.092235379554</v>
      </c>
      <c r="R449" s="185">
        <v>42642.078812161169</v>
      </c>
      <c r="S449" s="192"/>
      <c r="T449" s="139">
        <f t="shared" si="79"/>
        <v>26964.227801294364</v>
      </c>
      <c r="U449" s="139">
        <f t="shared" si="69"/>
        <v>26964.227801294364</v>
      </c>
      <c r="V449" s="140"/>
      <c r="W449" s="196"/>
      <c r="X449" s="197"/>
      <c r="Y449" s="198"/>
      <c r="Z449" s="172">
        <f t="shared" si="75"/>
        <v>1</v>
      </c>
      <c r="AA449" s="173"/>
      <c r="AB449" s="199"/>
      <c r="AC449" s="198"/>
      <c r="AD449" s="175">
        <f t="shared" si="76"/>
        <v>1</v>
      </c>
      <c r="AE449" s="176"/>
      <c r="AF449" s="200">
        <v>67</v>
      </c>
      <c r="AG449" s="229">
        <f t="shared" si="82"/>
        <v>163</v>
      </c>
      <c r="AH449" s="230">
        <v>73</v>
      </c>
      <c r="AI449" s="230">
        <v>90</v>
      </c>
      <c r="AJ449" s="238">
        <f t="shared" si="83"/>
        <v>237</v>
      </c>
      <c r="AK449" s="192">
        <v>119</v>
      </c>
      <c r="AL449" s="192">
        <v>118</v>
      </c>
      <c r="AM449" s="219">
        <f t="shared" si="70"/>
        <v>10987.922829027453</v>
      </c>
      <c r="AN449" s="179">
        <f t="shared" si="71"/>
        <v>15976.304972266911</v>
      </c>
      <c r="AO449" s="180"/>
      <c r="AP449" s="777">
        <f t="shared" si="81"/>
        <v>7.1559625140975021</v>
      </c>
      <c r="AQ449" s="201">
        <v>11477497</v>
      </c>
      <c r="AR449" s="132"/>
      <c r="AS449" s="132">
        <v>79504.4296875</v>
      </c>
      <c r="AT449" s="132">
        <v>153242.1875</v>
      </c>
      <c r="AU449" s="132">
        <v>388036.59375</v>
      </c>
      <c r="AV449" s="132">
        <v>626160.8125</v>
      </c>
      <c r="AW449" s="132">
        <v>69565.46875</v>
      </c>
      <c r="AX449" s="132">
        <v>1729428.1345648211</v>
      </c>
      <c r="AY449" s="188"/>
      <c r="AZ449" s="132">
        <v>1368169.0625</v>
      </c>
      <c r="BA449" s="132">
        <v>52807</v>
      </c>
      <c r="BB449" s="132">
        <v>57566</v>
      </c>
      <c r="BC449" s="132">
        <v>28519</v>
      </c>
      <c r="BD449" s="132">
        <v>72886</v>
      </c>
      <c r="BE449" s="132">
        <v>106799</v>
      </c>
      <c r="BF449" s="132">
        <v>73798</v>
      </c>
      <c r="BG449" s="132">
        <v>83667</v>
      </c>
      <c r="BH449" s="132">
        <v>25825</v>
      </c>
      <c r="BI449" s="132">
        <v>77667</v>
      </c>
      <c r="BJ449" s="132"/>
      <c r="BK449" s="132"/>
      <c r="BL449" s="132"/>
      <c r="BM449" s="132"/>
      <c r="BN449" s="132"/>
      <c r="BO449" s="157">
        <v>0.89243423461914062</v>
      </c>
      <c r="BP449" s="202">
        <v>14951476</v>
      </c>
      <c r="BQ449" s="132">
        <v>15220059</v>
      </c>
      <c r="BR449" s="132">
        <v>450</v>
      </c>
      <c r="BS449" s="132"/>
      <c r="BT449" s="132"/>
      <c r="BU449" s="132">
        <v>13984135</v>
      </c>
      <c r="BV449" s="132"/>
      <c r="BW449" s="132"/>
      <c r="BX449" s="132"/>
      <c r="BY449" s="132">
        <v>1912308.125</v>
      </c>
      <c r="BZ449" s="132">
        <v>0</v>
      </c>
      <c r="CA449" s="190">
        <v>0.52688262939453123</v>
      </c>
      <c r="CB449" s="185">
        <v>63.59</v>
      </c>
      <c r="CC449" s="185">
        <v>3183948.675104782</v>
      </c>
      <c r="CD449" s="185">
        <v>59.005573272705078</v>
      </c>
      <c r="CE449" s="185">
        <v>3422054.8532753517</v>
      </c>
      <c r="CF449" s="185">
        <v>2788417.8807973089</v>
      </c>
      <c r="CG449" s="185">
        <v>1930060.0934516767</v>
      </c>
      <c r="CH449" s="185">
        <v>1926315.1609218759</v>
      </c>
      <c r="CI449" s="195">
        <v>4389996.9030596893</v>
      </c>
      <c r="CJ449" s="185">
        <v>3951690.3263263102</v>
      </c>
      <c r="CK449" s="185">
        <v>1975679.375</v>
      </c>
      <c r="CL449" s="185">
        <v>0.5</v>
      </c>
      <c r="CM449" s="185">
        <v>2</v>
      </c>
      <c r="CN449" s="185">
        <v>676.0344827586207</v>
      </c>
      <c r="CO449" s="185">
        <v>56050360</v>
      </c>
      <c r="CP449" s="186">
        <v>93.09228515625</v>
      </c>
      <c r="CQ449" s="185">
        <v>4311.93505859375</v>
      </c>
      <c r="CR449" s="232">
        <v>5616.63330078125</v>
      </c>
      <c r="CS449" s="185">
        <v>25593</v>
      </c>
      <c r="CT449" s="185">
        <v>1558.05078125</v>
      </c>
      <c r="CU449" s="185">
        <v>4353.25732421875</v>
      </c>
      <c r="CV449" s="185">
        <v>378637.5040671461</v>
      </c>
      <c r="CW449" s="233">
        <v>124.98</v>
      </c>
      <c r="CX449" s="186">
        <v>5422390.3499398259</v>
      </c>
    </row>
    <row r="450" spans="1:102">
      <c r="A450" s="587">
        <f t="shared" si="80"/>
        <v>42446.291666608799</v>
      </c>
      <c r="B450" s="166"/>
      <c r="C450" s="185">
        <v>69334.351894115302</v>
      </c>
      <c r="D450" s="161"/>
      <c r="E450" s="133">
        <f t="shared" si="72"/>
        <v>69334.351894115302</v>
      </c>
      <c r="F450" s="134">
        <v>2.7</v>
      </c>
      <c r="G450" s="185">
        <v>1547</v>
      </c>
      <c r="H450" s="161"/>
      <c r="I450" s="135">
        <f t="shared" si="73"/>
        <v>1547</v>
      </c>
      <c r="J450" s="136">
        <v>7.4999999999999997E-2</v>
      </c>
      <c r="K450" s="185"/>
      <c r="L450" s="185"/>
      <c r="M450" s="135">
        <f t="shared" si="74"/>
        <v>0</v>
      </c>
      <c r="N450" s="191"/>
      <c r="O450" s="185">
        <v>50259.056135842999</v>
      </c>
      <c r="P450" s="161"/>
      <c r="Q450" s="214">
        <f t="shared" si="68"/>
        <v>50259.056135842999</v>
      </c>
      <c r="R450" s="185">
        <v>47828.388355389186</v>
      </c>
      <c r="S450" s="192"/>
      <c r="T450" s="139">
        <f t="shared" si="79"/>
        <v>17528.295758272303</v>
      </c>
      <c r="U450" s="139">
        <f t="shared" si="69"/>
        <v>17528.295758272303</v>
      </c>
      <c r="V450" s="140"/>
      <c r="W450" s="196"/>
      <c r="X450" s="197"/>
      <c r="Y450" s="198"/>
      <c r="Z450" s="172">
        <f t="shared" si="75"/>
        <v>1</v>
      </c>
      <c r="AA450" s="173"/>
      <c r="AB450" s="199"/>
      <c r="AC450" s="198"/>
      <c r="AD450" s="175">
        <f t="shared" si="76"/>
        <v>1</v>
      </c>
      <c r="AE450" s="176"/>
      <c r="AF450" s="200">
        <v>66</v>
      </c>
      <c r="AG450" s="229">
        <f t="shared" si="82"/>
        <v>112</v>
      </c>
      <c r="AH450" s="230">
        <v>29</v>
      </c>
      <c r="AI450" s="230">
        <v>83</v>
      </c>
      <c r="AJ450" s="238">
        <f t="shared" si="83"/>
        <v>250</v>
      </c>
      <c r="AK450" s="192">
        <v>127</v>
      </c>
      <c r="AL450" s="192">
        <v>123</v>
      </c>
      <c r="AM450" s="219">
        <f t="shared" si="70"/>
        <v>5423.1191296312099</v>
      </c>
      <c r="AN450" s="179">
        <f t="shared" si="71"/>
        <v>12105.176628641093</v>
      </c>
      <c r="AO450" s="180"/>
      <c r="AP450" s="777">
        <f t="shared" si="81"/>
        <v>7.1011912010869471</v>
      </c>
      <c r="AQ450" s="201">
        <v>11510392</v>
      </c>
      <c r="AR450" s="132"/>
      <c r="AS450" s="132">
        <v>79629.3671875</v>
      </c>
      <c r="AT450" s="132">
        <v>153707.65625</v>
      </c>
      <c r="AU450" s="132">
        <v>388909.15625</v>
      </c>
      <c r="AV450" s="132">
        <v>627721.5</v>
      </c>
      <c r="AW450" s="132">
        <v>69726.453125</v>
      </c>
      <c r="AX450" s="132">
        <v>1731449.9826432911</v>
      </c>
      <c r="AY450" s="188"/>
      <c r="AZ450" s="132">
        <v>1368169.0625</v>
      </c>
      <c r="BA450" s="132">
        <v>53223.671000000002</v>
      </c>
      <c r="BB450" s="132">
        <v>58009.743000000002</v>
      </c>
      <c r="BC450" s="132">
        <v>28746.080999999998</v>
      </c>
      <c r="BD450" s="132">
        <v>73379.135999999999</v>
      </c>
      <c r="BE450" s="132">
        <v>107614.04</v>
      </c>
      <c r="BF450" s="132">
        <v>73946.971000000005</v>
      </c>
      <c r="BG450" s="132">
        <v>85431</v>
      </c>
      <c r="BH450" s="132">
        <v>26724.13</v>
      </c>
      <c r="BI450" s="132">
        <v>78609</v>
      </c>
      <c r="BJ450" s="132"/>
      <c r="BK450" s="132"/>
      <c r="BL450" s="132"/>
      <c r="BM450" s="132"/>
      <c r="BN450" s="132"/>
      <c r="BO450" s="157">
        <v>0.93723632812500002</v>
      </c>
      <c r="BP450" s="202">
        <v>14994358</v>
      </c>
      <c r="BQ450" s="132">
        <v>15264924</v>
      </c>
      <c r="BR450" s="132">
        <v>0</v>
      </c>
      <c r="BS450" s="132"/>
      <c r="BT450" s="132"/>
      <c r="BU450" s="132">
        <v>14023481</v>
      </c>
      <c r="BV450" s="132"/>
      <c r="BW450" s="132"/>
      <c r="BX450" s="132"/>
      <c r="BY450" s="132">
        <v>1919904.625</v>
      </c>
      <c r="BZ450" s="132">
        <v>0</v>
      </c>
      <c r="CA450" s="190">
        <v>0.69367256164550783</v>
      </c>
      <c r="CB450" s="185">
        <v>63.59</v>
      </c>
      <c r="CC450" s="185">
        <v>3192112.0473176078</v>
      </c>
      <c r="CD450" s="185">
        <v>58.759376525878906</v>
      </c>
      <c r="CE450" s="185">
        <v>3430627.5607360965</v>
      </c>
      <c r="CF450" s="185">
        <v>2794782.6417431282</v>
      </c>
      <c r="CG450" s="185">
        <v>1937754.4978961898</v>
      </c>
      <c r="CH450" s="185">
        <v>1930702.9988855603</v>
      </c>
      <c r="CI450" s="195">
        <v>4405963.2005859856</v>
      </c>
      <c r="CJ450" s="185">
        <v>3966183.3000015686</v>
      </c>
      <c r="CK450" s="185">
        <v>1981459.75</v>
      </c>
      <c r="CL450" s="185">
        <v>0.5</v>
      </c>
      <c r="CM450" s="185">
        <v>2</v>
      </c>
      <c r="CN450" s="185">
        <v>676.0344827586207</v>
      </c>
      <c r="CO450" s="185">
        <v>56263036</v>
      </c>
      <c r="CP450" s="186">
        <v>96.4840087890625</v>
      </c>
      <c r="CQ450" s="185">
        <v>4319.16357421875</v>
      </c>
      <c r="CR450" s="232">
        <v>5684.3046875</v>
      </c>
      <c r="CS450" s="185">
        <v>25661</v>
      </c>
      <c r="CT450" s="185">
        <v>1558.0662841796875</v>
      </c>
      <c r="CU450" s="185">
        <v>4355.3701171875</v>
      </c>
      <c r="CV450" s="185">
        <v>378665.22638690879</v>
      </c>
      <c r="CW450" s="233">
        <v>124.98</v>
      </c>
      <c r="CX450" s="186">
        <v>5433298.2240920011</v>
      </c>
    </row>
    <row r="451" spans="1:102">
      <c r="A451" s="587">
        <f t="shared" si="80"/>
        <v>42447.291666608799</v>
      </c>
      <c r="B451" s="166"/>
      <c r="C451" s="185">
        <v>50657.171438439465</v>
      </c>
      <c r="D451" s="161"/>
      <c r="E451" s="133">
        <f t="shared" si="72"/>
        <v>50657.171438439465</v>
      </c>
      <c r="F451" s="134">
        <v>2.7</v>
      </c>
      <c r="G451" s="185">
        <v>1050</v>
      </c>
      <c r="H451" s="161"/>
      <c r="I451" s="135">
        <f t="shared" si="73"/>
        <v>1050</v>
      </c>
      <c r="J451" s="136">
        <v>7.4999999999999997E-2</v>
      </c>
      <c r="K451" s="185"/>
      <c r="L451" s="185"/>
      <c r="M451" s="135">
        <f t="shared" si="74"/>
        <v>0</v>
      </c>
      <c r="N451" s="191"/>
      <c r="O451" s="185">
        <v>38015.562150306854</v>
      </c>
      <c r="P451" s="161"/>
      <c r="Q451" s="214">
        <f t="shared" si="68"/>
        <v>38015.562150306854</v>
      </c>
      <c r="R451" s="185">
        <v>34007.652546385616</v>
      </c>
      <c r="S451" s="192"/>
      <c r="T451" s="139">
        <f t="shared" si="79"/>
        <v>11591.609288132611</v>
      </c>
      <c r="U451" s="139">
        <f t="shared" si="69"/>
        <v>11591.609288132611</v>
      </c>
      <c r="V451" s="140"/>
      <c r="W451" s="196"/>
      <c r="X451" s="197"/>
      <c r="Y451" s="198"/>
      <c r="Z451" s="172">
        <f t="shared" si="75"/>
        <v>1</v>
      </c>
      <c r="AA451" s="173"/>
      <c r="AB451" s="199"/>
      <c r="AC451" s="198"/>
      <c r="AD451" s="175">
        <f t="shared" si="76"/>
        <v>1</v>
      </c>
      <c r="AE451" s="176"/>
      <c r="AF451" s="200">
        <v>66.7</v>
      </c>
      <c r="AG451" s="229">
        <f t="shared" si="82"/>
        <v>80</v>
      </c>
      <c r="AH451" s="230">
        <v>80</v>
      </c>
      <c r="AI451" s="230">
        <v>0</v>
      </c>
      <c r="AJ451" s="238">
        <f t="shared" si="83"/>
        <v>214</v>
      </c>
      <c r="AK451" s="192">
        <v>142</v>
      </c>
      <c r="AL451" s="192">
        <v>72</v>
      </c>
      <c r="AM451" s="219">
        <f t="shared" si="70"/>
        <v>3154.1793981313226</v>
      </c>
      <c r="AN451" s="179">
        <f t="shared" si="71"/>
        <v>8437.4298900012873</v>
      </c>
      <c r="AO451" s="180"/>
      <c r="AP451" s="777">
        <f t="shared" si="81"/>
        <v>7.0445100280171253</v>
      </c>
      <c r="AQ451" s="201">
        <v>11541041</v>
      </c>
      <c r="AR451" s="132"/>
      <c r="AS451" s="132">
        <v>79748.7890625</v>
      </c>
      <c r="AT451" s="132">
        <v>154164.046875</v>
      </c>
      <c r="AU451" s="132">
        <v>389748.59375</v>
      </c>
      <c r="AV451" s="132">
        <v>629210.9375</v>
      </c>
      <c r="AW451" s="132">
        <v>69879.3203125</v>
      </c>
      <c r="AX451" s="132">
        <v>1733792.5938488967</v>
      </c>
      <c r="AY451" s="188"/>
      <c r="AZ451" s="132">
        <v>1368169.0625</v>
      </c>
      <c r="BA451" s="132">
        <v>53596.9</v>
      </c>
      <c r="BB451" s="132">
        <v>58409.813999999998</v>
      </c>
      <c r="BC451" s="132">
        <v>28952.456999999999</v>
      </c>
      <c r="BD451" s="132">
        <v>73829.399999999994</v>
      </c>
      <c r="BE451" s="132">
        <v>108428.12</v>
      </c>
      <c r="BF451" s="132">
        <v>74080.823999999993</v>
      </c>
      <c r="BG451" s="132">
        <v>87034</v>
      </c>
      <c r="BH451" s="132">
        <v>27529</v>
      </c>
      <c r="BI451" s="132">
        <v>79931</v>
      </c>
      <c r="BJ451" s="132"/>
      <c r="BK451" s="132"/>
      <c r="BL451" s="132"/>
      <c r="BM451" s="132"/>
      <c r="BN451" s="132"/>
      <c r="BO451" s="157">
        <v>0.910802001953125</v>
      </c>
      <c r="BP451" s="202">
        <v>15039001</v>
      </c>
      <c r="BQ451" s="132">
        <v>15308885</v>
      </c>
      <c r="BR451" s="132">
        <v>450</v>
      </c>
      <c r="BS451" s="132"/>
      <c r="BT451" s="132"/>
      <c r="BU451" s="132">
        <v>14061933</v>
      </c>
      <c r="BV451" s="132"/>
      <c r="BW451" s="132"/>
      <c r="BX451" s="132"/>
      <c r="BY451" s="132">
        <v>1927121.125</v>
      </c>
      <c r="BZ451" s="132">
        <v>0</v>
      </c>
      <c r="CA451" s="190">
        <v>0.80788345336914058</v>
      </c>
      <c r="CB451" s="185">
        <v>69.2102</v>
      </c>
      <c r="CC451" s="185">
        <v>3199540.4700942002</v>
      </c>
      <c r="CD451" s="185">
        <v>58.898048400878906</v>
      </c>
      <c r="CE451" s="185">
        <v>3438423.5469068787</v>
      </c>
      <c r="CF451" s="185">
        <v>2799494.0746322367</v>
      </c>
      <c r="CG451" s="185">
        <v>1945620.8659529958</v>
      </c>
      <c r="CH451" s="185">
        <v>1935829.8051137361</v>
      </c>
      <c r="CI451" s="195">
        <v>4420634.2309629153</v>
      </c>
      <c r="CJ451" s="185">
        <v>3980653.0004602866</v>
      </c>
      <c r="CK451" s="185">
        <v>1989967.25</v>
      </c>
      <c r="CL451" s="185">
        <v>0.5</v>
      </c>
      <c r="CM451" s="185">
        <v>2</v>
      </c>
      <c r="CN451" s="185">
        <v>676.0344827586207</v>
      </c>
      <c r="CO451" s="185">
        <v>56481928</v>
      </c>
      <c r="CP451" s="186">
        <v>94.2496337890625</v>
      </c>
      <c r="CQ451" s="185">
        <v>4326.59423828125</v>
      </c>
      <c r="CR451" s="232">
        <v>5753.109375</v>
      </c>
      <c r="CS451" s="185">
        <v>25728</v>
      </c>
      <c r="CT451" s="185">
        <v>1558.079833984375</v>
      </c>
      <c r="CU451" s="185">
        <v>4355.3701171875</v>
      </c>
      <c r="CV451" s="185">
        <v>378698.10049272532</v>
      </c>
      <c r="CW451" s="233">
        <v>116.9153</v>
      </c>
      <c r="CX451" s="186">
        <v>5445075.4010437466</v>
      </c>
    </row>
    <row r="452" spans="1:102">
      <c r="A452" s="587">
        <f t="shared" si="80"/>
        <v>42448.291666608799</v>
      </c>
      <c r="B452" s="166"/>
      <c r="C452" s="185">
        <v>36087.380972734078</v>
      </c>
      <c r="D452" s="161"/>
      <c r="E452" s="133">
        <f t="shared" si="72"/>
        <v>36087.380972734078</v>
      </c>
      <c r="F452" s="134">
        <v>2.7</v>
      </c>
      <c r="G452" s="185">
        <v>742</v>
      </c>
      <c r="H452" s="161"/>
      <c r="I452" s="135">
        <f t="shared" si="73"/>
        <v>742</v>
      </c>
      <c r="J452" s="136">
        <v>7.4999999999999997E-2</v>
      </c>
      <c r="K452" s="185"/>
      <c r="L452" s="185"/>
      <c r="M452" s="135">
        <f t="shared" si="74"/>
        <v>0</v>
      </c>
      <c r="N452" s="191"/>
      <c r="O452" s="185">
        <v>27607.98264553343</v>
      </c>
      <c r="P452" s="161"/>
      <c r="Q452" s="214">
        <f t="shared" si="68"/>
        <v>27607.98264553343</v>
      </c>
      <c r="R452" s="185">
        <v>22716.843297562762</v>
      </c>
      <c r="S452" s="192"/>
      <c r="T452" s="139">
        <f t="shared" si="79"/>
        <v>7737.3983272006481</v>
      </c>
      <c r="U452" s="139">
        <f t="shared" si="69"/>
        <v>7737.3983272006481</v>
      </c>
      <c r="V452" s="140"/>
      <c r="W452" s="196"/>
      <c r="X452" s="197"/>
      <c r="Y452" s="198"/>
      <c r="Z452" s="172">
        <f t="shared" si="75"/>
        <v>1</v>
      </c>
      <c r="AA452" s="173"/>
      <c r="AB452" s="199"/>
      <c r="AC452" s="198"/>
      <c r="AD452" s="175">
        <f t="shared" si="76"/>
        <v>1</v>
      </c>
      <c r="AE452" s="176"/>
      <c r="AF452" s="200">
        <v>67</v>
      </c>
      <c r="AG452" s="229">
        <f t="shared" si="82"/>
        <v>51</v>
      </c>
      <c r="AH452" s="230">
        <v>0</v>
      </c>
      <c r="AI452" s="230">
        <v>51</v>
      </c>
      <c r="AJ452" s="238">
        <f t="shared" si="83"/>
        <v>120</v>
      </c>
      <c r="AK452" s="192">
        <v>0</v>
      </c>
      <c r="AL452" s="192">
        <v>120</v>
      </c>
      <c r="AM452" s="219">
        <f t="shared" si="70"/>
        <v>2307.645115130018</v>
      </c>
      <c r="AN452" s="179">
        <f t="shared" si="71"/>
        <v>5429.7532120706301</v>
      </c>
      <c r="AO452" s="180"/>
      <c r="AP452" s="777">
        <f t="shared" si="81"/>
        <v>6.9859189948880349</v>
      </c>
      <c r="AQ452" s="201">
        <v>11567514</v>
      </c>
      <c r="AR452" s="132"/>
      <c r="AS452" s="132">
        <v>79875.640625</v>
      </c>
      <c r="AT452" s="132">
        <v>154615.03125</v>
      </c>
      <c r="AU452" s="132">
        <v>390575.65625</v>
      </c>
      <c r="AV452" s="132">
        <v>630686.125</v>
      </c>
      <c r="AW452" s="132">
        <v>70029.9140625</v>
      </c>
      <c r="AX452" s="132">
        <v>1736345.7035271262</v>
      </c>
      <c r="AY452" s="188"/>
      <c r="AZ452" s="132">
        <v>1368169.0625</v>
      </c>
      <c r="BA452" s="132">
        <v>53981.9</v>
      </c>
      <c r="BB452" s="132">
        <v>58821.9</v>
      </c>
      <c r="BC452" s="132">
        <v>29164.6</v>
      </c>
      <c r="BD452" s="132">
        <v>74288.3</v>
      </c>
      <c r="BE452" s="132">
        <v>109243.15999999999</v>
      </c>
      <c r="BF452" s="132">
        <v>74218.8</v>
      </c>
      <c r="BG452" s="132">
        <v>88681</v>
      </c>
      <c r="BH452" s="132">
        <v>28333</v>
      </c>
      <c r="BI452" s="132">
        <v>81030</v>
      </c>
      <c r="BJ452" s="132"/>
      <c r="BK452" s="132"/>
      <c r="BL452" s="132"/>
      <c r="BM452" s="132"/>
      <c r="BN452" s="132"/>
      <c r="BO452" s="157">
        <v>0.87073089599609377</v>
      </c>
      <c r="BP452" s="202">
        <v>15082031</v>
      </c>
      <c r="BQ452" s="132">
        <v>15351508</v>
      </c>
      <c r="BR452" s="132">
        <v>450</v>
      </c>
      <c r="BS452" s="132"/>
      <c r="BT452" s="132"/>
      <c r="BU452" s="132">
        <v>14098359</v>
      </c>
      <c r="BV452" s="132"/>
      <c r="BW452" s="132"/>
      <c r="BX452" s="132"/>
      <c r="BY452" s="132">
        <v>1935765.625</v>
      </c>
      <c r="BZ452" s="132">
        <v>0</v>
      </c>
      <c r="CA452" s="190">
        <v>0.97769340515136716</v>
      </c>
      <c r="CB452" s="185">
        <v>69.2102</v>
      </c>
      <c r="CC452" s="185">
        <v>3206530.321418527</v>
      </c>
      <c r="CD452" s="185">
        <v>51.072002410888672</v>
      </c>
      <c r="CE452" s="185">
        <v>3445768.5101830903</v>
      </c>
      <c r="CF452" s="185">
        <v>2803508.1350582722</v>
      </c>
      <c r="CG452" s="185">
        <v>1952299.1169951954</v>
      </c>
      <c r="CH452" s="185">
        <v>1940479.2023711163</v>
      </c>
      <c r="CI452" s="195">
        <v>4434165.0437958082</v>
      </c>
      <c r="CJ452" s="185">
        <v>3993574.2015634533</v>
      </c>
      <c r="CK452" s="185">
        <v>1998349.25</v>
      </c>
      <c r="CL452" s="185">
        <v>0.5</v>
      </c>
      <c r="CM452" s="185">
        <v>2</v>
      </c>
      <c r="CN452" s="185">
        <v>676.0344827586207</v>
      </c>
      <c r="CO452" s="185">
        <v>56665248</v>
      </c>
      <c r="CP452" s="186">
        <v>109.45751953125</v>
      </c>
      <c r="CQ452" s="185">
        <v>4333.58056640625</v>
      </c>
      <c r="CR452" s="232">
        <v>5821.80517578125</v>
      </c>
      <c r="CS452" s="185">
        <v>25796</v>
      </c>
      <c r="CT452" s="185">
        <v>1558.09375</v>
      </c>
      <c r="CU452" s="185">
        <v>4355.3701171875</v>
      </c>
      <c r="CV452" s="185">
        <v>378731.38452527957</v>
      </c>
      <c r="CW452" s="233">
        <v>116.9153</v>
      </c>
      <c r="CX452" s="186">
        <v>5453897.6710261712</v>
      </c>
    </row>
    <row r="453" spans="1:102">
      <c r="A453" s="587">
        <f t="shared" si="80"/>
        <v>42449.291666608799</v>
      </c>
      <c r="B453" s="166"/>
      <c r="C453" s="185">
        <v>69680.06599679176</v>
      </c>
      <c r="D453" s="161"/>
      <c r="E453" s="133">
        <f t="shared" si="72"/>
        <v>69680.06599679176</v>
      </c>
      <c r="F453" s="134">
        <v>2.7</v>
      </c>
      <c r="G453" s="185">
        <v>1516</v>
      </c>
      <c r="H453" s="161"/>
      <c r="I453" s="135">
        <f t="shared" si="73"/>
        <v>1516</v>
      </c>
      <c r="J453" s="136">
        <v>7.4999999999999997E-2</v>
      </c>
      <c r="K453" s="185"/>
      <c r="L453" s="185"/>
      <c r="M453" s="135">
        <f t="shared" si="74"/>
        <v>0</v>
      </c>
      <c r="N453" s="191"/>
      <c r="O453" s="185">
        <v>45209.647875406939</v>
      </c>
      <c r="P453" s="161"/>
      <c r="Q453" s="214">
        <f t="shared" si="68"/>
        <v>45209.647875406939</v>
      </c>
      <c r="R453" s="185">
        <v>39509.168548980007</v>
      </c>
      <c r="S453" s="192"/>
      <c r="T453" s="139">
        <f t="shared" si="79"/>
        <v>22954.418121384821</v>
      </c>
      <c r="U453" s="139">
        <f t="shared" si="69"/>
        <v>22954.418121384821</v>
      </c>
      <c r="V453" s="140"/>
      <c r="W453" s="196"/>
      <c r="X453" s="197"/>
      <c r="Y453" s="198"/>
      <c r="Z453" s="172">
        <f t="shared" si="75"/>
        <v>1</v>
      </c>
      <c r="AA453" s="173"/>
      <c r="AB453" s="199"/>
      <c r="AC453" s="198"/>
      <c r="AD453" s="175">
        <f t="shared" si="76"/>
        <v>1</v>
      </c>
      <c r="AE453" s="176"/>
      <c r="AF453" s="200">
        <v>66.7</v>
      </c>
      <c r="AG453" s="229">
        <f t="shared" si="82"/>
        <v>151</v>
      </c>
      <c r="AH453" s="230">
        <v>48</v>
      </c>
      <c r="AI453" s="230">
        <v>103</v>
      </c>
      <c r="AJ453" s="238">
        <f t="shared" si="83"/>
        <v>212</v>
      </c>
      <c r="AK453" s="192">
        <v>70</v>
      </c>
      <c r="AL453" s="192">
        <v>142</v>
      </c>
      <c r="AM453" s="219">
        <f t="shared" si="70"/>
        <v>9548.5320560030523</v>
      </c>
      <c r="AN453" s="179">
        <f t="shared" si="71"/>
        <v>13405.886065381768</v>
      </c>
      <c r="AO453" s="180"/>
      <c r="AP453" s="777">
        <f t="shared" si="81"/>
        <v>6.9254181016996776</v>
      </c>
      <c r="AQ453" s="201">
        <v>11583839</v>
      </c>
      <c r="AR453" s="132"/>
      <c r="AS453" s="132">
        <v>80012.8125</v>
      </c>
      <c r="AT453" s="132">
        <v>155067.484375</v>
      </c>
      <c r="AU453" s="132">
        <v>391423</v>
      </c>
      <c r="AV453" s="132">
        <v>632211.75</v>
      </c>
      <c r="AW453" s="132">
        <v>70182.2578125</v>
      </c>
      <c r="AX453" s="132">
        <v>1739090.6127133672</v>
      </c>
      <c r="AY453" s="188"/>
      <c r="AZ453" s="132">
        <v>1368169.0625</v>
      </c>
      <c r="BA453" s="132">
        <v>54370</v>
      </c>
      <c r="BB453" s="132">
        <v>59185.25</v>
      </c>
      <c r="BC453" s="132">
        <v>29377.3</v>
      </c>
      <c r="BD453" s="132">
        <v>74749</v>
      </c>
      <c r="BE453" s="132">
        <v>110089</v>
      </c>
      <c r="BF453" s="132">
        <v>74357.399999999994</v>
      </c>
      <c r="BG453" s="132">
        <v>90336</v>
      </c>
      <c r="BH453" s="132">
        <v>29137</v>
      </c>
      <c r="BI453" s="132">
        <v>81548</v>
      </c>
      <c r="BJ453" s="132"/>
      <c r="BK453" s="132"/>
      <c r="BL453" s="132"/>
      <c r="BM453" s="132"/>
      <c r="BN453" s="132"/>
      <c r="BO453" s="157">
        <v>0.91604682922363279</v>
      </c>
      <c r="BP453" s="202">
        <v>15109612</v>
      </c>
      <c r="BQ453" s="132">
        <v>15378957</v>
      </c>
      <c r="BR453" s="132">
        <v>450</v>
      </c>
      <c r="BS453" s="132"/>
      <c r="BT453" s="132"/>
      <c r="BU453" s="132">
        <v>14122418</v>
      </c>
      <c r="BV453" s="132"/>
      <c r="BW453" s="132"/>
      <c r="BX453" s="132"/>
      <c r="BY453" s="132">
        <v>1936274.375</v>
      </c>
      <c r="BZ453" s="132">
        <v>0</v>
      </c>
      <c r="CA453" s="190">
        <v>0.95747512817382807</v>
      </c>
      <c r="CB453" s="185">
        <v>69.2102</v>
      </c>
      <c r="CC453" s="185">
        <v>3210610.0035081306</v>
      </c>
      <c r="CD453" s="185">
        <v>73.373214721679688</v>
      </c>
      <c r="CE453" s="185">
        <v>3450209.4123418825</v>
      </c>
      <c r="CF453" s="185">
        <v>2805935.4085943764</v>
      </c>
      <c r="CG453" s="185">
        <v>1955121.8265605427</v>
      </c>
      <c r="CH453" s="185">
        <v>1943137.7436759325</v>
      </c>
      <c r="CI453" s="195">
        <v>4439177.8008347601</v>
      </c>
      <c r="CJ453" s="185">
        <v>3998478.1652881727</v>
      </c>
      <c r="CK453" s="185">
        <v>2005665.625</v>
      </c>
      <c r="CL453" s="185">
        <v>0.5</v>
      </c>
      <c r="CM453" s="185">
        <v>2</v>
      </c>
      <c r="CN453" s="185">
        <v>676.0344827586207</v>
      </c>
      <c r="CO453" s="185">
        <v>56793740</v>
      </c>
      <c r="CP453" s="186">
        <v>103.66552734375</v>
      </c>
      <c r="CQ453" s="185">
        <v>4339.57958984375</v>
      </c>
      <c r="CR453" s="232">
        <v>5890.189453125</v>
      </c>
      <c r="CS453" s="185">
        <v>25863</v>
      </c>
      <c r="CT453" s="185">
        <v>1558.10498046875</v>
      </c>
      <c r="CU453" s="185">
        <v>4355.3701171875</v>
      </c>
      <c r="CV453" s="185">
        <v>378766.29649570852</v>
      </c>
      <c r="CW453" s="233">
        <v>116.9153</v>
      </c>
      <c r="CX453" s="186">
        <v>5461666.2611442693</v>
      </c>
    </row>
    <row r="454" spans="1:102">
      <c r="A454" s="587">
        <f t="shared" si="80"/>
        <v>42450.291666608799</v>
      </c>
      <c r="B454" s="166"/>
      <c r="C454" s="185">
        <v>93227.888907349799</v>
      </c>
      <c r="D454" s="161"/>
      <c r="E454" s="133">
        <f t="shared" si="72"/>
        <v>93227.888907349799</v>
      </c>
      <c r="F454" s="134">
        <v>2.7</v>
      </c>
      <c r="G454" s="185">
        <v>1663</v>
      </c>
      <c r="H454" s="161"/>
      <c r="I454" s="135">
        <f t="shared" si="73"/>
        <v>1663</v>
      </c>
      <c r="J454" s="136">
        <v>7.4999999999999997E-2</v>
      </c>
      <c r="K454" s="185"/>
      <c r="L454" s="185"/>
      <c r="M454" s="135">
        <f t="shared" si="74"/>
        <v>0</v>
      </c>
      <c r="N454" s="191"/>
      <c r="O454" s="185">
        <v>52257.307534021435</v>
      </c>
      <c r="P454" s="161"/>
      <c r="Q454" s="214">
        <f t="shared" si="68"/>
        <v>52257.307534021435</v>
      </c>
      <c r="R454" s="185">
        <v>46550.38554960701</v>
      </c>
      <c r="S454" s="192"/>
      <c r="T454" s="139">
        <f t="shared" si="79"/>
        <v>39307.581373328365</v>
      </c>
      <c r="U454" s="139">
        <f t="shared" si="69"/>
        <v>39307.581373328365</v>
      </c>
      <c r="V454" s="140"/>
      <c r="W454" s="196"/>
      <c r="X454" s="197"/>
      <c r="Y454" s="198"/>
      <c r="Z454" s="172">
        <f t="shared" si="75"/>
        <v>1</v>
      </c>
      <c r="AA454" s="173"/>
      <c r="AB454" s="199"/>
      <c r="AC454" s="198"/>
      <c r="AD454" s="175">
        <f t="shared" si="76"/>
        <v>1</v>
      </c>
      <c r="AE454" s="176"/>
      <c r="AF454" s="200">
        <v>67</v>
      </c>
      <c r="AG454" s="229">
        <f t="shared" si="82"/>
        <v>223</v>
      </c>
      <c r="AH454" s="230">
        <v>120</v>
      </c>
      <c r="AI454" s="230">
        <v>103</v>
      </c>
      <c r="AJ454" s="238">
        <f t="shared" si="83"/>
        <v>287</v>
      </c>
      <c r="AK454" s="192">
        <v>146</v>
      </c>
      <c r="AL454" s="192">
        <v>141</v>
      </c>
      <c r="AM454" s="219">
        <f t="shared" si="70"/>
        <v>17187.432639710249</v>
      </c>
      <c r="AN454" s="179">
        <f t="shared" si="71"/>
        <v>22120.148733618116</v>
      </c>
      <c r="AO454" s="180"/>
      <c r="AP454" s="777">
        <f t="shared" si="81"/>
        <v>6.8630073484520526</v>
      </c>
      <c r="AQ454" s="201">
        <v>11607611</v>
      </c>
      <c r="AR454" s="132"/>
      <c r="AS454" s="132">
        <v>80147.234375</v>
      </c>
      <c r="AT454" s="132">
        <v>155516.609375</v>
      </c>
      <c r="AU454" s="132">
        <v>392246.40625</v>
      </c>
      <c r="AV454" s="132">
        <v>633682.375</v>
      </c>
      <c r="AW454" s="132">
        <v>70332.484375</v>
      </c>
      <c r="AX454" s="132">
        <v>1741802.8413955115</v>
      </c>
      <c r="AY454" s="188"/>
      <c r="AZ454" s="132">
        <v>1368169.0625</v>
      </c>
      <c r="BA454" s="132">
        <v>54757.8</v>
      </c>
      <c r="BB454" s="132">
        <v>59548.6</v>
      </c>
      <c r="BC454" s="132">
        <v>29590</v>
      </c>
      <c r="BD454" s="132">
        <v>75210</v>
      </c>
      <c r="BE454" s="132">
        <v>110935</v>
      </c>
      <c r="BF454" s="132">
        <v>74496</v>
      </c>
      <c r="BG454" s="132">
        <v>91990</v>
      </c>
      <c r="BH454" s="132">
        <v>29941</v>
      </c>
      <c r="BI454" s="132">
        <v>82266</v>
      </c>
      <c r="BJ454" s="132"/>
      <c r="BK454" s="132"/>
      <c r="BL454" s="132"/>
      <c r="BM454" s="132"/>
      <c r="BN454" s="132"/>
      <c r="BO454" s="157">
        <v>0.85884445190429692</v>
      </c>
      <c r="BP454" s="202">
        <v>15147994</v>
      </c>
      <c r="BQ454" s="132">
        <v>15417439</v>
      </c>
      <c r="BR454" s="132">
        <v>450</v>
      </c>
      <c r="BS454" s="132"/>
      <c r="BT454" s="132"/>
      <c r="BU454" s="132">
        <v>14157161</v>
      </c>
      <c r="BV454" s="132"/>
      <c r="BW454" s="132"/>
      <c r="BX454" s="132"/>
      <c r="BY454" s="132">
        <v>1940193</v>
      </c>
      <c r="BZ454" s="132">
        <v>0</v>
      </c>
      <c r="CA454" s="190">
        <v>0.96744430541992188</v>
      </c>
      <c r="CB454" s="185">
        <v>69.2102</v>
      </c>
      <c r="CC454" s="185">
        <v>3218229.2208309108</v>
      </c>
      <c r="CD454" s="185">
        <v>67.247154235839844</v>
      </c>
      <c r="CE454" s="185">
        <v>3458175.5319215721</v>
      </c>
      <c r="CF454" s="185">
        <v>2812739.2902376731</v>
      </c>
      <c r="CG454" s="185">
        <v>1963425.3742999909</v>
      </c>
      <c r="CH454" s="185">
        <v>1950099.0321263974</v>
      </c>
      <c r="CI454" s="195">
        <v>4455170.8546669539</v>
      </c>
      <c r="CJ454" s="185">
        <v>4014313.3345840797</v>
      </c>
      <c r="CK454" s="185">
        <v>2014051.875</v>
      </c>
      <c r="CL454" s="185">
        <v>0.5</v>
      </c>
      <c r="CM454" s="185">
        <v>2</v>
      </c>
      <c r="CN454" s="185">
        <v>676.0344827586207</v>
      </c>
      <c r="CO454" s="185">
        <v>57020380</v>
      </c>
      <c r="CP454" s="186">
        <v>102.58771514892578</v>
      </c>
      <c r="CQ454" s="185">
        <v>4344.689453125</v>
      </c>
      <c r="CR454" s="232">
        <v>5958.2626953125</v>
      </c>
      <c r="CS454" s="185">
        <v>25928</v>
      </c>
      <c r="CT454" s="185">
        <v>1558.10791015625</v>
      </c>
      <c r="CU454" s="185">
        <v>4355.37353515625</v>
      </c>
      <c r="CV454" s="185">
        <v>378798.07847515994</v>
      </c>
      <c r="CW454" s="233">
        <v>116.9153</v>
      </c>
      <c r="CX454" s="186">
        <v>5471055.9898372618</v>
      </c>
    </row>
    <row r="455" spans="1:102">
      <c r="A455" s="587">
        <f t="shared" si="80"/>
        <v>42451.291666608799</v>
      </c>
      <c r="B455" s="166"/>
      <c r="C455" s="185">
        <v>45483.909436616108</v>
      </c>
      <c r="D455" s="161"/>
      <c r="E455" s="133">
        <f t="shared" si="72"/>
        <v>45483.909436616108</v>
      </c>
      <c r="F455" s="134">
        <v>2.7</v>
      </c>
      <c r="G455" s="185">
        <v>515</v>
      </c>
      <c r="H455" s="161"/>
      <c r="I455" s="135">
        <f t="shared" si="73"/>
        <v>515</v>
      </c>
      <c r="J455" s="136">
        <v>7.4999999999999997E-2</v>
      </c>
      <c r="K455" s="185"/>
      <c r="L455" s="185"/>
      <c r="M455" s="135">
        <f t="shared" si="74"/>
        <v>0</v>
      </c>
      <c r="N455" s="191"/>
      <c r="O455" s="185">
        <v>48385.635730964903</v>
      </c>
      <c r="P455" s="161"/>
      <c r="Q455" s="214">
        <f t="shared" si="68"/>
        <v>48385.635730964903</v>
      </c>
      <c r="R455" s="185">
        <v>41559.281816076196</v>
      </c>
      <c r="S455" s="192"/>
      <c r="T455" s="139">
        <f t="shared" si="79"/>
        <v>0</v>
      </c>
      <c r="U455" s="139">
        <f t="shared" si="69"/>
        <v>0</v>
      </c>
      <c r="V455" s="140"/>
      <c r="W455" s="196"/>
      <c r="X455" s="197"/>
      <c r="Y455" s="198"/>
      <c r="Z455" s="172">
        <f t="shared" si="75"/>
        <v>1</v>
      </c>
      <c r="AA455" s="173"/>
      <c r="AB455" s="199"/>
      <c r="AC455" s="198"/>
      <c r="AD455" s="175">
        <f t="shared" si="76"/>
        <v>1</v>
      </c>
      <c r="AE455" s="176"/>
      <c r="AF455" s="200">
        <v>67</v>
      </c>
      <c r="AG455" s="229">
        <f t="shared" si="82"/>
        <v>23</v>
      </c>
      <c r="AH455" s="230">
        <v>22</v>
      </c>
      <c r="AI455" s="230">
        <v>1</v>
      </c>
      <c r="AJ455" s="238">
        <f t="shared" si="83"/>
        <v>37</v>
      </c>
      <c r="AK455" s="192">
        <v>37</v>
      </c>
      <c r="AL455" s="192">
        <v>0</v>
      </c>
      <c r="AM455" s="219">
        <f t="shared" si="70"/>
        <v>0</v>
      </c>
      <c r="AN455" s="179">
        <f t="shared" si="71"/>
        <v>0</v>
      </c>
      <c r="AO455" s="180"/>
      <c r="AP455" s="777">
        <f t="shared" si="81"/>
        <v>6.798686735145159</v>
      </c>
      <c r="AQ455" s="201">
        <v>11641747</v>
      </c>
      <c r="AR455" s="132"/>
      <c r="AS455" s="132">
        <v>80284.4609375</v>
      </c>
      <c r="AT455" s="132">
        <v>155966.109375</v>
      </c>
      <c r="AU455" s="132">
        <v>393079.53125</v>
      </c>
      <c r="AV455" s="132">
        <v>635179.4375</v>
      </c>
      <c r="AW455" s="132">
        <v>70483.0078125</v>
      </c>
      <c r="AX455" s="132">
        <v>1744554.9767088061</v>
      </c>
      <c r="AY455" s="188"/>
      <c r="AZ455" s="132">
        <v>1368169.0625</v>
      </c>
      <c r="BA455" s="132">
        <v>55177.599999999999</v>
      </c>
      <c r="BB455" s="132">
        <v>60055</v>
      </c>
      <c r="BC455" s="132">
        <v>29799</v>
      </c>
      <c r="BD455" s="132">
        <v>75667</v>
      </c>
      <c r="BE455" s="132">
        <v>111740</v>
      </c>
      <c r="BF455" s="132">
        <v>74632.5</v>
      </c>
      <c r="BG455" s="132">
        <v>93615</v>
      </c>
      <c r="BH455" s="132">
        <v>30871</v>
      </c>
      <c r="BI455" s="132">
        <v>83836</v>
      </c>
      <c r="BJ455" s="132"/>
      <c r="BK455" s="132"/>
      <c r="BL455" s="132"/>
      <c r="BM455" s="132"/>
      <c r="BN455" s="132"/>
      <c r="BO455" s="157">
        <v>0.82727783203125005</v>
      </c>
      <c r="BP455" s="202">
        <v>15192732</v>
      </c>
      <c r="BQ455" s="132">
        <v>15461887</v>
      </c>
      <c r="BR455" s="132">
        <v>450</v>
      </c>
      <c r="BS455" s="132"/>
      <c r="BT455" s="132"/>
      <c r="BU455" s="132">
        <v>14201989</v>
      </c>
      <c r="BV455" s="132"/>
      <c r="BW455" s="132"/>
      <c r="BX455" s="132"/>
      <c r="BY455" s="132">
        <v>1949199.25</v>
      </c>
      <c r="BZ455" s="132">
        <v>0</v>
      </c>
      <c r="CA455" s="190">
        <v>0.75034233093261715</v>
      </c>
      <c r="CB455" s="185">
        <v>69.2102</v>
      </c>
      <c r="CC455" s="185">
        <v>3225532.1202320061</v>
      </c>
      <c r="CD455" s="185">
        <v>60.147636413574219</v>
      </c>
      <c r="CE455" s="185">
        <v>3465830.2547530755</v>
      </c>
      <c r="CF455" s="185">
        <v>2821566.2920942693</v>
      </c>
      <c r="CG455" s="185">
        <v>1972014.1737514557</v>
      </c>
      <c r="CH455" s="185">
        <v>1957852.1909811541</v>
      </c>
      <c r="CI455" s="195">
        <v>4471195.6490835045</v>
      </c>
      <c r="CJ455" s="185">
        <v>4030168.4747608006</v>
      </c>
      <c r="CK455" s="185">
        <v>2022895.375</v>
      </c>
      <c r="CL455" s="185">
        <v>0.5</v>
      </c>
      <c r="CM455" s="185">
        <v>2</v>
      </c>
      <c r="CN455" s="185">
        <v>676.0344827586207</v>
      </c>
      <c r="CO455" s="185">
        <v>57276312</v>
      </c>
      <c r="CP455" s="186">
        <v>89.516029357910156</v>
      </c>
      <c r="CQ455" s="185">
        <v>4347.57275390625</v>
      </c>
      <c r="CR455" s="232">
        <v>6025.34033203125</v>
      </c>
      <c r="CS455" s="185">
        <v>25992</v>
      </c>
      <c r="CT455" s="185">
        <v>1558.10791015625</v>
      </c>
      <c r="CU455" s="185">
        <v>4355.37353515625</v>
      </c>
      <c r="CV455" s="185">
        <v>378833.02244314842</v>
      </c>
      <c r="CW455" s="233">
        <v>116.9153</v>
      </c>
      <c r="CX455" s="186">
        <v>5483558.6103137564</v>
      </c>
    </row>
    <row r="456" spans="1:102">
      <c r="A456" s="587">
        <f t="shared" si="80"/>
        <v>42452.291666608799</v>
      </c>
      <c r="B456" s="166"/>
      <c r="C456" s="185">
        <v>34734.211922645889</v>
      </c>
      <c r="D456" s="161"/>
      <c r="E456" s="133">
        <f t="shared" si="72"/>
        <v>34734.211922645889</v>
      </c>
      <c r="F456" s="134">
        <v>2.7</v>
      </c>
      <c r="G456" s="185">
        <v>523</v>
      </c>
      <c r="H456" s="161"/>
      <c r="I456" s="135">
        <f t="shared" si="73"/>
        <v>523</v>
      </c>
      <c r="J456" s="136">
        <v>7.4999999999999997E-2</v>
      </c>
      <c r="K456" s="185"/>
      <c r="L456" s="185"/>
      <c r="M456" s="135">
        <f t="shared" si="74"/>
        <v>0</v>
      </c>
      <c r="N456" s="191"/>
      <c r="O456" s="185">
        <v>46043.978056268228</v>
      </c>
      <c r="P456" s="161"/>
      <c r="Q456" s="214">
        <f t="shared" si="68"/>
        <v>46043.978056268228</v>
      </c>
      <c r="R456" s="185">
        <v>37601.586916657769</v>
      </c>
      <c r="S456" s="192"/>
      <c r="T456" s="139">
        <f t="shared" si="79"/>
        <v>0</v>
      </c>
      <c r="U456" s="139">
        <f t="shared" si="69"/>
        <v>0</v>
      </c>
      <c r="V456" s="140"/>
      <c r="W456" s="196"/>
      <c r="X456" s="197"/>
      <c r="Y456" s="198"/>
      <c r="Z456" s="172">
        <f t="shared" si="75"/>
        <v>1</v>
      </c>
      <c r="AA456" s="173"/>
      <c r="AB456" s="199"/>
      <c r="AC456" s="198"/>
      <c r="AD456" s="175">
        <f t="shared" si="76"/>
        <v>1</v>
      </c>
      <c r="AE456" s="176"/>
      <c r="AF456" s="200">
        <v>67</v>
      </c>
      <c r="AG456" s="229">
        <f t="shared" si="82"/>
        <v>2</v>
      </c>
      <c r="AH456" s="230">
        <v>1</v>
      </c>
      <c r="AI456" s="230">
        <v>1</v>
      </c>
      <c r="AJ456" s="238">
        <f t="shared" si="83"/>
        <v>0</v>
      </c>
      <c r="AK456" s="192">
        <v>0</v>
      </c>
      <c r="AL456" s="192">
        <v>0</v>
      </c>
      <c r="AM456" s="219">
        <f t="shared" si="70"/>
        <v>0</v>
      </c>
      <c r="AN456" s="179">
        <f t="shared" si="71"/>
        <v>0</v>
      </c>
      <c r="AO456" s="180"/>
      <c r="AP456" s="777">
        <f t="shared" si="81"/>
        <v>6.7324562617789994</v>
      </c>
      <c r="AQ456" s="201">
        <v>11673017</v>
      </c>
      <c r="AR456" s="132"/>
      <c r="AS456" s="132">
        <v>80419.2734375</v>
      </c>
      <c r="AT456" s="132">
        <v>156411.140625</v>
      </c>
      <c r="AU456" s="132">
        <v>393897.34375</v>
      </c>
      <c r="AV456" s="132">
        <v>636636.25</v>
      </c>
      <c r="AW456" s="132">
        <v>70631.2578125</v>
      </c>
      <c r="AX456" s="132">
        <v>1747435.1142563261</v>
      </c>
      <c r="AY456" s="188"/>
      <c r="AZ456" s="132">
        <v>1368169.0625</v>
      </c>
      <c r="BA456" s="236">
        <v>55506.400000000001</v>
      </c>
      <c r="BB456" s="236">
        <v>60456.3</v>
      </c>
      <c r="BC456" s="236">
        <v>30005.7</v>
      </c>
      <c r="BD456" s="236">
        <v>76126.12</v>
      </c>
      <c r="BE456" s="236">
        <v>112528</v>
      </c>
      <c r="BF456" s="236">
        <v>74766.5</v>
      </c>
      <c r="BG456" s="236">
        <v>95232</v>
      </c>
      <c r="BH456" s="236">
        <v>31677</v>
      </c>
      <c r="BI456" s="236">
        <v>85174</v>
      </c>
      <c r="BJ456" s="236"/>
      <c r="BK456" s="236"/>
      <c r="BL456" s="236"/>
      <c r="BM456" s="236"/>
      <c r="BN456" s="236"/>
      <c r="BO456" s="157">
        <v>0.85474067687988287</v>
      </c>
      <c r="BP456" s="202">
        <v>15230545</v>
      </c>
      <c r="BQ456" s="132">
        <v>15501755</v>
      </c>
      <c r="BR456" s="132">
        <v>1125</v>
      </c>
      <c r="BS456" s="132"/>
      <c r="BT456" s="132"/>
      <c r="BU456" s="132">
        <v>14234999</v>
      </c>
      <c r="BV456" s="132"/>
      <c r="BW456" s="132"/>
      <c r="BX456" s="132"/>
      <c r="BY456" s="132">
        <v>1954398.375</v>
      </c>
      <c r="BZ456" s="132">
        <v>0</v>
      </c>
      <c r="CA456" s="190">
        <v>0.93181770324707036</v>
      </c>
      <c r="CB456" s="185">
        <v>63.59</v>
      </c>
      <c r="CC456" s="185">
        <v>3232828.8676697775</v>
      </c>
      <c r="CD456" s="185">
        <v>71.573532104492188</v>
      </c>
      <c r="CE456" s="185">
        <v>3473524.8556633345</v>
      </c>
      <c r="CF456" s="185">
        <v>2829901.6667486965</v>
      </c>
      <c r="CG456" s="185">
        <v>1979976.0971103548</v>
      </c>
      <c r="CH456" s="185">
        <v>1965830.7047022223</v>
      </c>
      <c r="CI456" s="195">
        <v>4486388.8554616924</v>
      </c>
      <c r="CJ456" s="185">
        <v>4045010.9629276474</v>
      </c>
      <c r="CK456" s="185">
        <v>2030305.875</v>
      </c>
      <c r="CL456" s="185">
        <v>0.5</v>
      </c>
      <c r="CM456" s="185">
        <v>2</v>
      </c>
      <c r="CN456" s="185">
        <v>676.0344827586207</v>
      </c>
      <c r="CO456" s="185">
        <v>57451184</v>
      </c>
      <c r="CP456" s="186">
        <v>103.34381103515625</v>
      </c>
      <c r="CQ456" s="185">
        <v>4348.15673828125</v>
      </c>
      <c r="CR456" s="232">
        <v>6091.3837890625</v>
      </c>
      <c r="CS456" s="185">
        <v>26054</v>
      </c>
      <c r="CT456" s="185">
        <v>1558.10791015625</v>
      </c>
      <c r="CU456" s="185">
        <v>4355.37353515625</v>
      </c>
      <c r="CV456" s="185">
        <v>378865.97742454265</v>
      </c>
      <c r="CW456" s="233">
        <v>94.64</v>
      </c>
      <c r="CX456" s="186">
        <v>5500874.8181550885</v>
      </c>
    </row>
    <row r="457" spans="1:102">
      <c r="A457" s="587">
        <f t="shared" si="80"/>
        <v>42453.291666608799</v>
      </c>
      <c r="B457" s="166"/>
      <c r="C457" s="185">
        <v>61888.570319850849</v>
      </c>
      <c r="D457" s="161"/>
      <c r="E457" s="133">
        <f t="shared" si="72"/>
        <v>61888.570319850849</v>
      </c>
      <c r="F457" s="134">
        <v>2.7</v>
      </c>
      <c r="G457" s="185">
        <v>676</v>
      </c>
      <c r="H457" s="161"/>
      <c r="I457" s="135">
        <f t="shared" si="73"/>
        <v>676</v>
      </c>
      <c r="J457" s="136">
        <v>7.4999999999999997E-2</v>
      </c>
      <c r="K457" s="185"/>
      <c r="L457" s="185"/>
      <c r="M457" s="135">
        <f t="shared" si="74"/>
        <v>0</v>
      </c>
      <c r="N457" s="191"/>
      <c r="O457" s="185">
        <v>42931.417179688382</v>
      </c>
      <c r="P457" s="161"/>
      <c r="Q457" s="214">
        <f t="shared" ref="Q457:Q520" si="84">O457*Z457</f>
        <v>42931.417179688382</v>
      </c>
      <c r="R457" s="185">
        <v>37739.908348514691</v>
      </c>
      <c r="S457" s="192"/>
      <c r="T457" s="139">
        <f t="shared" si="79"/>
        <v>18281.153140162467</v>
      </c>
      <c r="U457" s="139">
        <f t="shared" ref="U457:U520" si="85">T457*AD457</f>
        <v>18281.153140162467</v>
      </c>
      <c r="V457" s="140"/>
      <c r="W457" s="196"/>
      <c r="X457" s="197"/>
      <c r="Y457" s="198"/>
      <c r="Z457" s="172">
        <f t="shared" si="75"/>
        <v>1</v>
      </c>
      <c r="AA457" s="173"/>
      <c r="AB457" s="199"/>
      <c r="AC457" s="198"/>
      <c r="AD457" s="175">
        <f t="shared" si="76"/>
        <v>1</v>
      </c>
      <c r="AE457" s="176"/>
      <c r="AF457" s="200">
        <v>67</v>
      </c>
      <c r="AG457" s="229">
        <f t="shared" si="82"/>
        <v>114</v>
      </c>
      <c r="AH457" s="230">
        <v>1</v>
      </c>
      <c r="AI457" s="230">
        <v>113</v>
      </c>
      <c r="AJ457" s="238">
        <f t="shared" si="83"/>
        <v>124</v>
      </c>
      <c r="AK457" s="192">
        <v>0</v>
      </c>
      <c r="AL457" s="192">
        <v>124</v>
      </c>
      <c r="AM457" s="219">
        <f t="shared" ref="AM457:AM520" si="86">IF(AG457+AJ457=0,U457,U457*AG457/(AG457+AJ457))</f>
        <v>8756.5187310021902</v>
      </c>
      <c r="AN457" s="179">
        <f t="shared" ref="AN457:AN520" si="87">IF(AG457+AJ457=0,0,U457*AJ457/(AG457+AJ457))</f>
        <v>9524.6344091602768</v>
      </c>
      <c r="AO457" s="180"/>
      <c r="AP457" s="777">
        <f t="shared" si="81"/>
        <v>6.6643159283535711</v>
      </c>
      <c r="AQ457" s="201">
        <v>11697685</v>
      </c>
      <c r="AR457" s="132"/>
      <c r="AS457" s="132">
        <v>80465.1796875</v>
      </c>
      <c r="AT457" s="132">
        <v>156859.734375</v>
      </c>
      <c r="AU457" s="132">
        <v>394759.875</v>
      </c>
      <c r="AV457" s="132">
        <v>638144.9375</v>
      </c>
      <c r="AW457" s="132">
        <v>70782.9140625</v>
      </c>
      <c r="AX457" s="132">
        <v>1748869.235644052</v>
      </c>
      <c r="AY457" s="188"/>
      <c r="AZ457" s="132">
        <v>1368169.0625</v>
      </c>
      <c r="BA457" s="236">
        <v>55865.445</v>
      </c>
      <c r="BB457" s="236">
        <v>60840.77</v>
      </c>
      <c r="BC457" s="236">
        <v>30203.07</v>
      </c>
      <c r="BD457" s="236">
        <v>76537.846999999994</v>
      </c>
      <c r="BE457" s="236">
        <v>113285</v>
      </c>
      <c r="BF457" s="236">
        <v>74896.392000000007</v>
      </c>
      <c r="BG457" s="236">
        <v>96768</v>
      </c>
      <c r="BH457" s="236">
        <v>32298</v>
      </c>
      <c r="BI457" s="236">
        <v>85650</v>
      </c>
      <c r="BJ457" s="236"/>
      <c r="BK457" s="236"/>
      <c r="BL457" s="236"/>
      <c r="BM457" s="236"/>
      <c r="BN457" s="236"/>
      <c r="BO457" s="157">
        <v>0.90242828369140626</v>
      </c>
      <c r="BP457" s="202">
        <v>15264301</v>
      </c>
      <c r="BQ457" s="132">
        <v>15536672</v>
      </c>
      <c r="BR457" s="132">
        <v>1575</v>
      </c>
      <c r="BS457" s="132"/>
      <c r="BT457" s="132"/>
      <c r="BU457" s="132">
        <v>14266635</v>
      </c>
      <c r="BV457" s="132"/>
      <c r="BW457" s="132"/>
      <c r="BX457" s="132"/>
      <c r="BY457" s="132">
        <v>1961871.625</v>
      </c>
      <c r="BZ457" s="132">
        <v>0</v>
      </c>
      <c r="CA457" s="190">
        <v>0.96866622924804691</v>
      </c>
      <c r="CB457" s="185">
        <v>63.59</v>
      </c>
      <c r="CC457" s="185">
        <v>3236936.2214156515</v>
      </c>
      <c r="CD457" s="185">
        <v>69.683547973632813</v>
      </c>
      <c r="CE457" s="185">
        <v>3477951.9136721906</v>
      </c>
      <c r="CF457" s="185">
        <v>2835647.0339719118</v>
      </c>
      <c r="CG457" s="185">
        <v>1986806.7552880449</v>
      </c>
      <c r="CH457" s="185">
        <v>1972654.5938657019</v>
      </c>
      <c r="CI457" s="195">
        <v>4497424.3999763494</v>
      </c>
      <c r="CJ457" s="185">
        <v>4055138.4919279232</v>
      </c>
      <c r="CK457" s="185">
        <v>2037785.75</v>
      </c>
      <c r="CL457" s="185">
        <v>0.5</v>
      </c>
      <c r="CM457" s="185">
        <v>2</v>
      </c>
      <c r="CN457" s="185">
        <v>676.0344827586207</v>
      </c>
      <c r="CO457" s="185">
        <v>57599448</v>
      </c>
      <c r="CP457" s="186">
        <v>110.7489013671875</v>
      </c>
      <c r="CQ457" s="185">
        <v>4351.79345703125</v>
      </c>
      <c r="CR457" s="232">
        <v>6156.11279296875</v>
      </c>
      <c r="CS457" s="185">
        <v>26115</v>
      </c>
      <c r="CT457" s="185">
        <v>1558.10791015625</v>
      </c>
      <c r="CU457" s="185">
        <v>4355.37353515625</v>
      </c>
      <c r="CV457" s="185">
        <v>378900.77946258086</v>
      </c>
      <c r="CW457" s="233">
        <v>81.33</v>
      </c>
      <c r="CX457" s="186">
        <v>5513666.9168182248</v>
      </c>
    </row>
    <row r="458" spans="1:102">
      <c r="A458" s="587">
        <f t="shared" si="80"/>
        <v>42454.291666608799</v>
      </c>
      <c r="B458" s="166"/>
      <c r="C458" s="185">
        <v>102759.44697920242</v>
      </c>
      <c r="D458" s="161"/>
      <c r="E458" s="133">
        <f t="shared" ref="E458:E464" si="88">C458</f>
        <v>102759.44697920242</v>
      </c>
      <c r="F458" s="134">
        <v>2.7</v>
      </c>
      <c r="G458" s="185">
        <v>791</v>
      </c>
      <c r="H458" s="161"/>
      <c r="I458" s="135">
        <f t="shared" ref="I458:I464" si="89">G458</f>
        <v>791</v>
      </c>
      <c r="J458" s="136">
        <v>7.4999999999999997E-2</v>
      </c>
      <c r="K458" s="185"/>
      <c r="L458" s="185"/>
      <c r="M458" s="135">
        <f t="shared" ref="M458:M494" si="90">K458</f>
        <v>0</v>
      </c>
      <c r="N458" s="191"/>
      <c r="O458" s="185">
        <v>58370.13348789428</v>
      </c>
      <c r="P458" s="161"/>
      <c r="Q458" s="214">
        <f t="shared" si="84"/>
        <v>58370.13348789428</v>
      </c>
      <c r="R458" s="185">
        <v>49532.669649721385</v>
      </c>
      <c r="S458" s="192"/>
      <c r="T458" s="139">
        <f t="shared" si="79"/>
        <v>43598.313491308138</v>
      </c>
      <c r="U458" s="139">
        <f t="shared" si="85"/>
        <v>43598.313491308138</v>
      </c>
      <c r="V458" s="140"/>
      <c r="W458" s="196"/>
      <c r="X458" s="197"/>
      <c r="Y458" s="198"/>
      <c r="Z458" s="172">
        <f t="shared" ref="Z458:Z521" si="91">Z457</f>
        <v>1</v>
      </c>
      <c r="AA458" s="173"/>
      <c r="AB458" s="199"/>
      <c r="AC458" s="198"/>
      <c r="AD458" s="175">
        <f t="shared" ref="AD458:AD521" si="92">AD457</f>
        <v>1</v>
      </c>
      <c r="AE458" s="176"/>
      <c r="AF458" s="200">
        <v>66</v>
      </c>
      <c r="AG458" s="229">
        <f t="shared" si="82"/>
        <v>302</v>
      </c>
      <c r="AH458" s="230">
        <v>146</v>
      </c>
      <c r="AI458" s="230">
        <v>156</v>
      </c>
      <c r="AJ458" s="238">
        <f t="shared" si="83"/>
        <v>275</v>
      </c>
      <c r="AK458" s="192">
        <v>143</v>
      </c>
      <c r="AL458" s="192">
        <v>132</v>
      </c>
      <c r="AM458" s="219">
        <f t="shared" si="86"/>
        <v>22819.221272747065</v>
      </c>
      <c r="AN458" s="179">
        <f t="shared" si="87"/>
        <v>20779.092218561073</v>
      </c>
      <c r="AO458" s="180"/>
      <c r="AP458" s="777">
        <f t="shared" si="81"/>
        <v>6.5942657348688751</v>
      </c>
      <c r="AQ458" s="201">
        <v>11719625</v>
      </c>
      <c r="AR458" s="132"/>
      <c r="AS458" s="132">
        <v>80545.9453125</v>
      </c>
      <c r="AT458" s="132">
        <v>157323.40625</v>
      </c>
      <c r="AU458" s="132">
        <v>395670.1875</v>
      </c>
      <c r="AV458" s="132">
        <v>639734.375</v>
      </c>
      <c r="AW458" s="132">
        <v>70944.0625</v>
      </c>
      <c r="AX458" s="132">
        <v>1749697.2666762746</v>
      </c>
      <c r="AY458" s="188"/>
      <c r="AZ458" s="132">
        <v>1368169.0625</v>
      </c>
      <c r="BA458" s="236">
        <v>56273.62</v>
      </c>
      <c r="BB458" s="236">
        <v>61279.34</v>
      </c>
      <c r="BC458" s="236">
        <v>30427.93</v>
      </c>
      <c r="BD458" s="236">
        <v>77024.75</v>
      </c>
      <c r="BE458" s="236">
        <v>114147</v>
      </c>
      <c r="BF458" s="236">
        <v>75043.16</v>
      </c>
      <c r="BG458" s="236">
        <v>98529</v>
      </c>
      <c r="BH458" s="236">
        <v>33309</v>
      </c>
      <c r="BI458" s="236">
        <v>85650</v>
      </c>
      <c r="BJ458" s="236"/>
      <c r="BK458" s="236"/>
      <c r="BL458" s="236"/>
      <c r="BM458" s="236"/>
      <c r="BN458" s="236"/>
      <c r="BO458" s="157">
        <v>0.88652778625488282</v>
      </c>
      <c r="BP458" s="202">
        <v>15300728</v>
      </c>
      <c r="BQ458" s="132">
        <v>15572162</v>
      </c>
      <c r="BR458" s="132">
        <v>1350</v>
      </c>
      <c r="BS458" s="132"/>
      <c r="BT458" s="132"/>
      <c r="BU458" s="132">
        <v>14300787</v>
      </c>
      <c r="BV458" s="132"/>
      <c r="BW458" s="132"/>
      <c r="BX458" s="132"/>
      <c r="BY458" s="132">
        <v>1969874.125</v>
      </c>
      <c r="BZ458" s="132">
        <v>0</v>
      </c>
      <c r="CA458" s="190">
        <v>0.91246147155761714</v>
      </c>
      <c r="CB458" s="185">
        <v>69.209999999999994</v>
      </c>
      <c r="CC458" s="185">
        <v>3240481.2111257627</v>
      </c>
      <c r="CD458" s="185">
        <v>65.862289428710938</v>
      </c>
      <c r="CE458" s="185">
        <v>3481794.7766217538</v>
      </c>
      <c r="CF458" s="185">
        <v>2839929.8655625223</v>
      </c>
      <c r="CG458" s="185">
        <v>1990382.4072821287</v>
      </c>
      <c r="CH458" s="185">
        <v>1976191.8120963261</v>
      </c>
      <c r="CI458" s="195">
        <v>4503381.2038531145</v>
      </c>
      <c r="CJ458" s="185">
        <v>4061016.4905380886</v>
      </c>
      <c r="CK458" s="185">
        <v>2044092.5</v>
      </c>
      <c r="CL458" s="185">
        <v>0.5</v>
      </c>
      <c r="CM458" s="185">
        <v>2</v>
      </c>
      <c r="CN458" s="185">
        <v>676.0344827586207</v>
      </c>
      <c r="CO458" s="185">
        <v>57791092</v>
      </c>
      <c r="CP458" s="186">
        <v>99.572471618652344</v>
      </c>
      <c r="CQ458" s="185">
        <v>4355.02685546875</v>
      </c>
      <c r="CR458" s="232">
        <v>6219.73779296875</v>
      </c>
      <c r="CS458" s="185">
        <v>26176</v>
      </c>
      <c r="CT458" s="185">
        <v>1558.10791015625</v>
      </c>
      <c r="CU458" s="185">
        <v>4355.37353515625</v>
      </c>
      <c r="CV458" s="185">
        <v>378937.51929888868</v>
      </c>
      <c r="CW458" s="233">
        <v>101.75</v>
      </c>
      <c r="CX458" s="186">
        <v>5521202.0290958732</v>
      </c>
    </row>
    <row r="459" spans="1:102">
      <c r="A459" s="587">
        <f t="shared" si="80"/>
        <v>42455.291666608799</v>
      </c>
      <c r="B459" s="166"/>
      <c r="C459" s="185">
        <v>81261.009608056076</v>
      </c>
      <c r="D459" s="161"/>
      <c r="E459" s="133">
        <f t="shared" si="88"/>
        <v>81261.009608056076</v>
      </c>
      <c r="F459" s="134">
        <v>2.7</v>
      </c>
      <c r="G459" s="185">
        <v>933</v>
      </c>
      <c r="H459" s="161"/>
      <c r="I459" s="135">
        <f t="shared" si="89"/>
        <v>933</v>
      </c>
      <c r="J459" s="136">
        <v>7.4999999999999997E-2</v>
      </c>
      <c r="K459" s="185"/>
      <c r="L459" s="185"/>
      <c r="M459" s="135">
        <f t="shared" si="90"/>
        <v>0</v>
      </c>
      <c r="N459" s="191"/>
      <c r="O459" s="185">
        <v>55353.070408419466</v>
      </c>
      <c r="P459" s="161"/>
      <c r="Q459" s="214">
        <f t="shared" si="84"/>
        <v>55353.070408419466</v>
      </c>
      <c r="R459" s="185">
        <v>44281.51356078274</v>
      </c>
      <c r="S459" s="192"/>
      <c r="T459" s="139">
        <f t="shared" si="79"/>
        <v>24974.93919963661</v>
      </c>
      <c r="U459" s="139">
        <f t="shared" si="85"/>
        <v>24974.93919963661</v>
      </c>
      <c r="V459" s="140"/>
      <c r="W459" s="196"/>
      <c r="X459" s="197"/>
      <c r="Y459" s="198"/>
      <c r="Z459" s="172">
        <f t="shared" si="91"/>
        <v>1</v>
      </c>
      <c r="AA459" s="173"/>
      <c r="AB459" s="199"/>
      <c r="AC459" s="198"/>
      <c r="AD459" s="175">
        <f t="shared" si="92"/>
        <v>1</v>
      </c>
      <c r="AE459" s="176"/>
      <c r="AF459" s="200">
        <v>66</v>
      </c>
      <c r="AG459" s="229">
        <f t="shared" si="82"/>
        <v>210</v>
      </c>
      <c r="AH459" s="230">
        <v>66</v>
      </c>
      <c r="AI459" s="230">
        <v>144</v>
      </c>
      <c r="AJ459" s="238">
        <f t="shared" si="83"/>
        <v>256</v>
      </c>
      <c r="AK459" s="192">
        <v>120</v>
      </c>
      <c r="AL459" s="192">
        <v>136</v>
      </c>
      <c r="AM459" s="219">
        <f t="shared" si="86"/>
        <v>11254.800926874866</v>
      </c>
      <c r="AN459" s="179">
        <f t="shared" si="87"/>
        <v>13720.138272761744</v>
      </c>
      <c r="AO459" s="180"/>
      <c r="AP459" s="777">
        <f t="shared" si="81"/>
        <v>6.5223056813249123</v>
      </c>
      <c r="AQ459" s="201">
        <v>11753461</v>
      </c>
      <c r="AR459" s="132"/>
      <c r="AS459" s="132">
        <v>80644.9296875</v>
      </c>
      <c r="AT459" s="132">
        <v>157790.40625</v>
      </c>
      <c r="AU459" s="132">
        <v>396581.4375</v>
      </c>
      <c r="AV459" s="132">
        <v>641344.6875</v>
      </c>
      <c r="AW459" s="132">
        <v>71106.640625</v>
      </c>
      <c r="AX459" s="132">
        <v>1750334.7433120017</v>
      </c>
      <c r="AY459" s="188"/>
      <c r="AZ459" s="132">
        <v>1368169.0625</v>
      </c>
      <c r="BA459" s="236">
        <v>56664.86</v>
      </c>
      <c r="BB459" s="236">
        <v>61691.48</v>
      </c>
      <c r="BC459" s="236">
        <v>30638.131000000001</v>
      </c>
      <c r="BD459" s="236">
        <v>77482.77</v>
      </c>
      <c r="BE459" s="236">
        <v>114974</v>
      </c>
      <c r="BF459" s="236">
        <v>75182.570000000007</v>
      </c>
      <c r="BG459" s="236">
        <v>100180</v>
      </c>
      <c r="BH459" s="236">
        <v>34250</v>
      </c>
      <c r="BI459" s="236">
        <v>85650</v>
      </c>
      <c r="BJ459" s="236"/>
      <c r="BK459" s="236"/>
      <c r="BL459" s="236"/>
      <c r="BM459" s="236"/>
      <c r="BN459" s="236"/>
      <c r="BO459" s="157">
        <v>0.88737426757812499</v>
      </c>
      <c r="BP459" s="202">
        <v>15344729</v>
      </c>
      <c r="BQ459" s="132">
        <v>15615909</v>
      </c>
      <c r="BR459" s="132">
        <v>1425</v>
      </c>
      <c r="BS459" s="132"/>
      <c r="BT459" s="132"/>
      <c r="BU459" s="132">
        <v>14345697</v>
      </c>
      <c r="BV459" s="132"/>
      <c r="BW459" s="132"/>
      <c r="BX459" s="132"/>
      <c r="BY459" s="132">
        <v>1984473.625</v>
      </c>
      <c r="BZ459" s="132">
        <v>0</v>
      </c>
      <c r="CA459" s="190">
        <v>0.70139427185058589</v>
      </c>
      <c r="CB459" s="185">
        <v>63.59</v>
      </c>
      <c r="CC459" s="185">
        <v>3247682.3875084249</v>
      </c>
      <c r="CD459" s="185">
        <v>50.608692169189453</v>
      </c>
      <c r="CE459" s="185">
        <v>3489359.7415198437</v>
      </c>
      <c r="CF459" s="185">
        <v>2847847.3398587964</v>
      </c>
      <c r="CG459" s="185">
        <v>1999657.1629664649</v>
      </c>
      <c r="CH459" s="185">
        <v>1985461.2430065197</v>
      </c>
      <c r="CI459" s="195">
        <v>4520002.5658903746</v>
      </c>
      <c r="CJ459" s="185">
        <v>4077043.0852739187</v>
      </c>
      <c r="CK459" s="185">
        <v>2050832.5</v>
      </c>
      <c r="CL459" s="185">
        <v>0.5</v>
      </c>
      <c r="CM459" s="185">
        <v>2</v>
      </c>
      <c r="CN459" s="185">
        <v>676.0344827586207</v>
      </c>
      <c r="CO459" s="185">
        <v>58047356</v>
      </c>
      <c r="CP459" s="186">
        <v>94.279029846191406</v>
      </c>
      <c r="CQ459" s="185">
        <v>4358.490234375</v>
      </c>
      <c r="CR459" s="232">
        <v>6282.91064453125</v>
      </c>
      <c r="CS459" s="185">
        <v>26237</v>
      </c>
      <c r="CT459" s="185">
        <v>1558.10791015625</v>
      </c>
      <c r="CU459" s="185">
        <v>4355.37353515625</v>
      </c>
      <c r="CV459" s="185">
        <v>378973.84368625679</v>
      </c>
      <c r="CW459" s="233">
        <v>101.75</v>
      </c>
      <c r="CX459" s="186">
        <v>5528705.9459754797</v>
      </c>
    </row>
    <row r="460" spans="1:102">
      <c r="A460" s="587">
        <f t="shared" si="80"/>
        <v>42456.291666608799</v>
      </c>
      <c r="B460" s="166"/>
      <c r="C460" s="185">
        <v>92494.323803055697</v>
      </c>
      <c r="D460" s="161"/>
      <c r="E460" s="133">
        <f t="shared" si="88"/>
        <v>92494.323803055697</v>
      </c>
      <c r="F460" s="134">
        <v>2.7</v>
      </c>
      <c r="G460" s="185">
        <v>1233</v>
      </c>
      <c r="H460" s="161"/>
      <c r="I460" s="135">
        <f t="shared" si="89"/>
        <v>1233</v>
      </c>
      <c r="J460" s="136">
        <v>7.4999999999999997E-2</v>
      </c>
      <c r="K460" s="185"/>
      <c r="L460" s="185"/>
      <c r="M460" s="135">
        <f t="shared" si="90"/>
        <v>0</v>
      </c>
      <c r="N460" s="191"/>
      <c r="O460" s="185">
        <v>56657.885951214223</v>
      </c>
      <c r="P460" s="161"/>
      <c r="Q460" s="214">
        <f t="shared" si="84"/>
        <v>56657.885951214223</v>
      </c>
      <c r="R460" s="185">
        <v>45789.637592772844</v>
      </c>
      <c r="S460" s="192"/>
      <c r="T460" s="139">
        <f t="shared" si="79"/>
        <v>34603.437851841474</v>
      </c>
      <c r="U460" s="139">
        <f t="shared" si="85"/>
        <v>34603.437851841474</v>
      </c>
      <c r="V460" s="140"/>
      <c r="W460" s="196"/>
      <c r="X460" s="197"/>
      <c r="Y460" s="198"/>
      <c r="Z460" s="172">
        <f t="shared" si="91"/>
        <v>1</v>
      </c>
      <c r="AA460" s="173"/>
      <c r="AB460" s="199"/>
      <c r="AC460" s="198"/>
      <c r="AD460" s="175">
        <f t="shared" si="92"/>
        <v>1</v>
      </c>
      <c r="AE460" s="176"/>
      <c r="AF460" s="200">
        <v>66</v>
      </c>
      <c r="AG460" s="229">
        <f t="shared" si="82"/>
        <v>263</v>
      </c>
      <c r="AH460" s="230">
        <v>150</v>
      </c>
      <c r="AI460" s="230">
        <v>113</v>
      </c>
      <c r="AJ460" s="238">
        <f t="shared" si="83"/>
        <v>288</v>
      </c>
      <c r="AK460" s="192">
        <v>144</v>
      </c>
      <c r="AL460" s="192">
        <v>144</v>
      </c>
      <c r="AM460" s="219">
        <f t="shared" si="86"/>
        <v>16516.704455597654</v>
      </c>
      <c r="AN460" s="179">
        <f t="shared" si="87"/>
        <v>18086.733396243817</v>
      </c>
      <c r="AO460" s="180"/>
      <c r="AP460" s="777">
        <f t="shared" si="81"/>
        <v>6.4484357677216808</v>
      </c>
      <c r="AQ460" s="201">
        <v>11787650</v>
      </c>
      <c r="AR460" s="132"/>
      <c r="AS460" s="132">
        <v>80658.5546875</v>
      </c>
      <c r="AT460" s="132">
        <v>157907.15625</v>
      </c>
      <c r="AU460" s="132">
        <v>396891.21875</v>
      </c>
      <c r="AV460" s="132">
        <v>642468.25</v>
      </c>
      <c r="AW460" s="132">
        <v>71132.71875</v>
      </c>
      <c r="AX460" s="132">
        <v>1751431.2827147592</v>
      </c>
      <c r="AY460" s="188"/>
      <c r="AZ460" s="132">
        <v>1368169.0625</v>
      </c>
      <c r="BA460" s="236">
        <v>57038.7</v>
      </c>
      <c r="BB460" s="236">
        <v>62095.89</v>
      </c>
      <c r="BC460" s="236">
        <v>30845.595000000001</v>
      </c>
      <c r="BD460" s="236">
        <v>77933.19</v>
      </c>
      <c r="BE460" s="236">
        <v>115760</v>
      </c>
      <c r="BF460" s="236">
        <v>75318.705000000002</v>
      </c>
      <c r="BG460" s="236">
        <v>101828</v>
      </c>
      <c r="BH460" s="236">
        <v>35186</v>
      </c>
      <c r="BI460" s="236">
        <v>86870</v>
      </c>
      <c r="BJ460" s="236"/>
      <c r="BK460" s="236"/>
      <c r="BL460" s="236"/>
      <c r="BM460" s="236"/>
      <c r="BN460" s="236"/>
      <c r="BO460" s="157">
        <v>0.81476623535156245</v>
      </c>
      <c r="BP460" s="202">
        <v>15389250</v>
      </c>
      <c r="BQ460" s="132">
        <v>15660008</v>
      </c>
      <c r="BR460" s="132">
        <v>1425</v>
      </c>
      <c r="BS460" s="132"/>
      <c r="BT460" s="132"/>
      <c r="BU460" s="132">
        <v>14388550</v>
      </c>
      <c r="BV460" s="132"/>
      <c r="BW460" s="132"/>
      <c r="BX460" s="132"/>
      <c r="BY460" s="132">
        <v>1998182.625</v>
      </c>
      <c r="BZ460" s="132">
        <v>0</v>
      </c>
      <c r="CA460" s="190">
        <v>0.62012645721435544</v>
      </c>
      <c r="CB460" s="185">
        <v>69</v>
      </c>
      <c r="CC460" s="185">
        <v>3255037.8951938506</v>
      </c>
      <c r="CD460" s="185">
        <v>67.561813354492188</v>
      </c>
      <c r="CE460" s="185">
        <v>3497096.3453857121</v>
      </c>
      <c r="CF460" s="185">
        <v>2855728.440002684</v>
      </c>
      <c r="CG460" s="185">
        <v>2008964.6818268797</v>
      </c>
      <c r="CH460" s="185">
        <v>1994749.9855834609</v>
      </c>
      <c r="CI460" s="195">
        <v>4536878.5713462885</v>
      </c>
      <c r="CJ460" s="185">
        <v>4093084.7444210262</v>
      </c>
      <c r="CK460" s="185">
        <v>2057680.875</v>
      </c>
      <c r="CL460" s="185">
        <v>0.5</v>
      </c>
      <c r="CM460" s="185">
        <v>2</v>
      </c>
      <c r="CN460" s="185">
        <v>676.0344827586207</v>
      </c>
      <c r="CO460" s="185">
        <v>58273284</v>
      </c>
      <c r="CP460" s="186">
        <v>97.56207275390625</v>
      </c>
      <c r="CQ460" s="185">
        <v>4362.63916015625</v>
      </c>
      <c r="CR460" s="232">
        <v>6345.72509765625</v>
      </c>
      <c r="CS460" s="185">
        <v>26299</v>
      </c>
      <c r="CT460" s="185">
        <v>1558.10791015625</v>
      </c>
      <c r="CU460" s="185">
        <v>4355.37353515625</v>
      </c>
      <c r="CV460" s="185">
        <v>379012.01260936167</v>
      </c>
      <c r="CW460" s="233">
        <v>95</v>
      </c>
      <c r="CX460" s="186">
        <v>5536449.2152072899</v>
      </c>
    </row>
    <row r="461" spans="1:102">
      <c r="A461" s="587">
        <f t="shared" si="80"/>
        <v>42457.291666608799</v>
      </c>
      <c r="B461" s="166"/>
      <c r="C461" s="185">
        <v>86490.773360732375</v>
      </c>
      <c r="D461" s="161"/>
      <c r="E461" s="133">
        <f t="shared" si="88"/>
        <v>86490.773360732375</v>
      </c>
      <c r="F461" s="134">
        <v>2.7</v>
      </c>
      <c r="G461" s="185">
        <v>1473</v>
      </c>
      <c r="H461" s="161"/>
      <c r="I461" s="135">
        <f t="shared" si="89"/>
        <v>1473</v>
      </c>
      <c r="J461" s="136">
        <v>7.4999999999999997E-2</v>
      </c>
      <c r="K461" s="185"/>
      <c r="L461" s="185"/>
      <c r="M461" s="135">
        <f t="shared" si="90"/>
        <v>0</v>
      </c>
      <c r="N461" s="191"/>
      <c r="O461" s="185">
        <v>54590.739828849859</v>
      </c>
      <c r="P461" s="161"/>
      <c r="Q461" s="214">
        <f t="shared" si="84"/>
        <v>54590.739828849859</v>
      </c>
      <c r="R461" s="185">
        <v>45035.653981528165</v>
      </c>
      <c r="S461" s="192"/>
      <c r="T461" s="139">
        <f t="shared" si="79"/>
        <v>30427.033531882516</v>
      </c>
      <c r="U461" s="139">
        <f t="shared" si="85"/>
        <v>30427.033531882516</v>
      </c>
      <c r="V461" s="140"/>
      <c r="W461" s="196"/>
      <c r="X461" s="197"/>
      <c r="Y461" s="198"/>
      <c r="Z461" s="172">
        <f t="shared" si="91"/>
        <v>1</v>
      </c>
      <c r="AA461" s="173"/>
      <c r="AB461" s="199"/>
      <c r="AC461" s="198"/>
      <c r="AD461" s="175">
        <f t="shared" si="92"/>
        <v>1</v>
      </c>
      <c r="AE461" s="176"/>
      <c r="AF461" s="200">
        <v>66</v>
      </c>
      <c r="AG461" s="229">
        <f t="shared" si="82"/>
        <v>234</v>
      </c>
      <c r="AH461" s="230">
        <v>113</v>
      </c>
      <c r="AI461" s="230">
        <v>121</v>
      </c>
      <c r="AJ461" s="238">
        <f t="shared" si="83"/>
        <v>252</v>
      </c>
      <c r="AK461" s="192">
        <v>116</v>
      </c>
      <c r="AL461" s="192">
        <v>136</v>
      </c>
      <c r="AM461" s="219">
        <f t="shared" si="86"/>
        <v>14650.053182017509</v>
      </c>
      <c r="AN461" s="179">
        <f t="shared" si="87"/>
        <v>15776.980349865009</v>
      </c>
      <c r="AO461" s="180"/>
      <c r="AP461" s="777">
        <f t="shared" si="81"/>
        <v>6.3726559940591825</v>
      </c>
      <c r="AQ461" s="201">
        <v>11822873</v>
      </c>
      <c r="AR461" s="132"/>
      <c r="AS461" s="132">
        <v>80736.6953125</v>
      </c>
      <c r="AT461" s="132">
        <v>158358.46875</v>
      </c>
      <c r="AU461" s="132">
        <v>397031.1875</v>
      </c>
      <c r="AV461" s="132">
        <v>643513.1875</v>
      </c>
      <c r="AW461" s="132">
        <v>71278.1796875</v>
      </c>
      <c r="AX461" s="132">
        <v>1752480.7734004359</v>
      </c>
      <c r="AY461" s="188"/>
      <c r="AZ461" s="132">
        <v>1368169.0625</v>
      </c>
      <c r="BA461" s="132">
        <v>57443.83</v>
      </c>
      <c r="BB461" s="132">
        <v>62528.85</v>
      </c>
      <c r="BC461" s="132">
        <v>31066.755000000001</v>
      </c>
      <c r="BD461" s="132">
        <v>78414.759999999995</v>
      </c>
      <c r="BE461" s="132">
        <v>116613</v>
      </c>
      <c r="BF461" s="132">
        <v>75464.535000000003</v>
      </c>
      <c r="BG461" s="132">
        <v>103574</v>
      </c>
      <c r="BH461" s="132">
        <v>36150</v>
      </c>
      <c r="BI461" s="132">
        <v>88412</v>
      </c>
      <c r="BJ461" s="132"/>
      <c r="BK461" s="132"/>
      <c r="BL461" s="132"/>
      <c r="BM461" s="132"/>
      <c r="BN461" s="132"/>
      <c r="BO461" s="157">
        <v>0.80052902221679689</v>
      </c>
      <c r="BP461" s="202">
        <v>15435210</v>
      </c>
      <c r="BQ461" s="132">
        <v>15705302</v>
      </c>
      <c r="BR461" s="132">
        <v>1650</v>
      </c>
      <c r="BS461" s="132"/>
      <c r="BT461" s="132"/>
      <c r="BU461" s="132">
        <v>14433369</v>
      </c>
      <c r="BV461" s="132"/>
      <c r="BW461" s="132"/>
      <c r="BX461" s="132"/>
      <c r="BY461" s="132">
        <v>2012742.75</v>
      </c>
      <c r="BZ461" s="132">
        <v>0</v>
      </c>
      <c r="CA461" s="190">
        <v>0.51015373229980465</v>
      </c>
      <c r="CB461" s="185">
        <v>69</v>
      </c>
      <c r="CC461" s="185">
        <v>3262137.5306476871</v>
      </c>
      <c r="CD461" s="185">
        <v>60.116348266601563</v>
      </c>
      <c r="CE461" s="185">
        <v>3504562.46669125</v>
      </c>
      <c r="CF461" s="185">
        <v>2863331.4680127851</v>
      </c>
      <c r="CG461" s="185">
        <v>2018426.914260132</v>
      </c>
      <c r="CH461" s="185">
        <v>2004201.2744995276</v>
      </c>
      <c r="CI461" s="195">
        <v>4553559.8279130999</v>
      </c>
      <c r="CJ461" s="185">
        <v>4108757.621683043</v>
      </c>
      <c r="CK461" s="185">
        <v>2065737.75</v>
      </c>
      <c r="CL461" s="185">
        <v>0.5</v>
      </c>
      <c r="CM461" s="185">
        <v>2</v>
      </c>
      <c r="CN461" s="185">
        <v>676.0344827586207</v>
      </c>
      <c r="CO461" s="185">
        <v>58526336</v>
      </c>
      <c r="CP461" s="186">
        <v>94.8211669921875</v>
      </c>
      <c r="CQ461" s="185">
        <v>4367.35595703125</v>
      </c>
      <c r="CR461" s="232">
        <v>6408.00927734375</v>
      </c>
      <c r="CS461" s="185">
        <v>26360</v>
      </c>
      <c r="CT461" s="185">
        <v>1558.10791015625</v>
      </c>
      <c r="CU461" s="185">
        <v>4355.37353515625</v>
      </c>
      <c r="CV461" s="185">
        <v>379052.57143093506</v>
      </c>
      <c r="CW461" s="233">
        <v>88</v>
      </c>
      <c r="CX461" s="186">
        <v>5547853.7375224726</v>
      </c>
    </row>
    <row r="462" spans="1:102">
      <c r="A462" s="587">
        <f t="shared" si="80"/>
        <v>42458.291666608799</v>
      </c>
      <c r="B462" s="166"/>
      <c r="C462" s="185">
        <v>71634.643513585819</v>
      </c>
      <c r="D462" s="161"/>
      <c r="E462" s="133">
        <f t="shared" si="88"/>
        <v>71634.643513585819</v>
      </c>
      <c r="F462" s="134">
        <v>2.7</v>
      </c>
      <c r="G462" s="185">
        <v>1037</v>
      </c>
      <c r="H462" s="161"/>
      <c r="I462" s="135">
        <f t="shared" si="89"/>
        <v>1037</v>
      </c>
      <c r="J462" s="136">
        <v>7.4999999999999997E-2</v>
      </c>
      <c r="K462" s="185"/>
      <c r="L462" s="185"/>
      <c r="M462" s="135">
        <f t="shared" si="90"/>
        <v>0</v>
      </c>
      <c r="N462" s="191"/>
      <c r="O462" s="185">
        <v>55613.098189512923</v>
      </c>
      <c r="P462" s="161"/>
      <c r="Q462" s="214">
        <f t="shared" si="84"/>
        <v>55613.098189512923</v>
      </c>
      <c r="R462" s="185">
        <v>51499.514090642297</v>
      </c>
      <c r="S462" s="192"/>
      <c r="T462" s="139">
        <f t="shared" si="79"/>
        <v>14984.545324072897</v>
      </c>
      <c r="U462" s="139">
        <f t="shared" si="85"/>
        <v>14984.545324072897</v>
      </c>
      <c r="V462" s="140"/>
      <c r="W462" s="196"/>
      <c r="X462" s="197"/>
      <c r="Y462" s="198"/>
      <c r="Z462" s="172">
        <f t="shared" si="91"/>
        <v>1</v>
      </c>
      <c r="AA462" s="173"/>
      <c r="AB462" s="199"/>
      <c r="AC462" s="198"/>
      <c r="AD462" s="175">
        <f t="shared" si="92"/>
        <v>1</v>
      </c>
      <c r="AE462" s="176"/>
      <c r="AF462" s="200">
        <v>67</v>
      </c>
      <c r="AG462" s="229">
        <f t="shared" si="82"/>
        <v>134</v>
      </c>
      <c r="AH462" s="230">
        <v>59</v>
      </c>
      <c r="AI462" s="230">
        <v>75</v>
      </c>
      <c r="AJ462" s="238">
        <f t="shared" si="83"/>
        <v>179</v>
      </c>
      <c r="AK462" s="192">
        <v>67</v>
      </c>
      <c r="AL462" s="192">
        <v>112</v>
      </c>
      <c r="AM462" s="219">
        <f t="shared" si="86"/>
        <v>6415.1088607852016</v>
      </c>
      <c r="AN462" s="179">
        <f t="shared" si="87"/>
        <v>8569.436463287695</v>
      </c>
      <c r="AO462" s="180"/>
      <c r="AP462" s="777">
        <f t="shared" si="81"/>
        <v>6.2949663603374164</v>
      </c>
      <c r="AQ462" s="201">
        <v>11857887</v>
      </c>
      <c r="AR462" s="132"/>
      <c r="AS462" s="132">
        <v>80896.7890625</v>
      </c>
      <c r="AT462" s="132">
        <v>158585.53125</v>
      </c>
      <c r="AU462" s="132">
        <v>397855.25</v>
      </c>
      <c r="AV462" s="132">
        <v>645089.875</v>
      </c>
      <c r="AW462" s="132">
        <v>71403.7890625</v>
      </c>
      <c r="AX462" s="132">
        <v>1756007.0321190823</v>
      </c>
      <c r="AY462" s="188"/>
      <c r="AZ462" s="132">
        <v>1368169.0625</v>
      </c>
      <c r="BA462" s="132">
        <v>57812.59</v>
      </c>
      <c r="BB462" s="132">
        <v>62927.68</v>
      </c>
      <c r="BC462" s="132">
        <v>31270.937999999998</v>
      </c>
      <c r="BD462" s="132">
        <v>78865.429999999993</v>
      </c>
      <c r="BE462" s="132">
        <v>117410</v>
      </c>
      <c r="BF462" s="132">
        <v>75602</v>
      </c>
      <c r="BG462" s="132">
        <v>105195</v>
      </c>
      <c r="BH462" s="132">
        <v>37019</v>
      </c>
      <c r="BI462" s="132">
        <v>89751</v>
      </c>
      <c r="BJ462" s="132"/>
      <c r="BK462" s="132"/>
      <c r="BL462" s="132"/>
      <c r="BM462" s="132"/>
      <c r="BN462" s="132"/>
      <c r="BO462" s="157">
        <v>0.7543296051025391</v>
      </c>
      <c r="BP462" s="202">
        <v>15481515</v>
      </c>
      <c r="BQ462" s="132">
        <v>15751097</v>
      </c>
      <c r="BR462" s="132">
        <v>1800</v>
      </c>
      <c r="BS462" s="132"/>
      <c r="BT462" s="132"/>
      <c r="BU462" s="132">
        <v>14475522</v>
      </c>
      <c r="BV462" s="132"/>
      <c r="BW462" s="132"/>
      <c r="BX462" s="132"/>
      <c r="BY462" s="132">
        <v>2025846.875</v>
      </c>
      <c r="BZ462" s="132">
        <v>0</v>
      </c>
      <c r="CA462" s="190">
        <v>0.60619354248046875</v>
      </c>
      <c r="CB462" s="185">
        <v>64</v>
      </c>
      <c r="CC462" s="185">
        <v>3269256.2536267601</v>
      </c>
      <c r="CD462" s="185">
        <v>76.221672058105469</v>
      </c>
      <c r="CE462" s="185">
        <v>3512041.148109029</v>
      </c>
      <c r="CF462" s="185">
        <v>2870968.56886674</v>
      </c>
      <c r="CG462" s="185">
        <v>2027479.1644014739</v>
      </c>
      <c r="CH462" s="185">
        <v>2013236.1631254624</v>
      </c>
      <c r="CI462" s="195">
        <v>4569921.0944567667</v>
      </c>
      <c r="CJ462" s="185">
        <v>4124420.587702198</v>
      </c>
      <c r="CK462" s="185">
        <v>2073889.875</v>
      </c>
      <c r="CL462" s="185">
        <v>0.5</v>
      </c>
      <c r="CM462" s="185">
        <v>2</v>
      </c>
      <c r="CN462" s="185">
        <v>676.0344827586207</v>
      </c>
      <c r="CO462" s="185">
        <v>58760588</v>
      </c>
      <c r="CP462" s="186">
        <v>97.939910888671875</v>
      </c>
      <c r="CQ462" s="185">
        <v>4372.498046875</v>
      </c>
      <c r="CR462" s="232">
        <v>6470.072265625</v>
      </c>
      <c r="CS462" s="185">
        <v>26423</v>
      </c>
      <c r="CT462" s="185">
        <v>1558.1080322265625</v>
      </c>
      <c r="CU462" s="185">
        <v>4355.37353515625</v>
      </c>
      <c r="CV462" s="185">
        <v>379093.45685039135</v>
      </c>
      <c r="CW462" s="233">
        <v>102</v>
      </c>
      <c r="CX462" s="186">
        <v>5558859.9274630826</v>
      </c>
    </row>
    <row r="463" spans="1:102">
      <c r="A463" s="587">
        <f t="shared" si="80"/>
        <v>42459.291666608799</v>
      </c>
      <c r="B463" s="166"/>
      <c r="C463" s="185">
        <v>61865.586556792026</v>
      </c>
      <c r="D463" s="161"/>
      <c r="E463" s="133">
        <f t="shared" si="88"/>
        <v>61865.586556792026</v>
      </c>
      <c r="F463" s="134">
        <v>2.7</v>
      </c>
      <c r="G463" s="185">
        <v>919</v>
      </c>
      <c r="H463" s="161"/>
      <c r="I463" s="135">
        <f t="shared" si="89"/>
        <v>919</v>
      </c>
      <c r="J463" s="136">
        <v>7.4999999999999997E-2</v>
      </c>
      <c r="K463" s="185"/>
      <c r="L463" s="185"/>
      <c r="M463" s="135">
        <f t="shared" si="90"/>
        <v>0</v>
      </c>
      <c r="N463" s="191"/>
      <c r="O463" s="185">
        <v>44570.251169952855</v>
      </c>
      <c r="P463" s="161"/>
      <c r="Q463" s="214">
        <f t="shared" si="84"/>
        <v>44570.251169952855</v>
      </c>
      <c r="R463" s="185">
        <v>38332.06066955861</v>
      </c>
      <c r="S463" s="192"/>
      <c r="T463" s="139">
        <f t="shared" si="79"/>
        <v>16376.335386839171</v>
      </c>
      <c r="U463" s="139">
        <f t="shared" si="85"/>
        <v>16376.335386839171</v>
      </c>
      <c r="V463" s="140"/>
      <c r="W463" s="196"/>
      <c r="X463" s="197"/>
      <c r="Y463" s="198"/>
      <c r="Z463" s="172">
        <f t="shared" si="91"/>
        <v>1</v>
      </c>
      <c r="AA463" s="173"/>
      <c r="AB463" s="199"/>
      <c r="AC463" s="198"/>
      <c r="AD463" s="175">
        <f t="shared" si="92"/>
        <v>1</v>
      </c>
      <c r="AE463" s="176"/>
      <c r="AF463" s="200">
        <v>69</v>
      </c>
      <c r="AG463" s="229">
        <f t="shared" si="82"/>
        <v>135</v>
      </c>
      <c r="AH463" s="230">
        <v>85</v>
      </c>
      <c r="AI463" s="230">
        <v>50</v>
      </c>
      <c r="AJ463" s="238">
        <f t="shared" si="83"/>
        <v>179</v>
      </c>
      <c r="AK463" s="192">
        <v>25</v>
      </c>
      <c r="AL463" s="192">
        <v>154</v>
      </c>
      <c r="AM463" s="219">
        <f t="shared" si="86"/>
        <v>7040.7811376537838</v>
      </c>
      <c r="AN463" s="179">
        <f t="shared" si="87"/>
        <v>9335.5542491853885</v>
      </c>
      <c r="AO463" s="180"/>
      <c r="AP463" s="777">
        <f t="shared" si="81"/>
        <v>6.2153668665563826</v>
      </c>
      <c r="AQ463" s="201">
        <v>11888890</v>
      </c>
      <c r="AR463" s="132"/>
      <c r="AS463" s="132">
        <v>81054.21875</v>
      </c>
      <c r="AT463" s="132">
        <v>159022.515625</v>
      </c>
      <c r="AU463" s="132">
        <v>398664.75</v>
      </c>
      <c r="AV463" s="132">
        <v>646603.0625</v>
      </c>
      <c r="AW463" s="132">
        <v>71595.21875</v>
      </c>
      <c r="AX463" s="132">
        <v>1759705.8489068451</v>
      </c>
      <c r="AY463" s="188"/>
      <c r="AZ463" s="132">
        <v>1368169.0625</v>
      </c>
      <c r="BA463" s="132">
        <v>58217.01</v>
      </c>
      <c r="BB463" s="132">
        <v>63351.688999999998</v>
      </c>
      <c r="BC463" s="132">
        <v>31487.294999999998</v>
      </c>
      <c r="BD463" s="132">
        <v>79331.56</v>
      </c>
      <c r="BE463" s="132">
        <v>118237</v>
      </c>
      <c r="BF463" s="132">
        <v>75742.45</v>
      </c>
      <c r="BG463" s="132">
        <v>106845</v>
      </c>
      <c r="BH463" s="132">
        <v>37906</v>
      </c>
      <c r="BI463" s="132">
        <v>91079</v>
      </c>
      <c r="BJ463" s="132"/>
      <c r="BK463" s="132"/>
      <c r="BL463" s="132"/>
      <c r="BM463" s="132"/>
      <c r="BN463" s="132"/>
      <c r="BO463" s="157">
        <v>0.8</v>
      </c>
      <c r="BP463" s="202">
        <v>15526132</v>
      </c>
      <c r="BQ463" s="132">
        <v>15795278</v>
      </c>
      <c r="BR463" s="132">
        <v>450</v>
      </c>
      <c r="BS463" s="132"/>
      <c r="BT463" s="132"/>
      <c r="BU463" s="132">
        <v>14517058</v>
      </c>
      <c r="BV463" s="132"/>
      <c r="BW463" s="132"/>
      <c r="BX463" s="132"/>
      <c r="BY463" s="132">
        <v>2036130.375</v>
      </c>
      <c r="BZ463" s="132">
        <v>0</v>
      </c>
      <c r="CA463" s="190">
        <v>0.62474025726318361</v>
      </c>
      <c r="CB463" s="185">
        <v>64</v>
      </c>
      <c r="CC463" s="185">
        <v>3276061.3486385532</v>
      </c>
      <c r="CD463" s="185">
        <v>70.223197937011719</v>
      </c>
      <c r="CE463" s="185">
        <v>3519223.9728555237</v>
      </c>
      <c r="CF463" s="185">
        <v>2878309.5936659551</v>
      </c>
      <c r="CG463" s="185">
        <v>2037095.4266112833</v>
      </c>
      <c r="CH463" s="185">
        <v>2022850.2996276177</v>
      </c>
      <c r="CI463" s="195">
        <v>4586520.5821086755</v>
      </c>
      <c r="CJ463" s="185">
        <v>4140101.4186248854</v>
      </c>
      <c r="CK463" s="185">
        <v>2082552</v>
      </c>
      <c r="CL463" s="185">
        <v>0.5</v>
      </c>
      <c r="CM463" s="185">
        <v>2</v>
      </c>
      <c r="CN463" s="185">
        <v>676.0344827586207</v>
      </c>
      <c r="CO463" s="185">
        <v>58980200</v>
      </c>
      <c r="CP463" s="186">
        <v>92.2149658203125</v>
      </c>
      <c r="CQ463" s="185">
        <v>4377.96728515625</v>
      </c>
      <c r="CR463" s="232">
        <v>6532.4033203125</v>
      </c>
      <c r="CS463" s="185">
        <v>26488</v>
      </c>
      <c r="CT463" s="185">
        <v>1558.1080322265625</v>
      </c>
      <c r="CU463" s="185">
        <v>4355.37353515625</v>
      </c>
      <c r="CV463" s="185">
        <v>379132.47790910967</v>
      </c>
      <c r="CW463" s="233">
        <v>102</v>
      </c>
      <c r="CX463" s="186">
        <v>5569790.5226759193</v>
      </c>
    </row>
    <row r="464" spans="1:102">
      <c r="A464" s="587">
        <f t="shared" si="80"/>
        <v>42460.291666608799</v>
      </c>
      <c r="B464" s="166"/>
      <c r="C464" s="185">
        <v>86121.117838202976</v>
      </c>
      <c r="D464" s="161"/>
      <c r="E464" s="133">
        <f t="shared" si="88"/>
        <v>86121.117838202976</v>
      </c>
      <c r="F464" s="134">
        <v>2.7</v>
      </c>
      <c r="G464" s="185">
        <v>1177</v>
      </c>
      <c r="H464" s="161"/>
      <c r="I464" s="135">
        <f t="shared" si="89"/>
        <v>1177</v>
      </c>
      <c r="J464" s="136">
        <v>7.4999999999999997E-2</v>
      </c>
      <c r="K464" s="185"/>
      <c r="L464" s="185"/>
      <c r="M464" s="135">
        <f t="shared" si="90"/>
        <v>0</v>
      </c>
      <c r="N464" s="191"/>
      <c r="O464" s="185">
        <v>47957.787757143153</v>
      </c>
      <c r="P464" s="161"/>
      <c r="Q464" s="214">
        <f t="shared" si="84"/>
        <v>47957.787757143153</v>
      </c>
      <c r="R464" s="185">
        <v>38710.434928471543</v>
      </c>
      <c r="S464" s="192"/>
      <c r="T464" s="139">
        <f t="shared" si="79"/>
        <v>36986.330081059823</v>
      </c>
      <c r="U464" s="139">
        <f t="shared" si="85"/>
        <v>36986.330081059823</v>
      </c>
      <c r="V464" s="140"/>
      <c r="W464" s="196"/>
      <c r="X464" s="197"/>
      <c r="Y464" s="198"/>
      <c r="Z464" s="172">
        <f t="shared" si="91"/>
        <v>1</v>
      </c>
      <c r="AA464" s="173"/>
      <c r="AB464" s="199"/>
      <c r="AC464" s="198"/>
      <c r="AD464" s="175">
        <f t="shared" si="92"/>
        <v>1</v>
      </c>
      <c r="AE464" s="176"/>
      <c r="AF464" s="200">
        <v>69.5</v>
      </c>
      <c r="AG464" s="229">
        <f t="shared" si="82"/>
        <v>199</v>
      </c>
      <c r="AH464" s="230">
        <v>91</v>
      </c>
      <c r="AI464" s="230">
        <v>108</v>
      </c>
      <c r="AJ464" s="238">
        <f t="shared" si="83"/>
        <v>299</v>
      </c>
      <c r="AK464" s="192">
        <v>143</v>
      </c>
      <c r="AL464" s="192">
        <v>156</v>
      </c>
      <c r="AM464" s="219">
        <f t="shared" si="86"/>
        <v>14779.678084600209</v>
      </c>
      <c r="AN464" s="179">
        <f t="shared" si="87"/>
        <v>22206.651996459615</v>
      </c>
      <c r="AO464" s="180"/>
      <c r="AP464" s="777">
        <f t="shared" si="81"/>
        <v>6.1333824954048337</v>
      </c>
      <c r="AQ464" s="201">
        <v>11923229</v>
      </c>
      <c r="AR464" s="132"/>
      <c r="AS464" s="132">
        <v>81210.078125</v>
      </c>
      <c r="AT464" s="132">
        <v>159455.296875</v>
      </c>
      <c r="AU464" s="132">
        <v>399469.125</v>
      </c>
      <c r="AV464" s="132">
        <v>648084.375</v>
      </c>
      <c r="AW464" s="132">
        <v>71782.390625</v>
      </c>
      <c r="AX464" s="132">
        <v>1763286.4917303785</v>
      </c>
      <c r="AY464" s="188"/>
      <c r="AZ464" s="132">
        <v>1368169.0625</v>
      </c>
      <c r="BA464" s="132">
        <v>58614</v>
      </c>
      <c r="BB464" s="132">
        <v>63775</v>
      </c>
      <c r="BC464" s="132">
        <v>31705</v>
      </c>
      <c r="BD464" s="132">
        <v>79805</v>
      </c>
      <c r="BE464" s="132">
        <v>119070</v>
      </c>
      <c r="BF464" s="132">
        <v>75885</v>
      </c>
      <c r="BG464" s="132">
        <v>108537</v>
      </c>
      <c r="BH464" s="132">
        <v>38808</v>
      </c>
      <c r="BI464" s="132">
        <v>92409</v>
      </c>
      <c r="BJ464" s="132"/>
      <c r="BK464" s="132"/>
      <c r="BL464" s="132"/>
      <c r="BM464" s="132"/>
      <c r="BN464" s="132"/>
      <c r="BO464" s="157">
        <v>0.68211120605468745</v>
      </c>
      <c r="BP464" s="202">
        <v>15570037</v>
      </c>
      <c r="BQ464" s="132">
        <v>15839077</v>
      </c>
      <c r="BR464" s="132">
        <v>1650</v>
      </c>
      <c r="BS464" s="132"/>
      <c r="BT464" s="132"/>
      <c r="BU464" s="132">
        <v>14555017</v>
      </c>
      <c r="BV464" s="132"/>
      <c r="BW464" s="132"/>
      <c r="BX464" s="132"/>
      <c r="BY464" s="132">
        <v>2047331.375</v>
      </c>
      <c r="BZ464" s="132">
        <v>0</v>
      </c>
      <c r="CA464" s="190">
        <v>0.81596031188964846</v>
      </c>
      <c r="CB464" s="185">
        <v>69.209999999999994</v>
      </c>
      <c r="CC464" s="185">
        <v>3283718.3017072761</v>
      </c>
      <c r="CD464" s="185">
        <v>68.429359436035156</v>
      </c>
      <c r="CE464" s="185">
        <v>3527244.2567750495</v>
      </c>
      <c r="CF464" s="185">
        <v>2886489.4272138942</v>
      </c>
      <c r="CG464" s="185">
        <v>2044904.4295721014</v>
      </c>
      <c r="CH464" s="185">
        <v>2030649.7196346663</v>
      </c>
      <c r="CI464" s="195">
        <v>4601095.0659325756</v>
      </c>
      <c r="CJ464" s="185">
        <v>4155457.7592691812</v>
      </c>
      <c r="CK464" s="185">
        <v>2091229.125</v>
      </c>
      <c r="CL464" s="185">
        <v>0.5</v>
      </c>
      <c r="CM464" s="185">
        <v>2</v>
      </c>
      <c r="CN464" s="185">
        <v>676.0344827586207</v>
      </c>
      <c r="CO464" s="185">
        <v>59182828</v>
      </c>
      <c r="CP464" s="186">
        <v>95.9736328125</v>
      </c>
      <c r="CQ464" s="185">
        <v>4383.2216796875</v>
      </c>
      <c r="CR464" s="232">
        <v>6595.013671875</v>
      </c>
      <c r="CS464" s="185">
        <v>26553</v>
      </c>
      <c r="CT464" s="185">
        <v>1558.108154296875</v>
      </c>
      <c r="CU464" s="185">
        <v>4355.37353515625</v>
      </c>
      <c r="CV464" s="185">
        <v>379171.88286864385</v>
      </c>
      <c r="CW464" s="233">
        <v>109.18</v>
      </c>
      <c r="CX464" s="186">
        <v>5580410.4372620508</v>
      </c>
    </row>
    <row r="465" spans="1:102">
      <c r="A465" s="587">
        <f t="shared" si="80"/>
        <v>42461.291666608799</v>
      </c>
      <c r="B465" s="166"/>
      <c r="C465" s="185">
        <v>64179</v>
      </c>
      <c r="D465" s="161">
        <v>1664084</v>
      </c>
      <c r="E465" s="133">
        <f>C465*$D$465/$D$466</f>
        <v>65904.021985440544</v>
      </c>
      <c r="F465" s="134">
        <v>2.7</v>
      </c>
      <c r="G465" s="185">
        <v>1157</v>
      </c>
      <c r="H465" s="161">
        <v>25638</v>
      </c>
      <c r="I465" s="135">
        <f>G465*$H$465/$H$466</f>
        <v>1157.5869658536585</v>
      </c>
      <c r="J465" s="136">
        <v>7.4999999999999997E-2</v>
      </c>
      <c r="K465" s="185"/>
      <c r="L465" s="185"/>
      <c r="M465" s="135">
        <f t="shared" si="90"/>
        <v>0</v>
      </c>
      <c r="N465" s="191"/>
      <c r="O465" s="185">
        <v>40747.219027360254</v>
      </c>
      <c r="P465" s="161"/>
      <c r="Q465" s="214">
        <f t="shared" si="84"/>
        <v>43907.797057922115</v>
      </c>
      <c r="R465" s="185">
        <v>36682.60534936974</v>
      </c>
      <c r="S465" s="192"/>
      <c r="T465" s="139">
        <f t="shared" si="79"/>
        <v>20838.637961664768</v>
      </c>
      <c r="U465" s="139">
        <f t="shared" si="85"/>
        <v>20838.637961664768</v>
      </c>
      <c r="V465" s="140"/>
      <c r="W465" s="196">
        <f t="shared" ref="W465:W496" si="93">Q465+AM465</f>
        <v>51637.037320066862</v>
      </c>
      <c r="X465" s="197"/>
      <c r="Y465" s="198">
        <f>SUM(W465:W494)</f>
        <v>1358013.9999999986</v>
      </c>
      <c r="Z465" s="240">
        <v>1.0775654905047545</v>
      </c>
      <c r="AA465" s="241"/>
      <c r="AB465" s="199">
        <f>AN465</f>
        <v>13109.397699520017</v>
      </c>
      <c r="AC465" s="198">
        <f>SUM(AB465:AB494)</f>
        <v>294953.32760633167</v>
      </c>
      <c r="AD465" s="242">
        <v>1</v>
      </c>
      <c r="AE465" s="243"/>
      <c r="AF465" s="200">
        <v>65</v>
      </c>
      <c r="AG465" s="229">
        <f t="shared" si="82"/>
        <v>102</v>
      </c>
      <c r="AH465" s="230">
        <v>22</v>
      </c>
      <c r="AI465" s="230">
        <v>80</v>
      </c>
      <c r="AJ465" s="238">
        <f t="shared" si="83"/>
        <v>173</v>
      </c>
      <c r="AK465" s="192">
        <v>18</v>
      </c>
      <c r="AL465" s="192">
        <v>155</v>
      </c>
      <c r="AM465" s="219">
        <f t="shared" si="86"/>
        <v>7729.24026214475</v>
      </c>
      <c r="AN465" s="179">
        <f t="shared" si="87"/>
        <v>13109.397699520017</v>
      </c>
      <c r="AO465" s="180"/>
      <c r="AP465" s="777">
        <f t="shared" si="81"/>
        <v>6.0539085244922335</v>
      </c>
      <c r="AQ465" s="201">
        <v>11954793</v>
      </c>
      <c r="AR465" s="132"/>
      <c r="AS465" s="132">
        <v>81354.5078125</v>
      </c>
      <c r="AT465" s="132">
        <v>159885.953125</v>
      </c>
      <c r="AU465" s="132">
        <v>400269.125</v>
      </c>
      <c r="AV465" s="132">
        <v>649550.8125</v>
      </c>
      <c r="AW465" s="132">
        <v>71965.2734375</v>
      </c>
      <c r="AX465" s="132">
        <v>1766793.0785176966</v>
      </c>
      <c r="AY465" s="188"/>
      <c r="AZ465" s="132">
        <v>1368169.0625</v>
      </c>
      <c r="BA465" s="132">
        <v>58995</v>
      </c>
      <c r="BB465" s="132">
        <v>64181</v>
      </c>
      <c r="BC465" s="132">
        <v>31913</v>
      </c>
      <c r="BD465" s="132">
        <v>80258</v>
      </c>
      <c r="BE465" s="132">
        <v>119870</v>
      </c>
      <c r="BF465" s="132">
        <v>76022</v>
      </c>
      <c r="BG465" s="132">
        <v>110143</v>
      </c>
      <c r="BH465" s="132">
        <v>39658</v>
      </c>
      <c r="BI465" s="132">
        <v>93649</v>
      </c>
      <c r="BJ465" s="132"/>
      <c r="BK465" s="132"/>
      <c r="BL465" s="132"/>
      <c r="BM465" s="132"/>
      <c r="BN465" s="132"/>
      <c r="BO465" s="157">
        <v>0.64574211120605474</v>
      </c>
      <c r="BP465" s="202">
        <v>15612437</v>
      </c>
      <c r="BQ465" s="132">
        <v>15880793</v>
      </c>
      <c r="BR465" s="203">
        <v>1650</v>
      </c>
      <c r="BS465" s="132"/>
      <c r="BT465" s="132"/>
      <c r="BU465" s="132">
        <v>14597487</v>
      </c>
      <c r="BV465" s="132"/>
      <c r="BW465" s="132"/>
      <c r="BX465" s="132"/>
      <c r="BY465" s="132">
        <v>2061080.75</v>
      </c>
      <c r="BZ465" s="132">
        <v>0</v>
      </c>
      <c r="CA465" s="190">
        <v>0.61198097229003912</v>
      </c>
      <c r="CB465" s="185">
        <v>69.209999999999994</v>
      </c>
      <c r="CC465" s="185">
        <v>3291360.9046827029</v>
      </c>
      <c r="CD465" s="185">
        <v>64.933021545410156</v>
      </c>
      <c r="CE465" s="185">
        <v>3535254.9063194222</v>
      </c>
      <c r="CF465" s="185">
        <v>2894677.6166783422</v>
      </c>
      <c r="CG465" s="185">
        <v>2052177.296622284</v>
      </c>
      <c r="CH465" s="185">
        <v>2037945.8492137163</v>
      </c>
      <c r="CI465" s="195">
        <v>4613673.1635554759</v>
      </c>
      <c r="CJ465" s="185">
        <v>4170410.7176882047</v>
      </c>
      <c r="CK465" s="185">
        <v>2095615.875</v>
      </c>
      <c r="CL465" s="185">
        <v>0.5</v>
      </c>
      <c r="CM465" s="185">
        <v>2</v>
      </c>
      <c r="CN465" s="185">
        <f>27360/30</f>
        <v>912</v>
      </c>
      <c r="CO465" s="185">
        <v>59437800</v>
      </c>
      <c r="CP465" s="186">
        <v>91.102149963378906</v>
      </c>
      <c r="CQ465" s="185">
        <v>4388.29931640625</v>
      </c>
      <c r="CR465" s="232">
        <v>6657.56494140625</v>
      </c>
      <c r="CS465" s="185">
        <v>26619</v>
      </c>
      <c r="CT465" s="185">
        <v>1558.1082763671875</v>
      </c>
      <c r="CU465" s="185">
        <v>4355.37353515625</v>
      </c>
      <c r="CV465" s="185">
        <v>379208.78951701056</v>
      </c>
      <c r="CW465" s="233">
        <v>142.07</v>
      </c>
      <c r="CX465" s="186">
        <v>5587519.4395439224</v>
      </c>
    </row>
    <row r="466" spans="1:102">
      <c r="A466" s="587">
        <f t="shared" si="80"/>
        <v>42462.291666608799</v>
      </c>
      <c r="B466" s="166"/>
      <c r="C466" s="185">
        <v>76276</v>
      </c>
      <c r="D466" s="161">
        <f>SUM(C465:C494)</f>
        <v>1620527</v>
      </c>
      <c r="E466" s="133">
        <f t="shared" ref="E466:E494" si="94">C466*$D$465/$D$466</f>
        <v>78326.168699441609</v>
      </c>
      <c r="F466" s="134">
        <v>2.7</v>
      </c>
      <c r="G466" s="185">
        <v>1402</v>
      </c>
      <c r="H466" s="161">
        <f>SUM(G465:G494)</f>
        <v>25625</v>
      </c>
      <c r="I466" s="135">
        <f t="shared" ref="I466:I494" si="95">G466*$H$465/$H$466</f>
        <v>1402.7112585365853</v>
      </c>
      <c r="J466" s="136">
        <v>7.4999999999999997E-2</v>
      </c>
      <c r="K466" s="185"/>
      <c r="L466" s="185"/>
      <c r="M466" s="135">
        <f t="shared" si="90"/>
        <v>0</v>
      </c>
      <c r="N466" s="191"/>
      <c r="O466" s="185">
        <v>48407.271511977771</v>
      </c>
      <c r="P466" s="161"/>
      <c r="Q466" s="214">
        <f t="shared" si="84"/>
        <v>52162.005270801157</v>
      </c>
      <c r="R466" s="185">
        <v>42523.231591636089</v>
      </c>
      <c r="S466" s="192"/>
      <c r="T466" s="139">
        <f t="shared" si="79"/>
        <v>24761.452170103868</v>
      </c>
      <c r="U466" s="139">
        <f t="shared" si="85"/>
        <v>24761.452170103868</v>
      </c>
      <c r="V466" s="140"/>
      <c r="W466" s="196">
        <f t="shared" si="93"/>
        <v>61574.954400840645</v>
      </c>
      <c r="X466" s="197"/>
      <c r="Y466" s="198">
        <v>1358014</v>
      </c>
      <c r="Z466" s="172">
        <f t="shared" si="91"/>
        <v>1.0775654905047545</v>
      </c>
      <c r="AA466" s="173"/>
      <c r="AB466" s="199">
        <f t="shared" ref="AB466:AB529" si="96">AN466</f>
        <v>15348.503040064383</v>
      </c>
      <c r="AC466" s="198">
        <v>280432</v>
      </c>
      <c r="AD466" s="175">
        <f t="shared" si="92"/>
        <v>1</v>
      </c>
      <c r="AE466" s="176"/>
      <c r="AF466" s="200">
        <v>68</v>
      </c>
      <c r="AG466" s="229">
        <f t="shared" si="82"/>
        <v>157</v>
      </c>
      <c r="AH466" s="230">
        <v>80</v>
      </c>
      <c r="AI466" s="230">
        <v>77</v>
      </c>
      <c r="AJ466" s="238">
        <f t="shared" si="83"/>
        <v>256</v>
      </c>
      <c r="AK466" s="192">
        <v>117</v>
      </c>
      <c r="AL466" s="192">
        <v>139</v>
      </c>
      <c r="AM466" s="219">
        <f t="shared" si="86"/>
        <v>9412.9491300394857</v>
      </c>
      <c r="AN466" s="179">
        <f t="shared" si="87"/>
        <v>15348.503040064383</v>
      </c>
      <c r="AO466" s="180"/>
      <c r="AP466" s="777">
        <f t="shared" si="81"/>
        <v>5.9769449538185828</v>
      </c>
      <c r="AQ466" s="201">
        <v>11987390</v>
      </c>
      <c r="AR466" s="132"/>
      <c r="AS466" s="132">
        <v>81456.421875</v>
      </c>
      <c r="AT466" s="132">
        <v>160317.90625</v>
      </c>
      <c r="AU466" s="132">
        <v>401083.65625</v>
      </c>
      <c r="AV466" s="132">
        <v>650976.375</v>
      </c>
      <c r="AW466" s="132">
        <v>72151.84375</v>
      </c>
      <c r="AX466" s="132">
        <v>1770247.0995601199</v>
      </c>
      <c r="AY466" s="188"/>
      <c r="AZ466" s="132">
        <v>1368169.0625</v>
      </c>
      <c r="BA466" s="132">
        <v>59380</v>
      </c>
      <c r="BB466" s="132">
        <v>64593</v>
      </c>
      <c r="BC466" s="132">
        <v>32129</v>
      </c>
      <c r="BD466" s="132">
        <v>80719</v>
      </c>
      <c r="BE466" s="132">
        <v>120672</v>
      </c>
      <c r="BF466" s="132">
        <v>76162</v>
      </c>
      <c r="BG466" s="132">
        <v>111750</v>
      </c>
      <c r="BH466" s="132">
        <v>40505</v>
      </c>
      <c r="BI466" s="132">
        <v>94892</v>
      </c>
      <c r="BJ466" s="132"/>
      <c r="BK466" s="132"/>
      <c r="BL466" s="132"/>
      <c r="BM466" s="132"/>
      <c r="BN466" s="132"/>
      <c r="BO466" s="157">
        <v>0.58103191375732421</v>
      </c>
      <c r="BP466" s="202">
        <v>15656488</v>
      </c>
      <c r="BQ466" s="132">
        <v>15924486</v>
      </c>
      <c r="BR466" s="203">
        <v>1650</v>
      </c>
      <c r="BS466" s="132"/>
      <c r="BT466" s="132"/>
      <c r="BU466" s="132">
        <v>14637515</v>
      </c>
      <c r="BV466" s="132"/>
      <c r="BW466" s="132"/>
      <c r="BX466" s="132"/>
      <c r="BY466" s="132">
        <v>2070975.875</v>
      </c>
      <c r="BZ466" s="132">
        <v>0</v>
      </c>
      <c r="CA466" s="190">
        <v>0.65633789062500003</v>
      </c>
      <c r="CB466" s="185">
        <v>69.209999999999994</v>
      </c>
      <c r="CC466" s="185">
        <v>3299281.9917115057</v>
      </c>
      <c r="CD466" s="185">
        <v>62.876506805419922</v>
      </c>
      <c r="CE466" s="185">
        <v>3543571.3192344047</v>
      </c>
      <c r="CF466" s="185">
        <v>2903142.6515826294</v>
      </c>
      <c r="CG466" s="185">
        <v>2060027.7012814905</v>
      </c>
      <c r="CH466" s="185">
        <v>2045759.8912065446</v>
      </c>
      <c r="CI466" s="195">
        <v>4626143.8488227157</v>
      </c>
      <c r="CJ466" s="185">
        <v>4186080.129536856</v>
      </c>
      <c r="CK466" s="185">
        <v>2100618</v>
      </c>
      <c r="CL466" s="185">
        <v>0.5</v>
      </c>
      <c r="CM466" s="185">
        <v>2</v>
      </c>
      <c r="CN466" s="185">
        <f t="shared" ref="CN466:CN494" si="97">27360/30</f>
        <v>912</v>
      </c>
      <c r="CO466" s="185">
        <v>59661552</v>
      </c>
      <c r="CP466" s="186">
        <v>95.990562438964844</v>
      </c>
      <c r="CQ466" s="185">
        <v>4393.74853515625</v>
      </c>
      <c r="CR466" s="232">
        <v>6720.0712890625</v>
      </c>
      <c r="CS466" s="185">
        <v>26684</v>
      </c>
      <c r="CT466" s="185">
        <v>1558.1082763671875</v>
      </c>
      <c r="CU466" s="185">
        <v>4355.37353515625</v>
      </c>
      <c r="CV466" s="185">
        <v>379247.74200565519</v>
      </c>
      <c r="CW466" s="233">
        <v>116.92</v>
      </c>
      <c r="CX466" s="186">
        <v>5596462.0286663566</v>
      </c>
    </row>
    <row r="467" spans="1:102">
      <c r="A467" s="587">
        <f t="shared" si="80"/>
        <v>42463.291666608799</v>
      </c>
      <c r="B467" s="166"/>
      <c r="C467" s="185">
        <v>72607</v>
      </c>
      <c r="D467" s="161"/>
      <c r="E467" s="133">
        <f t="shared" si="94"/>
        <v>74558.552241338781</v>
      </c>
      <c r="F467" s="134">
        <v>2.7</v>
      </c>
      <c r="G467" s="185">
        <v>1103</v>
      </c>
      <c r="H467" s="161"/>
      <c r="I467" s="135">
        <f t="shared" si="95"/>
        <v>1103.5595707317073</v>
      </c>
      <c r="J467" s="136">
        <v>7.4999999999999997E-2</v>
      </c>
      <c r="K467" s="185"/>
      <c r="L467" s="185"/>
      <c r="M467" s="135">
        <f t="shared" si="90"/>
        <v>0</v>
      </c>
      <c r="N467" s="191"/>
      <c r="O467" s="185">
        <v>49063.229239283617</v>
      </c>
      <c r="P467" s="161"/>
      <c r="Q467" s="214">
        <f t="shared" si="84"/>
        <v>52868.84268097586</v>
      </c>
      <c r="R467" s="185">
        <v>41690.134521853477</v>
      </c>
      <c r="S467" s="192"/>
      <c r="T467" s="139">
        <f t="shared" si="79"/>
        <v>20586.149989631209</v>
      </c>
      <c r="U467" s="139">
        <f t="shared" si="85"/>
        <v>20586.149989631209</v>
      </c>
      <c r="V467" s="140"/>
      <c r="W467" s="196">
        <f t="shared" si="93"/>
        <v>61044.902251325846</v>
      </c>
      <c r="X467" s="197"/>
      <c r="Y467" s="198">
        <f>Y465-Y466</f>
        <v>0</v>
      </c>
      <c r="Z467" s="172">
        <f t="shared" si="91"/>
        <v>1.0775654905047545</v>
      </c>
      <c r="AA467" s="173"/>
      <c r="AB467" s="199">
        <f t="shared" si="96"/>
        <v>12410.090419281225</v>
      </c>
      <c r="AC467" s="198">
        <f>AC465-AC466</f>
        <v>14521.327606331673</v>
      </c>
      <c r="AD467" s="175">
        <f t="shared" si="92"/>
        <v>1</v>
      </c>
      <c r="AE467" s="176"/>
      <c r="AF467" s="200">
        <v>68</v>
      </c>
      <c r="AG467" s="229">
        <f t="shared" si="82"/>
        <v>168</v>
      </c>
      <c r="AH467" s="230">
        <v>83</v>
      </c>
      <c r="AI467" s="230">
        <v>85</v>
      </c>
      <c r="AJ467" s="238">
        <f t="shared" si="83"/>
        <v>255</v>
      </c>
      <c r="AK467" s="192">
        <v>123</v>
      </c>
      <c r="AL467" s="192">
        <v>132</v>
      </c>
      <c r="AM467" s="219">
        <f t="shared" si="86"/>
        <v>8176.0595703499839</v>
      </c>
      <c r="AN467" s="179">
        <f t="shared" si="87"/>
        <v>12410.090419281225</v>
      </c>
      <c r="AO467" s="180"/>
      <c r="AP467" s="777">
        <f t="shared" si="81"/>
        <v>5.9024917833838799</v>
      </c>
      <c r="AQ467" s="201">
        <v>12022275</v>
      </c>
      <c r="AR467" s="132"/>
      <c r="AS467" s="132">
        <v>81557.8984375</v>
      </c>
      <c r="AT467" s="132">
        <v>160747.15625</v>
      </c>
      <c r="AU467" s="132">
        <v>401892.46875</v>
      </c>
      <c r="AV467" s="132">
        <v>652447.5</v>
      </c>
      <c r="AW467" s="132">
        <v>72336.9765625</v>
      </c>
      <c r="AX467" s="132">
        <v>1773727.4055760361</v>
      </c>
      <c r="AY467" s="188"/>
      <c r="AZ467" s="132">
        <v>1368169.0625</v>
      </c>
      <c r="BA467" s="132">
        <v>59768</v>
      </c>
      <c r="BB467" s="132">
        <v>65005</v>
      </c>
      <c r="BC467" s="132">
        <v>32333</v>
      </c>
      <c r="BD467" s="132">
        <v>81176</v>
      </c>
      <c r="BE467" s="132">
        <v>121494</v>
      </c>
      <c r="BF467" s="132">
        <v>76300</v>
      </c>
      <c r="BG467" s="132">
        <v>113389</v>
      </c>
      <c r="BH467" s="132">
        <v>41376</v>
      </c>
      <c r="BI467" s="132">
        <v>96137</v>
      </c>
      <c r="BJ467" s="132"/>
      <c r="BK467" s="132"/>
      <c r="BL467" s="132"/>
      <c r="BM467" s="132"/>
      <c r="BN467" s="132"/>
      <c r="BO467" s="157">
        <v>0.56268733978271479</v>
      </c>
      <c r="BP467" s="202">
        <v>15700783</v>
      </c>
      <c r="BQ467" s="132">
        <v>15968381</v>
      </c>
      <c r="BR467" s="203">
        <v>1650</v>
      </c>
      <c r="BS467" s="132"/>
      <c r="BT467" s="132"/>
      <c r="BU467" s="132">
        <v>14682257</v>
      </c>
      <c r="BV467" s="132"/>
      <c r="BW467" s="132"/>
      <c r="BX467" s="132"/>
      <c r="BY467" s="132">
        <v>2090187.375</v>
      </c>
      <c r="BZ467" s="132">
        <v>0</v>
      </c>
      <c r="CA467" s="190">
        <v>0.46966594696044922</v>
      </c>
      <c r="CB467" s="185">
        <v>69.209999999999994</v>
      </c>
      <c r="CC467" s="185">
        <v>3307398.6606760123</v>
      </c>
      <c r="CD467" s="185">
        <v>53.302024841308594</v>
      </c>
      <c r="CE467" s="185">
        <v>3552053.0267173154</v>
      </c>
      <c r="CF467" s="185">
        <v>2911831.1611815877</v>
      </c>
      <c r="CG467" s="185">
        <v>2067516.4373934856</v>
      </c>
      <c r="CH467" s="185">
        <v>2053235.402748347</v>
      </c>
      <c r="CI467" s="195">
        <v>4640705.8603285607</v>
      </c>
      <c r="CJ467" s="185">
        <v>4201627.1296151066</v>
      </c>
      <c r="CK467" s="185">
        <v>2107841.5</v>
      </c>
      <c r="CL467" s="185">
        <v>0.5</v>
      </c>
      <c r="CM467" s="185">
        <v>2</v>
      </c>
      <c r="CN467" s="185">
        <f t="shared" si="97"/>
        <v>912</v>
      </c>
      <c r="CO467" s="185">
        <v>59906644</v>
      </c>
      <c r="CP467" s="186">
        <v>83.980667114257813</v>
      </c>
      <c r="CQ467" s="185">
        <v>4399.41845703125</v>
      </c>
      <c r="CR467" s="232">
        <v>6782.42626953125</v>
      </c>
      <c r="CS467" s="185">
        <v>26750</v>
      </c>
      <c r="CT467" s="185">
        <v>1558.1082763671875</v>
      </c>
      <c r="CU467" s="185">
        <v>4355.37353515625</v>
      </c>
      <c r="CV467" s="185">
        <v>379286.40654438891</v>
      </c>
      <c r="CW467" s="233">
        <v>116.92</v>
      </c>
      <c r="CX467" s="186">
        <v>5606998.3310316466</v>
      </c>
    </row>
    <row r="468" spans="1:102">
      <c r="A468" s="587">
        <f t="shared" si="80"/>
        <v>42464.291666608799</v>
      </c>
      <c r="B468" s="166"/>
      <c r="C468" s="185">
        <v>71024</v>
      </c>
      <c r="D468" s="161"/>
      <c r="E468" s="133">
        <f t="shared" si="94"/>
        <v>72933.003903051285</v>
      </c>
      <c r="F468" s="134">
        <v>2.7</v>
      </c>
      <c r="G468" s="185">
        <v>1373</v>
      </c>
      <c r="H468" s="161"/>
      <c r="I468" s="135">
        <f t="shared" si="95"/>
        <v>1373.6965463414633</v>
      </c>
      <c r="J468" s="136">
        <v>7.4999999999999997E-2</v>
      </c>
      <c r="K468" s="185"/>
      <c r="L468" s="185"/>
      <c r="M468" s="135">
        <f t="shared" si="90"/>
        <v>0</v>
      </c>
      <c r="N468" s="191"/>
      <c r="O468" s="185">
        <v>51348.229790500867</v>
      </c>
      <c r="P468" s="161"/>
      <c r="Q468" s="214">
        <f t="shared" si="84"/>
        <v>55331.08042075191</v>
      </c>
      <c r="R468" s="185">
        <v>39952.755304324768</v>
      </c>
      <c r="S468" s="192"/>
      <c r="T468" s="139">
        <f t="shared" si="79"/>
        <v>16228.226935957908</v>
      </c>
      <c r="U468" s="139">
        <f t="shared" si="85"/>
        <v>16228.226935957908</v>
      </c>
      <c r="V468" s="140"/>
      <c r="W468" s="196">
        <f t="shared" si="93"/>
        <v>61459.82569975729</v>
      </c>
      <c r="X468" s="197"/>
      <c r="Y468" s="198"/>
      <c r="Z468" s="172">
        <f t="shared" si="91"/>
        <v>1.0775654905047545</v>
      </c>
      <c r="AA468" s="173"/>
      <c r="AB468" s="199">
        <f t="shared" si="96"/>
        <v>10099.481656952528</v>
      </c>
      <c r="AC468" s="198"/>
      <c r="AD468" s="175">
        <f t="shared" si="92"/>
        <v>1</v>
      </c>
      <c r="AE468" s="176"/>
      <c r="AF468" s="200">
        <v>70</v>
      </c>
      <c r="AG468" s="229">
        <f t="shared" si="82"/>
        <v>142</v>
      </c>
      <c r="AH468" s="230">
        <v>45</v>
      </c>
      <c r="AI468" s="230">
        <v>97</v>
      </c>
      <c r="AJ468" s="238">
        <f t="shared" si="83"/>
        <v>234</v>
      </c>
      <c r="AK468" s="192">
        <v>100</v>
      </c>
      <c r="AL468" s="192">
        <v>134</v>
      </c>
      <c r="AM468" s="219">
        <f t="shared" si="86"/>
        <v>6128.7452790053794</v>
      </c>
      <c r="AN468" s="179">
        <f t="shared" si="87"/>
        <v>10099.481656952528</v>
      </c>
      <c r="AO468" s="180"/>
      <c r="AP468" s="777">
        <f t="shared" si="81"/>
        <v>5.8305490131881257</v>
      </c>
      <c r="AQ468" s="201">
        <v>12056591</v>
      </c>
      <c r="AR468" s="132"/>
      <c r="AS468" s="132">
        <v>81658.2734375</v>
      </c>
      <c r="AT468" s="132">
        <v>161175.078125</v>
      </c>
      <c r="AU468" s="132">
        <v>402701.25</v>
      </c>
      <c r="AV468" s="132">
        <v>653907</v>
      </c>
      <c r="AW468" s="132">
        <v>72521.1953125</v>
      </c>
      <c r="AX468" s="132">
        <v>1777204.5845402081</v>
      </c>
      <c r="AY468" s="188"/>
      <c r="AZ468" s="132">
        <v>1368169.0625</v>
      </c>
      <c r="BA468" s="132">
        <v>60156</v>
      </c>
      <c r="BB468" s="132">
        <v>65418</v>
      </c>
      <c r="BC468" s="132">
        <v>32544</v>
      </c>
      <c r="BD468" s="132">
        <v>81636</v>
      </c>
      <c r="BE468" s="132">
        <v>122306</v>
      </c>
      <c r="BF468" s="132">
        <v>76440</v>
      </c>
      <c r="BG468" s="132">
        <v>115016</v>
      </c>
      <c r="BH468" s="132">
        <v>42234</v>
      </c>
      <c r="BI468" s="132">
        <v>97376</v>
      </c>
      <c r="BJ468" s="132"/>
      <c r="BK468" s="132"/>
      <c r="BL468" s="132"/>
      <c r="BM468" s="132"/>
      <c r="BN468" s="132"/>
      <c r="BO468" s="157">
        <v>0.50022724151611331</v>
      </c>
      <c r="BP468" s="202">
        <v>15746933</v>
      </c>
      <c r="BQ468" s="132">
        <v>16013788</v>
      </c>
      <c r="BR468" s="203">
        <v>1650</v>
      </c>
      <c r="BS468" s="132"/>
      <c r="BT468" s="132"/>
      <c r="BU468" s="132">
        <v>14726501</v>
      </c>
      <c r="BV468" s="132"/>
      <c r="BW468" s="132"/>
      <c r="BX468" s="132"/>
      <c r="BY468" s="132">
        <v>2104344</v>
      </c>
      <c r="BZ468" s="132">
        <v>0</v>
      </c>
      <c r="CA468" s="190">
        <v>0.42179588317871092</v>
      </c>
      <c r="CB468" s="185">
        <v>69.209999999999994</v>
      </c>
      <c r="CC468" s="185">
        <v>3314709.2240145365</v>
      </c>
      <c r="CD468" s="185">
        <v>56.033561706542969</v>
      </c>
      <c r="CE468" s="185">
        <v>3559715.1702303202</v>
      </c>
      <c r="CF468" s="185">
        <v>2919686.1477949643</v>
      </c>
      <c r="CG468" s="185">
        <v>2076182.8213466217</v>
      </c>
      <c r="CH468" s="185">
        <v>2061906.2750805533</v>
      </c>
      <c r="CI468" s="195">
        <v>4656763.2767365519</v>
      </c>
      <c r="CJ468" s="185">
        <v>4217579.1683206921</v>
      </c>
      <c r="CK468" s="185">
        <v>2115647.75</v>
      </c>
      <c r="CL468" s="185">
        <v>0.5</v>
      </c>
      <c r="CM468" s="185">
        <v>2</v>
      </c>
      <c r="CN468" s="185">
        <f t="shared" si="97"/>
        <v>912</v>
      </c>
      <c r="CO468" s="185">
        <v>60137296</v>
      </c>
      <c r="CP468" s="186">
        <v>82.860595703125</v>
      </c>
      <c r="CQ468" s="185">
        <v>4405.31982421875</v>
      </c>
      <c r="CR468" s="232">
        <v>6844.59765625</v>
      </c>
      <c r="CS468" s="185">
        <v>26816</v>
      </c>
      <c r="CT468" s="185">
        <v>1558.1083984375</v>
      </c>
      <c r="CU468" s="185">
        <v>4355.37353515625</v>
      </c>
      <c r="CV468" s="185">
        <v>379322.72184799</v>
      </c>
      <c r="CW468" s="233">
        <v>109.18</v>
      </c>
      <c r="CX468" s="186">
        <v>5615598.5853473144</v>
      </c>
    </row>
    <row r="469" spans="1:102">
      <c r="A469" s="587">
        <f t="shared" si="80"/>
        <v>42465.291666608799</v>
      </c>
      <c r="B469" s="166"/>
      <c r="C469" s="185">
        <v>79321</v>
      </c>
      <c r="D469" s="161"/>
      <c r="E469" s="133">
        <f t="shared" si="94"/>
        <v>81453.013102527751</v>
      </c>
      <c r="F469" s="134">
        <v>2.7</v>
      </c>
      <c r="G469" s="185">
        <v>1301</v>
      </c>
      <c r="H469" s="161"/>
      <c r="I469" s="135">
        <f t="shared" si="95"/>
        <v>1301.660019512195</v>
      </c>
      <c r="J469" s="136">
        <v>7.4999999999999997E-2</v>
      </c>
      <c r="K469" s="185"/>
      <c r="L469" s="185"/>
      <c r="M469" s="135">
        <f t="shared" si="90"/>
        <v>0</v>
      </c>
      <c r="N469" s="191"/>
      <c r="O469" s="185">
        <v>52861.286567717645</v>
      </c>
      <c r="P469" s="161"/>
      <c r="Q469" s="214">
        <f t="shared" si="84"/>
        <v>56961.498189055055</v>
      </c>
      <c r="R469" s="185">
        <v>40602.882173082115</v>
      </c>
      <c r="S469" s="192"/>
      <c r="T469" s="139">
        <f t="shared" si="79"/>
        <v>23189.854893960495</v>
      </c>
      <c r="U469" s="139">
        <f t="shared" si="85"/>
        <v>23189.854893960495</v>
      </c>
      <c r="V469" s="140"/>
      <c r="W469" s="196">
        <f t="shared" si="93"/>
        <v>67119.885952338635</v>
      </c>
      <c r="X469" s="197"/>
      <c r="Y469" s="198"/>
      <c r="Z469" s="172">
        <f t="shared" si="91"/>
        <v>1.0775654905047545</v>
      </c>
      <c r="AA469" s="173"/>
      <c r="AB469" s="199">
        <f t="shared" si="96"/>
        <v>13031.467130676916</v>
      </c>
      <c r="AC469" s="198"/>
      <c r="AD469" s="175">
        <f t="shared" si="92"/>
        <v>1</v>
      </c>
      <c r="AE469" s="176"/>
      <c r="AF469" s="200">
        <v>70</v>
      </c>
      <c r="AG469" s="229">
        <f t="shared" si="82"/>
        <v>198</v>
      </c>
      <c r="AH469" s="230">
        <v>78</v>
      </c>
      <c r="AI469" s="230">
        <v>120</v>
      </c>
      <c r="AJ469" s="238">
        <f t="shared" si="83"/>
        <v>254</v>
      </c>
      <c r="AK469" s="192">
        <v>122</v>
      </c>
      <c r="AL469" s="192">
        <v>132</v>
      </c>
      <c r="AM469" s="219">
        <f t="shared" si="86"/>
        <v>10158.387763283579</v>
      </c>
      <c r="AN469" s="179">
        <f t="shared" si="87"/>
        <v>13031.467130676916</v>
      </c>
      <c r="AO469" s="180"/>
      <c r="AP469" s="777">
        <f t="shared" si="81"/>
        <v>5.7611166432313201</v>
      </c>
      <c r="AQ469" s="201">
        <v>12088948</v>
      </c>
      <c r="AR469" s="132"/>
      <c r="AS469" s="132">
        <v>81752.8828125</v>
      </c>
      <c r="AT469" s="132">
        <v>161601.4375</v>
      </c>
      <c r="AU469" s="132">
        <v>403507.75</v>
      </c>
      <c r="AV469" s="132">
        <v>655360.75</v>
      </c>
      <c r="AW469" s="132">
        <v>72705.1015625</v>
      </c>
      <c r="AX469" s="132">
        <v>1780673.2887821186</v>
      </c>
      <c r="AY469" s="188"/>
      <c r="AZ469" s="132">
        <v>1368169.0625</v>
      </c>
      <c r="BA469" s="132">
        <v>60551</v>
      </c>
      <c r="BB469" s="132">
        <v>65839</v>
      </c>
      <c r="BC469" s="132">
        <v>32758</v>
      </c>
      <c r="BD469" s="132">
        <v>82104</v>
      </c>
      <c r="BE469" s="132">
        <v>123136</v>
      </c>
      <c r="BF469" s="132">
        <v>76581</v>
      </c>
      <c r="BG469" s="132">
        <v>116665</v>
      </c>
      <c r="BH469" s="132">
        <v>43103</v>
      </c>
      <c r="BI469" s="132">
        <v>98622</v>
      </c>
      <c r="BJ469" s="132"/>
      <c r="BK469" s="132"/>
      <c r="BL469" s="132"/>
      <c r="BM469" s="132"/>
      <c r="BN469" s="132"/>
      <c r="BO469" s="157">
        <v>0.49094463348388673</v>
      </c>
      <c r="BP469" s="202">
        <v>15788889</v>
      </c>
      <c r="BQ469" s="132">
        <v>16058672</v>
      </c>
      <c r="BR469" s="203">
        <v>1650</v>
      </c>
      <c r="BS469" s="132"/>
      <c r="BT469" s="132"/>
      <c r="BU469" s="132">
        <v>14769237</v>
      </c>
      <c r="BV469" s="132"/>
      <c r="BW469" s="132"/>
      <c r="BX469" s="132"/>
      <c r="BY469" s="132">
        <v>2119590</v>
      </c>
      <c r="BZ469" s="132">
        <v>0</v>
      </c>
      <c r="CA469" s="190">
        <v>0.44510921478271487</v>
      </c>
      <c r="CB469" s="185">
        <v>69.209999999999994</v>
      </c>
      <c r="CC469" s="185">
        <v>3322017.722939671</v>
      </c>
      <c r="CD469" s="185">
        <v>55.902599334716797</v>
      </c>
      <c r="CE469" s="185">
        <v>3567382.3512933329</v>
      </c>
      <c r="CF469" s="185">
        <v>2927508.2470896528</v>
      </c>
      <c r="CG469" s="185">
        <v>2085004.2255147456</v>
      </c>
      <c r="CH469" s="185">
        <v>2070771.0620103278</v>
      </c>
      <c r="CI469" s="195">
        <v>4672828.5756441951</v>
      </c>
      <c r="CJ469" s="185">
        <v>4233613.6610802384</v>
      </c>
      <c r="CK469" s="185">
        <v>2123051</v>
      </c>
      <c r="CL469" s="185">
        <v>0.5</v>
      </c>
      <c r="CM469" s="185">
        <v>2</v>
      </c>
      <c r="CN469" s="185">
        <f t="shared" si="97"/>
        <v>912</v>
      </c>
      <c r="CO469" s="185">
        <v>60355212</v>
      </c>
      <c r="CP469" s="186">
        <v>91.493988037109375</v>
      </c>
      <c r="CQ469" s="185">
        <v>4414.48583984375</v>
      </c>
      <c r="CR469" s="232">
        <v>6891.9287109375</v>
      </c>
      <c r="CS469" s="185">
        <v>26885</v>
      </c>
      <c r="CT469" s="185">
        <v>1558.1085205078125</v>
      </c>
      <c r="CU469" s="185">
        <v>4355.37353515625</v>
      </c>
      <c r="CV469" s="185">
        <v>379353.89697448642</v>
      </c>
      <c r="CW469" s="233">
        <v>109.18</v>
      </c>
      <c r="CX469" s="186">
        <v>5628003.7018909287</v>
      </c>
    </row>
    <row r="470" spans="1:102">
      <c r="A470" s="587">
        <f t="shared" si="80"/>
        <v>42466.291666608799</v>
      </c>
      <c r="B470" s="166"/>
      <c r="C470" s="185">
        <v>68893</v>
      </c>
      <c r="D470" s="161"/>
      <c r="E470" s="133">
        <f t="shared" si="94"/>
        <v>70744.726260037627</v>
      </c>
      <c r="F470" s="134">
        <v>2.7</v>
      </c>
      <c r="G470" s="185">
        <v>1092</v>
      </c>
      <c r="H470" s="161"/>
      <c r="I470" s="135">
        <f t="shared" si="95"/>
        <v>1092.5539902439025</v>
      </c>
      <c r="J470" s="136">
        <v>7.4999999999999997E-2</v>
      </c>
      <c r="K470" s="185"/>
      <c r="L470" s="185"/>
      <c r="M470" s="135">
        <f t="shared" si="90"/>
        <v>0</v>
      </c>
      <c r="N470" s="191"/>
      <c r="O470" s="185">
        <v>53719.992363178266</v>
      </c>
      <c r="P470" s="161"/>
      <c r="Q470" s="214">
        <f t="shared" si="84"/>
        <v>57886.809920739855</v>
      </c>
      <c r="R470" s="185">
        <v>42348.834517275747</v>
      </c>
      <c r="S470" s="192"/>
      <c r="T470" s="139">
        <f t="shared" si="79"/>
        <v>11765.362349053867</v>
      </c>
      <c r="U470" s="139">
        <f t="shared" si="85"/>
        <v>11765.362349053867</v>
      </c>
      <c r="V470" s="140"/>
      <c r="W470" s="196">
        <f t="shared" si="93"/>
        <v>62360.96179995752</v>
      </c>
      <c r="X470" s="197"/>
      <c r="Y470" s="198"/>
      <c r="Z470" s="172">
        <f t="shared" si="91"/>
        <v>1.0775654905047545</v>
      </c>
      <c r="AA470" s="173"/>
      <c r="AB470" s="199">
        <f t="shared" si="96"/>
        <v>7291.2104698361991</v>
      </c>
      <c r="AC470" s="198"/>
      <c r="AD470" s="175">
        <f t="shared" si="92"/>
        <v>1</v>
      </c>
      <c r="AE470" s="176"/>
      <c r="AF470" s="200">
        <v>69</v>
      </c>
      <c r="AG470" s="229">
        <f t="shared" si="82"/>
        <v>135</v>
      </c>
      <c r="AH470" s="230">
        <v>77</v>
      </c>
      <c r="AI470" s="230">
        <v>58</v>
      </c>
      <c r="AJ470" s="238">
        <f t="shared" si="83"/>
        <v>220</v>
      </c>
      <c r="AK470" s="192">
        <v>121</v>
      </c>
      <c r="AL470" s="192">
        <v>99</v>
      </c>
      <c r="AM470" s="219">
        <f t="shared" si="86"/>
        <v>4474.1518792176676</v>
      </c>
      <c r="AN470" s="179">
        <f t="shared" si="87"/>
        <v>7291.2104698361991</v>
      </c>
      <c r="AO470" s="180"/>
      <c r="AP470" s="777">
        <f t="shared" si="81"/>
        <v>5.6941946735134632</v>
      </c>
      <c r="AQ470" s="201">
        <v>12123451</v>
      </c>
      <c r="AR470" s="132"/>
      <c r="AS470" s="132">
        <v>81853.140625</v>
      </c>
      <c r="AT470" s="132">
        <v>162026.3125</v>
      </c>
      <c r="AU470" s="132">
        <v>404314.59375</v>
      </c>
      <c r="AV470" s="132">
        <v>656808.875</v>
      </c>
      <c r="AW470" s="132">
        <v>72888.3671875</v>
      </c>
      <c r="AX470" s="132">
        <v>1784139.5409769216</v>
      </c>
      <c r="AY470" s="188"/>
      <c r="AZ470" s="132">
        <v>1368169.0625</v>
      </c>
      <c r="BA470" s="132">
        <v>60916</v>
      </c>
      <c r="BB470" s="132">
        <v>66229</v>
      </c>
      <c r="BC470" s="132">
        <v>32956</v>
      </c>
      <c r="BD470" s="132">
        <v>82539</v>
      </c>
      <c r="BE470" s="132">
        <v>123900</v>
      </c>
      <c r="BF470" s="132">
        <v>76713</v>
      </c>
      <c r="BG470" s="132">
        <v>118198</v>
      </c>
      <c r="BH470" s="132">
        <v>43910</v>
      </c>
      <c r="BI470" s="132">
        <v>99781</v>
      </c>
      <c r="BJ470" s="132"/>
      <c r="BK470" s="132"/>
      <c r="BL470" s="132"/>
      <c r="BM470" s="132"/>
      <c r="BN470" s="132"/>
      <c r="BO470" s="157">
        <v>0.50829341888427737</v>
      </c>
      <c r="BP470" s="202">
        <v>15830833</v>
      </c>
      <c r="BQ470" s="132">
        <v>16103815</v>
      </c>
      <c r="BR470" s="132">
        <v>75</v>
      </c>
      <c r="BS470" s="132"/>
      <c r="BT470" s="132"/>
      <c r="BU470" s="132">
        <v>14810613</v>
      </c>
      <c r="BV470" s="132"/>
      <c r="BW470" s="132"/>
      <c r="BX470" s="132"/>
      <c r="BY470" s="132">
        <v>2135054.75</v>
      </c>
      <c r="BZ470" s="132">
        <v>0</v>
      </c>
      <c r="CA470" s="190">
        <v>0.59009006500244143</v>
      </c>
      <c r="CB470" s="185">
        <v>63.59</v>
      </c>
      <c r="CC470" s="185">
        <v>3329734.5657839621</v>
      </c>
      <c r="CD470" s="185">
        <v>64.056800842285156</v>
      </c>
      <c r="CE470" s="185">
        <v>3575472.318561892</v>
      </c>
      <c r="CF470" s="185">
        <v>2935748.8135315035</v>
      </c>
      <c r="CG470" s="185">
        <v>2093373.8974082705</v>
      </c>
      <c r="CH470" s="185">
        <v>2079166.5553982863</v>
      </c>
      <c r="CI470" s="195">
        <v>4688871.2548951153</v>
      </c>
      <c r="CJ470" s="185">
        <v>4249646.5314885201</v>
      </c>
      <c r="CK470" s="185">
        <v>2130412.5</v>
      </c>
      <c r="CL470" s="185">
        <v>0.5</v>
      </c>
      <c r="CM470" s="185">
        <v>2</v>
      </c>
      <c r="CN470" s="185">
        <f t="shared" si="97"/>
        <v>912</v>
      </c>
      <c r="CO470" s="185">
        <v>60592152</v>
      </c>
      <c r="CP470" s="186">
        <v>93.129638671875</v>
      </c>
      <c r="CQ470" s="185">
        <v>4424.9326171875</v>
      </c>
      <c r="CR470" s="232">
        <v>6942.42529296875</v>
      </c>
      <c r="CS470" s="185">
        <v>26956</v>
      </c>
      <c r="CT470" s="185">
        <v>1558.108642578125</v>
      </c>
      <c r="CU470" s="185">
        <v>4355.37353515625</v>
      </c>
      <c r="CV470" s="185">
        <v>379383.90073189005</v>
      </c>
      <c r="CW470" s="233">
        <v>101.75</v>
      </c>
      <c r="CX470" s="186">
        <v>5640987.4602104444</v>
      </c>
    </row>
    <row r="471" spans="1:102">
      <c r="A471" s="587">
        <f t="shared" si="80"/>
        <v>42467.291666608799</v>
      </c>
      <c r="B471" s="166"/>
      <c r="C471" s="185">
        <v>0</v>
      </c>
      <c r="D471" s="161"/>
      <c r="E471" s="133">
        <f t="shared" si="94"/>
        <v>0</v>
      </c>
      <c r="F471" s="134">
        <v>2.7</v>
      </c>
      <c r="G471" s="185">
        <v>0</v>
      </c>
      <c r="H471" s="161"/>
      <c r="I471" s="135">
        <f t="shared" si="95"/>
        <v>0</v>
      </c>
      <c r="J471" s="136">
        <v>7.4999999999999997E-2</v>
      </c>
      <c r="K471" s="185"/>
      <c r="L471" s="185"/>
      <c r="M471" s="135">
        <f t="shared" si="90"/>
        <v>0</v>
      </c>
      <c r="N471" s="191"/>
      <c r="O471" s="185">
        <v>12499.778121131611</v>
      </c>
      <c r="P471" s="161"/>
      <c r="Q471" s="214">
        <f t="shared" si="84"/>
        <v>13469.329542297783</v>
      </c>
      <c r="R471" s="185">
        <v>35840.07511842985</v>
      </c>
      <c r="S471" s="192"/>
      <c r="T471" s="139">
        <f t="shared" si="79"/>
        <v>0</v>
      </c>
      <c r="U471" s="139">
        <f t="shared" si="85"/>
        <v>0</v>
      </c>
      <c r="V471" s="140"/>
      <c r="W471" s="196">
        <f t="shared" si="93"/>
        <v>13469.329542297783</v>
      </c>
      <c r="X471" s="197"/>
      <c r="Y471" s="198"/>
      <c r="Z471" s="172">
        <f t="shared" si="91"/>
        <v>1.0775654905047545</v>
      </c>
      <c r="AA471" s="173"/>
      <c r="AB471" s="199">
        <f t="shared" si="96"/>
        <v>0</v>
      </c>
      <c r="AC471" s="198"/>
      <c r="AD471" s="175">
        <f t="shared" si="92"/>
        <v>1</v>
      </c>
      <c r="AE471" s="176"/>
      <c r="AF471" s="200">
        <v>66.86666666666666</v>
      </c>
      <c r="AG471" s="229">
        <f t="shared" si="82"/>
        <v>0</v>
      </c>
      <c r="AH471" s="230">
        <v>0</v>
      </c>
      <c r="AI471" s="230">
        <v>0</v>
      </c>
      <c r="AJ471" s="238">
        <f t="shared" si="83"/>
        <v>0</v>
      </c>
      <c r="AK471" s="192">
        <v>0</v>
      </c>
      <c r="AL471" s="192">
        <v>0</v>
      </c>
      <c r="AM471" s="219">
        <f t="shared" si="86"/>
        <v>0</v>
      </c>
      <c r="AN471" s="179">
        <f t="shared" si="87"/>
        <v>0</v>
      </c>
      <c r="AO471" s="180"/>
      <c r="AP471" s="777">
        <f t="shared" si="81"/>
        <v>5.629783104034555</v>
      </c>
      <c r="AQ471" s="201">
        <v>12154823</v>
      </c>
      <c r="AR471" s="132"/>
      <c r="AS471" s="132">
        <v>81953.28125</v>
      </c>
      <c r="AT471" s="132">
        <v>162450.21875</v>
      </c>
      <c r="AU471" s="132">
        <v>405119.34375</v>
      </c>
      <c r="AV471" s="132">
        <v>658257.9375</v>
      </c>
      <c r="AW471" s="132">
        <v>73071.296875</v>
      </c>
      <c r="AX471" s="132">
        <v>1787343.7167171317</v>
      </c>
      <c r="AY471" s="188"/>
      <c r="AZ471" s="132">
        <v>1368169.0625</v>
      </c>
      <c r="BA471" s="132">
        <v>61345</v>
      </c>
      <c r="BB471" s="132">
        <v>66684</v>
      </c>
      <c r="BC471" s="132">
        <v>33187</v>
      </c>
      <c r="BD471" s="132">
        <v>83043</v>
      </c>
      <c r="BE471" s="132">
        <v>124796</v>
      </c>
      <c r="BF471" s="132">
        <v>76863</v>
      </c>
      <c r="BG471" s="132">
        <v>119970</v>
      </c>
      <c r="BH471" s="132">
        <v>44841</v>
      </c>
      <c r="BI471" s="132">
        <v>101110</v>
      </c>
      <c r="BJ471" s="132"/>
      <c r="BK471" s="132"/>
      <c r="BL471" s="132"/>
      <c r="BM471" s="132"/>
      <c r="BN471" s="132"/>
      <c r="BO471" s="157">
        <v>0.46038837432861329</v>
      </c>
      <c r="BP471" s="202">
        <v>15873179</v>
      </c>
      <c r="BQ471" s="132">
        <v>16148856</v>
      </c>
      <c r="BR471" s="132">
        <v>300</v>
      </c>
      <c r="BS471" s="132"/>
      <c r="BT471" s="132"/>
      <c r="BU471" s="132">
        <v>14854089</v>
      </c>
      <c r="BV471" s="132"/>
      <c r="BW471" s="132"/>
      <c r="BX471" s="132"/>
      <c r="BY471" s="132">
        <v>2143623</v>
      </c>
      <c r="BZ471" s="132">
        <v>0</v>
      </c>
      <c r="CA471" s="190">
        <v>0.57420383453369139</v>
      </c>
      <c r="CB471" s="185">
        <v>63.59</v>
      </c>
      <c r="CC471" s="185">
        <v>3337554.9252478834</v>
      </c>
      <c r="CD471" s="185">
        <v>53.773479461669922</v>
      </c>
      <c r="CE471" s="185">
        <v>3583665.0730749872</v>
      </c>
      <c r="CF471" s="185">
        <v>2944112.9521400472</v>
      </c>
      <c r="CG471" s="185">
        <v>2098955.3267600224</v>
      </c>
      <c r="CH471" s="185">
        <v>2084786.0374751564</v>
      </c>
      <c r="CI471" s="195">
        <v>4702314.5340481289</v>
      </c>
      <c r="CJ471" s="185">
        <v>4262521.4354772819</v>
      </c>
      <c r="CK471" s="185">
        <v>2137525.75</v>
      </c>
      <c r="CL471" s="185">
        <v>0.5</v>
      </c>
      <c r="CM471" s="185">
        <v>2</v>
      </c>
      <c r="CN471" s="185">
        <f t="shared" si="97"/>
        <v>912</v>
      </c>
      <c r="CO471" s="185">
        <v>60807072</v>
      </c>
      <c r="CP471" s="186">
        <v>98.399322509765625</v>
      </c>
      <c r="CQ471" s="185">
        <v>4431.98828125</v>
      </c>
      <c r="CR471" s="232">
        <v>7016.796875</v>
      </c>
      <c r="CS471" s="185">
        <v>27025</v>
      </c>
      <c r="CT471" s="185">
        <v>1558.1087646484375</v>
      </c>
      <c r="CU471" s="185">
        <v>4355.37353515625</v>
      </c>
      <c r="CV471" s="185">
        <v>379429.8959550712</v>
      </c>
      <c r="CW471" s="233">
        <v>116.92</v>
      </c>
      <c r="CX471" s="186">
        <v>5654714.9024700439</v>
      </c>
    </row>
    <row r="472" spans="1:102">
      <c r="A472" s="587">
        <f t="shared" si="80"/>
        <v>42468.291666608799</v>
      </c>
      <c r="B472" s="166"/>
      <c r="C472" s="185">
        <v>0</v>
      </c>
      <c r="D472" s="161"/>
      <c r="E472" s="133">
        <f t="shared" si="94"/>
        <v>0</v>
      </c>
      <c r="F472" s="134">
        <v>2.7</v>
      </c>
      <c r="G472" s="185">
        <v>0</v>
      </c>
      <c r="H472" s="161"/>
      <c r="I472" s="135">
        <f t="shared" si="95"/>
        <v>0</v>
      </c>
      <c r="J472" s="136">
        <v>7.4999999999999997E-2</v>
      </c>
      <c r="K472" s="185"/>
      <c r="L472" s="185"/>
      <c r="M472" s="135">
        <f t="shared" si="90"/>
        <v>0</v>
      </c>
      <c r="N472" s="191"/>
      <c r="O472" s="185">
        <v>744.95268417271677</v>
      </c>
      <c r="P472" s="161"/>
      <c r="Q472" s="214">
        <f t="shared" si="84"/>
        <v>802.73530452340697</v>
      </c>
      <c r="R472" s="185">
        <v>4625.8822718078472</v>
      </c>
      <c r="S472" s="192"/>
      <c r="T472" s="139">
        <f t="shared" si="79"/>
        <v>0</v>
      </c>
      <c r="U472" s="139">
        <f t="shared" si="85"/>
        <v>0</v>
      </c>
      <c r="V472" s="140"/>
      <c r="W472" s="196">
        <f t="shared" si="93"/>
        <v>802.73530452340697</v>
      </c>
      <c r="X472" s="197"/>
      <c r="Y472" s="198"/>
      <c r="Z472" s="172">
        <f t="shared" si="91"/>
        <v>1.0775654905047545</v>
      </c>
      <c r="AA472" s="173"/>
      <c r="AB472" s="199">
        <f t="shared" si="96"/>
        <v>0</v>
      </c>
      <c r="AC472" s="198"/>
      <c r="AD472" s="175">
        <f t="shared" si="92"/>
        <v>1</v>
      </c>
      <c r="AE472" s="176"/>
      <c r="AF472" s="244">
        <v>66.86666666666666</v>
      </c>
      <c r="AG472" s="229">
        <f t="shared" si="82"/>
        <v>0</v>
      </c>
      <c r="AH472" s="230">
        <v>0</v>
      </c>
      <c r="AI472" s="230">
        <v>0</v>
      </c>
      <c r="AJ472" s="238">
        <f t="shared" si="83"/>
        <v>0</v>
      </c>
      <c r="AK472" s="192">
        <v>0</v>
      </c>
      <c r="AL472" s="192">
        <v>0</v>
      </c>
      <c r="AM472" s="219">
        <f t="shared" si="86"/>
        <v>0</v>
      </c>
      <c r="AN472" s="179">
        <f t="shared" si="87"/>
        <v>0</v>
      </c>
      <c r="AO472" s="180"/>
      <c r="AP472" s="777">
        <f t="shared" si="81"/>
        <v>5.5678819347945954</v>
      </c>
      <c r="AQ472" s="201">
        <v>12157917</v>
      </c>
      <c r="AR472" s="132"/>
      <c r="AS472" s="132">
        <v>82053.5390625</v>
      </c>
      <c r="AT472" s="132">
        <v>162872.546875</v>
      </c>
      <c r="AU472" s="132">
        <v>405938.65625</v>
      </c>
      <c r="AV472" s="132">
        <v>659704.6875</v>
      </c>
      <c r="AW472" s="132">
        <v>73254.1328125</v>
      </c>
      <c r="AX472" s="132">
        <v>1790215.9017684751</v>
      </c>
      <c r="AY472" s="188"/>
      <c r="AZ472" s="132">
        <v>1368169.0625</v>
      </c>
      <c r="BA472" s="132">
        <v>61760</v>
      </c>
      <c r="BB472" s="132">
        <v>67124</v>
      </c>
      <c r="BC472" s="132">
        <v>33412</v>
      </c>
      <c r="BD472" s="132">
        <v>83534</v>
      </c>
      <c r="BE472" s="132">
        <v>125664</v>
      </c>
      <c r="BF472" s="132">
        <v>77013</v>
      </c>
      <c r="BG472" s="132">
        <v>121703</v>
      </c>
      <c r="BH472" s="132">
        <v>45754</v>
      </c>
      <c r="BI472" s="132">
        <v>102414</v>
      </c>
      <c r="BJ472" s="132"/>
      <c r="BK472" s="132"/>
      <c r="BL472" s="132"/>
      <c r="BM472" s="132"/>
      <c r="BN472" s="132"/>
      <c r="BO472" s="157">
        <v>0.19691738128662109</v>
      </c>
      <c r="BP472" s="202">
        <v>15894545</v>
      </c>
      <c r="BQ472" s="132">
        <v>16171163</v>
      </c>
      <c r="BR472" s="132">
        <v>375</v>
      </c>
      <c r="BS472" s="132"/>
      <c r="BT472" s="132"/>
      <c r="BU472" s="132">
        <v>14869867</v>
      </c>
      <c r="BV472" s="132"/>
      <c r="BW472" s="132"/>
      <c r="BX472" s="132"/>
      <c r="BY472" s="132">
        <v>2143989.75</v>
      </c>
      <c r="BZ472" s="132">
        <v>0</v>
      </c>
      <c r="CA472" s="190">
        <v>0.85152854919433596</v>
      </c>
      <c r="CB472" s="185">
        <v>63.59</v>
      </c>
      <c r="CC472" s="185">
        <v>3343204.3144328361</v>
      </c>
      <c r="CD472" s="185">
        <v>73.257980346679688</v>
      </c>
      <c r="CE472" s="185">
        <v>3589650.3007767727</v>
      </c>
      <c r="CF472" s="185">
        <v>2950143.0047006109</v>
      </c>
      <c r="CG472" s="185">
        <v>2099549.230327229</v>
      </c>
      <c r="CH472" s="185">
        <v>2085375.8371302376</v>
      </c>
      <c r="CI472" s="195">
        <v>4704053.431667449</v>
      </c>
      <c r="CJ472" s="185">
        <v>4264262.9102216111</v>
      </c>
      <c r="CK472" s="185">
        <v>2144788.5</v>
      </c>
      <c r="CL472" s="185">
        <v>0.5</v>
      </c>
      <c r="CM472" s="185">
        <v>2</v>
      </c>
      <c r="CN472" s="185">
        <f t="shared" si="97"/>
        <v>912</v>
      </c>
      <c r="CO472" s="185">
        <v>60854032</v>
      </c>
      <c r="CP472" s="186">
        <v>82.415870666503906</v>
      </c>
      <c r="CQ472" s="185">
        <v>4438.63037109375</v>
      </c>
      <c r="CR472" s="232">
        <v>7090.701171875</v>
      </c>
      <c r="CS472" s="185">
        <v>27095</v>
      </c>
      <c r="CT472" s="185">
        <v>1558.1087646484375</v>
      </c>
      <c r="CU472" s="185">
        <v>4355.37353515625</v>
      </c>
      <c r="CV472" s="185">
        <v>379476.92820353905</v>
      </c>
      <c r="CW472" s="233">
        <v>116.92</v>
      </c>
      <c r="CX472" s="186">
        <v>5667886.6576006599</v>
      </c>
    </row>
    <row r="473" spans="1:102">
      <c r="A473" s="587">
        <f t="shared" si="80"/>
        <v>42469.291666608799</v>
      </c>
      <c r="B473" s="166"/>
      <c r="C473" s="185">
        <v>0</v>
      </c>
      <c r="D473" s="161"/>
      <c r="E473" s="133">
        <f t="shared" si="94"/>
        <v>0</v>
      </c>
      <c r="F473" s="134">
        <v>2.7</v>
      </c>
      <c r="G473" s="185">
        <v>0</v>
      </c>
      <c r="H473" s="161"/>
      <c r="I473" s="135">
        <f t="shared" si="95"/>
        <v>0</v>
      </c>
      <c r="J473" s="136">
        <v>7.4999999999999997E-2</v>
      </c>
      <c r="K473" s="185"/>
      <c r="L473" s="185"/>
      <c r="M473" s="135">
        <f t="shared" si="90"/>
        <v>0</v>
      </c>
      <c r="N473" s="191"/>
      <c r="O473" s="185">
        <v>211.70579189930791</v>
      </c>
      <c r="P473" s="161"/>
      <c r="Q473" s="214">
        <f t="shared" si="84"/>
        <v>228.12685549067521</v>
      </c>
      <c r="R473" s="185">
        <v>898.03796642227746</v>
      </c>
      <c r="S473" s="192"/>
      <c r="T473" s="139">
        <f t="shared" si="79"/>
        <v>0</v>
      </c>
      <c r="U473" s="139">
        <f t="shared" si="85"/>
        <v>0</v>
      </c>
      <c r="V473" s="140"/>
      <c r="W473" s="196">
        <f t="shared" si="93"/>
        <v>228.12685549067521</v>
      </c>
      <c r="X473" s="197"/>
      <c r="Y473" s="198"/>
      <c r="Z473" s="172">
        <f t="shared" si="91"/>
        <v>1.0775654905047545</v>
      </c>
      <c r="AA473" s="173"/>
      <c r="AB473" s="199">
        <f t="shared" si="96"/>
        <v>0</v>
      </c>
      <c r="AC473" s="198"/>
      <c r="AD473" s="175">
        <f t="shared" si="92"/>
        <v>1</v>
      </c>
      <c r="AE473" s="176"/>
      <c r="AF473" s="244">
        <v>66.86666666666666</v>
      </c>
      <c r="AG473" s="229">
        <f t="shared" si="82"/>
        <v>0</v>
      </c>
      <c r="AH473" s="230">
        <v>0</v>
      </c>
      <c r="AI473" s="230">
        <v>0</v>
      </c>
      <c r="AJ473" s="238">
        <f t="shared" si="83"/>
        <v>0</v>
      </c>
      <c r="AK473" s="192">
        <v>0</v>
      </c>
      <c r="AL473" s="192">
        <v>0</v>
      </c>
      <c r="AM473" s="219">
        <f t="shared" si="86"/>
        <v>0</v>
      </c>
      <c r="AN473" s="179">
        <f t="shared" si="87"/>
        <v>0</v>
      </c>
      <c r="AO473" s="180"/>
      <c r="AP473" s="777">
        <f t="shared" si="81"/>
        <v>5.5084911657935844</v>
      </c>
      <c r="AQ473" s="201">
        <v>12157917</v>
      </c>
      <c r="AR473" s="132"/>
      <c r="AS473" s="132">
        <v>82152.2421875</v>
      </c>
      <c r="AT473" s="132">
        <v>163294.1875</v>
      </c>
      <c r="AU473" s="132">
        <v>406763.09375</v>
      </c>
      <c r="AV473" s="132">
        <v>661146.3125</v>
      </c>
      <c r="AW473" s="132">
        <v>73436.7734375</v>
      </c>
      <c r="AX473" s="132">
        <v>1793613.8800235505</v>
      </c>
      <c r="AY473" s="188"/>
      <c r="AZ473" s="132">
        <v>1368169.0625</v>
      </c>
      <c r="BA473" s="132">
        <v>62118</v>
      </c>
      <c r="BB473" s="132">
        <v>67505</v>
      </c>
      <c r="BC473" s="132">
        <v>33606</v>
      </c>
      <c r="BD473" s="132">
        <v>83999</v>
      </c>
      <c r="BE473" s="132">
        <v>126413</v>
      </c>
      <c r="BF473" s="132">
        <v>77140</v>
      </c>
      <c r="BG473" s="132">
        <v>123203</v>
      </c>
      <c r="BH473" s="132">
        <v>46538</v>
      </c>
      <c r="BI473" s="132">
        <v>103537</v>
      </c>
      <c r="BJ473" s="132"/>
      <c r="BK473" s="132"/>
      <c r="BL473" s="132"/>
      <c r="BM473" s="132"/>
      <c r="BN473" s="132"/>
      <c r="BO473" s="157">
        <v>0.25763666152954101</v>
      </c>
      <c r="BP473" s="202">
        <v>15902347</v>
      </c>
      <c r="BQ473" s="132">
        <v>16180978</v>
      </c>
      <c r="BR473" s="132">
        <v>1575</v>
      </c>
      <c r="BS473" s="132"/>
      <c r="BT473" s="132"/>
      <c r="BU473" s="132">
        <v>14881899</v>
      </c>
      <c r="BV473" s="132"/>
      <c r="BW473" s="132"/>
      <c r="BX473" s="132"/>
      <c r="BY473" s="132">
        <v>2144002.25</v>
      </c>
      <c r="BZ473" s="132">
        <v>0</v>
      </c>
      <c r="CA473" s="190">
        <v>0.59861858367919918</v>
      </c>
      <c r="CB473" s="185">
        <v>63.59</v>
      </c>
      <c r="CC473" s="185">
        <v>3351863.3993372158</v>
      </c>
      <c r="CD473" s="185">
        <v>40.596523284912109</v>
      </c>
      <c r="CE473" s="185">
        <v>3598694.6027924474</v>
      </c>
      <c r="CF473" s="185">
        <v>2959230.0181618826</v>
      </c>
      <c r="CG473" s="185">
        <v>2099549.230327229</v>
      </c>
      <c r="CH473" s="185">
        <v>2085375.8494028749</v>
      </c>
      <c r="CI473" s="195">
        <v>4704073.7986286525</v>
      </c>
      <c r="CJ473" s="185">
        <v>4264270.2481308868</v>
      </c>
      <c r="CK473" s="185">
        <v>2149071.25</v>
      </c>
      <c r="CL473" s="185">
        <v>0.5</v>
      </c>
      <c r="CM473" s="185">
        <v>2</v>
      </c>
      <c r="CN473" s="185">
        <f t="shared" si="97"/>
        <v>912</v>
      </c>
      <c r="CO473" s="185">
        <v>60871992</v>
      </c>
      <c r="CP473" s="186">
        <v>80.561767578125</v>
      </c>
      <c r="CQ473" s="185">
        <v>4444.9921875</v>
      </c>
      <c r="CR473" s="232">
        <v>7161.11279296875</v>
      </c>
      <c r="CS473" s="185">
        <v>27165</v>
      </c>
      <c r="CT473" s="185">
        <v>1558.10888671875</v>
      </c>
      <c r="CU473" s="185">
        <v>4355.37353515625</v>
      </c>
      <c r="CV473" s="185">
        <v>379519.57624855998</v>
      </c>
      <c r="CW473" s="233">
        <v>109.18</v>
      </c>
      <c r="CX473" s="186">
        <v>5677611.4579753233</v>
      </c>
    </row>
    <row r="474" spans="1:102">
      <c r="A474" s="587">
        <f t="shared" si="80"/>
        <v>42470.291666608799</v>
      </c>
      <c r="B474" s="166"/>
      <c r="C474" s="185">
        <v>0</v>
      </c>
      <c r="D474" s="161"/>
      <c r="E474" s="133">
        <f t="shared" si="94"/>
        <v>0</v>
      </c>
      <c r="F474" s="134">
        <v>2.7</v>
      </c>
      <c r="G474" s="185">
        <v>0</v>
      </c>
      <c r="H474" s="161"/>
      <c r="I474" s="135">
        <f t="shared" si="95"/>
        <v>0</v>
      </c>
      <c r="J474" s="136">
        <v>7.4999999999999997E-2</v>
      </c>
      <c r="K474" s="185"/>
      <c r="L474" s="185"/>
      <c r="M474" s="135">
        <f t="shared" si="90"/>
        <v>0</v>
      </c>
      <c r="N474" s="191"/>
      <c r="O474" s="185">
        <v>10.631016448808086</v>
      </c>
      <c r="P474" s="161"/>
      <c r="Q474" s="214">
        <f t="shared" si="84"/>
        <v>11.455616454223998</v>
      </c>
      <c r="R474" s="185">
        <v>112.50416265941578</v>
      </c>
      <c r="S474" s="192"/>
      <c r="T474" s="139">
        <f t="shared" si="79"/>
        <v>0</v>
      </c>
      <c r="U474" s="139">
        <f t="shared" si="85"/>
        <v>0</v>
      </c>
      <c r="V474" s="140"/>
      <c r="W474" s="196">
        <f t="shared" si="93"/>
        <v>11.455616454223998</v>
      </c>
      <c r="X474" s="197"/>
      <c r="Y474" s="198"/>
      <c r="Z474" s="172">
        <f t="shared" si="91"/>
        <v>1.0775654905047545</v>
      </c>
      <c r="AA474" s="173"/>
      <c r="AB474" s="199">
        <f t="shared" si="96"/>
        <v>0</v>
      </c>
      <c r="AC474" s="198"/>
      <c r="AD474" s="175">
        <f t="shared" si="92"/>
        <v>1</v>
      </c>
      <c r="AE474" s="176"/>
      <c r="AF474" s="244">
        <v>66.86666666666666</v>
      </c>
      <c r="AG474" s="229">
        <f t="shared" si="82"/>
        <v>0</v>
      </c>
      <c r="AH474" s="230">
        <v>0</v>
      </c>
      <c r="AI474" s="230">
        <v>0</v>
      </c>
      <c r="AJ474" s="238">
        <f t="shared" si="83"/>
        <v>0</v>
      </c>
      <c r="AK474" s="192">
        <v>0</v>
      </c>
      <c r="AL474" s="192">
        <v>0</v>
      </c>
      <c r="AM474" s="219">
        <f t="shared" si="86"/>
        <v>0</v>
      </c>
      <c r="AN474" s="179">
        <f t="shared" si="87"/>
        <v>0</v>
      </c>
      <c r="AO474" s="180"/>
      <c r="AP474" s="777">
        <f t="shared" si="81"/>
        <v>5.4516107970315222</v>
      </c>
      <c r="AQ474" s="201">
        <v>12157917</v>
      </c>
      <c r="AR474" s="132"/>
      <c r="AS474" s="132">
        <v>82237.796875</v>
      </c>
      <c r="AT474" s="132">
        <v>163638.625</v>
      </c>
      <c r="AU474" s="132">
        <v>407431.46875</v>
      </c>
      <c r="AV474" s="132">
        <v>662348.875</v>
      </c>
      <c r="AW474" s="132">
        <v>73592.140625</v>
      </c>
      <c r="AX474" s="132">
        <v>1795968.6641480711</v>
      </c>
      <c r="AY474" s="188"/>
      <c r="AZ474" s="132">
        <v>1368169.0625</v>
      </c>
      <c r="BA474" s="132">
        <v>62118</v>
      </c>
      <c r="BB474" s="132">
        <v>67505</v>
      </c>
      <c r="BC474" s="132">
        <v>33606</v>
      </c>
      <c r="BD474" s="132">
        <v>83999</v>
      </c>
      <c r="BE474" s="132">
        <v>126413</v>
      </c>
      <c r="BF474" s="132">
        <v>77140</v>
      </c>
      <c r="BG474" s="132">
        <v>123203</v>
      </c>
      <c r="BH474" s="132">
        <v>46538</v>
      </c>
      <c r="BI474" s="132">
        <v>103537</v>
      </c>
      <c r="BJ474" s="132"/>
      <c r="BK474" s="132"/>
      <c r="BL474" s="132"/>
      <c r="BM474" s="132"/>
      <c r="BN474" s="132"/>
      <c r="BO474" s="157">
        <v>0.27014690399169922</v>
      </c>
      <c r="BP474" s="202">
        <v>15908721</v>
      </c>
      <c r="BQ474" s="132">
        <v>16185384</v>
      </c>
      <c r="BR474" s="132">
        <v>1500</v>
      </c>
      <c r="BS474" s="132"/>
      <c r="BT474" s="132"/>
      <c r="BU474" s="132">
        <v>14886007</v>
      </c>
      <c r="BV474" s="132"/>
      <c r="BW474" s="132"/>
      <c r="BX474" s="132"/>
      <c r="BY474" s="132">
        <v>2144014</v>
      </c>
      <c r="BZ474" s="132">
        <v>0</v>
      </c>
      <c r="CA474" s="190">
        <v>0.5058772277832031</v>
      </c>
      <c r="CB474" s="185">
        <v>63.59</v>
      </c>
      <c r="CC474" s="185">
        <v>3358142.7995689884</v>
      </c>
      <c r="CD474" s="185">
        <v>43.425495147705078</v>
      </c>
      <c r="CE474" s="185">
        <v>3605314.0109785851</v>
      </c>
      <c r="CF474" s="185">
        <v>2965824.8364120377</v>
      </c>
      <c r="CG474" s="185">
        <v>2099549.230327229</v>
      </c>
      <c r="CH474" s="185">
        <v>2085375.8494028749</v>
      </c>
      <c r="CI474" s="195">
        <v>4704084.8348990828</v>
      </c>
      <c r="CJ474" s="185">
        <v>4264276.2340757595</v>
      </c>
      <c r="CK474" s="185">
        <v>2149071.25</v>
      </c>
      <c r="CL474" s="185">
        <v>0.5</v>
      </c>
      <c r="CM474" s="185">
        <v>2</v>
      </c>
      <c r="CN474" s="185">
        <f t="shared" si="97"/>
        <v>912</v>
      </c>
      <c r="CO474" s="185">
        <v>60877612</v>
      </c>
      <c r="CP474" s="186">
        <v>78.754150390625</v>
      </c>
      <c r="CQ474" s="185">
        <v>4450.701171875</v>
      </c>
      <c r="CR474" s="232">
        <v>7200.7373046875</v>
      </c>
      <c r="CS474" s="185">
        <v>27215</v>
      </c>
      <c r="CT474" s="185">
        <v>1558.1094970703125</v>
      </c>
      <c r="CU474" s="185">
        <v>4355.37353515625</v>
      </c>
      <c r="CV474" s="185">
        <v>379569.85354518442</v>
      </c>
      <c r="CW474" s="233">
        <v>94.64</v>
      </c>
      <c r="CX474" s="186">
        <v>5680951.9457627395</v>
      </c>
    </row>
    <row r="475" spans="1:102">
      <c r="A475" s="587">
        <f t="shared" si="80"/>
        <v>42471.291666608799</v>
      </c>
      <c r="B475" s="166"/>
      <c r="C475" s="185">
        <v>0</v>
      </c>
      <c r="D475" s="161"/>
      <c r="E475" s="133">
        <f t="shared" si="94"/>
        <v>0</v>
      </c>
      <c r="F475" s="134">
        <v>2.7</v>
      </c>
      <c r="G475" s="185">
        <v>0</v>
      </c>
      <c r="H475" s="161"/>
      <c r="I475" s="135">
        <f t="shared" si="95"/>
        <v>0</v>
      </c>
      <c r="J475" s="136">
        <v>7.4999999999999997E-2</v>
      </c>
      <c r="K475" s="185"/>
      <c r="L475" s="185"/>
      <c r="M475" s="135">
        <f t="shared" si="90"/>
        <v>0</v>
      </c>
      <c r="N475" s="191"/>
      <c r="O475" s="185">
        <v>6.9860954906014783</v>
      </c>
      <c r="P475" s="161"/>
      <c r="Q475" s="214">
        <f t="shared" si="84"/>
        <v>7.5279754140430351</v>
      </c>
      <c r="R475" s="185">
        <v>102.26930577067573</v>
      </c>
      <c r="S475" s="192"/>
      <c r="T475" s="139">
        <f t="shared" si="79"/>
        <v>0</v>
      </c>
      <c r="U475" s="139">
        <f t="shared" si="85"/>
        <v>0</v>
      </c>
      <c r="V475" s="140"/>
      <c r="W475" s="196">
        <f t="shared" si="93"/>
        <v>7.5279754140430351</v>
      </c>
      <c r="X475" s="197"/>
      <c r="Y475" s="198"/>
      <c r="Z475" s="172">
        <f t="shared" si="91"/>
        <v>1.0775654905047545</v>
      </c>
      <c r="AA475" s="173"/>
      <c r="AB475" s="199">
        <f t="shared" si="96"/>
        <v>0</v>
      </c>
      <c r="AC475" s="198"/>
      <c r="AD475" s="175">
        <f t="shared" si="92"/>
        <v>1</v>
      </c>
      <c r="AE475" s="176"/>
      <c r="AF475" s="244">
        <v>66.86666666666666</v>
      </c>
      <c r="AG475" s="229">
        <f t="shared" si="82"/>
        <v>0</v>
      </c>
      <c r="AH475" s="230">
        <v>0</v>
      </c>
      <c r="AI475" s="230">
        <v>0</v>
      </c>
      <c r="AJ475" s="238">
        <f t="shared" si="83"/>
        <v>0</v>
      </c>
      <c r="AK475" s="192">
        <v>0</v>
      </c>
      <c r="AL475" s="192">
        <v>0</v>
      </c>
      <c r="AM475" s="219">
        <f t="shared" si="86"/>
        <v>0</v>
      </c>
      <c r="AN475" s="179">
        <f t="shared" si="87"/>
        <v>0</v>
      </c>
      <c r="AO475" s="180"/>
      <c r="AP475" s="777">
        <f t="shared" si="81"/>
        <v>5.3972408285084086</v>
      </c>
      <c r="AQ475" s="201">
        <v>12158078</v>
      </c>
      <c r="AR475" s="132"/>
      <c r="AS475" s="132">
        <v>82352.2890625</v>
      </c>
      <c r="AT475" s="132">
        <v>164088.453125</v>
      </c>
      <c r="AU475" s="132">
        <v>408310.90625</v>
      </c>
      <c r="AV475" s="132">
        <v>663929.1875</v>
      </c>
      <c r="AW475" s="132">
        <v>73760.6953125</v>
      </c>
      <c r="AX475" s="132">
        <v>1797705.2102633135</v>
      </c>
      <c r="AY475" s="188"/>
      <c r="AZ475" s="132">
        <v>1368169.0625</v>
      </c>
      <c r="BA475" s="132">
        <v>62688</v>
      </c>
      <c r="BB475" s="132">
        <v>68111</v>
      </c>
      <c r="BC475" s="132">
        <v>33909</v>
      </c>
      <c r="BD475" s="132">
        <v>84625</v>
      </c>
      <c r="BE475" s="132">
        <v>127635</v>
      </c>
      <c r="BF475" s="132">
        <v>77326</v>
      </c>
      <c r="BG475" s="132">
        <v>125632</v>
      </c>
      <c r="BH475" s="132">
        <v>47831</v>
      </c>
      <c r="BI475" s="132">
        <v>105459</v>
      </c>
      <c r="BJ475" s="132"/>
      <c r="BK475" s="132"/>
      <c r="BL475" s="132"/>
      <c r="BM475" s="132"/>
      <c r="BN475" s="132"/>
      <c r="BO475" s="157">
        <v>0.3</v>
      </c>
      <c r="BP475" s="202">
        <v>15915523</v>
      </c>
      <c r="BQ475" s="132">
        <v>16194877</v>
      </c>
      <c r="BR475" s="132">
        <v>1500</v>
      </c>
      <c r="BS475" s="132"/>
      <c r="BT475" s="132"/>
      <c r="BU475" s="132">
        <v>14888449</v>
      </c>
      <c r="BV475" s="132"/>
      <c r="BW475" s="132"/>
      <c r="BX475" s="132"/>
      <c r="BY475" s="132">
        <v>2144027.5</v>
      </c>
      <c r="BZ475" s="132">
        <v>0</v>
      </c>
      <c r="CA475" s="190">
        <v>0.81699028015136721</v>
      </c>
      <c r="CB475" s="185">
        <v>63.59</v>
      </c>
      <c r="CC475" s="185">
        <v>3363360.966770255</v>
      </c>
      <c r="CD475" s="185">
        <v>42.901458740234375</v>
      </c>
      <c r="CE475" s="185">
        <v>3610916.9610522445</v>
      </c>
      <c r="CF475" s="185">
        <v>2971504.342956942</v>
      </c>
      <c r="CG475" s="185">
        <v>2099549.230327229</v>
      </c>
      <c r="CH475" s="185">
        <v>2085375.8526666015</v>
      </c>
      <c r="CI475" s="195">
        <v>4704107.0728273522</v>
      </c>
      <c r="CJ475" s="185">
        <v>4264282.3466627942</v>
      </c>
      <c r="CK475" s="185">
        <v>2153415.5</v>
      </c>
      <c r="CL475" s="185">
        <v>0.5</v>
      </c>
      <c r="CM475" s="185">
        <v>2</v>
      </c>
      <c r="CN475" s="185">
        <f t="shared" si="97"/>
        <v>912</v>
      </c>
      <c r="CO475" s="185">
        <v>60887480</v>
      </c>
      <c r="CP475" s="186">
        <v>89.7779541015625</v>
      </c>
      <c r="CQ475" s="185">
        <v>4452.08642578125</v>
      </c>
      <c r="CR475" s="232">
        <v>7269.0849609375</v>
      </c>
      <c r="CS475" s="185">
        <v>27279</v>
      </c>
      <c r="CT475" s="185">
        <v>1558.109619140625</v>
      </c>
      <c r="CU475" s="185">
        <v>4355.37353515625</v>
      </c>
      <c r="CV475" s="185">
        <v>379617.27379693382</v>
      </c>
      <c r="CW475" s="233">
        <v>109.18</v>
      </c>
      <c r="CX475" s="186">
        <v>5691755.2291822266</v>
      </c>
    </row>
    <row r="476" spans="1:102">
      <c r="A476" s="587">
        <f t="shared" si="80"/>
        <v>42472.291666608799</v>
      </c>
      <c r="B476" s="166"/>
      <c r="C476" s="185">
        <v>0</v>
      </c>
      <c r="D476" s="161"/>
      <c r="E476" s="133">
        <f t="shared" si="94"/>
        <v>0</v>
      </c>
      <c r="F476" s="134">
        <v>2.7</v>
      </c>
      <c r="G476" s="185">
        <v>0</v>
      </c>
      <c r="H476" s="161"/>
      <c r="I476" s="135">
        <f t="shared" si="95"/>
        <v>0</v>
      </c>
      <c r="J476" s="136">
        <v>7.4999999999999997E-2</v>
      </c>
      <c r="K476" s="185"/>
      <c r="L476" s="185"/>
      <c r="M476" s="135">
        <f t="shared" si="90"/>
        <v>0</v>
      </c>
      <c r="N476" s="191"/>
      <c r="O476" s="185">
        <v>1.9973840743922</v>
      </c>
      <c r="P476" s="161"/>
      <c r="Q476" s="214">
        <f t="shared" si="84"/>
        <v>2.1523121498488158</v>
      </c>
      <c r="R476" s="185">
        <v>4.5102794384376086</v>
      </c>
      <c r="S476" s="192"/>
      <c r="T476" s="139">
        <f t="shared" si="79"/>
        <v>0</v>
      </c>
      <c r="U476" s="139">
        <f t="shared" si="85"/>
        <v>0</v>
      </c>
      <c r="V476" s="140"/>
      <c r="W476" s="196">
        <f t="shared" si="93"/>
        <v>2.1523121498488158</v>
      </c>
      <c r="X476" s="197"/>
      <c r="Y476" s="198"/>
      <c r="Z476" s="172">
        <f t="shared" si="91"/>
        <v>1.0775654905047545</v>
      </c>
      <c r="AA476" s="173"/>
      <c r="AB476" s="199">
        <f t="shared" si="96"/>
        <v>0</v>
      </c>
      <c r="AC476" s="198"/>
      <c r="AD476" s="175">
        <f t="shared" si="92"/>
        <v>1</v>
      </c>
      <c r="AE476" s="176"/>
      <c r="AF476" s="244">
        <v>66.86666666666666</v>
      </c>
      <c r="AG476" s="229">
        <f t="shared" si="82"/>
        <v>0</v>
      </c>
      <c r="AH476" s="230">
        <v>0</v>
      </c>
      <c r="AI476" s="230">
        <v>0</v>
      </c>
      <c r="AJ476" s="238">
        <f t="shared" si="83"/>
        <v>0</v>
      </c>
      <c r="AK476" s="192">
        <v>0</v>
      </c>
      <c r="AL476" s="192">
        <v>0</v>
      </c>
      <c r="AM476" s="219">
        <f t="shared" si="86"/>
        <v>0</v>
      </c>
      <c r="AN476" s="179">
        <f t="shared" si="87"/>
        <v>0</v>
      </c>
      <c r="AO476" s="180"/>
      <c r="AP476" s="777">
        <f t="shared" si="81"/>
        <v>5.3453812602242436</v>
      </c>
      <c r="AQ476" s="245">
        <f>12163792+12172.9189453125</f>
        <v>12175964.918945313</v>
      </c>
      <c r="AR476" s="132"/>
      <c r="AS476" s="132">
        <v>82461.8984375</v>
      </c>
      <c r="AT476" s="132">
        <v>164535.140625</v>
      </c>
      <c r="AU476" s="132">
        <v>409164.78125</v>
      </c>
      <c r="AV476" s="132">
        <v>665445.4375</v>
      </c>
      <c r="AW476" s="132">
        <v>73912.40625</v>
      </c>
      <c r="AX476" s="132">
        <v>1798145.0223597973</v>
      </c>
      <c r="AY476" s="188"/>
      <c r="AZ476" s="132">
        <v>1368169.0625</v>
      </c>
      <c r="BA476" s="132">
        <v>63096</v>
      </c>
      <c r="BB476" s="132">
        <v>68545</v>
      </c>
      <c r="BC476" s="132">
        <v>34125</v>
      </c>
      <c r="BD476" s="132">
        <v>85100</v>
      </c>
      <c r="BE476" s="132">
        <v>128513</v>
      </c>
      <c r="BF476" s="132">
        <v>77466</v>
      </c>
      <c r="BG476" s="132">
        <v>127382</v>
      </c>
      <c r="BH476" s="132">
        <v>48753</v>
      </c>
      <c r="BI476" s="132">
        <v>106804</v>
      </c>
      <c r="BJ476" s="132"/>
      <c r="BK476" s="132"/>
      <c r="BL476" s="132"/>
      <c r="BM476" s="132"/>
      <c r="BN476" s="132"/>
      <c r="BO476" s="157">
        <v>0.89790855407714842</v>
      </c>
      <c r="BP476" s="202">
        <v>15920833</v>
      </c>
      <c r="BQ476" s="132">
        <v>16201056</v>
      </c>
      <c r="BR476" s="132">
        <v>75</v>
      </c>
      <c r="BS476" s="132"/>
      <c r="BT476" s="132"/>
      <c r="BU476" s="132">
        <v>14890462</v>
      </c>
      <c r="BV476" s="132"/>
      <c r="BW476" s="132"/>
      <c r="BX476" s="132"/>
      <c r="BY476" s="132">
        <v>2144043</v>
      </c>
      <c r="BZ476" s="132">
        <v>0</v>
      </c>
      <c r="CA476" s="190">
        <v>0.94989883422851562</v>
      </c>
      <c r="CB476" s="185">
        <v>63.59</v>
      </c>
      <c r="CC476" s="185">
        <v>3363913.4602768868</v>
      </c>
      <c r="CD476" s="185">
        <v>43.100170135498047</v>
      </c>
      <c r="CE476" s="185">
        <v>3611722.4864903037</v>
      </c>
      <c r="CF476" s="185">
        <v>2972284.2460911721</v>
      </c>
      <c r="CG476" s="185">
        <v>2099549.230327229</v>
      </c>
      <c r="CH476" s="185">
        <v>2085375.8526666015</v>
      </c>
      <c r="CI476" s="195">
        <v>4704138.5560040064</v>
      </c>
      <c r="CJ476" s="185">
        <v>4264282.3466627942</v>
      </c>
      <c r="CK476" s="185">
        <v>2158726.25</v>
      </c>
      <c r="CL476" s="185">
        <v>0.5</v>
      </c>
      <c r="CM476" s="185">
        <v>2</v>
      </c>
      <c r="CN476" s="185">
        <f t="shared" si="97"/>
        <v>912</v>
      </c>
      <c r="CO476" s="185">
        <v>60902632</v>
      </c>
      <c r="CP476" s="186">
        <v>73.0211181640625</v>
      </c>
      <c r="CQ476" s="185">
        <v>4452.08642578125</v>
      </c>
      <c r="CR476" s="232">
        <v>7341.5048828125</v>
      </c>
      <c r="CS476" s="185">
        <v>27342</v>
      </c>
      <c r="CT476" s="185">
        <v>1558.1097412109375</v>
      </c>
      <c r="CU476" s="185">
        <v>4355.37353515625</v>
      </c>
      <c r="CV476" s="185">
        <v>379661.64398986642</v>
      </c>
      <c r="CW476" s="233">
        <v>109.18</v>
      </c>
      <c r="CX476" s="186">
        <v>5700535.9573635459</v>
      </c>
    </row>
    <row r="477" spans="1:102">
      <c r="A477" s="587">
        <f t="shared" si="80"/>
        <v>42473.291666608799</v>
      </c>
      <c r="B477" s="166"/>
      <c r="C477" s="185">
        <v>4313</v>
      </c>
      <c r="D477" s="161"/>
      <c r="E477" s="133">
        <f t="shared" si="94"/>
        <v>4428.9260789854161</v>
      </c>
      <c r="F477" s="134">
        <v>2.7</v>
      </c>
      <c r="G477" s="185">
        <v>0</v>
      </c>
      <c r="H477" s="161"/>
      <c r="I477" s="135">
        <f t="shared" si="95"/>
        <v>0</v>
      </c>
      <c r="J477" s="136">
        <v>7.4999999999999997E-2</v>
      </c>
      <c r="K477" s="185"/>
      <c r="L477" s="185"/>
      <c r="M477" s="135">
        <f t="shared" si="90"/>
        <v>0</v>
      </c>
      <c r="N477" s="191"/>
      <c r="O477" s="185">
        <v>1823.3425460551932</v>
      </c>
      <c r="P477" s="161"/>
      <c r="Q477" s="214">
        <f t="shared" si="84"/>
        <v>1964.7710049981522</v>
      </c>
      <c r="R477" s="185">
        <v>7476.595089237001</v>
      </c>
      <c r="S477" s="192"/>
      <c r="T477" s="139">
        <f t="shared" si="79"/>
        <v>2464.1550739872637</v>
      </c>
      <c r="U477" s="139">
        <f t="shared" si="85"/>
        <v>2464.1550739872637</v>
      </c>
      <c r="V477" s="140"/>
      <c r="W477" s="196">
        <f t="shared" si="93"/>
        <v>4428.9260789854161</v>
      </c>
      <c r="X477" s="197"/>
      <c r="Y477" s="198"/>
      <c r="Z477" s="172">
        <f t="shared" si="91"/>
        <v>1.0775654905047545</v>
      </c>
      <c r="AA477" s="173"/>
      <c r="AB477" s="199">
        <f t="shared" si="96"/>
        <v>0</v>
      </c>
      <c r="AC477" s="198"/>
      <c r="AD477" s="175">
        <f t="shared" si="92"/>
        <v>1</v>
      </c>
      <c r="AE477" s="176"/>
      <c r="AF477" s="244">
        <v>66.86666666666666</v>
      </c>
      <c r="AG477" s="229">
        <f t="shared" si="82"/>
        <v>2</v>
      </c>
      <c r="AH477" s="230">
        <v>1</v>
      </c>
      <c r="AI477" s="230">
        <v>1</v>
      </c>
      <c r="AJ477" s="238">
        <f t="shared" si="83"/>
        <v>0</v>
      </c>
      <c r="AK477" s="192">
        <v>0</v>
      </c>
      <c r="AL477" s="192">
        <v>0</v>
      </c>
      <c r="AM477" s="219">
        <f t="shared" si="86"/>
        <v>2464.1550739872637</v>
      </c>
      <c r="AN477" s="179">
        <f t="shared" si="87"/>
        <v>0</v>
      </c>
      <c r="AO477" s="180"/>
      <c r="AP477" s="777">
        <f t="shared" si="81"/>
        <v>5.2960320921790274</v>
      </c>
      <c r="AQ477" s="245">
        <f>12163792+23622.689453125</f>
        <v>12187414.689453125</v>
      </c>
      <c r="AR477" s="132"/>
      <c r="AS477" s="132">
        <v>82568.6171875</v>
      </c>
      <c r="AT477" s="132">
        <v>164974.875</v>
      </c>
      <c r="AU477" s="132">
        <v>409997.125</v>
      </c>
      <c r="AV477" s="132">
        <v>666925</v>
      </c>
      <c r="AW477" s="132">
        <v>74059.9453125</v>
      </c>
      <c r="AX477" s="132">
        <v>1800151.9930111475</v>
      </c>
      <c r="AY477" s="188"/>
      <c r="AZ477" s="132">
        <v>1368169.0625</v>
      </c>
      <c r="BA477" s="132">
        <v>63478.75</v>
      </c>
      <c r="BB477" s="132">
        <v>68860.3</v>
      </c>
      <c r="BC477" s="132">
        <v>34296.800000000003</v>
      </c>
      <c r="BD477" s="132">
        <v>85443.95</v>
      </c>
      <c r="BE477" s="132">
        <v>129149.5</v>
      </c>
      <c r="BF477" s="132">
        <v>77569.264999999999</v>
      </c>
      <c r="BG477" s="132">
        <v>128638</v>
      </c>
      <c r="BH477" s="132">
        <v>49420.5</v>
      </c>
      <c r="BI477" s="132">
        <v>107770</v>
      </c>
      <c r="BJ477" s="132"/>
      <c r="BK477" s="132"/>
      <c r="BL477" s="132"/>
      <c r="BM477" s="132"/>
      <c r="BN477" s="132"/>
      <c r="BO477" s="157">
        <v>0.93689476013183592</v>
      </c>
      <c r="BP477" s="202">
        <v>15939532</v>
      </c>
      <c r="BQ477" s="132">
        <v>16218465</v>
      </c>
      <c r="BR477" s="132">
        <v>75</v>
      </c>
      <c r="BS477" s="132"/>
      <c r="BT477" s="132"/>
      <c r="BU477" s="132">
        <v>14911335</v>
      </c>
      <c r="BV477" s="132"/>
      <c r="BW477" s="132"/>
      <c r="BX477" s="132"/>
      <c r="BY477" s="132">
        <v>2161063.25</v>
      </c>
      <c r="BZ477" s="132">
        <v>0</v>
      </c>
      <c r="CA477" s="190">
        <v>0.74604003906250005</v>
      </c>
      <c r="CB477" s="185">
        <v>63.59</v>
      </c>
      <c r="CC477" s="185">
        <v>3369701.2835053513</v>
      </c>
      <c r="CD477" s="185">
        <v>54.873989105224609</v>
      </c>
      <c r="CE477" s="185">
        <v>3617881.8031826802</v>
      </c>
      <c r="CF477" s="185">
        <v>2978564.1264255675</v>
      </c>
      <c r="CG477" s="185">
        <v>2102151.0810882822</v>
      </c>
      <c r="CH477" s="185">
        <v>2087952.1446255904</v>
      </c>
      <c r="CI477" s="195">
        <v>4710860.8529149117</v>
      </c>
      <c r="CJ477" s="185">
        <v>4269886.4061965905</v>
      </c>
      <c r="CK477" s="185">
        <v>2165287.5</v>
      </c>
      <c r="CL477" s="185">
        <v>0.5</v>
      </c>
      <c r="CM477" s="185">
        <v>2</v>
      </c>
      <c r="CN477" s="185">
        <f t="shared" si="97"/>
        <v>912</v>
      </c>
      <c r="CO477" s="185">
        <v>60927392</v>
      </c>
      <c r="CP477" s="186">
        <v>100.86489868164063</v>
      </c>
      <c r="CQ477" s="185">
        <v>4452.08642578125</v>
      </c>
      <c r="CR477" s="232">
        <v>7413.02392578125</v>
      </c>
      <c r="CS477" s="185">
        <v>27405</v>
      </c>
      <c r="CT477" s="185">
        <v>1558.10986328125</v>
      </c>
      <c r="CU477" s="185">
        <v>4355.37353515625</v>
      </c>
      <c r="CV477" s="185">
        <v>379703.72166295687</v>
      </c>
      <c r="CW477" s="233">
        <v>109.18</v>
      </c>
      <c r="CX477" s="186">
        <v>5708765.5728099234</v>
      </c>
    </row>
    <row r="478" spans="1:102">
      <c r="A478" s="587">
        <f t="shared" si="80"/>
        <v>42474.291666608799</v>
      </c>
      <c r="B478" s="166"/>
      <c r="C478" s="185">
        <v>49020</v>
      </c>
      <c r="D478" s="161"/>
      <c r="E478" s="133">
        <f t="shared" si="94"/>
        <v>50337.573937367291</v>
      </c>
      <c r="F478" s="134">
        <v>2.7</v>
      </c>
      <c r="G478" s="185">
        <v>973</v>
      </c>
      <c r="H478" s="161"/>
      <c r="I478" s="135">
        <f t="shared" si="95"/>
        <v>973.4936195121951</v>
      </c>
      <c r="J478" s="136">
        <v>7.4999999999999997E-2</v>
      </c>
      <c r="K478" s="185"/>
      <c r="L478" s="185"/>
      <c r="M478" s="135">
        <f t="shared" si="90"/>
        <v>0</v>
      </c>
      <c r="N478" s="191"/>
      <c r="O478" s="185">
        <v>30551.242316530475</v>
      </c>
      <c r="P478" s="161"/>
      <c r="Q478" s="214">
        <f t="shared" si="84"/>
        <v>32920.964412341775</v>
      </c>
      <c r="R478" s="185">
        <v>28053.635623065566</v>
      </c>
      <c r="S478" s="192"/>
      <c r="T478" s="139">
        <f t="shared" si="79"/>
        <v>16443.115905513325</v>
      </c>
      <c r="U478" s="139">
        <f t="shared" si="85"/>
        <v>16443.115905513325</v>
      </c>
      <c r="V478" s="140"/>
      <c r="W478" s="196">
        <f t="shared" si="93"/>
        <v>41707.36222444813</v>
      </c>
      <c r="X478" s="197"/>
      <c r="Y478" s="198"/>
      <c r="Z478" s="172">
        <f t="shared" si="91"/>
        <v>1.0775654905047545</v>
      </c>
      <c r="AA478" s="173"/>
      <c r="AB478" s="199">
        <f t="shared" si="96"/>
        <v>7656.7180934069684</v>
      </c>
      <c r="AC478" s="198"/>
      <c r="AD478" s="175">
        <f t="shared" si="92"/>
        <v>1</v>
      </c>
      <c r="AE478" s="176"/>
      <c r="AF478" s="200">
        <v>66</v>
      </c>
      <c r="AG478" s="229">
        <f t="shared" si="82"/>
        <v>140</v>
      </c>
      <c r="AH478" s="230">
        <v>76</v>
      </c>
      <c r="AI478" s="230">
        <v>64</v>
      </c>
      <c r="AJ478" s="238">
        <f t="shared" si="83"/>
        <v>122</v>
      </c>
      <c r="AK478" s="192">
        <v>21</v>
      </c>
      <c r="AL478" s="192">
        <v>101</v>
      </c>
      <c r="AM478" s="219">
        <f t="shared" si="86"/>
        <v>8786.3978121063574</v>
      </c>
      <c r="AN478" s="179">
        <f t="shared" si="87"/>
        <v>7656.7180934069684</v>
      </c>
      <c r="AO478" s="180"/>
      <c r="AP478" s="777">
        <f t="shared" si="81"/>
        <v>5.2491933243727598</v>
      </c>
      <c r="AQ478" s="245">
        <f>12163792+37407.72265625</f>
        <v>12201199.72265625</v>
      </c>
      <c r="AR478" s="132"/>
      <c r="AS478" s="132">
        <v>82680.0546875</v>
      </c>
      <c r="AT478" s="132">
        <v>165422.421875</v>
      </c>
      <c r="AU478" s="132">
        <v>410847.875</v>
      </c>
      <c r="AV478" s="132">
        <v>668458.4375</v>
      </c>
      <c r="AW478" s="132">
        <v>74215.109375</v>
      </c>
      <c r="AX478" s="132">
        <v>1803417.6524526489</v>
      </c>
      <c r="AY478" s="188"/>
      <c r="AZ478" s="132">
        <v>1368169.0625</v>
      </c>
      <c r="BA478" s="132">
        <v>63861.5</v>
      </c>
      <c r="BB478" s="132">
        <v>69175.600000000006</v>
      </c>
      <c r="BC478" s="132">
        <v>34468.6</v>
      </c>
      <c r="BD478" s="132">
        <v>85787.9</v>
      </c>
      <c r="BE478" s="132">
        <v>129786</v>
      </c>
      <c r="BF478" s="132">
        <v>77672.53</v>
      </c>
      <c r="BG478" s="132">
        <v>129894</v>
      </c>
      <c r="BH478" s="132">
        <v>50088</v>
      </c>
      <c r="BI478" s="132">
        <v>108736</v>
      </c>
      <c r="BJ478" s="132"/>
      <c r="BK478" s="132"/>
      <c r="BL478" s="132"/>
      <c r="BM478" s="132"/>
      <c r="BN478" s="132"/>
      <c r="BO478" s="157">
        <v>0.94219512939453121</v>
      </c>
      <c r="BP478" s="202">
        <v>15958145</v>
      </c>
      <c r="BQ478" s="132">
        <v>16236150</v>
      </c>
      <c r="BR478" s="132">
        <v>75</v>
      </c>
      <c r="BS478" s="132"/>
      <c r="BT478" s="132"/>
      <c r="BU478" s="132">
        <v>14922989</v>
      </c>
      <c r="BV478" s="132"/>
      <c r="BW478" s="132"/>
      <c r="BX478" s="132"/>
      <c r="BY478" s="132">
        <v>2161080</v>
      </c>
      <c r="BZ478" s="132">
        <v>0</v>
      </c>
      <c r="CA478" s="190">
        <v>0.94537498474121096</v>
      </c>
      <c r="CB478" s="185">
        <v>69.209999999999994</v>
      </c>
      <c r="CC478" s="185">
        <v>3375111.1503382009</v>
      </c>
      <c r="CD478" s="185">
        <v>81.522270202636719</v>
      </c>
      <c r="CE478" s="185">
        <v>3623634.8372073038</v>
      </c>
      <c r="CF478" s="185">
        <v>2984395.6189016639</v>
      </c>
      <c r="CG478" s="185">
        <v>2107696.6485213568</v>
      </c>
      <c r="CH478" s="185">
        <v>2093522.4205080965</v>
      </c>
      <c r="CI478" s="195">
        <v>4717618.070095459</v>
      </c>
      <c r="CJ478" s="185">
        <v>4276880.8625683775</v>
      </c>
      <c r="CK478" s="185">
        <v>2171347.5</v>
      </c>
      <c r="CL478" s="185">
        <v>0.5</v>
      </c>
      <c r="CM478" s="185">
        <v>2</v>
      </c>
      <c r="CN478" s="185">
        <f t="shared" si="97"/>
        <v>912</v>
      </c>
      <c r="CO478" s="185">
        <v>60989196</v>
      </c>
      <c r="CP478" s="186">
        <v>109.55747222900391</v>
      </c>
      <c r="CQ478" s="185">
        <v>4452.08642578125</v>
      </c>
      <c r="CR478" s="232">
        <v>7483.9267578125</v>
      </c>
      <c r="CS478" s="185">
        <v>27466</v>
      </c>
      <c r="CT478" s="185">
        <v>1558.110107421875</v>
      </c>
      <c r="CU478" s="185">
        <v>4355.37353515625</v>
      </c>
      <c r="CV478" s="185">
        <v>379754.75393581297</v>
      </c>
      <c r="CW478" s="233">
        <v>101.75</v>
      </c>
      <c r="CX478" s="186">
        <v>5722755.8285773145</v>
      </c>
    </row>
    <row r="479" spans="1:102">
      <c r="A479" s="587">
        <f t="shared" si="80"/>
        <v>42475.291666608799</v>
      </c>
      <c r="B479" s="166"/>
      <c r="C479" s="185">
        <v>55448</v>
      </c>
      <c r="D479" s="161"/>
      <c r="E479" s="133">
        <f t="shared" si="94"/>
        <v>56938.347606673633</v>
      </c>
      <c r="F479" s="134">
        <v>2.7</v>
      </c>
      <c r="G479" s="185">
        <v>904</v>
      </c>
      <c r="H479" s="161"/>
      <c r="I479" s="135">
        <f t="shared" si="95"/>
        <v>904.45861463414633</v>
      </c>
      <c r="J479" s="136">
        <v>7.4999999999999997E-2</v>
      </c>
      <c r="K479" s="185"/>
      <c r="L479" s="185"/>
      <c r="M479" s="135">
        <f t="shared" si="90"/>
        <v>0</v>
      </c>
      <c r="N479" s="191"/>
      <c r="O479" s="185">
        <v>27164.489735874195</v>
      </c>
      <c r="P479" s="161"/>
      <c r="Q479" s="214">
        <f t="shared" si="84"/>
        <v>29271.516706548646</v>
      </c>
      <c r="R479" s="185">
        <v>23887.285547350199</v>
      </c>
      <c r="S479" s="192"/>
      <c r="T479" s="139">
        <f t="shared" si="79"/>
        <v>26762.372285490841</v>
      </c>
      <c r="U479" s="139">
        <f t="shared" si="85"/>
        <v>26762.372285490841</v>
      </c>
      <c r="V479" s="140"/>
      <c r="W479" s="196">
        <f t="shared" si="93"/>
        <v>41690.656786743741</v>
      </c>
      <c r="X479" s="197"/>
      <c r="Y479" s="198"/>
      <c r="Z479" s="172">
        <f t="shared" si="91"/>
        <v>1.0775654905047545</v>
      </c>
      <c r="AA479" s="173"/>
      <c r="AB479" s="199">
        <f t="shared" si="96"/>
        <v>14343.232205295744</v>
      </c>
      <c r="AC479" s="198"/>
      <c r="AD479" s="175">
        <f t="shared" si="92"/>
        <v>1</v>
      </c>
      <c r="AE479" s="176"/>
      <c r="AF479" s="200">
        <v>66.448504983388702</v>
      </c>
      <c r="AG479" s="229">
        <f t="shared" si="82"/>
        <v>142</v>
      </c>
      <c r="AH479" s="230">
        <v>80</v>
      </c>
      <c r="AI479" s="230">
        <v>62</v>
      </c>
      <c r="AJ479" s="238">
        <f t="shared" si="83"/>
        <v>164</v>
      </c>
      <c r="AK479" s="192">
        <v>109</v>
      </c>
      <c r="AL479" s="192">
        <v>55</v>
      </c>
      <c r="AM479" s="219">
        <f t="shared" si="86"/>
        <v>12419.140080195097</v>
      </c>
      <c r="AN479" s="179">
        <f t="shared" si="87"/>
        <v>14343.232205295744</v>
      </c>
      <c r="AO479" s="180"/>
      <c r="AP479" s="777">
        <f t="shared" si="81"/>
        <v>5.2048649568054399</v>
      </c>
      <c r="AQ479" s="245">
        <f>12163792+55477.6171875</f>
        <v>12219269.6171875</v>
      </c>
      <c r="AR479" s="132"/>
      <c r="AS479" s="132">
        <v>82790.5703125</v>
      </c>
      <c r="AT479" s="132">
        <v>165873.390625</v>
      </c>
      <c r="AU479" s="132">
        <v>411692.53125</v>
      </c>
      <c r="AV479" s="132">
        <v>669953.8125</v>
      </c>
      <c r="AW479" s="132">
        <v>74367.578125</v>
      </c>
      <c r="AX479" s="132">
        <v>1806381.2203467402</v>
      </c>
      <c r="AY479" s="188"/>
      <c r="AZ479" s="132">
        <v>1368169.0625</v>
      </c>
      <c r="BA479" s="132">
        <v>64084.3</v>
      </c>
      <c r="BB479" s="132">
        <v>69592.3</v>
      </c>
      <c r="BC479" s="132">
        <v>34645.5</v>
      </c>
      <c r="BD479" s="132">
        <v>86242.8</v>
      </c>
      <c r="BE479" s="132">
        <v>130629</v>
      </c>
      <c r="BF479" s="132">
        <v>77826</v>
      </c>
      <c r="BG479" s="132">
        <v>131566</v>
      </c>
      <c r="BH479" s="132">
        <v>50966</v>
      </c>
      <c r="BI479" s="132">
        <v>110013</v>
      </c>
      <c r="BJ479" s="132"/>
      <c r="BK479" s="132"/>
      <c r="BL479" s="132"/>
      <c r="BM479" s="132"/>
      <c r="BN479" s="132"/>
      <c r="BO479" s="157">
        <v>0.91633628845214843</v>
      </c>
      <c r="BP479" s="202">
        <v>15989594</v>
      </c>
      <c r="BQ479" s="132">
        <v>16266130</v>
      </c>
      <c r="BR479" s="132">
        <v>75</v>
      </c>
      <c r="BS479" s="132"/>
      <c r="BT479" s="132"/>
      <c r="BU479" s="132">
        <v>14949012</v>
      </c>
      <c r="BV479" s="132"/>
      <c r="BW479" s="132"/>
      <c r="BX479" s="132"/>
      <c r="BY479" s="132">
        <v>2165696.75</v>
      </c>
      <c r="BZ479" s="132">
        <v>0</v>
      </c>
      <c r="CA479" s="190">
        <v>0.96926139831542968</v>
      </c>
      <c r="CB479" s="185">
        <v>69.209999999999994</v>
      </c>
      <c r="CC479" s="185">
        <v>3381935.1954132426</v>
      </c>
      <c r="CD479" s="185">
        <v>61.952518463134766</v>
      </c>
      <c r="CE479" s="185">
        <v>3630799.3903454579</v>
      </c>
      <c r="CF479" s="185">
        <v>2991726.7920697518</v>
      </c>
      <c r="CG479" s="185">
        <v>2111715.4718837403</v>
      </c>
      <c r="CH479" s="185">
        <v>2097497.8181733019</v>
      </c>
      <c r="CI479" s="195">
        <v>4727601.1793078706</v>
      </c>
      <c r="CJ479" s="185">
        <v>4287029.0070521273</v>
      </c>
      <c r="CK479" s="185">
        <v>2178979</v>
      </c>
      <c r="CL479" s="185">
        <v>0.5</v>
      </c>
      <c r="CM479" s="185">
        <v>2</v>
      </c>
      <c r="CN479" s="185">
        <f t="shared" si="97"/>
        <v>912</v>
      </c>
      <c r="CO479" s="185">
        <v>61178124</v>
      </c>
      <c r="CP479" s="186">
        <v>107.224365234375</v>
      </c>
      <c r="CQ479" s="185">
        <v>4452.08642578125</v>
      </c>
      <c r="CR479" s="232">
        <v>7554.15576171875</v>
      </c>
      <c r="CS479" s="185">
        <v>27525</v>
      </c>
      <c r="CT479" s="185">
        <v>1558.1103515625</v>
      </c>
      <c r="CU479" s="185">
        <v>4355.37353515625</v>
      </c>
      <c r="CV479" s="185">
        <v>379802.96275182068</v>
      </c>
      <c r="CW479" s="233">
        <v>101.75</v>
      </c>
      <c r="CX479" s="186">
        <v>5737844.6860684045</v>
      </c>
    </row>
    <row r="480" spans="1:102">
      <c r="A480" s="587">
        <f t="shared" si="80"/>
        <v>42476.291666608799</v>
      </c>
      <c r="B480" s="166"/>
      <c r="C480" s="185">
        <v>94246</v>
      </c>
      <c r="D480" s="161"/>
      <c r="E480" s="133">
        <f t="shared" si="94"/>
        <v>96779.171629969758</v>
      </c>
      <c r="F480" s="134">
        <v>2.7</v>
      </c>
      <c r="G480" s="185">
        <v>1434</v>
      </c>
      <c r="H480" s="161"/>
      <c r="I480" s="135">
        <f t="shared" si="95"/>
        <v>1434.7274926829268</v>
      </c>
      <c r="J480" s="136">
        <v>7.4999999999999997E-2</v>
      </c>
      <c r="K480" s="185"/>
      <c r="L480" s="185"/>
      <c r="M480" s="135">
        <f t="shared" si="90"/>
        <v>0</v>
      </c>
      <c r="N480" s="191"/>
      <c r="O480" s="185">
        <v>47005.41219808453</v>
      </c>
      <c r="P480" s="161"/>
      <c r="Q480" s="214">
        <f t="shared" si="84"/>
        <v>50651.410051607127</v>
      </c>
      <c r="R480" s="185">
        <v>39705.953305168288</v>
      </c>
      <c r="S480" s="192"/>
      <c r="T480" s="139">
        <f t="shared" ref="T480:T543" si="98">IF(Q480="","",IF((E480-I480-M480-Q480)&gt;0,E480-I480-M480-Q480,0))</f>
        <v>44693.034085679705</v>
      </c>
      <c r="U480" s="139">
        <f t="shared" si="85"/>
        <v>44693.034085679705</v>
      </c>
      <c r="V480" s="140"/>
      <c r="W480" s="196">
        <f t="shared" si="93"/>
        <v>70253.617983922784</v>
      </c>
      <c r="X480" s="197"/>
      <c r="Y480" s="198"/>
      <c r="Z480" s="172">
        <f t="shared" si="91"/>
        <v>1.0775654905047545</v>
      </c>
      <c r="AA480" s="173"/>
      <c r="AB480" s="199">
        <f t="shared" si="96"/>
        <v>25090.826153364043</v>
      </c>
      <c r="AC480" s="198"/>
      <c r="AD480" s="175">
        <f t="shared" si="92"/>
        <v>1</v>
      </c>
      <c r="AE480" s="176"/>
      <c r="AF480" s="200">
        <v>67</v>
      </c>
      <c r="AG480" s="229">
        <f t="shared" si="82"/>
        <v>225</v>
      </c>
      <c r="AH480" s="230">
        <v>120</v>
      </c>
      <c r="AI480" s="230">
        <v>105</v>
      </c>
      <c r="AJ480" s="238">
        <f t="shared" si="83"/>
        <v>288</v>
      </c>
      <c r="AK480" s="192">
        <v>144</v>
      </c>
      <c r="AL480" s="192">
        <v>144</v>
      </c>
      <c r="AM480" s="219">
        <f t="shared" si="86"/>
        <v>19602.207932315661</v>
      </c>
      <c r="AN480" s="179">
        <f t="shared" si="87"/>
        <v>25090.826153364043</v>
      </c>
      <c r="AO480" s="180"/>
      <c r="AP480" s="777">
        <f t="shared" si="81"/>
        <v>5.1630469894770696</v>
      </c>
      <c r="AQ480" s="245">
        <f>12163792+79616.625</f>
        <v>12243408.625</v>
      </c>
      <c r="AR480" s="132"/>
      <c r="AS480" s="132">
        <v>82898.3828125</v>
      </c>
      <c r="AT480" s="132">
        <v>166321.859375</v>
      </c>
      <c r="AU480" s="132">
        <v>412531.84375</v>
      </c>
      <c r="AV480" s="132">
        <v>671424.5625</v>
      </c>
      <c r="AW480" s="132">
        <v>74518.0859375</v>
      </c>
      <c r="AX480" s="132">
        <v>1808854.4028089105</v>
      </c>
      <c r="AY480" s="188"/>
      <c r="AZ480" s="132">
        <v>1368169.0625</v>
      </c>
      <c r="BA480" s="132">
        <v>64479.7</v>
      </c>
      <c r="BB480" s="132">
        <v>70016</v>
      </c>
      <c r="BC480" s="132">
        <v>34857.9</v>
      </c>
      <c r="BD480" s="132">
        <v>86707.3</v>
      </c>
      <c r="BE480" s="132">
        <v>131479</v>
      </c>
      <c r="BF480" s="132">
        <v>77951.3</v>
      </c>
      <c r="BG480" s="132">
        <v>133278</v>
      </c>
      <c r="BH480" s="132">
        <v>51873</v>
      </c>
      <c r="BI480" s="132">
        <v>111308</v>
      </c>
      <c r="BJ480" s="132"/>
      <c r="BK480" s="132"/>
      <c r="BL480" s="132"/>
      <c r="BM480" s="132"/>
      <c r="BN480" s="132"/>
      <c r="BO480" s="157">
        <v>0.91761489868164059</v>
      </c>
      <c r="BP480" s="202">
        <v>16021204</v>
      </c>
      <c r="BQ480" s="132">
        <v>16297132</v>
      </c>
      <c r="BR480" s="132">
        <v>75</v>
      </c>
      <c r="BS480" s="132"/>
      <c r="BT480" s="132"/>
      <c r="BU480" s="132">
        <v>14976736</v>
      </c>
      <c r="BV480" s="132"/>
      <c r="BW480" s="132"/>
      <c r="BX480" s="132"/>
      <c r="BY480" s="132">
        <v>2172312.5</v>
      </c>
      <c r="BZ480" s="132">
        <v>0</v>
      </c>
      <c r="CA480" s="190">
        <v>0.96259025573730472</v>
      </c>
      <c r="CB480" s="185">
        <v>69.209999999999994</v>
      </c>
      <c r="CC480" s="185">
        <v>3390016.6332070753</v>
      </c>
      <c r="CD480" s="185">
        <v>64.089286804199219</v>
      </c>
      <c r="CE480" s="185">
        <v>3639253.0680668335</v>
      </c>
      <c r="CF480" s="185">
        <v>3000353.3702106732</v>
      </c>
      <c r="CG480" s="185">
        <v>2119144.0471235057</v>
      </c>
      <c r="CH480" s="185">
        <v>2104911.8703081445</v>
      </c>
      <c r="CI480" s="195">
        <v>4742664.5174438516</v>
      </c>
      <c r="CJ480" s="185">
        <v>4302538.0170886889</v>
      </c>
      <c r="CK480" s="185">
        <v>2186443.5</v>
      </c>
      <c r="CL480" s="185">
        <v>0.5</v>
      </c>
      <c r="CM480" s="185">
        <v>2</v>
      </c>
      <c r="CN480" s="185">
        <f t="shared" si="97"/>
        <v>912</v>
      </c>
      <c r="CO480" s="185">
        <v>61383868</v>
      </c>
      <c r="CP480" s="186">
        <v>102.70779418945313</v>
      </c>
      <c r="CQ480" s="185">
        <v>4452.08642578125</v>
      </c>
      <c r="CR480" s="232">
        <v>7623.74658203125</v>
      </c>
      <c r="CS480" s="185">
        <v>27584</v>
      </c>
      <c r="CT480" s="185">
        <v>1558.110595703125</v>
      </c>
      <c r="CU480" s="185">
        <v>4355.37353515625</v>
      </c>
      <c r="CV480" s="185">
        <v>379843.55882178678</v>
      </c>
      <c r="CW480" s="233">
        <v>87.83</v>
      </c>
      <c r="CX480" s="186">
        <v>5768867.7662721574</v>
      </c>
    </row>
    <row r="481" spans="1:102">
      <c r="A481" s="587">
        <f t="shared" si="80"/>
        <v>42477.291666608799</v>
      </c>
      <c r="B481" s="166"/>
      <c r="C481" s="185">
        <v>83288</v>
      </c>
      <c r="D481" s="161"/>
      <c r="E481" s="133">
        <f t="shared" si="94"/>
        <v>85526.639292032778</v>
      </c>
      <c r="F481" s="134">
        <v>2.7</v>
      </c>
      <c r="G481" s="185">
        <v>1099</v>
      </c>
      <c r="H481" s="161"/>
      <c r="I481" s="135">
        <f t="shared" si="95"/>
        <v>1099.5575414634147</v>
      </c>
      <c r="J481" s="136">
        <v>7.4999999999999997E-2</v>
      </c>
      <c r="K481" s="185"/>
      <c r="L481" s="185"/>
      <c r="M481" s="135">
        <f t="shared" si="90"/>
        <v>0</v>
      </c>
      <c r="N481" s="191"/>
      <c r="O481" s="185">
        <v>45604.281798933989</v>
      </c>
      <c r="P481" s="161"/>
      <c r="Q481" s="214">
        <f t="shared" si="84"/>
        <v>49141.600285785353</v>
      </c>
      <c r="R481" s="185">
        <v>41112.026866717228</v>
      </c>
      <c r="S481" s="192"/>
      <c r="T481" s="139">
        <f t="shared" si="98"/>
        <v>35285.481464784018</v>
      </c>
      <c r="U481" s="139">
        <f t="shared" si="85"/>
        <v>35285.481464784018</v>
      </c>
      <c r="V481" s="140"/>
      <c r="W481" s="196">
        <f t="shared" si="93"/>
        <v>64993.393254845992</v>
      </c>
      <c r="X481" s="197"/>
      <c r="Y481" s="198"/>
      <c r="Z481" s="172">
        <f t="shared" si="91"/>
        <v>1.0775654905047545</v>
      </c>
      <c r="AA481" s="173"/>
      <c r="AB481" s="199">
        <f t="shared" si="96"/>
        <v>19433.688495723378</v>
      </c>
      <c r="AC481" s="198"/>
      <c r="AD481" s="175">
        <f t="shared" si="92"/>
        <v>1</v>
      </c>
      <c r="AE481" s="176"/>
      <c r="AF481" s="200">
        <v>67</v>
      </c>
      <c r="AG481" s="229">
        <f t="shared" si="82"/>
        <v>208</v>
      </c>
      <c r="AH481" s="230">
        <v>84</v>
      </c>
      <c r="AI481" s="230">
        <v>124</v>
      </c>
      <c r="AJ481" s="238">
        <f t="shared" si="83"/>
        <v>255</v>
      </c>
      <c r="AK481" s="192">
        <v>137</v>
      </c>
      <c r="AL481" s="192">
        <v>118</v>
      </c>
      <c r="AM481" s="219">
        <f t="shared" si="86"/>
        <v>15851.79296906064</v>
      </c>
      <c r="AN481" s="179">
        <f t="shared" si="87"/>
        <v>19433.688495723378</v>
      </c>
      <c r="AO481" s="180"/>
      <c r="AP481" s="777">
        <f t="shared" si="81"/>
        <v>5.123739422387648</v>
      </c>
      <c r="AQ481" s="245">
        <f>12163792+107757.4296875</f>
        <v>12271549.4296875</v>
      </c>
      <c r="AR481" s="132"/>
      <c r="AS481" s="132">
        <v>83004.328125</v>
      </c>
      <c r="AT481" s="132">
        <v>166764.875</v>
      </c>
      <c r="AU481" s="132">
        <v>413358.9375</v>
      </c>
      <c r="AV481" s="132">
        <v>672887.5</v>
      </c>
      <c r="AW481" s="132">
        <v>74666.453125</v>
      </c>
      <c r="AX481" s="132">
        <v>1811685.7981905953</v>
      </c>
      <c r="AY481" s="188"/>
      <c r="AZ481" s="132">
        <v>1368169.0625</v>
      </c>
      <c r="BA481" s="132">
        <v>64870.2</v>
      </c>
      <c r="BB481" s="132">
        <v>70428.3</v>
      </c>
      <c r="BC481" s="132">
        <v>35062.5</v>
      </c>
      <c r="BD481" s="132">
        <v>87157.7</v>
      </c>
      <c r="BE481" s="132">
        <v>132321</v>
      </c>
      <c r="BF481" s="132">
        <v>78084.5</v>
      </c>
      <c r="BG481" s="132">
        <v>134886</v>
      </c>
      <c r="BH481" s="132">
        <v>52732</v>
      </c>
      <c r="BI481" s="132">
        <v>112513</v>
      </c>
      <c r="BJ481" s="132"/>
      <c r="BK481" s="132"/>
      <c r="BL481" s="132"/>
      <c r="BM481" s="132"/>
      <c r="BN481" s="132"/>
      <c r="BO481" s="157">
        <v>0.83449577331542968</v>
      </c>
      <c r="BP481" s="202">
        <v>16061858</v>
      </c>
      <c r="BQ481" s="132">
        <v>16337546</v>
      </c>
      <c r="BR481" s="132">
        <v>75</v>
      </c>
      <c r="BS481" s="132"/>
      <c r="BT481" s="132"/>
      <c r="BU481" s="132">
        <v>15013941</v>
      </c>
      <c r="BV481" s="132"/>
      <c r="BW481" s="132"/>
      <c r="BX481" s="132"/>
      <c r="BY481" s="132">
        <v>2187136.25</v>
      </c>
      <c r="BZ481" s="132">
        <v>0</v>
      </c>
      <c r="CA481" s="190">
        <v>0.93067466735839843</v>
      </c>
      <c r="CB481" s="185">
        <v>69</v>
      </c>
      <c r="CC481" s="185">
        <v>3398101.8103391156</v>
      </c>
      <c r="CD481" s="185">
        <v>67.736549377441406</v>
      </c>
      <c r="CE481" s="185">
        <v>3647686.5743254619</v>
      </c>
      <c r="CF481" s="185">
        <v>3008954.4055484449</v>
      </c>
      <c r="CG481" s="185">
        <v>2127703.2156626713</v>
      </c>
      <c r="CH481" s="185">
        <v>2113484.6954323431</v>
      </c>
      <c r="CI481" s="195">
        <v>4758783.9021987757</v>
      </c>
      <c r="CJ481" s="185">
        <v>4319108.1910676742</v>
      </c>
      <c r="CK481" s="185">
        <v>2194180</v>
      </c>
      <c r="CL481" s="185">
        <v>0.5</v>
      </c>
      <c r="CM481" s="185">
        <v>2</v>
      </c>
      <c r="CN481" s="185">
        <f t="shared" si="97"/>
        <v>912</v>
      </c>
      <c r="CO481" s="185">
        <v>61637732</v>
      </c>
      <c r="CP481" s="186">
        <v>91.650604248046875</v>
      </c>
      <c r="CQ481" s="185">
        <v>4452.08642578125</v>
      </c>
      <c r="CR481" s="232">
        <v>7693.6728515625</v>
      </c>
      <c r="CS481" s="185">
        <v>27643</v>
      </c>
      <c r="CT481" s="185">
        <v>1558.1107177734375</v>
      </c>
      <c r="CU481" s="185">
        <v>4355.37353515625</v>
      </c>
      <c r="CV481" s="185">
        <v>379877.59539374406</v>
      </c>
      <c r="CW481" s="233">
        <v>88</v>
      </c>
      <c r="CX481" s="186">
        <v>5768867.7662721574</v>
      </c>
    </row>
    <row r="482" spans="1:102">
      <c r="A482" s="587">
        <f t="shared" si="80"/>
        <v>42478.291666608799</v>
      </c>
      <c r="B482" s="166"/>
      <c r="C482" s="185">
        <v>74717</v>
      </c>
      <c r="D482" s="161"/>
      <c r="E482" s="133">
        <f t="shared" si="94"/>
        <v>76725.265440193223</v>
      </c>
      <c r="F482" s="134">
        <v>2.7</v>
      </c>
      <c r="G482" s="185">
        <v>1104</v>
      </c>
      <c r="H482" s="161"/>
      <c r="I482" s="135">
        <f t="shared" si="95"/>
        <v>1104.5600780487805</v>
      </c>
      <c r="J482" s="136">
        <v>7.4999999999999997E-2</v>
      </c>
      <c r="K482" s="185"/>
      <c r="L482" s="185"/>
      <c r="M482" s="135">
        <f t="shared" si="90"/>
        <v>0</v>
      </c>
      <c r="N482" s="191"/>
      <c r="O482" s="185">
        <v>44923.690032331309</v>
      </c>
      <c r="P482" s="161"/>
      <c r="Q482" s="214">
        <f t="shared" si="84"/>
        <v>48408.218084972636</v>
      </c>
      <c r="R482" s="185">
        <v>38985.102898706326</v>
      </c>
      <c r="S482" s="192"/>
      <c r="T482" s="139">
        <f t="shared" si="98"/>
        <v>27212.4872771718</v>
      </c>
      <c r="U482" s="139">
        <f t="shared" si="85"/>
        <v>27212.4872771718</v>
      </c>
      <c r="V482" s="140"/>
      <c r="W482" s="196">
        <f t="shared" si="93"/>
        <v>63318.393405589683</v>
      </c>
      <c r="X482" s="197"/>
      <c r="Y482" s="198"/>
      <c r="Z482" s="172">
        <f t="shared" si="91"/>
        <v>1.0775654905047545</v>
      </c>
      <c r="AA482" s="173"/>
      <c r="AB482" s="199">
        <f t="shared" si="96"/>
        <v>12302.311956554751</v>
      </c>
      <c r="AC482" s="198"/>
      <c r="AD482" s="175">
        <f t="shared" si="92"/>
        <v>1</v>
      </c>
      <c r="AE482" s="176"/>
      <c r="AF482" s="200">
        <v>67</v>
      </c>
      <c r="AG482" s="229">
        <f t="shared" si="82"/>
        <v>263</v>
      </c>
      <c r="AH482" s="230">
        <v>142</v>
      </c>
      <c r="AI482" s="230">
        <v>121</v>
      </c>
      <c r="AJ482" s="238">
        <f t="shared" si="83"/>
        <v>217</v>
      </c>
      <c r="AK482" s="192">
        <v>120</v>
      </c>
      <c r="AL482" s="192">
        <v>97</v>
      </c>
      <c r="AM482" s="219">
        <f t="shared" si="86"/>
        <v>14910.175320617049</v>
      </c>
      <c r="AN482" s="179">
        <f t="shared" si="87"/>
        <v>12302.311956554751</v>
      </c>
      <c r="AO482" s="180"/>
      <c r="AP482" s="777">
        <f t="shared" si="81"/>
        <v>5.0869422555371751</v>
      </c>
      <c r="AQ482" s="245">
        <f>12163792+138079.703125</f>
        <v>12301871.703125</v>
      </c>
      <c r="AR482" s="132"/>
      <c r="AS482" s="132">
        <v>83111.078125</v>
      </c>
      <c r="AT482" s="132">
        <v>167207.390625</v>
      </c>
      <c r="AU482" s="132">
        <v>414181.4375</v>
      </c>
      <c r="AV482" s="132">
        <v>674344.625</v>
      </c>
      <c r="AW482" s="132">
        <v>74814.15625</v>
      </c>
      <c r="AX482" s="132">
        <v>1814281.9468002825</v>
      </c>
      <c r="AY482" s="188"/>
      <c r="AZ482" s="132">
        <v>1368169.0625</v>
      </c>
      <c r="BA482" s="132">
        <v>65260.2</v>
      </c>
      <c r="BB482" s="132">
        <v>70843.600000000006</v>
      </c>
      <c r="BC482" s="132">
        <v>35270.6</v>
      </c>
      <c r="BD482" s="132">
        <v>87613.6</v>
      </c>
      <c r="BE482" s="132">
        <v>133162</v>
      </c>
      <c r="BF482" s="132">
        <v>78216.2</v>
      </c>
      <c r="BG482" s="132">
        <v>136437</v>
      </c>
      <c r="BH482" s="132">
        <v>53606</v>
      </c>
      <c r="BI482" s="132">
        <v>113746</v>
      </c>
      <c r="BJ482" s="132"/>
      <c r="BK482" s="132"/>
      <c r="BL482" s="132"/>
      <c r="BM482" s="132"/>
      <c r="BN482" s="132"/>
      <c r="BO482" s="157">
        <v>0.74725990295410161</v>
      </c>
      <c r="BP482" s="202">
        <v>16105792</v>
      </c>
      <c r="BQ482" s="132">
        <v>16382983</v>
      </c>
      <c r="BR482" s="132">
        <v>75</v>
      </c>
      <c r="BS482" s="132"/>
      <c r="BT482" s="132"/>
      <c r="BU482" s="132">
        <v>15063265</v>
      </c>
      <c r="BV482" s="132"/>
      <c r="BW482" s="132"/>
      <c r="BX482" s="132"/>
      <c r="BY482" s="132">
        <v>2209948.25</v>
      </c>
      <c r="BZ482" s="132">
        <v>0</v>
      </c>
      <c r="CA482" s="190">
        <v>0.46064273834228514</v>
      </c>
      <c r="CB482" s="185">
        <v>58</v>
      </c>
      <c r="CC482" s="185">
        <v>3405929.4668751135</v>
      </c>
      <c r="CD482" s="185">
        <v>60.978168487548828</v>
      </c>
      <c r="CE482" s="185">
        <v>3655901.7790414132</v>
      </c>
      <c r="CF482" s="185">
        <v>3017347.1448130379</v>
      </c>
      <c r="CG482" s="185">
        <v>2136242.4128018245</v>
      </c>
      <c r="CH482" s="185">
        <v>2122043.8385282443</v>
      </c>
      <c r="CI482" s="195">
        <v>4774680.6891114805</v>
      </c>
      <c r="CJ482" s="185">
        <v>4335132.6203823471</v>
      </c>
      <c r="CK482" s="185">
        <v>2201683.5</v>
      </c>
      <c r="CL482" s="185">
        <v>0.5</v>
      </c>
      <c r="CM482" s="185">
        <v>2</v>
      </c>
      <c r="CN482" s="185">
        <f t="shared" si="97"/>
        <v>912</v>
      </c>
      <c r="CO482" s="185">
        <v>61874204</v>
      </c>
      <c r="CP482" s="186">
        <v>95.2479248046875</v>
      </c>
      <c r="CQ482" s="185">
        <v>4452.08642578125</v>
      </c>
      <c r="CR482" s="232">
        <v>7763.38427734375</v>
      </c>
      <c r="CS482" s="185">
        <v>27701</v>
      </c>
      <c r="CT482" s="185">
        <v>1558.1107177734375</v>
      </c>
      <c r="CU482" s="185">
        <v>4355.37353515625</v>
      </c>
      <c r="CV482" s="185">
        <v>379885.61826367409</v>
      </c>
      <c r="CW482" s="233">
        <v>117</v>
      </c>
      <c r="CX482" s="186">
        <v>5786402.070764591</v>
      </c>
    </row>
    <row r="483" spans="1:102">
      <c r="A483" s="587">
        <f t="shared" si="80"/>
        <v>42479.291666608799</v>
      </c>
      <c r="B483" s="166"/>
      <c r="C483" s="185">
        <v>74373</v>
      </c>
      <c r="D483" s="161"/>
      <c r="E483" s="133">
        <f t="shared" si="94"/>
        <v>76372.019307299415</v>
      </c>
      <c r="F483" s="134">
        <v>2.7</v>
      </c>
      <c r="G483" s="185">
        <v>774</v>
      </c>
      <c r="H483" s="161"/>
      <c r="I483" s="135">
        <f t="shared" si="95"/>
        <v>774.39266341463417</v>
      </c>
      <c r="J483" s="136">
        <v>7.4999999999999997E-2</v>
      </c>
      <c r="K483" s="185"/>
      <c r="L483" s="185"/>
      <c r="M483" s="135">
        <f t="shared" si="90"/>
        <v>0</v>
      </c>
      <c r="N483" s="191"/>
      <c r="O483" s="185">
        <v>48317.396490360465</v>
      </c>
      <c r="P483" s="161"/>
      <c r="Q483" s="214">
        <f t="shared" si="84"/>
        <v>52065.159049047979</v>
      </c>
      <c r="R483" s="185">
        <v>38816.786643978325</v>
      </c>
      <c r="S483" s="192"/>
      <c r="T483" s="139">
        <f t="shared" si="98"/>
        <v>23532.467594836802</v>
      </c>
      <c r="U483" s="139">
        <f t="shared" si="85"/>
        <v>23532.467594836802</v>
      </c>
      <c r="V483" s="140"/>
      <c r="W483" s="196">
        <f t="shared" si="93"/>
        <v>64263.181242701918</v>
      </c>
      <c r="X483" s="197"/>
      <c r="Y483" s="198"/>
      <c r="Z483" s="172">
        <f t="shared" si="91"/>
        <v>1.0775654905047545</v>
      </c>
      <c r="AA483" s="173"/>
      <c r="AB483" s="199">
        <f t="shared" si="96"/>
        <v>11334.445401182864</v>
      </c>
      <c r="AC483" s="198"/>
      <c r="AD483" s="175">
        <f t="shared" si="92"/>
        <v>1</v>
      </c>
      <c r="AE483" s="176"/>
      <c r="AF483" s="200">
        <v>68</v>
      </c>
      <c r="AG483" s="229">
        <f t="shared" si="82"/>
        <v>226</v>
      </c>
      <c r="AH483" s="230">
        <v>151</v>
      </c>
      <c r="AI483" s="230">
        <v>75</v>
      </c>
      <c r="AJ483" s="238">
        <f t="shared" si="83"/>
        <v>210</v>
      </c>
      <c r="AK483" s="192">
        <v>120</v>
      </c>
      <c r="AL483" s="192">
        <v>90</v>
      </c>
      <c r="AM483" s="219">
        <f t="shared" si="86"/>
        <v>12198.022193653938</v>
      </c>
      <c r="AN483" s="179">
        <f t="shared" si="87"/>
        <v>11334.445401182864</v>
      </c>
      <c r="AO483" s="180"/>
      <c r="AP483" s="777">
        <f t="shared" si="81"/>
        <v>5.0526554889256499</v>
      </c>
      <c r="AQ483" s="245">
        <f>12163792+171350.84375</f>
        <v>12335142.84375</v>
      </c>
      <c r="AR483" s="132"/>
      <c r="AS483" s="132">
        <v>83218.6953125</v>
      </c>
      <c r="AT483" s="132">
        <v>167648.25</v>
      </c>
      <c r="AU483" s="132">
        <v>415002.75</v>
      </c>
      <c r="AV483" s="132">
        <v>675797.4375</v>
      </c>
      <c r="AW483" s="132">
        <v>74961.234375</v>
      </c>
      <c r="AX483" s="132">
        <v>1817083.7960631941</v>
      </c>
      <c r="AY483" s="188"/>
      <c r="AZ483" s="132">
        <v>1368169.0625</v>
      </c>
      <c r="BA483" s="132">
        <v>65646.899999999994</v>
      </c>
      <c r="BB483" s="132">
        <v>71258.7</v>
      </c>
      <c r="BC483" s="132">
        <v>35480.300000000003</v>
      </c>
      <c r="BD483" s="132">
        <v>88073.3</v>
      </c>
      <c r="BE483" s="132">
        <v>133999</v>
      </c>
      <c r="BF483" s="132">
        <v>78346.5</v>
      </c>
      <c r="BG483" s="132">
        <v>138181</v>
      </c>
      <c r="BH483" s="132">
        <v>54476</v>
      </c>
      <c r="BI483" s="132">
        <v>114971</v>
      </c>
      <c r="BJ483" s="132"/>
      <c r="BK483" s="132"/>
      <c r="BL483" s="132"/>
      <c r="BM483" s="132"/>
      <c r="BN483" s="132"/>
      <c r="BO483" s="157">
        <v>0.7042671203613281</v>
      </c>
      <c r="BP483" s="202">
        <v>16149918</v>
      </c>
      <c r="BQ483" s="132">
        <v>16428102</v>
      </c>
      <c r="BR483" s="132">
        <v>75</v>
      </c>
      <c r="BS483" s="132"/>
      <c r="BT483" s="132"/>
      <c r="BU483" s="132">
        <v>15106367</v>
      </c>
      <c r="BV483" s="132"/>
      <c r="BW483" s="132"/>
      <c r="BX483" s="132"/>
      <c r="BY483" s="132">
        <v>2227876.5</v>
      </c>
      <c r="BZ483" s="132">
        <v>0</v>
      </c>
      <c r="CA483" s="190">
        <v>0.460352783203125</v>
      </c>
      <c r="CB483" s="185">
        <v>48.395000000000003</v>
      </c>
      <c r="CC483" s="185">
        <v>3413945.5561883845</v>
      </c>
      <c r="CD483" s="185">
        <v>55.087718963623047</v>
      </c>
      <c r="CE483" s="185">
        <v>3664283.5499007525</v>
      </c>
      <c r="CF483" s="185">
        <v>3025927.2151027601</v>
      </c>
      <c r="CG483" s="185">
        <v>2144839.2838433944</v>
      </c>
      <c r="CH483" s="185">
        <v>2130616.0893485909</v>
      </c>
      <c r="CI483" s="195">
        <v>4790791.8729594415</v>
      </c>
      <c r="CJ483" s="185">
        <v>4351497.0810880922</v>
      </c>
      <c r="CK483" s="185">
        <v>2208206.5</v>
      </c>
      <c r="CL483" s="185">
        <v>0.5</v>
      </c>
      <c r="CM483" s="185">
        <v>2</v>
      </c>
      <c r="CN483" s="185">
        <f t="shared" si="97"/>
        <v>912</v>
      </c>
      <c r="CO483" s="185">
        <v>62103940</v>
      </c>
      <c r="CP483" s="186">
        <v>92.365776062011719</v>
      </c>
      <c r="CQ483" s="185">
        <v>4452.08642578125</v>
      </c>
      <c r="CR483" s="232">
        <v>7832.2802734375</v>
      </c>
      <c r="CS483" s="185">
        <v>27760</v>
      </c>
      <c r="CT483" s="185">
        <v>1558.1107177734375</v>
      </c>
      <c r="CU483" s="185">
        <v>4355.37353515625</v>
      </c>
      <c r="CV483" s="185">
        <v>379893.02849308483</v>
      </c>
      <c r="CW483" s="233">
        <v>109.175</v>
      </c>
      <c r="CX483" s="186">
        <v>5802626.2030675737</v>
      </c>
    </row>
    <row r="484" spans="1:102">
      <c r="A484" s="587">
        <f t="shared" si="80"/>
        <v>42480.291666608799</v>
      </c>
      <c r="B484" s="166"/>
      <c r="C484" s="185">
        <v>52802</v>
      </c>
      <c r="D484" s="161"/>
      <c r="E484" s="133">
        <f t="shared" si="94"/>
        <v>54221.227642612561</v>
      </c>
      <c r="F484" s="134">
        <v>2.7</v>
      </c>
      <c r="G484" s="185">
        <v>599</v>
      </c>
      <c r="H484" s="161"/>
      <c r="I484" s="135">
        <f t="shared" si="95"/>
        <v>599.30388292682926</v>
      </c>
      <c r="J484" s="136">
        <v>7.4999999999999997E-2</v>
      </c>
      <c r="K484" s="185"/>
      <c r="L484" s="185"/>
      <c r="M484" s="135">
        <f t="shared" si="90"/>
        <v>0</v>
      </c>
      <c r="N484" s="191"/>
      <c r="O484" s="185">
        <v>40873.509112068503</v>
      </c>
      <c r="P484" s="161"/>
      <c r="Q484" s="214">
        <f t="shared" si="84"/>
        <v>44043.882894996648</v>
      </c>
      <c r="R484" s="185">
        <v>29686.334190307203</v>
      </c>
      <c r="S484" s="192"/>
      <c r="T484" s="139">
        <f t="shared" si="98"/>
        <v>9578.0408646890864</v>
      </c>
      <c r="U484" s="139">
        <f t="shared" si="85"/>
        <v>9578.0408646890864</v>
      </c>
      <c r="V484" s="140"/>
      <c r="W484" s="196">
        <f t="shared" si="93"/>
        <v>50722.14991991748</v>
      </c>
      <c r="X484" s="197"/>
      <c r="Y484" s="198"/>
      <c r="Z484" s="172">
        <f t="shared" si="91"/>
        <v>1.0775654905047545</v>
      </c>
      <c r="AA484" s="173"/>
      <c r="AB484" s="199">
        <f t="shared" si="96"/>
        <v>2899.7738397682556</v>
      </c>
      <c r="AC484" s="198"/>
      <c r="AD484" s="175">
        <f t="shared" si="92"/>
        <v>1</v>
      </c>
      <c r="AE484" s="176"/>
      <c r="AF484" s="200">
        <v>67</v>
      </c>
      <c r="AG484" s="229">
        <f t="shared" si="82"/>
        <v>152</v>
      </c>
      <c r="AH484" s="230">
        <v>42</v>
      </c>
      <c r="AI484" s="230">
        <v>110</v>
      </c>
      <c r="AJ484" s="238">
        <f t="shared" si="83"/>
        <v>66</v>
      </c>
      <c r="AK484" s="192">
        <v>31</v>
      </c>
      <c r="AL484" s="192">
        <v>35</v>
      </c>
      <c r="AM484" s="219">
        <f t="shared" si="86"/>
        <v>6678.2670249208304</v>
      </c>
      <c r="AN484" s="179">
        <f t="shared" si="87"/>
        <v>2899.7738397682556</v>
      </c>
      <c r="AO484" s="180"/>
      <c r="AP484" s="777">
        <f t="shared" si="81"/>
        <v>5.0208791225530742</v>
      </c>
      <c r="AQ484" s="245">
        <f>12163792+205300.0625</f>
        <v>12369092.0625</v>
      </c>
      <c r="AR484" s="132"/>
      <c r="AS484" s="132">
        <v>83326.1640625</v>
      </c>
      <c r="AT484" s="132">
        <v>168087.0625</v>
      </c>
      <c r="AU484" s="132">
        <v>415824.125</v>
      </c>
      <c r="AV484" s="132">
        <v>677244.375</v>
      </c>
      <c r="AW484" s="132">
        <v>75107.2734375</v>
      </c>
      <c r="AX484" s="132">
        <v>1819824.9471419572</v>
      </c>
      <c r="AY484" s="188"/>
      <c r="AZ484" s="132">
        <v>1368169.0625</v>
      </c>
      <c r="BA484" s="132">
        <v>66050.100000000006</v>
      </c>
      <c r="BB484" s="132">
        <v>71685.100000000006</v>
      </c>
      <c r="BC484" s="132">
        <v>35694.199999999997</v>
      </c>
      <c r="BD484" s="132">
        <v>88541.6</v>
      </c>
      <c r="BE484" s="132">
        <v>134771</v>
      </c>
      <c r="BF484" s="132">
        <v>78429.2</v>
      </c>
      <c r="BG484" s="132">
        <v>139775</v>
      </c>
      <c r="BH484" s="132">
        <v>55377</v>
      </c>
      <c r="BI484" s="132">
        <v>116238</v>
      </c>
      <c r="BJ484" s="132"/>
      <c r="BK484" s="132"/>
      <c r="BL484" s="132"/>
      <c r="BM484" s="132"/>
      <c r="BN484" s="132"/>
      <c r="BO484" s="157">
        <v>0.64625427246093747</v>
      </c>
      <c r="BP484" s="202">
        <v>16194675</v>
      </c>
      <c r="BQ484" s="132">
        <v>16472078</v>
      </c>
      <c r="BR484" s="132">
        <v>75</v>
      </c>
      <c r="BS484" s="132"/>
      <c r="BT484" s="132"/>
      <c r="BU484" s="132">
        <v>15149532</v>
      </c>
      <c r="BV484" s="132"/>
      <c r="BW484" s="132"/>
      <c r="BX484" s="132"/>
      <c r="BY484" s="132">
        <v>2245520.25</v>
      </c>
      <c r="BZ484" s="132">
        <v>0</v>
      </c>
      <c r="CA484" s="190">
        <v>0.4779567337036133</v>
      </c>
      <c r="CB484" s="185">
        <v>58.25</v>
      </c>
      <c r="CC484" s="185">
        <v>3422071.884711179</v>
      </c>
      <c r="CD484" s="185">
        <v>51.545482635498047</v>
      </c>
      <c r="CE484" s="185">
        <v>3672832.1674146899</v>
      </c>
      <c r="CF484" s="185">
        <v>3034675.0444991519</v>
      </c>
      <c r="CG484" s="185">
        <v>2148237.6896800804</v>
      </c>
      <c r="CH484" s="185">
        <v>2134057.3086385448</v>
      </c>
      <c r="CI484" s="195">
        <v>4802119.986902657</v>
      </c>
      <c r="CJ484" s="185">
        <v>4363200.4849999798</v>
      </c>
      <c r="CK484" s="185">
        <v>2215204.5</v>
      </c>
      <c r="CL484" s="185">
        <v>0.5</v>
      </c>
      <c r="CM484" s="185">
        <v>2</v>
      </c>
      <c r="CN484" s="185">
        <f t="shared" si="97"/>
        <v>912</v>
      </c>
      <c r="CO484" s="185">
        <v>62329976</v>
      </c>
      <c r="CP484" s="186">
        <v>85.211723327636719</v>
      </c>
      <c r="CQ484" s="185">
        <v>4452.08740234375</v>
      </c>
      <c r="CR484" s="232">
        <v>7901.7255859375</v>
      </c>
      <c r="CS484" s="185">
        <v>27818</v>
      </c>
      <c r="CT484" s="185">
        <v>1558.1107177734375</v>
      </c>
      <c r="CU484" s="185">
        <v>4355.37353515625</v>
      </c>
      <c r="CV484" s="185">
        <v>379904.97783016454</v>
      </c>
      <c r="CW484" s="233">
        <v>133.36000000000001</v>
      </c>
      <c r="CX484" s="186">
        <v>5817878.6154450774</v>
      </c>
    </row>
    <row r="485" spans="1:102">
      <c r="A485" s="587">
        <f t="shared" si="80"/>
        <v>42481.291666608799</v>
      </c>
      <c r="B485" s="166"/>
      <c r="C485" s="185">
        <v>71783</v>
      </c>
      <c r="D485" s="161"/>
      <c r="E485" s="133">
        <f t="shared" si="94"/>
        <v>73712.404527662919</v>
      </c>
      <c r="F485" s="134">
        <v>2.7</v>
      </c>
      <c r="G485" s="185">
        <v>1032</v>
      </c>
      <c r="H485" s="161"/>
      <c r="I485" s="135">
        <f t="shared" si="95"/>
        <v>1032.5235512195122</v>
      </c>
      <c r="J485" s="136">
        <v>7.4999999999999997E-2</v>
      </c>
      <c r="K485" s="185"/>
      <c r="L485" s="185"/>
      <c r="M485" s="135">
        <f t="shared" si="90"/>
        <v>0</v>
      </c>
      <c r="N485" s="191"/>
      <c r="O485" s="185">
        <v>45871.055621493462</v>
      </c>
      <c r="P485" s="161"/>
      <c r="Q485" s="214">
        <f t="shared" si="84"/>
        <v>49429.066550745476</v>
      </c>
      <c r="R485" s="185">
        <v>37978.9258357</v>
      </c>
      <c r="S485" s="192"/>
      <c r="T485" s="139">
        <f t="shared" si="98"/>
        <v>23250.814425697936</v>
      </c>
      <c r="U485" s="139">
        <f t="shared" si="85"/>
        <v>23250.814425697936</v>
      </c>
      <c r="V485" s="140"/>
      <c r="W485" s="196">
        <f t="shared" si="93"/>
        <v>57830.621343224564</v>
      </c>
      <c r="X485" s="197"/>
      <c r="Y485" s="198"/>
      <c r="Z485" s="172">
        <f t="shared" si="91"/>
        <v>1.0775654905047545</v>
      </c>
      <c r="AA485" s="173"/>
      <c r="AB485" s="199">
        <f t="shared" si="96"/>
        <v>14849.25963321885</v>
      </c>
      <c r="AC485" s="198"/>
      <c r="AD485" s="175">
        <f t="shared" si="92"/>
        <v>1</v>
      </c>
      <c r="AE485" s="176"/>
      <c r="AF485" s="200">
        <v>68</v>
      </c>
      <c r="AG485" s="229">
        <f t="shared" si="82"/>
        <v>129</v>
      </c>
      <c r="AH485" s="230">
        <v>51</v>
      </c>
      <c r="AI485" s="230">
        <v>78</v>
      </c>
      <c r="AJ485" s="238">
        <f t="shared" si="83"/>
        <v>228</v>
      </c>
      <c r="AK485" s="192">
        <v>96</v>
      </c>
      <c r="AL485" s="192">
        <v>132</v>
      </c>
      <c r="AM485" s="219">
        <f t="shared" si="86"/>
        <v>8401.5547924790862</v>
      </c>
      <c r="AN485" s="179">
        <f t="shared" si="87"/>
        <v>14849.25963321885</v>
      </c>
      <c r="AO485" s="180"/>
      <c r="AP485" s="777">
        <f t="shared" si="81"/>
        <v>4.9916131564194473</v>
      </c>
      <c r="AQ485" s="245">
        <f>12163792+218397.171875</f>
        <v>12382189.171875</v>
      </c>
      <c r="AR485" s="132"/>
      <c r="AS485" s="132">
        <v>83429.875</v>
      </c>
      <c r="AT485" s="132">
        <v>168512.03125</v>
      </c>
      <c r="AU485" s="132">
        <v>416631.59375</v>
      </c>
      <c r="AV485" s="132">
        <v>678681.8125</v>
      </c>
      <c r="AW485" s="132">
        <v>75247.53125</v>
      </c>
      <c r="AX485" s="132">
        <v>1823101.4152886041</v>
      </c>
      <c r="AY485" s="188"/>
      <c r="AZ485" s="132">
        <v>1368169.0625</v>
      </c>
      <c r="BA485" s="132">
        <v>66455</v>
      </c>
      <c r="BB485" s="132">
        <v>72117</v>
      </c>
      <c r="BC485" s="132">
        <v>35912</v>
      </c>
      <c r="BD485" s="132">
        <v>89032</v>
      </c>
      <c r="BE485" s="132">
        <v>135751</v>
      </c>
      <c r="BF485" s="132">
        <v>78620</v>
      </c>
      <c r="BG485" s="132">
        <v>141607</v>
      </c>
      <c r="BH485" s="132">
        <v>56281</v>
      </c>
      <c r="BI485" s="132">
        <v>117512</v>
      </c>
      <c r="BJ485" s="132"/>
      <c r="BK485" s="132"/>
      <c r="BL485" s="132"/>
      <c r="BM485" s="132"/>
      <c r="BN485" s="132"/>
      <c r="BO485" s="157">
        <v>0.38957496643066408</v>
      </c>
      <c r="BP485" s="202">
        <v>16230870</v>
      </c>
      <c r="BQ485" s="132">
        <v>16511344</v>
      </c>
      <c r="BR485" s="132">
        <v>0</v>
      </c>
      <c r="BS485" s="132"/>
      <c r="BT485" s="132"/>
      <c r="BU485" s="132">
        <v>15183097</v>
      </c>
      <c r="BV485" s="132"/>
      <c r="BW485" s="132"/>
      <c r="BX485" s="132"/>
      <c r="BY485" s="132">
        <v>2254353.75</v>
      </c>
      <c r="BZ485" s="132">
        <v>0</v>
      </c>
      <c r="CA485" s="190">
        <v>0.79039588928222659</v>
      </c>
      <c r="CB485" s="185">
        <v>58.25</v>
      </c>
      <c r="CC485" s="185">
        <v>3427854.2425344987</v>
      </c>
      <c r="CD485" s="185">
        <v>51.604724884033203</v>
      </c>
      <c r="CE485" s="185">
        <v>3679226.9805073529</v>
      </c>
      <c r="CF485" s="185">
        <v>3041246.7138682534</v>
      </c>
      <c r="CG485" s="185">
        <v>2157122.6496917997</v>
      </c>
      <c r="CH485" s="185">
        <v>2142906.6059932415</v>
      </c>
      <c r="CI485" s="195">
        <v>4816518.1315263566</v>
      </c>
      <c r="CJ485" s="185">
        <v>4378017.2305721575</v>
      </c>
      <c r="CK485" s="185">
        <v>2222128.25</v>
      </c>
      <c r="CL485" s="185">
        <v>0.5</v>
      </c>
      <c r="CM485" s="185">
        <v>2</v>
      </c>
      <c r="CN485" s="185">
        <f t="shared" si="97"/>
        <v>912</v>
      </c>
      <c r="CO485" s="185">
        <v>62512064</v>
      </c>
      <c r="CP485" s="186">
        <v>101.863037109375</v>
      </c>
      <c r="CQ485" s="185">
        <v>4452.08740234375</v>
      </c>
      <c r="CR485" s="232">
        <v>7971.37841796875</v>
      </c>
      <c r="CS485" s="185">
        <v>27877</v>
      </c>
      <c r="CT485" s="185">
        <v>1558.1107177734375</v>
      </c>
      <c r="CU485" s="185">
        <v>4355.37353515625</v>
      </c>
      <c r="CV485" s="185">
        <v>379919.59356578282</v>
      </c>
      <c r="CW485" s="233">
        <v>109.18</v>
      </c>
      <c r="CX485" s="186">
        <v>5831184.2052134927</v>
      </c>
    </row>
    <row r="486" spans="1:102">
      <c r="A486" s="587">
        <f t="shared" si="80"/>
        <v>42482.291666608799</v>
      </c>
      <c r="B486" s="166"/>
      <c r="C486" s="185">
        <v>66984</v>
      </c>
      <c r="D486" s="161"/>
      <c r="E486" s="133">
        <f t="shared" si="94"/>
        <v>68784.415598135674</v>
      </c>
      <c r="F486" s="134">
        <v>2.7</v>
      </c>
      <c r="G486" s="185">
        <v>1199</v>
      </c>
      <c r="H486" s="161"/>
      <c r="I486" s="135">
        <f t="shared" si="95"/>
        <v>1199.6082731707318</v>
      </c>
      <c r="J486" s="136">
        <v>7.4999999999999997E-2</v>
      </c>
      <c r="K486" s="185"/>
      <c r="L486" s="185"/>
      <c r="M486" s="135">
        <f t="shared" si="90"/>
        <v>0</v>
      </c>
      <c r="N486" s="191"/>
      <c r="O486" s="185">
        <v>43072.664592906622</v>
      </c>
      <c r="P486" s="161"/>
      <c r="Q486" s="214">
        <f t="shared" si="84"/>
        <v>46413.616949402196</v>
      </c>
      <c r="R486" s="185">
        <v>36154.718721407982</v>
      </c>
      <c r="S486" s="192"/>
      <c r="T486" s="139">
        <f t="shared" si="98"/>
        <v>21171.19037556275</v>
      </c>
      <c r="U486" s="139">
        <f t="shared" si="85"/>
        <v>21171.19037556275</v>
      </c>
      <c r="V486" s="140"/>
      <c r="W486" s="196">
        <f t="shared" si="93"/>
        <v>53791.456019674064</v>
      </c>
      <c r="X486" s="197"/>
      <c r="Y486" s="198"/>
      <c r="Z486" s="172">
        <f t="shared" si="91"/>
        <v>1.0775654905047545</v>
      </c>
      <c r="AA486" s="173"/>
      <c r="AB486" s="199">
        <f t="shared" si="96"/>
        <v>13793.351305290882</v>
      </c>
      <c r="AC486" s="198"/>
      <c r="AD486" s="175">
        <f t="shared" si="92"/>
        <v>1</v>
      </c>
      <c r="AE486" s="176"/>
      <c r="AF486" s="200">
        <v>68</v>
      </c>
      <c r="AG486" s="229">
        <f t="shared" si="82"/>
        <v>115</v>
      </c>
      <c r="AH486" s="230">
        <v>46</v>
      </c>
      <c r="AI486" s="230">
        <v>69</v>
      </c>
      <c r="AJ486" s="238">
        <f t="shared" si="83"/>
        <v>215</v>
      </c>
      <c r="AK486" s="192">
        <v>126</v>
      </c>
      <c r="AL486" s="192">
        <v>89</v>
      </c>
      <c r="AM486" s="219">
        <f t="shared" si="86"/>
        <v>7377.8390702718671</v>
      </c>
      <c r="AN486" s="179">
        <f t="shared" si="87"/>
        <v>13793.351305290882</v>
      </c>
      <c r="AO486" s="180"/>
      <c r="AP486" s="777">
        <f t="shared" si="81"/>
        <v>4.964857590524768</v>
      </c>
      <c r="AQ486" s="245">
        <f>12163792+242276.203125</f>
        <v>12406068.203125</v>
      </c>
      <c r="AR486" s="132"/>
      <c r="AS486" s="132">
        <v>83536.484375</v>
      </c>
      <c r="AT486" s="132">
        <v>168932.625</v>
      </c>
      <c r="AU486" s="132">
        <v>417448.46875</v>
      </c>
      <c r="AV486" s="132">
        <v>680178.875</v>
      </c>
      <c r="AW486" s="132">
        <v>75386.3671875</v>
      </c>
      <c r="AX486" s="132">
        <v>1826695.2799523014</v>
      </c>
      <c r="AY486" s="188"/>
      <c r="AZ486" s="132">
        <v>1368169.0625</v>
      </c>
      <c r="BA486" s="132">
        <v>66838</v>
      </c>
      <c r="BB486" s="132">
        <v>72525</v>
      </c>
      <c r="BC486" s="132">
        <v>36119</v>
      </c>
      <c r="BD486" s="132">
        <v>89472</v>
      </c>
      <c r="BE486" s="132">
        <v>136582</v>
      </c>
      <c r="BF486" s="132">
        <v>78874</v>
      </c>
      <c r="BG486" s="132">
        <v>142248</v>
      </c>
      <c r="BH486" s="132">
        <v>57218</v>
      </c>
      <c r="BI486" s="132">
        <v>118005</v>
      </c>
      <c r="BJ486" s="132"/>
      <c r="BK486" s="132"/>
      <c r="BL486" s="132"/>
      <c r="BM486" s="132"/>
      <c r="BN486" s="132"/>
      <c r="BO486" s="157">
        <v>0.42211627960205078</v>
      </c>
      <c r="BP486" s="202">
        <v>16263406</v>
      </c>
      <c r="BQ486" s="132">
        <v>16546845</v>
      </c>
      <c r="BR486" s="132">
        <v>0</v>
      </c>
      <c r="BS486" s="132"/>
      <c r="BT486" s="132"/>
      <c r="BU486" s="132">
        <v>15216980</v>
      </c>
      <c r="BV486" s="132"/>
      <c r="BW486" s="132"/>
      <c r="BX486" s="132"/>
      <c r="BY486" s="132">
        <v>2262779</v>
      </c>
      <c r="BZ486" s="132">
        <v>0</v>
      </c>
      <c r="CA486" s="190">
        <v>0.84409751892089846</v>
      </c>
      <c r="CB486" s="185">
        <v>58.25</v>
      </c>
      <c r="CC486" s="185">
        <v>3433530.4274941767</v>
      </c>
      <c r="CD486" s="185">
        <v>49.273700714111328</v>
      </c>
      <c r="CE486" s="185">
        <v>3685261.3562525134</v>
      </c>
      <c r="CF486" s="185">
        <v>3047461.9802388325</v>
      </c>
      <c r="CG486" s="185">
        <v>2167113.4543571672</v>
      </c>
      <c r="CH486" s="185">
        <v>2152888.0181576987</v>
      </c>
      <c r="CI486" s="195">
        <v>4831702.0272974614</v>
      </c>
      <c r="CJ486" s="185">
        <v>4393671.3628670592</v>
      </c>
      <c r="CK486" s="185">
        <v>2228826.5</v>
      </c>
      <c r="CL486" s="185">
        <v>0.5</v>
      </c>
      <c r="CM486" s="185">
        <v>2</v>
      </c>
      <c r="CN486" s="185">
        <f t="shared" si="97"/>
        <v>912</v>
      </c>
      <c r="CO486" s="185">
        <v>62727492</v>
      </c>
      <c r="CP486" s="186">
        <v>99.768112182617188</v>
      </c>
      <c r="CQ486" s="185">
        <v>4452.08740234375</v>
      </c>
      <c r="CR486" s="232">
        <v>8110.11328125</v>
      </c>
      <c r="CS486" s="185">
        <v>27995</v>
      </c>
      <c r="CT486" s="185">
        <v>1558.1107177734375</v>
      </c>
      <c r="CU486" s="185">
        <v>4355.37353515625</v>
      </c>
      <c r="CV486" s="185">
        <v>379935.87388126476</v>
      </c>
      <c r="CW486" s="233">
        <v>133.36000000000001</v>
      </c>
      <c r="CX486" s="186">
        <v>5841672.9457863048</v>
      </c>
    </row>
    <row r="487" spans="1:102">
      <c r="A487" s="587">
        <f t="shared" si="80"/>
        <v>42483.291666608799</v>
      </c>
      <c r="B487" s="166"/>
      <c r="C487" s="185">
        <v>79125</v>
      </c>
      <c r="D487" s="161"/>
      <c r="E487" s="133">
        <f t="shared" si="94"/>
        <v>81251.744957041752</v>
      </c>
      <c r="F487" s="134">
        <v>2.7</v>
      </c>
      <c r="G487" s="185">
        <v>1135</v>
      </c>
      <c r="H487" s="161"/>
      <c r="I487" s="135">
        <f t="shared" si="95"/>
        <v>1135.5758048780488</v>
      </c>
      <c r="J487" s="136">
        <v>7.4999999999999997E-2</v>
      </c>
      <c r="K487" s="185"/>
      <c r="L487" s="185"/>
      <c r="M487" s="135">
        <f t="shared" si="90"/>
        <v>0</v>
      </c>
      <c r="N487" s="191"/>
      <c r="O487" s="185">
        <v>45999.099897830143</v>
      </c>
      <c r="P487" s="161"/>
      <c r="Q487" s="214">
        <f t="shared" si="84"/>
        <v>49567.04264418254</v>
      </c>
      <c r="R487" s="185">
        <v>38490.816467048746</v>
      </c>
      <c r="S487" s="192"/>
      <c r="T487" s="139">
        <f t="shared" si="98"/>
        <v>30549.126507981156</v>
      </c>
      <c r="U487" s="139">
        <f t="shared" si="85"/>
        <v>30549.126507981156</v>
      </c>
      <c r="V487" s="140"/>
      <c r="W487" s="196">
        <f t="shared" si="93"/>
        <v>63813.510294539141</v>
      </c>
      <c r="X487" s="197"/>
      <c r="Y487" s="198"/>
      <c r="Z487" s="172">
        <f t="shared" si="91"/>
        <v>1.0775654905047545</v>
      </c>
      <c r="AA487" s="173"/>
      <c r="AB487" s="199">
        <f t="shared" si="96"/>
        <v>16302.658857624559</v>
      </c>
      <c r="AC487" s="198"/>
      <c r="AD487" s="175">
        <f t="shared" si="92"/>
        <v>1</v>
      </c>
      <c r="AE487" s="176"/>
      <c r="AF487" s="200">
        <v>69</v>
      </c>
      <c r="AG487" s="229">
        <f t="shared" si="82"/>
        <v>194</v>
      </c>
      <c r="AH487" s="230">
        <v>58</v>
      </c>
      <c r="AI487" s="230">
        <v>136</v>
      </c>
      <c r="AJ487" s="238">
        <f t="shared" si="83"/>
        <v>222</v>
      </c>
      <c r="AK487" s="192">
        <v>73</v>
      </c>
      <c r="AL487" s="192">
        <v>149</v>
      </c>
      <c r="AM487" s="219">
        <f t="shared" si="86"/>
        <v>14246.467650356597</v>
      </c>
      <c r="AN487" s="179">
        <f t="shared" si="87"/>
        <v>16302.658857624559</v>
      </c>
      <c r="AO487" s="180"/>
      <c r="AP487" s="777">
        <f t="shared" si="81"/>
        <v>4.9406124248690375</v>
      </c>
      <c r="AQ487" s="245">
        <f>12163792+270105.09375</f>
        <v>12433897.09375</v>
      </c>
      <c r="AR487" s="132"/>
      <c r="AS487" s="132">
        <v>83642.796875</v>
      </c>
      <c r="AT487" s="132">
        <v>169354.953125</v>
      </c>
      <c r="AU487" s="132">
        <v>418259.875</v>
      </c>
      <c r="AV487" s="132">
        <v>681669</v>
      </c>
      <c r="AW487" s="132">
        <v>75529.03125</v>
      </c>
      <c r="AX487" s="132">
        <v>1830316.5332284041</v>
      </c>
      <c r="AY487" s="188"/>
      <c r="AZ487" s="132">
        <v>1368169.0625</v>
      </c>
      <c r="BA487" s="132">
        <v>67230</v>
      </c>
      <c r="BB487" s="132">
        <v>72943</v>
      </c>
      <c r="BC487" s="132">
        <v>36332</v>
      </c>
      <c r="BD487" s="132">
        <v>89938</v>
      </c>
      <c r="BE487" s="132">
        <v>137436</v>
      </c>
      <c r="BF487" s="132">
        <v>79134</v>
      </c>
      <c r="BG487" s="132">
        <v>143994</v>
      </c>
      <c r="BH487" s="132">
        <v>58102</v>
      </c>
      <c r="BI487" s="132">
        <v>119344</v>
      </c>
      <c r="BJ487" s="132"/>
      <c r="BK487" s="132"/>
      <c r="BL487" s="132"/>
      <c r="BM487" s="132"/>
      <c r="BN487" s="132"/>
      <c r="BO487" s="157">
        <v>0.43324108123779298</v>
      </c>
      <c r="BP487" s="202">
        <v>16301687</v>
      </c>
      <c r="BQ487" s="132">
        <v>16584627</v>
      </c>
      <c r="BR487" s="132">
        <v>0</v>
      </c>
      <c r="BS487" s="132"/>
      <c r="BT487" s="132"/>
      <c r="BU487" s="132">
        <v>15251749</v>
      </c>
      <c r="BV487" s="132"/>
      <c r="BW487" s="132"/>
      <c r="BX487" s="132"/>
      <c r="BY487" s="132">
        <v>2270171.25</v>
      </c>
      <c r="BZ487" s="132">
        <v>0</v>
      </c>
      <c r="CA487" s="190">
        <v>0.94207771301269527</v>
      </c>
      <c r="CB487" s="185">
        <v>58.25</v>
      </c>
      <c r="CC487" s="185">
        <v>3438888.8916607639</v>
      </c>
      <c r="CD487" s="185">
        <v>50.055007934570313</v>
      </c>
      <c r="CE487" s="185">
        <v>3690947.0732244444</v>
      </c>
      <c r="CF487" s="185">
        <v>3053293.6880905512</v>
      </c>
      <c r="CG487" s="185">
        <v>2177160.8967561754</v>
      </c>
      <c r="CH487" s="185">
        <v>2162925.7378177731</v>
      </c>
      <c r="CI487" s="195">
        <v>4846529.5877267299</v>
      </c>
      <c r="CJ487" s="185">
        <v>4408800.0803566845</v>
      </c>
      <c r="CK487" s="185">
        <v>2235432.25</v>
      </c>
      <c r="CL487" s="185">
        <v>0.5</v>
      </c>
      <c r="CM487" s="185">
        <v>2</v>
      </c>
      <c r="CN487" s="185">
        <f t="shared" si="97"/>
        <v>912</v>
      </c>
      <c r="CO487" s="185">
        <v>62933648</v>
      </c>
      <c r="CP487" s="186">
        <v>105.32308959960938</v>
      </c>
      <c r="CQ487" s="185">
        <v>4452.08740234375</v>
      </c>
      <c r="CR487" s="232">
        <v>8110.11328125</v>
      </c>
      <c r="CS487" s="185">
        <v>27995</v>
      </c>
      <c r="CT487" s="185">
        <v>1558.1107177734375</v>
      </c>
      <c r="CU487" s="185">
        <v>4355.37353515625</v>
      </c>
      <c r="CV487" s="185">
        <v>379956.57143053645</v>
      </c>
      <c r="CW487" s="233">
        <v>124.98</v>
      </c>
      <c r="CX487" s="186">
        <v>5849105.4407869698</v>
      </c>
    </row>
    <row r="488" spans="1:102">
      <c r="A488" s="587">
        <f t="shared" si="80"/>
        <v>42484.291666608799</v>
      </c>
      <c r="B488" s="166"/>
      <c r="C488" s="185">
        <v>63445</v>
      </c>
      <c r="D488" s="161"/>
      <c r="E488" s="133">
        <f t="shared" si="94"/>
        <v>65150.293318161312</v>
      </c>
      <c r="F488" s="134">
        <v>2.7</v>
      </c>
      <c r="G488" s="185">
        <v>0</v>
      </c>
      <c r="H488" s="161"/>
      <c r="I488" s="135">
        <f t="shared" si="95"/>
        <v>0</v>
      </c>
      <c r="J488" s="136">
        <v>7.4999999999999997E-2</v>
      </c>
      <c r="K488" s="185"/>
      <c r="L488" s="185"/>
      <c r="M488" s="135">
        <f t="shared" si="90"/>
        <v>0</v>
      </c>
      <c r="N488" s="191"/>
      <c r="O488" s="185">
        <v>41708.077911620116</v>
      </c>
      <c r="P488" s="161"/>
      <c r="Q488" s="214">
        <f t="shared" si="84"/>
        <v>44943.185432845443</v>
      </c>
      <c r="R488" s="185">
        <v>34348.228603603646</v>
      </c>
      <c r="S488" s="192"/>
      <c r="T488" s="139">
        <f t="shared" si="98"/>
        <v>20207.107885315869</v>
      </c>
      <c r="U488" s="139">
        <f t="shared" si="85"/>
        <v>20207.107885315869</v>
      </c>
      <c r="V488" s="140"/>
      <c r="W488" s="196">
        <f t="shared" si="93"/>
        <v>63332.352816368191</v>
      </c>
      <c r="X488" s="197"/>
      <c r="Y488" s="198"/>
      <c r="Z488" s="172">
        <f t="shared" si="91"/>
        <v>1.0775654905047545</v>
      </c>
      <c r="AA488" s="173"/>
      <c r="AB488" s="199">
        <f t="shared" si="96"/>
        <v>1817.9405017931233</v>
      </c>
      <c r="AC488" s="198"/>
      <c r="AD488" s="175">
        <f t="shared" si="92"/>
        <v>1</v>
      </c>
      <c r="AE488" s="176"/>
      <c r="AF488" s="200">
        <v>69</v>
      </c>
      <c r="AG488" s="229">
        <f t="shared" si="82"/>
        <v>263</v>
      </c>
      <c r="AH488" s="230">
        <v>121</v>
      </c>
      <c r="AI488" s="230">
        <v>142</v>
      </c>
      <c r="AJ488" s="238">
        <f t="shared" si="83"/>
        <v>26</v>
      </c>
      <c r="AK488" s="192">
        <v>26</v>
      </c>
      <c r="AL488" s="192">
        <v>0</v>
      </c>
      <c r="AM488" s="219">
        <f t="shared" si="86"/>
        <v>18389.167383522745</v>
      </c>
      <c r="AN488" s="179">
        <f t="shared" si="87"/>
        <v>1817.9405017931233</v>
      </c>
      <c r="AO488" s="180"/>
      <c r="AP488" s="777">
        <f t="shared" si="81"/>
        <v>4.9188776594522565</v>
      </c>
      <c r="AQ488" s="237">
        <f>12163792+301164.8125</f>
        <v>12464956.8125</v>
      </c>
      <c r="AR488" s="132"/>
      <c r="AS488" s="132">
        <v>83745.03125</v>
      </c>
      <c r="AT488" s="132">
        <v>169762.140625</v>
      </c>
      <c r="AU488" s="132">
        <v>419029.78125</v>
      </c>
      <c r="AV488" s="132">
        <v>683086.1875</v>
      </c>
      <c r="AW488" s="132">
        <v>75666.4921875</v>
      </c>
      <c r="AX488" s="132">
        <v>1833715.1784001261</v>
      </c>
      <c r="AY488" s="188"/>
      <c r="AZ488" s="132">
        <v>1368169.0625</v>
      </c>
      <c r="BA488" s="132">
        <v>67797</v>
      </c>
      <c r="BB488" s="132">
        <v>73335</v>
      </c>
      <c r="BC488" s="132">
        <v>36530</v>
      </c>
      <c r="BD488" s="132">
        <v>90374</v>
      </c>
      <c r="BE488" s="132">
        <v>138237</v>
      </c>
      <c r="BF488" s="132">
        <v>79377</v>
      </c>
      <c r="BG488" s="132">
        <v>145613</v>
      </c>
      <c r="BH488" s="132">
        <v>58925</v>
      </c>
      <c r="BI488" s="132">
        <v>120586</v>
      </c>
      <c r="BJ488" s="132"/>
      <c r="BK488" s="132"/>
      <c r="BL488" s="132"/>
      <c r="BM488" s="132"/>
      <c r="BN488" s="132"/>
      <c r="BO488" s="157">
        <v>0.60306724548339841</v>
      </c>
      <c r="BP488" s="202">
        <v>16335259</v>
      </c>
      <c r="BQ488" s="132">
        <v>16617598</v>
      </c>
      <c r="BR488" s="132">
        <v>0</v>
      </c>
      <c r="BS488" s="132"/>
      <c r="BT488" s="132"/>
      <c r="BU488" s="132">
        <v>15292293</v>
      </c>
      <c r="BV488" s="132"/>
      <c r="BW488" s="132"/>
      <c r="BX488" s="132"/>
      <c r="BY488" s="132">
        <v>2282449.25</v>
      </c>
      <c r="BZ488" s="132">
        <v>0</v>
      </c>
      <c r="CA488" s="190">
        <v>0.44593441009521484</v>
      </c>
      <c r="CB488" s="185">
        <v>58.25</v>
      </c>
      <c r="CC488" s="185">
        <v>3443570.4016963309</v>
      </c>
      <c r="CD488" s="185">
        <v>51.274730682373047</v>
      </c>
      <c r="CE488" s="185">
        <v>3695979.2364759585</v>
      </c>
      <c r="CF488" s="185">
        <v>3058496.9767718073</v>
      </c>
      <c r="CG488" s="185">
        <v>2186021.0422030976</v>
      </c>
      <c r="CH488" s="185">
        <v>2171772.6318278667</v>
      </c>
      <c r="CI488" s="195">
        <v>4859641.4251514133</v>
      </c>
      <c r="CJ488" s="185">
        <v>4422303.7542072898</v>
      </c>
      <c r="CK488" s="185">
        <v>2241057.25</v>
      </c>
      <c r="CL488" s="185">
        <v>0.5</v>
      </c>
      <c r="CM488" s="185">
        <v>2</v>
      </c>
      <c r="CN488" s="185">
        <f t="shared" si="97"/>
        <v>912</v>
      </c>
      <c r="CO488" s="185">
        <v>63173076</v>
      </c>
      <c r="CP488" s="186">
        <v>98.292892456054688</v>
      </c>
      <c r="CQ488" s="185">
        <v>4452.08837890625</v>
      </c>
      <c r="CR488" s="232">
        <v>8158.63330078125</v>
      </c>
      <c r="CS488" s="185">
        <v>28036</v>
      </c>
      <c r="CT488" s="185">
        <v>1558.1107177734375</v>
      </c>
      <c r="CU488" s="185">
        <v>4355.37353515625</v>
      </c>
      <c r="CV488" s="185">
        <v>379967.55431812751</v>
      </c>
      <c r="CW488" s="233">
        <v>124.98</v>
      </c>
      <c r="CX488" s="186">
        <v>5855765.1177169736</v>
      </c>
    </row>
    <row r="489" spans="1:102">
      <c r="A489" s="587">
        <f t="shared" si="80"/>
        <v>42485.291666608799</v>
      </c>
      <c r="B489" s="166"/>
      <c r="C489" s="185">
        <v>54889</v>
      </c>
      <c r="D489" s="161"/>
      <c r="E489" s="133">
        <f t="shared" si="94"/>
        <v>56364.322640721199</v>
      </c>
      <c r="F489" s="134">
        <v>2.7</v>
      </c>
      <c r="G489" s="185">
        <v>932</v>
      </c>
      <c r="H489" s="161"/>
      <c r="I489" s="135">
        <f t="shared" si="95"/>
        <v>932.47281951219509</v>
      </c>
      <c r="J489" s="136">
        <v>7.4999999999999997E-2</v>
      </c>
      <c r="K489" s="185"/>
      <c r="L489" s="185"/>
      <c r="M489" s="135">
        <f t="shared" si="90"/>
        <v>0</v>
      </c>
      <c r="N489" s="191"/>
      <c r="O489" s="185">
        <v>34524.882917799987</v>
      </c>
      <c r="P489" s="161"/>
      <c r="Q489" s="214">
        <f t="shared" si="84"/>
        <v>37202.822395938361</v>
      </c>
      <c r="R489" s="185">
        <v>29535.227515766568</v>
      </c>
      <c r="S489" s="192"/>
      <c r="T489" s="139">
        <f t="shared" si="98"/>
        <v>18229.027425270644</v>
      </c>
      <c r="U489" s="139">
        <f t="shared" si="85"/>
        <v>18229.027425270644</v>
      </c>
      <c r="V489" s="140"/>
      <c r="W489" s="196">
        <f t="shared" si="93"/>
        <v>52588.790498001661</v>
      </c>
      <c r="X489" s="197"/>
      <c r="Y489" s="198"/>
      <c r="Z489" s="172">
        <f t="shared" si="91"/>
        <v>1.0775654905047545</v>
      </c>
      <c r="AA489" s="173"/>
      <c r="AB489" s="199">
        <f t="shared" si="96"/>
        <v>2843.0593232073484</v>
      </c>
      <c r="AC489" s="198"/>
      <c r="AD489" s="175">
        <f t="shared" si="92"/>
        <v>1</v>
      </c>
      <c r="AE489" s="176"/>
      <c r="AF489" s="200">
        <v>68</v>
      </c>
      <c r="AG489" s="229">
        <f t="shared" si="82"/>
        <v>184</v>
      </c>
      <c r="AH489" s="230">
        <v>55</v>
      </c>
      <c r="AI489" s="230">
        <v>129</v>
      </c>
      <c r="AJ489" s="238">
        <f t="shared" si="83"/>
        <v>34</v>
      </c>
      <c r="AK489" s="192">
        <v>0</v>
      </c>
      <c r="AL489" s="192">
        <v>34</v>
      </c>
      <c r="AM489" s="219">
        <f t="shared" si="86"/>
        <v>15385.968102063296</v>
      </c>
      <c r="AN489" s="179">
        <f t="shared" si="87"/>
        <v>2843.0593232073484</v>
      </c>
      <c r="AO489" s="180"/>
      <c r="AP489" s="777">
        <f t="shared" si="81"/>
        <v>4.8996532942744242</v>
      </c>
      <c r="AQ489" s="237">
        <f>12163792+334467.4375</f>
        <v>12498259.4375</v>
      </c>
      <c r="AR489" s="132"/>
      <c r="AS489" s="132">
        <v>83853.796875</v>
      </c>
      <c r="AT489" s="132">
        <v>170190.1875</v>
      </c>
      <c r="AU489" s="132">
        <v>419827.9375</v>
      </c>
      <c r="AV489" s="132">
        <v>684559.75</v>
      </c>
      <c r="AW489" s="132">
        <v>75809.2734375</v>
      </c>
      <c r="AX489" s="132">
        <v>1837230.2109000911</v>
      </c>
      <c r="AY489" s="188"/>
      <c r="AZ489" s="132">
        <v>1368169.0625</v>
      </c>
      <c r="BA489" s="132">
        <v>67983</v>
      </c>
      <c r="BB489" s="132">
        <v>73747</v>
      </c>
      <c r="BC489" s="132">
        <v>36739</v>
      </c>
      <c r="BD489" s="132">
        <v>90832</v>
      </c>
      <c r="BE489" s="132">
        <v>139083</v>
      </c>
      <c r="BF489" s="132">
        <v>79633</v>
      </c>
      <c r="BG489" s="132">
        <v>147314</v>
      </c>
      <c r="BH489" s="132">
        <v>59802</v>
      </c>
      <c r="BI489" s="132">
        <v>121848</v>
      </c>
      <c r="BJ489" s="132"/>
      <c r="BK489" s="132"/>
      <c r="BL489" s="132"/>
      <c r="BM489" s="132"/>
      <c r="BN489" s="132"/>
      <c r="BO489" s="157">
        <v>0.73601364135742187</v>
      </c>
      <c r="BP489" s="202">
        <v>16372212</v>
      </c>
      <c r="BQ489" s="132">
        <v>16654120</v>
      </c>
      <c r="BR489" s="132">
        <v>0</v>
      </c>
      <c r="BS489" s="132"/>
      <c r="BT489" s="132"/>
      <c r="BU489" s="132">
        <v>15323944</v>
      </c>
      <c r="BV489" s="132"/>
      <c r="BW489" s="132"/>
      <c r="BX489" s="132"/>
      <c r="BY489" s="132">
        <v>2286177.75</v>
      </c>
      <c r="BZ489" s="132">
        <v>0</v>
      </c>
      <c r="CA489" s="190">
        <v>0.69734664916992184</v>
      </c>
      <c r="CB489" s="185">
        <v>58.25</v>
      </c>
      <c r="CC489" s="185">
        <v>3448787.2666265313</v>
      </c>
      <c r="CD489" s="185">
        <v>51.458690643310547</v>
      </c>
      <c r="CE489" s="185">
        <v>3701515.0277663609</v>
      </c>
      <c r="CF489" s="185">
        <v>3064197.2616949249</v>
      </c>
      <c r="CG489" s="185">
        <v>2195958.4881260926</v>
      </c>
      <c r="CH489" s="185">
        <v>2181680.6628248487</v>
      </c>
      <c r="CI489" s="195">
        <v>4874325.5669812737</v>
      </c>
      <c r="CJ489" s="185">
        <v>4437356.3241105406</v>
      </c>
      <c r="CK489" s="185">
        <v>2246899.25</v>
      </c>
      <c r="CL489" s="185">
        <v>0.5</v>
      </c>
      <c r="CM489" s="185">
        <v>2</v>
      </c>
      <c r="CN489" s="185">
        <f t="shared" si="97"/>
        <v>912</v>
      </c>
      <c r="CO489" s="185">
        <v>63383460</v>
      </c>
      <c r="CP489" s="186">
        <v>101.26730346679688</v>
      </c>
      <c r="CQ489" s="185">
        <v>4452.08837890625</v>
      </c>
      <c r="CR489" s="232">
        <v>8216.8642578125</v>
      </c>
      <c r="CS489" s="185">
        <v>28036</v>
      </c>
      <c r="CT489" s="185">
        <v>1558.1107177734375</v>
      </c>
      <c r="CU489" s="185">
        <v>4355.37353515625</v>
      </c>
      <c r="CV489" s="185">
        <v>380002.63651014469</v>
      </c>
      <c r="CW489" s="233">
        <v>133.36000000000001</v>
      </c>
      <c r="CX489" s="186">
        <v>5862553.661673951</v>
      </c>
    </row>
    <row r="490" spans="1:102">
      <c r="A490" s="587">
        <f t="shared" si="80"/>
        <v>42486.291666608799</v>
      </c>
      <c r="B490" s="166"/>
      <c r="C490" s="185">
        <v>75837</v>
      </c>
      <c r="D490" s="161"/>
      <c r="E490" s="133">
        <f t="shared" si="94"/>
        <v>77875.369128684688</v>
      </c>
      <c r="F490" s="134">
        <v>2.7</v>
      </c>
      <c r="G490" s="185">
        <v>1241</v>
      </c>
      <c r="H490" s="161"/>
      <c r="I490" s="135">
        <f t="shared" si="95"/>
        <v>1241.6295804878048</v>
      </c>
      <c r="J490" s="136">
        <v>7.4999999999999997E-2</v>
      </c>
      <c r="K490" s="185"/>
      <c r="L490" s="185"/>
      <c r="M490" s="135">
        <f t="shared" si="90"/>
        <v>0</v>
      </c>
      <c r="N490" s="191"/>
      <c r="O490" s="185">
        <v>50270.732353024141</v>
      </c>
      <c r="P490" s="161"/>
      <c r="Q490" s="214">
        <f t="shared" si="84"/>
        <v>54170.00636601969</v>
      </c>
      <c r="R490" s="185">
        <v>41582.136169909318</v>
      </c>
      <c r="S490" s="192"/>
      <c r="T490" s="139">
        <f t="shared" si="98"/>
        <v>22463.733182177195</v>
      </c>
      <c r="U490" s="139">
        <f t="shared" si="85"/>
        <v>22463.733182177195</v>
      </c>
      <c r="V490" s="140"/>
      <c r="W490" s="196">
        <f t="shared" si="93"/>
        <v>63871.43386040107</v>
      </c>
      <c r="X490" s="197"/>
      <c r="Y490" s="198"/>
      <c r="Z490" s="172">
        <f t="shared" si="91"/>
        <v>1.0775654905047545</v>
      </c>
      <c r="AA490" s="173"/>
      <c r="AB490" s="199">
        <f t="shared" si="96"/>
        <v>12762.305687795819</v>
      </c>
      <c r="AC490" s="198"/>
      <c r="AD490" s="175">
        <f t="shared" si="92"/>
        <v>1</v>
      </c>
      <c r="AE490" s="176"/>
      <c r="AF490" s="200">
        <v>68</v>
      </c>
      <c r="AG490" s="229">
        <f t="shared" si="82"/>
        <v>187</v>
      </c>
      <c r="AH490" s="230">
        <v>72</v>
      </c>
      <c r="AI490" s="230">
        <v>115</v>
      </c>
      <c r="AJ490" s="238">
        <f t="shared" si="83"/>
        <v>246</v>
      </c>
      <c r="AK490" s="192">
        <v>121</v>
      </c>
      <c r="AL490" s="192">
        <v>125</v>
      </c>
      <c r="AM490" s="219">
        <f t="shared" si="86"/>
        <v>9701.4274943813762</v>
      </c>
      <c r="AN490" s="179">
        <f t="shared" si="87"/>
        <v>12762.305687795819</v>
      </c>
      <c r="AO490" s="180"/>
      <c r="AP490" s="777">
        <f t="shared" si="81"/>
        <v>4.8829393293355396</v>
      </c>
      <c r="AQ490" s="237">
        <f>12163792+364038.75</f>
        <v>12527830.75</v>
      </c>
      <c r="AR490" s="132"/>
      <c r="AS490" s="132">
        <v>83961.7265625</v>
      </c>
      <c r="AT490" s="132">
        <v>170617.65625</v>
      </c>
      <c r="AU490" s="132">
        <v>420622.5625</v>
      </c>
      <c r="AV490" s="132">
        <v>686013.125</v>
      </c>
      <c r="AW490" s="132">
        <v>75946.265625</v>
      </c>
      <c r="AX490" s="132">
        <v>1840666.15993428</v>
      </c>
      <c r="AY490" s="188"/>
      <c r="AZ490" s="132"/>
      <c r="BA490" s="132">
        <v>68371</v>
      </c>
      <c r="BB490" s="132">
        <v>74160</v>
      </c>
      <c r="BC490" s="132">
        <v>36950</v>
      </c>
      <c r="BD490" s="132">
        <v>91293</v>
      </c>
      <c r="BE490" s="132">
        <v>139932</v>
      </c>
      <c r="BF490" s="132">
        <v>79888</v>
      </c>
      <c r="BG490" s="132">
        <v>149008</v>
      </c>
      <c r="BH490" s="132">
        <v>60667</v>
      </c>
      <c r="BI490" s="132">
        <v>123107</v>
      </c>
      <c r="BJ490" s="132"/>
      <c r="BK490" s="132"/>
      <c r="BL490" s="132"/>
      <c r="BM490" s="132"/>
      <c r="BN490" s="132"/>
      <c r="BO490" s="157">
        <v>0.88521125793457034</v>
      </c>
      <c r="BP490" s="202">
        <v>16404100</v>
      </c>
      <c r="BQ490" s="132">
        <v>16687373</v>
      </c>
      <c r="BR490" s="132">
        <v>0</v>
      </c>
      <c r="BS490" s="132"/>
      <c r="BT490" s="132"/>
      <c r="BU490" s="132">
        <v>15351401</v>
      </c>
      <c r="BV490" s="132"/>
      <c r="BW490" s="132"/>
      <c r="BX490" s="132"/>
      <c r="BY490" s="132">
        <v>2288558</v>
      </c>
      <c r="BZ490" s="132">
        <v>0</v>
      </c>
      <c r="CA490" s="190">
        <v>0.96969978332519535</v>
      </c>
      <c r="CB490" s="185">
        <v>58.25</v>
      </c>
      <c r="CC490" s="185">
        <v>3452576.9129940262</v>
      </c>
      <c r="CD490" s="185">
        <v>59.089168548583984</v>
      </c>
      <c r="CE490" s="185">
        <v>3705640.1067492203</v>
      </c>
      <c r="CF490" s="185">
        <v>3068516.2402761108</v>
      </c>
      <c r="CG490" s="185">
        <v>2202586.4275869206</v>
      </c>
      <c r="CH490" s="185">
        <v>2188318.2670133375</v>
      </c>
      <c r="CI490" s="195">
        <v>4884510.0923949284</v>
      </c>
      <c r="CJ490" s="185">
        <v>4447738.2777937204</v>
      </c>
      <c r="CK490" s="185">
        <v>2253746</v>
      </c>
      <c r="CL490" s="185">
        <v>0.5</v>
      </c>
      <c r="CM490" s="185">
        <v>2</v>
      </c>
      <c r="CN490" s="185">
        <f t="shared" si="97"/>
        <v>912</v>
      </c>
      <c r="CO490" s="185">
        <v>63583316</v>
      </c>
      <c r="CP490" s="186">
        <v>103.2864990234375</v>
      </c>
      <c r="CQ490" s="185">
        <v>4452.08837890625</v>
      </c>
      <c r="CR490" s="232">
        <v>8266.3037109375</v>
      </c>
      <c r="CS490" s="185">
        <v>28088</v>
      </c>
      <c r="CT490" s="185">
        <v>1558.1107177734375</v>
      </c>
      <c r="CU490" s="185">
        <v>4355.37353515625</v>
      </c>
      <c r="CV490" s="185">
        <v>380027.21962602076</v>
      </c>
      <c r="CW490" s="233">
        <v>116.92</v>
      </c>
      <c r="CX490" s="186">
        <v>5873900.6098553194</v>
      </c>
    </row>
    <row r="491" spans="1:102">
      <c r="A491" s="587">
        <f t="shared" si="80"/>
        <v>42487.291666608799</v>
      </c>
      <c r="B491" s="166"/>
      <c r="C491" s="185">
        <v>58871</v>
      </c>
      <c r="D491" s="161"/>
      <c r="E491" s="133">
        <f t="shared" si="94"/>
        <v>60453.352004625653</v>
      </c>
      <c r="F491" s="134">
        <v>2.7</v>
      </c>
      <c r="G491" s="185">
        <v>1188</v>
      </c>
      <c r="H491" s="161"/>
      <c r="I491" s="135">
        <f t="shared" si="95"/>
        <v>1188.6026926829268</v>
      </c>
      <c r="J491" s="136">
        <v>7.4999999999999997E-2</v>
      </c>
      <c r="K491" s="185"/>
      <c r="L491" s="185"/>
      <c r="M491" s="135">
        <f t="shared" si="90"/>
        <v>0</v>
      </c>
      <c r="N491" s="191"/>
      <c r="O491" s="185">
        <v>39261.89697494408</v>
      </c>
      <c r="P491" s="161"/>
      <c r="Q491" s="214">
        <f t="shared" si="84"/>
        <v>42307.265271952754</v>
      </c>
      <c r="R491" s="185">
        <v>32419.262677842649</v>
      </c>
      <c r="S491" s="192"/>
      <c r="T491" s="139">
        <f t="shared" si="98"/>
        <v>16957.484039989969</v>
      </c>
      <c r="U491" s="139">
        <f t="shared" si="85"/>
        <v>16957.484039989969</v>
      </c>
      <c r="V491" s="140"/>
      <c r="W491" s="196">
        <f t="shared" si="93"/>
        <v>48371.92102236583</v>
      </c>
      <c r="X491" s="197"/>
      <c r="Y491" s="198"/>
      <c r="Z491" s="172">
        <f t="shared" si="91"/>
        <v>1.0775654905047545</v>
      </c>
      <c r="AA491" s="173"/>
      <c r="AB491" s="199">
        <f t="shared" si="96"/>
        <v>10892.82828957689</v>
      </c>
      <c r="AC491" s="198"/>
      <c r="AD491" s="175">
        <f t="shared" si="92"/>
        <v>1</v>
      </c>
      <c r="AE491" s="176"/>
      <c r="AF491" s="200">
        <v>67</v>
      </c>
      <c r="AG491" s="229">
        <f t="shared" si="82"/>
        <v>103</v>
      </c>
      <c r="AH491" s="230">
        <v>52</v>
      </c>
      <c r="AI491" s="230">
        <v>51</v>
      </c>
      <c r="AJ491" s="238">
        <f t="shared" si="83"/>
        <v>185</v>
      </c>
      <c r="AK491" s="192">
        <v>88</v>
      </c>
      <c r="AL491" s="192">
        <v>97</v>
      </c>
      <c r="AM491" s="219">
        <f t="shared" si="86"/>
        <v>6064.6557504130797</v>
      </c>
      <c r="AN491" s="179">
        <f t="shared" si="87"/>
        <v>10892.82828957689</v>
      </c>
      <c r="AO491" s="180"/>
      <c r="AP491" s="777">
        <f t="shared" si="81"/>
        <v>4.8687357646356038</v>
      </c>
      <c r="AQ491" s="237">
        <f>12163792+385866.21875</f>
        <v>12549658.21875</v>
      </c>
      <c r="AR491" s="132"/>
      <c r="AS491" s="132">
        <v>84069.4921875</v>
      </c>
      <c r="AT491" s="132">
        <v>171045.9375</v>
      </c>
      <c r="AU491" s="132">
        <v>421412.8125</v>
      </c>
      <c r="AV491" s="132">
        <v>687459.5625</v>
      </c>
      <c r="AW491" s="132">
        <v>76086.453125</v>
      </c>
      <c r="AX491" s="132">
        <v>1844054.061008971</v>
      </c>
      <c r="AY491" s="188"/>
      <c r="AZ491" s="132"/>
      <c r="BA491" s="132">
        <v>68756</v>
      </c>
      <c r="BB491" s="132">
        <v>74571</v>
      </c>
      <c r="BC491" s="132">
        <v>37156</v>
      </c>
      <c r="BD491" s="132">
        <v>91749</v>
      </c>
      <c r="BE491" s="132">
        <v>140770</v>
      </c>
      <c r="BF491" s="132">
        <v>80137</v>
      </c>
      <c r="BG491" s="132">
        <v>150672</v>
      </c>
      <c r="BH491" s="132">
        <v>61536</v>
      </c>
      <c r="BI491" s="132">
        <v>124331</v>
      </c>
      <c r="BJ491" s="132"/>
      <c r="BK491" s="132"/>
      <c r="BL491" s="132"/>
      <c r="BM491" s="132"/>
      <c r="BN491" s="132"/>
      <c r="BO491" s="157">
        <v>0.85877273559570311</v>
      </c>
      <c r="BP491" s="202">
        <v>16437867</v>
      </c>
      <c r="BQ491" s="132">
        <v>16724878</v>
      </c>
      <c r="BR491" s="132">
        <v>0</v>
      </c>
      <c r="BS491" s="132"/>
      <c r="BT491" s="132"/>
      <c r="BU491" s="132">
        <v>15390878</v>
      </c>
      <c r="BV491" s="132"/>
      <c r="BW491" s="132"/>
      <c r="BX491" s="132"/>
      <c r="BY491" s="132">
        <v>2304130.75</v>
      </c>
      <c r="BZ491" s="132">
        <v>0</v>
      </c>
      <c r="CA491" s="190">
        <v>0.78605766296386714</v>
      </c>
      <c r="CB491" s="185">
        <v>58.25</v>
      </c>
      <c r="CC491" s="185">
        <v>3458349.8521827431</v>
      </c>
      <c r="CD491" s="185">
        <v>53.637943267822266</v>
      </c>
      <c r="CE491" s="185">
        <v>3711741.6685599042</v>
      </c>
      <c r="CF491" s="185">
        <v>3074735.4918704899</v>
      </c>
      <c r="CG491" s="185">
        <v>2209986.1869439213</v>
      </c>
      <c r="CH491" s="185">
        <v>2195694.419215797</v>
      </c>
      <c r="CI491" s="195">
        <v>4897241.128264037</v>
      </c>
      <c r="CJ491" s="185">
        <v>4460865.5936045088</v>
      </c>
      <c r="CK491" s="185">
        <v>2260697</v>
      </c>
      <c r="CL491" s="185">
        <v>0.5</v>
      </c>
      <c r="CM491" s="185">
        <v>2</v>
      </c>
      <c r="CN491" s="185">
        <f t="shared" si="97"/>
        <v>912</v>
      </c>
      <c r="CO491" s="185">
        <v>63803896</v>
      </c>
      <c r="CP491" s="186">
        <v>98.977706909179688</v>
      </c>
      <c r="CQ491" s="185">
        <v>4452.08837890625</v>
      </c>
      <c r="CR491" s="232">
        <v>8312.7978515625</v>
      </c>
      <c r="CS491" s="185">
        <v>28154</v>
      </c>
      <c r="CT491" s="185">
        <v>1558.1107177734375</v>
      </c>
      <c r="CU491" s="185">
        <v>4355.37353515625</v>
      </c>
      <c r="CV491" s="185">
        <v>380042.52016988856</v>
      </c>
      <c r="CW491" s="233">
        <v>133.36000000000001</v>
      </c>
      <c r="CX491" s="186">
        <v>5885172.9055615114</v>
      </c>
    </row>
    <row r="492" spans="1:102">
      <c r="A492" s="587">
        <f t="shared" si="80"/>
        <v>42488.291666608799</v>
      </c>
      <c r="B492" s="166"/>
      <c r="C492" s="185">
        <v>34226</v>
      </c>
      <c r="D492" s="161"/>
      <c r="E492" s="133">
        <f t="shared" si="94"/>
        <v>35145.936466347055</v>
      </c>
      <c r="F492" s="134">
        <v>2.7</v>
      </c>
      <c r="G492" s="185">
        <v>649</v>
      </c>
      <c r="H492" s="161"/>
      <c r="I492" s="135">
        <f t="shared" si="95"/>
        <v>649.32924878048777</v>
      </c>
      <c r="J492" s="136">
        <v>7.4999999999999997E-2</v>
      </c>
      <c r="K492" s="185"/>
      <c r="L492" s="185"/>
      <c r="M492" s="135">
        <f t="shared" si="90"/>
        <v>0</v>
      </c>
      <c r="N492" s="191"/>
      <c r="O492" s="185">
        <v>22913.453750105036</v>
      </c>
      <c r="P492" s="161"/>
      <c r="Q492" s="214">
        <f t="shared" si="84"/>
        <v>24690.747029389939</v>
      </c>
      <c r="R492" s="185">
        <v>20597.844814337732</v>
      </c>
      <c r="S492" s="192"/>
      <c r="T492" s="139">
        <f t="shared" si="98"/>
        <v>9805.8601881766299</v>
      </c>
      <c r="U492" s="139">
        <f t="shared" si="85"/>
        <v>9805.8601881766299</v>
      </c>
      <c r="V492" s="140"/>
      <c r="W492" s="196">
        <f t="shared" si="93"/>
        <v>29026.671602393209</v>
      </c>
      <c r="X492" s="197"/>
      <c r="Y492" s="198"/>
      <c r="Z492" s="172">
        <f t="shared" si="91"/>
        <v>1.0775654905047545</v>
      </c>
      <c r="AA492" s="173"/>
      <c r="AB492" s="199">
        <f t="shared" si="96"/>
        <v>5469.9356151733582</v>
      </c>
      <c r="AC492" s="198"/>
      <c r="AD492" s="175">
        <f t="shared" si="92"/>
        <v>1</v>
      </c>
      <c r="AE492" s="176"/>
      <c r="AF492" s="200">
        <v>68</v>
      </c>
      <c r="AG492" s="229">
        <f t="shared" si="82"/>
        <v>65</v>
      </c>
      <c r="AH492" s="230">
        <v>0</v>
      </c>
      <c r="AI492" s="230">
        <v>65</v>
      </c>
      <c r="AJ492" s="238">
        <f t="shared" si="83"/>
        <v>82</v>
      </c>
      <c r="AK492" s="192">
        <v>0</v>
      </c>
      <c r="AL492" s="192">
        <v>82</v>
      </c>
      <c r="AM492" s="219">
        <f t="shared" si="86"/>
        <v>4335.9245730032717</v>
      </c>
      <c r="AN492" s="179">
        <f t="shared" si="87"/>
        <v>5469.9356151733582</v>
      </c>
      <c r="AO492" s="180"/>
      <c r="AP492" s="777">
        <f t="shared" si="81"/>
        <v>4.8570426001746174</v>
      </c>
      <c r="AQ492" s="237">
        <f>12163792+410237.625</f>
        <v>12574029.625</v>
      </c>
      <c r="AR492" s="132"/>
      <c r="AS492" s="132">
        <v>84177.125</v>
      </c>
      <c r="AT492" s="132">
        <v>171474.25</v>
      </c>
      <c r="AU492" s="132">
        <v>422201.65625</v>
      </c>
      <c r="AV492" s="132">
        <v>688898.1875</v>
      </c>
      <c r="AW492" s="132">
        <v>76226.5</v>
      </c>
      <c r="AX492" s="132">
        <v>1847465.9555085704</v>
      </c>
      <c r="AY492" s="188"/>
      <c r="AZ492" s="132"/>
      <c r="BA492" s="132">
        <v>69131</v>
      </c>
      <c r="BB492" s="132">
        <v>74969</v>
      </c>
      <c r="BC492" s="132">
        <v>37362</v>
      </c>
      <c r="BD492" s="132">
        <v>92198</v>
      </c>
      <c r="BE492" s="132">
        <v>141590</v>
      </c>
      <c r="BF492" s="132">
        <v>80386</v>
      </c>
      <c r="BG492" s="132">
        <v>152304</v>
      </c>
      <c r="BH492" s="132">
        <v>62347</v>
      </c>
      <c r="BI492" s="132">
        <v>125548</v>
      </c>
      <c r="BJ492" s="132"/>
      <c r="BK492" s="132"/>
      <c r="BL492" s="132"/>
      <c r="BM492" s="132"/>
      <c r="BN492" s="132"/>
      <c r="BO492" s="157">
        <v>0.83614585876464842</v>
      </c>
      <c r="BP492" s="202">
        <v>16470430</v>
      </c>
      <c r="BQ492" s="132">
        <v>16758100</v>
      </c>
      <c r="BR492" s="132">
        <v>75</v>
      </c>
      <c r="BS492" s="132"/>
      <c r="BT492" s="132"/>
      <c r="BU492" s="132">
        <v>15419919</v>
      </c>
      <c r="BV492" s="132"/>
      <c r="BW492" s="132"/>
      <c r="BX492" s="132"/>
      <c r="BY492" s="132">
        <v>2308113</v>
      </c>
      <c r="BZ492" s="132">
        <v>0</v>
      </c>
      <c r="CA492" s="190">
        <v>0.95207145690917971</v>
      </c>
      <c r="CB492" s="185">
        <v>58.25</v>
      </c>
      <c r="CC492" s="185">
        <v>3465953.5348812663</v>
      </c>
      <c r="CD492" s="185">
        <v>59.246349334716797</v>
      </c>
      <c r="CE492" s="185">
        <v>3719736.4247824689</v>
      </c>
      <c r="CF492" s="185">
        <v>3082929.2604191755</v>
      </c>
      <c r="CG492" s="185">
        <v>2218119.2102344343</v>
      </c>
      <c r="CH492" s="185">
        <v>2203876.2776246821</v>
      </c>
      <c r="CI492" s="195">
        <v>4912575.5319263209</v>
      </c>
      <c r="CJ492" s="185">
        <v>4476622.0396822691</v>
      </c>
      <c r="CK492" s="185">
        <v>2267758</v>
      </c>
      <c r="CL492" s="185">
        <v>0.5</v>
      </c>
      <c r="CM492" s="185">
        <v>2</v>
      </c>
      <c r="CN492" s="185">
        <f t="shared" si="97"/>
        <v>912</v>
      </c>
      <c r="CO492" s="185">
        <v>64010176</v>
      </c>
      <c r="CP492" s="186">
        <v>107.3994140625</v>
      </c>
      <c r="CQ492" s="185">
        <v>4452.08837890625</v>
      </c>
      <c r="CR492" s="232">
        <v>8358.8193359375</v>
      </c>
      <c r="CS492" s="185">
        <v>28221</v>
      </c>
      <c r="CT492" s="185">
        <v>1558.1107177734375</v>
      </c>
      <c r="CU492" s="185">
        <v>4355.37353515625</v>
      </c>
      <c r="CV492" s="185">
        <v>380074.71312819177</v>
      </c>
      <c r="CW492" s="233">
        <v>124.98</v>
      </c>
      <c r="CX492" s="186">
        <v>5896987.1389038488</v>
      </c>
    </row>
    <row r="493" spans="1:102">
      <c r="A493" s="587">
        <f t="shared" si="80"/>
        <v>42489.291666608799</v>
      </c>
      <c r="B493" s="166"/>
      <c r="C493" s="185">
        <v>97269</v>
      </c>
      <c r="D493" s="161"/>
      <c r="E493" s="133">
        <f t="shared" si="94"/>
        <v>99883.424710603402</v>
      </c>
      <c r="F493" s="134">
        <v>2.7</v>
      </c>
      <c r="G493" s="185">
        <v>2050</v>
      </c>
      <c r="H493" s="161"/>
      <c r="I493" s="135">
        <f t="shared" si="95"/>
        <v>2051.04</v>
      </c>
      <c r="J493" s="136">
        <v>7.4999999999999997E-2</v>
      </c>
      <c r="K493" s="185"/>
      <c r="L493" s="185"/>
      <c r="M493" s="135">
        <f t="shared" si="90"/>
        <v>0</v>
      </c>
      <c r="N493" s="191"/>
      <c r="O493" s="185">
        <v>43564.324877244042</v>
      </c>
      <c r="P493" s="161"/>
      <c r="Q493" s="214">
        <f t="shared" si="84"/>
        <v>46943.413104855957</v>
      </c>
      <c r="R493" s="185">
        <v>39008.603359568791</v>
      </c>
      <c r="S493" s="192"/>
      <c r="T493" s="139">
        <f t="shared" si="98"/>
        <v>50888.971605747451</v>
      </c>
      <c r="U493" s="139">
        <f t="shared" si="85"/>
        <v>50888.971605747451</v>
      </c>
      <c r="V493" s="140"/>
      <c r="W493" s="196">
        <f t="shared" si="93"/>
        <v>70666.09159776078</v>
      </c>
      <c r="X493" s="197"/>
      <c r="Y493" s="198"/>
      <c r="Z493" s="172">
        <f t="shared" si="91"/>
        <v>1.0775654905047545</v>
      </c>
      <c r="AA493" s="173"/>
      <c r="AB493" s="199">
        <f t="shared" si="96"/>
        <v>27166.293112842624</v>
      </c>
      <c r="AC493" s="198"/>
      <c r="AD493" s="175">
        <f t="shared" si="92"/>
        <v>1</v>
      </c>
      <c r="AE493" s="176"/>
      <c r="AF493" s="200">
        <v>69.5</v>
      </c>
      <c r="AG493" s="229">
        <f t="shared" si="82"/>
        <v>248</v>
      </c>
      <c r="AH493" s="230">
        <v>119</v>
      </c>
      <c r="AI493" s="230">
        <v>129</v>
      </c>
      <c r="AJ493" s="238">
        <f t="shared" si="83"/>
        <v>284</v>
      </c>
      <c r="AK493" s="192">
        <v>137</v>
      </c>
      <c r="AL493" s="192">
        <v>147</v>
      </c>
      <c r="AM493" s="219">
        <f t="shared" si="86"/>
        <v>23722.678492904826</v>
      </c>
      <c r="AN493" s="179">
        <f t="shared" si="87"/>
        <v>27166.293112842624</v>
      </c>
      <c r="AO493" s="180"/>
      <c r="AP493" s="777">
        <f t="shared" si="81"/>
        <v>4.8478598359525789</v>
      </c>
      <c r="AQ493" s="237">
        <f>12163792+429104.375</f>
        <v>12592896.375</v>
      </c>
      <c r="AR493" s="132"/>
      <c r="AS493" s="132">
        <v>84286.46875</v>
      </c>
      <c r="AT493" s="132">
        <v>171910.609375</v>
      </c>
      <c r="AU493" s="132">
        <v>423004.84375</v>
      </c>
      <c r="AV493" s="132">
        <v>690339.375</v>
      </c>
      <c r="AW493" s="132">
        <v>76370.2734375</v>
      </c>
      <c r="AX493" s="132">
        <v>1850553.4772964574</v>
      </c>
      <c r="AY493" s="188"/>
      <c r="AZ493" s="132"/>
      <c r="BA493" s="132">
        <v>69519</v>
      </c>
      <c r="BB493" s="132">
        <v>75381</v>
      </c>
      <c r="BC493" s="132">
        <v>37573</v>
      </c>
      <c r="BD493" s="132">
        <v>92660</v>
      </c>
      <c r="BE493" s="132">
        <v>142436</v>
      </c>
      <c r="BF493" s="132">
        <v>80638</v>
      </c>
      <c r="BG493" s="132">
        <v>153982</v>
      </c>
      <c r="BH493" s="132">
        <v>63200</v>
      </c>
      <c r="BI493" s="132">
        <v>126784</v>
      </c>
      <c r="BJ493" s="132"/>
      <c r="BK493" s="132"/>
      <c r="BL493" s="132"/>
      <c r="BM493" s="132"/>
      <c r="BN493" s="132"/>
      <c r="BO493" s="157">
        <v>0.90043373107910152</v>
      </c>
      <c r="BP493" s="202">
        <v>16495929</v>
      </c>
      <c r="BQ493" s="132">
        <v>16783084</v>
      </c>
      <c r="BR493" s="132">
        <v>300</v>
      </c>
      <c r="BS493" s="132"/>
      <c r="BT493" s="132"/>
      <c r="BU493" s="132">
        <v>15443886</v>
      </c>
      <c r="BV493" s="132"/>
      <c r="BW493" s="132"/>
      <c r="BX493" s="132"/>
      <c r="BY493" s="132">
        <v>2309195</v>
      </c>
      <c r="BZ493" s="132">
        <v>0</v>
      </c>
      <c r="CA493" s="190">
        <v>0.9516497802734375</v>
      </c>
      <c r="CB493" s="185">
        <v>53.18</v>
      </c>
      <c r="CC493" s="185">
        <v>3470025.0056020124</v>
      </c>
      <c r="CD493" s="185">
        <v>64.264671325683594</v>
      </c>
      <c r="CE493" s="185">
        <v>3724107.6606133319</v>
      </c>
      <c r="CF493" s="185">
        <v>3087391.4301217785</v>
      </c>
      <c r="CG493" s="185">
        <v>2221448.7019809992</v>
      </c>
      <c r="CH493" s="185">
        <v>2207198.0205719536</v>
      </c>
      <c r="CI493" s="195">
        <v>4919746.6151586846</v>
      </c>
      <c r="CJ493" s="185">
        <v>4483992.7039744006</v>
      </c>
      <c r="CK493" s="185">
        <v>2274883.5</v>
      </c>
      <c r="CL493" s="185">
        <v>0.5</v>
      </c>
      <c r="CM493" s="185">
        <v>2</v>
      </c>
      <c r="CN493" s="185">
        <f t="shared" si="97"/>
        <v>912</v>
      </c>
      <c r="CO493" s="185">
        <v>64172452</v>
      </c>
      <c r="CP493" s="186">
        <v>100.83194732666016</v>
      </c>
      <c r="CQ493" s="185">
        <v>4452.08837890625</v>
      </c>
      <c r="CR493" s="232">
        <v>8404.5771484375</v>
      </c>
      <c r="CS493" s="185">
        <v>28285</v>
      </c>
      <c r="CT493" s="185">
        <v>1558.1107177734375</v>
      </c>
      <c r="CU493" s="185">
        <v>4355.37353515625</v>
      </c>
      <c r="CV493" s="185">
        <v>380096.67272456817</v>
      </c>
      <c r="CW493" s="233">
        <v>94.64</v>
      </c>
      <c r="CX493" s="186">
        <v>5904943.6166269258</v>
      </c>
    </row>
    <row r="494" spans="1:102">
      <c r="A494" s="587">
        <f t="shared" si="80"/>
        <v>42490.291666608799</v>
      </c>
      <c r="B494" s="166"/>
      <c r="C494" s="185">
        <v>97591</v>
      </c>
      <c r="D494" s="161"/>
      <c r="E494" s="133">
        <f t="shared" si="94"/>
        <v>100214.0795210447</v>
      </c>
      <c r="F494" s="134">
        <v>2.7</v>
      </c>
      <c r="G494" s="185">
        <v>1884</v>
      </c>
      <c r="H494" s="161"/>
      <c r="I494" s="135">
        <f t="shared" si="95"/>
        <v>1884.9557853658537</v>
      </c>
      <c r="J494" s="136">
        <v>7.4999999999999997E-2</v>
      </c>
      <c r="K494" s="185"/>
      <c r="L494" s="185"/>
      <c r="M494" s="135">
        <f t="shared" si="90"/>
        <v>0</v>
      </c>
      <c r="N494" s="191"/>
      <c r="O494" s="185">
        <v>49073.249696232342</v>
      </c>
      <c r="P494" s="161"/>
      <c r="Q494" s="214">
        <f t="shared" si="84"/>
        <v>52879.640379582896</v>
      </c>
      <c r="R494" s="185">
        <v>43315.889531558169</v>
      </c>
      <c r="S494" s="192"/>
      <c r="T494" s="139">
        <f t="shared" si="98"/>
        <v>45449.483356095952</v>
      </c>
      <c r="U494" s="139">
        <f t="shared" si="85"/>
        <v>45449.483356095952</v>
      </c>
      <c r="V494" s="140"/>
      <c r="W494" s="196">
        <f t="shared" si="93"/>
        <v>73624.575017497904</v>
      </c>
      <c r="X494" s="197"/>
      <c r="Y494" s="198"/>
      <c r="Z494" s="172">
        <f t="shared" si="91"/>
        <v>1.0775654905047545</v>
      </c>
      <c r="AA494" s="173"/>
      <c r="AB494" s="199">
        <f t="shared" si="96"/>
        <v>24704.548718180944</v>
      </c>
      <c r="AC494" s="198"/>
      <c r="AD494" s="175">
        <f t="shared" si="92"/>
        <v>1</v>
      </c>
      <c r="AE494" s="176"/>
      <c r="AF494" s="200">
        <v>70</v>
      </c>
      <c r="AG494" s="229">
        <f t="shared" si="82"/>
        <v>241</v>
      </c>
      <c r="AH494" s="230">
        <v>111</v>
      </c>
      <c r="AI494" s="230">
        <v>130</v>
      </c>
      <c r="AJ494" s="238">
        <f t="shared" si="83"/>
        <v>287</v>
      </c>
      <c r="AK494" s="192">
        <v>142</v>
      </c>
      <c r="AL494" s="192">
        <v>145</v>
      </c>
      <c r="AM494" s="219">
        <f t="shared" si="86"/>
        <v>20744.934637915008</v>
      </c>
      <c r="AN494" s="179">
        <f t="shared" si="87"/>
        <v>24704.548718180944</v>
      </c>
      <c r="AO494" s="180"/>
      <c r="AP494" s="777">
        <f t="shared" si="81"/>
        <v>4.839312164310221</v>
      </c>
      <c r="AQ494" s="237">
        <f>12163792+451733.84375</f>
        <v>12615525.84375</v>
      </c>
      <c r="AR494" s="132"/>
      <c r="AS494" s="132">
        <v>84394.03125</v>
      </c>
      <c r="AT494" s="132">
        <v>172337.421875</v>
      </c>
      <c r="AU494" s="132">
        <v>423789.125</v>
      </c>
      <c r="AV494" s="132">
        <v>691775.4375</v>
      </c>
      <c r="AW494" s="132">
        <v>76510.5078125</v>
      </c>
      <c r="AX494" s="132">
        <v>1853924.4207671038</v>
      </c>
      <c r="AY494" s="188"/>
      <c r="AZ494" s="132"/>
      <c r="BA494" s="132">
        <v>69905</v>
      </c>
      <c r="BB494" s="132">
        <v>75789</v>
      </c>
      <c r="BC494" s="132">
        <v>37782</v>
      </c>
      <c r="BD494" s="132">
        <v>93121</v>
      </c>
      <c r="BE494" s="132">
        <v>143276</v>
      </c>
      <c r="BF494" s="132">
        <v>80890</v>
      </c>
      <c r="BG494" s="132">
        <v>155649</v>
      </c>
      <c r="BH494" s="132">
        <v>64051</v>
      </c>
      <c r="BI494" s="132">
        <v>128015</v>
      </c>
      <c r="BJ494" s="132"/>
      <c r="BK494" s="132"/>
      <c r="BL494" s="132"/>
      <c r="BM494" s="132"/>
      <c r="BN494" s="132"/>
      <c r="BO494" s="157">
        <v>0.68353057861328126</v>
      </c>
      <c r="BP494" s="202">
        <v>16539372</v>
      </c>
      <c r="BQ494" s="132">
        <v>16824738</v>
      </c>
      <c r="BR494" s="132">
        <v>525</v>
      </c>
      <c r="BS494" s="132"/>
      <c r="BT494" s="132"/>
      <c r="BU494" s="132">
        <v>15484355</v>
      </c>
      <c r="BV494" s="132"/>
      <c r="BW494" s="132"/>
      <c r="BX494" s="132"/>
      <c r="BY494" s="132">
        <v>2323676</v>
      </c>
      <c r="BZ494" s="132">
        <v>0</v>
      </c>
      <c r="CA494" s="190">
        <v>0.88510971069335942</v>
      </c>
      <c r="CB494" s="185">
        <v>53.18</v>
      </c>
      <c r="CC494" s="185">
        <v>3477749.2389360913</v>
      </c>
      <c r="CD494" s="185">
        <v>52.343982696533203</v>
      </c>
      <c r="CE494" s="185">
        <v>3732209.9905115962</v>
      </c>
      <c r="CF494" s="185">
        <v>3095701.9053651835</v>
      </c>
      <c r="CG494" s="185">
        <v>2228831.4647827828</v>
      </c>
      <c r="CH494" s="185">
        <v>2214602.4879409447</v>
      </c>
      <c r="CI494" s="195">
        <v>4934418.928327892</v>
      </c>
      <c r="CJ494" s="185">
        <v>4499159.0042732358</v>
      </c>
      <c r="CK494" s="185">
        <v>2282111.25</v>
      </c>
      <c r="CL494" s="185">
        <v>0.5</v>
      </c>
      <c r="CM494" s="185">
        <v>2</v>
      </c>
      <c r="CN494" s="185">
        <f t="shared" si="97"/>
        <v>912</v>
      </c>
      <c r="CO494" s="185">
        <v>64426648</v>
      </c>
      <c r="CP494" s="186">
        <v>100.4686279296875</v>
      </c>
      <c r="CQ494" s="185">
        <v>4452.08837890625</v>
      </c>
      <c r="CR494" s="232">
        <v>8449.5068359375</v>
      </c>
      <c r="CS494" s="185">
        <v>28349</v>
      </c>
      <c r="CT494" s="185">
        <v>1558.1107177734375</v>
      </c>
      <c r="CU494" s="185">
        <v>4355.37353515625</v>
      </c>
      <c r="CV494" s="185">
        <v>380110.11365763348</v>
      </c>
      <c r="CW494" s="233">
        <v>133.36000000000001</v>
      </c>
      <c r="CX494" s="186">
        <v>5915500.7451384598</v>
      </c>
    </row>
    <row r="495" spans="1:102">
      <c r="A495" s="587">
        <f t="shared" si="80"/>
        <v>42491.291666608799</v>
      </c>
      <c r="B495" s="166"/>
      <c r="C495" s="185">
        <v>93122</v>
      </c>
      <c r="D495" s="161">
        <v>2144335</v>
      </c>
      <c r="E495" s="133">
        <f>C495*$D$495/$D$496</f>
        <v>93011.04613504259</v>
      </c>
      <c r="F495" s="134">
        <v>2.7</v>
      </c>
      <c r="G495" s="185">
        <v>1477</v>
      </c>
      <c r="H495" s="161">
        <v>30935</v>
      </c>
      <c r="I495" s="135">
        <f>G495*$H$495/$H$496</f>
        <v>1341.3279415218412</v>
      </c>
      <c r="J495" s="136">
        <v>7.4999999999999997E-2</v>
      </c>
      <c r="K495" s="185"/>
      <c r="L495" s="185">
        <v>176</v>
      </c>
      <c r="M495" s="135">
        <f>$L$495*I495/$H$495</f>
        <v>7.6312822921559409</v>
      </c>
      <c r="N495" s="191"/>
      <c r="O495" s="185">
        <v>50940.975499466374</v>
      </c>
      <c r="P495" s="161"/>
      <c r="Q495" s="214">
        <f t="shared" si="84"/>
        <v>54862.39966753975</v>
      </c>
      <c r="R495" s="185">
        <v>41638.777815869609</v>
      </c>
      <c r="S495" s="192"/>
      <c r="T495" s="139">
        <f t="shared" si="98"/>
        <v>36799.687243688837</v>
      </c>
      <c r="U495" s="139">
        <f t="shared" si="85"/>
        <v>35447.028144732561</v>
      </c>
      <c r="V495" s="140"/>
      <c r="W495" s="196">
        <f t="shared" si="93"/>
        <v>71041.819710874115</v>
      </c>
      <c r="X495" s="197"/>
      <c r="Y495" s="198">
        <v>1765071</v>
      </c>
      <c r="Z495" s="240">
        <v>1.076979761962243</v>
      </c>
      <c r="AA495" s="241"/>
      <c r="AB495" s="199">
        <f t="shared" si="96"/>
        <v>19267.608101398189</v>
      </c>
      <c r="AC495" s="246">
        <v>348153</v>
      </c>
      <c r="AD495" s="242">
        <v>0.96324264687362915</v>
      </c>
      <c r="AE495" s="243"/>
      <c r="AF495" s="200">
        <v>70</v>
      </c>
      <c r="AG495" s="229">
        <f t="shared" si="82"/>
        <v>241</v>
      </c>
      <c r="AH495" s="230">
        <v>111</v>
      </c>
      <c r="AI495" s="230">
        <v>130</v>
      </c>
      <c r="AJ495" s="238">
        <f t="shared" si="83"/>
        <v>287</v>
      </c>
      <c r="AK495" s="192">
        <v>142</v>
      </c>
      <c r="AL495" s="192">
        <v>145</v>
      </c>
      <c r="AM495" s="219">
        <f t="shared" si="86"/>
        <v>16179.420043334369</v>
      </c>
      <c r="AN495" s="179">
        <f t="shared" si="87"/>
        <v>19267.608101398189</v>
      </c>
      <c r="AO495" s="180"/>
      <c r="AP495" s="777">
        <f t="shared" si="81"/>
        <v>4.8290128218397275</v>
      </c>
      <c r="AQ495" s="237">
        <f>12163792+486352.03125</f>
        <v>12650144.03125</v>
      </c>
      <c r="AR495" s="132"/>
      <c r="AS495" s="132">
        <v>84500.5703125</v>
      </c>
      <c r="AT495" s="132">
        <v>172758.78125</v>
      </c>
      <c r="AU495" s="132">
        <v>424566</v>
      </c>
      <c r="AV495" s="132">
        <v>693202.1875</v>
      </c>
      <c r="AW495" s="132">
        <v>76643.5625</v>
      </c>
      <c r="AX495" s="132">
        <v>1855211.3713756672</v>
      </c>
      <c r="AY495" s="188"/>
      <c r="AZ495" s="132"/>
      <c r="BA495" s="132">
        <v>70294</v>
      </c>
      <c r="BB495" s="132">
        <v>76200</v>
      </c>
      <c r="BC495" s="132">
        <v>37995</v>
      </c>
      <c r="BD495" s="132">
        <v>93588</v>
      </c>
      <c r="BE495" s="132">
        <v>144121</v>
      </c>
      <c r="BF495" s="132">
        <v>81442</v>
      </c>
      <c r="BG495" s="132">
        <v>157336</v>
      </c>
      <c r="BH495" s="132">
        <v>64969</v>
      </c>
      <c r="BI495" s="132">
        <v>129258</v>
      </c>
      <c r="BJ495" s="132"/>
      <c r="BK495" s="132"/>
      <c r="BL495" s="132"/>
      <c r="BM495" s="132"/>
      <c r="BN495" s="132"/>
      <c r="BO495" s="157">
        <v>0.68078681945800779</v>
      </c>
      <c r="BP495" s="202">
        <v>16584918</v>
      </c>
      <c r="BQ495" s="132">
        <v>16867198</v>
      </c>
      <c r="BR495" s="132">
        <v>675</v>
      </c>
      <c r="BS495" s="132"/>
      <c r="BT495" s="132"/>
      <c r="BU495" s="132">
        <v>15529175</v>
      </c>
      <c r="BV495" s="132"/>
      <c r="BW495" s="132"/>
      <c r="BX495" s="132"/>
      <c r="BY495" s="132">
        <v>2340370.25</v>
      </c>
      <c r="BZ495" s="132">
        <v>0</v>
      </c>
      <c r="CA495" s="190">
        <v>0.66551719665527342</v>
      </c>
      <c r="CB495" s="185">
        <v>53.18</v>
      </c>
      <c r="CC495" s="185">
        <v>3483782.9775997666</v>
      </c>
      <c r="CD495" s="185">
        <v>60.50286865234375</v>
      </c>
      <c r="CE495" s="185">
        <v>3738592.9979174538</v>
      </c>
      <c r="CF495" s="185">
        <v>3102266.1816754281</v>
      </c>
      <c r="CG495" s="185">
        <v>2238396.4943577419</v>
      </c>
      <c r="CH495" s="185">
        <v>2224141.0001466577</v>
      </c>
      <c r="CI495" s="195">
        <v>4949531.9091209602</v>
      </c>
      <c r="CJ495" s="185">
        <v>4514647.4020029139</v>
      </c>
      <c r="CK495" s="185">
        <v>2287996.25</v>
      </c>
      <c r="CL495" s="185">
        <v>0.5</v>
      </c>
      <c r="CM495" s="185">
        <v>2</v>
      </c>
      <c r="CN495" s="185">
        <v>676.0344827586207</v>
      </c>
      <c r="CO495" s="185">
        <v>64681520</v>
      </c>
      <c r="CP495" s="186">
        <v>94.299484252929688</v>
      </c>
      <c r="CQ495" s="185">
        <v>4452.08837890625</v>
      </c>
      <c r="CR495" s="232">
        <v>8493.4443359375</v>
      </c>
      <c r="CS495" s="185">
        <v>28412</v>
      </c>
      <c r="CT495" s="185">
        <v>1558.1107177734375</v>
      </c>
      <c r="CU495" s="185">
        <v>4355.37353515625</v>
      </c>
      <c r="CV495" s="185">
        <v>380123.5830359892</v>
      </c>
      <c r="CW495" s="233">
        <v>142.07</v>
      </c>
      <c r="CX495" s="186">
        <v>5923443.034817813</v>
      </c>
    </row>
    <row r="496" spans="1:102">
      <c r="A496" s="587">
        <f t="shared" si="80"/>
        <v>42492.291666608799</v>
      </c>
      <c r="B496" s="166"/>
      <c r="C496" s="185">
        <v>71512</v>
      </c>
      <c r="D496" s="161">
        <f>SUM(C495:C525)</f>
        <v>2146893</v>
      </c>
      <c r="E496" s="133">
        <f t="shared" ref="E496:E525" si="99">C496*$D$495/$D$496</f>
        <v>71426.794218435665</v>
      </c>
      <c r="F496" s="134">
        <v>2.7</v>
      </c>
      <c r="G496" s="185">
        <v>883</v>
      </c>
      <c r="H496" s="161">
        <f>SUM(G495:G525)</f>
        <v>34064</v>
      </c>
      <c r="I496" s="135">
        <f t="shared" ref="I496:I525" si="100">G496*$H$495/$H$496</f>
        <v>801.89070573038987</v>
      </c>
      <c r="J496" s="136">
        <v>7.4999999999999997E-2</v>
      </c>
      <c r="K496" s="185"/>
      <c r="L496" s="185"/>
      <c r="M496" s="135">
        <f t="shared" ref="M496:M525" si="101">$L$495*I496/$H$495</f>
        <v>4.5622357914513856</v>
      </c>
      <c r="N496" s="191"/>
      <c r="O496" s="185">
        <v>51851.635483492064</v>
      </c>
      <c r="P496" s="161"/>
      <c r="Q496" s="214">
        <f t="shared" si="84"/>
        <v>55843.162040364274</v>
      </c>
      <c r="R496" s="185">
        <v>40715.144529001569</v>
      </c>
      <c r="S496" s="192"/>
      <c r="T496" s="139">
        <f t="shared" si="98"/>
        <v>14777.179236549549</v>
      </c>
      <c r="U496" s="139">
        <f t="shared" si="85"/>
        <v>14234.009241140022</v>
      </c>
      <c r="V496" s="140"/>
      <c r="W496" s="196">
        <f t="shared" si="93"/>
        <v>59935.439697192029</v>
      </c>
      <c r="X496" s="197"/>
      <c r="Y496" s="198">
        <f>SUM(W495:W525)</f>
        <v>1765070.9999999995</v>
      </c>
      <c r="Z496" s="172">
        <f t="shared" si="91"/>
        <v>1.076979761962243</v>
      </c>
      <c r="AA496" s="173"/>
      <c r="AB496" s="199">
        <f t="shared" si="96"/>
        <v>10141.731584312265</v>
      </c>
      <c r="AC496" s="198">
        <f>SUM(AB495:AB525)</f>
        <v>348076.44584242732</v>
      </c>
      <c r="AD496" s="175">
        <f t="shared" si="92"/>
        <v>0.96324264687362915</v>
      </c>
      <c r="AE496" s="176"/>
      <c r="AF496" s="200">
        <v>68</v>
      </c>
      <c r="AG496" s="229">
        <f t="shared" si="82"/>
        <v>115</v>
      </c>
      <c r="AH496" s="230">
        <v>111</v>
      </c>
      <c r="AI496" s="230">
        <v>4</v>
      </c>
      <c r="AJ496" s="238">
        <f t="shared" si="83"/>
        <v>285</v>
      </c>
      <c r="AK496" s="192">
        <v>141</v>
      </c>
      <c r="AL496" s="192">
        <v>144</v>
      </c>
      <c r="AM496" s="219">
        <f t="shared" si="86"/>
        <v>4092.2776568277563</v>
      </c>
      <c r="AN496" s="179">
        <f t="shared" si="87"/>
        <v>10141.731584312265</v>
      </c>
      <c r="AO496" s="180"/>
      <c r="AP496" s="777">
        <f t="shared" si="81"/>
        <v>4.8169618085410972</v>
      </c>
      <c r="AQ496" s="237">
        <f>12163792+522675</f>
        <v>12686467</v>
      </c>
      <c r="AR496" s="132"/>
      <c r="AS496" s="132">
        <v>84606.2421875</v>
      </c>
      <c r="AT496" s="132">
        <v>173176.484375</v>
      </c>
      <c r="AU496" s="132">
        <v>425339.3125</v>
      </c>
      <c r="AV496" s="132">
        <v>694623.5625</v>
      </c>
      <c r="AW496" s="132">
        <v>76772.40625</v>
      </c>
      <c r="AX496" s="132">
        <v>1855770.5818439703</v>
      </c>
      <c r="AY496" s="188"/>
      <c r="AZ496" s="132"/>
      <c r="BA496" s="132">
        <v>70664</v>
      </c>
      <c r="BB496" s="132">
        <v>76593</v>
      </c>
      <c r="BC496" s="132">
        <v>38200</v>
      </c>
      <c r="BD496" s="132">
        <v>94039</v>
      </c>
      <c r="BE496" s="132">
        <v>144936</v>
      </c>
      <c r="BF496" s="132">
        <v>82166</v>
      </c>
      <c r="BG496" s="132">
        <v>158962</v>
      </c>
      <c r="BH496" s="132">
        <v>65882</v>
      </c>
      <c r="BI496" s="132">
        <v>130448</v>
      </c>
      <c r="BJ496" s="132"/>
      <c r="BK496" s="132"/>
      <c r="BL496" s="132"/>
      <c r="BM496" s="132"/>
      <c r="BN496" s="132"/>
      <c r="BO496" s="157">
        <v>0.75488807678222658</v>
      </c>
      <c r="BP496" s="202">
        <v>16630613</v>
      </c>
      <c r="BQ496" s="132">
        <v>16909724</v>
      </c>
      <c r="BR496" s="132">
        <v>562.5</v>
      </c>
      <c r="BS496" s="132"/>
      <c r="BT496" s="132"/>
      <c r="BU496" s="132">
        <v>15572423</v>
      </c>
      <c r="BV496" s="132"/>
      <c r="BW496" s="132"/>
      <c r="BX496" s="132"/>
      <c r="BY496" s="132">
        <v>2356154.5</v>
      </c>
      <c r="BZ496" s="132">
        <v>0</v>
      </c>
      <c r="CA496" s="190">
        <v>0.48530406951904298</v>
      </c>
      <c r="CB496" s="185">
        <v>53.18</v>
      </c>
      <c r="CC496" s="185">
        <v>3489147.5036484296</v>
      </c>
      <c r="CD496" s="185">
        <v>62.5872802734375</v>
      </c>
      <c r="CE496" s="185">
        <v>3744299.4253727878</v>
      </c>
      <c r="CF496" s="185">
        <v>3108181.9990087636</v>
      </c>
      <c r="CG496" s="185">
        <v>2248631.296039877</v>
      </c>
      <c r="CH496" s="185">
        <v>2234354.4892491023</v>
      </c>
      <c r="CI496" s="195">
        <v>4964617.2800659025</v>
      </c>
      <c r="CJ496" s="185">
        <v>4530244.2099270523</v>
      </c>
      <c r="CK496" s="185">
        <v>2295627</v>
      </c>
      <c r="CL496" s="185">
        <v>0.5</v>
      </c>
      <c r="CM496" s="185">
        <v>2</v>
      </c>
      <c r="CN496" s="185">
        <v>676.0344827586207</v>
      </c>
      <c r="CO496" s="185">
        <v>64926516</v>
      </c>
      <c r="CP496" s="186">
        <v>92.24609375</v>
      </c>
      <c r="CQ496" s="185">
        <v>4452.08837890625</v>
      </c>
      <c r="CR496" s="232">
        <v>8536.3896484375</v>
      </c>
      <c r="CS496" s="185">
        <v>28475</v>
      </c>
      <c r="CT496" s="185">
        <v>1558.1107177734375</v>
      </c>
      <c r="CU496" s="185">
        <v>4355.37353515625</v>
      </c>
      <c r="CV496" s="185">
        <v>380151.12336550979</v>
      </c>
      <c r="CW496" s="233">
        <v>133.36000000000001</v>
      </c>
      <c r="CX496" s="186">
        <v>5931441.4355548965</v>
      </c>
    </row>
    <row r="497" spans="1:105">
      <c r="A497" s="587">
        <f t="shared" si="80"/>
        <v>42493.291666608799</v>
      </c>
      <c r="B497" s="166"/>
      <c r="C497" s="185">
        <v>86272</v>
      </c>
      <c r="D497" s="161"/>
      <c r="E497" s="133">
        <f t="shared" si="99"/>
        <v>86169.20783662716</v>
      </c>
      <c r="F497" s="134">
        <v>2.7</v>
      </c>
      <c r="G497" s="185">
        <v>912</v>
      </c>
      <c r="H497" s="161"/>
      <c r="I497" s="135">
        <f t="shared" si="100"/>
        <v>828.22686707374351</v>
      </c>
      <c r="J497" s="136">
        <v>7.4999999999999997E-2</v>
      </c>
      <c r="K497" s="185"/>
      <c r="L497" s="185"/>
      <c r="M497" s="135">
        <f t="shared" si="101"/>
        <v>4.7120713950211366</v>
      </c>
      <c r="N497" s="191"/>
      <c r="O497" s="185">
        <v>49379.966358243131</v>
      </c>
      <c r="P497" s="161"/>
      <c r="Q497" s="214">
        <f t="shared" si="84"/>
        <v>53181.224414204255</v>
      </c>
      <c r="R497" s="185">
        <v>39282.091176790251</v>
      </c>
      <c r="S497" s="192"/>
      <c r="T497" s="139">
        <f t="shared" si="98"/>
        <v>32155.044483954138</v>
      </c>
      <c r="U497" s="139">
        <f t="shared" si="85"/>
        <v>30973.110159063272</v>
      </c>
      <c r="V497" s="140"/>
      <c r="W497" s="196">
        <f t="shared" ref="W497:W528" si="102">Q497+AM497</f>
        <v>65140.473022259052</v>
      </c>
      <c r="X497" s="197"/>
      <c r="Y497" s="198">
        <f>Y495-Y496</f>
        <v>0</v>
      </c>
      <c r="Z497" s="172">
        <f t="shared" si="91"/>
        <v>1.076979761962243</v>
      </c>
      <c r="AA497" s="173"/>
      <c r="AB497" s="199">
        <f t="shared" si="96"/>
        <v>19013.861551008471</v>
      </c>
      <c r="AC497" s="198">
        <f>AC495-AC496</f>
        <v>76.554157572682016</v>
      </c>
      <c r="AD497" s="175">
        <f t="shared" si="92"/>
        <v>0.96324264687362915</v>
      </c>
      <c r="AE497" s="176"/>
      <c r="AF497" s="200">
        <v>68.5</v>
      </c>
      <c r="AG497" s="229">
        <f t="shared" si="82"/>
        <v>178</v>
      </c>
      <c r="AH497" s="230">
        <v>47</v>
      </c>
      <c r="AI497" s="230">
        <v>131</v>
      </c>
      <c r="AJ497" s="238">
        <f t="shared" si="83"/>
        <v>283</v>
      </c>
      <c r="AK497" s="192">
        <v>139</v>
      </c>
      <c r="AL497" s="192">
        <v>144</v>
      </c>
      <c r="AM497" s="219">
        <f t="shared" si="86"/>
        <v>11959.248608054799</v>
      </c>
      <c r="AN497" s="179">
        <f t="shared" si="87"/>
        <v>19013.861551008471</v>
      </c>
      <c r="AO497" s="180"/>
      <c r="AP497" s="777">
        <f t="shared" si="81"/>
        <v>4.8031591244143303</v>
      </c>
      <c r="AQ497" s="237">
        <f>12163792+558353.625</f>
        <v>12722145.625</v>
      </c>
      <c r="AR497" s="132"/>
      <c r="AS497" s="132">
        <v>84712.6796875</v>
      </c>
      <c r="AT497" s="132">
        <v>173597.09375</v>
      </c>
      <c r="AU497" s="132">
        <v>426117.15625</v>
      </c>
      <c r="AV497" s="132">
        <v>696053.5625</v>
      </c>
      <c r="AW497" s="132">
        <v>76906.234375</v>
      </c>
      <c r="AX497" s="132">
        <v>1857933.2134925737</v>
      </c>
      <c r="AY497" s="188"/>
      <c r="AZ497" s="132"/>
      <c r="BA497" s="132">
        <v>71035</v>
      </c>
      <c r="BB497" s="132">
        <v>76984</v>
      </c>
      <c r="BC497" s="132">
        <v>38407</v>
      </c>
      <c r="BD497" s="132">
        <v>94493</v>
      </c>
      <c r="BE497" s="132">
        <v>145753</v>
      </c>
      <c r="BF497" s="132">
        <v>82883</v>
      </c>
      <c r="BG497" s="132">
        <v>160599</v>
      </c>
      <c r="BH497" s="132">
        <v>66588</v>
      </c>
      <c r="BI497" s="132">
        <v>131652</v>
      </c>
      <c r="BJ497" s="132"/>
      <c r="BK497" s="132"/>
      <c r="BL497" s="132"/>
      <c r="BM497" s="132"/>
      <c r="BN497" s="132"/>
      <c r="BO497" s="157">
        <v>0.81904075622558592</v>
      </c>
      <c r="BP497" s="202">
        <v>16676808</v>
      </c>
      <c r="BQ497" s="132">
        <v>16952926</v>
      </c>
      <c r="BR497" s="132">
        <v>712.5</v>
      </c>
      <c r="BS497" s="132"/>
      <c r="BT497" s="132"/>
      <c r="BU497" s="132">
        <v>15615789</v>
      </c>
      <c r="BV497" s="132"/>
      <c r="BW497" s="132"/>
      <c r="BX497" s="132"/>
      <c r="BY497" s="132">
        <v>2374499</v>
      </c>
      <c r="BZ497" s="132">
        <v>0</v>
      </c>
      <c r="CA497" s="190">
        <v>0.52619716644287107</v>
      </c>
      <c r="CB497" s="185">
        <v>53.18</v>
      </c>
      <c r="CC497" s="185">
        <v>3494893.9521202333</v>
      </c>
      <c r="CD497" s="185">
        <v>57.008350372314453</v>
      </c>
      <c r="CE497" s="185">
        <v>3750386.7097295793</v>
      </c>
      <c r="CF497" s="185">
        <v>3114436.6775836213</v>
      </c>
      <c r="CG497" s="185">
        <v>2258490.6558396011</v>
      </c>
      <c r="CH497" s="185">
        <v>2244180.2849563994</v>
      </c>
      <c r="CI497" s="195">
        <v>4979714.7078521438</v>
      </c>
      <c r="CJ497" s="185">
        <v>4545832.9652021658</v>
      </c>
      <c r="CK497" s="185">
        <v>2303511.75</v>
      </c>
      <c r="CL497" s="185">
        <v>0.5</v>
      </c>
      <c r="CM497" s="185">
        <v>2</v>
      </c>
      <c r="CN497" s="185">
        <v>676.0344827586207</v>
      </c>
      <c r="CO497" s="185">
        <v>65140172</v>
      </c>
      <c r="CP497" s="186">
        <v>96.0040283203125</v>
      </c>
      <c r="CQ497" s="185">
        <v>4452.08837890625</v>
      </c>
      <c r="CR497" s="232">
        <v>8578.548828125</v>
      </c>
      <c r="CS497" s="185">
        <v>28539</v>
      </c>
      <c r="CT497" s="185">
        <v>1558.1107177734375</v>
      </c>
      <c r="CU497" s="185">
        <v>4355.37353515625</v>
      </c>
      <c r="CV497" s="185">
        <v>380174.52791848767</v>
      </c>
      <c r="CW497" s="233">
        <v>142.07</v>
      </c>
      <c r="CX497" s="186">
        <v>5939457.4087354746</v>
      </c>
    </row>
    <row r="498" spans="1:105">
      <c r="A498" s="587">
        <f t="shared" si="80"/>
        <v>42494.291666608799</v>
      </c>
      <c r="B498" s="166"/>
      <c r="C498" s="185">
        <v>95719</v>
      </c>
      <c r="D498" s="161"/>
      <c r="E498" s="133">
        <f t="shared" si="99"/>
        <v>95604.951837376153</v>
      </c>
      <c r="F498" s="134">
        <v>2.7</v>
      </c>
      <c r="G498" s="185">
        <v>1293</v>
      </c>
      <c r="H498" s="161"/>
      <c r="I498" s="135">
        <f t="shared" si="100"/>
        <v>1174.2295385157352</v>
      </c>
      <c r="J498" s="136">
        <v>7.4999999999999997E-2</v>
      </c>
      <c r="K498" s="185"/>
      <c r="L498" s="185"/>
      <c r="M498" s="135">
        <f t="shared" si="101"/>
        <v>6.6806012212306252</v>
      </c>
      <c r="N498" s="191"/>
      <c r="O498" s="185">
        <v>49389.426420018746</v>
      </c>
      <c r="P498" s="161"/>
      <c r="Q498" s="214">
        <f t="shared" si="84"/>
        <v>53191.412709283504</v>
      </c>
      <c r="R498" s="185">
        <v>39988.516084438204</v>
      </c>
      <c r="S498" s="192"/>
      <c r="T498" s="139">
        <f t="shared" si="98"/>
        <v>41232.628988355682</v>
      </c>
      <c r="U498" s="139">
        <f t="shared" si="85"/>
        <v>39717.026684302058</v>
      </c>
      <c r="V498" s="140"/>
      <c r="W498" s="196">
        <f t="shared" si="102"/>
        <v>70443.016964047914</v>
      </c>
      <c r="X498" s="197"/>
      <c r="Y498" s="198"/>
      <c r="Z498" s="172">
        <f t="shared" si="91"/>
        <v>1.076979761962243</v>
      </c>
      <c r="AA498" s="173"/>
      <c r="AB498" s="199">
        <f t="shared" si="96"/>
        <v>22465.422429537652</v>
      </c>
      <c r="AC498" s="198"/>
      <c r="AD498" s="175">
        <f t="shared" si="92"/>
        <v>0.96324264687362915</v>
      </c>
      <c r="AE498" s="176"/>
      <c r="AF498" s="200">
        <v>69</v>
      </c>
      <c r="AG498" s="229">
        <f t="shared" si="82"/>
        <v>225</v>
      </c>
      <c r="AH498" s="230">
        <v>123</v>
      </c>
      <c r="AI498" s="230">
        <v>102</v>
      </c>
      <c r="AJ498" s="238">
        <f t="shared" si="83"/>
        <v>293</v>
      </c>
      <c r="AK498" s="192">
        <v>161</v>
      </c>
      <c r="AL498" s="192">
        <v>132</v>
      </c>
      <c r="AM498" s="219">
        <f t="shared" si="86"/>
        <v>17251.604254764407</v>
      </c>
      <c r="AN498" s="179">
        <f t="shared" si="87"/>
        <v>22465.422429537652</v>
      </c>
      <c r="AO498" s="180"/>
      <c r="AP498" s="777">
        <f t="shared" si="81"/>
        <v>4.7876047694594268</v>
      </c>
      <c r="AQ498" s="247">
        <f>12163792+594070</f>
        <v>12757862</v>
      </c>
      <c r="AR498" s="132"/>
      <c r="AS498" s="132">
        <v>84822.1484375</v>
      </c>
      <c r="AT498" s="132">
        <v>174022.296875</v>
      </c>
      <c r="AU498" s="132">
        <v>426898.625</v>
      </c>
      <c r="AV498" s="132">
        <v>697535.1875</v>
      </c>
      <c r="AW498" s="132">
        <v>77053.1484375</v>
      </c>
      <c r="AX498" s="132">
        <v>1861536.9359042721</v>
      </c>
      <c r="AY498" s="188"/>
      <c r="AZ498" s="132"/>
      <c r="BA498" s="132">
        <v>71402</v>
      </c>
      <c r="BB498" s="132">
        <v>77373</v>
      </c>
      <c r="BC498" s="132">
        <v>38612</v>
      </c>
      <c r="BD498" s="132">
        <v>94945</v>
      </c>
      <c r="BE498" s="132">
        <v>146566</v>
      </c>
      <c r="BF498" s="132">
        <v>83592</v>
      </c>
      <c r="BG498" s="132">
        <v>162263</v>
      </c>
      <c r="BH498" s="132">
        <v>66592</v>
      </c>
      <c r="BI498" s="132">
        <v>132826</v>
      </c>
      <c r="BJ498" s="132"/>
      <c r="BK498" s="132"/>
      <c r="BL498" s="132"/>
      <c r="BM498" s="132"/>
      <c r="BN498" s="132"/>
      <c r="BO498" s="157">
        <v>0.84916809082031253</v>
      </c>
      <c r="BP498" s="202">
        <v>16723753</v>
      </c>
      <c r="BQ498" s="132">
        <v>16996462</v>
      </c>
      <c r="BR498" s="132">
        <v>225</v>
      </c>
      <c r="BS498" s="132"/>
      <c r="BT498" s="132"/>
      <c r="BU498" s="132">
        <v>15658512</v>
      </c>
      <c r="BV498" s="132"/>
      <c r="BW498" s="132"/>
      <c r="BX498" s="132"/>
      <c r="BY498" s="132">
        <v>2390162.5</v>
      </c>
      <c r="BZ498" s="132">
        <v>0</v>
      </c>
      <c r="CA498" s="190">
        <v>0.50440563201904298</v>
      </c>
      <c r="CB498" s="185">
        <v>58.25</v>
      </c>
      <c r="CC498" s="185">
        <v>3499072.5022604461</v>
      </c>
      <c r="CD498" s="185">
        <v>61.109188079833984</v>
      </c>
      <c r="CE498" s="185">
        <v>3756275.901120876</v>
      </c>
      <c r="CF498" s="185">
        <v>3120519.2050233525</v>
      </c>
      <c r="CG498" s="185">
        <v>2268245.8699494014</v>
      </c>
      <c r="CH498" s="185">
        <v>2253930.8206985346</v>
      </c>
      <c r="CI498" s="195">
        <v>4994526.7422530893</v>
      </c>
      <c r="CJ498" s="185">
        <v>4561072.7174902847</v>
      </c>
      <c r="CK498" s="185">
        <v>2309890</v>
      </c>
      <c r="CL498" s="185">
        <v>0.5</v>
      </c>
      <c r="CM498" s="185">
        <v>2</v>
      </c>
      <c r="CN498" s="185">
        <v>676.0344827586207</v>
      </c>
      <c r="CO498" s="185">
        <v>65376356</v>
      </c>
      <c r="CP498" s="186">
        <v>100.86445617675781</v>
      </c>
      <c r="CQ498" s="185">
        <v>4452.08837890625</v>
      </c>
      <c r="CR498" s="232">
        <v>8620.1064453125</v>
      </c>
      <c r="CS498" s="185">
        <v>28602</v>
      </c>
      <c r="CT498" s="185">
        <v>1558.1107177734375</v>
      </c>
      <c r="CU498" s="185">
        <v>4355.37353515625</v>
      </c>
      <c r="CV498" s="185">
        <v>380192.59945937351</v>
      </c>
      <c r="CW498" s="233">
        <v>124.98</v>
      </c>
      <c r="CX498" s="186">
        <v>5947477.9493747987</v>
      </c>
    </row>
    <row r="499" spans="1:105">
      <c r="A499" s="587">
        <f t="shared" si="80"/>
        <v>42495.291666608799</v>
      </c>
      <c r="B499" s="166"/>
      <c r="C499" s="185">
        <v>67744</v>
      </c>
      <c r="D499" s="161"/>
      <c r="E499" s="133">
        <f t="shared" si="99"/>
        <v>67663.283750051822</v>
      </c>
      <c r="F499" s="134">
        <v>2.7</v>
      </c>
      <c r="G499" s="185">
        <v>884</v>
      </c>
      <c r="H499" s="161"/>
      <c r="I499" s="135">
        <f t="shared" si="100"/>
        <v>802.7988492249882</v>
      </c>
      <c r="J499" s="136">
        <v>7.4999999999999997E-2</v>
      </c>
      <c r="K499" s="185"/>
      <c r="L499" s="185"/>
      <c r="M499" s="135">
        <f t="shared" si="101"/>
        <v>4.5674025364020663</v>
      </c>
      <c r="N499" s="191"/>
      <c r="O499" s="185">
        <v>53671.101440018305</v>
      </c>
      <c r="P499" s="161"/>
      <c r="Q499" s="214">
        <f t="shared" si="84"/>
        <v>57802.690053122307</v>
      </c>
      <c r="R499" s="185">
        <v>42038.266426138456</v>
      </c>
      <c r="S499" s="192"/>
      <c r="T499" s="139">
        <f t="shared" si="98"/>
        <v>9053.2274451681296</v>
      </c>
      <c r="U499" s="139">
        <f t="shared" si="85"/>
        <v>8720.454767032732</v>
      </c>
      <c r="V499" s="140"/>
      <c r="W499" s="196">
        <f t="shared" si="102"/>
        <v>62329.143114016129</v>
      </c>
      <c r="X499" s="197"/>
      <c r="Y499" s="198"/>
      <c r="Z499" s="172">
        <f t="shared" si="91"/>
        <v>1.076979761962243</v>
      </c>
      <c r="AA499" s="173"/>
      <c r="AB499" s="199">
        <f t="shared" si="96"/>
        <v>4194.001706138909</v>
      </c>
      <c r="AC499" s="198"/>
      <c r="AD499" s="175">
        <f t="shared" si="92"/>
        <v>0.96324264687362915</v>
      </c>
      <c r="AE499" s="176"/>
      <c r="AF499" s="200">
        <v>67.5</v>
      </c>
      <c r="AG499" s="229">
        <f t="shared" si="82"/>
        <v>177</v>
      </c>
      <c r="AH499" s="230">
        <v>98</v>
      </c>
      <c r="AI499" s="230">
        <v>79</v>
      </c>
      <c r="AJ499" s="238">
        <f t="shared" si="83"/>
        <v>164</v>
      </c>
      <c r="AK499" s="192">
        <v>108</v>
      </c>
      <c r="AL499" s="192">
        <v>56</v>
      </c>
      <c r="AM499" s="219">
        <f t="shared" si="86"/>
        <v>4526.453060893823</v>
      </c>
      <c r="AN499" s="179">
        <f t="shared" si="87"/>
        <v>4194.001706138909</v>
      </c>
      <c r="AO499" s="180"/>
      <c r="AP499" s="777">
        <f t="shared" si="81"/>
        <v>4.7702987436763857</v>
      </c>
      <c r="AQ499" s="237">
        <f>12163792+625105</f>
        <v>12788897</v>
      </c>
      <c r="AR499" s="132"/>
      <c r="AS499" s="132">
        <v>84932.0390625</v>
      </c>
      <c r="AT499" s="132">
        <v>174448.578125</v>
      </c>
      <c r="AU499" s="132">
        <v>427687.71875</v>
      </c>
      <c r="AV499" s="132">
        <v>699003.25</v>
      </c>
      <c r="AW499" s="132">
        <v>77195.53125</v>
      </c>
      <c r="AX499" s="132">
        <v>1865057.9661314988</v>
      </c>
      <c r="AY499" s="188"/>
      <c r="AZ499" s="132"/>
      <c r="BA499" s="132">
        <v>71706</v>
      </c>
      <c r="BB499" s="132">
        <v>77694</v>
      </c>
      <c r="BC499" s="132">
        <v>38782</v>
      </c>
      <c r="BD499" s="132">
        <v>95319</v>
      </c>
      <c r="BE499" s="132">
        <v>147237</v>
      </c>
      <c r="BF499" s="132">
        <v>84173</v>
      </c>
      <c r="BG499" s="132">
        <v>163632</v>
      </c>
      <c r="BH499" s="132">
        <v>67061</v>
      </c>
      <c r="BI499" s="132">
        <v>133972</v>
      </c>
      <c r="BJ499" s="132"/>
      <c r="BK499" s="132"/>
      <c r="BL499" s="132"/>
      <c r="BM499" s="132"/>
      <c r="BN499" s="132"/>
      <c r="BO499" s="157">
        <v>0.82470657348632814</v>
      </c>
      <c r="BP499" s="202">
        <v>16771270</v>
      </c>
      <c r="BQ499" s="132">
        <v>17040034</v>
      </c>
      <c r="BR499" s="132">
        <v>1050</v>
      </c>
      <c r="BS499" s="132"/>
      <c r="BT499" s="132"/>
      <c r="BU499" s="132">
        <v>15704425</v>
      </c>
      <c r="BV499" s="132"/>
      <c r="BW499" s="132"/>
      <c r="BX499" s="132"/>
      <c r="BY499" s="132">
        <v>2406403.5</v>
      </c>
      <c r="BZ499" s="132">
        <v>0</v>
      </c>
      <c r="CA499" s="190">
        <v>0.40404975891113282</v>
      </c>
      <c r="CB499" s="185">
        <v>60.88</v>
      </c>
      <c r="CC499" s="185">
        <v>3503106.6184698651</v>
      </c>
      <c r="CD499" s="185">
        <v>54.039413452148438</v>
      </c>
      <c r="CE499" s="185">
        <v>3761768.6653002757</v>
      </c>
      <c r="CF499" s="185">
        <v>3126213.1425451306</v>
      </c>
      <c r="CG499" s="185">
        <v>2278435.0290441746</v>
      </c>
      <c r="CH499" s="185">
        <v>2264071.8167880122</v>
      </c>
      <c r="CI499" s="195">
        <v>5009316.2994571067</v>
      </c>
      <c r="CJ499" s="185">
        <v>4576159.7315672971</v>
      </c>
      <c r="CK499" s="185">
        <v>2317698</v>
      </c>
      <c r="CL499" s="185">
        <v>0.5</v>
      </c>
      <c r="CM499" s="185">
        <v>2</v>
      </c>
      <c r="CN499" s="185">
        <v>676.0344827586207</v>
      </c>
      <c r="CO499" s="185">
        <v>65621032</v>
      </c>
      <c r="CP499" s="186">
        <v>95.56689453125</v>
      </c>
      <c r="CQ499" s="185">
        <v>4452.08837890625</v>
      </c>
      <c r="CR499" s="232">
        <v>8660.3486328125</v>
      </c>
      <c r="CS499" s="185">
        <v>28666</v>
      </c>
      <c r="CT499" s="185">
        <v>1558.1107177734375</v>
      </c>
      <c r="CU499" s="185">
        <v>4355.37353515625</v>
      </c>
      <c r="CV499" s="185">
        <v>380214.50167507475</v>
      </c>
      <c r="CW499" s="233">
        <v>101.75</v>
      </c>
      <c r="CX499" s="186">
        <v>5955468.9844216639</v>
      </c>
    </row>
    <row r="500" spans="1:105">
      <c r="A500" s="587">
        <f t="shared" si="80"/>
        <v>42496.291666608799</v>
      </c>
      <c r="B500" s="166"/>
      <c r="C500" s="185">
        <v>91371</v>
      </c>
      <c r="D500" s="161"/>
      <c r="E500" s="133">
        <f t="shared" si="99"/>
        <v>91262.13243277611</v>
      </c>
      <c r="F500" s="134">
        <v>2.7</v>
      </c>
      <c r="G500" s="185">
        <v>2288</v>
      </c>
      <c r="H500" s="161"/>
      <c r="I500" s="135">
        <f t="shared" si="100"/>
        <v>2077.8323156411461</v>
      </c>
      <c r="J500" s="136">
        <v>7.4999999999999997E-2</v>
      </c>
      <c r="K500" s="185"/>
      <c r="L500" s="185"/>
      <c r="M500" s="135">
        <f t="shared" si="101"/>
        <v>11.821512447158291</v>
      </c>
      <c r="N500" s="191"/>
      <c r="O500" s="185">
        <v>55453.018105369549</v>
      </c>
      <c r="P500" s="161"/>
      <c r="Q500" s="214">
        <f t="shared" si="84"/>
        <v>59721.778239208848</v>
      </c>
      <c r="R500" s="185">
        <v>44740.068868563198</v>
      </c>
      <c r="S500" s="192"/>
      <c r="T500" s="139">
        <f t="shared" si="98"/>
        <v>29450.700365478951</v>
      </c>
      <c r="U500" s="139">
        <f t="shared" si="85"/>
        <v>28368.170572326104</v>
      </c>
      <c r="V500" s="140"/>
      <c r="W500" s="196">
        <f t="shared" si="102"/>
        <v>72694.698747616043</v>
      </c>
      <c r="X500" s="197"/>
      <c r="Y500" s="198"/>
      <c r="Z500" s="172">
        <f t="shared" si="91"/>
        <v>1.076979761962243</v>
      </c>
      <c r="AA500" s="173"/>
      <c r="AB500" s="199">
        <f t="shared" si="96"/>
        <v>15395.250063918911</v>
      </c>
      <c r="AC500" s="198"/>
      <c r="AD500" s="175">
        <f t="shared" si="92"/>
        <v>0.96324264687362915</v>
      </c>
      <c r="AE500" s="176"/>
      <c r="AF500" s="200">
        <v>69</v>
      </c>
      <c r="AG500" s="229">
        <f t="shared" si="82"/>
        <v>241</v>
      </c>
      <c r="AH500" s="230">
        <v>110</v>
      </c>
      <c r="AI500" s="230">
        <v>131</v>
      </c>
      <c r="AJ500" s="238">
        <f t="shared" si="83"/>
        <v>286</v>
      </c>
      <c r="AK500" s="192">
        <v>153</v>
      </c>
      <c r="AL500" s="192">
        <v>133</v>
      </c>
      <c r="AM500" s="219">
        <f t="shared" si="86"/>
        <v>12972.920508407195</v>
      </c>
      <c r="AN500" s="179">
        <f t="shared" si="87"/>
        <v>15395.250063918911</v>
      </c>
      <c r="AO500" s="180"/>
      <c r="AP500" s="777">
        <f t="shared" si="81"/>
        <v>4.751241047065208</v>
      </c>
      <c r="AQ500" s="237">
        <f>12163792+657062.125</f>
        <v>12820854.125</v>
      </c>
      <c r="AR500" s="132"/>
      <c r="AS500" s="132">
        <v>85041.078125</v>
      </c>
      <c r="AT500" s="132">
        <v>174875</v>
      </c>
      <c r="AU500" s="132">
        <v>428473.6875</v>
      </c>
      <c r="AV500" s="132">
        <v>700441.5</v>
      </c>
      <c r="AW500" s="132">
        <v>77334.28125</v>
      </c>
      <c r="AX500" s="132">
        <v>1868262.4610975124</v>
      </c>
      <c r="AY500" s="188"/>
      <c r="AZ500" s="132"/>
      <c r="BA500" s="132">
        <v>72024</v>
      </c>
      <c r="BB500" s="132">
        <v>78030</v>
      </c>
      <c r="BC500" s="132">
        <v>38963</v>
      </c>
      <c r="BD500" s="132">
        <v>95716</v>
      </c>
      <c r="BE500" s="132">
        <v>147941</v>
      </c>
      <c r="BF500" s="132">
        <v>84783</v>
      </c>
      <c r="BG500" s="132">
        <v>165074</v>
      </c>
      <c r="BH500" s="132">
        <v>67790</v>
      </c>
      <c r="BI500" s="132">
        <v>135062</v>
      </c>
      <c r="BJ500" s="132"/>
      <c r="BK500" s="132"/>
      <c r="BL500" s="132"/>
      <c r="BM500" s="132"/>
      <c r="BN500" s="132"/>
      <c r="BO500" s="157">
        <v>0.81573295593261719</v>
      </c>
      <c r="BP500" s="202">
        <v>16818100</v>
      </c>
      <c r="BQ500" s="132">
        <v>17083706</v>
      </c>
      <c r="BR500" s="132">
        <v>300</v>
      </c>
      <c r="BS500" s="132"/>
      <c r="BT500" s="132"/>
      <c r="BU500" s="132">
        <v>15747784</v>
      </c>
      <c r="BV500" s="132"/>
      <c r="BW500" s="132"/>
      <c r="BX500" s="132"/>
      <c r="BY500" s="132">
        <v>2423078.5</v>
      </c>
      <c r="BZ500" s="132">
        <v>0</v>
      </c>
      <c r="CA500" s="190">
        <v>0.48145767211914064</v>
      </c>
      <c r="CB500" s="185">
        <v>60.88</v>
      </c>
      <c r="CC500" s="185">
        <v>3508115.4636508324</v>
      </c>
      <c r="CD500" s="185">
        <v>54.763301849365234</v>
      </c>
      <c r="CE500" s="185">
        <v>3767087.6862614909</v>
      </c>
      <c r="CF500" s="185">
        <v>3131729.6843823404</v>
      </c>
      <c r="CG500" s="185">
        <v>2288680.6456059595</v>
      </c>
      <c r="CH500" s="185">
        <v>2274245.7200401179</v>
      </c>
      <c r="CI500" s="195">
        <v>5024048.1325858589</v>
      </c>
      <c r="CJ500" s="185">
        <v>4591167.3642680831</v>
      </c>
      <c r="CK500" s="185">
        <v>2325457.75</v>
      </c>
      <c r="CL500" s="185">
        <v>0.5</v>
      </c>
      <c r="CM500" s="185">
        <v>2</v>
      </c>
      <c r="CN500" s="185">
        <v>676.0344827586207</v>
      </c>
      <c r="CO500" s="185">
        <v>65831600</v>
      </c>
      <c r="CP500" s="186">
        <v>96.227294921875</v>
      </c>
      <c r="CQ500" s="185">
        <v>4452.08837890625</v>
      </c>
      <c r="CR500" s="232">
        <v>8699.310546875</v>
      </c>
      <c r="CS500" s="185">
        <v>28730</v>
      </c>
      <c r="CT500" s="185">
        <v>1558.1107177734375</v>
      </c>
      <c r="CU500" s="185">
        <v>4355.37353515625</v>
      </c>
      <c r="CV500" s="185">
        <v>380232.84336311475</v>
      </c>
      <c r="CW500" s="233">
        <v>101.75</v>
      </c>
      <c r="CX500" s="186">
        <v>5963344.7291468801</v>
      </c>
    </row>
    <row r="501" spans="1:105">
      <c r="A501" s="587">
        <f t="shared" si="80"/>
        <v>42497.291666608799</v>
      </c>
      <c r="B501" s="166"/>
      <c r="C501" s="185">
        <v>91456</v>
      </c>
      <c r="D501" s="161"/>
      <c r="E501" s="133">
        <f t="shared" si="99"/>
        <v>91347.031156187106</v>
      </c>
      <c r="F501" s="134">
        <v>2.7</v>
      </c>
      <c r="G501" s="185">
        <v>1312</v>
      </c>
      <c r="H501" s="161"/>
      <c r="I501" s="135">
        <f t="shared" si="100"/>
        <v>1191.4842649131047</v>
      </c>
      <c r="J501" s="136">
        <v>7.4999999999999997E-2</v>
      </c>
      <c r="K501" s="185"/>
      <c r="L501" s="185"/>
      <c r="M501" s="135">
        <f t="shared" si="101"/>
        <v>6.7787693752935647</v>
      </c>
      <c r="N501" s="191"/>
      <c r="O501" s="185">
        <v>54482.873629318172</v>
      </c>
      <c r="P501" s="161"/>
      <c r="Q501" s="214">
        <f t="shared" si="84"/>
        <v>58676.952272322051</v>
      </c>
      <c r="R501" s="185">
        <v>44126.275793559565</v>
      </c>
      <c r="S501" s="192"/>
      <c r="T501" s="139">
        <f t="shared" si="98"/>
        <v>31471.815849576662</v>
      </c>
      <c r="U501" s="139">
        <f t="shared" si="85"/>
        <v>30314.995200865658</v>
      </c>
      <c r="V501" s="140"/>
      <c r="W501" s="196">
        <f t="shared" si="102"/>
        <v>73583.220630758762</v>
      </c>
      <c r="X501" s="197"/>
      <c r="Y501" s="198"/>
      <c r="Z501" s="172">
        <f t="shared" si="91"/>
        <v>1.076979761962243</v>
      </c>
      <c r="AA501" s="173"/>
      <c r="AB501" s="199">
        <f t="shared" si="96"/>
        <v>15408.726842428954</v>
      </c>
      <c r="AC501" s="198"/>
      <c r="AD501" s="175">
        <f t="shared" si="92"/>
        <v>0.96324264687362915</v>
      </c>
      <c r="AE501" s="176"/>
      <c r="AF501" s="200">
        <v>67.5</v>
      </c>
      <c r="AG501" s="229">
        <f t="shared" si="82"/>
        <v>267</v>
      </c>
      <c r="AH501" s="230">
        <v>167</v>
      </c>
      <c r="AI501" s="230">
        <v>100</v>
      </c>
      <c r="AJ501" s="238">
        <f t="shared" si="83"/>
        <v>276</v>
      </c>
      <c r="AK501" s="192">
        <v>144</v>
      </c>
      <c r="AL501" s="192">
        <v>132</v>
      </c>
      <c r="AM501" s="219">
        <f t="shared" si="86"/>
        <v>14906.268358436704</v>
      </c>
      <c r="AN501" s="179">
        <f t="shared" si="87"/>
        <v>15408.726842428954</v>
      </c>
      <c r="AO501" s="180"/>
      <c r="AP501" s="777">
        <f t="shared" si="81"/>
        <v>4.7304316796258936</v>
      </c>
      <c r="AQ501" s="237">
        <f>12163792+691033.4375</f>
        <v>12854825.4375</v>
      </c>
      <c r="AR501" s="132"/>
      <c r="AS501" s="132">
        <v>85150.109375</v>
      </c>
      <c r="AT501" s="132">
        <v>175300.890625</v>
      </c>
      <c r="AU501" s="132">
        <v>429255.3125</v>
      </c>
      <c r="AV501" s="132">
        <v>701873.75</v>
      </c>
      <c r="AW501" s="132">
        <v>77473.1328125</v>
      </c>
      <c r="AX501" s="132">
        <v>1871654.8384875362</v>
      </c>
      <c r="AY501" s="188"/>
      <c r="AZ501" s="132"/>
      <c r="BA501" s="132">
        <v>72402</v>
      </c>
      <c r="BB501" s="132">
        <v>78429</v>
      </c>
      <c r="BC501" s="132">
        <v>39175</v>
      </c>
      <c r="BD501" s="132">
        <v>96183</v>
      </c>
      <c r="BE501" s="132">
        <v>148779</v>
      </c>
      <c r="BF501" s="132">
        <v>85505</v>
      </c>
      <c r="BG501" s="132">
        <v>166750</v>
      </c>
      <c r="BH501" s="132">
        <v>68637</v>
      </c>
      <c r="BI501" s="132">
        <v>136315</v>
      </c>
      <c r="BJ501" s="132"/>
      <c r="BK501" s="132"/>
      <c r="BL501" s="132"/>
      <c r="BM501" s="132"/>
      <c r="BN501" s="132"/>
      <c r="BO501" s="157">
        <v>0.85104812622070314</v>
      </c>
      <c r="BP501" s="202">
        <v>16865026</v>
      </c>
      <c r="BQ501" s="132">
        <v>17127248</v>
      </c>
      <c r="BR501" s="132">
        <v>0</v>
      </c>
      <c r="BS501" s="132"/>
      <c r="BT501" s="132"/>
      <c r="BU501" s="132">
        <v>15793579</v>
      </c>
      <c r="BV501" s="132"/>
      <c r="BW501" s="132"/>
      <c r="BX501" s="132"/>
      <c r="BY501" s="132">
        <v>2436360.25</v>
      </c>
      <c r="BZ501" s="132">
        <v>0</v>
      </c>
      <c r="CA501" s="190">
        <v>0.43358730316162108</v>
      </c>
      <c r="CB501" s="185">
        <v>69.209999999999994</v>
      </c>
      <c r="CC501" s="185">
        <v>3512808.9606861584</v>
      </c>
      <c r="CD501" s="185">
        <v>49.794460296630859</v>
      </c>
      <c r="CE501" s="185">
        <v>3772103.2180982949</v>
      </c>
      <c r="CF501" s="185">
        <v>3136896.2895809803</v>
      </c>
      <c r="CG501" s="185">
        <v>2298858.8927537673</v>
      </c>
      <c r="CH501" s="185">
        <v>2284409.9363743588</v>
      </c>
      <c r="CI501" s="195">
        <v>5038383.53737274</v>
      </c>
      <c r="CJ501" s="185">
        <v>4605914.702972902</v>
      </c>
      <c r="CK501" s="185">
        <v>2333035.75</v>
      </c>
      <c r="CL501" s="185">
        <v>0.5</v>
      </c>
      <c r="CM501" s="185">
        <v>2</v>
      </c>
      <c r="CN501" s="185">
        <v>676.0344827586207</v>
      </c>
      <c r="CO501" s="185">
        <v>66071608</v>
      </c>
      <c r="CP501" s="186">
        <v>93.7225341796875</v>
      </c>
      <c r="CQ501" s="185">
        <v>4452.08837890625</v>
      </c>
      <c r="CR501" s="232">
        <v>8737.4873046875</v>
      </c>
      <c r="CS501" s="185">
        <v>28795</v>
      </c>
      <c r="CT501" s="185">
        <v>1558.1107177734375</v>
      </c>
      <c r="CU501" s="185">
        <v>4355.37353515625</v>
      </c>
      <c r="CV501" s="185">
        <v>380246.84208657686</v>
      </c>
      <c r="CW501" s="233">
        <v>87.83</v>
      </c>
      <c r="CX501" s="186">
        <v>5971108.2909576558</v>
      </c>
    </row>
    <row r="502" spans="1:105">
      <c r="A502" s="587">
        <f t="shared" si="80"/>
        <v>42498.291666608799</v>
      </c>
      <c r="B502" s="166"/>
      <c r="C502" s="185">
        <v>66525</v>
      </c>
      <c r="D502" s="161"/>
      <c r="E502" s="133">
        <f t="shared" si="99"/>
        <v>66445.736175487094</v>
      </c>
      <c r="F502" s="134">
        <v>2.7</v>
      </c>
      <c r="G502" s="185">
        <v>1308</v>
      </c>
      <c r="H502" s="161"/>
      <c r="I502" s="135">
        <f t="shared" si="100"/>
        <v>1187.8516909347111</v>
      </c>
      <c r="J502" s="136">
        <v>7.4999999999999997E-2</v>
      </c>
      <c r="K502" s="185"/>
      <c r="L502" s="185"/>
      <c r="M502" s="135">
        <f t="shared" si="101"/>
        <v>6.7581023954908401</v>
      </c>
      <c r="N502" s="191"/>
      <c r="O502" s="185">
        <v>49654.01568955621</v>
      </c>
      <c r="P502" s="161"/>
      <c r="Q502" s="214">
        <f t="shared" si="84"/>
        <v>53476.369997807727</v>
      </c>
      <c r="R502" s="185">
        <v>40387.614768504944</v>
      </c>
      <c r="S502" s="192"/>
      <c r="T502" s="139">
        <f t="shared" si="98"/>
        <v>11774.756384349166</v>
      </c>
      <c r="U502" s="139">
        <f t="shared" si="85"/>
        <v>11341.947505952654</v>
      </c>
      <c r="V502" s="140"/>
      <c r="W502" s="196">
        <f t="shared" si="102"/>
        <v>58146.583676729409</v>
      </c>
      <c r="X502" s="197"/>
      <c r="Y502" s="198"/>
      <c r="Z502" s="172">
        <f t="shared" si="91"/>
        <v>1.076979761962243</v>
      </c>
      <c r="AA502" s="173"/>
      <c r="AB502" s="199">
        <f t="shared" si="96"/>
        <v>6671.7338270309738</v>
      </c>
      <c r="AC502" s="198"/>
      <c r="AD502" s="175">
        <f t="shared" si="92"/>
        <v>0.96324264687362915</v>
      </c>
      <c r="AE502" s="176"/>
      <c r="AF502" s="200">
        <v>67.5</v>
      </c>
      <c r="AG502" s="229">
        <f t="shared" si="82"/>
        <v>154</v>
      </c>
      <c r="AH502" s="230">
        <v>57</v>
      </c>
      <c r="AI502" s="230">
        <v>97</v>
      </c>
      <c r="AJ502" s="238">
        <f t="shared" si="83"/>
        <v>220</v>
      </c>
      <c r="AK502" s="192">
        <v>86</v>
      </c>
      <c r="AL502" s="192">
        <v>134</v>
      </c>
      <c r="AM502" s="219">
        <f t="shared" si="86"/>
        <v>4670.2136789216811</v>
      </c>
      <c r="AN502" s="179">
        <f t="shared" si="87"/>
        <v>6671.7338270309738</v>
      </c>
      <c r="AO502" s="180"/>
      <c r="AP502" s="777">
        <f t="shared" si="81"/>
        <v>4.7078706413584426</v>
      </c>
      <c r="AQ502" s="237">
        <f>12163792+725435.625</f>
        <v>12889227.625</v>
      </c>
      <c r="AR502" s="132"/>
      <c r="AS502" s="132">
        <v>85258.8046875</v>
      </c>
      <c r="AT502" s="132">
        <v>175726.015625</v>
      </c>
      <c r="AU502" s="132">
        <v>430037.5</v>
      </c>
      <c r="AV502" s="132">
        <v>703296.375</v>
      </c>
      <c r="AW502" s="132">
        <v>77610.9765625</v>
      </c>
      <c r="AX502" s="132">
        <v>1875029.3365457687</v>
      </c>
      <c r="AY502" s="188"/>
      <c r="AZ502" s="132"/>
      <c r="BA502" s="132">
        <v>72782</v>
      </c>
      <c r="BB502" s="132">
        <v>78830</v>
      </c>
      <c r="BC502" s="132">
        <v>39389</v>
      </c>
      <c r="BD502" s="132">
        <v>96654</v>
      </c>
      <c r="BE502" s="132">
        <v>149621</v>
      </c>
      <c r="BF502" s="132">
        <v>86227</v>
      </c>
      <c r="BG502" s="132">
        <v>168438</v>
      </c>
      <c r="BH502" s="132">
        <v>69488</v>
      </c>
      <c r="BI502" s="132">
        <v>137565</v>
      </c>
      <c r="BJ502" s="132"/>
      <c r="BK502" s="132"/>
      <c r="BL502" s="132"/>
      <c r="BM502" s="132"/>
      <c r="BN502" s="132"/>
      <c r="BO502" s="157">
        <v>0.88005722045898438</v>
      </c>
      <c r="BP502" s="202">
        <v>16911688</v>
      </c>
      <c r="BQ502" s="132">
        <v>17170796</v>
      </c>
      <c r="BR502" s="132">
        <v>0</v>
      </c>
      <c r="BS502" s="132"/>
      <c r="BT502" s="132"/>
      <c r="BU502" s="132">
        <v>15839607</v>
      </c>
      <c r="BV502" s="132"/>
      <c r="BW502" s="132"/>
      <c r="BX502" s="132"/>
      <c r="BY502" s="132">
        <v>2446064.5</v>
      </c>
      <c r="BZ502" s="132">
        <v>0</v>
      </c>
      <c r="CA502" s="190">
        <v>0.41086719512939451</v>
      </c>
      <c r="CB502" s="185">
        <v>63.59</v>
      </c>
      <c r="CC502" s="185">
        <v>3518219.0477255606</v>
      </c>
      <c r="CD502" s="185">
        <v>53.897731781005859</v>
      </c>
      <c r="CE502" s="185">
        <v>3777961.2560758465</v>
      </c>
      <c r="CF502" s="185">
        <v>3142895.0212022988</v>
      </c>
      <c r="CG502" s="185">
        <v>2308848.2539016474</v>
      </c>
      <c r="CH502" s="185">
        <v>2294147.4753226996</v>
      </c>
      <c r="CI502" s="195">
        <v>5053092.1460087104</v>
      </c>
      <c r="CJ502" s="185">
        <v>4621029.2029872714</v>
      </c>
      <c r="CK502" s="185">
        <v>2340568</v>
      </c>
      <c r="CL502" s="185">
        <v>0.5</v>
      </c>
      <c r="CM502" s="185">
        <v>2</v>
      </c>
      <c r="CN502" s="185">
        <v>676.0344827586207</v>
      </c>
      <c r="CO502" s="185">
        <v>66307060</v>
      </c>
      <c r="CP502" s="186">
        <v>90.90960693359375</v>
      </c>
      <c r="CQ502" s="185">
        <v>4452.08837890625</v>
      </c>
      <c r="CR502" s="232">
        <v>8774.939453125</v>
      </c>
      <c r="CS502" s="185">
        <v>28860</v>
      </c>
      <c r="CT502" s="185">
        <v>1558.1107177734375</v>
      </c>
      <c r="CU502" s="185">
        <v>4355.37353515625</v>
      </c>
      <c r="CV502" s="185">
        <v>380258.82519893668</v>
      </c>
      <c r="CW502" s="233">
        <v>142.96</v>
      </c>
      <c r="CX502" s="186">
        <v>5978859.2842758792</v>
      </c>
    </row>
    <row r="503" spans="1:105">
      <c r="A503" s="587">
        <f t="shared" ref="A503:A566" si="103">A502+1</f>
        <v>42499.291666608799</v>
      </c>
      <c r="B503" s="166"/>
      <c r="C503" s="185">
        <v>96561</v>
      </c>
      <c r="D503" s="161"/>
      <c r="E503" s="133">
        <f t="shared" si="99"/>
        <v>96445.948603400349</v>
      </c>
      <c r="F503" s="134">
        <v>2.7</v>
      </c>
      <c r="G503" s="185">
        <v>1852</v>
      </c>
      <c r="H503" s="161"/>
      <c r="I503" s="135">
        <f t="shared" si="100"/>
        <v>1681.8817519962424</v>
      </c>
      <c r="J503" s="136">
        <v>7.4999999999999997E-2</v>
      </c>
      <c r="K503" s="185"/>
      <c r="L503" s="185"/>
      <c r="M503" s="135">
        <f t="shared" si="101"/>
        <v>9.5688116486613435</v>
      </c>
      <c r="N503" s="191"/>
      <c r="O503" s="185">
        <v>57193.156318153822</v>
      </c>
      <c r="P503" s="161"/>
      <c r="Q503" s="214">
        <f t="shared" si="84"/>
        <v>61595.87187739466</v>
      </c>
      <c r="R503" s="185">
        <v>47671.550966045004</v>
      </c>
      <c r="S503" s="192"/>
      <c r="T503" s="139">
        <f t="shared" si="98"/>
        <v>33158.626162360786</v>
      </c>
      <c r="U503" s="139">
        <f t="shared" si="85"/>
        <v>31939.802831325571</v>
      </c>
      <c r="V503" s="140"/>
      <c r="W503" s="196">
        <f t="shared" si="102"/>
        <v>76108.443886304944</v>
      </c>
      <c r="X503" s="197"/>
      <c r="Y503" s="198"/>
      <c r="Z503" s="172">
        <f t="shared" si="91"/>
        <v>1.076979761962243</v>
      </c>
      <c r="AA503" s="173"/>
      <c r="AB503" s="199">
        <f t="shared" si="96"/>
        <v>17427.230822415284</v>
      </c>
      <c r="AC503" s="198"/>
      <c r="AD503" s="175">
        <f t="shared" si="92"/>
        <v>0.96324264687362915</v>
      </c>
      <c r="AE503" s="176"/>
      <c r="AF503" s="200">
        <v>67.37</v>
      </c>
      <c r="AG503" s="229">
        <f t="shared" si="82"/>
        <v>239</v>
      </c>
      <c r="AH503" s="230">
        <v>120</v>
      </c>
      <c r="AI503" s="230">
        <v>119</v>
      </c>
      <c r="AJ503" s="238">
        <f t="shared" si="83"/>
        <v>287</v>
      </c>
      <c r="AK503" s="192">
        <v>135</v>
      </c>
      <c r="AL503" s="192">
        <v>152</v>
      </c>
      <c r="AM503" s="219">
        <f t="shared" si="86"/>
        <v>14512.572008910289</v>
      </c>
      <c r="AN503" s="179">
        <f t="shared" si="87"/>
        <v>17427.230822415284</v>
      </c>
      <c r="AO503" s="180"/>
      <c r="AP503" s="777">
        <f t="shared" ref="AP503:AP566" si="104">AP138</f>
        <v>4.683557932262854</v>
      </c>
      <c r="AQ503" s="237">
        <f>12163792+759175.4375</f>
        <v>12922967.4375</v>
      </c>
      <c r="AR503" s="132"/>
      <c r="AS503" s="132">
        <v>85367.65625</v>
      </c>
      <c r="AT503" s="132">
        <v>176150.5625</v>
      </c>
      <c r="AU503" s="132">
        <v>430817.46875</v>
      </c>
      <c r="AV503" s="132">
        <v>704715.25</v>
      </c>
      <c r="AW503" s="132">
        <v>77748.96875</v>
      </c>
      <c r="AX503" s="132">
        <v>1878059.3874808592</v>
      </c>
      <c r="AY503" s="188"/>
      <c r="AZ503" s="132"/>
      <c r="BA503" s="132">
        <v>73186</v>
      </c>
      <c r="BB503" s="132">
        <v>79255</v>
      </c>
      <c r="BC503" s="132">
        <v>39616</v>
      </c>
      <c r="BD503" s="132">
        <v>97155</v>
      </c>
      <c r="BE503" s="132">
        <v>150517</v>
      </c>
      <c r="BF503" s="132">
        <v>86992</v>
      </c>
      <c r="BG503" s="132">
        <v>170220</v>
      </c>
      <c r="BH503" s="132">
        <v>70735</v>
      </c>
      <c r="BI503" s="132">
        <v>138884</v>
      </c>
      <c r="BJ503" s="132"/>
      <c r="BK503" s="132"/>
      <c r="BL503" s="132"/>
      <c r="BM503" s="132"/>
      <c r="BN503" s="132"/>
      <c r="BO503" s="157">
        <v>0.89025543212890623</v>
      </c>
      <c r="BP503" s="202">
        <v>16958692</v>
      </c>
      <c r="BQ503" s="132">
        <v>17214106</v>
      </c>
      <c r="BR503" s="132">
        <v>75</v>
      </c>
      <c r="BS503" s="132"/>
      <c r="BT503" s="132"/>
      <c r="BU503" s="132">
        <v>15881230</v>
      </c>
      <c r="BV503" s="132"/>
      <c r="BW503" s="132"/>
      <c r="BX503" s="132"/>
      <c r="BY503" s="132">
        <v>2453887.75</v>
      </c>
      <c r="BZ503" s="132">
        <v>0</v>
      </c>
      <c r="CA503" s="190">
        <v>0.62329631805419927</v>
      </c>
      <c r="CB503" s="185">
        <v>63.59</v>
      </c>
      <c r="CC503" s="185">
        <v>3523550.1276338953</v>
      </c>
      <c r="CD503" s="185">
        <v>49.025279998779297</v>
      </c>
      <c r="CE503" s="185">
        <v>3783629.994063647</v>
      </c>
      <c r="CF503" s="185">
        <v>3148711.5512165059</v>
      </c>
      <c r="CG503" s="185">
        <v>2318948.0296754078</v>
      </c>
      <c r="CH503" s="185">
        <v>2304213.4985689013</v>
      </c>
      <c r="CI503" s="195">
        <v>5067956.9544340931</v>
      </c>
      <c r="CJ503" s="185">
        <v>4635930.594471856</v>
      </c>
      <c r="CK503" s="185">
        <v>2348600.25</v>
      </c>
      <c r="CL503" s="185">
        <v>0.5</v>
      </c>
      <c r="CM503" s="185">
        <v>2</v>
      </c>
      <c r="CN503" s="185">
        <v>676.0344827586207</v>
      </c>
      <c r="CO503" s="185">
        <v>66506204</v>
      </c>
      <c r="CP503" s="186">
        <v>100.36417388916016</v>
      </c>
      <c r="CQ503" s="185">
        <v>4452.08837890625</v>
      </c>
      <c r="CR503" s="232">
        <v>8812.2138671875</v>
      </c>
      <c r="CS503" s="185">
        <v>28925</v>
      </c>
      <c r="CT503" s="185">
        <v>1558.1107177734375</v>
      </c>
      <c r="CU503" s="185">
        <v>4355.37353515625</v>
      </c>
      <c r="CV503" s="185">
        <v>380267.81651939207</v>
      </c>
      <c r="CW503" s="233">
        <v>142.07</v>
      </c>
      <c r="CX503" s="186">
        <v>5987360.0321054105</v>
      </c>
    </row>
    <row r="504" spans="1:105">
      <c r="A504" s="587">
        <f t="shared" si="103"/>
        <v>42500.291666608799</v>
      </c>
      <c r="B504" s="166"/>
      <c r="C504" s="185">
        <v>87094</v>
      </c>
      <c r="D504" s="161"/>
      <c r="E504" s="133">
        <f t="shared" si="99"/>
        <v>86990.228432437012</v>
      </c>
      <c r="F504" s="134">
        <v>2.7</v>
      </c>
      <c r="G504" s="185">
        <v>1799</v>
      </c>
      <c r="H504" s="161"/>
      <c r="I504" s="135">
        <f t="shared" si="100"/>
        <v>1633.7501467825271</v>
      </c>
      <c r="J504" s="136">
        <v>7.4999999999999997E-2</v>
      </c>
      <c r="K504" s="185"/>
      <c r="L504" s="185"/>
      <c r="M504" s="135">
        <f t="shared" si="101"/>
        <v>9.2949741662752476</v>
      </c>
      <c r="N504" s="191"/>
      <c r="O504" s="185">
        <v>53976.836233117174</v>
      </c>
      <c r="P504" s="161"/>
      <c r="Q504" s="214">
        <f t="shared" si="84"/>
        <v>58131.960237817504</v>
      </c>
      <c r="R504" s="185">
        <v>45328.605383830123</v>
      </c>
      <c r="S504" s="192"/>
      <c r="T504" s="139">
        <f t="shared" si="98"/>
        <v>27215.223073670713</v>
      </c>
      <c r="U504" s="139">
        <f t="shared" si="85"/>
        <v>26214.863508738843</v>
      </c>
      <c r="V504" s="140"/>
      <c r="W504" s="196">
        <f t="shared" si="102"/>
        <v>71212.141614319218</v>
      </c>
      <c r="X504" s="197"/>
      <c r="Y504" s="198"/>
      <c r="Z504" s="172">
        <f t="shared" si="91"/>
        <v>1.076979761962243</v>
      </c>
      <c r="AA504" s="173"/>
      <c r="AB504" s="199">
        <f t="shared" si="96"/>
        <v>13134.682132237134</v>
      </c>
      <c r="AC504" s="198"/>
      <c r="AD504" s="175">
        <f t="shared" si="92"/>
        <v>0.96324264687362915</v>
      </c>
      <c r="AE504" s="176"/>
      <c r="AF504" s="200">
        <v>68.25</v>
      </c>
      <c r="AG504" s="229">
        <f t="shared" si="82"/>
        <v>240</v>
      </c>
      <c r="AH504" s="230">
        <v>118</v>
      </c>
      <c r="AI504" s="230">
        <v>122</v>
      </c>
      <c r="AJ504" s="238">
        <f t="shared" si="83"/>
        <v>241</v>
      </c>
      <c r="AK504" s="192">
        <v>144</v>
      </c>
      <c r="AL504" s="192">
        <v>97</v>
      </c>
      <c r="AM504" s="219">
        <f t="shared" si="86"/>
        <v>13080.181376501709</v>
      </c>
      <c r="AN504" s="179">
        <f t="shared" si="87"/>
        <v>13134.682132237134</v>
      </c>
      <c r="AO504" s="180"/>
      <c r="AP504" s="777">
        <f t="shared" si="104"/>
        <v>4.6574935523391296</v>
      </c>
      <c r="AQ504" s="237">
        <f>12163792+790666.0625</f>
        <v>12954458.0625</v>
      </c>
      <c r="AR504" s="132"/>
      <c r="AS504" s="132">
        <v>85476.8046875</v>
      </c>
      <c r="AT504" s="132">
        <v>176574.296875</v>
      </c>
      <c r="AU504" s="132">
        <v>431596.125</v>
      </c>
      <c r="AV504" s="132">
        <v>706135.5</v>
      </c>
      <c r="AW504" s="132">
        <v>77887.34375</v>
      </c>
      <c r="AX504" s="132">
        <v>1881306.4421488366</v>
      </c>
      <c r="AY504" s="188"/>
      <c r="AZ504" s="132"/>
      <c r="BA504" s="132">
        <v>73549</v>
      </c>
      <c r="BB504" s="132">
        <v>79637</v>
      </c>
      <c r="BC504" s="132">
        <v>39821</v>
      </c>
      <c r="BD504" s="132">
        <v>97606</v>
      </c>
      <c r="BE504" s="132">
        <v>151320</v>
      </c>
      <c r="BF504" s="132">
        <v>87679</v>
      </c>
      <c r="BG504" s="132">
        <v>171827</v>
      </c>
      <c r="BH504" s="132">
        <v>71170</v>
      </c>
      <c r="BI504" s="132">
        <v>140074</v>
      </c>
      <c r="BJ504" s="132"/>
      <c r="BK504" s="132"/>
      <c r="BL504" s="132"/>
      <c r="BM504" s="132"/>
      <c r="BN504" s="132"/>
      <c r="BO504" s="157">
        <v>0.87176223754882809</v>
      </c>
      <c r="BP504" s="202">
        <v>17005042</v>
      </c>
      <c r="BQ504" s="132">
        <v>17257286</v>
      </c>
      <c r="BR504" s="132">
        <v>150</v>
      </c>
      <c r="BS504" s="132"/>
      <c r="BT504" s="132"/>
      <c r="BU504" s="132">
        <v>15929509</v>
      </c>
      <c r="BV504" s="132"/>
      <c r="BW504" s="132"/>
      <c r="BX504" s="132"/>
      <c r="BY504" s="132">
        <v>2454143.75</v>
      </c>
      <c r="BZ504" s="132">
        <v>0</v>
      </c>
      <c r="CA504" s="190">
        <v>0.42717453002929689</v>
      </c>
      <c r="CB504" s="185">
        <v>63.69</v>
      </c>
      <c r="CC504" s="185">
        <v>3528873.1429014485</v>
      </c>
      <c r="CD504" s="185">
        <v>54.615932464599609</v>
      </c>
      <c r="CE504" s="185">
        <v>3789293.4349129484</v>
      </c>
      <c r="CF504" s="185">
        <v>3154555.1743321507</v>
      </c>
      <c r="CG504" s="185">
        <v>2327722.6612994992</v>
      </c>
      <c r="CH504" s="185">
        <v>2312978.7441096096</v>
      </c>
      <c r="CI504" s="195">
        <v>5081662.2710780017</v>
      </c>
      <c r="CJ504" s="185">
        <v>4649455.0601026658</v>
      </c>
      <c r="CK504" s="185">
        <v>2356771.25</v>
      </c>
      <c r="CL504" s="185">
        <v>0.5</v>
      </c>
      <c r="CM504" s="185">
        <v>2</v>
      </c>
      <c r="CN504" s="185">
        <v>676.0344827586207</v>
      </c>
      <c r="CO504" s="185">
        <v>66714696</v>
      </c>
      <c r="CP504" s="186">
        <v>103.264892578125</v>
      </c>
      <c r="CQ504" s="185">
        <v>4452.08837890625</v>
      </c>
      <c r="CR504" s="232">
        <v>8850.107421875</v>
      </c>
      <c r="CS504" s="185">
        <v>28991</v>
      </c>
      <c r="CT504" s="185">
        <v>1558.1107177734375</v>
      </c>
      <c r="CU504" s="185">
        <v>4355.37353515625</v>
      </c>
      <c r="CV504" s="185">
        <v>380279.01796449971</v>
      </c>
      <c r="CW504" s="233">
        <v>124.98</v>
      </c>
      <c r="CX504" s="186">
        <v>5996283.492873285</v>
      </c>
    </row>
    <row r="505" spans="1:105">
      <c r="A505" s="587">
        <f t="shared" si="103"/>
        <v>42501.291666608799</v>
      </c>
      <c r="B505" s="166"/>
      <c r="C505" s="185">
        <v>86848</v>
      </c>
      <c r="D505" s="161"/>
      <c r="E505" s="133">
        <f t="shared" si="99"/>
        <v>86744.521538800487</v>
      </c>
      <c r="F505" s="134">
        <v>2.7</v>
      </c>
      <c r="G505" s="185">
        <v>1298</v>
      </c>
      <c r="H505" s="161"/>
      <c r="I505" s="135">
        <f t="shared" si="100"/>
        <v>1178.7702559887271</v>
      </c>
      <c r="J505" s="136">
        <v>7.4999999999999997E-2</v>
      </c>
      <c r="K505" s="185"/>
      <c r="L505" s="185"/>
      <c r="M505" s="135">
        <f t="shared" si="101"/>
        <v>6.7064349459840296</v>
      </c>
      <c r="N505" s="191"/>
      <c r="O505" s="185">
        <v>47700.011436705077</v>
      </c>
      <c r="P505" s="161"/>
      <c r="Q505" s="214">
        <f t="shared" si="84"/>
        <v>51371.946962698901</v>
      </c>
      <c r="R505" s="185">
        <v>41165.46386648847</v>
      </c>
      <c r="S505" s="192"/>
      <c r="T505" s="139">
        <f t="shared" si="98"/>
        <v>34187.097885166877</v>
      </c>
      <c r="U505" s="139">
        <f t="shared" si="85"/>
        <v>32930.47065583599</v>
      </c>
      <c r="V505" s="140"/>
      <c r="W505" s="196">
        <f t="shared" si="102"/>
        <v>68183.090595825255</v>
      </c>
      <c r="X505" s="197"/>
      <c r="Y505" s="198"/>
      <c r="Z505" s="172">
        <f t="shared" si="91"/>
        <v>1.076979761962243</v>
      </c>
      <c r="AA505" s="173"/>
      <c r="AB505" s="199">
        <f t="shared" si="96"/>
        <v>16119.327022709633</v>
      </c>
      <c r="AC505" s="198"/>
      <c r="AD505" s="175">
        <f t="shared" si="92"/>
        <v>0.96324264687362915</v>
      </c>
      <c r="AE505" s="176"/>
      <c r="AF505" s="200">
        <v>66</v>
      </c>
      <c r="AG505" s="229">
        <f t="shared" si="82"/>
        <v>243</v>
      </c>
      <c r="AH505" s="230">
        <v>144</v>
      </c>
      <c r="AI505" s="230">
        <v>99</v>
      </c>
      <c r="AJ505" s="238">
        <f t="shared" si="83"/>
        <v>233</v>
      </c>
      <c r="AK505" s="192">
        <v>108</v>
      </c>
      <c r="AL505" s="192">
        <v>125</v>
      </c>
      <c r="AM505" s="219">
        <f t="shared" si="86"/>
        <v>16811.143633126354</v>
      </c>
      <c r="AN505" s="179">
        <f t="shared" si="87"/>
        <v>16119.327022709633</v>
      </c>
      <c r="AO505" s="180"/>
      <c r="AP505" s="777">
        <f t="shared" si="104"/>
        <v>4.6296775015872669</v>
      </c>
      <c r="AQ505" s="245">
        <f>12163792+823498.3125</f>
        <v>12987290.3125</v>
      </c>
      <c r="AR505" s="132"/>
      <c r="AS505" s="132">
        <v>85585.8671875</v>
      </c>
      <c r="AT505" s="132">
        <v>176997.328125</v>
      </c>
      <c r="AU505" s="132">
        <v>432375.65625</v>
      </c>
      <c r="AV505" s="132">
        <v>707551.4375</v>
      </c>
      <c r="AW505" s="132">
        <v>78024.671875</v>
      </c>
      <c r="AX505" s="132">
        <v>1884608.8097253621</v>
      </c>
      <c r="AY505" s="188"/>
      <c r="AZ505" s="132"/>
      <c r="BA505" s="132">
        <v>73963.243499999997</v>
      </c>
      <c r="BB505" s="132">
        <v>80072.104500000001</v>
      </c>
      <c r="BC505" s="132">
        <v>40054.544000000002</v>
      </c>
      <c r="BD505" s="132">
        <v>98119.804999999993</v>
      </c>
      <c r="BE505" s="132">
        <v>152236</v>
      </c>
      <c r="BF505" s="132">
        <v>88292</v>
      </c>
      <c r="BG505" s="132">
        <v>173654</v>
      </c>
      <c r="BH505" s="132">
        <v>72082.5</v>
      </c>
      <c r="BI505" s="132">
        <v>141424.5</v>
      </c>
      <c r="BJ505" s="132"/>
      <c r="BK505" s="132"/>
      <c r="BL505" s="132"/>
      <c r="BM505" s="132"/>
      <c r="BN505" s="132"/>
      <c r="BO505" s="157">
        <v>0.89028144836425782</v>
      </c>
      <c r="BP505" s="202">
        <v>17051474</v>
      </c>
      <c r="BQ505" s="132">
        <v>17300566</v>
      </c>
      <c r="BR505" s="132">
        <v>0</v>
      </c>
      <c r="BS505" s="132"/>
      <c r="BT505" s="132"/>
      <c r="BU505" s="132">
        <v>15971858</v>
      </c>
      <c r="BV505" s="132"/>
      <c r="BW505" s="132"/>
      <c r="BX505" s="132"/>
      <c r="BY505" s="132">
        <v>2457935.75</v>
      </c>
      <c r="BZ505" s="132">
        <v>0</v>
      </c>
      <c r="CA505" s="190">
        <v>0.62749137878417971</v>
      </c>
      <c r="CB505" s="185">
        <v>63.69</v>
      </c>
      <c r="CC505" s="185">
        <v>3533867.4681885103</v>
      </c>
      <c r="CD505" s="185">
        <v>54.727474212646484</v>
      </c>
      <c r="CE505" s="185">
        <v>3794610.425397194</v>
      </c>
      <c r="CF505" s="185">
        <v>3160091.6577639878</v>
      </c>
      <c r="CG505" s="185">
        <v>2337789.0024908842</v>
      </c>
      <c r="CH505" s="185">
        <v>2322964.4427172882</v>
      </c>
      <c r="CI505" s="195">
        <v>5096220.6655695764</v>
      </c>
      <c r="CJ505" s="185">
        <v>4663866.0350664789</v>
      </c>
      <c r="CK505" s="185">
        <v>2364817.5</v>
      </c>
      <c r="CL505" s="185">
        <v>0.5</v>
      </c>
      <c r="CM505" s="185">
        <v>2</v>
      </c>
      <c r="CN505" s="185">
        <v>676.0344827586207</v>
      </c>
      <c r="CO505" s="185">
        <v>66921336</v>
      </c>
      <c r="CP505" s="186">
        <v>97.609039306640625</v>
      </c>
      <c r="CQ505" s="185">
        <v>4452.08837890625</v>
      </c>
      <c r="CR505" s="232">
        <v>8888.34375</v>
      </c>
      <c r="CS505" s="185">
        <v>29058</v>
      </c>
      <c r="CT505" s="185">
        <v>1558.1107177734375</v>
      </c>
      <c r="CU505" s="185">
        <v>4355.37353515625</v>
      </c>
      <c r="CV505" s="185">
        <v>380297.71229782992</v>
      </c>
      <c r="CW505" s="233">
        <v>124.98</v>
      </c>
      <c r="CX505" s="186">
        <v>6005814.49784608</v>
      </c>
    </row>
    <row r="506" spans="1:105">
      <c r="A506" s="587">
        <f t="shared" si="103"/>
        <v>42502.291666608799</v>
      </c>
      <c r="B506" s="166"/>
      <c r="C506" s="185">
        <v>91307</v>
      </c>
      <c r="D506" s="161"/>
      <c r="E506" s="133">
        <f t="shared" si="99"/>
        <v>91198.208688090177</v>
      </c>
      <c r="F506" s="134">
        <v>2.7</v>
      </c>
      <c r="G506" s="185">
        <v>1227</v>
      </c>
      <c r="H506" s="161"/>
      <c r="I506" s="135">
        <f t="shared" si="100"/>
        <v>1114.2920678722405</v>
      </c>
      <c r="J506" s="136">
        <v>7.4999999999999997E-2</v>
      </c>
      <c r="K506" s="185"/>
      <c r="L506" s="185"/>
      <c r="M506" s="135">
        <f t="shared" si="101"/>
        <v>6.339596054485674</v>
      </c>
      <c r="N506" s="191"/>
      <c r="O506" s="185">
        <v>52102.674387091436</v>
      </c>
      <c r="P506" s="161"/>
      <c r="Q506" s="214">
        <f t="shared" si="84"/>
        <v>56113.525859005989</v>
      </c>
      <c r="R506" s="185">
        <v>44003.798592513864</v>
      </c>
      <c r="S506" s="192"/>
      <c r="T506" s="139">
        <f t="shared" si="98"/>
        <v>33964.051165157456</v>
      </c>
      <c r="U506" s="139">
        <f t="shared" si="85"/>
        <v>32715.622542877638</v>
      </c>
      <c r="V506" s="140"/>
      <c r="W506" s="196">
        <f t="shared" si="102"/>
        <v>70406.122480944512</v>
      </c>
      <c r="X506" s="197"/>
      <c r="Y506" s="198"/>
      <c r="Z506" s="172">
        <f t="shared" si="91"/>
        <v>1.076979761962243</v>
      </c>
      <c r="AA506" s="173"/>
      <c r="AB506" s="199">
        <f t="shared" si="96"/>
        <v>18423.025920939112</v>
      </c>
      <c r="AC506" s="198"/>
      <c r="AD506" s="175">
        <f t="shared" si="92"/>
        <v>0.96324264687362915</v>
      </c>
      <c r="AE506" s="176"/>
      <c r="AF506" s="200">
        <v>65</v>
      </c>
      <c r="AG506" s="229">
        <f t="shared" si="82"/>
        <v>218</v>
      </c>
      <c r="AH506" s="230">
        <v>132</v>
      </c>
      <c r="AI506" s="230">
        <v>86</v>
      </c>
      <c r="AJ506" s="238">
        <f t="shared" si="83"/>
        <v>281</v>
      </c>
      <c r="AK506" s="192">
        <v>144</v>
      </c>
      <c r="AL506" s="192">
        <v>137</v>
      </c>
      <c r="AM506" s="219">
        <f t="shared" si="86"/>
        <v>14292.596621938528</v>
      </c>
      <c r="AN506" s="179">
        <f t="shared" si="87"/>
        <v>18423.025920939112</v>
      </c>
      <c r="AO506" s="180"/>
      <c r="AP506" s="777">
        <f t="shared" si="104"/>
        <v>4.6001097800072683</v>
      </c>
      <c r="AQ506" s="245">
        <f>12163792+855899.8125</f>
        <v>13019691.8125</v>
      </c>
      <c r="AR506" s="132"/>
      <c r="AS506" s="132">
        <v>85695.0234375</v>
      </c>
      <c r="AT506" s="132">
        <v>177419.8125</v>
      </c>
      <c r="AU506" s="132">
        <v>433154.78125</v>
      </c>
      <c r="AV506" s="132">
        <v>708969.8125</v>
      </c>
      <c r="AW506" s="132">
        <v>78162.328125</v>
      </c>
      <c r="AX506" s="132">
        <v>1887801.6116783321</v>
      </c>
      <c r="AY506" s="188"/>
      <c r="AZ506" s="132"/>
      <c r="BA506" s="132">
        <v>74377.486999999994</v>
      </c>
      <c r="BB506" s="132">
        <v>80507.209000000003</v>
      </c>
      <c r="BC506" s="132">
        <v>40288.088000000003</v>
      </c>
      <c r="BD506" s="132">
        <v>98633.61</v>
      </c>
      <c r="BE506" s="132">
        <v>153152</v>
      </c>
      <c r="BF506" s="132">
        <v>89233</v>
      </c>
      <c r="BG506" s="132">
        <v>175481</v>
      </c>
      <c r="BH506" s="132">
        <v>72995</v>
      </c>
      <c r="BI506" s="132">
        <v>142775</v>
      </c>
      <c r="BJ506" s="132"/>
      <c r="BK506" s="132"/>
      <c r="BL506" s="132"/>
      <c r="BM506" s="132"/>
      <c r="BN506" s="132"/>
      <c r="BO506" s="157">
        <v>0.85806961059570308</v>
      </c>
      <c r="BP506" s="202">
        <v>17097494</v>
      </c>
      <c r="BQ506" s="132">
        <v>17343810</v>
      </c>
      <c r="BR506" s="132">
        <v>0</v>
      </c>
      <c r="BS506" s="132"/>
      <c r="BT506" s="132"/>
      <c r="BU506" s="132">
        <v>16014332</v>
      </c>
      <c r="BV506" s="132"/>
      <c r="BW506" s="132"/>
      <c r="BX506" s="132"/>
      <c r="BY506" s="132">
        <v>2469263</v>
      </c>
      <c r="BZ506" s="132">
        <v>0</v>
      </c>
      <c r="CA506" s="190">
        <v>0.65162765502929687</v>
      </c>
      <c r="CB506" s="185">
        <v>58.2455</v>
      </c>
      <c r="CC506" s="185">
        <v>3538901.4101262181</v>
      </c>
      <c r="CD506" s="185">
        <v>80.356376647949219</v>
      </c>
      <c r="CE506" s="185">
        <v>3800017.2765850853</v>
      </c>
      <c r="CF506" s="185">
        <v>3165630.6138838315</v>
      </c>
      <c r="CG506" s="185">
        <v>2347876.413498838</v>
      </c>
      <c r="CH506" s="185">
        <v>2333058.289292356</v>
      </c>
      <c r="CI506" s="195">
        <v>5110898.891838273</v>
      </c>
      <c r="CJ506" s="185">
        <v>4678361.6882600486</v>
      </c>
      <c r="CK506" s="185">
        <v>2373913.25</v>
      </c>
      <c r="CL506" s="185">
        <v>0.5</v>
      </c>
      <c r="CM506" s="185">
        <v>2</v>
      </c>
      <c r="CN506" s="185">
        <v>676.0344827586207</v>
      </c>
      <c r="CO506" s="185">
        <v>67153880</v>
      </c>
      <c r="CP506" s="186">
        <v>95.804031372070313</v>
      </c>
      <c r="CQ506" s="185">
        <v>4452.08837890625</v>
      </c>
      <c r="CR506" s="232">
        <v>8926.10546875</v>
      </c>
      <c r="CS506" s="185">
        <v>29125</v>
      </c>
      <c r="CT506" s="185">
        <v>1558.1107177734375</v>
      </c>
      <c r="CU506" s="185">
        <v>4355.37353515625</v>
      </c>
      <c r="CV506" s="185">
        <v>380313.32663187047</v>
      </c>
      <c r="CW506" s="233">
        <v>142.07480000000001</v>
      </c>
      <c r="CX506" s="186">
        <v>6015748.7537189964</v>
      </c>
    </row>
    <row r="507" spans="1:105">
      <c r="A507" s="587">
        <f t="shared" si="103"/>
        <v>42503.291666608799</v>
      </c>
      <c r="B507" s="166"/>
      <c r="C507" s="185">
        <v>73222</v>
      </c>
      <c r="D507" s="161"/>
      <c r="E507" s="133">
        <f t="shared" si="99"/>
        <v>73134.756771762724</v>
      </c>
      <c r="F507" s="134">
        <v>2.7</v>
      </c>
      <c r="G507" s="185">
        <v>769</v>
      </c>
      <c r="H507" s="161"/>
      <c r="I507" s="135">
        <f t="shared" si="100"/>
        <v>698.36234734617187</v>
      </c>
      <c r="J507" s="136">
        <v>7.4999999999999997E-2</v>
      </c>
      <c r="K507" s="185"/>
      <c r="L507" s="185"/>
      <c r="M507" s="135">
        <f t="shared" si="101"/>
        <v>3.9732268670737434</v>
      </c>
      <c r="N507" s="191"/>
      <c r="O507" s="185">
        <v>48397.033182722116</v>
      </c>
      <c r="P507" s="161"/>
      <c r="Q507" s="214">
        <f t="shared" si="84"/>
        <v>52122.625276806837</v>
      </c>
      <c r="R507" s="185">
        <v>39280.924935023235</v>
      </c>
      <c r="S507" s="192"/>
      <c r="T507" s="139">
        <f t="shared" si="98"/>
        <v>20309.795920742632</v>
      </c>
      <c r="U507" s="139">
        <f t="shared" si="85"/>
        <v>19563.261580159367</v>
      </c>
      <c r="V507" s="140"/>
      <c r="W507" s="196">
        <f t="shared" si="102"/>
        <v>58594.310294485818</v>
      </c>
      <c r="X507" s="197"/>
      <c r="Y507" s="198"/>
      <c r="Z507" s="172">
        <f t="shared" si="91"/>
        <v>1.076979761962243</v>
      </c>
      <c r="AA507" s="173"/>
      <c r="AB507" s="199">
        <f t="shared" si="96"/>
        <v>13091.576562480384</v>
      </c>
      <c r="AC507" s="198"/>
      <c r="AD507" s="175">
        <f t="shared" si="92"/>
        <v>0.96324264687362915</v>
      </c>
      <c r="AE507" s="176"/>
      <c r="AF507" s="200">
        <v>65</v>
      </c>
      <c r="AG507" s="229">
        <f t="shared" si="82"/>
        <v>131</v>
      </c>
      <c r="AH507" s="230">
        <v>82</v>
      </c>
      <c r="AI507" s="230">
        <v>49</v>
      </c>
      <c r="AJ507" s="238">
        <f t="shared" si="83"/>
        <v>265</v>
      </c>
      <c r="AK507" s="192">
        <v>115</v>
      </c>
      <c r="AL507" s="192">
        <v>150</v>
      </c>
      <c r="AM507" s="219">
        <f t="shared" si="86"/>
        <v>6471.6850176789831</v>
      </c>
      <c r="AN507" s="179">
        <f t="shared" si="87"/>
        <v>13091.576562480384</v>
      </c>
      <c r="AO507" s="180"/>
      <c r="AP507" s="777">
        <f t="shared" si="104"/>
        <v>4.5687903875991331</v>
      </c>
      <c r="AQ507" s="245">
        <f>12163792+886450.6875</f>
        <v>13050242.6875</v>
      </c>
      <c r="AR507" s="132"/>
      <c r="AS507" s="132">
        <v>85804.265625</v>
      </c>
      <c r="AT507" s="132">
        <v>177841.890625</v>
      </c>
      <c r="AU507" s="132">
        <v>433932.4375</v>
      </c>
      <c r="AV507" s="132">
        <v>710386.375</v>
      </c>
      <c r="AW507" s="132">
        <v>78299.71875</v>
      </c>
      <c r="AX507" s="132">
        <v>1891108.5385047575</v>
      </c>
      <c r="AY507" s="188"/>
      <c r="AZ507" s="132"/>
      <c r="BA507" s="132">
        <v>74741.845000000001</v>
      </c>
      <c r="BB507" s="132">
        <v>80891.426999999996</v>
      </c>
      <c r="BC507" s="132">
        <v>40493.984799999998</v>
      </c>
      <c r="BD507" s="132">
        <v>99088.133000000002</v>
      </c>
      <c r="BE507" s="132">
        <v>153960</v>
      </c>
      <c r="BF507" s="132">
        <v>89917</v>
      </c>
      <c r="BG507" s="132">
        <v>177086</v>
      </c>
      <c r="BH507" s="132">
        <v>73789</v>
      </c>
      <c r="BI507" s="132">
        <v>143968</v>
      </c>
      <c r="BJ507" s="132"/>
      <c r="BK507" s="132"/>
      <c r="BL507" s="132"/>
      <c r="BM507" s="132"/>
      <c r="BN507" s="132"/>
      <c r="BO507" s="157">
        <v>0.85997123718261714</v>
      </c>
      <c r="BP507" s="202">
        <v>17143836</v>
      </c>
      <c r="BQ507" s="132">
        <v>17386558</v>
      </c>
      <c r="BR507" s="132">
        <v>75</v>
      </c>
      <c r="BS507" s="132"/>
      <c r="BT507" s="132"/>
      <c r="BU507" s="132">
        <v>16058735</v>
      </c>
      <c r="BV507" s="132"/>
      <c r="BW507" s="132"/>
      <c r="BX507" s="132"/>
      <c r="BY507" s="132">
        <v>2474198</v>
      </c>
      <c r="BZ507" s="132">
        <v>0</v>
      </c>
      <c r="CA507" s="190">
        <v>0.51517501831054691</v>
      </c>
      <c r="CB507" s="185">
        <v>63.586100000000002</v>
      </c>
      <c r="CC507" s="185">
        <v>3544311.8939680769</v>
      </c>
      <c r="CD507" s="185">
        <v>62.546024322509766</v>
      </c>
      <c r="CE507" s="185">
        <v>3805753.6843162938</v>
      </c>
      <c r="CF507" s="185">
        <v>3171561.048781042</v>
      </c>
      <c r="CG507" s="185">
        <v>2357417.3623434259</v>
      </c>
      <c r="CH507" s="185">
        <v>2342574.4128839546</v>
      </c>
      <c r="CI507" s="195">
        <v>5125436.0079009179</v>
      </c>
      <c r="CJ507" s="185">
        <v>4692753.5478625605</v>
      </c>
      <c r="CK507" s="185">
        <v>2384210.25</v>
      </c>
      <c r="CL507" s="185">
        <v>0.5</v>
      </c>
      <c r="CM507" s="185">
        <v>2</v>
      </c>
      <c r="CN507" s="185">
        <v>676.0344827586207</v>
      </c>
      <c r="CO507" s="185">
        <v>67375688</v>
      </c>
      <c r="CP507" s="186">
        <v>92.689247131347656</v>
      </c>
      <c r="CQ507" s="185">
        <v>4452.0888671875</v>
      </c>
      <c r="CR507" s="232">
        <v>8963.349609375</v>
      </c>
      <c r="CS507" s="185">
        <v>29193</v>
      </c>
      <c r="CT507" s="185">
        <v>1558.1138916015625</v>
      </c>
      <c r="CU507" s="185">
        <v>4355.37353515625</v>
      </c>
      <c r="CV507" s="185">
        <v>380323.12327876163</v>
      </c>
      <c r="CW507" s="233">
        <v>124.9759</v>
      </c>
      <c r="CX507" s="186">
        <v>6027076.3658204852</v>
      </c>
    </row>
    <row r="508" spans="1:105">
      <c r="A508" s="587">
        <f t="shared" si="103"/>
        <v>42504.291666608799</v>
      </c>
      <c r="B508" s="166"/>
      <c r="C508" s="185">
        <v>70757</v>
      </c>
      <c r="D508" s="161"/>
      <c r="E508" s="133">
        <f t="shared" si="99"/>
        <v>70672.693792843886</v>
      </c>
      <c r="F508" s="134">
        <v>2.7</v>
      </c>
      <c r="G508" s="185">
        <v>581</v>
      </c>
      <c r="H508" s="161"/>
      <c r="I508" s="135">
        <f t="shared" si="100"/>
        <v>527.63137036167211</v>
      </c>
      <c r="J508" s="136">
        <v>7.4999999999999997E-2</v>
      </c>
      <c r="K508" s="185"/>
      <c r="L508" s="185"/>
      <c r="M508" s="135">
        <f t="shared" si="101"/>
        <v>3.0018788163457022</v>
      </c>
      <c r="N508" s="191"/>
      <c r="O508" s="185">
        <v>52603.897552654264</v>
      </c>
      <c r="P508" s="161"/>
      <c r="Q508" s="214">
        <f t="shared" si="84"/>
        <v>56653.333064543804</v>
      </c>
      <c r="R508" s="185">
        <v>45998.019748386701</v>
      </c>
      <c r="S508" s="192"/>
      <c r="T508" s="139">
        <f t="shared" si="98"/>
        <v>13488.727479122063</v>
      </c>
      <c r="U508" s="139">
        <f t="shared" si="85"/>
        <v>12992.917559946591</v>
      </c>
      <c r="V508" s="140"/>
      <c r="W508" s="196">
        <f t="shared" si="102"/>
        <v>60888.769425996979</v>
      </c>
      <c r="X508" s="197"/>
      <c r="Y508" s="198"/>
      <c r="Z508" s="172">
        <f t="shared" si="91"/>
        <v>1.076979761962243</v>
      </c>
      <c r="AA508" s="173"/>
      <c r="AB508" s="199">
        <f t="shared" si="96"/>
        <v>8757.4811984934131</v>
      </c>
      <c r="AC508" s="198"/>
      <c r="AD508" s="175">
        <f t="shared" si="92"/>
        <v>0.96324264687362915</v>
      </c>
      <c r="AE508" s="176"/>
      <c r="AF508" s="200">
        <v>66</v>
      </c>
      <c r="AG508" s="229">
        <f t="shared" si="82"/>
        <v>133</v>
      </c>
      <c r="AH508" s="230">
        <v>82</v>
      </c>
      <c r="AI508" s="230">
        <v>51</v>
      </c>
      <c r="AJ508" s="238">
        <f t="shared" si="83"/>
        <v>275</v>
      </c>
      <c r="AK508" s="192">
        <v>150</v>
      </c>
      <c r="AL508" s="192">
        <v>125</v>
      </c>
      <c r="AM508" s="219">
        <f t="shared" si="86"/>
        <v>4235.4363614531785</v>
      </c>
      <c r="AN508" s="179">
        <f t="shared" si="87"/>
        <v>8757.4811984934131</v>
      </c>
      <c r="AO508" s="180"/>
      <c r="AP508" s="777">
        <f t="shared" si="104"/>
        <v>4.5357193243628604</v>
      </c>
      <c r="AQ508" s="245">
        <f>12163792+917270.1875</f>
        <v>13081062.1875</v>
      </c>
      <c r="AR508" s="132"/>
      <c r="AS508" s="132">
        <v>85912.9453125</v>
      </c>
      <c r="AT508" s="132">
        <v>178263.15625</v>
      </c>
      <c r="AU508" s="132">
        <v>434715.34375</v>
      </c>
      <c r="AV508" s="132">
        <v>711795.6875</v>
      </c>
      <c r="AW508" s="132">
        <v>78436.2734375</v>
      </c>
      <c r="AX508" s="132">
        <v>1894437.1273417592</v>
      </c>
      <c r="AY508" s="188"/>
      <c r="AZ508" s="132"/>
      <c r="BA508" s="132">
        <v>75109.554999999993</v>
      </c>
      <c r="BB508" s="132">
        <v>81278.023000000001</v>
      </c>
      <c r="BC508" s="132">
        <v>40701.53</v>
      </c>
      <c r="BD508" s="132">
        <v>99545.907000000007</v>
      </c>
      <c r="BE508" s="132">
        <v>154775</v>
      </c>
      <c r="BF508" s="132">
        <v>90604</v>
      </c>
      <c r="BG508" s="132">
        <v>178714</v>
      </c>
      <c r="BH508" s="132">
        <v>74584</v>
      </c>
      <c r="BI508" s="132">
        <v>145162</v>
      </c>
      <c r="BJ508" s="132"/>
      <c r="BK508" s="132"/>
      <c r="BL508" s="132"/>
      <c r="BM508" s="132"/>
      <c r="BN508" s="132"/>
      <c r="BO508" s="157">
        <v>0.82276794433593747</v>
      </c>
      <c r="BP508" s="202">
        <v>17190402</v>
      </c>
      <c r="BQ508" s="132">
        <v>17429354</v>
      </c>
      <c r="BR508" s="132">
        <v>0</v>
      </c>
      <c r="BS508" s="132"/>
      <c r="BT508" s="132"/>
      <c r="BU508" s="132">
        <v>16100349</v>
      </c>
      <c r="BV508" s="132"/>
      <c r="BW508" s="132"/>
      <c r="BX508" s="132"/>
      <c r="BY508" s="132">
        <v>2478836.5</v>
      </c>
      <c r="BZ508" s="132">
        <v>0</v>
      </c>
      <c r="CA508" s="190">
        <v>0.67378112792968747</v>
      </c>
      <c r="CB508" s="185">
        <v>63.586100000000002</v>
      </c>
      <c r="CC508" s="185">
        <v>3549924.0984064848</v>
      </c>
      <c r="CD508" s="185">
        <v>63.787788391113281</v>
      </c>
      <c r="CE508" s="185">
        <v>3811723.5557705918</v>
      </c>
      <c r="CF508" s="185">
        <v>3177705.976738289</v>
      </c>
      <c r="CG508" s="185">
        <v>2366903.0365657541</v>
      </c>
      <c r="CH508" s="185">
        <v>2352028.2851284454</v>
      </c>
      <c r="CI508" s="195">
        <v>5140019.4480262976</v>
      </c>
      <c r="CJ508" s="185">
        <v>4707575.6885135993</v>
      </c>
      <c r="CK508" s="185">
        <v>2392051.25</v>
      </c>
      <c r="CL508" s="185">
        <v>0.5</v>
      </c>
      <c r="CM508" s="185">
        <v>2</v>
      </c>
      <c r="CN508" s="185">
        <v>676.0344827586207</v>
      </c>
      <c r="CO508" s="185">
        <v>67541736</v>
      </c>
      <c r="CP508" s="186">
        <v>105.0010986328125</v>
      </c>
      <c r="CQ508" s="185">
        <v>4452.0888671875</v>
      </c>
      <c r="CR508" s="232">
        <v>8999.8349609375</v>
      </c>
      <c r="CS508" s="185">
        <v>29262</v>
      </c>
      <c r="CT508" s="185">
        <v>1558.1138916015625</v>
      </c>
      <c r="CU508" s="185">
        <v>4355.37353515625</v>
      </c>
      <c r="CV508" s="185">
        <v>380340.73746067169</v>
      </c>
      <c r="CW508" s="233">
        <v>124.9759</v>
      </c>
      <c r="CX508" s="186">
        <v>6037675.289960308</v>
      </c>
    </row>
    <row r="509" spans="1:105">
      <c r="A509" s="587">
        <f t="shared" si="103"/>
        <v>42505.291666608799</v>
      </c>
      <c r="B509" s="166"/>
      <c r="C509" s="185">
        <v>6229</v>
      </c>
      <c r="D509" s="161"/>
      <c r="E509" s="133">
        <f t="shared" si="99"/>
        <v>6221.5782132598133</v>
      </c>
      <c r="F509" s="134">
        <v>2.7</v>
      </c>
      <c r="G509" s="185">
        <v>99</v>
      </c>
      <c r="H509" s="161"/>
      <c r="I509" s="135">
        <f t="shared" si="100"/>
        <v>89.906205965241895</v>
      </c>
      <c r="J509" s="136">
        <v>7.4999999999999997E-2</v>
      </c>
      <c r="K509" s="185"/>
      <c r="L509" s="185"/>
      <c r="M509" s="135">
        <f t="shared" si="101"/>
        <v>0.511507750117426</v>
      </c>
      <c r="N509" s="191"/>
      <c r="O509" s="185">
        <v>19057.144182424825</v>
      </c>
      <c r="P509" s="161"/>
      <c r="Q509" s="214">
        <f t="shared" si="84"/>
        <v>20524.158605268032</v>
      </c>
      <c r="R509" s="185">
        <v>20088.093815581935</v>
      </c>
      <c r="S509" s="192"/>
      <c r="T509" s="139">
        <f t="shared" si="98"/>
        <v>0</v>
      </c>
      <c r="U509" s="139">
        <f t="shared" si="85"/>
        <v>0</v>
      </c>
      <c r="V509" s="140"/>
      <c r="W509" s="196">
        <f t="shared" si="102"/>
        <v>20524.158605268032</v>
      </c>
      <c r="X509" s="197"/>
      <c r="Y509" s="198"/>
      <c r="Z509" s="172">
        <f t="shared" si="91"/>
        <v>1.076979761962243</v>
      </c>
      <c r="AA509" s="173"/>
      <c r="AB509" s="199">
        <f t="shared" si="96"/>
        <v>0</v>
      </c>
      <c r="AC509" s="198"/>
      <c r="AD509" s="175">
        <f t="shared" si="92"/>
        <v>0.96324264687362915</v>
      </c>
      <c r="AE509" s="176"/>
      <c r="AF509" s="200">
        <v>66</v>
      </c>
      <c r="AG509" s="229">
        <f t="shared" si="82"/>
        <v>51</v>
      </c>
      <c r="AH509" s="230">
        <v>51</v>
      </c>
      <c r="AI509" s="230">
        <v>0</v>
      </c>
      <c r="AJ509" s="238">
        <f t="shared" si="83"/>
        <v>125</v>
      </c>
      <c r="AK509" s="192">
        <v>125</v>
      </c>
      <c r="AL509" s="192">
        <v>0</v>
      </c>
      <c r="AM509" s="219">
        <f t="shared" si="86"/>
        <v>0</v>
      </c>
      <c r="AN509" s="179">
        <f t="shared" si="87"/>
        <v>0</v>
      </c>
      <c r="AO509" s="180"/>
      <c r="AP509" s="777">
        <f t="shared" si="104"/>
        <v>4.500896590298451</v>
      </c>
      <c r="AQ509" s="245">
        <f>12163792+951811.3125</f>
        <v>13115603.3125</v>
      </c>
      <c r="AR509" s="132"/>
      <c r="AS509" s="132">
        <v>86026.2421875</v>
      </c>
      <c r="AT509" s="132">
        <v>178702.0625</v>
      </c>
      <c r="AU509" s="132">
        <v>435526.4375</v>
      </c>
      <c r="AV509" s="132">
        <v>713259.25</v>
      </c>
      <c r="AW509" s="132">
        <v>78577.71875</v>
      </c>
      <c r="AX509" s="132">
        <v>1897856.2971142847</v>
      </c>
      <c r="AY509" s="188"/>
      <c r="AZ509" s="132"/>
      <c r="BA509" s="132">
        <v>75491.759999999995</v>
      </c>
      <c r="BB509" s="132">
        <v>81680.282999999996</v>
      </c>
      <c r="BC509" s="132">
        <v>40918.006999999998</v>
      </c>
      <c r="BD509" s="132">
        <v>100004.4</v>
      </c>
      <c r="BE509" s="132">
        <v>155621</v>
      </c>
      <c r="BF509" s="132">
        <v>91317</v>
      </c>
      <c r="BG509" s="132">
        <v>180402</v>
      </c>
      <c r="BH509" s="132">
        <v>75429</v>
      </c>
      <c r="BI509" s="132">
        <v>146408</v>
      </c>
      <c r="BJ509" s="132"/>
      <c r="BK509" s="132"/>
      <c r="BL509" s="132"/>
      <c r="BM509" s="132"/>
      <c r="BN509" s="132"/>
      <c r="BO509" s="157">
        <v>0.8772290802001953</v>
      </c>
      <c r="BP509" s="202">
        <v>17238264</v>
      </c>
      <c r="BQ509" s="132">
        <v>17473718</v>
      </c>
      <c r="BR509" s="132">
        <v>0</v>
      </c>
      <c r="BS509" s="132"/>
      <c r="BT509" s="132"/>
      <c r="BU509" s="132">
        <v>16148285</v>
      </c>
      <c r="BV509" s="132"/>
      <c r="BW509" s="132"/>
      <c r="BX509" s="132"/>
      <c r="BY509" s="132">
        <v>2480022.75</v>
      </c>
      <c r="BZ509" s="132">
        <v>0</v>
      </c>
      <c r="CA509" s="190">
        <v>0.61559368133544923</v>
      </c>
      <c r="CB509" s="185">
        <v>64</v>
      </c>
      <c r="CC509" s="185">
        <v>3555064.3081875616</v>
      </c>
      <c r="CD509" s="185">
        <v>60.589962005615234</v>
      </c>
      <c r="CE509" s="185">
        <v>3817219.9110011361</v>
      </c>
      <c r="CF509" s="185">
        <v>3183374.35601477</v>
      </c>
      <c r="CG509" s="185">
        <v>2377219.6661587148</v>
      </c>
      <c r="CH509" s="185">
        <v>2362333.797165053</v>
      </c>
      <c r="CI509" s="195">
        <v>5155028.3209601985</v>
      </c>
      <c r="CJ509" s="185">
        <v>4722904.5206147572</v>
      </c>
      <c r="CK509" s="185">
        <v>2402145.25</v>
      </c>
      <c r="CL509" s="185">
        <v>0.5</v>
      </c>
      <c r="CM509" s="185">
        <v>2</v>
      </c>
      <c r="CN509" s="185">
        <v>676.0344827586207</v>
      </c>
      <c r="CO509" s="185">
        <v>67724024</v>
      </c>
      <c r="CP509" s="186">
        <v>104.53759765625</v>
      </c>
      <c r="CQ509" s="185">
        <v>4452.0888671875</v>
      </c>
      <c r="CR509" s="232">
        <v>9036.6474609375</v>
      </c>
      <c r="CS509" s="185">
        <v>29335</v>
      </c>
      <c r="CT509" s="185">
        <v>1558.1138916015625</v>
      </c>
      <c r="CU509" s="185">
        <v>4355.37353515625</v>
      </c>
      <c r="CV509" s="185">
        <v>380358.43329437036</v>
      </c>
      <c r="CW509" s="233">
        <v>125</v>
      </c>
      <c r="CX509" s="186">
        <v>6049019.5706141461</v>
      </c>
    </row>
    <row r="510" spans="1:105">
      <c r="A510" s="587">
        <f t="shared" si="103"/>
        <v>42506.291666608799</v>
      </c>
      <c r="B510" s="166"/>
      <c r="C510" s="185">
        <v>0</v>
      </c>
      <c r="D510" s="161"/>
      <c r="E510" s="133">
        <f t="shared" si="99"/>
        <v>0</v>
      </c>
      <c r="F510" s="134">
        <v>2.7</v>
      </c>
      <c r="G510" s="185">
        <v>0</v>
      </c>
      <c r="H510" s="161"/>
      <c r="I510" s="135">
        <f t="shared" si="100"/>
        <v>0</v>
      </c>
      <c r="J510" s="136">
        <v>7.4999999999999997E-2</v>
      </c>
      <c r="K510" s="185"/>
      <c r="L510" s="185"/>
      <c r="M510" s="135">
        <f t="shared" si="101"/>
        <v>0</v>
      </c>
      <c r="N510" s="191"/>
      <c r="O510" s="185">
        <v>1619.8499515489873</v>
      </c>
      <c r="P510" s="161"/>
      <c r="Q510" s="214">
        <f t="shared" si="84"/>
        <v>1744.5456152337792</v>
      </c>
      <c r="R510" s="185">
        <v>8482.8602324912135</v>
      </c>
      <c r="S510" s="192"/>
      <c r="T510" s="139">
        <f t="shared" si="98"/>
        <v>0</v>
      </c>
      <c r="U510" s="139">
        <f t="shared" si="85"/>
        <v>0</v>
      </c>
      <c r="V510" s="140"/>
      <c r="W510" s="196">
        <f t="shared" si="102"/>
        <v>1744.5456152337792</v>
      </c>
      <c r="X510" s="197"/>
      <c r="Y510" s="198"/>
      <c r="Z510" s="172">
        <f t="shared" si="91"/>
        <v>1.076979761962243</v>
      </c>
      <c r="AA510" s="173"/>
      <c r="AB510" s="199">
        <f t="shared" si="96"/>
        <v>0</v>
      </c>
      <c r="AC510" s="198"/>
      <c r="AD510" s="175">
        <f t="shared" si="92"/>
        <v>0.96324264687362915</v>
      </c>
      <c r="AE510" s="176"/>
      <c r="AF510" s="200">
        <v>66</v>
      </c>
      <c r="AG510" s="229">
        <f t="shared" si="82"/>
        <v>0</v>
      </c>
      <c r="AH510" s="230">
        <v>0</v>
      </c>
      <c r="AI510" s="230">
        <v>0</v>
      </c>
      <c r="AJ510" s="238">
        <f t="shared" si="83"/>
        <v>0</v>
      </c>
      <c r="AK510" s="192">
        <v>0</v>
      </c>
      <c r="AL510" s="192">
        <v>0</v>
      </c>
      <c r="AM510" s="219">
        <f t="shared" si="86"/>
        <v>0</v>
      </c>
      <c r="AN510" s="179">
        <f t="shared" si="87"/>
        <v>0</v>
      </c>
      <c r="AO510" s="180"/>
      <c r="AP510" s="777">
        <f t="shared" si="104"/>
        <v>4.4643221854059041</v>
      </c>
      <c r="AQ510" s="245">
        <f>12163792+967942.375</f>
        <v>13131734.375</v>
      </c>
      <c r="AR510" s="132"/>
      <c r="AS510" s="132">
        <v>86135.03125</v>
      </c>
      <c r="AT510" s="132">
        <v>179124.5</v>
      </c>
      <c r="AU510" s="132">
        <v>436318.09375</v>
      </c>
      <c r="AV510" s="132">
        <v>714664.25</v>
      </c>
      <c r="AW510" s="132">
        <v>78714.25</v>
      </c>
      <c r="AX510" s="132">
        <v>1900741.417763157</v>
      </c>
      <c r="AY510" s="188"/>
      <c r="AZ510" s="132"/>
      <c r="BA510" s="132">
        <v>75857.375</v>
      </c>
      <c r="BB510" s="132">
        <v>82064.740000000005</v>
      </c>
      <c r="BC510" s="132">
        <v>41124.847999999998</v>
      </c>
      <c r="BD510" s="132">
        <v>100461.36</v>
      </c>
      <c r="BE510" s="132">
        <v>156431</v>
      </c>
      <c r="BF510" s="132">
        <v>91999</v>
      </c>
      <c r="BG510" s="132">
        <v>182010</v>
      </c>
      <c r="BH510" s="132">
        <v>76200</v>
      </c>
      <c r="BI510" s="132">
        <v>147588</v>
      </c>
      <c r="BJ510" s="132"/>
      <c r="BK510" s="132"/>
      <c r="BL510" s="132"/>
      <c r="BM510" s="132"/>
      <c r="BN510" s="132"/>
      <c r="BO510" s="157">
        <v>0.90241828918457034</v>
      </c>
      <c r="BP510" s="202">
        <v>17264632</v>
      </c>
      <c r="BQ510" s="132">
        <v>17497904</v>
      </c>
      <c r="BR510" s="132">
        <v>0</v>
      </c>
      <c r="BS510" s="132"/>
      <c r="BT510" s="132"/>
      <c r="BU510" s="132">
        <v>16168919</v>
      </c>
      <c r="BV510" s="132"/>
      <c r="BW510" s="132"/>
      <c r="BX510" s="132"/>
      <c r="BY510" s="132">
        <v>2480032.75</v>
      </c>
      <c r="BZ510" s="132">
        <v>0</v>
      </c>
      <c r="CA510" s="190">
        <v>0.85765182495117187</v>
      </c>
      <c r="CB510" s="185">
        <v>58</v>
      </c>
      <c r="CC510" s="185">
        <v>3560589.055311095</v>
      </c>
      <c r="CD510" s="185">
        <v>69.302955627441406</v>
      </c>
      <c r="CE510" s="185">
        <v>3823098.9765752074</v>
      </c>
      <c r="CF510" s="185">
        <v>3189363.3135427074</v>
      </c>
      <c r="CG510" s="185">
        <v>2381249.5917568691</v>
      </c>
      <c r="CH510" s="185">
        <v>2366327.6697604712</v>
      </c>
      <c r="CI510" s="195">
        <v>5162163.5214757631</v>
      </c>
      <c r="CJ510" s="185">
        <v>4730157.3611937631</v>
      </c>
      <c r="CK510" s="185">
        <v>2411980.5</v>
      </c>
      <c r="CL510" s="185">
        <v>0.5</v>
      </c>
      <c r="CM510" s="185">
        <v>2</v>
      </c>
      <c r="CN510" s="185">
        <v>676.0344827586207</v>
      </c>
      <c r="CO510" s="185">
        <v>67832176</v>
      </c>
      <c r="CP510" s="186">
        <v>106.24154663085938</v>
      </c>
      <c r="CQ510" s="185">
        <v>4452.0888671875</v>
      </c>
      <c r="CR510" s="232">
        <v>9070.0078125</v>
      </c>
      <c r="CS510" s="185">
        <v>29410</v>
      </c>
      <c r="CT510" s="185">
        <v>1558.1138916015625</v>
      </c>
      <c r="CU510" s="185">
        <v>4355.37353515625</v>
      </c>
      <c r="CV510" s="185">
        <v>380364.1618315418</v>
      </c>
      <c r="CW510" s="233">
        <v>142</v>
      </c>
      <c r="CX510" s="186">
        <v>6059739.5580682531</v>
      </c>
      <c r="DA510" s="248"/>
    </row>
    <row r="511" spans="1:105">
      <c r="A511" s="587">
        <f t="shared" si="103"/>
        <v>42507.291666608799</v>
      </c>
      <c r="B511" s="166"/>
      <c r="C511" s="185">
        <v>0</v>
      </c>
      <c r="D511" s="161"/>
      <c r="E511" s="133">
        <f t="shared" si="99"/>
        <v>0</v>
      </c>
      <c r="F511" s="134">
        <v>2.7</v>
      </c>
      <c r="G511" s="185">
        <v>0</v>
      </c>
      <c r="H511" s="161"/>
      <c r="I511" s="135">
        <f t="shared" si="100"/>
        <v>0</v>
      </c>
      <c r="J511" s="136">
        <v>7.4999999999999997E-2</v>
      </c>
      <c r="K511" s="185"/>
      <c r="L511" s="185"/>
      <c r="M511" s="135">
        <f t="shared" si="101"/>
        <v>0</v>
      </c>
      <c r="N511" s="191"/>
      <c r="O511" s="185">
        <v>1774.1490245825678</v>
      </c>
      <c r="P511" s="161"/>
      <c r="Q511" s="214">
        <f t="shared" si="84"/>
        <v>1910.7225941804795</v>
      </c>
      <c r="R511" s="185">
        <v>10095.27580799735</v>
      </c>
      <c r="S511" s="192"/>
      <c r="T511" s="139">
        <f t="shared" si="98"/>
        <v>0</v>
      </c>
      <c r="U511" s="139">
        <f t="shared" si="85"/>
        <v>0</v>
      </c>
      <c r="V511" s="140"/>
      <c r="W511" s="196">
        <f t="shared" si="102"/>
        <v>1910.7225941804795</v>
      </c>
      <c r="X511" s="197"/>
      <c r="Y511" s="198"/>
      <c r="Z511" s="172">
        <f t="shared" si="91"/>
        <v>1.076979761962243</v>
      </c>
      <c r="AA511" s="173"/>
      <c r="AB511" s="199">
        <f t="shared" si="96"/>
        <v>0</v>
      </c>
      <c r="AC511" s="198"/>
      <c r="AD511" s="175">
        <f t="shared" si="92"/>
        <v>0.96324264687362915</v>
      </c>
      <c r="AE511" s="176"/>
      <c r="AF511" s="200">
        <v>66</v>
      </c>
      <c r="AG511" s="229">
        <f t="shared" si="82"/>
        <v>0</v>
      </c>
      <c r="AH511" s="230">
        <v>0</v>
      </c>
      <c r="AI511" s="230">
        <v>0</v>
      </c>
      <c r="AJ511" s="238">
        <f t="shared" si="83"/>
        <v>0</v>
      </c>
      <c r="AK511" s="192">
        <v>0</v>
      </c>
      <c r="AL511" s="192">
        <v>0</v>
      </c>
      <c r="AM511" s="219">
        <f t="shared" si="86"/>
        <v>0</v>
      </c>
      <c r="AN511" s="179">
        <f t="shared" si="87"/>
        <v>0</v>
      </c>
      <c r="AO511" s="180"/>
      <c r="AP511" s="777">
        <f t="shared" si="104"/>
        <v>4.4259961096852205</v>
      </c>
      <c r="AQ511" s="249">
        <f>12163792+967998.75</f>
        <v>13131790.75</v>
      </c>
      <c r="AR511" s="132"/>
      <c r="AS511" s="132">
        <v>86243.78125</v>
      </c>
      <c r="AT511" s="132">
        <v>179547.09375</v>
      </c>
      <c r="AU511" s="132">
        <v>437112.09375</v>
      </c>
      <c r="AV511" s="132">
        <v>716069.1875</v>
      </c>
      <c r="AW511" s="132">
        <v>78850.6484375</v>
      </c>
      <c r="AX511" s="132">
        <v>1904063.4853675915</v>
      </c>
      <c r="AY511" s="188"/>
      <c r="AZ511" s="132"/>
      <c r="BA511" s="132">
        <v>76222.990000000005</v>
      </c>
      <c r="BB511" s="132">
        <v>82449.197000000015</v>
      </c>
      <c r="BC511" s="132">
        <v>41331.688999999998</v>
      </c>
      <c r="BD511" s="132">
        <v>100919.584</v>
      </c>
      <c r="BE511" s="132">
        <v>157241</v>
      </c>
      <c r="BF511" s="132">
        <v>92702.8</v>
      </c>
      <c r="BG511" s="132">
        <v>183618</v>
      </c>
      <c r="BH511" s="132">
        <v>76971</v>
      </c>
      <c r="BI511" s="132">
        <v>148768</v>
      </c>
      <c r="BJ511" s="132"/>
      <c r="BK511" s="132"/>
      <c r="BL511" s="132"/>
      <c r="BM511" s="132"/>
      <c r="BN511" s="132"/>
      <c r="BO511" s="157">
        <v>0.78426002502441405</v>
      </c>
      <c r="BP511" s="202">
        <v>17281450</v>
      </c>
      <c r="BQ511" s="132">
        <v>17512544</v>
      </c>
      <c r="BR511" s="132">
        <v>0</v>
      </c>
      <c r="BS511" s="132"/>
      <c r="BT511" s="132"/>
      <c r="BU511" s="132">
        <v>16180103</v>
      </c>
      <c r="BV511" s="132"/>
      <c r="BW511" s="132"/>
      <c r="BX511" s="132"/>
      <c r="BY511" s="132">
        <v>2482164.75</v>
      </c>
      <c r="BZ511" s="132">
        <v>0</v>
      </c>
      <c r="CA511" s="190">
        <v>0.91209854125976564</v>
      </c>
      <c r="CB511" s="185">
        <v>58</v>
      </c>
      <c r="CC511" s="185">
        <v>3569240.1711647012</v>
      </c>
      <c r="CD511" s="185">
        <v>59.489830017089844</v>
      </c>
      <c r="CE511" s="185">
        <v>3832135.7206320479</v>
      </c>
      <c r="CF511" s="185">
        <v>3198431.7086562887</v>
      </c>
      <c r="CG511" s="185">
        <v>2381249.5917568691</v>
      </c>
      <c r="CH511" s="185">
        <v>2366327.6731962953</v>
      </c>
      <c r="CI511" s="195">
        <v>5162171.0396880955</v>
      </c>
      <c r="CJ511" s="185">
        <v>4730175.8105763923</v>
      </c>
      <c r="CK511" s="185">
        <v>2419247.25</v>
      </c>
      <c r="CL511" s="185">
        <v>0.5</v>
      </c>
      <c r="CM511" s="185">
        <v>2</v>
      </c>
      <c r="CN511" s="185">
        <v>676.0344827586207</v>
      </c>
      <c r="CO511" s="185">
        <v>67913776</v>
      </c>
      <c r="CP511" s="186">
        <v>107.98858642578125</v>
      </c>
      <c r="CQ511" s="185">
        <v>4452.0888671875</v>
      </c>
      <c r="CR511" s="232">
        <v>9101.947265625</v>
      </c>
      <c r="CS511" s="185">
        <v>29485</v>
      </c>
      <c r="CT511" s="185">
        <v>1558.1138916015625</v>
      </c>
      <c r="CU511" s="185">
        <v>4355.37353515625</v>
      </c>
      <c r="CV511" s="185">
        <v>380371.38986088865</v>
      </c>
      <c r="CW511" s="233">
        <v>142</v>
      </c>
      <c r="CX511" s="186">
        <v>6070109.5768468454</v>
      </c>
      <c r="DA511" s="248"/>
    </row>
    <row r="512" spans="1:105">
      <c r="A512" s="587">
        <f t="shared" si="103"/>
        <v>42508.291666608799</v>
      </c>
      <c r="B512" s="166"/>
      <c r="C512" s="185">
        <v>20752</v>
      </c>
      <c r="D512" s="161"/>
      <c r="E512" s="133">
        <f t="shared" si="99"/>
        <v>20727.274214411245</v>
      </c>
      <c r="F512" s="134">
        <v>2.7</v>
      </c>
      <c r="G512" s="185">
        <v>0</v>
      </c>
      <c r="H512" s="161"/>
      <c r="I512" s="135">
        <f t="shared" si="100"/>
        <v>0</v>
      </c>
      <c r="J512" s="136">
        <v>7.4999999999999997E-2</v>
      </c>
      <c r="K512" s="185"/>
      <c r="L512" s="185"/>
      <c r="M512" s="135">
        <f t="shared" si="101"/>
        <v>0</v>
      </c>
      <c r="N512" s="191"/>
      <c r="O512" s="185">
        <v>9330.1566031480343</v>
      </c>
      <c r="P512" s="161"/>
      <c r="Q512" s="214">
        <f t="shared" si="84"/>
        <v>10048.389837528819</v>
      </c>
      <c r="R512" s="185">
        <v>10248.804147990733</v>
      </c>
      <c r="S512" s="192"/>
      <c r="T512" s="139">
        <f t="shared" si="98"/>
        <v>10678.884376882426</v>
      </c>
      <c r="U512" s="139">
        <f t="shared" si="85"/>
        <v>10286.356852845674</v>
      </c>
      <c r="V512" s="140"/>
      <c r="W512" s="196">
        <f t="shared" si="102"/>
        <v>17529.376639598398</v>
      </c>
      <c r="X512" s="197"/>
      <c r="Y512" s="198"/>
      <c r="Z512" s="172">
        <f t="shared" si="91"/>
        <v>1.076979761962243</v>
      </c>
      <c r="AA512" s="173"/>
      <c r="AB512" s="199">
        <f t="shared" si="96"/>
        <v>2805.3700507760932</v>
      </c>
      <c r="AC512" s="198"/>
      <c r="AD512" s="175">
        <f t="shared" si="92"/>
        <v>0.96324264687362915</v>
      </c>
      <c r="AE512" s="176"/>
      <c r="AF512" s="200">
        <v>66</v>
      </c>
      <c r="AG512" s="229">
        <f t="shared" ref="AG512:AG575" si="105">AH512+AI512</f>
        <v>64</v>
      </c>
      <c r="AH512" s="230">
        <v>0</v>
      </c>
      <c r="AI512" s="230">
        <v>64</v>
      </c>
      <c r="AJ512" s="238">
        <f t="shared" ref="AJ512:AJ575" si="106">AK512+AL512</f>
        <v>24</v>
      </c>
      <c r="AK512" s="192">
        <v>0</v>
      </c>
      <c r="AL512" s="192">
        <v>24</v>
      </c>
      <c r="AM512" s="219">
        <f t="shared" si="86"/>
        <v>7480.9868020695812</v>
      </c>
      <c r="AN512" s="179">
        <f t="shared" si="87"/>
        <v>2805.3700507760932</v>
      </c>
      <c r="AO512" s="180"/>
      <c r="AP512" s="777">
        <f t="shared" si="104"/>
        <v>4.3859183631364012</v>
      </c>
      <c r="AQ512" s="245">
        <f>12163792+968343.125</f>
        <v>13132135.125</v>
      </c>
      <c r="AR512" s="132"/>
      <c r="AS512" s="132">
        <v>86351.84375</v>
      </c>
      <c r="AT512" s="132">
        <v>179966.171875</v>
      </c>
      <c r="AU512" s="132">
        <v>437902.40625</v>
      </c>
      <c r="AV512" s="132">
        <v>717471.25</v>
      </c>
      <c r="AW512" s="132">
        <v>78985.8125</v>
      </c>
      <c r="AX512" s="132">
        <v>1907267.6676275402</v>
      </c>
      <c r="AY512" s="188"/>
      <c r="AZ512" s="132"/>
      <c r="BA512" s="132">
        <v>76555.335000000006</v>
      </c>
      <c r="BB512" s="132">
        <v>82798.256999999998</v>
      </c>
      <c r="BC512" s="132">
        <v>41520.169000000002</v>
      </c>
      <c r="BD512" s="132">
        <v>101376.784</v>
      </c>
      <c r="BE512" s="132">
        <v>157978</v>
      </c>
      <c r="BF512" s="132">
        <v>93298</v>
      </c>
      <c r="BG512" s="132">
        <v>185088</v>
      </c>
      <c r="BH512" s="132">
        <v>77702</v>
      </c>
      <c r="BI512" s="132">
        <v>149839</v>
      </c>
      <c r="BJ512" s="132"/>
      <c r="BK512" s="132"/>
      <c r="BL512" s="132"/>
      <c r="BM512" s="132"/>
      <c r="BN512" s="132"/>
      <c r="BO512" s="157">
        <v>0.73595886230468754</v>
      </c>
      <c r="BP512" s="202">
        <v>17294248</v>
      </c>
      <c r="BQ512" s="132">
        <v>17521698</v>
      </c>
      <c r="BR512" s="132">
        <v>0</v>
      </c>
      <c r="BS512" s="132"/>
      <c r="BT512" s="132"/>
      <c r="BU512" s="132">
        <v>16191923</v>
      </c>
      <c r="BV512" s="132"/>
      <c r="BW512" s="132"/>
      <c r="BX512" s="132"/>
      <c r="BY512" s="132">
        <v>2482174.75</v>
      </c>
      <c r="BZ512" s="132">
        <v>0</v>
      </c>
      <c r="CA512" s="190">
        <v>0.61558742523193355</v>
      </c>
      <c r="CB512" s="185">
        <v>64</v>
      </c>
      <c r="CC512" s="185">
        <v>3577591.5647554188</v>
      </c>
      <c r="CD512" s="185">
        <v>56.318550109863281</v>
      </c>
      <c r="CE512" s="185">
        <v>3840902.0160015752</v>
      </c>
      <c r="CF512" s="185">
        <v>3207243.701887277</v>
      </c>
      <c r="CG512" s="185">
        <v>2381660.1655478328</v>
      </c>
      <c r="CH512" s="185">
        <v>2366753.718632787</v>
      </c>
      <c r="CI512" s="195">
        <v>5164123.0307114664</v>
      </c>
      <c r="CJ512" s="185">
        <v>4731795.1114891805</v>
      </c>
      <c r="CK512" s="185">
        <v>2426288.5</v>
      </c>
      <c r="CL512" s="185">
        <v>0.5</v>
      </c>
      <c r="CM512" s="185">
        <v>2</v>
      </c>
      <c r="CN512" s="185">
        <v>676.0344827586207</v>
      </c>
      <c r="CO512" s="185">
        <v>68032136</v>
      </c>
      <c r="CP512" s="186">
        <v>109.95608520507813</v>
      </c>
      <c r="CQ512" s="185">
        <v>4452.0888671875</v>
      </c>
      <c r="CR512" s="232">
        <v>9132.419921875</v>
      </c>
      <c r="CS512" s="185">
        <v>29560</v>
      </c>
      <c r="CT512" s="185">
        <v>1558.1138916015625</v>
      </c>
      <c r="CU512" s="185">
        <v>4355.37353515625</v>
      </c>
      <c r="CV512" s="185">
        <v>380377.65404176753</v>
      </c>
      <c r="CW512" s="233">
        <v>133</v>
      </c>
      <c r="CX512" s="186">
        <v>6080507.8598433491</v>
      </c>
      <c r="DA512" s="248"/>
    </row>
    <row r="513" spans="1:105">
      <c r="A513" s="587">
        <f t="shared" si="103"/>
        <v>42509.291666608799</v>
      </c>
      <c r="B513" s="166"/>
      <c r="C513" s="185">
        <v>0</v>
      </c>
      <c r="D513" s="161"/>
      <c r="E513" s="133">
        <f t="shared" si="99"/>
        <v>0</v>
      </c>
      <c r="F513" s="134">
        <v>2.7</v>
      </c>
      <c r="G513" s="185">
        <v>0</v>
      </c>
      <c r="H513" s="161"/>
      <c r="I513" s="135">
        <f t="shared" si="100"/>
        <v>0</v>
      </c>
      <c r="J513" s="136">
        <v>7.4999999999999997E-2</v>
      </c>
      <c r="K513" s="185"/>
      <c r="L513" s="185"/>
      <c r="M513" s="135">
        <f t="shared" si="101"/>
        <v>0</v>
      </c>
      <c r="N513" s="191"/>
      <c r="O513" s="185">
        <v>6768.2839695942821</v>
      </c>
      <c r="P513" s="161"/>
      <c r="Q513" s="214">
        <f t="shared" si="84"/>
        <v>7289.3048584665148</v>
      </c>
      <c r="R513" s="185">
        <v>12970.003681266162</v>
      </c>
      <c r="S513" s="192"/>
      <c r="T513" s="139">
        <f t="shared" si="98"/>
        <v>0</v>
      </c>
      <c r="U513" s="139">
        <f t="shared" si="85"/>
        <v>0</v>
      </c>
      <c r="V513" s="140"/>
      <c r="W513" s="196">
        <f t="shared" si="102"/>
        <v>7289.3048584665148</v>
      </c>
      <c r="X513" s="197"/>
      <c r="Y513" s="198"/>
      <c r="Z513" s="172">
        <f t="shared" si="91"/>
        <v>1.076979761962243</v>
      </c>
      <c r="AA513" s="173"/>
      <c r="AB513" s="199">
        <f t="shared" si="96"/>
        <v>0</v>
      </c>
      <c r="AC513" s="198"/>
      <c r="AD513" s="175">
        <f t="shared" si="92"/>
        <v>0.96324264687362915</v>
      </c>
      <c r="AE513" s="176"/>
      <c r="AF513" s="200">
        <v>66</v>
      </c>
      <c r="AG513" s="229">
        <f t="shared" si="105"/>
        <v>0</v>
      </c>
      <c r="AH513" s="230">
        <v>0</v>
      </c>
      <c r="AI513" s="230">
        <v>0</v>
      </c>
      <c r="AJ513" s="238">
        <f t="shared" si="106"/>
        <v>0</v>
      </c>
      <c r="AK513" s="192">
        <v>0</v>
      </c>
      <c r="AL513" s="192">
        <v>0</v>
      </c>
      <c r="AM513" s="219">
        <f t="shared" si="86"/>
        <v>0</v>
      </c>
      <c r="AN513" s="179">
        <f t="shared" si="87"/>
        <v>0</v>
      </c>
      <c r="AO513" s="180"/>
      <c r="AP513" s="777">
        <f t="shared" si="104"/>
        <v>4.3440889457594434</v>
      </c>
      <c r="AQ513" s="245">
        <f>12163792+989188.3125</f>
        <v>13152980.3125</v>
      </c>
      <c r="AR513" s="132"/>
      <c r="AS513" s="132">
        <v>86463.78125</v>
      </c>
      <c r="AT513" s="132">
        <v>180398.34375</v>
      </c>
      <c r="AU513" s="132">
        <v>438697.96875</v>
      </c>
      <c r="AV513" s="132">
        <v>718875.5625</v>
      </c>
      <c r="AW513" s="132">
        <v>79124.890625</v>
      </c>
      <c r="AX513" s="132">
        <v>1910036.8295168525</v>
      </c>
      <c r="AY513" s="188"/>
      <c r="AZ513" s="132"/>
      <c r="BA513" s="132">
        <v>76933</v>
      </c>
      <c r="BB513" s="132">
        <v>83192</v>
      </c>
      <c r="BC513" s="132">
        <v>41732</v>
      </c>
      <c r="BD513" s="132">
        <v>101835.664</v>
      </c>
      <c r="BE513" s="132">
        <v>158817</v>
      </c>
      <c r="BF513" s="132">
        <v>94000</v>
      </c>
      <c r="BG513" s="132">
        <v>186722</v>
      </c>
      <c r="BH513" s="132">
        <v>78499.88</v>
      </c>
      <c r="BI513" s="132">
        <v>151036</v>
      </c>
      <c r="BJ513" s="132"/>
      <c r="BK513" s="132"/>
      <c r="BL513" s="132"/>
      <c r="BM513" s="132"/>
      <c r="BN513" s="132"/>
      <c r="BO513" s="157">
        <v>0.85278541564941401</v>
      </c>
      <c r="BP513" s="202">
        <v>17326466</v>
      </c>
      <c r="BQ513" s="132">
        <v>17551346</v>
      </c>
      <c r="BR513" s="132">
        <v>225</v>
      </c>
      <c r="BS513" s="132"/>
      <c r="BT513" s="132"/>
      <c r="BU513" s="132">
        <v>16216483</v>
      </c>
      <c r="BV513" s="132"/>
      <c r="BW513" s="132"/>
      <c r="BX513" s="132"/>
      <c r="BY513" s="132">
        <v>2482185.5</v>
      </c>
      <c r="BZ513" s="132">
        <v>0</v>
      </c>
      <c r="CA513" s="190">
        <v>0.94256195068359372</v>
      </c>
      <c r="CB513" s="185">
        <v>63.59</v>
      </c>
      <c r="CC513" s="185">
        <v>3581541.555456779</v>
      </c>
      <c r="CD513" s="185">
        <v>60.606670379638672</v>
      </c>
      <c r="CE513" s="185">
        <v>3845227.8445645361</v>
      </c>
      <c r="CF513" s="185">
        <v>3211690.4330483438</v>
      </c>
      <c r="CG513" s="185">
        <v>2384726.1128551709</v>
      </c>
      <c r="CH513" s="185">
        <v>2369839.0651499559</v>
      </c>
      <c r="CI513" s="195">
        <v>5168814.7221260415</v>
      </c>
      <c r="CJ513" s="185">
        <v>4736317.9866848411</v>
      </c>
      <c r="CK513" s="185">
        <v>2431570.5</v>
      </c>
      <c r="CL513" s="185">
        <v>0.5</v>
      </c>
      <c r="CM513" s="185">
        <v>2</v>
      </c>
      <c r="CN513" s="185">
        <v>676.0344827586207</v>
      </c>
      <c r="CO513" s="185">
        <v>68158384</v>
      </c>
      <c r="CP513" s="186">
        <v>112.70687866210938</v>
      </c>
      <c r="CQ513" s="185">
        <v>4452.0888671875</v>
      </c>
      <c r="CR513" s="232">
        <v>9161.58203125</v>
      </c>
      <c r="CS513" s="185">
        <v>29636</v>
      </c>
      <c r="CT513" s="185">
        <v>1558.1138916015625</v>
      </c>
      <c r="CU513" s="185">
        <v>4355.37353515625</v>
      </c>
      <c r="CV513" s="185">
        <v>380399.0668211868</v>
      </c>
      <c r="CW513" s="233">
        <v>133.36000000000001</v>
      </c>
      <c r="CX513" s="186">
        <v>6087902.5608816165</v>
      </c>
      <c r="DA513" s="248"/>
    </row>
    <row r="514" spans="1:105">
      <c r="A514" s="587">
        <f t="shared" si="103"/>
        <v>42510.291666608799</v>
      </c>
      <c r="B514" s="166"/>
      <c r="C514" s="185">
        <v>11314</v>
      </c>
      <c r="D514" s="161"/>
      <c r="E514" s="133">
        <f t="shared" si="99"/>
        <v>11300.519490258714</v>
      </c>
      <c r="F514" s="134">
        <v>2.7</v>
      </c>
      <c r="G514" s="185">
        <v>177</v>
      </c>
      <c r="H514" s="161"/>
      <c r="I514" s="135">
        <f t="shared" si="100"/>
        <v>160.74139854391734</v>
      </c>
      <c r="J514" s="136">
        <v>7.4999999999999997E-2</v>
      </c>
      <c r="K514" s="185"/>
      <c r="L514" s="185"/>
      <c r="M514" s="135">
        <f t="shared" si="101"/>
        <v>0.9145138562705496</v>
      </c>
      <c r="N514" s="191"/>
      <c r="O514" s="185">
        <v>4307.7321915976727</v>
      </c>
      <c r="P514" s="161"/>
      <c r="Q514" s="214">
        <f t="shared" si="84"/>
        <v>4639.3403903039525</v>
      </c>
      <c r="R514" s="185">
        <v>7045.522413470615</v>
      </c>
      <c r="S514" s="192"/>
      <c r="T514" s="139">
        <f t="shared" si="98"/>
        <v>6499.5231875545724</v>
      </c>
      <c r="U514" s="139">
        <f t="shared" si="85"/>
        <v>6260.6179185965939</v>
      </c>
      <c r="V514" s="140"/>
      <c r="W514" s="196">
        <f t="shared" si="102"/>
        <v>10899.958308900546</v>
      </c>
      <c r="X514" s="197"/>
      <c r="Y514" s="198"/>
      <c r="Z514" s="172">
        <f t="shared" si="91"/>
        <v>1.076979761962243</v>
      </c>
      <c r="AA514" s="173"/>
      <c r="AB514" s="199">
        <f t="shared" si="96"/>
        <v>0</v>
      </c>
      <c r="AC514" s="198"/>
      <c r="AD514" s="175">
        <f t="shared" si="92"/>
        <v>0.96324264687362915</v>
      </c>
      <c r="AE514" s="176"/>
      <c r="AF514" s="200">
        <v>66</v>
      </c>
      <c r="AG514" s="229">
        <f t="shared" si="105"/>
        <v>0</v>
      </c>
      <c r="AH514" s="230">
        <v>0</v>
      </c>
      <c r="AI514" s="230">
        <v>0</v>
      </c>
      <c r="AJ514" s="238">
        <f t="shared" si="106"/>
        <v>0</v>
      </c>
      <c r="AK514" s="192">
        <v>0</v>
      </c>
      <c r="AL514" s="192">
        <v>0</v>
      </c>
      <c r="AM514" s="219">
        <f t="shared" si="86"/>
        <v>6260.6179185965939</v>
      </c>
      <c r="AN514" s="179">
        <f t="shared" si="87"/>
        <v>0</v>
      </c>
      <c r="AO514" s="180"/>
      <c r="AP514" s="777">
        <f t="shared" si="104"/>
        <v>4.3005078575543498</v>
      </c>
      <c r="AQ514" s="245">
        <f>12163792+989188.3125</f>
        <v>13152980.3125</v>
      </c>
      <c r="AR514" s="132"/>
      <c r="AS514" s="132">
        <v>86571.4765625</v>
      </c>
      <c r="AT514" s="132">
        <v>180816.5625</v>
      </c>
      <c r="AU514" s="132">
        <v>439489.28125</v>
      </c>
      <c r="AV514" s="132">
        <v>720270.5</v>
      </c>
      <c r="AW514" s="132">
        <v>79258.8828125</v>
      </c>
      <c r="AX514" s="132">
        <v>1913254.9344238613</v>
      </c>
      <c r="AY514" s="188"/>
      <c r="AZ514" s="132"/>
      <c r="BA514" s="132">
        <v>77297</v>
      </c>
      <c r="BB514" s="132">
        <v>83577</v>
      </c>
      <c r="BC514" s="132">
        <v>41941</v>
      </c>
      <c r="BD514" s="132">
        <v>102294.54400000001</v>
      </c>
      <c r="BE514" s="132">
        <v>159623</v>
      </c>
      <c r="BF514" s="132">
        <v>94673</v>
      </c>
      <c r="BG514" s="132">
        <v>188348</v>
      </c>
      <c r="BH514" s="132">
        <v>79296</v>
      </c>
      <c r="BI514" s="132">
        <v>152235</v>
      </c>
      <c r="BJ514" s="132"/>
      <c r="BK514" s="132"/>
      <c r="BL514" s="132"/>
      <c r="BM514" s="132"/>
      <c r="BN514" s="132"/>
      <c r="BO514" s="157">
        <v>0.95019020080566408</v>
      </c>
      <c r="BP514" s="202">
        <v>17334372</v>
      </c>
      <c r="BQ514" s="132">
        <v>17557544</v>
      </c>
      <c r="BR514" s="132">
        <v>300</v>
      </c>
      <c r="BS514" s="132"/>
      <c r="BT514" s="132"/>
      <c r="BU514" s="132">
        <v>16224572</v>
      </c>
      <c r="BV514" s="132"/>
      <c r="BW514" s="132"/>
      <c r="BX514" s="132"/>
      <c r="BY514" s="132">
        <v>2482198.5</v>
      </c>
      <c r="BZ514" s="132">
        <v>0</v>
      </c>
      <c r="CA514" s="190">
        <v>0.80831123352050782</v>
      </c>
      <c r="CB514" s="185">
        <v>58.25</v>
      </c>
      <c r="CC514" s="185">
        <v>3581616.7544683325</v>
      </c>
      <c r="CD514" s="185">
        <v>74.330162048339844</v>
      </c>
      <c r="CE514" s="185">
        <v>3845499.630363029</v>
      </c>
      <c r="CF514" s="185">
        <v>3211900.0842890637</v>
      </c>
      <c r="CG514" s="185">
        <v>2384848.1667824634</v>
      </c>
      <c r="CH514" s="185">
        <v>2369980.4954281338</v>
      </c>
      <c r="CI514" s="195">
        <v>5169063.4470291659</v>
      </c>
      <c r="CJ514" s="185">
        <v>4736623.6191764027</v>
      </c>
      <c r="CK514" s="185">
        <v>2438203.25</v>
      </c>
      <c r="CL514" s="185">
        <v>0.5</v>
      </c>
      <c r="CM514" s="185">
        <v>2</v>
      </c>
      <c r="CN514" s="185">
        <v>676.0344827586207</v>
      </c>
      <c r="CO514" s="185">
        <v>68187888</v>
      </c>
      <c r="CP514" s="186">
        <v>112.70687866210938</v>
      </c>
      <c r="CQ514" s="185">
        <v>4452.08984375</v>
      </c>
      <c r="CR514" s="232">
        <v>9167.59375</v>
      </c>
      <c r="CS514" s="185">
        <v>29653</v>
      </c>
      <c r="CT514" s="185">
        <v>1558.1138916015625</v>
      </c>
      <c r="CU514" s="185">
        <v>4355.37353515625</v>
      </c>
      <c r="CV514" s="185">
        <v>380412.49549030169</v>
      </c>
      <c r="CW514" s="233">
        <v>124.98</v>
      </c>
      <c r="CX514" s="186">
        <v>6095673.3536067894</v>
      </c>
      <c r="DA514" s="248"/>
    </row>
    <row r="515" spans="1:105">
      <c r="A515" s="587">
        <f t="shared" si="103"/>
        <v>42511.291666608799</v>
      </c>
      <c r="B515" s="166"/>
      <c r="C515" s="185">
        <v>91646</v>
      </c>
      <c r="D515" s="161"/>
      <c r="E515" s="133">
        <f t="shared" si="99"/>
        <v>91536.804773223441</v>
      </c>
      <c r="F515" s="134">
        <v>2.7</v>
      </c>
      <c r="G515" s="185">
        <v>1517</v>
      </c>
      <c r="H515" s="161"/>
      <c r="I515" s="135">
        <f t="shared" si="100"/>
        <v>1377.6536813057774</v>
      </c>
      <c r="J515" s="136">
        <v>7.4999999999999997E-2</v>
      </c>
      <c r="K515" s="185"/>
      <c r="L515" s="185"/>
      <c r="M515" s="135">
        <f t="shared" si="101"/>
        <v>7.8379520901831849</v>
      </c>
      <c r="N515" s="191"/>
      <c r="O515" s="185">
        <v>48707.707664715948</v>
      </c>
      <c r="P515" s="161"/>
      <c r="Q515" s="214">
        <f t="shared" si="84"/>
        <v>52457.2154064723</v>
      </c>
      <c r="R515" s="185">
        <v>45323.595528370213</v>
      </c>
      <c r="S515" s="192"/>
      <c r="T515" s="139">
        <f t="shared" si="98"/>
        <v>37694.097733355185</v>
      </c>
      <c r="U515" s="139">
        <f t="shared" si="85"/>
        <v>36308.562472190315</v>
      </c>
      <c r="V515" s="140"/>
      <c r="W515" s="196">
        <f t="shared" si="102"/>
        <v>70876.522646014098</v>
      </c>
      <c r="X515" s="197"/>
      <c r="Y515" s="198"/>
      <c r="Z515" s="172">
        <f t="shared" si="91"/>
        <v>1.076979761962243</v>
      </c>
      <c r="AA515" s="173"/>
      <c r="AB515" s="199">
        <f t="shared" si="96"/>
        <v>17889.255232648513</v>
      </c>
      <c r="AC515" s="198"/>
      <c r="AD515" s="175">
        <f t="shared" si="92"/>
        <v>0.96324264687362915</v>
      </c>
      <c r="AE515" s="176"/>
      <c r="AF515" s="200">
        <v>66</v>
      </c>
      <c r="AG515" s="229">
        <f t="shared" si="105"/>
        <v>278</v>
      </c>
      <c r="AH515" s="230">
        <v>107</v>
      </c>
      <c r="AI515" s="230">
        <v>171</v>
      </c>
      <c r="AJ515" s="238">
        <f t="shared" si="106"/>
        <v>270</v>
      </c>
      <c r="AK515" s="192">
        <v>102</v>
      </c>
      <c r="AL515" s="192">
        <v>168</v>
      </c>
      <c r="AM515" s="219">
        <f t="shared" si="86"/>
        <v>18419.307239541802</v>
      </c>
      <c r="AN515" s="179">
        <f t="shared" si="87"/>
        <v>17889.255232648513</v>
      </c>
      <c r="AO515" s="180"/>
      <c r="AP515" s="777">
        <f t="shared" si="104"/>
        <v>4.2551750985211187</v>
      </c>
      <c r="AQ515" s="245">
        <f>12163792+989188.3125</f>
        <v>13152980.3125</v>
      </c>
      <c r="AR515" s="132"/>
      <c r="AS515" s="132">
        <v>86679.6171875</v>
      </c>
      <c r="AT515" s="132">
        <v>181234.34375</v>
      </c>
      <c r="AU515" s="132">
        <v>440277.46875</v>
      </c>
      <c r="AV515" s="132">
        <v>721669.4375</v>
      </c>
      <c r="AW515" s="132">
        <v>79393.4140625</v>
      </c>
      <c r="AX515" s="132">
        <v>1916443.6427645637</v>
      </c>
      <c r="AY515" s="188"/>
      <c r="AZ515" s="132"/>
      <c r="BA515" s="132">
        <v>77682</v>
      </c>
      <c r="BB515" s="132">
        <v>83978</v>
      </c>
      <c r="BC515" s="132">
        <v>42156</v>
      </c>
      <c r="BD515" s="132">
        <v>102753.42400000001</v>
      </c>
      <c r="BE515" s="132">
        <v>160475</v>
      </c>
      <c r="BF515" s="132">
        <v>95387</v>
      </c>
      <c r="BG515" s="132">
        <v>190040</v>
      </c>
      <c r="BH515" s="132">
        <v>80118</v>
      </c>
      <c r="BI515" s="132">
        <v>153470</v>
      </c>
      <c r="BJ515" s="132"/>
      <c r="BK515" s="132"/>
      <c r="BL515" s="132"/>
      <c r="BM515" s="132"/>
      <c r="BN515" s="132"/>
      <c r="BO515" s="157">
        <v>0.91561447143554686</v>
      </c>
      <c r="BP515" s="202">
        <v>17350550</v>
      </c>
      <c r="BQ515" s="132">
        <v>17572156</v>
      </c>
      <c r="BR515" s="132">
        <v>0</v>
      </c>
      <c r="BS515" s="132"/>
      <c r="BT515" s="132"/>
      <c r="BU515" s="132">
        <v>16235208</v>
      </c>
      <c r="BV515" s="132"/>
      <c r="BW515" s="132"/>
      <c r="BX515" s="132"/>
      <c r="BY515" s="132">
        <v>2482210.75</v>
      </c>
      <c r="BZ515" s="132">
        <v>0</v>
      </c>
      <c r="CA515" s="190">
        <v>0.96384010314941404</v>
      </c>
      <c r="CB515" s="185">
        <v>63.59</v>
      </c>
      <c r="CC515" s="185">
        <v>3584752.9040509956</v>
      </c>
      <c r="CD515" s="185">
        <v>62.218723297119141</v>
      </c>
      <c r="CE515" s="185">
        <v>3849024.8137404649</v>
      </c>
      <c r="CF515" s="185">
        <v>3215494.9411759833</v>
      </c>
      <c r="CG515" s="185">
        <v>2384848.1667824634</v>
      </c>
      <c r="CH515" s="185">
        <v>2369980.4954281338</v>
      </c>
      <c r="CI515" s="195">
        <v>5172115.8577015297</v>
      </c>
      <c r="CJ515" s="185">
        <v>4739759.8865857031</v>
      </c>
      <c r="CK515" s="185">
        <v>2444649</v>
      </c>
      <c r="CL515" s="185">
        <v>0.5</v>
      </c>
      <c r="CM515" s="185">
        <v>2</v>
      </c>
      <c r="CN515" s="185">
        <v>676.0344827586207</v>
      </c>
      <c r="CO515" s="185">
        <v>68244280</v>
      </c>
      <c r="CP515" s="186">
        <v>112.70687866210938</v>
      </c>
      <c r="CQ515" s="185">
        <v>4452.08984375</v>
      </c>
      <c r="CR515" s="232">
        <v>9190.1708984375</v>
      </c>
      <c r="CS515" s="185">
        <v>29691</v>
      </c>
      <c r="CT515" s="185">
        <v>1558.1138916015625</v>
      </c>
      <c r="CU515" s="185">
        <v>4355.37353515625</v>
      </c>
      <c r="CV515" s="185">
        <v>380419.77283399156</v>
      </c>
      <c r="CW515" s="233">
        <v>124.98</v>
      </c>
      <c r="CX515" s="186">
        <v>6103457.2420046162</v>
      </c>
      <c r="DA515" s="248"/>
    </row>
    <row r="516" spans="1:105">
      <c r="A516" s="587">
        <f t="shared" si="103"/>
        <v>42512.291666608799</v>
      </c>
      <c r="B516" s="166"/>
      <c r="C516" s="185">
        <v>86272</v>
      </c>
      <c r="D516" s="161"/>
      <c r="E516" s="133">
        <f t="shared" si="99"/>
        <v>86169.20783662716</v>
      </c>
      <c r="F516" s="134">
        <v>2.7</v>
      </c>
      <c r="G516" s="185">
        <v>1276</v>
      </c>
      <c r="H516" s="161"/>
      <c r="I516" s="135">
        <f t="shared" si="100"/>
        <v>1158.7910991075623</v>
      </c>
      <c r="J516" s="136">
        <v>7.4999999999999997E-2</v>
      </c>
      <c r="K516" s="185"/>
      <c r="L516" s="185"/>
      <c r="M516" s="135">
        <f t="shared" si="101"/>
        <v>6.592766557069047</v>
      </c>
      <c r="N516" s="191"/>
      <c r="O516" s="185">
        <v>51599.501086673423</v>
      </c>
      <c r="P516" s="161"/>
      <c r="Q516" s="214">
        <f t="shared" si="84"/>
        <v>55571.618397696038</v>
      </c>
      <c r="R516" s="185">
        <v>44677.597794042696</v>
      </c>
      <c r="S516" s="192"/>
      <c r="T516" s="139">
        <f t="shared" si="98"/>
        <v>29432.205573266496</v>
      </c>
      <c r="U516" s="139">
        <f t="shared" si="85"/>
        <v>28350.355599721999</v>
      </c>
      <c r="V516" s="140"/>
      <c r="W516" s="196">
        <f t="shared" si="102"/>
        <v>68791.166233521464</v>
      </c>
      <c r="X516" s="197"/>
      <c r="Y516" s="198"/>
      <c r="Z516" s="172">
        <f t="shared" si="91"/>
        <v>1.076979761962243</v>
      </c>
      <c r="AA516" s="173"/>
      <c r="AB516" s="199">
        <f t="shared" si="96"/>
        <v>15130.807763896571</v>
      </c>
      <c r="AC516" s="198"/>
      <c r="AD516" s="175">
        <f t="shared" si="92"/>
        <v>0.96324264687362915</v>
      </c>
      <c r="AE516" s="176"/>
      <c r="AF516" s="200">
        <v>67</v>
      </c>
      <c r="AG516" s="229">
        <f t="shared" si="105"/>
        <v>249</v>
      </c>
      <c r="AH516" s="230">
        <v>110</v>
      </c>
      <c r="AI516" s="230">
        <v>139</v>
      </c>
      <c r="AJ516" s="238">
        <f t="shared" si="106"/>
        <v>285</v>
      </c>
      <c r="AK516" s="192">
        <v>133</v>
      </c>
      <c r="AL516" s="192">
        <v>152</v>
      </c>
      <c r="AM516" s="219">
        <f t="shared" si="86"/>
        <v>13219.547835825426</v>
      </c>
      <c r="AN516" s="179">
        <f t="shared" si="87"/>
        <v>15130.807763896571</v>
      </c>
      <c r="AO516" s="180"/>
      <c r="AP516" s="777">
        <f t="shared" si="104"/>
        <v>4.208090668659751</v>
      </c>
      <c r="AQ516" s="245">
        <f>12163792+1013705.375</f>
        <v>13177497.375</v>
      </c>
      <c r="AR516" s="132"/>
      <c r="AS516" s="132">
        <v>86787.3828125</v>
      </c>
      <c r="AT516" s="132">
        <v>181647.828125</v>
      </c>
      <c r="AU516" s="132">
        <v>441046.40625</v>
      </c>
      <c r="AV516" s="132">
        <v>723066.0625</v>
      </c>
      <c r="AW516" s="132">
        <v>79526.0546875</v>
      </c>
      <c r="AX516" s="132">
        <v>1918527.9464600417</v>
      </c>
      <c r="AY516" s="188"/>
      <c r="AZ516" s="132"/>
      <c r="BA516" s="132">
        <v>78052</v>
      </c>
      <c r="BB516" s="132">
        <v>84368</v>
      </c>
      <c r="BC516" s="132">
        <v>42367</v>
      </c>
      <c r="BD516" s="132">
        <v>103212.30400000002</v>
      </c>
      <c r="BE516" s="132">
        <v>161296</v>
      </c>
      <c r="BF516" s="132">
        <v>96073</v>
      </c>
      <c r="BG516" s="132">
        <v>191647</v>
      </c>
      <c r="BH516" s="132">
        <v>80898</v>
      </c>
      <c r="BI516" s="132">
        <v>154638</v>
      </c>
      <c r="BJ516" s="132"/>
      <c r="BK516" s="132"/>
      <c r="BL516" s="132"/>
      <c r="BM516" s="132"/>
      <c r="BN516" s="132"/>
      <c r="BO516" s="157">
        <v>0.81883766174316408</v>
      </c>
      <c r="BP516" s="202">
        <v>17395168</v>
      </c>
      <c r="BQ516" s="132">
        <v>17613564</v>
      </c>
      <c r="BR516" s="132">
        <v>0</v>
      </c>
      <c r="BS516" s="132"/>
      <c r="BT516" s="132"/>
      <c r="BU516" s="132">
        <v>16281150</v>
      </c>
      <c r="BV516" s="132"/>
      <c r="BW516" s="132"/>
      <c r="BX516" s="132"/>
      <c r="BY516" s="132">
        <v>2486288.25</v>
      </c>
      <c r="BZ516" s="132">
        <v>0</v>
      </c>
      <c r="CA516" s="190">
        <v>0.74186416625976559</v>
      </c>
      <c r="CB516" s="185">
        <v>69.209999999999994</v>
      </c>
      <c r="CC516" s="185">
        <v>3589786.0310111851</v>
      </c>
      <c r="CD516" s="185">
        <v>58.729095458984375</v>
      </c>
      <c r="CE516" s="185">
        <v>3854334.6063549207</v>
      </c>
      <c r="CF516" s="185">
        <v>3220958.5078289034</v>
      </c>
      <c r="CG516" s="185">
        <v>2393817.7501890627</v>
      </c>
      <c r="CH516" s="185">
        <v>2378853.5069495174</v>
      </c>
      <c r="CI516" s="195">
        <v>5185535.3036235729</v>
      </c>
      <c r="CJ516" s="185">
        <v>4753654.0236006584</v>
      </c>
      <c r="CK516" s="185">
        <v>2450725.25</v>
      </c>
      <c r="CL516" s="185">
        <v>0.5</v>
      </c>
      <c r="CM516" s="185">
        <v>2</v>
      </c>
      <c r="CN516" s="185">
        <v>676.0344827586207</v>
      </c>
      <c r="CO516" s="185">
        <v>68439576</v>
      </c>
      <c r="CP516" s="186">
        <v>112.70687866210938</v>
      </c>
      <c r="CQ516" s="185">
        <v>4452.08984375</v>
      </c>
      <c r="CR516" s="232">
        <v>9232.1953125</v>
      </c>
      <c r="CS516" s="185">
        <v>29769</v>
      </c>
      <c r="CT516" s="185">
        <v>1558.1138916015625</v>
      </c>
      <c r="CU516" s="185">
        <v>4355.37353515625</v>
      </c>
      <c r="CV516" s="185">
        <v>380423.46574798622</v>
      </c>
      <c r="CW516" s="233">
        <v>142.07</v>
      </c>
      <c r="CX516" s="186">
        <v>6111131.4348962856</v>
      </c>
      <c r="DA516" s="248"/>
    </row>
    <row r="517" spans="1:105">
      <c r="A517" s="587">
        <f t="shared" si="103"/>
        <v>42513.291666608799</v>
      </c>
      <c r="B517" s="166"/>
      <c r="C517" s="185">
        <v>75485</v>
      </c>
      <c r="D517" s="161"/>
      <c r="E517" s="133">
        <f t="shared" si="99"/>
        <v>75395.060431516613</v>
      </c>
      <c r="F517" s="134">
        <v>2.7</v>
      </c>
      <c r="G517" s="185">
        <v>1132</v>
      </c>
      <c r="H517" s="161"/>
      <c r="I517" s="135">
        <f t="shared" si="100"/>
        <v>1028.0184358853921</v>
      </c>
      <c r="J517" s="136">
        <v>7.4999999999999997E-2</v>
      </c>
      <c r="K517" s="185"/>
      <c r="L517" s="185"/>
      <c r="M517" s="135">
        <f t="shared" si="101"/>
        <v>5.8487552841709727</v>
      </c>
      <c r="N517" s="191"/>
      <c r="O517" s="185">
        <v>52000.723323170147</v>
      </c>
      <c r="P517" s="161"/>
      <c r="Q517" s="214">
        <f t="shared" si="84"/>
        <v>56003.72662645224</v>
      </c>
      <c r="R517" s="185">
        <v>42838.162543236023</v>
      </c>
      <c r="S517" s="192"/>
      <c r="T517" s="139">
        <f t="shared" si="98"/>
        <v>18357.466613894816</v>
      </c>
      <c r="U517" s="139">
        <f t="shared" si="85"/>
        <v>17682.694731062322</v>
      </c>
      <c r="V517" s="140"/>
      <c r="W517" s="196">
        <f t="shared" si="102"/>
        <v>66584.355440940359</v>
      </c>
      <c r="X517" s="197"/>
      <c r="Y517" s="198"/>
      <c r="Z517" s="172">
        <f t="shared" si="91"/>
        <v>1.076979761962243</v>
      </c>
      <c r="AA517" s="173"/>
      <c r="AB517" s="199">
        <f t="shared" si="96"/>
        <v>7102.0659165742109</v>
      </c>
      <c r="AC517" s="198"/>
      <c r="AD517" s="175">
        <f t="shared" si="92"/>
        <v>0.96324264687362915</v>
      </c>
      <c r="AE517" s="176"/>
      <c r="AF517" s="200">
        <v>68</v>
      </c>
      <c r="AG517" s="229">
        <f t="shared" si="105"/>
        <v>292</v>
      </c>
      <c r="AH517" s="230">
        <v>153</v>
      </c>
      <c r="AI517" s="230">
        <v>139</v>
      </c>
      <c r="AJ517" s="238">
        <f t="shared" si="106"/>
        <v>196</v>
      </c>
      <c r="AK517" s="192">
        <v>88</v>
      </c>
      <c r="AL517" s="192">
        <v>108</v>
      </c>
      <c r="AM517" s="219">
        <f t="shared" si="86"/>
        <v>10580.628814488111</v>
      </c>
      <c r="AN517" s="179">
        <f t="shared" si="87"/>
        <v>7102.0659165742109</v>
      </c>
      <c r="AO517" s="180"/>
      <c r="AP517" s="777">
        <f t="shared" si="104"/>
        <v>4.1592545679702466</v>
      </c>
      <c r="AQ517" s="245">
        <f>12163792+1047526.375</f>
        <v>13211318.375</v>
      </c>
      <c r="AR517" s="132"/>
      <c r="AS517" s="132">
        <v>86876.3046875</v>
      </c>
      <c r="AT517" s="132">
        <v>181987.390625</v>
      </c>
      <c r="AU517" s="132">
        <v>441675</v>
      </c>
      <c r="AV517" s="132">
        <v>724221</v>
      </c>
      <c r="AW517" s="132">
        <v>79640.5546875</v>
      </c>
      <c r="AX517" s="132">
        <v>1918978.9196150366</v>
      </c>
      <c r="AY517" s="188"/>
      <c r="AZ517" s="132"/>
      <c r="BA517" s="132">
        <v>78333</v>
      </c>
      <c r="BB517" s="132">
        <v>84662</v>
      </c>
      <c r="BC517" s="132">
        <v>42524</v>
      </c>
      <c r="BD517" s="132">
        <v>103671.18400000002</v>
      </c>
      <c r="BE517" s="132">
        <v>161924</v>
      </c>
      <c r="BF517" s="132">
        <v>96612</v>
      </c>
      <c r="BG517" s="132">
        <v>192909</v>
      </c>
      <c r="BH517" s="132">
        <v>81559.37</v>
      </c>
      <c r="BI517" s="132">
        <v>155587</v>
      </c>
      <c r="BJ517" s="132"/>
      <c r="BK517" s="132"/>
      <c r="BL517" s="132"/>
      <c r="BM517" s="132"/>
      <c r="BN517" s="132"/>
      <c r="BO517" s="157">
        <v>0.84781600952148439</v>
      </c>
      <c r="BP517" s="202">
        <v>17440914</v>
      </c>
      <c r="BQ517" s="132">
        <v>17658996</v>
      </c>
      <c r="BR517" s="132">
        <v>75</v>
      </c>
      <c r="BS517" s="132"/>
      <c r="BT517" s="132"/>
      <c r="BU517" s="132">
        <v>16332307</v>
      </c>
      <c r="BV517" s="132"/>
      <c r="BW517" s="132"/>
      <c r="BX517" s="132"/>
      <c r="BY517" s="132">
        <v>2511392.5</v>
      </c>
      <c r="BZ517" s="132">
        <v>0</v>
      </c>
      <c r="CA517" s="190">
        <v>0.84781600952148439</v>
      </c>
      <c r="CB517" s="185">
        <v>63.59</v>
      </c>
      <c r="CC517" s="185">
        <v>3594261.1364745772</v>
      </c>
      <c r="CD517" s="185">
        <v>60.44873046875</v>
      </c>
      <c r="CE517" s="185">
        <v>3859094.17343838</v>
      </c>
      <c r="CF517" s="185">
        <v>3225941.2179720011</v>
      </c>
      <c r="CG517" s="185">
        <v>2403952.6592458193</v>
      </c>
      <c r="CH517" s="185">
        <v>2388991.2749017826</v>
      </c>
      <c r="CI517" s="195">
        <v>5199622.2252000319</v>
      </c>
      <c r="CJ517" s="185">
        <v>4768298.9247279819</v>
      </c>
      <c r="CK517" s="185">
        <v>2455850.25</v>
      </c>
      <c r="CL517" s="185">
        <v>0.5</v>
      </c>
      <c r="CM517" s="185">
        <v>2</v>
      </c>
      <c r="CN517" s="185">
        <v>676.0344827586207</v>
      </c>
      <c r="CO517" s="185">
        <v>68653696</v>
      </c>
      <c r="CP517" s="186">
        <v>94.724952697753906</v>
      </c>
      <c r="CQ517" s="185">
        <v>4452.08984375</v>
      </c>
      <c r="CR517" s="232">
        <v>9267.486328125</v>
      </c>
      <c r="CS517" s="185">
        <v>29834</v>
      </c>
      <c r="CT517" s="185">
        <v>1558.1138916015625</v>
      </c>
      <c r="CU517" s="185">
        <v>4355.37353515625</v>
      </c>
      <c r="CV517" s="185">
        <v>380428.21911734593</v>
      </c>
      <c r="CW517" s="233">
        <v>142.07</v>
      </c>
      <c r="CX517" s="186">
        <v>6120411.2259384561</v>
      </c>
      <c r="DA517" s="248"/>
    </row>
    <row r="518" spans="1:105">
      <c r="A518" s="587">
        <f t="shared" si="103"/>
        <v>42514.291666608799</v>
      </c>
      <c r="B518" s="166"/>
      <c r="C518" s="185">
        <v>88003</v>
      </c>
      <c r="D518" s="161"/>
      <c r="E518" s="133">
        <f t="shared" si="99"/>
        <v>87898.145368679296</v>
      </c>
      <c r="F518" s="134">
        <v>2.7</v>
      </c>
      <c r="G518" s="185">
        <v>1283</v>
      </c>
      <c r="H518" s="161"/>
      <c r="I518" s="135">
        <f t="shared" si="100"/>
        <v>1165.1481035697511</v>
      </c>
      <c r="J518" s="136">
        <v>7.4999999999999997E-2</v>
      </c>
      <c r="K518" s="185"/>
      <c r="L518" s="185"/>
      <c r="M518" s="135">
        <f t="shared" si="101"/>
        <v>6.6289337717238146</v>
      </c>
      <c r="N518" s="191"/>
      <c r="O518" s="185">
        <v>52248.623313241864</v>
      </c>
      <c r="P518" s="161"/>
      <c r="Q518" s="214">
        <f t="shared" si="84"/>
        <v>56270.709898750123</v>
      </c>
      <c r="R518" s="185">
        <v>44229.08243206732</v>
      </c>
      <c r="S518" s="192"/>
      <c r="T518" s="139">
        <f t="shared" si="98"/>
        <v>30455.658432587705</v>
      </c>
      <c r="U518" s="139">
        <f t="shared" si="85"/>
        <v>29336.189040884943</v>
      </c>
      <c r="V518" s="140"/>
      <c r="W518" s="196">
        <f t="shared" si="102"/>
        <v>70433.008056418708</v>
      </c>
      <c r="X518" s="197"/>
      <c r="Y518" s="198"/>
      <c r="Z518" s="172">
        <f t="shared" si="91"/>
        <v>1.076979761962243</v>
      </c>
      <c r="AA518" s="173"/>
      <c r="AB518" s="199">
        <f t="shared" si="96"/>
        <v>15173.890883216349</v>
      </c>
      <c r="AC518" s="198"/>
      <c r="AD518" s="175">
        <f t="shared" si="92"/>
        <v>0.96324264687362915</v>
      </c>
      <c r="AE518" s="176"/>
      <c r="AF518" s="200">
        <v>68</v>
      </c>
      <c r="AG518" s="229">
        <f t="shared" si="105"/>
        <v>238</v>
      </c>
      <c r="AH518" s="230">
        <v>111</v>
      </c>
      <c r="AI518" s="230">
        <v>127</v>
      </c>
      <c r="AJ518" s="238">
        <f t="shared" si="106"/>
        <v>255</v>
      </c>
      <c r="AK518" s="192">
        <v>99</v>
      </c>
      <c r="AL518" s="192">
        <v>156</v>
      </c>
      <c r="AM518" s="219">
        <f t="shared" si="86"/>
        <v>14162.298157668592</v>
      </c>
      <c r="AN518" s="179">
        <f t="shared" si="87"/>
        <v>15173.890883216349</v>
      </c>
      <c r="AO518" s="180"/>
      <c r="AP518" s="777">
        <f t="shared" si="104"/>
        <v>4.1086667964526056</v>
      </c>
      <c r="AQ518" s="245">
        <f>12163792+1080820.25</f>
        <v>13244612.25</v>
      </c>
      <c r="AR518" s="132"/>
      <c r="AS518" s="132">
        <v>86987.4453125</v>
      </c>
      <c r="AT518" s="132">
        <v>182429.5</v>
      </c>
      <c r="AU518" s="132">
        <v>442488.96875</v>
      </c>
      <c r="AV518" s="132">
        <v>725704.3125</v>
      </c>
      <c r="AW518" s="132">
        <v>79786.6015625</v>
      </c>
      <c r="AX518" s="132">
        <v>1919713.4350333521</v>
      </c>
      <c r="AY518" s="188"/>
      <c r="AZ518" s="132"/>
      <c r="BA518" s="132">
        <v>78699</v>
      </c>
      <c r="BB518" s="132">
        <v>85050</v>
      </c>
      <c r="BC518" s="132">
        <v>42732</v>
      </c>
      <c r="BD518" s="132">
        <v>104130.06400000003</v>
      </c>
      <c r="BE518" s="132">
        <v>162752</v>
      </c>
      <c r="BF518" s="132">
        <v>97316</v>
      </c>
      <c r="BG518" s="132">
        <v>194590</v>
      </c>
      <c r="BH518" s="132">
        <v>82142</v>
      </c>
      <c r="BI518" s="132">
        <v>156867</v>
      </c>
      <c r="BJ518" s="132"/>
      <c r="BK518" s="132"/>
      <c r="BL518" s="132"/>
      <c r="BM518" s="132"/>
      <c r="BN518" s="132"/>
      <c r="BO518" s="157">
        <v>0.8535487365722656</v>
      </c>
      <c r="BP518" s="202">
        <v>17489438</v>
      </c>
      <c r="BQ518" s="132">
        <v>17707228</v>
      </c>
      <c r="BR518" s="132">
        <v>151</v>
      </c>
      <c r="BS518" s="132"/>
      <c r="BT518" s="132"/>
      <c r="BU518" s="132">
        <v>16381029</v>
      </c>
      <c r="BV518" s="132"/>
      <c r="BW518" s="132"/>
      <c r="BX518" s="132"/>
      <c r="BY518" s="132">
        <v>2532535.5</v>
      </c>
      <c r="BZ518" s="132">
        <v>0</v>
      </c>
      <c r="CA518" s="190">
        <v>0.8535487365722656</v>
      </c>
      <c r="CB518" s="185">
        <v>63.59</v>
      </c>
      <c r="CC518" s="185">
        <v>3599095.3606180171</v>
      </c>
      <c r="CD518" s="185">
        <v>60.905731201171875</v>
      </c>
      <c r="CE518" s="185">
        <v>3864232.8869668301</v>
      </c>
      <c r="CF518" s="185">
        <v>3231238.0454729903</v>
      </c>
      <c r="CG518" s="185">
        <v>2414140.7471670173</v>
      </c>
      <c r="CH518" s="185">
        <v>2399138.7665416091</v>
      </c>
      <c r="CI518" s="195">
        <v>5214038.7623341968</v>
      </c>
      <c r="CJ518" s="185">
        <v>4783293.9869635832</v>
      </c>
      <c r="CK518" s="185">
        <v>2461829</v>
      </c>
      <c r="CL518" s="185">
        <v>0.5</v>
      </c>
      <c r="CM518" s="185">
        <v>2</v>
      </c>
      <c r="CN518" s="185">
        <v>676.0344827586207</v>
      </c>
      <c r="CO518" s="185">
        <v>68859952</v>
      </c>
      <c r="CP518" s="186">
        <v>98.095947265625</v>
      </c>
      <c r="CQ518" s="185">
        <v>4452.08984375</v>
      </c>
      <c r="CR518" s="232">
        <v>9309.5048828125</v>
      </c>
      <c r="CS518" s="185">
        <v>29909</v>
      </c>
      <c r="CT518" s="185">
        <v>1558.1138916015625</v>
      </c>
      <c r="CU518" s="185">
        <v>4355.37353515625</v>
      </c>
      <c r="CV518" s="185">
        <v>380431.17207982432</v>
      </c>
      <c r="CW518" s="233">
        <v>142.07</v>
      </c>
      <c r="CX518" s="186">
        <v>6131079.2588409064</v>
      </c>
      <c r="DA518" s="248"/>
    </row>
    <row r="519" spans="1:105">
      <c r="A519" s="587">
        <f t="shared" si="103"/>
        <v>42515.291666608799</v>
      </c>
      <c r="B519" s="166"/>
      <c r="C519" s="185">
        <v>85952</v>
      </c>
      <c r="D519" s="161"/>
      <c r="E519" s="133">
        <f t="shared" si="99"/>
        <v>85849.589113197537</v>
      </c>
      <c r="F519" s="134">
        <v>2.7</v>
      </c>
      <c r="G519" s="185">
        <v>1288</v>
      </c>
      <c r="H519" s="161"/>
      <c r="I519" s="135">
        <f t="shared" si="100"/>
        <v>1169.688821042743</v>
      </c>
      <c r="J519" s="136">
        <v>7.4999999999999997E-2</v>
      </c>
      <c r="K519" s="185"/>
      <c r="L519" s="185"/>
      <c r="M519" s="135">
        <f t="shared" si="101"/>
        <v>6.654767496477219</v>
      </c>
      <c r="N519" s="191"/>
      <c r="O519" s="185">
        <v>55372.61890886601</v>
      </c>
      <c r="P519" s="161"/>
      <c r="Q519" s="214">
        <f t="shared" si="84"/>
        <v>59635.189931696514</v>
      </c>
      <c r="R519" s="185">
        <v>50502.358982685466</v>
      </c>
      <c r="S519" s="192"/>
      <c r="T519" s="139">
        <f t="shared" si="98"/>
        <v>25038.055592961799</v>
      </c>
      <c r="U519" s="139">
        <f t="shared" si="85"/>
        <v>24117.722941933596</v>
      </c>
      <c r="V519" s="140"/>
      <c r="W519" s="196">
        <f t="shared" si="102"/>
        <v>68889.665014066384</v>
      </c>
      <c r="X519" s="197"/>
      <c r="Y519" s="198"/>
      <c r="Z519" s="172">
        <f t="shared" si="91"/>
        <v>1.076979761962243</v>
      </c>
      <c r="AA519" s="173"/>
      <c r="AB519" s="199">
        <f t="shared" si="96"/>
        <v>14863.247859563728</v>
      </c>
      <c r="AC519" s="198"/>
      <c r="AD519" s="175">
        <f t="shared" si="92"/>
        <v>0.96324264687362915</v>
      </c>
      <c r="AE519" s="176"/>
      <c r="AF519" s="200">
        <v>69.5</v>
      </c>
      <c r="AG519" s="229">
        <f t="shared" si="105"/>
        <v>165</v>
      </c>
      <c r="AH519" s="230">
        <v>87</v>
      </c>
      <c r="AI519" s="230">
        <v>78</v>
      </c>
      <c r="AJ519" s="238">
        <f t="shared" si="106"/>
        <v>265</v>
      </c>
      <c r="AK519" s="192">
        <v>142</v>
      </c>
      <c r="AL519" s="192">
        <v>123</v>
      </c>
      <c r="AM519" s="219">
        <f t="shared" si="86"/>
        <v>9254.4750823698687</v>
      </c>
      <c r="AN519" s="179">
        <f t="shared" si="87"/>
        <v>14863.247859563728</v>
      </c>
      <c r="AO519" s="180"/>
      <c r="AP519" s="777">
        <f t="shared" si="104"/>
        <v>4.056327354106827</v>
      </c>
      <c r="AQ519" s="245">
        <f>12163792+1114235.25</f>
        <v>13278027.25</v>
      </c>
      <c r="AR519" s="132"/>
      <c r="AS519" s="132">
        <v>87092.765625</v>
      </c>
      <c r="AT519" s="132">
        <v>182854.328125</v>
      </c>
      <c r="AU519" s="132">
        <v>443278.375</v>
      </c>
      <c r="AV519" s="132">
        <v>727139.6875</v>
      </c>
      <c r="AW519" s="132">
        <v>79919.9296875</v>
      </c>
      <c r="AX519" s="132">
        <v>1920179.9637210891</v>
      </c>
      <c r="AY519" s="188"/>
      <c r="AZ519" s="132"/>
      <c r="BA519" s="132">
        <v>79061</v>
      </c>
      <c r="BB519" s="132">
        <v>85429</v>
      </c>
      <c r="BC519" s="132">
        <v>42932</v>
      </c>
      <c r="BD519" s="132">
        <v>104586.06400000003</v>
      </c>
      <c r="BE519" s="132">
        <v>163568</v>
      </c>
      <c r="BF519" s="132">
        <v>98021</v>
      </c>
      <c r="BG519" s="132">
        <v>196175</v>
      </c>
      <c r="BH519" s="132">
        <v>82964</v>
      </c>
      <c r="BI519" s="132">
        <v>158025</v>
      </c>
      <c r="BJ519" s="132"/>
      <c r="BK519" s="132"/>
      <c r="BL519" s="132"/>
      <c r="BM519" s="132"/>
      <c r="BN519" s="132"/>
      <c r="BO519" s="157">
        <v>0.84557426452636719</v>
      </c>
      <c r="BP519" s="202">
        <v>17537992</v>
      </c>
      <c r="BQ519" s="132">
        <v>17755530</v>
      </c>
      <c r="BR519" s="132">
        <v>1</v>
      </c>
      <c r="BS519" s="132"/>
      <c r="BT519" s="132"/>
      <c r="BU519" s="132">
        <v>16429092</v>
      </c>
      <c r="BV519" s="132"/>
      <c r="BW519" s="132"/>
      <c r="BX519" s="132"/>
      <c r="BY519" s="132">
        <v>2536024.25</v>
      </c>
      <c r="BZ519" s="132">
        <v>0</v>
      </c>
      <c r="CA519" s="190">
        <v>0.66687553405761724</v>
      </c>
      <c r="CB519" s="185">
        <v>63.59</v>
      </c>
      <c r="CC519" s="185">
        <v>3603982.8136008549</v>
      </c>
      <c r="CD519" s="185">
        <v>59.869300842285156</v>
      </c>
      <c r="CE519" s="185">
        <v>3869402.7426149803</v>
      </c>
      <c r="CF519" s="185">
        <v>3236579.732775467</v>
      </c>
      <c r="CG519" s="185">
        <v>2424359.8714399259</v>
      </c>
      <c r="CH519" s="185">
        <v>2409285.5984274922</v>
      </c>
      <c r="CI519" s="195">
        <v>5228652.9556929581</v>
      </c>
      <c r="CJ519" s="185">
        <v>4798202.5792288212</v>
      </c>
      <c r="CK519" s="185">
        <v>2467885.5</v>
      </c>
      <c r="CL519" s="185">
        <v>0.5</v>
      </c>
      <c r="CM519" s="185">
        <v>2</v>
      </c>
      <c r="CN519" s="185">
        <v>676.0344827586207</v>
      </c>
      <c r="CO519" s="185">
        <v>69048632</v>
      </c>
      <c r="CP519" s="186">
        <v>101.9512939453125</v>
      </c>
      <c r="CQ519" s="185">
        <v>4452.08984375</v>
      </c>
      <c r="CR519" s="232">
        <v>9351.017578125</v>
      </c>
      <c r="CS519" s="185">
        <v>29985</v>
      </c>
      <c r="CT519" s="185">
        <v>1558.1138916015625</v>
      </c>
      <c r="CU519" s="185">
        <v>4355.37353515625</v>
      </c>
      <c r="CV519" s="185">
        <v>380432.29776893498</v>
      </c>
      <c r="CW519" s="233">
        <v>133.36000000000001</v>
      </c>
      <c r="CX519" s="186">
        <v>6141770.2150004944</v>
      </c>
    </row>
    <row r="520" spans="1:105">
      <c r="A520" s="587">
        <f t="shared" si="103"/>
        <v>42516.291666608799</v>
      </c>
      <c r="B520" s="166"/>
      <c r="C520" s="185">
        <v>89735</v>
      </c>
      <c r="D520" s="161"/>
      <c r="E520" s="133">
        <f t="shared" si="99"/>
        <v>89628.081709242149</v>
      </c>
      <c r="F520" s="134">
        <v>2.7</v>
      </c>
      <c r="G520" s="185">
        <v>1755</v>
      </c>
      <c r="H520" s="161"/>
      <c r="I520" s="135">
        <f t="shared" si="100"/>
        <v>1593.7918330201974</v>
      </c>
      <c r="J520" s="136">
        <v>7.4999999999999997E-2</v>
      </c>
      <c r="K520" s="185"/>
      <c r="L520" s="185"/>
      <c r="M520" s="135">
        <f t="shared" si="101"/>
        <v>9.0676373884452808</v>
      </c>
      <c r="N520" s="191"/>
      <c r="O520" s="185">
        <v>55047.421053252547</v>
      </c>
      <c r="P520" s="161"/>
      <c r="Q520" s="214">
        <f t="shared" si="84"/>
        <v>59284.958422567288</v>
      </c>
      <c r="R520" s="185">
        <v>48639.085524544826</v>
      </c>
      <c r="S520" s="192"/>
      <c r="T520" s="139">
        <f t="shared" si="98"/>
        <v>28740.263816266219</v>
      </c>
      <c r="U520" s="139">
        <f t="shared" si="85"/>
        <v>27683.847790226664</v>
      </c>
      <c r="V520" s="140"/>
      <c r="W520" s="196">
        <f t="shared" si="102"/>
        <v>71288.950514180091</v>
      </c>
      <c r="X520" s="197"/>
      <c r="Y520" s="198"/>
      <c r="Z520" s="172">
        <f t="shared" si="91"/>
        <v>1.076979761962243</v>
      </c>
      <c r="AA520" s="173"/>
      <c r="AB520" s="199">
        <f t="shared" si="96"/>
        <v>15679.855698613857</v>
      </c>
      <c r="AC520" s="198"/>
      <c r="AD520" s="175">
        <f t="shared" si="92"/>
        <v>0.96324264687362915</v>
      </c>
      <c r="AE520" s="176"/>
      <c r="AF520" s="200">
        <v>69.5</v>
      </c>
      <c r="AG520" s="229">
        <f t="shared" si="105"/>
        <v>209</v>
      </c>
      <c r="AH520" s="230">
        <v>89</v>
      </c>
      <c r="AI520" s="230">
        <v>120</v>
      </c>
      <c r="AJ520" s="238">
        <f t="shared" si="106"/>
        <v>273</v>
      </c>
      <c r="AK520" s="192">
        <v>117</v>
      </c>
      <c r="AL520" s="192">
        <v>156</v>
      </c>
      <c r="AM520" s="219">
        <f t="shared" si="86"/>
        <v>12003.992091612807</v>
      </c>
      <c r="AN520" s="179">
        <f t="shared" si="87"/>
        <v>15679.855698613857</v>
      </c>
      <c r="AO520" s="180"/>
      <c r="AP520" s="777">
        <f t="shared" si="104"/>
        <v>4.0022362409329117</v>
      </c>
      <c r="AQ520" s="245">
        <f>12163792+1151189.375</f>
        <v>13314981.375</v>
      </c>
      <c r="AR520" s="132"/>
      <c r="AS520" s="132">
        <v>87198.4765625</v>
      </c>
      <c r="AT520" s="132">
        <v>183280.859375</v>
      </c>
      <c r="AU520" s="132">
        <v>444069.90625</v>
      </c>
      <c r="AV520" s="132">
        <v>728587.6875</v>
      </c>
      <c r="AW520" s="132">
        <v>80059.8359375</v>
      </c>
      <c r="AX520" s="132">
        <v>1920729.8326941654</v>
      </c>
      <c r="AY520" s="188"/>
      <c r="AZ520" s="132"/>
      <c r="BA520" s="132">
        <v>79422</v>
      </c>
      <c r="BB520" s="132">
        <v>85807</v>
      </c>
      <c r="BC520" s="132">
        <v>43135</v>
      </c>
      <c r="BD520" s="132">
        <v>105042.06400000003</v>
      </c>
      <c r="BE520" s="132">
        <v>164378</v>
      </c>
      <c r="BF520" s="132">
        <v>98709</v>
      </c>
      <c r="BG520" s="132">
        <v>197790</v>
      </c>
      <c r="BH520" s="132">
        <v>83414</v>
      </c>
      <c r="BI520" s="132">
        <v>159223</v>
      </c>
      <c r="BJ520" s="132"/>
      <c r="BK520" s="132"/>
      <c r="BL520" s="132"/>
      <c r="BM520" s="132"/>
      <c r="BN520" s="132"/>
      <c r="BO520" s="157">
        <v>0.88076568603515626</v>
      </c>
      <c r="BP520" s="202">
        <v>17586378</v>
      </c>
      <c r="BQ520" s="132">
        <v>17803820</v>
      </c>
      <c r="BR520" s="132">
        <v>0</v>
      </c>
      <c r="BS520" s="132"/>
      <c r="BT520" s="132"/>
      <c r="BU520" s="132">
        <v>16480610</v>
      </c>
      <c r="BV520" s="132"/>
      <c r="BW520" s="132"/>
      <c r="BX520" s="132"/>
      <c r="BY520" s="132">
        <v>2547190.5</v>
      </c>
      <c r="BZ520" s="132">
        <v>0</v>
      </c>
      <c r="CA520" s="190">
        <v>0.46805633544921876</v>
      </c>
      <c r="CB520" s="185">
        <v>63.59</v>
      </c>
      <c r="CC520" s="185">
        <v>3610146.7560782162</v>
      </c>
      <c r="CD520" s="185">
        <v>62.012954711914063</v>
      </c>
      <c r="CE520" s="185">
        <v>3875855.7853163853</v>
      </c>
      <c r="CF520" s="185">
        <v>3243253.1392816678</v>
      </c>
      <c r="CG520" s="185">
        <v>2434534.4151128847</v>
      </c>
      <c r="CH520" s="185">
        <v>2419423.7459799885</v>
      </c>
      <c r="CI520" s="195">
        <v>5244384.4645155417</v>
      </c>
      <c r="CJ520" s="185">
        <v>4814383.0828836989</v>
      </c>
      <c r="CK520" s="185">
        <v>2473932.25</v>
      </c>
      <c r="CL520" s="185">
        <v>0.5</v>
      </c>
      <c r="CM520" s="185">
        <v>2</v>
      </c>
      <c r="CN520" s="185">
        <v>676.0344827586207</v>
      </c>
      <c r="CO520" s="185">
        <v>69260392</v>
      </c>
      <c r="CP520" s="186">
        <v>97.833229064941406</v>
      </c>
      <c r="CQ520" s="185">
        <v>4452.08984375</v>
      </c>
      <c r="CR520" s="232">
        <v>9391.572265625</v>
      </c>
      <c r="CS520" s="185">
        <v>30060</v>
      </c>
      <c r="CT520" s="185">
        <v>1558.1138916015625</v>
      </c>
      <c r="CU520" s="185">
        <v>4355.37353515625</v>
      </c>
      <c r="CV520" s="185">
        <v>380432.50903519156</v>
      </c>
      <c r="CW520" s="233">
        <v>133.36000000000001</v>
      </c>
      <c r="CX520" s="186">
        <v>6152485.9962535761</v>
      </c>
    </row>
    <row r="521" spans="1:105">
      <c r="A521" s="587">
        <f t="shared" si="103"/>
        <v>42517.291666608799</v>
      </c>
      <c r="B521" s="166"/>
      <c r="C521" s="185">
        <v>84880</v>
      </c>
      <c r="D521" s="161"/>
      <c r="E521" s="133">
        <f t="shared" si="99"/>
        <v>84778.866389708288</v>
      </c>
      <c r="F521" s="134">
        <v>2.7</v>
      </c>
      <c r="G521" s="185">
        <v>1284</v>
      </c>
      <c r="H521" s="161"/>
      <c r="I521" s="135">
        <f t="shared" si="100"/>
        <v>1166.0562470643495</v>
      </c>
      <c r="J521" s="136">
        <v>7.4999999999999997E-2</v>
      </c>
      <c r="K521" s="185"/>
      <c r="L521" s="185"/>
      <c r="M521" s="135">
        <f t="shared" si="101"/>
        <v>6.6341005166744953</v>
      </c>
      <c r="N521" s="191"/>
      <c r="O521" s="185">
        <v>56708.109841839316</v>
      </c>
      <c r="P521" s="161"/>
      <c r="Q521" s="214">
        <f t="shared" ref="Q521:Q584" si="107">O521*Z521</f>
        <v>61073.486638792834</v>
      </c>
      <c r="R521" s="185">
        <v>48607.001820511563</v>
      </c>
      <c r="S521" s="192"/>
      <c r="T521" s="139">
        <f t="shared" si="98"/>
        <v>22532.689403334429</v>
      </c>
      <c r="U521" s="139">
        <f t="shared" ref="U521:U584" si="108">T521*AD521</f>
        <v>21704.447382049231</v>
      </c>
      <c r="V521" s="140"/>
      <c r="W521" s="196">
        <f t="shared" si="102"/>
        <v>68138.976956779079</v>
      </c>
      <c r="X521" s="197"/>
      <c r="Y521" s="198"/>
      <c r="Z521" s="172">
        <f t="shared" si="91"/>
        <v>1.076979761962243</v>
      </c>
      <c r="AA521" s="173"/>
      <c r="AB521" s="199">
        <f t="shared" si="96"/>
        <v>14638.957064062994</v>
      </c>
      <c r="AC521" s="198"/>
      <c r="AD521" s="175">
        <f t="shared" si="92"/>
        <v>0.96324264687362915</v>
      </c>
      <c r="AE521" s="176"/>
      <c r="AF521" s="200">
        <v>68.5</v>
      </c>
      <c r="AG521" s="229">
        <f t="shared" si="105"/>
        <v>153</v>
      </c>
      <c r="AH521" s="230">
        <v>110</v>
      </c>
      <c r="AI521" s="230">
        <v>43</v>
      </c>
      <c r="AJ521" s="238">
        <f t="shared" si="106"/>
        <v>317</v>
      </c>
      <c r="AK521" s="192">
        <v>154</v>
      </c>
      <c r="AL521" s="192">
        <v>163</v>
      </c>
      <c r="AM521" s="219">
        <f t="shared" ref="AM521:AM584" si="109">IF(AG521+AJ521=0,U521,U521*AG521/(AG521+AJ521))</f>
        <v>7065.4903179862386</v>
      </c>
      <c r="AN521" s="179">
        <f t="shared" ref="AN521:AN584" si="110">IF(AG521+AJ521=0,0,U521*AJ521/(AG521+AJ521))</f>
        <v>14638.957064062994</v>
      </c>
      <c r="AO521" s="180"/>
      <c r="AP521" s="777">
        <f t="shared" si="104"/>
        <v>3.9463934569308599</v>
      </c>
      <c r="AQ521" s="245">
        <f>12163792+1184031.875</f>
        <v>13347823.875</v>
      </c>
      <c r="AR521" s="132"/>
      <c r="AS521" s="132">
        <v>87303.65625</v>
      </c>
      <c r="AT521" s="132">
        <v>183705.3125</v>
      </c>
      <c r="AU521" s="132">
        <v>444857.875</v>
      </c>
      <c r="AV521" s="132">
        <v>730027.9375</v>
      </c>
      <c r="AW521" s="132">
        <v>80197.890625</v>
      </c>
      <c r="AX521" s="132">
        <v>1921345.9863130748</v>
      </c>
      <c r="AY521" s="188"/>
      <c r="AZ521" s="132"/>
      <c r="BA521" s="132">
        <v>79787</v>
      </c>
      <c r="BB521" s="132">
        <v>86193</v>
      </c>
      <c r="BC521" s="132">
        <v>43344</v>
      </c>
      <c r="BD521" s="132">
        <v>105374</v>
      </c>
      <c r="BE521" s="132">
        <v>165199</v>
      </c>
      <c r="BF521" s="132">
        <v>99405</v>
      </c>
      <c r="BG521" s="132">
        <v>199457</v>
      </c>
      <c r="BH521" s="132">
        <v>84019</v>
      </c>
      <c r="BI521" s="132">
        <v>160462</v>
      </c>
      <c r="BJ521" s="132"/>
      <c r="BK521" s="132"/>
      <c r="BL521" s="132"/>
      <c r="BM521" s="132"/>
      <c r="BN521" s="132"/>
      <c r="BO521" s="157">
        <v>0.85355766296386715</v>
      </c>
      <c r="BP521" s="202">
        <v>17634622</v>
      </c>
      <c r="BQ521" s="132">
        <v>17852230</v>
      </c>
      <c r="BR521" s="132">
        <v>0</v>
      </c>
      <c r="BS521" s="132"/>
      <c r="BT521" s="132"/>
      <c r="BU521" s="132">
        <v>16529307</v>
      </c>
      <c r="BV521" s="132"/>
      <c r="BW521" s="132"/>
      <c r="BX521" s="132"/>
      <c r="BY521" s="132">
        <v>2548641.5</v>
      </c>
      <c r="BZ521" s="132">
        <v>0</v>
      </c>
      <c r="CA521" s="190">
        <v>0.40795322418212893</v>
      </c>
      <c r="CB521" s="185">
        <v>63.59</v>
      </c>
      <c r="CC521" s="185">
        <v>3615914.3411080074</v>
      </c>
      <c r="CD521" s="185">
        <v>59.641799926757813</v>
      </c>
      <c r="CE521" s="185">
        <v>3881950.4648473193</v>
      </c>
      <c r="CF521" s="185">
        <v>3249554.8327836813</v>
      </c>
      <c r="CG521" s="185">
        <v>2444720.2920625843</v>
      </c>
      <c r="CH521" s="185">
        <v>2429579.8310633684</v>
      </c>
      <c r="CI521" s="195">
        <v>5259675.6140975542</v>
      </c>
      <c r="CJ521" s="185">
        <v>4830205.8014383065</v>
      </c>
      <c r="CK521" s="185">
        <v>2479709.25</v>
      </c>
      <c r="CL521" s="185">
        <v>0.5</v>
      </c>
      <c r="CM521" s="185">
        <v>2</v>
      </c>
      <c r="CN521" s="185">
        <v>676.0344827586207</v>
      </c>
      <c r="CO521" s="185">
        <v>69472616</v>
      </c>
      <c r="CP521" s="186">
        <v>92.995170593261719</v>
      </c>
      <c r="CQ521" s="185">
        <v>4452.08984375</v>
      </c>
      <c r="CR521" s="232">
        <v>9432.0888671875</v>
      </c>
      <c r="CS521" s="185">
        <v>30134</v>
      </c>
      <c r="CT521" s="185">
        <v>1558.1138916015625</v>
      </c>
      <c r="CU521" s="185">
        <v>4355.37353515625</v>
      </c>
      <c r="CV521" s="185">
        <v>380441.28709506389</v>
      </c>
      <c r="CW521" s="233">
        <v>133.36000000000001</v>
      </c>
      <c r="CX521" s="186">
        <v>6163427.2005635807</v>
      </c>
    </row>
    <row r="522" spans="1:105">
      <c r="A522" s="587">
        <f t="shared" si="103"/>
        <v>42518.291666608799</v>
      </c>
      <c r="B522" s="166"/>
      <c r="C522" s="185">
        <v>73355</v>
      </c>
      <c r="D522" s="161"/>
      <c r="E522" s="133">
        <f t="shared" si="99"/>
        <v>73267.598303688166</v>
      </c>
      <c r="F522" s="134">
        <v>2.7</v>
      </c>
      <c r="G522" s="185">
        <v>1222</v>
      </c>
      <c r="H522" s="161"/>
      <c r="I522" s="135">
        <f t="shared" si="100"/>
        <v>1109.7513503992484</v>
      </c>
      <c r="J522" s="136">
        <v>7.4999999999999997E-2</v>
      </c>
      <c r="K522" s="185"/>
      <c r="L522" s="185"/>
      <c r="M522" s="135">
        <f t="shared" si="101"/>
        <v>6.3137623297322687</v>
      </c>
      <c r="N522" s="191"/>
      <c r="O522" s="185">
        <v>47432.604621718529</v>
      </c>
      <c r="P522" s="161"/>
      <c r="Q522" s="214">
        <f t="shared" si="107"/>
        <v>51083.955234747606</v>
      </c>
      <c r="R522" s="185">
        <v>42513.780144427648</v>
      </c>
      <c r="S522" s="192"/>
      <c r="T522" s="139">
        <f t="shared" si="98"/>
        <v>21067.577956211571</v>
      </c>
      <c r="U522" s="139">
        <f t="shared" si="108"/>
        <v>20293.189553757755</v>
      </c>
      <c r="V522" s="140"/>
      <c r="W522" s="196">
        <f t="shared" si="102"/>
        <v>58532.61151604019</v>
      </c>
      <c r="X522" s="197"/>
      <c r="Y522" s="198"/>
      <c r="Z522" s="172">
        <f t="shared" ref="Z522:Z585" si="111">Z521</f>
        <v>1.076979761962243</v>
      </c>
      <c r="AA522" s="173"/>
      <c r="AB522" s="199">
        <f t="shared" si="96"/>
        <v>12844.533272465169</v>
      </c>
      <c r="AC522" s="198"/>
      <c r="AD522" s="175">
        <f t="shared" ref="AD522:AD585" si="112">AD521</f>
        <v>0.96324264687362915</v>
      </c>
      <c r="AE522" s="176"/>
      <c r="AF522" s="200">
        <v>67</v>
      </c>
      <c r="AG522" s="229">
        <f t="shared" si="105"/>
        <v>127</v>
      </c>
      <c r="AH522" s="230">
        <v>0</v>
      </c>
      <c r="AI522" s="230">
        <v>127</v>
      </c>
      <c r="AJ522" s="238">
        <f t="shared" si="106"/>
        <v>219</v>
      </c>
      <c r="AK522" s="192">
        <v>129</v>
      </c>
      <c r="AL522" s="192">
        <v>90</v>
      </c>
      <c r="AM522" s="219">
        <f t="shared" si="109"/>
        <v>7448.6562812925868</v>
      </c>
      <c r="AN522" s="179">
        <f t="shared" si="110"/>
        <v>12844.533272465169</v>
      </c>
      <c r="AO522" s="180"/>
      <c r="AP522" s="777">
        <f t="shared" si="104"/>
        <v>3.8887990021006709</v>
      </c>
      <c r="AQ522" s="245">
        <f>12163792+1220817.125</f>
        <v>13384609.125</v>
      </c>
      <c r="AR522" s="132"/>
      <c r="AS522" s="132">
        <v>87410.2109375</v>
      </c>
      <c r="AT522" s="132">
        <v>184136.609375</v>
      </c>
      <c r="AU522" s="132">
        <v>445658.09375</v>
      </c>
      <c r="AV522" s="132">
        <v>731492.375</v>
      </c>
      <c r="AW522" s="132">
        <v>80342.6328125</v>
      </c>
      <c r="AX522" s="132">
        <v>1921847.0781569318</v>
      </c>
      <c r="AY522" s="188"/>
      <c r="AZ522" s="132"/>
      <c r="BA522" s="132">
        <v>80154</v>
      </c>
      <c r="BB522" s="132">
        <v>86576</v>
      </c>
      <c r="BC522" s="132">
        <v>43547</v>
      </c>
      <c r="BD522" s="132">
        <v>105825</v>
      </c>
      <c r="BE522" s="132">
        <v>166025</v>
      </c>
      <c r="BF522" s="132">
        <v>100098</v>
      </c>
      <c r="BG522" s="132">
        <v>201082</v>
      </c>
      <c r="BH522" s="132">
        <v>84357</v>
      </c>
      <c r="BI522" s="132">
        <v>161680</v>
      </c>
      <c r="BJ522" s="132"/>
      <c r="BK522" s="132"/>
      <c r="BL522" s="132"/>
      <c r="BM522" s="132"/>
      <c r="BN522" s="132"/>
      <c r="BO522" s="157">
        <v>0.85478103637695313</v>
      </c>
      <c r="BP522" s="202">
        <v>17684340</v>
      </c>
      <c r="BQ522" s="132">
        <v>17900714</v>
      </c>
      <c r="BR522" s="132">
        <v>0</v>
      </c>
      <c r="BS522" s="132"/>
      <c r="BT522" s="132"/>
      <c r="BU522" s="132">
        <v>16576325</v>
      </c>
      <c r="BV522" s="132"/>
      <c r="BW522" s="132"/>
      <c r="BX522" s="132"/>
      <c r="BY522" s="132">
        <v>2559730.25</v>
      </c>
      <c r="BZ522" s="132">
        <v>0</v>
      </c>
      <c r="CA522" s="190">
        <v>0.4711019515991211</v>
      </c>
      <c r="CB522" s="185">
        <v>63.59</v>
      </c>
      <c r="CC522" s="185">
        <v>3621969.8490451919</v>
      </c>
      <c r="CD522" s="185">
        <v>63.422794342041016</v>
      </c>
      <c r="CE522" s="185">
        <v>3888329.9119906663</v>
      </c>
      <c r="CF522" s="185">
        <v>3256100.6369776335</v>
      </c>
      <c r="CG522" s="185">
        <v>2454977.0761239151</v>
      </c>
      <c r="CH522" s="185">
        <v>2439830.6010285798</v>
      </c>
      <c r="CI522" s="195">
        <v>5275213.9279453903</v>
      </c>
      <c r="CJ522" s="185">
        <v>4846308.0519186286</v>
      </c>
      <c r="CK522" s="185">
        <v>2485789.5</v>
      </c>
      <c r="CL522" s="185">
        <v>0.5</v>
      </c>
      <c r="CM522" s="185">
        <v>2</v>
      </c>
      <c r="CN522" s="185">
        <v>676.0344827586207</v>
      </c>
      <c r="CO522" s="185">
        <v>69683376</v>
      </c>
      <c r="CP522" s="186">
        <v>98.247604370117188</v>
      </c>
      <c r="CQ522" s="185">
        <v>4452.08984375</v>
      </c>
      <c r="CR522" s="232">
        <v>9471.935546875</v>
      </c>
      <c r="CS522" s="185">
        <v>30208</v>
      </c>
      <c r="CT522" s="185">
        <v>1558.1138916015625</v>
      </c>
      <c r="CU522" s="185">
        <v>4355.37353515625</v>
      </c>
      <c r="CV522" s="185">
        <v>380452.61786508834</v>
      </c>
      <c r="CW522" s="233">
        <v>133.36000000000001</v>
      </c>
      <c r="CX522" s="186">
        <v>6173899.6176132001</v>
      </c>
    </row>
    <row r="523" spans="1:105">
      <c r="A523" s="587">
        <f t="shared" si="103"/>
        <v>42519.291666608799</v>
      </c>
      <c r="B523" s="166"/>
      <c r="C523" s="185">
        <v>84936</v>
      </c>
      <c r="D523" s="161"/>
      <c r="E523" s="133">
        <f t="shared" si="99"/>
        <v>84834.799666308478</v>
      </c>
      <c r="F523" s="134">
        <v>2.7</v>
      </c>
      <c r="G523" s="185">
        <v>1729</v>
      </c>
      <c r="H523" s="161"/>
      <c r="I523" s="135">
        <f t="shared" si="100"/>
        <v>1570.1801021606389</v>
      </c>
      <c r="J523" s="136">
        <v>7.4999999999999997E-2</v>
      </c>
      <c r="K523" s="185"/>
      <c r="L523" s="185"/>
      <c r="M523" s="135">
        <f t="shared" si="101"/>
        <v>8.9333020197275737</v>
      </c>
      <c r="N523" s="191"/>
      <c r="O523" s="185">
        <v>51946.241005545075</v>
      </c>
      <c r="P523" s="161"/>
      <c r="Q523" s="214">
        <f t="shared" si="107"/>
        <v>55945.050272985238</v>
      </c>
      <c r="R523" s="185">
        <v>47200.778497671883</v>
      </c>
      <c r="S523" s="192"/>
      <c r="T523" s="139">
        <f t="shared" si="98"/>
        <v>27310.63598914288</v>
      </c>
      <c r="U523" s="139">
        <f t="shared" si="108"/>
        <v>26306.769297984181</v>
      </c>
      <c r="V523" s="140"/>
      <c r="W523" s="196">
        <f t="shared" si="102"/>
        <v>72818.880023139907</v>
      </c>
      <c r="X523" s="197"/>
      <c r="Y523" s="198"/>
      <c r="Z523" s="172">
        <f t="shared" si="111"/>
        <v>1.076979761962243</v>
      </c>
      <c r="AA523" s="173"/>
      <c r="AB523" s="199">
        <f t="shared" si="96"/>
        <v>9432.9395478295173</v>
      </c>
      <c r="AC523" s="198"/>
      <c r="AD523" s="175">
        <f t="shared" si="112"/>
        <v>0.96324264687362915</v>
      </c>
      <c r="AE523" s="176"/>
      <c r="AF523" s="200">
        <v>67</v>
      </c>
      <c r="AG523" s="229">
        <f t="shared" si="105"/>
        <v>288</v>
      </c>
      <c r="AH523" s="230">
        <v>144</v>
      </c>
      <c r="AI523" s="230">
        <v>144</v>
      </c>
      <c r="AJ523" s="238">
        <f t="shared" si="106"/>
        <v>161</v>
      </c>
      <c r="AK523" s="192">
        <v>77</v>
      </c>
      <c r="AL523" s="192">
        <v>84</v>
      </c>
      <c r="AM523" s="219">
        <f t="shared" si="109"/>
        <v>16873.829750154666</v>
      </c>
      <c r="AN523" s="179">
        <f t="shared" si="110"/>
        <v>9432.9395478295173</v>
      </c>
      <c r="AO523" s="180"/>
      <c r="AP523" s="777">
        <f t="shared" si="104"/>
        <v>3.8294528764423452</v>
      </c>
      <c r="AQ523" s="245">
        <f>12163792+1256054.875</f>
        <v>13419846.875</v>
      </c>
      <c r="AR523" s="132"/>
      <c r="AS523" s="132">
        <v>87512.7734375</v>
      </c>
      <c r="AT523" s="132">
        <v>184557.640625</v>
      </c>
      <c r="AU523" s="132">
        <v>446444.96875</v>
      </c>
      <c r="AV523" s="132">
        <v>732921.1875</v>
      </c>
      <c r="AW523" s="132">
        <v>80478.46875</v>
      </c>
      <c r="AX523" s="132">
        <v>1922549.8740695531</v>
      </c>
      <c r="AY523" s="188"/>
      <c r="AZ523" s="132"/>
      <c r="BA523" s="132">
        <v>80520</v>
      </c>
      <c r="BB523" s="132">
        <v>86962</v>
      </c>
      <c r="BC523" s="132">
        <v>43756</v>
      </c>
      <c r="BD523" s="132">
        <v>106293</v>
      </c>
      <c r="BE523" s="132">
        <v>166847</v>
      </c>
      <c r="BF523" s="132">
        <v>100790</v>
      </c>
      <c r="BG523" s="132">
        <v>202745</v>
      </c>
      <c r="BH523" s="132">
        <v>85201</v>
      </c>
      <c r="BI523" s="132">
        <v>162906</v>
      </c>
      <c r="BJ523" s="132"/>
      <c r="BK523" s="132"/>
      <c r="BL523" s="132"/>
      <c r="BM523" s="132"/>
      <c r="BN523" s="132"/>
      <c r="BO523" s="157">
        <v>0.84611366271972654</v>
      </c>
      <c r="BP523" s="202">
        <v>17735058</v>
      </c>
      <c r="BQ523" s="132">
        <v>17948308</v>
      </c>
      <c r="BR523" s="132">
        <v>0</v>
      </c>
      <c r="BS523" s="132"/>
      <c r="BT523" s="132"/>
      <c r="BU523" s="132">
        <v>16619778</v>
      </c>
      <c r="BV523" s="132"/>
      <c r="BW523" s="132"/>
      <c r="BX523" s="132"/>
      <c r="BY523" s="132">
        <v>2569830</v>
      </c>
      <c r="BZ523" s="132">
        <v>0</v>
      </c>
      <c r="CA523" s="190">
        <v>0.75847991943359372</v>
      </c>
      <c r="CB523" s="185">
        <v>64</v>
      </c>
      <c r="CC523" s="185">
        <v>3627743.1940631801</v>
      </c>
      <c r="CD523" s="185">
        <v>58.463191986083984</v>
      </c>
      <c r="CE523" s="185">
        <v>3894440.5704550128</v>
      </c>
      <c r="CF523" s="185">
        <v>3262411.2583284429</v>
      </c>
      <c r="CG523" s="185">
        <v>2465171.544197395</v>
      </c>
      <c r="CH523" s="185">
        <v>2449976.2932457277</v>
      </c>
      <c r="CI523" s="195">
        <v>5290457.3180866111</v>
      </c>
      <c r="CJ523" s="185">
        <v>4862005.5939627765</v>
      </c>
      <c r="CK523" s="185">
        <v>2487872</v>
      </c>
      <c r="CL523" s="185">
        <v>0.5</v>
      </c>
      <c r="CM523" s="185">
        <v>2</v>
      </c>
      <c r="CN523" s="185">
        <v>676.0344827586207</v>
      </c>
      <c r="CO523" s="185">
        <v>69886344</v>
      </c>
      <c r="CP523" s="186">
        <v>96.599945068359375</v>
      </c>
      <c r="CQ523" s="185">
        <v>4452.08984375</v>
      </c>
      <c r="CR523" s="232">
        <v>9509.9970703125</v>
      </c>
      <c r="CS523" s="185">
        <v>30283</v>
      </c>
      <c r="CT523" s="185">
        <v>1558.1138916015625</v>
      </c>
      <c r="CU523" s="185">
        <v>4355.37353515625</v>
      </c>
      <c r="CV523" s="185">
        <v>380456.98594091268</v>
      </c>
      <c r="CW523" s="233">
        <v>133</v>
      </c>
      <c r="CX523" s="186">
        <v>6177385.9103255924</v>
      </c>
    </row>
    <row r="524" spans="1:105">
      <c r="A524" s="588">
        <f t="shared" si="103"/>
        <v>42520.291666608799</v>
      </c>
      <c r="B524" s="250"/>
      <c r="C524" s="208">
        <v>85894</v>
      </c>
      <c r="D524" s="251"/>
      <c r="E524" s="252">
        <f t="shared" si="99"/>
        <v>85791.658219575911</v>
      </c>
      <c r="F524" s="253">
        <v>2.7</v>
      </c>
      <c r="G524" s="208">
        <v>1440</v>
      </c>
      <c r="H524" s="251"/>
      <c r="I524" s="254">
        <f t="shared" si="100"/>
        <v>1307.7266322217004</v>
      </c>
      <c r="J524" s="255">
        <v>7.4999999999999997E-2</v>
      </c>
      <c r="K524" s="208"/>
      <c r="L524" s="208"/>
      <c r="M524" s="254">
        <f>$L$495*I524/$H$495</f>
        <v>7.4401127289807416</v>
      </c>
      <c r="N524" s="256"/>
      <c r="O524" s="208">
        <v>50463.352744061151</v>
      </c>
      <c r="P524" s="251"/>
      <c r="Q524" s="257">
        <f t="shared" si="107"/>
        <v>54348.00962611568</v>
      </c>
      <c r="R524" s="208">
        <v>46479.333750800179</v>
      </c>
      <c r="S524" s="258"/>
      <c r="T524" s="259">
        <f t="shared" si="98"/>
        <v>30128.481848509553</v>
      </c>
      <c r="U524" s="259">
        <f t="shared" si="108"/>
        <v>29021.038602042434</v>
      </c>
      <c r="V524" s="260"/>
      <c r="W524" s="261">
        <f t="shared" si="102"/>
        <v>73008.987884635208</v>
      </c>
      <c r="X524" s="262"/>
      <c r="Y524" s="263"/>
      <c r="Z524" s="264">
        <f t="shared" si="111"/>
        <v>1.076979761962243</v>
      </c>
      <c r="AA524" s="265"/>
      <c r="AB524" s="266">
        <f t="shared" si="96"/>
        <v>10360.06034352291</v>
      </c>
      <c r="AC524" s="263"/>
      <c r="AD524" s="267">
        <f t="shared" si="112"/>
        <v>0.96324264687362915</v>
      </c>
      <c r="AE524" s="268"/>
      <c r="AF524" s="269">
        <v>67</v>
      </c>
      <c r="AG524" s="270">
        <f t="shared" si="105"/>
        <v>290</v>
      </c>
      <c r="AH524" s="271">
        <v>143</v>
      </c>
      <c r="AI524" s="271">
        <v>147</v>
      </c>
      <c r="AJ524" s="272">
        <f t="shared" si="106"/>
        <v>161</v>
      </c>
      <c r="AK524" s="258">
        <v>77</v>
      </c>
      <c r="AL524" s="258">
        <v>84</v>
      </c>
      <c r="AM524" s="273">
        <f t="shared" si="109"/>
        <v>18660.978258519528</v>
      </c>
      <c r="AN524" s="274">
        <f t="shared" si="110"/>
        <v>10360.06034352291</v>
      </c>
      <c r="AO524" s="180"/>
      <c r="AP524" s="778">
        <f t="shared" si="104"/>
        <v>3.7683550799558825</v>
      </c>
      <c r="AQ524" s="276">
        <f>12163792+1288704.25</f>
        <v>13452496.25</v>
      </c>
      <c r="AR524" s="277"/>
      <c r="AS524" s="277">
        <v>87613.3515625</v>
      </c>
      <c r="AT524" s="277">
        <v>184974.578125</v>
      </c>
      <c r="AU524" s="277">
        <v>447223.8125</v>
      </c>
      <c r="AV524" s="277">
        <v>734331.8125</v>
      </c>
      <c r="AW524" s="277">
        <v>80610.7265625</v>
      </c>
      <c r="AX524" s="277">
        <v>1923125.5404733471</v>
      </c>
      <c r="AY524" s="278"/>
      <c r="AZ524" s="277"/>
      <c r="BA524" s="277">
        <v>80886</v>
      </c>
      <c r="BB524" s="277">
        <v>87347</v>
      </c>
      <c r="BC524" s="277">
        <v>43964</v>
      </c>
      <c r="BD524" s="277">
        <v>106761</v>
      </c>
      <c r="BE524" s="277">
        <v>167669</v>
      </c>
      <c r="BF524" s="277">
        <v>101482</v>
      </c>
      <c r="BG524" s="277">
        <v>204408</v>
      </c>
      <c r="BH524" s="277">
        <v>86045</v>
      </c>
      <c r="BI524" s="277">
        <v>164132</v>
      </c>
      <c r="BJ524" s="277"/>
      <c r="BK524" s="277"/>
      <c r="BL524" s="277"/>
      <c r="BM524" s="277"/>
      <c r="BN524" s="277"/>
      <c r="BO524" s="279">
        <v>0.7917594146728516</v>
      </c>
      <c r="BP524" s="280">
        <v>17785982</v>
      </c>
      <c r="BQ524" s="277">
        <v>17995560</v>
      </c>
      <c r="BR524" s="277">
        <v>0</v>
      </c>
      <c r="BS524" s="277"/>
      <c r="BT524" s="277"/>
      <c r="BU524" s="277">
        <v>16673158</v>
      </c>
      <c r="BV524" s="277"/>
      <c r="BW524" s="277"/>
      <c r="BX524" s="277"/>
      <c r="BY524" s="277">
        <v>2576728.5</v>
      </c>
      <c r="BZ524" s="277">
        <v>0</v>
      </c>
      <c r="CA524" s="281">
        <v>0.54294067382812505</v>
      </c>
      <c r="CB524" s="208">
        <v>64</v>
      </c>
      <c r="CC524" s="208">
        <v>3633194.2871385599</v>
      </c>
      <c r="CD524" s="208">
        <v>53.050548553466797</v>
      </c>
      <c r="CE524" s="208">
        <v>3900221.9854852874</v>
      </c>
      <c r="CF524" s="208">
        <v>3268371.6706450623</v>
      </c>
      <c r="CG524" s="208">
        <v>2475328.4466261058</v>
      </c>
      <c r="CH524" s="208">
        <v>2460156.6675800132</v>
      </c>
      <c r="CI524" s="209">
        <v>5305436.5439614719</v>
      </c>
      <c r="CJ524" s="208">
        <v>4877525.5406178692</v>
      </c>
      <c r="CK524" s="208">
        <v>2489118.25</v>
      </c>
      <c r="CL524" s="208">
        <v>0.5</v>
      </c>
      <c r="CM524" s="208">
        <v>2</v>
      </c>
      <c r="CN524" s="208">
        <v>676.0344827586207</v>
      </c>
      <c r="CO524" s="208">
        <v>70087936</v>
      </c>
      <c r="CP524" s="210">
        <v>93.988037109375</v>
      </c>
      <c r="CQ524" s="208">
        <v>4452.08984375</v>
      </c>
      <c r="CR524" s="282">
        <v>9546.33203125</v>
      </c>
      <c r="CS524" s="208">
        <v>30357</v>
      </c>
      <c r="CT524" s="208">
        <v>1558.1138916015625</v>
      </c>
      <c r="CU524" s="208">
        <v>4355.37353515625</v>
      </c>
      <c r="CV524" s="208">
        <v>380461.42797416222</v>
      </c>
      <c r="CW524" s="283">
        <v>125</v>
      </c>
      <c r="CX524" s="210">
        <v>6180480.3269181224</v>
      </c>
    </row>
    <row r="525" spans="1:105" s="318" customFormat="1" ht="17.25" thickBot="1">
      <c r="A525" s="589">
        <f t="shared" si="103"/>
        <v>42521.291666608799</v>
      </c>
      <c r="B525" s="285"/>
      <c r="C525" s="286">
        <v>92930</v>
      </c>
      <c r="D525" s="286"/>
      <c r="E525" s="287">
        <f t="shared" si="99"/>
        <v>92819.274900984819</v>
      </c>
      <c r="F525" s="288">
        <v>2.7</v>
      </c>
      <c r="G525" s="286">
        <v>1979</v>
      </c>
      <c r="H525" s="286"/>
      <c r="I525" s="289">
        <f t="shared" si="100"/>
        <v>1797.2159758102396</v>
      </c>
      <c r="J525" s="290">
        <v>7.4999999999999997E-2</v>
      </c>
      <c r="K525" s="286"/>
      <c r="L525" s="286"/>
      <c r="M525" s="289">
        <f t="shared" si="101"/>
        <v>10.22498825739784</v>
      </c>
      <c r="N525" s="291"/>
      <c r="O525" s="286">
        <v>52539.009664112775</v>
      </c>
      <c r="P525" s="286"/>
      <c r="Q525" s="292">
        <f t="shared" si="107"/>
        <v>56583.450121788163</v>
      </c>
      <c r="R525" s="286">
        <v>46415.967824859254</v>
      </c>
      <c r="S525" s="293"/>
      <c r="T525" s="294">
        <f t="shared" si="98"/>
        <v>34428.383815129026</v>
      </c>
      <c r="U525" s="294">
        <f t="shared" si="108"/>
        <v>33162.8875536661</v>
      </c>
      <c r="V525" s="295"/>
      <c r="W525" s="296">
        <f t="shared" si="102"/>
        <v>77102.53523124606</v>
      </c>
      <c r="X525" s="297"/>
      <c r="Y525" s="298"/>
      <c r="Z525" s="299">
        <f t="shared" si="111"/>
        <v>1.076979761962243</v>
      </c>
      <c r="AA525" s="295"/>
      <c r="AB525" s="300">
        <f t="shared" si="96"/>
        <v>12643.802444208208</v>
      </c>
      <c r="AC525" s="298"/>
      <c r="AD525" s="301">
        <f t="shared" si="112"/>
        <v>0.96324264687362915</v>
      </c>
      <c r="AE525" s="302"/>
      <c r="AF525" s="303">
        <v>67</v>
      </c>
      <c r="AG525" s="304">
        <f t="shared" si="105"/>
        <v>284</v>
      </c>
      <c r="AH525" s="293">
        <v>142</v>
      </c>
      <c r="AI525" s="293">
        <v>142</v>
      </c>
      <c r="AJ525" s="305">
        <f t="shared" si="106"/>
        <v>175</v>
      </c>
      <c r="AK525" s="293">
        <v>87</v>
      </c>
      <c r="AL525" s="293">
        <v>88</v>
      </c>
      <c r="AM525" s="306">
        <f t="shared" si="109"/>
        <v>20519.085109457894</v>
      </c>
      <c r="AN525" s="307">
        <f t="shared" si="110"/>
        <v>12643.802444208208</v>
      </c>
      <c r="AO525" s="180"/>
      <c r="AP525" s="779">
        <f t="shared" si="104"/>
        <v>3.7060008921514576</v>
      </c>
      <c r="AQ525" s="309">
        <f>12163792+1323751.75</f>
        <v>13487543.75</v>
      </c>
      <c r="AR525" s="287"/>
      <c r="AS525" s="287">
        <v>87712.5546875</v>
      </c>
      <c r="AT525" s="287">
        <v>185387.953125</v>
      </c>
      <c r="AU525" s="287">
        <v>447998.09375</v>
      </c>
      <c r="AV525" s="287">
        <v>735734.5</v>
      </c>
      <c r="AW525" s="287">
        <v>80741.3125</v>
      </c>
      <c r="AX525" s="287">
        <v>1923675.817526229</v>
      </c>
      <c r="AY525" s="310"/>
      <c r="AZ525" s="287"/>
      <c r="BA525" s="287">
        <v>81252</v>
      </c>
      <c r="BB525" s="287">
        <v>87731</v>
      </c>
      <c r="BC525" s="287">
        <v>44170</v>
      </c>
      <c r="BD525" s="287">
        <v>107197</v>
      </c>
      <c r="BE525" s="287">
        <v>168489</v>
      </c>
      <c r="BF525" s="287">
        <v>102174</v>
      </c>
      <c r="BG525" s="287">
        <v>205970</v>
      </c>
      <c r="BH525" s="287">
        <v>86840</v>
      </c>
      <c r="BI525" s="287">
        <v>165278</v>
      </c>
      <c r="BJ525" s="287"/>
      <c r="BK525" s="287"/>
      <c r="BL525" s="287"/>
      <c r="BM525" s="287"/>
      <c r="BN525" s="287"/>
      <c r="BO525" s="311">
        <v>0.73320671081542965</v>
      </c>
      <c r="BP525" s="312">
        <v>17836592</v>
      </c>
      <c r="BQ525" s="287">
        <v>18042462</v>
      </c>
      <c r="BR525" s="287">
        <v>0</v>
      </c>
      <c r="BS525" s="287"/>
      <c r="BT525" s="287"/>
      <c r="BU525" s="287">
        <v>16722357</v>
      </c>
      <c r="BV525" s="287"/>
      <c r="BW525" s="287"/>
      <c r="BX525" s="287"/>
      <c r="BY525" s="287">
        <v>2578848</v>
      </c>
      <c r="BZ525" s="287">
        <v>0</v>
      </c>
      <c r="CA525" s="313">
        <v>0.54426261901855466</v>
      </c>
      <c r="CB525" s="286">
        <v>64</v>
      </c>
      <c r="CC525" s="286">
        <v>3639390.8457267946</v>
      </c>
      <c r="CD525" s="286">
        <v>60.743167877197266</v>
      </c>
      <c r="CE525" s="286">
        <v>3906754.4464084185</v>
      </c>
      <c r="CF525" s="286">
        <v>3275118.6605817229</v>
      </c>
      <c r="CG525" s="286">
        <v>2485073.683557733</v>
      </c>
      <c r="CH525" s="286">
        <v>2469860.0220552436</v>
      </c>
      <c r="CI525" s="314">
        <v>5320947.3328094594</v>
      </c>
      <c r="CJ525" s="286">
        <v>4893370.5897629764</v>
      </c>
      <c r="CK525" s="286">
        <v>2496713</v>
      </c>
      <c r="CL525" s="286">
        <v>0.5</v>
      </c>
      <c r="CM525" s="286">
        <v>2</v>
      </c>
      <c r="CN525" s="286">
        <v>676.0344827586207</v>
      </c>
      <c r="CO525" s="286">
        <v>70294240</v>
      </c>
      <c r="CP525" s="315">
        <v>96.870948791503906</v>
      </c>
      <c r="CQ525" s="286">
        <v>4452.08984375</v>
      </c>
      <c r="CR525" s="316">
        <v>9581.4609375</v>
      </c>
      <c r="CS525" s="286">
        <v>30432</v>
      </c>
      <c r="CT525" s="286">
        <v>1558.1138916015625</v>
      </c>
      <c r="CU525" s="286">
        <v>4355.37353515625</v>
      </c>
      <c r="CV525" s="286">
        <v>380465.75832574716</v>
      </c>
      <c r="CW525" s="317">
        <v>133</v>
      </c>
      <c r="CX525" s="315">
        <v>6190202.6676255381</v>
      </c>
    </row>
    <row r="526" spans="1:105">
      <c r="A526" s="590">
        <f t="shared" si="103"/>
        <v>42522.291666608799</v>
      </c>
      <c r="B526" s="131"/>
      <c r="C526" s="161">
        <v>50113</v>
      </c>
      <c r="D526" s="161">
        <v>1644290</v>
      </c>
      <c r="E526" s="133">
        <f>C526*$D$526/$D$527</f>
        <v>50814.574830351485</v>
      </c>
      <c r="F526" s="134">
        <v>2.7</v>
      </c>
      <c r="G526" s="161">
        <v>931</v>
      </c>
      <c r="H526" s="161">
        <v>22772</v>
      </c>
      <c r="I526" s="135">
        <f>G526*$H$526/$H$527</f>
        <v>779.86875114953102</v>
      </c>
      <c r="J526" s="136">
        <v>7.4999999999999997E-2</v>
      </c>
      <c r="K526" s="161"/>
      <c r="L526" s="161">
        <v>102</v>
      </c>
      <c r="M526" s="135">
        <f>I526*$L$526/$H$526</f>
        <v>3.4931763840353138</v>
      </c>
      <c r="N526" s="319"/>
      <c r="O526" s="161">
        <v>49211.50092042717</v>
      </c>
      <c r="P526" s="161"/>
      <c r="Q526" s="214">
        <f t="shared" si="107"/>
        <v>65896.007978323352</v>
      </c>
      <c r="R526" s="161">
        <v>39319.256767055122</v>
      </c>
      <c r="S526" s="192"/>
      <c r="T526" s="139">
        <f t="shared" si="98"/>
        <v>0</v>
      </c>
      <c r="U526" s="139">
        <f t="shared" si="108"/>
        <v>0</v>
      </c>
      <c r="V526" s="140"/>
      <c r="W526" s="320">
        <f t="shared" si="102"/>
        <v>65896.007978323352</v>
      </c>
      <c r="X526" s="321"/>
      <c r="Y526" s="322">
        <v>1538090</v>
      </c>
      <c r="Z526" s="323">
        <v>1.3390367443755535</v>
      </c>
      <c r="AA526" s="324"/>
      <c r="AB526" s="325">
        <f t="shared" si="96"/>
        <v>0</v>
      </c>
      <c r="AC526" s="322">
        <v>83326</v>
      </c>
      <c r="AD526" s="326">
        <v>0.65869662014299424</v>
      </c>
      <c r="AE526" s="327"/>
      <c r="AF526" s="328">
        <v>67</v>
      </c>
      <c r="AG526" s="329">
        <f t="shared" si="105"/>
        <v>39</v>
      </c>
      <c r="AH526" s="192">
        <v>39</v>
      </c>
      <c r="AI526" s="192">
        <v>0</v>
      </c>
      <c r="AJ526" s="330">
        <f t="shared" si="106"/>
        <v>65</v>
      </c>
      <c r="AK526" s="192">
        <v>65</v>
      </c>
      <c r="AL526" s="192">
        <v>0</v>
      </c>
      <c r="AM526" s="331">
        <f t="shared" si="109"/>
        <v>0</v>
      </c>
      <c r="AN526" s="332">
        <f t="shared" si="110"/>
        <v>0</v>
      </c>
      <c r="AO526" s="180"/>
      <c r="AP526" s="780">
        <f t="shared" si="104"/>
        <v>3.6470171679992656</v>
      </c>
      <c r="AQ526" s="333">
        <f>12163792+1360000.5</f>
        <v>13523792.5</v>
      </c>
      <c r="AR526" s="133"/>
      <c r="AS526" s="133">
        <v>87811.421875</v>
      </c>
      <c r="AT526" s="133">
        <v>185800.125</v>
      </c>
      <c r="AU526" s="133">
        <v>448767.78125</v>
      </c>
      <c r="AV526" s="133">
        <v>737133.75</v>
      </c>
      <c r="AW526" s="133">
        <v>80871.328125</v>
      </c>
      <c r="AX526" s="133">
        <v>1924224.8001863149</v>
      </c>
      <c r="AY526" s="334"/>
      <c r="AZ526" s="133"/>
      <c r="BA526" s="133">
        <v>81623</v>
      </c>
      <c r="BB526" s="133">
        <v>88115</v>
      </c>
      <c r="BC526" s="133">
        <v>44326</v>
      </c>
      <c r="BD526" s="133">
        <v>107652</v>
      </c>
      <c r="BE526" s="133">
        <v>169320</v>
      </c>
      <c r="BF526" s="133">
        <v>102870</v>
      </c>
      <c r="BG526" s="133">
        <v>207581</v>
      </c>
      <c r="BH526" s="133">
        <v>87653</v>
      </c>
      <c r="BI526" s="133">
        <v>166451</v>
      </c>
      <c r="BJ526" s="133"/>
      <c r="BK526" s="133"/>
      <c r="BL526" s="133"/>
      <c r="BM526" s="133"/>
      <c r="BN526" s="133"/>
      <c r="BO526" s="335">
        <v>0.70491020202636723</v>
      </c>
      <c r="BP526" s="336">
        <v>17887638</v>
      </c>
      <c r="BQ526" s="133">
        <v>18089842</v>
      </c>
      <c r="BR526" s="133">
        <v>0</v>
      </c>
      <c r="BS526" s="133"/>
      <c r="BT526" s="133"/>
      <c r="BU526" s="133">
        <v>16770074</v>
      </c>
      <c r="BV526" s="133"/>
      <c r="BW526" s="133"/>
      <c r="BX526" s="133"/>
      <c r="BY526" s="133">
        <v>2594242</v>
      </c>
      <c r="BZ526" s="133">
        <v>0</v>
      </c>
      <c r="CA526" s="337">
        <v>0.66222518920898432</v>
      </c>
      <c r="CB526" s="161">
        <v>58.25</v>
      </c>
      <c r="CC526" s="161">
        <v>3646256.575068403</v>
      </c>
      <c r="CD526" s="161">
        <v>54.496044158935547</v>
      </c>
      <c r="CE526" s="161">
        <v>3913974.9586630403</v>
      </c>
      <c r="CF526" s="161">
        <v>3282512.1342426739</v>
      </c>
      <c r="CG526" s="161">
        <v>2493978.3441802529</v>
      </c>
      <c r="CH526" s="161">
        <v>2478708.0566750853</v>
      </c>
      <c r="CI526" s="338">
        <v>5336228.7653367175</v>
      </c>
      <c r="CJ526" s="161">
        <v>4908988.1935073351</v>
      </c>
      <c r="CK526" s="161">
        <v>2506319.75</v>
      </c>
      <c r="CL526" s="161">
        <v>0.5</v>
      </c>
      <c r="CM526" s="161">
        <v>2</v>
      </c>
      <c r="CN526" s="161">
        <v>676.0344827586207</v>
      </c>
      <c r="CO526" s="161">
        <v>70524576</v>
      </c>
      <c r="CP526" s="162">
        <v>95.4031982421875</v>
      </c>
      <c r="CQ526" s="161">
        <v>4452.08984375</v>
      </c>
      <c r="CR526" s="163">
        <v>9615.3037109375</v>
      </c>
      <c r="CS526" s="161">
        <v>30507</v>
      </c>
      <c r="CT526" s="161">
        <v>1558.1138916015625</v>
      </c>
      <c r="CU526" s="161">
        <v>4355.37353515625</v>
      </c>
      <c r="CV526" s="161">
        <v>380469.2943381372</v>
      </c>
      <c r="CW526" s="138">
        <v>133.36000000000001</v>
      </c>
      <c r="CX526" s="162">
        <v>6201682.3118150737</v>
      </c>
    </row>
    <row r="527" spans="1:105">
      <c r="A527" s="587">
        <f t="shared" si="103"/>
        <v>42523.291666608799</v>
      </c>
      <c r="B527" s="166"/>
      <c r="C527" s="185">
        <v>23119</v>
      </c>
      <c r="D527" s="161">
        <f>SUM(C526:C555)</f>
        <v>1621588</v>
      </c>
      <c r="E527" s="133">
        <f t="shared" ref="E527:E555" si="113">C527*$D$526/$D$527</f>
        <v>23442.662692373156</v>
      </c>
      <c r="F527" s="134">
        <v>2.7</v>
      </c>
      <c r="G527" s="185">
        <v>272</v>
      </c>
      <c r="H527" s="161">
        <f>SUM(G526:G555)</f>
        <v>27185</v>
      </c>
      <c r="I527" s="135">
        <f t="shared" ref="I527:I555" si="114">G527*$H$526/$H$527</f>
        <v>227.84565017472872</v>
      </c>
      <c r="J527" s="136">
        <v>7.4999999999999997E-2</v>
      </c>
      <c r="K527" s="185"/>
      <c r="L527" s="185"/>
      <c r="M527" s="135">
        <f t="shared" ref="M527:M554" si="115">I527*$L$526/$H$526</f>
        <v>1.0205628103733677</v>
      </c>
      <c r="N527" s="191"/>
      <c r="O527" s="185">
        <v>31489.870719237879</v>
      </c>
      <c r="P527" s="161"/>
      <c r="Q527" s="214">
        <f t="shared" si="107"/>
        <v>42166.093968695357</v>
      </c>
      <c r="R527" s="185">
        <v>26049.235639985942</v>
      </c>
      <c r="S527" s="192"/>
      <c r="T527" s="139">
        <f t="shared" si="98"/>
        <v>0</v>
      </c>
      <c r="U527" s="139">
        <f t="shared" si="108"/>
        <v>0</v>
      </c>
      <c r="V527" s="140"/>
      <c r="W527" s="196">
        <f t="shared" si="102"/>
        <v>42166.093968695357</v>
      </c>
      <c r="X527" s="197"/>
      <c r="Y527" s="198">
        <f>SUM(W526:W555)</f>
        <v>1538090.0000000002</v>
      </c>
      <c r="Z527" s="172">
        <f t="shared" si="111"/>
        <v>1.3390367443755535</v>
      </c>
      <c r="AA527" s="173"/>
      <c r="AB527" s="199">
        <f t="shared" si="96"/>
        <v>0</v>
      </c>
      <c r="AC527" s="198">
        <f>SUM(AB526:AB555)</f>
        <v>83326.114540907234</v>
      </c>
      <c r="AD527" s="175">
        <f t="shared" si="112"/>
        <v>0.65869662014299424</v>
      </c>
      <c r="AE527" s="176"/>
      <c r="AF527" s="200">
        <v>67</v>
      </c>
      <c r="AG527" s="229">
        <f t="shared" si="105"/>
        <v>1</v>
      </c>
      <c r="AH527" s="230">
        <v>1</v>
      </c>
      <c r="AI527" s="230">
        <v>0</v>
      </c>
      <c r="AJ527" s="238">
        <f t="shared" si="106"/>
        <v>1</v>
      </c>
      <c r="AK527" s="192">
        <v>1</v>
      </c>
      <c r="AL527" s="192">
        <v>0</v>
      </c>
      <c r="AM527" s="219">
        <f t="shared" si="109"/>
        <v>0</v>
      </c>
      <c r="AN527" s="179">
        <f t="shared" si="110"/>
        <v>0</v>
      </c>
      <c r="AO527" s="180"/>
      <c r="AP527" s="777">
        <f t="shared" si="104"/>
        <v>3.5914039074993114</v>
      </c>
      <c r="AQ527" s="245">
        <f>12163792+1396743.875</f>
        <v>13560535.875</v>
      </c>
      <c r="AR527" s="132"/>
      <c r="AS527" s="132">
        <v>87909.1640625</v>
      </c>
      <c r="AT527" s="132">
        <v>186209.75</v>
      </c>
      <c r="AU527" s="132">
        <v>449542.03125</v>
      </c>
      <c r="AV527" s="132">
        <v>738529.625</v>
      </c>
      <c r="AW527" s="132">
        <v>81000.0390625</v>
      </c>
      <c r="AX527" s="132">
        <v>1924805.23326304</v>
      </c>
      <c r="AY527" s="188"/>
      <c r="AZ527" s="132"/>
      <c r="BA527" s="132">
        <v>81995</v>
      </c>
      <c r="BB527" s="132">
        <v>88508</v>
      </c>
      <c r="BC527" s="132">
        <v>44588</v>
      </c>
      <c r="BD527" s="132">
        <v>108122</v>
      </c>
      <c r="BE527" s="132">
        <v>170155</v>
      </c>
      <c r="BF527" s="132">
        <v>103566</v>
      </c>
      <c r="BG527" s="132">
        <v>209228</v>
      </c>
      <c r="BH527" s="132">
        <v>88470</v>
      </c>
      <c r="BI527" s="132">
        <v>167625</v>
      </c>
      <c r="BJ527" s="132"/>
      <c r="BK527" s="132"/>
      <c r="BL527" s="132"/>
      <c r="BM527" s="132"/>
      <c r="BN527" s="132"/>
      <c r="BO527" s="157">
        <v>0.90903968811035152</v>
      </c>
      <c r="BP527" s="202">
        <v>17926482</v>
      </c>
      <c r="BQ527" s="132">
        <v>18125626</v>
      </c>
      <c r="BR527" s="132">
        <v>0</v>
      </c>
      <c r="BS527" s="132"/>
      <c r="BT527" s="132"/>
      <c r="BU527" s="132">
        <v>16801984</v>
      </c>
      <c r="BV527" s="132"/>
      <c r="BW527" s="132"/>
      <c r="BX527" s="132"/>
      <c r="BY527" s="132">
        <v>2601247.75</v>
      </c>
      <c r="BZ527" s="132">
        <v>0</v>
      </c>
      <c r="CA527" s="190">
        <v>0.96938835144042967</v>
      </c>
      <c r="CB527" s="185">
        <v>58.25</v>
      </c>
      <c r="CC527" s="185">
        <v>3651508.3273143079</v>
      </c>
      <c r="CD527" s="185">
        <v>63.974830627441406</v>
      </c>
      <c r="CE527" s="185">
        <v>3919537.8661106881</v>
      </c>
      <c r="CF527" s="185">
        <v>3288220.2732497295</v>
      </c>
      <c r="CG527" s="185">
        <v>2502142.7583667818</v>
      </c>
      <c r="CH527" s="185">
        <v>2486862.4965757499</v>
      </c>
      <c r="CI527" s="195">
        <v>5348555.9414686691</v>
      </c>
      <c r="CJ527" s="185">
        <v>4921632.2148645353</v>
      </c>
      <c r="CK527" s="185">
        <v>2513923.75</v>
      </c>
      <c r="CL527" s="185">
        <v>0.5</v>
      </c>
      <c r="CM527" s="185">
        <v>2</v>
      </c>
      <c r="CN527" s="185">
        <v>676.0344827586207</v>
      </c>
      <c r="CO527" s="185">
        <v>70700584</v>
      </c>
      <c r="CP527" s="186">
        <v>105.8170166015625</v>
      </c>
      <c r="CQ527" s="185">
        <v>4452.08984375</v>
      </c>
      <c r="CR527" s="232">
        <v>9648.025390625</v>
      </c>
      <c r="CS527" s="185">
        <v>30582</v>
      </c>
      <c r="CT527" s="185">
        <v>1558.1138916015625</v>
      </c>
      <c r="CU527" s="185">
        <v>4355.37353515625</v>
      </c>
      <c r="CV527" s="185">
        <v>380472.17337102577</v>
      </c>
      <c r="CW527" s="233">
        <v>133.36000000000001</v>
      </c>
      <c r="CX527" s="186">
        <v>6214588.401152554</v>
      </c>
      <c r="CY527" s="248">
        <f>CX527-CX520</f>
        <v>62102.404898977838</v>
      </c>
      <c r="CZ527" s="248"/>
    </row>
    <row r="528" spans="1:105">
      <c r="A528" s="587">
        <f t="shared" si="103"/>
        <v>42524.291666608799</v>
      </c>
      <c r="B528" s="166"/>
      <c r="C528" s="185">
        <v>21761</v>
      </c>
      <c r="D528" s="161"/>
      <c r="E528" s="133">
        <f t="shared" si="113"/>
        <v>22065.650886661715</v>
      </c>
      <c r="F528" s="134">
        <v>2.7</v>
      </c>
      <c r="G528" s="185">
        <v>236</v>
      </c>
      <c r="H528" s="161"/>
      <c r="I528" s="135">
        <f t="shared" si="114"/>
        <v>197.68960823983815</v>
      </c>
      <c r="J528" s="136">
        <v>7.4999999999999997E-2</v>
      </c>
      <c r="K528" s="185"/>
      <c r="L528" s="185"/>
      <c r="M528" s="135">
        <f t="shared" si="115"/>
        <v>0.88548832076512785</v>
      </c>
      <c r="N528" s="191"/>
      <c r="O528" s="185">
        <v>21648.751556983694</v>
      </c>
      <c r="P528" s="161"/>
      <c r="Q528" s="214">
        <f t="shared" si="107"/>
        <v>28988.473804658643</v>
      </c>
      <c r="R528" s="185">
        <v>25243.540904823913</v>
      </c>
      <c r="S528" s="192"/>
      <c r="T528" s="139">
        <f t="shared" si="98"/>
        <v>0</v>
      </c>
      <c r="U528" s="139">
        <f t="shared" si="108"/>
        <v>0</v>
      </c>
      <c r="V528" s="140"/>
      <c r="W528" s="196">
        <f t="shared" si="102"/>
        <v>28988.473804658643</v>
      </c>
      <c r="X528" s="197"/>
      <c r="Y528" s="198">
        <f>Y526-Y527</f>
        <v>0</v>
      </c>
      <c r="Z528" s="172">
        <f t="shared" si="111"/>
        <v>1.3390367443755535</v>
      </c>
      <c r="AA528" s="173"/>
      <c r="AB528" s="199">
        <f t="shared" si="96"/>
        <v>0</v>
      </c>
      <c r="AC528" s="198">
        <f>AC526-AC527</f>
        <v>-0.11454090723418631</v>
      </c>
      <c r="AD528" s="175">
        <f t="shared" si="112"/>
        <v>0.65869662014299424</v>
      </c>
      <c r="AE528" s="176"/>
      <c r="AF528" s="200">
        <v>67</v>
      </c>
      <c r="AG528" s="229">
        <f t="shared" si="105"/>
        <v>1</v>
      </c>
      <c r="AH528" s="230">
        <v>1</v>
      </c>
      <c r="AI528" s="230">
        <v>0</v>
      </c>
      <c r="AJ528" s="238">
        <f t="shared" si="106"/>
        <v>1</v>
      </c>
      <c r="AK528" s="192">
        <v>1</v>
      </c>
      <c r="AL528" s="192">
        <v>0</v>
      </c>
      <c r="AM528" s="219">
        <f t="shared" si="109"/>
        <v>0</v>
      </c>
      <c r="AN528" s="179">
        <f t="shared" si="110"/>
        <v>0</v>
      </c>
      <c r="AO528" s="180"/>
      <c r="AP528" s="777">
        <f t="shared" si="104"/>
        <v>3.5391611106515954</v>
      </c>
      <c r="AQ528" s="245">
        <f>12163792+1398732.25</f>
        <v>13562524.25</v>
      </c>
      <c r="AR528" s="132"/>
      <c r="AS528" s="132">
        <v>88005.6875</v>
      </c>
      <c r="AT528" s="132">
        <v>186616.984375</v>
      </c>
      <c r="AU528" s="132">
        <v>450321.34375</v>
      </c>
      <c r="AV528" s="132">
        <v>739922.375</v>
      </c>
      <c r="AW528" s="132">
        <v>81127.828125</v>
      </c>
      <c r="AX528" s="132">
        <v>1925345.9511954151</v>
      </c>
      <c r="AY528" s="188"/>
      <c r="AZ528" s="132"/>
      <c r="BA528" s="132">
        <v>82383</v>
      </c>
      <c r="BB528" s="132">
        <v>88915</v>
      </c>
      <c r="BC528" s="132">
        <v>44808</v>
      </c>
      <c r="BD528" s="132">
        <v>108605</v>
      </c>
      <c r="BE528" s="132">
        <v>171025</v>
      </c>
      <c r="BF528" s="132">
        <v>108919</v>
      </c>
      <c r="BG528" s="132">
        <v>210925</v>
      </c>
      <c r="BH528" s="132">
        <v>89329</v>
      </c>
      <c r="BI528" s="132">
        <v>168865</v>
      </c>
      <c r="BJ528" s="132"/>
      <c r="BK528" s="132"/>
      <c r="BL528" s="132"/>
      <c r="BM528" s="132"/>
      <c r="BN528" s="132"/>
      <c r="BO528" s="157">
        <v>0.832392578125</v>
      </c>
      <c r="BP528" s="202">
        <v>17950796</v>
      </c>
      <c r="BQ528" s="132">
        <v>18148000</v>
      </c>
      <c r="BR528" s="132">
        <v>0</v>
      </c>
      <c r="BS528" s="132"/>
      <c r="BT528" s="132"/>
      <c r="BU528" s="132">
        <v>16824684</v>
      </c>
      <c r="BV528" s="132"/>
      <c r="BW528" s="132"/>
      <c r="BX528" s="132"/>
      <c r="BY528" s="132">
        <v>2601255.75</v>
      </c>
      <c r="BZ528" s="132">
        <v>0</v>
      </c>
      <c r="CA528" s="190">
        <v>0.97726387023925776</v>
      </c>
      <c r="CB528" s="185">
        <v>58.25</v>
      </c>
      <c r="CC528" s="185">
        <v>3652549.3200534107</v>
      </c>
      <c r="CD528" s="185">
        <v>56.891544342041016</v>
      </c>
      <c r="CE528" s="185">
        <v>3920738.8720386564</v>
      </c>
      <c r="CF528" s="185">
        <v>3289479.8859570241</v>
      </c>
      <c r="CG528" s="185">
        <v>2510035.1780042616</v>
      </c>
      <c r="CH528" s="185">
        <v>2494724.6098819678</v>
      </c>
      <c r="CI528" s="195">
        <v>5356939.2906716336</v>
      </c>
      <c r="CJ528" s="185">
        <v>4930063.3132159123</v>
      </c>
      <c r="CK528" s="185">
        <v>2519852</v>
      </c>
      <c r="CL528" s="185">
        <v>0.5</v>
      </c>
      <c r="CM528" s="185">
        <v>2</v>
      </c>
      <c r="CN528" s="185">
        <v>676.0344827586207</v>
      </c>
      <c r="CO528" s="185">
        <v>70843168</v>
      </c>
      <c r="CP528" s="186">
        <v>106.68499755859375</v>
      </c>
      <c r="CQ528" s="185">
        <v>4452.08984375</v>
      </c>
      <c r="CR528" s="232">
        <v>9679.64453125</v>
      </c>
      <c r="CS528" s="185">
        <v>30658</v>
      </c>
      <c r="CT528" s="185">
        <v>1558.1138916015625</v>
      </c>
      <c r="CU528" s="185">
        <v>4355.37353515625</v>
      </c>
      <c r="CV528" s="185">
        <v>380474.38782720629</v>
      </c>
      <c r="CW528" s="233">
        <v>133.36000000000001</v>
      </c>
      <c r="CX528" s="186">
        <v>6225059.2682978483</v>
      </c>
    </row>
    <row r="529" spans="1:102">
      <c r="A529" s="587">
        <f t="shared" si="103"/>
        <v>42525.291666608799</v>
      </c>
      <c r="B529" s="166"/>
      <c r="C529" s="185">
        <v>28126</v>
      </c>
      <c r="D529" s="161"/>
      <c r="E529" s="133">
        <f t="shared" si="113"/>
        <v>28519.759976023503</v>
      </c>
      <c r="F529" s="134">
        <v>2.7</v>
      </c>
      <c r="G529" s="339">
        <v>236</v>
      </c>
      <c r="H529" s="161"/>
      <c r="I529" s="135">
        <f t="shared" si="114"/>
        <v>197.68960823983815</v>
      </c>
      <c r="J529" s="136">
        <v>7.4999999999999997E-2</v>
      </c>
      <c r="K529" s="185"/>
      <c r="L529" s="185"/>
      <c r="M529" s="135">
        <f t="shared" si="115"/>
        <v>0.88548832076512785</v>
      </c>
      <c r="N529" s="191"/>
      <c r="O529" s="185">
        <v>29430.263031018436</v>
      </c>
      <c r="P529" s="161"/>
      <c r="Q529" s="214">
        <f t="shared" si="107"/>
        <v>39408.203595171137</v>
      </c>
      <c r="R529" s="185">
        <v>28034.844408725792</v>
      </c>
      <c r="S529" s="192"/>
      <c r="T529" s="139">
        <f t="shared" si="98"/>
        <v>0</v>
      </c>
      <c r="U529" s="139">
        <f t="shared" si="108"/>
        <v>0</v>
      </c>
      <c r="V529" s="140"/>
      <c r="W529" s="196">
        <f t="shared" ref="W529:W555" si="116">Q529+AM529</f>
        <v>39408.203595171137</v>
      </c>
      <c r="X529" s="197"/>
      <c r="Y529" s="198"/>
      <c r="Z529" s="172">
        <f t="shared" si="111"/>
        <v>1.3390367443755535</v>
      </c>
      <c r="AA529" s="173"/>
      <c r="AB529" s="199">
        <f t="shared" si="96"/>
        <v>0</v>
      </c>
      <c r="AC529" s="198"/>
      <c r="AD529" s="175">
        <f t="shared" si="112"/>
        <v>0.65869662014299424</v>
      </c>
      <c r="AE529" s="176"/>
      <c r="AF529" s="200">
        <v>67</v>
      </c>
      <c r="AG529" s="229">
        <f t="shared" si="105"/>
        <v>1</v>
      </c>
      <c r="AH529" s="230">
        <v>1</v>
      </c>
      <c r="AI529" s="230">
        <v>0</v>
      </c>
      <c r="AJ529" s="238">
        <f t="shared" si="106"/>
        <v>1</v>
      </c>
      <c r="AK529" s="192">
        <v>1</v>
      </c>
      <c r="AL529" s="192">
        <v>0</v>
      </c>
      <c r="AM529" s="219">
        <f t="shared" si="109"/>
        <v>0</v>
      </c>
      <c r="AN529" s="179">
        <f t="shared" si="110"/>
        <v>0</v>
      </c>
      <c r="AO529" s="180"/>
      <c r="AP529" s="777">
        <f t="shared" si="104"/>
        <v>3.4902887774561169</v>
      </c>
      <c r="AQ529" s="245">
        <f>12163792+1404683.625</f>
        <v>13568475.625</v>
      </c>
      <c r="AR529" s="132"/>
      <c r="AS529" s="132">
        <v>88101.4765625</v>
      </c>
      <c r="AT529" s="132">
        <v>187023.90625</v>
      </c>
      <c r="AU529" s="132">
        <v>451097.59375</v>
      </c>
      <c r="AV529" s="132">
        <v>741313.5</v>
      </c>
      <c r="AW529" s="132">
        <v>81255.1953125</v>
      </c>
      <c r="AX529" s="132">
        <v>1925896.5424738773</v>
      </c>
      <c r="AY529" s="188"/>
      <c r="AZ529" s="132"/>
      <c r="BA529" s="132">
        <v>82640</v>
      </c>
      <c r="BB529" s="132">
        <v>89181</v>
      </c>
      <c r="BC529" s="132">
        <v>44950</v>
      </c>
      <c r="BD529" s="132">
        <v>108919</v>
      </c>
      <c r="BE529" s="132">
        <v>171599</v>
      </c>
      <c r="BF529" s="132">
        <v>157504</v>
      </c>
      <c r="BG529" s="132">
        <v>212045</v>
      </c>
      <c r="BH529" s="132">
        <v>89913</v>
      </c>
      <c r="BI529" s="132">
        <v>169707</v>
      </c>
      <c r="BJ529" s="132"/>
      <c r="BK529" s="132"/>
      <c r="BL529" s="132"/>
      <c r="BM529" s="132"/>
      <c r="BN529" s="132"/>
      <c r="BO529" s="157">
        <v>0.85197860717773433</v>
      </c>
      <c r="BP529" s="202">
        <v>17974126</v>
      </c>
      <c r="BQ529" s="132">
        <v>18169540</v>
      </c>
      <c r="BR529" s="132">
        <v>0</v>
      </c>
      <c r="BS529" s="132"/>
      <c r="BT529" s="132"/>
      <c r="BU529" s="132">
        <v>16846996</v>
      </c>
      <c r="BV529" s="132"/>
      <c r="BW529" s="132"/>
      <c r="BX529" s="132"/>
      <c r="BY529" s="132">
        <v>2601263.75</v>
      </c>
      <c r="BZ529" s="132">
        <v>0</v>
      </c>
      <c r="CA529" s="190">
        <v>0.96886421203613282</v>
      </c>
      <c r="CB529" s="185">
        <v>58.25</v>
      </c>
      <c r="CC529" s="185">
        <v>3652761.1485577105</v>
      </c>
      <c r="CD529" s="185">
        <v>57.52032470703125</v>
      </c>
      <c r="CE529" s="185">
        <v>3921274.7393720588</v>
      </c>
      <c r="CF529" s="185">
        <v>3290019.1222013892</v>
      </c>
      <c r="CG529" s="185">
        <v>2518031.9332787171</v>
      </c>
      <c r="CH529" s="185">
        <v>2502726.7079423554</v>
      </c>
      <c r="CI529" s="195">
        <v>5364883.1205773344</v>
      </c>
      <c r="CJ529" s="185">
        <v>4938025.3307885081</v>
      </c>
      <c r="CK529" s="185">
        <v>2525488</v>
      </c>
      <c r="CL529" s="185">
        <v>0.5</v>
      </c>
      <c r="CM529" s="185">
        <v>2</v>
      </c>
      <c r="CN529" s="185">
        <v>676.0344827586207</v>
      </c>
      <c r="CO529" s="185">
        <v>70968864</v>
      </c>
      <c r="CP529" s="186">
        <v>105.33175659179688</v>
      </c>
      <c r="CQ529" s="185">
        <v>4452.08984375</v>
      </c>
      <c r="CR529" s="232">
        <v>9710.02734375</v>
      </c>
      <c r="CS529" s="185">
        <v>30734</v>
      </c>
      <c r="CT529" s="185">
        <v>1558.1138916015625</v>
      </c>
      <c r="CU529" s="185">
        <v>4355.37353515625</v>
      </c>
      <c r="CV529" s="185">
        <v>380479.17755516886</v>
      </c>
      <c r="CW529" s="233">
        <v>133.36000000000001</v>
      </c>
      <c r="CX529" s="186">
        <v>6236432.7872490445</v>
      </c>
    </row>
    <row r="530" spans="1:102">
      <c r="A530" s="587">
        <f t="shared" si="103"/>
        <v>42526.291666608799</v>
      </c>
      <c r="B530" s="166"/>
      <c r="C530" s="185">
        <v>17316</v>
      </c>
      <c r="D530" s="161"/>
      <c r="E530" s="133">
        <f t="shared" si="113"/>
        <v>17558.421522606237</v>
      </c>
      <c r="F530" s="134">
        <v>2.7</v>
      </c>
      <c r="G530" s="185">
        <v>268</v>
      </c>
      <c r="H530" s="161"/>
      <c r="I530" s="135">
        <f t="shared" si="114"/>
        <v>224.49497884862976</v>
      </c>
      <c r="J530" s="136">
        <v>7.4999999999999997E-2</v>
      </c>
      <c r="K530" s="185"/>
      <c r="L530" s="185"/>
      <c r="M530" s="135">
        <f t="shared" si="115"/>
        <v>1.0055545337502299</v>
      </c>
      <c r="N530" s="191"/>
      <c r="O530" s="185">
        <v>23930.058949963757</v>
      </c>
      <c r="P530" s="161"/>
      <c r="Q530" s="214">
        <f t="shared" si="107"/>
        <v>32043.228229074546</v>
      </c>
      <c r="R530" s="185">
        <v>23154.295027262517</v>
      </c>
      <c r="S530" s="192"/>
      <c r="T530" s="139">
        <f t="shared" si="98"/>
        <v>0</v>
      </c>
      <c r="U530" s="139">
        <f t="shared" si="108"/>
        <v>0</v>
      </c>
      <c r="V530" s="140"/>
      <c r="W530" s="196">
        <f t="shared" si="116"/>
        <v>32043.228229074546</v>
      </c>
      <c r="X530" s="197"/>
      <c r="Y530" s="198"/>
      <c r="Z530" s="172">
        <f t="shared" si="111"/>
        <v>1.3390367443755535</v>
      </c>
      <c r="AA530" s="173"/>
      <c r="AB530" s="199">
        <f t="shared" ref="AB530:AB593" si="117">AN530</f>
        <v>0</v>
      </c>
      <c r="AC530" s="198"/>
      <c r="AD530" s="175">
        <f t="shared" si="112"/>
        <v>0.65869662014299424</v>
      </c>
      <c r="AE530" s="176"/>
      <c r="AF530" s="200">
        <v>67</v>
      </c>
      <c r="AG530" s="229">
        <f t="shared" si="105"/>
        <v>1</v>
      </c>
      <c r="AH530" s="230">
        <v>1</v>
      </c>
      <c r="AI530" s="230">
        <v>0</v>
      </c>
      <c r="AJ530" s="238">
        <f t="shared" si="106"/>
        <v>1</v>
      </c>
      <c r="AK530" s="192">
        <v>1</v>
      </c>
      <c r="AL530" s="192">
        <v>0</v>
      </c>
      <c r="AM530" s="219">
        <f t="shared" si="109"/>
        <v>0</v>
      </c>
      <c r="AN530" s="179">
        <f t="shared" si="110"/>
        <v>0</v>
      </c>
      <c r="AO530" s="180"/>
      <c r="AP530" s="777">
        <f t="shared" si="104"/>
        <v>3.4447869079128766</v>
      </c>
      <c r="AQ530" s="245">
        <f>12163792+1406137.875</f>
        <v>13569929.875</v>
      </c>
      <c r="AR530" s="132"/>
      <c r="AS530" s="132">
        <v>88197.5234375</v>
      </c>
      <c r="AT530" s="132">
        <v>187431.09375</v>
      </c>
      <c r="AU530" s="132">
        <v>451875.375</v>
      </c>
      <c r="AV530" s="132">
        <v>742707.625</v>
      </c>
      <c r="AW530" s="132">
        <v>81382.9375</v>
      </c>
      <c r="AX530" s="132">
        <v>1926420.2017615538</v>
      </c>
      <c r="AY530" s="188"/>
      <c r="AZ530" s="132"/>
      <c r="BA530" s="132">
        <v>82940</v>
      </c>
      <c r="BB530" s="132">
        <v>89495.5</v>
      </c>
      <c r="BC530" s="132">
        <v>45120</v>
      </c>
      <c r="BD530" s="132">
        <v>109294</v>
      </c>
      <c r="BE530" s="132">
        <v>172271.5</v>
      </c>
      <c r="BF530" s="132">
        <v>230934.46575342465</v>
      </c>
      <c r="BG530" s="132">
        <v>213720</v>
      </c>
      <c r="BH530" s="132">
        <v>90770.5</v>
      </c>
      <c r="BI530" s="132">
        <v>170939.5</v>
      </c>
      <c r="BJ530" s="132"/>
      <c r="BK530" s="132"/>
      <c r="BL530" s="132"/>
      <c r="BM530" s="132"/>
      <c r="BN530" s="132"/>
      <c r="BO530" s="157">
        <v>0.8041995239257812</v>
      </c>
      <c r="BP530" s="202">
        <v>17997244</v>
      </c>
      <c r="BQ530" s="132">
        <v>18190696</v>
      </c>
      <c r="BR530" s="132">
        <v>0</v>
      </c>
      <c r="BS530" s="132"/>
      <c r="BT530" s="132"/>
      <c r="BU530" s="132">
        <v>16868624</v>
      </c>
      <c r="BV530" s="132"/>
      <c r="BW530" s="132"/>
      <c r="BX530" s="132"/>
      <c r="BY530" s="132">
        <v>2601276.5</v>
      </c>
      <c r="BZ530" s="132">
        <v>0</v>
      </c>
      <c r="CA530" s="190">
        <v>0.96999809265136716</v>
      </c>
      <c r="CB530" s="185">
        <v>58.25</v>
      </c>
      <c r="CC530" s="185">
        <v>3652885.6367221735</v>
      </c>
      <c r="CD530" s="185">
        <v>53.301856994628906</v>
      </c>
      <c r="CE530" s="185">
        <v>3921676.1376523715</v>
      </c>
      <c r="CF530" s="185">
        <v>3290449.3825628241</v>
      </c>
      <c r="CG530" s="185">
        <v>2525900.494018713</v>
      </c>
      <c r="CH530" s="185">
        <v>2510559.3361175926</v>
      </c>
      <c r="CI530" s="195">
        <v>5372736.6037948821</v>
      </c>
      <c r="CJ530" s="185">
        <v>4945789.0148915155</v>
      </c>
      <c r="CK530" s="185">
        <v>2531297</v>
      </c>
      <c r="CL530" s="185">
        <v>0.5</v>
      </c>
      <c r="CM530" s="185">
        <v>2</v>
      </c>
      <c r="CN530" s="185">
        <v>676.0344827586207</v>
      </c>
      <c r="CO530" s="185">
        <v>71099232</v>
      </c>
      <c r="CP530" s="186">
        <v>106.2916259765625</v>
      </c>
      <c r="CQ530" s="185">
        <v>4452.08984375</v>
      </c>
      <c r="CR530" s="232">
        <v>9739.3115234375</v>
      </c>
      <c r="CS530" s="185">
        <v>30811</v>
      </c>
      <c r="CT530" s="185">
        <v>1558.1138916015625</v>
      </c>
      <c r="CU530" s="185">
        <v>4355.37353515625</v>
      </c>
      <c r="CV530" s="185">
        <v>380482.76305194088</v>
      </c>
      <c r="CW530" s="233">
        <v>133.36000000000001</v>
      </c>
      <c r="CX530" s="186">
        <v>6249766.3256839029</v>
      </c>
    </row>
    <row r="531" spans="1:102">
      <c r="A531" s="587">
        <f t="shared" si="103"/>
        <v>42527.291666608799</v>
      </c>
      <c r="B531" s="166"/>
      <c r="C531" s="185">
        <v>17753</v>
      </c>
      <c r="D531" s="161"/>
      <c r="E531" s="133">
        <f t="shared" si="113"/>
        <v>18001.539460084805</v>
      </c>
      <c r="F531" s="134">
        <v>2.7</v>
      </c>
      <c r="G531" s="185">
        <v>264</v>
      </c>
      <c r="H531" s="161"/>
      <c r="I531" s="135">
        <f t="shared" si="114"/>
        <v>221.1443075225308</v>
      </c>
      <c r="J531" s="136">
        <v>7.4999999999999997E-2</v>
      </c>
      <c r="K531" s="185"/>
      <c r="L531" s="185"/>
      <c r="M531" s="135">
        <f t="shared" si="115"/>
        <v>0.9905462571270921</v>
      </c>
      <c r="N531" s="191"/>
      <c r="O531" s="185">
        <v>17186.469949343682</v>
      </c>
      <c r="P531" s="161"/>
      <c r="Q531" s="214">
        <f t="shared" si="107"/>
        <v>23013.314768277447</v>
      </c>
      <c r="R531" s="185">
        <v>23685.602654711311</v>
      </c>
      <c r="S531" s="192"/>
      <c r="T531" s="139">
        <f t="shared" si="98"/>
        <v>0</v>
      </c>
      <c r="U531" s="139">
        <f t="shared" si="108"/>
        <v>0</v>
      </c>
      <c r="V531" s="140"/>
      <c r="W531" s="196">
        <f t="shared" si="116"/>
        <v>23013.314768277447</v>
      </c>
      <c r="X531" s="197"/>
      <c r="Y531" s="198"/>
      <c r="Z531" s="172">
        <f t="shared" si="111"/>
        <v>1.3390367443755535</v>
      </c>
      <c r="AA531" s="173"/>
      <c r="AB531" s="199">
        <f t="shared" si="117"/>
        <v>0</v>
      </c>
      <c r="AC531" s="198"/>
      <c r="AD531" s="175">
        <f t="shared" si="112"/>
        <v>0.65869662014299424</v>
      </c>
      <c r="AE531" s="176"/>
      <c r="AF531" s="200">
        <v>67</v>
      </c>
      <c r="AG531" s="229">
        <f t="shared" si="105"/>
        <v>1</v>
      </c>
      <c r="AH531" s="230">
        <v>1</v>
      </c>
      <c r="AI531" s="230">
        <v>0</v>
      </c>
      <c r="AJ531" s="238">
        <f t="shared" si="106"/>
        <v>1</v>
      </c>
      <c r="AK531" s="192">
        <v>1</v>
      </c>
      <c r="AL531" s="192">
        <v>0</v>
      </c>
      <c r="AM531" s="219">
        <f t="shared" si="109"/>
        <v>0</v>
      </c>
      <c r="AN531" s="179">
        <f t="shared" si="110"/>
        <v>0</v>
      </c>
      <c r="AO531" s="180"/>
      <c r="AP531" s="777">
        <f t="shared" si="104"/>
        <v>3.4026555020218741</v>
      </c>
      <c r="AQ531" s="245">
        <f>12163792+1411411.875</f>
        <v>13575203.875</v>
      </c>
      <c r="AR531" s="132"/>
      <c r="AS531" s="132">
        <v>88234.6328125</v>
      </c>
      <c r="AT531" s="132">
        <v>187588.03125</v>
      </c>
      <c r="AU531" s="132">
        <v>452371.625</v>
      </c>
      <c r="AV531" s="132">
        <v>743916.375</v>
      </c>
      <c r="AW531" s="132">
        <v>81431.953125</v>
      </c>
      <c r="AX531" s="132">
        <v>1927193.1251369617</v>
      </c>
      <c r="AY531" s="188"/>
      <c r="AZ531" s="132"/>
      <c r="BA531" s="132">
        <v>83240</v>
      </c>
      <c r="BB531" s="132">
        <v>89810</v>
      </c>
      <c r="BC531" s="132">
        <v>45290</v>
      </c>
      <c r="BD531" s="132">
        <v>109669</v>
      </c>
      <c r="BE531" s="132">
        <v>172944</v>
      </c>
      <c r="BF531" s="132">
        <v>252351.68493150684</v>
      </c>
      <c r="BG531" s="132">
        <v>215395</v>
      </c>
      <c r="BH531" s="132">
        <v>91628</v>
      </c>
      <c r="BI531" s="132">
        <v>172172</v>
      </c>
      <c r="BJ531" s="132"/>
      <c r="BK531" s="132"/>
      <c r="BL531" s="132"/>
      <c r="BM531" s="132"/>
      <c r="BN531" s="132"/>
      <c r="BO531" s="157">
        <v>0.74122779846191411</v>
      </c>
      <c r="BP531" s="202">
        <v>18017380</v>
      </c>
      <c r="BQ531" s="132">
        <v>18205994</v>
      </c>
      <c r="BR531" s="132">
        <v>0</v>
      </c>
      <c r="BS531" s="132"/>
      <c r="BT531" s="132"/>
      <c r="BU531" s="132">
        <v>16889152</v>
      </c>
      <c r="BV531" s="132"/>
      <c r="BW531" s="132"/>
      <c r="BX531" s="132"/>
      <c r="BY531" s="132">
        <v>2601292</v>
      </c>
      <c r="BZ531" s="132">
        <v>0</v>
      </c>
      <c r="CA531" s="190">
        <v>0.67368331909179691</v>
      </c>
      <c r="CB531" s="185">
        <v>58.25</v>
      </c>
      <c r="CC531" s="185">
        <v>3655354.5174966729</v>
      </c>
      <c r="CD531" s="185">
        <v>59.782901763916016</v>
      </c>
      <c r="CE531" s="185">
        <v>3924461.7336119469</v>
      </c>
      <c r="CF531" s="185">
        <v>3293286.2169242571</v>
      </c>
      <c r="CG531" s="185">
        <v>2530254.6458134064</v>
      </c>
      <c r="CH531" s="185">
        <v>2514912.882774468</v>
      </c>
      <c r="CI531" s="195">
        <v>5378539.7711461484</v>
      </c>
      <c r="CJ531" s="185">
        <v>4951710.1933298642</v>
      </c>
      <c r="CK531" s="185">
        <v>2537201.25</v>
      </c>
      <c r="CL531" s="185">
        <v>0.5</v>
      </c>
      <c r="CM531" s="185">
        <v>2</v>
      </c>
      <c r="CN531" s="185">
        <v>676.0344827586207</v>
      </c>
      <c r="CO531" s="185">
        <v>71232760</v>
      </c>
      <c r="CP531" s="186">
        <v>106.591552734375</v>
      </c>
      <c r="CQ531" s="185">
        <v>4452.08984375</v>
      </c>
      <c r="CR531" s="232">
        <v>9761.537109375</v>
      </c>
      <c r="CS531" s="185">
        <v>30873</v>
      </c>
      <c r="CT531" s="185">
        <v>1558.1138916015625</v>
      </c>
      <c r="CU531" s="185">
        <v>4355.37353515625</v>
      </c>
      <c r="CV531" s="185">
        <v>380486.63283865532</v>
      </c>
      <c r="CW531" s="233">
        <v>133.36000000000001</v>
      </c>
      <c r="CX531" s="186">
        <v>6260909.9885917734</v>
      </c>
    </row>
    <row r="532" spans="1:102">
      <c r="A532" s="587">
        <f t="shared" si="103"/>
        <v>42528.291666608799</v>
      </c>
      <c r="B532" s="166"/>
      <c r="C532" s="185">
        <v>28743</v>
      </c>
      <c r="D532" s="161"/>
      <c r="E532" s="133">
        <f t="shared" si="113"/>
        <v>29145.397887749539</v>
      </c>
      <c r="F532" s="134">
        <v>2.7</v>
      </c>
      <c r="G532" s="185">
        <v>489</v>
      </c>
      <c r="H532" s="161"/>
      <c r="I532" s="135">
        <f t="shared" si="114"/>
        <v>409.61956961559684</v>
      </c>
      <c r="J532" s="136">
        <v>7.4999999999999997E-2</v>
      </c>
      <c r="K532" s="185"/>
      <c r="L532" s="185"/>
      <c r="M532" s="135">
        <f t="shared" si="115"/>
        <v>1.8347618171785911</v>
      </c>
      <c r="N532" s="191"/>
      <c r="O532" s="185">
        <v>32281.128381798022</v>
      </c>
      <c r="P532" s="161"/>
      <c r="Q532" s="214">
        <f t="shared" si="107"/>
        <v>43225.617053132104</v>
      </c>
      <c r="R532" s="185">
        <v>34122.792544295073</v>
      </c>
      <c r="S532" s="192"/>
      <c r="T532" s="139">
        <f t="shared" si="98"/>
        <v>0</v>
      </c>
      <c r="U532" s="139">
        <f t="shared" si="108"/>
        <v>0</v>
      </c>
      <c r="V532" s="140"/>
      <c r="W532" s="196">
        <f t="shared" si="116"/>
        <v>43225.617053132104</v>
      </c>
      <c r="X532" s="197"/>
      <c r="Y532" s="198"/>
      <c r="Z532" s="172">
        <f t="shared" si="111"/>
        <v>1.3390367443755535</v>
      </c>
      <c r="AA532" s="173"/>
      <c r="AB532" s="199">
        <f t="shared" si="117"/>
        <v>0</v>
      </c>
      <c r="AC532" s="198"/>
      <c r="AD532" s="175">
        <f t="shared" si="112"/>
        <v>0.65869662014299424</v>
      </c>
      <c r="AE532" s="176"/>
      <c r="AF532" s="200">
        <v>67</v>
      </c>
      <c r="AG532" s="229">
        <f t="shared" si="105"/>
        <v>1</v>
      </c>
      <c r="AH532" s="230">
        <v>1</v>
      </c>
      <c r="AI532" s="230">
        <v>0</v>
      </c>
      <c r="AJ532" s="238">
        <f t="shared" si="106"/>
        <v>1</v>
      </c>
      <c r="AK532" s="192">
        <v>1</v>
      </c>
      <c r="AL532" s="192">
        <v>0</v>
      </c>
      <c r="AM532" s="219">
        <f t="shared" si="109"/>
        <v>0</v>
      </c>
      <c r="AN532" s="179">
        <f t="shared" si="110"/>
        <v>0</v>
      </c>
      <c r="AO532" s="180"/>
      <c r="AP532" s="777">
        <f t="shared" si="104"/>
        <v>3.3638945597831089</v>
      </c>
      <c r="AQ532" s="245">
        <f>12163792+1430786</f>
        <v>13594578</v>
      </c>
      <c r="AR532" s="132"/>
      <c r="AS532" s="132">
        <v>88320.390625</v>
      </c>
      <c r="AT532" s="132">
        <v>187904.09375</v>
      </c>
      <c r="AU532" s="132">
        <v>453045.15625</v>
      </c>
      <c r="AV532" s="132">
        <v>745273.5625</v>
      </c>
      <c r="AW532" s="132">
        <v>81551.5390625</v>
      </c>
      <c r="AX532" s="132">
        <v>1928050.0685514333</v>
      </c>
      <c r="AY532" s="188"/>
      <c r="AZ532" s="132"/>
      <c r="BA532" s="132">
        <v>83393</v>
      </c>
      <c r="BB532" s="132">
        <v>89967</v>
      </c>
      <c r="BC532" s="132">
        <v>45368</v>
      </c>
      <c r="BD532" s="132">
        <v>109671</v>
      </c>
      <c r="BE532" s="132">
        <v>173275</v>
      </c>
      <c r="BF532" s="132">
        <v>307424.53424657532</v>
      </c>
      <c r="BG532" s="132">
        <v>215967</v>
      </c>
      <c r="BH532" s="132">
        <v>92015</v>
      </c>
      <c r="BI532" s="132">
        <v>172747</v>
      </c>
      <c r="BJ532" s="132"/>
      <c r="BK532" s="132"/>
      <c r="BL532" s="132"/>
      <c r="BM532" s="132"/>
      <c r="BN532" s="132"/>
      <c r="BO532" s="157">
        <v>0.85971244812011716</v>
      </c>
      <c r="BP532" s="202">
        <v>18046286</v>
      </c>
      <c r="BQ532" s="132">
        <v>18232718</v>
      </c>
      <c r="BR532" s="132">
        <v>0</v>
      </c>
      <c r="BS532" s="132"/>
      <c r="BT532" s="132"/>
      <c r="BU532" s="132">
        <v>16911384</v>
      </c>
      <c r="BV532" s="132"/>
      <c r="BW532" s="132"/>
      <c r="BX532" s="132"/>
      <c r="BY532" s="132">
        <v>2601308</v>
      </c>
      <c r="BZ532" s="132">
        <v>0</v>
      </c>
      <c r="CA532" s="190">
        <v>0.95307861328124999</v>
      </c>
      <c r="CB532" s="185">
        <v>58.25</v>
      </c>
      <c r="CC532" s="185">
        <v>3655692.7054317482</v>
      </c>
      <c r="CD532" s="185">
        <v>55.763355255126953</v>
      </c>
      <c r="CE532" s="185">
        <v>3924993.5345385987</v>
      </c>
      <c r="CF532" s="185">
        <v>3293776.587371177</v>
      </c>
      <c r="CG532" s="185">
        <v>2532674.6934367507</v>
      </c>
      <c r="CH532" s="185">
        <v>2517302.424456344</v>
      </c>
      <c r="CI532" s="195">
        <v>5381003.9245863864</v>
      </c>
      <c r="CJ532" s="185">
        <v>4954230.5163538465</v>
      </c>
      <c r="CK532" s="185">
        <v>2542854.75</v>
      </c>
      <c r="CL532" s="185">
        <v>0.5</v>
      </c>
      <c r="CM532" s="185">
        <v>2</v>
      </c>
      <c r="CN532" s="185">
        <v>676.0344827586207</v>
      </c>
      <c r="CO532" s="185">
        <v>71364424</v>
      </c>
      <c r="CP532" s="186">
        <v>107.48665618896484</v>
      </c>
      <c r="CQ532" s="185">
        <v>4452.08984375</v>
      </c>
      <c r="CR532" s="232">
        <v>9796.5908203125</v>
      </c>
      <c r="CS532" s="185">
        <v>30932</v>
      </c>
      <c r="CT532" s="185">
        <v>1558.1138916015625</v>
      </c>
      <c r="CU532" s="185">
        <v>4355.37353515625</v>
      </c>
      <c r="CV532" s="185">
        <v>380492.13042950357</v>
      </c>
      <c r="CW532" s="233">
        <v>124.98</v>
      </c>
      <c r="CX532" s="186">
        <v>6272228.6921666907</v>
      </c>
    </row>
    <row r="533" spans="1:102">
      <c r="A533" s="587">
        <f t="shared" si="103"/>
        <v>42529.291666608799</v>
      </c>
      <c r="B533" s="166"/>
      <c r="C533" s="185">
        <v>24156</v>
      </c>
      <c r="D533" s="161"/>
      <c r="E533" s="133">
        <f t="shared" si="113"/>
        <v>24494.180544009945</v>
      </c>
      <c r="F533" s="134">
        <v>2.7</v>
      </c>
      <c r="G533" s="185">
        <v>337</v>
      </c>
      <c r="H533" s="161"/>
      <c r="I533" s="135">
        <f t="shared" si="114"/>
        <v>282.29405922383665</v>
      </c>
      <c r="J533" s="136">
        <v>7.4999999999999997E-2</v>
      </c>
      <c r="K533" s="185"/>
      <c r="L533" s="185"/>
      <c r="M533" s="135">
        <f t="shared" si="115"/>
        <v>1.2644473054993561</v>
      </c>
      <c r="N533" s="191"/>
      <c r="O533" s="185">
        <v>31767.891246350831</v>
      </c>
      <c r="P533" s="161"/>
      <c r="Q533" s="214">
        <f t="shared" si="107"/>
        <v>42538.37367019026</v>
      </c>
      <c r="R533" s="185">
        <v>34371.920731888087</v>
      </c>
      <c r="S533" s="192"/>
      <c r="T533" s="139">
        <f t="shared" si="98"/>
        <v>0</v>
      </c>
      <c r="U533" s="139">
        <f t="shared" si="108"/>
        <v>0</v>
      </c>
      <c r="V533" s="140"/>
      <c r="W533" s="196">
        <f t="shared" si="116"/>
        <v>42538.37367019026</v>
      </c>
      <c r="X533" s="197"/>
      <c r="Y533" s="198"/>
      <c r="Z533" s="172">
        <f t="shared" si="111"/>
        <v>1.3390367443755535</v>
      </c>
      <c r="AA533" s="173"/>
      <c r="AB533" s="199">
        <f t="shared" si="117"/>
        <v>0</v>
      </c>
      <c r="AC533" s="198"/>
      <c r="AD533" s="175">
        <f t="shared" si="112"/>
        <v>0.65869662014299424</v>
      </c>
      <c r="AE533" s="176"/>
      <c r="AF533" s="200">
        <v>67</v>
      </c>
      <c r="AG533" s="229">
        <f t="shared" si="105"/>
        <v>1</v>
      </c>
      <c r="AH533" s="230">
        <v>1</v>
      </c>
      <c r="AI533" s="230">
        <v>0</v>
      </c>
      <c r="AJ533" s="238">
        <f t="shared" si="106"/>
        <v>1</v>
      </c>
      <c r="AK533" s="192">
        <v>1</v>
      </c>
      <c r="AL533" s="192">
        <v>0</v>
      </c>
      <c r="AM533" s="219">
        <f t="shared" si="109"/>
        <v>0</v>
      </c>
      <c r="AN533" s="179">
        <f t="shared" si="110"/>
        <v>0</v>
      </c>
      <c r="AO533" s="180"/>
      <c r="AP533" s="777">
        <f t="shared" si="104"/>
        <v>3.328504081196582</v>
      </c>
      <c r="AQ533" s="245">
        <f>12163792+1436982.875</f>
        <v>13600774.875</v>
      </c>
      <c r="AR533" s="132"/>
      <c r="AS533" s="132">
        <v>88437.7578125</v>
      </c>
      <c r="AT533" s="132">
        <v>188363.5</v>
      </c>
      <c r="AU533" s="132">
        <v>453894.09375</v>
      </c>
      <c r="AV533" s="132">
        <v>746801.875</v>
      </c>
      <c r="AW533" s="132">
        <v>81704.390625</v>
      </c>
      <c r="AX533" s="132">
        <v>1928674.8279982973</v>
      </c>
      <c r="AY533" s="188"/>
      <c r="AZ533" s="132"/>
      <c r="BA533" s="132">
        <v>83827</v>
      </c>
      <c r="BB533" s="132">
        <v>90428</v>
      </c>
      <c r="BC533" s="132">
        <v>45604</v>
      </c>
      <c r="BD533" s="132">
        <v>110156</v>
      </c>
      <c r="BE533" s="132">
        <v>174222</v>
      </c>
      <c r="BF533" s="132">
        <v>380855.8</v>
      </c>
      <c r="BG533" s="132">
        <v>217509</v>
      </c>
      <c r="BH533" s="132">
        <v>93011</v>
      </c>
      <c r="BI533" s="132">
        <v>174178</v>
      </c>
      <c r="BJ533" s="132"/>
      <c r="BK533" s="132"/>
      <c r="BL533" s="132"/>
      <c r="BM533" s="132"/>
      <c r="BN533" s="132"/>
      <c r="BO533" s="157">
        <v>0.80769256591796879</v>
      </c>
      <c r="BP533" s="202">
        <v>18074544</v>
      </c>
      <c r="BQ533" s="132">
        <v>18258850</v>
      </c>
      <c r="BR533" s="132">
        <v>0</v>
      </c>
      <c r="BS533" s="132"/>
      <c r="BT533" s="132"/>
      <c r="BU533" s="132">
        <v>16936658</v>
      </c>
      <c r="BV533" s="132"/>
      <c r="BW533" s="132"/>
      <c r="BX533" s="132"/>
      <c r="BY533" s="132">
        <v>2601323.25</v>
      </c>
      <c r="BZ533" s="132">
        <v>0</v>
      </c>
      <c r="CA533" s="190">
        <v>0.98709609985351565</v>
      </c>
      <c r="CB533" s="185">
        <v>58.25</v>
      </c>
      <c r="CC533" s="185">
        <v>3656169.6184550612</v>
      </c>
      <c r="CD533" s="185">
        <v>48.67742919921875</v>
      </c>
      <c r="CE533" s="185">
        <v>3925761.4083208633</v>
      </c>
      <c r="CF533" s="185">
        <v>3294479.5557634435</v>
      </c>
      <c r="CG533" s="185">
        <v>2539318.3310292019</v>
      </c>
      <c r="CH533" s="185">
        <v>2523911.1630965229</v>
      </c>
      <c r="CI533" s="195">
        <v>5387509.6971932054</v>
      </c>
      <c r="CJ533" s="185">
        <v>4960622.8549696244</v>
      </c>
      <c r="CK533" s="185">
        <v>2548819.5</v>
      </c>
      <c r="CL533" s="185">
        <v>0.5</v>
      </c>
      <c r="CM533" s="185">
        <v>2</v>
      </c>
      <c r="CN533" s="185">
        <v>676.0344827586207</v>
      </c>
      <c r="CO533" s="185">
        <v>71509432</v>
      </c>
      <c r="CP533" s="186">
        <v>102.9420166015625</v>
      </c>
      <c r="CQ533" s="185">
        <v>4452.08984375</v>
      </c>
      <c r="CR533" s="232">
        <v>9811.5322265625</v>
      </c>
      <c r="CS533" s="185">
        <v>30997</v>
      </c>
      <c r="CT533" s="185">
        <v>1558.1138916015625</v>
      </c>
      <c r="CU533" s="185">
        <v>4355.37353515625</v>
      </c>
      <c r="CV533" s="185">
        <v>380496.28197520616</v>
      </c>
      <c r="CW533" s="233">
        <v>124.98</v>
      </c>
      <c r="CX533" s="186">
        <v>6281021.6707600337</v>
      </c>
    </row>
    <row r="534" spans="1:102">
      <c r="A534" s="587">
        <f t="shared" si="103"/>
        <v>42530.291666608799</v>
      </c>
      <c r="B534" s="166"/>
      <c r="C534" s="185">
        <v>41680</v>
      </c>
      <c r="D534" s="161"/>
      <c r="E534" s="133">
        <f t="shared" si="113"/>
        <v>42263.514036857698</v>
      </c>
      <c r="F534" s="134">
        <v>2.7</v>
      </c>
      <c r="G534" s="185">
        <v>346</v>
      </c>
      <c r="H534" s="161"/>
      <c r="I534" s="135">
        <f t="shared" si="114"/>
        <v>289.83306970755933</v>
      </c>
      <c r="J534" s="136">
        <v>7.4999999999999997E-2</v>
      </c>
      <c r="K534" s="185"/>
      <c r="L534" s="185"/>
      <c r="M534" s="135">
        <f t="shared" si="115"/>
        <v>1.2982159279014163</v>
      </c>
      <c r="N534" s="191"/>
      <c r="O534" s="185">
        <v>30269.616596464242</v>
      </c>
      <c r="P534" s="161"/>
      <c r="Q534" s="214">
        <f t="shared" si="107"/>
        <v>40532.128860825702</v>
      </c>
      <c r="R534" s="185">
        <v>35938.915387361296</v>
      </c>
      <c r="S534" s="192"/>
      <c r="T534" s="139">
        <f t="shared" si="98"/>
        <v>1440.2538903965396</v>
      </c>
      <c r="U534" s="139">
        <f t="shared" si="108"/>
        <v>948.69036975199913</v>
      </c>
      <c r="V534" s="140"/>
      <c r="W534" s="196">
        <f t="shared" si="116"/>
        <v>41138.774403388205</v>
      </c>
      <c r="X534" s="197"/>
      <c r="Y534" s="198"/>
      <c r="Z534" s="172">
        <f t="shared" si="111"/>
        <v>1.3390367443755535</v>
      </c>
      <c r="AA534" s="173"/>
      <c r="AB534" s="199">
        <f t="shared" si="117"/>
        <v>342.04482718949629</v>
      </c>
      <c r="AC534" s="198"/>
      <c r="AD534" s="175">
        <f t="shared" si="112"/>
        <v>0.65869662014299424</v>
      </c>
      <c r="AE534" s="176"/>
      <c r="AF534" s="200">
        <v>67</v>
      </c>
      <c r="AG534" s="229">
        <f t="shared" si="105"/>
        <v>94</v>
      </c>
      <c r="AH534" s="230"/>
      <c r="AI534" s="230">
        <v>94</v>
      </c>
      <c r="AJ534" s="238">
        <f t="shared" si="106"/>
        <v>53</v>
      </c>
      <c r="AK534" s="192"/>
      <c r="AL534" s="192">
        <v>53</v>
      </c>
      <c r="AM534" s="219">
        <f t="shared" si="109"/>
        <v>606.6455425625029</v>
      </c>
      <c r="AN534" s="179">
        <f t="shared" si="110"/>
        <v>342.04482718949629</v>
      </c>
      <c r="AO534" s="180"/>
      <c r="AP534" s="777">
        <f t="shared" si="104"/>
        <v>3.296484066262293</v>
      </c>
      <c r="AQ534" s="245">
        <f>12163792+1453693.625</f>
        <v>13617485.625</v>
      </c>
      <c r="AR534" s="132"/>
      <c r="AS534" s="132">
        <v>88549.3125</v>
      </c>
      <c r="AT534" s="132">
        <v>188809.1875</v>
      </c>
      <c r="AU534" s="132">
        <v>454715.59375</v>
      </c>
      <c r="AV534" s="132">
        <v>748285.875</v>
      </c>
      <c r="AW534" s="132">
        <v>81847.4765625</v>
      </c>
      <c r="AX534" s="132">
        <v>1929297.4780810105</v>
      </c>
      <c r="AY534" s="188"/>
      <c r="AZ534" s="132"/>
      <c r="BA534" s="132">
        <v>84247.959000000003</v>
      </c>
      <c r="BB534" s="132">
        <v>90870.797000000006</v>
      </c>
      <c r="BC534" s="132">
        <v>45833.125999999997</v>
      </c>
      <c r="BD534" s="132">
        <v>110622</v>
      </c>
      <c r="BE534" s="132">
        <v>175144</v>
      </c>
      <c r="BF534" s="132">
        <v>461842.3</v>
      </c>
      <c r="BG534" s="132">
        <v>219013</v>
      </c>
      <c r="BH534" s="132">
        <v>94000</v>
      </c>
      <c r="BI534" s="132">
        <v>175564</v>
      </c>
      <c r="BJ534" s="132"/>
      <c r="BK534" s="132"/>
      <c r="BL534" s="132"/>
      <c r="BM534" s="132"/>
      <c r="BN534" s="132"/>
      <c r="BO534" s="157">
        <v>0.8800555419921875</v>
      </c>
      <c r="BP534" s="202">
        <v>18099374</v>
      </c>
      <c r="BQ534" s="132">
        <v>18281582</v>
      </c>
      <c r="BR534" s="132">
        <v>0</v>
      </c>
      <c r="BS534" s="132"/>
      <c r="BT534" s="132"/>
      <c r="BU534" s="132">
        <v>16959350</v>
      </c>
      <c r="BV534" s="132"/>
      <c r="BW534" s="132"/>
      <c r="BX534" s="132"/>
      <c r="BY534" s="132">
        <v>2601438.5</v>
      </c>
      <c r="BZ534" s="132">
        <v>0</v>
      </c>
      <c r="CA534" s="190">
        <v>0.95621040344238284</v>
      </c>
      <c r="CB534" s="185">
        <v>58.25</v>
      </c>
      <c r="CC534" s="185">
        <v>3661619.1510424344</v>
      </c>
      <c r="CD534" s="185">
        <v>59.140262603759766</v>
      </c>
      <c r="CE534" s="185">
        <v>3931547.7397512393</v>
      </c>
      <c r="CF534" s="185">
        <v>3300227.8248826065</v>
      </c>
      <c r="CG534" s="185">
        <v>2547185.064255775</v>
      </c>
      <c r="CH534" s="185">
        <v>2531772.2940686923</v>
      </c>
      <c r="CI534" s="195">
        <v>5398631.4923534086</v>
      </c>
      <c r="CJ534" s="185">
        <v>4972098.6835213378</v>
      </c>
      <c r="CK534" s="185">
        <v>2557545.5</v>
      </c>
      <c r="CL534" s="185">
        <v>0.5</v>
      </c>
      <c r="CM534" s="185">
        <v>2</v>
      </c>
      <c r="CN534" s="185">
        <v>676.0344827586207</v>
      </c>
      <c r="CO534" s="185">
        <v>71647816</v>
      </c>
      <c r="CP534" s="186">
        <v>103.092529296875</v>
      </c>
      <c r="CQ534" s="185">
        <v>4452.08984375</v>
      </c>
      <c r="CR534" s="232">
        <v>9844.162109375</v>
      </c>
      <c r="CS534" s="185">
        <v>31059</v>
      </c>
      <c r="CT534" s="185">
        <v>1558.1138916015625</v>
      </c>
      <c r="CU534" s="185">
        <v>4355.37353515625</v>
      </c>
      <c r="CV534" s="185">
        <v>380502.06190503662</v>
      </c>
      <c r="CW534" s="233">
        <v>124.98</v>
      </c>
      <c r="CX534" s="186">
        <v>6293392.0224641962</v>
      </c>
    </row>
    <row r="535" spans="1:102">
      <c r="A535" s="587">
        <f t="shared" si="103"/>
        <v>42531.291666608799</v>
      </c>
      <c r="B535" s="166"/>
      <c r="C535" s="185">
        <v>48611</v>
      </c>
      <c r="D535" s="161"/>
      <c r="E535" s="133">
        <f t="shared" si="113"/>
        <v>49291.54704524207</v>
      </c>
      <c r="F535" s="134">
        <v>2.7</v>
      </c>
      <c r="G535" s="185">
        <v>1233</v>
      </c>
      <c r="H535" s="161"/>
      <c r="I535" s="135">
        <f t="shared" si="114"/>
        <v>1032.8444362700018</v>
      </c>
      <c r="J535" s="136">
        <v>7.4999999999999997E-2</v>
      </c>
      <c r="K535" s="185"/>
      <c r="L535" s="185"/>
      <c r="M535" s="135">
        <f t="shared" si="115"/>
        <v>4.6263012690822141</v>
      </c>
      <c r="N535" s="191"/>
      <c r="O535" s="185">
        <v>33233.342081775896</v>
      </c>
      <c r="P535" s="161"/>
      <c r="Q535" s="214">
        <f t="shared" si="107"/>
        <v>44500.666185900278</v>
      </c>
      <c r="R535" s="185">
        <v>31825.713527263568</v>
      </c>
      <c r="S535" s="192"/>
      <c r="T535" s="139">
        <f t="shared" si="98"/>
        <v>3753.4101218027063</v>
      </c>
      <c r="U535" s="139">
        <f t="shared" si="108"/>
        <v>2472.358561241947</v>
      </c>
      <c r="V535" s="140"/>
      <c r="W535" s="196">
        <f t="shared" si="116"/>
        <v>46338.099980441955</v>
      </c>
      <c r="X535" s="197"/>
      <c r="Y535" s="198"/>
      <c r="Z535" s="172">
        <f t="shared" si="111"/>
        <v>1.3390367443755535</v>
      </c>
      <c r="AA535" s="173"/>
      <c r="AB535" s="199">
        <f t="shared" si="117"/>
        <v>634.92476670026645</v>
      </c>
      <c r="AC535" s="198"/>
      <c r="AD535" s="175">
        <f t="shared" si="112"/>
        <v>0.65869662014299424</v>
      </c>
      <c r="AE535" s="176"/>
      <c r="AF535" s="200">
        <v>67</v>
      </c>
      <c r="AG535" s="229">
        <f t="shared" si="105"/>
        <v>191</v>
      </c>
      <c r="AH535" s="230">
        <v>135</v>
      </c>
      <c r="AI535" s="230">
        <v>56</v>
      </c>
      <c r="AJ535" s="238">
        <f t="shared" si="106"/>
        <v>66</v>
      </c>
      <c r="AK535" s="192">
        <v>48</v>
      </c>
      <c r="AL535" s="192">
        <v>18</v>
      </c>
      <c r="AM535" s="219">
        <f t="shared" si="109"/>
        <v>1837.4337945416803</v>
      </c>
      <c r="AN535" s="179">
        <f t="shared" si="110"/>
        <v>634.92476670026645</v>
      </c>
      <c r="AO535" s="180"/>
      <c r="AP535" s="777">
        <f t="shared" si="104"/>
        <v>3.2678345149802417</v>
      </c>
      <c r="AQ535" s="245">
        <f>12163792+1467951.375</f>
        <v>13631743.375</v>
      </c>
      <c r="AR535" s="132"/>
      <c r="AS535" s="132">
        <v>88659.484375</v>
      </c>
      <c r="AT535" s="132">
        <v>189249.703125</v>
      </c>
      <c r="AU535" s="132">
        <v>455526.34375</v>
      </c>
      <c r="AV535" s="132">
        <v>749755.875</v>
      </c>
      <c r="AW535" s="132">
        <v>81989.2109375</v>
      </c>
      <c r="AX535" s="132">
        <v>1929919.3847900662</v>
      </c>
      <c r="AY535" s="188"/>
      <c r="AZ535" s="132"/>
      <c r="BA535" s="132">
        <v>84629.827999999994</v>
      </c>
      <c r="BB535" s="132">
        <v>91272.383000000002</v>
      </c>
      <c r="BC535" s="132">
        <v>46041.54</v>
      </c>
      <c r="BD535" s="132">
        <v>111049</v>
      </c>
      <c r="BE535" s="132">
        <v>175983</v>
      </c>
      <c r="BF535" s="132">
        <v>534915.9</v>
      </c>
      <c r="BG535" s="132">
        <v>220359</v>
      </c>
      <c r="BH535" s="132">
        <v>94874</v>
      </c>
      <c r="BI535" s="132">
        <v>176787</v>
      </c>
      <c r="BJ535" s="132"/>
      <c r="BK535" s="132"/>
      <c r="BL535" s="132"/>
      <c r="BM535" s="132"/>
      <c r="BN535" s="132"/>
      <c r="BO535" s="157">
        <v>0.82645881652832032</v>
      </c>
      <c r="BP535" s="202">
        <v>18128310</v>
      </c>
      <c r="BQ535" s="132">
        <v>18308420</v>
      </c>
      <c r="BR535" s="132">
        <v>0</v>
      </c>
      <c r="BS535" s="132"/>
      <c r="BT535" s="132"/>
      <c r="BU535" s="132">
        <v>16985522</v>
      </c>
      <c r="BV535" s="132"/>
      <c r="BW535" s="132"/>
      <c r="BX535" s="132"/>
      <c r="BY535" s="132">
        <v>2603608.75</v>
      </c>
      <c r="BZ535" s="132">
        <v>0</v>
      </c>
      <c r="CA535" s="190">
        <v>0.98178123474121093</v>
      </c>
      <c r="CB535" s="185">
        <v>69.2102</v>
      </c>
      <c r="CC535" s="185">
        <v>3669741.4926496418</v>
      </c>
      <c r="CD535" s="185">
        <v>52.237163543701172</v>
      </c>
      <c r="CE535" s="185">
        <v>3940088.8748926953</v>
      </c>
      <c r="CF535" s="185">
        <v>3308786.3395812968</v>
      </c>
      <c r="CG535" s="185">
        <v>2553747.1021507885</v>
      </c>
      <c r="CH535" s="185">
        <v>2538301.431461886</v>
      </c>
      <c r="CI535" s="195">
        <v>5410670.0234527737</v>
      </c>
      <c r="CJ535" s="185">
        <v>4984422.8660672978</v>
      </c>
      <c r="CK535" s="185">
        <v>2564528.25</v>
      </c>
      <c r="CL535" s="185">
        <v>0.5</v>
      </c>
      <c r="CM535" s="185">
        <v>2</v>
      </c>
      <c r="CN535" s="185">
        <v>676.0344827586207</v>
      </c>
      <c r="CO535" s="185">
        <v>71816288</v>
      </c>
      <c r="CP535" s="186">
        <v>99.312705993652344</v>
      </c>
      <c r="CQ535" s="185">
        <v>4452.08984375</v>
      </c>
      <c r="CR535" s="232">
        <v>9884.1708984375</v>
      </c>
      <c r="CS535" s="185">
        <v>31119</v>
      </c>
      <c r="CT535" s="185">
        <v>1558.1138916015625</v>
      </c>
      <c r="CU535" s="185">
        <v>4355.37353515625</v>
      </c>
      <c r="CV535" s="185">
        <v>380512.47108229453</v>
      </c>
      <c r="CW535" s="233">
        <v>133.36089999999999</v>
      </c>
      <c r="CX535" s="186">
        <v>6303923.1192276049</v>
      </c>
    </row>
    <row r="536" spans="1:102">
      <c r="A536" s="587">
        <f t="shared" si="103"/>
        <v>42532.291666608799</v>
      </c>
      <c r="B536" s="166"/>
      <c r="C536" s="185">
        <v>74081</v>
      </c>
      <c r="D536" s="161"/>
      <c r="E536" s="133">
        <f t="shared" si="113"/>
        <v>75118.123401258519</v>
      </c>
      <c r="F536" s="134">
        <v>2.7</v>
      </c>
      <c r="G536" s="185">
        <v>863</v>
      </c>
      <c r="H536" s="161"/>
      <c r="I536" s="135">
        <f t="shared" si="114"/>
        <v>722.90733860584885</v>
      </c>
      <c r="J536" s="136">
        <v>7.4999999999999997E-2</v>
      </c>
      <c r="K536" s="185"/>
      <c r="L536" s="185"/>
      <c r="M536" s="135">
        <f t="shared" si="115"/>
        <v>3.2380356814419717</v>
      </c>
      <c r="N536" s="191"/>
      <c r="O536" s="185">
        <v>39771.173052174912</v>
      </c>
      <c r="P536" s="161"/>
      <c r="Q536" s="214">
        <f t="shared" si="107"/>
        <v>53255.062083781042</v>
      </c>
      <c r="R536" s="185">
        <v>43109.416112816871</v>
      </c>
      <c r="S536" s="192"/>
      <c r="T536" s="139">
        <f t="shared" si="98"/>
        <v>21136.915943190194</v>
      </c>
      <c r="U536" s="139">
        <f t="shared" si="108"/>
        <v>13922.81509202595</v>
      </c>
      <c r="V536" s="140"/>
      <c r="W536" s="196">
        <f t="shared" si="116"/>
        <v>63234.222654666635</v>
      </c>
      <c r="X536" s="197"/>
      <c r="Y536" s="198"/>
      <c r="Z536" s="172">
        <f t="shared" si="111"/>
        <v>1.3390367443755535</v>
      </c>
      <c r="AA536" s="173"/>
      <c r="AB536" s="199">
        <f t="shared" si="117"/>
        <v>3943.6545211403554</v>
      </c>
      <c r="AC536" s="198"/>
      <c r="AD536" s="175">
        <f t="shared" si="112"/>
        <v>0.65869662014299424</v>
      </c>
      <c r="AE536" s="176"/>
      <c r="AF536" s="200">
        <v>67</v>
      </c>
      <c r="AG536" s="229">
        <f t="shared" si="105"/>
        <v>291</v>
      </c>
      <c r="AH536" s="230">
        <v>146</v>
      </c>
      <c r="AI536" s="230">
        <v>145</v>
      </c>
      <c r="AJ536" s="238">
        <f t="shared" si="106"/>
        <v>115</v>
      </c>
      <c r="AK536" s="192">
        <v>60</v>
      </c>
      <c r="AL536" s="192">
        <v>55</v>
      </c>
      <c r="AM536" s="219">
        <f t="shared" si="109"/>
        <v>9979.160570885595</v>
      </c>
      <c r="AN536" s="179">
        <f t="shared" si="110"/>
        <v>3943.6545211403554</v>
      </c>
      <c r="AO536" s="180"/>
      <c r="AP536" s="777">
        <f t="shared" si="104"/>
        <v>3.2425554273504282</v>
      </c>
      <c r="AQ536" s="245">
        <f>12163792+1496350.5</f>
        <v>13660142.5</v>
      </c>
      <c r="AR536" s="132"/>
      <c r="AS536" s="132">
        <v>88769.046875</v>
      </c>
      <c r="AT536" s="132">
        <v>189687.1875</v>
      </c>
      <c r="AU536" s="132">
        <v>456330.46875</v>
      </c>
      <c r="AV536" s="132">
        <v>751218.6875</v>
      </c>
      <c r="AW536" s="132">
        <v>82129.828125</v>
      </c>
      <c r="AX536" s="132">
        <v>1930541.1178639543</v>
      </c>
      <c r="AY536" s="188"/>
      <c r="AZ536" s="132"/>
      <c r="BA536" s="132">
        <v>85008.544999999998</v>
      </c>
      <c r="BB536" s="132">
        <v>91670.514999999999</v>
      </c>
      <c r="BC536" s="132">
        <v>46249.381999999998</v>
      </c>
      <c r="BD536" s="132">
        <v>111472</v>
      </c>
      <c r="BE536" s="132">
        <v>176817</v>
      </c>
      <c r="BF536" s="132">
        <v>607250.5</v>
      </c>
      <c r="BG536" s="132">
        <v>221696</v>
      </c>
      <c r="BH536" s="132">
        <v>95742</v>
      </c>
      <c r="BI536" s="132">
        <v>177997</v>
      </c>
      <c r="BJ536" s="132"/>
      <c r="BK536" s="132"/>
      <c r="BL536" s="132"/>
      <c r="BM536" s="132"/>
      <c r="BN536" s="132"/>
      <c r="BO536" s="157">
        <v>0.83797317504882818</v>
      </c>
      <c r="BP536" s="202">
        <v>18167840</v>
      </c>
      <c r="BQ536" s="132">
        <v>18344920</v>
      </c>
      <c r="BR536" s="132">
        <v>0</v>
      </c>
      <c r="BS536" s="132"/>
      <c r="BT536" s="132"/>
      <c r="BU536" s="132">
        <v>17022054</v>
      </c>
      <c r="BV536" s="132"/>
      <c r="BW536" s="132"/>
      <c r="BX536" s="132"/>
      <c r="BY536" s="132">
        <v>2610522.25</v>
      </c>
      <c r="BZ536" s="132">
        <v>0</v>
      </c>
      <c r="CA536" s="190">
        <v>0.98098106384277339</v>
      </c>
      <c r="CB536" s="185">
        <v>58.2455</v>
      </c>
      <c r="CC536" s="185">
        <v>3676522.4228604664</v>
      </c>
      <c r="CD536" s="185">
        <v>57.12530517578125</v>
      </c>
      <c r="CE536" s="185">
        <v>3947261.9909506026</v>
      </c>
      <c r="CF536" s="185">
        <v>3315988.2973112925</v>
      </c>
      <c r="CG536" s="185">
        <v>2561061.7948192446</v>
      </c>
      <c r="CH536" s="185">
        <v>2545577.5351132508</v>
      </c>
      <c r="CI536" s="195">
        <v>5422504.0852429802</v>
      </c>
      <c r="CJ536" s="185">
        <v>4996601.2955972813</v>
      </c>
      <c r="CK536" s="185">
        <v>2570214.5</v>
      </c>
      <c r="CL536" s="185">
        <v>0.5</v>
      </c>
      <c r="CM536" s="185">
        <v>2</v>
      </c>
      <c r="CN536" s="185">
        <v>676.0344827586207</v>
      </c>
      <c r="CO536" s="185">
        <v>72004024</v>
      </c>
      <c r="CP536" s="186">
        <v>110.31890869140625</v>
      </c>
      <c r="CQ536" s="185">
        <v>4452.08984375</v>
      </c>
      <c r="CR536" s="232">
        <v>9923.5869140625</v>
      </c>
      <c r="CS536" s="185">
        <v>31179</v>
      </c>
      <c r="CT536" s="185">
        <v>1558.1138916015625</v>
      </c>
      <c r="CU536" s="185">
        <v>4355.37353515625</v>
      </c>
      <c r="CV536" s="185">
        <v>380524.57074821735</v>
      </c>
      <c r="CW536" s="233">
        <v>124.9759</v>
      </c>
      <c r="CX536" s="186">
        <v>6312679.9036400886</v>
      </c>
    </row>
    <row r="537" spans="1:102">
      <c r="A537" s="587">
        <f t="shared" si="103"/>
        <v>42533.291666608799</v>
      </c>
      <c r="B537" s="166"/>
      <c r="C537" s="185">
        <v>53389</v>
      </c>
      <c r="D537" s="161"/>
      <c r="E537" s="133">
        <f t="shared" si="113"/>
        <v>54136.438361655368</v>
      </c>
      <c r="F537" s="134">
        <v>2.7</v>
      </c>
      <c r="G537" s="185">
        <v>878</v>
      </c>
      <c r="H537" s="161"/>
      <c r="I537" s="135">
        <f t="shared" si="114"/>
        <v>735.47235607871983</v>
      </c>
      <c r="J537" s="136">
        <v>7.4999999999999997E-2</v>
      </c>
      <c r="K537" s="185"/>
      <c r="L537" s="185"/>
      <c r="M537" s="135">
        <f t="shared" si="115"/>
        <v>3.2943167187787381</v>
      </c>
      <c r="N537" s="191"/>
      <c r="O537" s="185">
        <v>33095.650162522114</v>
      </c>
      <c r="P537" s="161"/>
      <c r="Q537" s="214">
        <f t="shared" si="107"/>
        <v>44316.291646615871</v>
      </c>
      <c r="R537" s="185">
        <v>34241.244083081598</v>
      </c>
      <c r="S537" s="192"/>
      <c r="T537" s="139">
        <f t="shared" si="98"/>
        <v>9081.3800422420027</v>
      </c>
      <c r="U537" s="139">
        <f t="shared" si="108"/>
        <v>5981.8743400588492</v>
      </c>
      <c r="V537" s="140"/>
      <c r="W537" s="196">
        <f t="shared" si="116"/>
        <v>47982.601726006782</v>
      </c>
      <c r="X537" s="197"/>
      <c r="Y537" s="198"/>
      <c r="Z537" s="172">
        <f t="shared" si="111"/>
        <v>1.3390367443755535</v>
      </c>
      <c r="AA537" s="173"/>
      <c r="AB537" s="199">
        <f t="shared" si="117"/>
        <v>2315.5642606679417</v>
      </c>
      <c r="AC537" s="198"/>
      <c r="AD537" s="175">
        <f t="shared" si="112"/>
        <v>0.65869662014299424</v>
      </c>
      <c r="AE537" s="176"/>
      <c r="AF537" s="200">
        <v>67</v>
      </c>
      <c r="AG537" s="229">
        <f t="shared" si="105"/>
        <v>190</v>
      </c>
      <c r="AH537" s="230">
        <v>88</v>
      </c>
      <c r="AI537" s="230">
        <v>102</v>
      </c>
      <c r="AJ537" s="238">
        <f t="shared" si="106"/>
        <v>120</v>
      </c>
      <c r="AK537" s="192">
        <v>60</v>
      </c>
      <c r="AL537" s="192">
        <v>60</v>
      </c>
      <c r="AM537" s="219">
        <f t="shared" si="109"/>
        <v>3666.310079390908</v>
      </c>
      <c r="AN537" s="179">
        <f t="shared" si="110"/>
        <v>2315.5642606679417</v>
      </c>
      <c r="AO537" s="180"/>
      <c r="AP537" s="777">
        <f t="shared" si="104"/>
        <v>3.220646803372853</v>
      </c>
      <c r="AQ537" s="245">
        <f>12163792+1526619.625</f>
        <v>13690411.625</v>
      </c>
      <c r="AR537" s="132"/>
      <c r="AS537" s="132">
        <v>88878.234375</v>
      </c>
      <c r="AT537" s="132">
        <v>190122.5</v>
      </c>
      <c r="AU537" s="132">
        <v>457129.125</v>
      </c>
      <c r="AV537" s="132">
        <v>752675.4375</v>
      </c>
      <c r="AW537" s="132">
        <v>82268.8515625</v>
      </c>
      <c r="AX537" s="132">
        <v>1931133.5258532655</v>
      </c>
      <c r="AY537" s="188"/>
      <c r="AZ537" s="132"/>
      <c r="BA537" s="132">
        <v>85385.816999999995</v>
      </c>
      <c r="BB537" s="132">
        <v>92066.444000000003</v>
      </c>
      <c r="BC537" s="132">
        <v>46456.68</v>
      </c>
      <c r="BD537" s="132">
        <v>111895</v>
      </c>
      <c r="BE537" s="132">
        <v>177648</v>
      </c>
      <c r="BF537" s="132">
        <v>679099.3</v>
      </c>
      <c r="BG537" s="132">
        <v>223051</v>
      </c>
      <c r="BH537" s="132">
        <v>96616</v>
      </c>
      <c r="BI537" s="132">
        <v>179206</v>
      </c>
      <c r="BJ537" s="132"/>
      <c r="BK537" s="132"/>
      <c r="BL537" s="132"/>
      <c r="BM537" s="132"/>
      <c r="BN537" s="132"/>
      <c r="BO537" s="157">
        <v>0.85376045227050779</v>
      </c>
      <c r="BP537" s="202">
        <v>18216048</v>
      </c>
      <c r="BQ537" s="132">
        <v>18389940</v>
      </c>
      <c r="BR537" s="132">
        <v>0</v>
      </c>
      <c r="BS537" s="132"/>
      <c r="BT537" s="132"/>
      <c r="BU537" s="132">
        <v>17074830</v>
      </c>
      <c r="BV537" s="132"/>
      <c r="BW537" s="132"/>
      <c r="BX537" s="132"/>
      <c r="BY537" s="132">
        <v>2610533.25</v>
      </c>
      <c r="BZ537" s="132">
        <v>0</v>
      </c>
      <c r="CA537" s="190">
        <v>0.60714561462402339</v>
      </c>
      <c r="CB537" s="185">
        <v>48</v>
      </c>
      <c r="CC537" s="185">
        <v>3677449.0992287593</v>
      </c>
      <c r="CD537" s="185">
        <v>50.842945098876953</v>
      </c>
      <c r="CE537" s="185">
        <v>3948438.7199673448</v>
      </c>
      <c r="CF537" s="185">
        <v>3317068.0840284531</v>
      </c>
      <c r="CG537" s="185">
        <v>2569301.8966483511</v>
      </c>
      <c r="CH537" s="185">
        <v>2553777.3317720257</v>
      </c>
      <c r="CI537" s="195">
        <v>5431088.7002091687</v>
      </c>
      <c r="CJ537" s="185">
        <v>5005341.5769776888</v>
      </c>
      <c r="CK537" s="185">
        <v>2575894.25</v>
      </c>
      <c r="CL537" s="185">
        <v>0.5</v>
      </c>
      <c r="CM537" s="185">
        <v>2</v>
      </c>
      <c r="CN537" s="185">
        <v>676.0344827586207</v>
      </c>
      <c r="CO537" s="185">
        <v>72185032</v>
      </c>
      <c r="CP537" s="186">
        <v>108.20439147949219</v>
      </c>
      <c r="CQ537" s="185">
        <v>4452.08984375</v>
      </c>
      <c r="CR537" s="232">
        <v>9959.451171875</v>
      </c>
      <c r="CS537" s="185">
        <v>31240</v>
      </c>
      <c r="CT537" s="185">
        <v>1558.1138916015625</v>
      </c>
      <c r="CU537" s="185">
        <v>4355.37353515625</v>
      </c>
      <c r="CV537" s="185">
        <v>380534.14878254989</v>
      </c>
      <c r="CW537" s="233">
        <v>125</v>
      </c>
      <c r="CX537" s="186">
        <v>6321436.0652746847</v>
      </c>
    </row>
    <row r="538" spans="1:102">
      <c r="A538" s="587">
        <f t="shared" si="103"/>
        <v>42534.291666608799</v>
      </c>
      <c r="B538" s="166"/>
      <c r="C538" s="185">
        <v>63088</v>
      </c>
      <c r="D538" s="161"/>
      <c r="E538" s="133">
        <f t="shared" si="113"/>
        <v>63971.222974022996</v>
      </c>
      <c r="F538" s="134">
        <v>2.7</v>
      </c>
      <c r="G538" s="185">
        <v>952</v>
      </c>
      <c r="H538" s="161"/>
      <c r="I538" s="135">
        <f t="shared" si="114"/>
        <v>797.45977561155053</v>
      </c>
      <c r="J538" s="136">
        <v>7.4999999999999997E-2</v>
      </c>
      <c r="K538" s="185"/>
      <c r="L538" s="185"/>
      <c r="M538" s="135">
        <f t="shared" si="115"/>
        <v>3.5719698363067871</v>
      </c>
      <c r="N538" s="191"/>
      <c r="O538" s="185">
        <v>32633.321194801953</v>
      </c>
      <c r="P538" s="161"/>
      <c r="Q538" s="214">
        <f t="shared" si="107"/>
        <v>43697.216170849359</v>
      </c>
      <c r="R538" s="185">
        <v>34002.527312845159</v>
      </c>
      <c r="S538" s="192"/>
      <c r="T538" s="139">
        <f t="shared" si="98"/>
        <v>19472.97505772578</v>
      </c>
      <c r="U538" s="139">
        <f t="shared" si="108"/>
        <v>12826.7828546528</v>
      </c>
      <c r="V538" s="140"/>
      <c r="W538" s="196">
        <f t="shared" si="116"/>
        <v>51569.104714047498</v>
      </c>
      <c r="X538" s="197"/>
      <c r="Y538" s="198"/>
      <c r="Z538" s="172">
        <f t="shared" si="111"/>
        <v>1.3390367443755535</v>
      </c>
      <c r="AA538" s="173"/>
      <c r="AB538" s="199">
        <f t="shared" si="117"/>
        <v>4954.8943114546646</v>
      </c>
      <c r="AC538" s="198"/>
      <c r="AD538" s="175">
        <f t="shared" si="112"/>
        <v>0.65869662014299424</v>
      </c>
      <c r="AE538" s="176"/>
      <c r="AF538" s="200">
        <v>67</v>
      </c>
      <c r="AG538" s="229">
        <f t="shared" si="105"/>
        <v>197</v>
      </c>
      <c r="AH538" s="230">
        <v>115</v>
      </c>
      <c r="AI538" s="230">
        <v>82</v>
      </c>
      <c r="AJ538" s="238">
        <f t="shared" si="106"/>
        <v>124</v>
      </c>
      <c r="AK538" s="192">
        <v>71</v>
      </c>
      <c r="AL538" s="192">
        <v>53</v>
      </c>
      <c r="AM538" s="219">
        <f t="shared" si="109"/>
        <v>7871.8885431981362</v>
      </c>
      <c r="AN538" s="179">
        <f t="shared" si="110"/>
        <v>4954.8943114546646</v>
      </c>
      <c r="AO538" s="180"/>
      <c r="AP538" s="777">
        <f t="shared" si="104"/>
        <v>3.2021086430475152</v>
      </c>
      <c r="AQ538" s="245">
        <f>12163792+1555548.125</f>
        <v>13719340.125</v>
      </c>
      <c r="AR538" s="132"/>
      <c r="AS538" s="132">
        <v>88986.625</v>
      </c>
      <c r="AT538" s="132">
        <v>190556.21875</v>
      </c>
      <c r="AU538" s="132">
        <v>457926.46875</v>
      </c>
      <c r="AV538" s="132">
        <v>754126.4375</v>
      </c>
      <c r="AW538" s="132">
        <v>82407.0234375</v>
      </c>
      <c r="AX538" s="132">
        <v>1931755.1637952861</v>
      </c>
      <c r="AY538" s="188"/>
      <c r="AZ538" s="132"/>
      <c r="BA538" s="132">
        <v>85762.03</v>
      </c>
      <c r="BB538" s="132">
        <v>92461.514999999999</v>
      </c>
      <c r="BC538" s="132">
        <v>46664.47</v>
      </c>
      <c r="BD538" s="132">
        <v>112318</v>
      </c>
      <c r="BE538" s="132">
        <v>178478</v>
      </c>
      <c r="BF538" s="132">
        <v>750569.9</v>
      </c>
      <c r="BG538" s="132">
        <v>224411</v>
      </c>
      <c r="BH538" s="132">
        <v>97493</v>
      </c>
      <c r="BI538" s="132">
        <v>180415</v>
      </c>
      <c r="BJ538" s="132"/>
      <c r="BK538" s="132"/>
      <c r="BL538" s="132"/>
      <c r="BM538" s="132"/>
      <c r="BN538" s="132"/>
      <c r="BO538" s="157">
        <v>0.83969398498535153</v>
      </c>
      <c r="BP538" s="202">
        <v>18264794</v>
      </c>
      <c r="BQ538" s="132">
        <v>18436660</v>
      </c>
      <c r="BR538" s="132">
        <v>0</v>
      </c>
      <c r="BS538" s="132"/>
      <c r="BT538" s="132"/>
      <c r="BU538" s="132">
        <v>17122176</v>
      </c>
      <c r="BV538" s="132"/>
      <c r="BW538" s="132"/>
      <c r="BX538" s="132"/>
      <c r="BY538" s="132">
        <v>2610543.25</v>
      </c>
      <c r="BZ538" s="132">
        <v>0</v>
      </c>
      <c r="CA538" s="190">
        <v>0.6530622100830078</v>
      </c>
      <c r="CB538" s="185">
        <v>48</v>
      </c>
      <c r="CC538" s="185">
        <v>3677449.0992287593</v>
      </c>
      <c r="CD538" s="185">
        <v>47.9913330078125</v>
      </c>
      <c r="CE538" s="185">
        <v>3948762.0650635026</v>
      </c>
      <c r="CF538" s="185">
        <v>3317292.1312522031</v>
      </c>
      <c r="CG538" s="185">
        <v>2570727.1220075516</v>
      </c>
      <c r="CH538" s="185">
        <v>2555175.7681725058</v>
      </c>
      <c r="CI538" s="195">
        <v>5432452.954973232</v>
      </c>
      <c r="CJ538" s="185">
        <v>5006732.1429561861</v>
      </c>
      <c r="CK538" s="185">
        <v>2581579.75</v>
      </c>
      <c r="CL538" s="185">
        <v>0.5</v>
      </c>
      <c r="CM538" s="185">
        <v>2</v>
      </c>
      <c r="CN538" s="185">
        <v>676.0344827586207</v>
      </c>
      <c r="CO538" s="185">
        <v>72342840</v>
      </c>
      <c r="CP538" s="186">
        <v>109.43769073486328</v>
      </c>
      <c r="CQ538" s="185">
        <v>4452.08984375</v>
      </c>
      <c r="CR538" s="232">
        <v>9994.3984375</v>
      </c>
      <c r="CS538" s="185">
        <v>31302</v>
      </c>
      <c r="CT538" s="185">
        <v>1558.1138916015625</v>
      </c>
      <c r="CU538" s="185">
        <v>4355.37353515625</v>
      </c>
      <c r="CV538" s="185">
        <v>380538.32846255926</v>
      </c>
      <c r="CW538" s="233">
        <v>102</v>
      </c>
      <c r="CX538" s="186">
        <v>6332055.3032463985</v>
      </c>
    </row>
    <row r="539" spans="1:102">
      <c r="A539" s="587">
        <f t="shared" si="103"/>
        <v>42535.291666608799</v>
      </c>
      <c r="B539" s="166"/>
      <c r="C539" s="185">
        <v>82189</v>
      </c>
      <c r="D539" s="161"/>
      <c r="E539" s="133">
        <f t="shared" si="113"/>
        <v>83339.634241249936</v>
      </c>
      <c r="F539" s="134">
        <v>2.7</v>
      </c>
      <c r="G539" s="185">
        <v>1154</v>
      </c>
      <c r="H539" s="161"/>
      <c r="I539" s="135">
        <f t="shared" si="114"/>
        <v>966.66867757954753</v>
      </c>
      <c r="J539" s="136">
        <v>7.4999999999999997E-2</v>
      </c>
      <c r="K539" s="185"/>
      <c r="L539" s="185"/>
      <c r="M539" s="135">
        <f t="shared" si="115"/>
        <v>4.3298878057752432</v>
      </c>
      <c r="N539" s="191"/>
      <c r="O539" s="185">
        <v>43451.983845002193</v>
      </c>
      <c r="P539" s="161"/>
      <c r="Q539" s="214">
        <f t="shared" si="107"/>
        <v>58183.80298447088</v>
      </c>
      <c r="R539" s="185">
        <v>39824.753918557173</v>
      </c>
      <c r="S539" s="192"/>
      <c r="T539" s="139">
        <f t="shared" si="98"/>
        <v>24184.832691393734</v>
      </c>
      <c r="U539" s="139">
        <f t="shared" si="108"/>
        <v>15930.467552544847</v>
      </c>
      <c r="V539" s="140"/>
      <c r="W539" s="196">
        <f t="shared" si="116"/>
        <v>67225.419703482825</v>
      </c>
      <c r="X539" s="197"/>
      <c r="Y539" s="198"/>
      <c r="Z539" s="172">
        <f t="shared" si="111"/>
        <v>1.3390367443755535</v>
      </c>
      <c r="AA539" s="173"/>
      <c r="AB539" s="199">
        <f t="shared" si="117"/>
        <v>6888.850833532907</v>
      </c>
      <c r="AC539" s="198"/>
      <c r="AD539" s="175">
        <f t="shared" si="112"/>
        <v>0.65869662014299424</v>
      </c>
      <c r="AE539" s="176"/>
      <c r="AF539" s="200">
        <v>67</v>
      </c>
      <c r="AG539" s="229">
        <f t="shared" si="105"/>
        <v>252</v>
      </c>
      <c r="AH539" s="230">
        <v>120</v>
      </c>
      <c r="AI539" s="230">
        <v>132</v>
      </c>
      <c r="AJ539" s="238">
        <f t="shared" si="106"/>
        <v>192</v>
      </c>
      <c r="AK539" s="192">
        <v>96</v>
      </c>
      <c r="AL539" s="192">
        <v>96</v>
      </c>
      <c r="AM539" s="219">
        <f t="shared" si="109"/>
        <v>9041.6167190119395</v>
      </c>
      <c r="AN539" s="179">
        <f t="shared" si="110"/>
        <v>6888.850833532907</v>
      </c>
      <c r="AO539" s="180"/>
      <c r="AP539" s="777">
        <f t="shared" si="104"/>
        <v>3.1869409463744152</v>
      </c>
      <c r="AQ539" s="245">
        <f>12163792+1586443.875</f>
        <v>13750235.875</v>
      </c>
      <c r="AR539" s="132"/>
      <c r="AS539" s="132">
        <v>89094.6484375</v>
      </c>
      <c r="AT539" s="132">
        <v>190989.296875</v>
      </c>
      <c r="AU539" s="132">
        <v>458720.03125</v>
      </c>
      <c r="AV539" s="132">
        <v>755572.5625</v>
      </c>
      <c r="AW539" s="132">
        <v>82544.421875</v>
      </c>
      <c r="AX539" s="132">
        <v>1932343.4153147191</v>
      </c>
      <c r="AY539" s="188"/>
      <c r="AZ539" s="132"/>
      <c r="BA539" s="132">
        <v>86140.123000000007</v>
      </c>
      <c r="BB539" s="132">
        <v>92856.466</v>
      </c>
      <c r="BC539" s="132">
        <v>46871.908000000003</v>
      </c>
      <c r="BD539" s="132">
        <v>112741</v>
      </c>
      <c r="BE539" s="132">
        <v>179311</v>
      </c>
      <c r="BF539" s="132">
        <v>821975.9</v>
      </c>
      <c r="BG539" s="132">
        <v>225778</v>
      </c>
      <c r="BH539" s="132">
        <v>98370</v>
      </c>
      <c r="BI539" s="132">
        <v>181616</v>
      </c>
      <c r="BJ539" s="132"/>
      <c r="BK539" s="132"/>
      <c r="BL539" s="132"/>
      <c r="BM539" s="132"/>
      <c r="BN539" s="132"/>
      <c r="BO539" s="157">
        <v>0.81851234436035158</v>
      </c>
      <c r="BP539" s="202">
        <v>18312750</v>
      </c>
      <c r="BQ539" s="132">
        <v>18484138</v>
      </c>
      <c r="BR539" s="132">
        <v>0</v>
      </c>
      <c r="BS539" s="132"/>
      <c r="BT539" s="132"/>
      <c r="BU539" s="132">
        <v>17168390</v>
      </c>
      <c r="BV539" s="132"/>
      <c r="BW539" s="132"/>
      <c r="BX539" s="132"/>
      <c r="BY539" s="132">
        <v>2610552.75</v>
      </c>
      <c r="BZ539" s="132">
        <v>0</v>
      </c>
      <c r="CA539" s="190">
        <v>0.80488784790039059</v>
      </c>
      <c r="CB539" s="185">
        <v>48</v>
      </c>
      <c r="CC539" s="185">
        <v>3680523.32484223</v>
      </c>
      <c r="CD539" s="185">
        <v>47.925445556640625</v>
      </c>
      <c r="CE539" s="185">
        <v>3952149.5755465515</v>
      </c>
      <c r="CF539" s="185">
        <v>3320537.5364467171</v>
      </c>
      <c r="CG539" s="185">
        <v>2574141.206099119</v>
      </c>
      <c r="CH539" s="185">
        <v>2558532.0254656882</v>
      </c>
      <c r="CI539" s="195">
        <v>5437925.5336765749</v>
      </c>
      <c r="CJ539" s="185">
        <v>5012294.8509858875</v>
      </c>
      <c r="CK539" s="185">
        <v>2585260.75</v>
      </c>
      <c r="CL539" s="185">
        <v>0.5</v>
      </c>
      <c r="CM539" s="185">
        <v>2</v>
      </c>
      <c r="CN539" s="185">
        <v>676.0344827586207</v>
      </c>
      <c r="CO539" s="185">
        <v>72493256</v>
      </c>
      <c r="CP539" s="186">
        <v>106.08099365234375</v>
      </c>
      <c r="CQ539" s="185">
        <v>4452.08984375</v>
      </c>
      <c r="CR539" s="232">
        <v>10028.8212890625</v>
      </c>
      <c r="CS539" s="185">
        <v>31364</v>
      </c>
      <c r="CT539" s="185">
        <v>1558.1138916015625</v>
      </c>
      <c r="CU539" s="185">
        <v>4355.37353515625</v>
      </c>
      <c r="CV539" s="185">
        <v>380540.12462706905</v>
      </c>
      <c r="CW539" s="233">
        <v>125</v>
      </c>
      <c r="CX539" s="186">
        <v>6343604.4759952174</v>
      </c>
    </row>
    <row r="540" spans="1:102">
      <c r="A540" s="587">
        <f t="shared" si="103"/>
        <v>42536.291666608799</v>
      </c>
      <c r="B540" s="166"/>
      <c r="C540" s="185">
        <v>53100</v>
      </c>
      <c r="D540" s="161"/>
      <c r="E540" s="133">
        <f t="shared" si="113"/>
        <v>53843.392403002486</v>
      </c>
      <c r="F540" s="134">
        <v>2.7</v>
      </c>
      <c r="G540" s="185">
        <v>1977</v>
      </c>
      <c r="H540" s="161"/>
      <c r="I540" s="135">
        <f t="shared" si="114"/>
        <v>1656.0693029244069</v>
      </c>
      <c r="J540" s="136">
        <v>7.4999999999999997E-2</v>
      </c>
      <c r="K540" s="185"/>
      <c r="L540" s="185"/>
      <c r="M540" s="135">
        <f t="shared" si="115"/>
        <v>7.4178407209858372</v>
      </c>
      <c r="N540" s="191"/>
      <c r="O540" s="185">
        <v>34688.283434534882</v>
      </c>
      <c r="P540" s="161"/>
      <c r="Q540" s="214">
        <f t="shared" si="107"/>
        <v>46448.886118156035</v>
      </c>
      <c r="R540" s="185">
        <v>29904.022034808095</v>
      </c>
      <c r="S540" s="192"/>
      <c r="T540" s="139">
        <f t="shared" si="98"/>
        <v>5731.0191412010608</v>
      </c>
      <c r="U540" s="139">
        <f t="shared" si="108"/>
        <v>3775.0029382839443</v>
      </c>
      <c r="V540" s="140"/>
      <c r="W540" s="196">
        <f t="shared" si="116"/>
        <v>48713.8878811264</v>
      </c>
      <c r="X540" s="197"/>
      <c r="Y540" s="198"/>
      <c r="Z540" s="172">
        <f t="shared" si="111"/>
        <v>1.3390367443755535</v>
      </c>
      <c r="AA540" s="173"/>
      <c r="AB540" s="199">
        <f t="shared" si="117"/>
        <v>1510.0011753135777</v>
      </c>
      <c r="AC540" s="198"/>
      <c r="AD540" s="175">
        <f t="shared" si="112"/>
        <v>0.65869662014299424</v>
      </c>
      <c r="AE540" s="176"/>
      <c r="AF540" s="200">
        <v>67</v>
      </c>
      <c r="AG540" s="229">
        <f t="shared" si="105"/>
        <v>168</v>
      </c>
      <c r="AH540" s="230">
        <v>86</v>
      </c>
      <c r="AI540" s="230">
        <v>82</v>
      </c>
      <c r="AJ540" s="238">
        <f t="shared" si="106"/>
        <v>112</v>
      </c>
      <c r="AK540" s="192">
        <v>56</v>
      </c>
      <c r="AL540" s="192">
        <v>56</v>
      </c>
      <c r="AM540" s="219">
        <f t="shared" si="109"/>
        <v>2265.0017629703666</v>
      </c>
      <c r="AN540" s="179">
        <f t="shared" si="110"/>
        <v>1510.0011753135777</v>
      </c>
      <c r="AO540" s="180"/>
      <c r="AP540" s="777">
        <f t="shared" si="104"/>
        <v>3.1751437133535534</v>
      </c>
      <c r="AQ540" s="245">
        <f>12163792+1620366.625</f>
        <v>13784158.625</v>
      </c>
      <c r="AR540" s="132"/>
      <c r="AS540" s="132">
        <v>89202.4140625</v>
      </c>
      <c r="AT540" s="132">
        <v>191420.28125</v>
      </c>
      <c r="AU540" s="132">
        <v>459507.78125</v>
      </c>
      <c r="AV540" s="132">
        <v>757016.625</v>
      </c>
      <c r="AW540" s="132">
        <v>82681.3828125</v>
      </c>
      <c r="AX540" s="132">
        <v>1932934.0502840385</v>
      </c>
      <c r="AY540" s="188"/>
      <c r="AZ540" s="132"/>
      <c r="BA540" s="132">
        <v>86481.516000000003</v>
      </c>
      <c r="BB540" s="132">
        <v>93215.557000000001</v>
      </c>
      <c r="BC540" s="132">
        <v>47062.110999999997</v>
      </c>
      <c r="BD540" s="132">
        <v>113128</v>
      </c>
      <c r="BE540" s="132">
        <v>180064</v>
      </c>
      <c r="BF540" s="132">
        <v>886611.3</v>
      </c>
      <c r="BG540" s="132">
        <v>227026</v>
      </c>
      <c r="BH540" s="132">
        <v>99173</v>
      </c>
      <c r="BI540" s="132">
        <v>182725</v>
      </c>
      <c r="BJ540" s="132"/>
      <c r="BK540" s="132"/>
      <c r="BL540" s="132"/>
      <c r="BM540" s="132"/>
      <c r="BN540" s="132"/>
      <c r="BO540" s="157">
        <v>0.82873596191406251</v>
      </c>
      <c r="BP540" s="202">
        <v>18360658</v>
      </c>
      <c r="BQ540" s="132">
        <v>18531222</v>
      </c>
      <c r="BR540" s="132">
        <v>0</v>
      </c>
      <c r="BS540" s="132"/>
      <c r="BT540" s="132"/>
      <c r="BU540" s="132">
        <v>17220262</v>
      </c>
      <c r="BV540" s="132"/>
      <c r="BW540" s="132"/>
      <c r="BX540" s="132"/>
      <c r="BY540" s="132">
        <v>2610562.25</v>
      </c>
      <c r="BZ540" s="132">
        <v>0</v>
      </c>
      <c r="CA540" s="190">
        <v>0.60137596130371096</v>
      </c>
      <c r="CB540" s="185">
        <v>48</v>
      </c>
      <c r="CC540" s="185">
        <v>3684760.6569491886</v>
      </c>
      <c r="CD540" s="185">
        <v>48.375198364257813</v>
      </c>
      <c r="CE540" s="185">
        <v>3956774.6665689731</v>
      </c>
      <c r="CF540" s="185">
        <v>3325187.8968186867</v>
      </c>
      <c r="CG540" s="185">
        <v>2579993.2928509004</v>
      </c>
      <c r="CH540" s="185">
        <v>2564360.0370870642</v>
      </c>
      <c r="CI540" s="195">
        <v>5446542.3841590546</v>
      </c>
      <c r="CJ540" s="185">
        <v>5021144.6938585546</v>
      </c>
      <c r="CK540" s="185">
        <v>2588596.75</v>
      </c>
      <c r="CL540" s="185">
        <v>0.5</v>
      </c>
      <c r="CM540" s="185">
        <v>2</v>
      </c>
      <c r="CN540" s="185">
        <v>676.0344827586207</v>
      </c>
      <c r="CO540" s="185">
        <v>72640328</v>
      </c>
      <c r="CP540" s="186">
        <v>102.3284912109375</v>
      </c>
      <c r="CQ540" s="185">
        <v>4452.08984375</v>
      </c>
      <c r="CR540" s="232">
        <v>10062.1201171875</v>
      </c>
      <c r="CS540" s="185">
        <v>31426</v>
      </c>
      <c r="CT540" s="185">
        <v>1558.1138916015625</v>
      </c>
      <c r="CU540" s="185">
        <v>4355.37353515625</v>
      </c>
      <c r="CV540" s="185">
        <v>380541.48537941813</v>
      </c>
      <c r="CW540" s="233">
        <v>125</v>
      </c>
      <c r="CX540" s="186">
        <v>6355588.9343491681</v>
      </c>
    </row>
    <row r="541" spans="1:102">
      <c r="A541" s="587">
        <f t="shared" si="103"/>
        <v>42537.291666608799</v>
      </c>
      <c r="B541" s="166"/>
      <c r="C541" s="185">
        <v>38946</v>
      </c>
      <c r="D541" s="161"/>
      <c r="E541" s="133">
        <f t="shared" si="113"/>
        <v>39491.238428010074</v>
      </c>
      <c r="F541" s="134">
        <v>2.7</v>
      </c>
      <c r="G541" s="185">
        <v>730</v>
      </c>
      <c r="H541" s="161"/>
      <c r="I541" s="135">
        <f t="shared" si="114"/>
        <v>611.49751701305865</v>
      </c>
      <c r="J541" s="136">
        <v>7.4999999999999997E-2</v>
      </c>
      <c r="K541" s="185"/>
      <c r="L541" s="185"/>
      <c r="M541" s="135">
        <f t="shared" si="115"/>
        <v>2.739010483722641</v>
      </c>
      <c r="N541" s="191"/>
      <c r="O541" s="185">
        <v>27857.453493129415</v>
      </c>
      <c r="P541" s="161"/>
      <c r="Q541" s="214">
        <f t="shared" si="107"/>
        <v>37302.1538320334</v>
      </c>
      <c r="R541" s="185">
        <v>28733.195774527139</v>
      </c>
      <c r="S541" s="192"/>
      <c r="T541" s="139">
        <f t="shared" si="98"/>
        <v>1574.8480684798924</v>
      </c>
      <c r="U541" s="139">
        <f t="shared" si="108"/>
        <v>1037.3470999464278</v>
      </c>
      <c r="V541" s="140"/>
      <c r="W541" s="196">
        <f t="shared" si="116"/>
        <v>37937.596819958701</v>
      </c>
      <c r="X541" s="197"/>
      <c r="Y541" s="198"/>
      <c r="Z541" s="172">
        <f t="shared" si="111"/>
        <v>1.3390367443755535</v>
      </c>
      <c r="AA541" s="173"/>
      <c r="AB541" s="199">
        <f t="shared" si="117"/>
        <v>401.90411202112909</v>
      </c>
      <c r="AC541" s="198"/>
      <c r="AD541" s="175">
        <f t="shared" si="112"/>
        <v>0.65869662014299424</v>
      </c>
      <c r="AE541" s="176"/>
      <c r="AF541" s="200">
        <v>67</v>
      </c>
      <c r="AG541" s="229">
        <f t="shared" si="105"/>
        <v>117</v>
      </c>
      <c r="AH541" s="230">
        <v>60</v>
      </c>
      <c r="AI541" s="230">
        <v>57</v>
      </c>
      <c r="AJ541" s="238">
        <f t="shared" si="106"/>
        <v>74</v>
      </c>
      <c r="AK541" s="192">
        <v>40</v>
      </c>
      <c r="AL541" s="192">
        <v>34</v>
      </c>
      <c r="AM541" s="219">
        <f t="shared" si="109"/>
        <v>635.44298792529867</v>
      </c>
      <c r="AN541" s="179">
        <f t="shared" si="110"/>
        <v>401.90411202112909</v>
      </c>
      <c r="AO541" s="180"/>
      <c r="AP541" s="777">
        <f t="shared" si="104"/>
        <v>3.166716943984929</v>
      </c>
      <c r="AQ541" s="245">
        <f>12163792+1649225.375</f>
        <v>13813017.375</v>
      </c>
      <c r="AR541" s="132"/>
      <c r="AS541" s="132">
        <v>89309.6484375</v>
      </c>
      <c r="AT541" s="132">
        <v>191849.640625</v>
      </c>
      <c r="AU541" s="132">
        <v>460298.34375</v>
      </c>
      <c r="AV541" s="132">
        <v>758459.5625</v>
      </c>
      <c r="AW541" s="132">
        <v>82818.0625</v>
      </c>
      <c r="AX541" s="132">
        <v>1933547.4358207237</v>
      </c>
      <c r="AY541" s="188"/>
      <c r="AZ541" s="132"/>
      <c r="BA541" s="132">
        <v>86856</v>
      </c>
      <c r="BB541" s="132">
        <v>93606</v>
      </c>
      <c r="BC541" s="132">
        <v>47263</v>
      </c>
      <c r="BD541" s="132">
        <v>113549</v>
      </c>
      <c r="BE541" s="132">
        <v>180892</v>
      </c>
      <c r="BF541" s="132">
        <v>957263</v>
      </c>
      <c r="BG541" s="132">
        <v>228351</v>
      </c>
      <c r="BH541" s="132">
        <v>100025</v>
      </c>
      <c r="BI541" s="132">
        <v>183898</v>
      </c>
      <c r="BJ541" s="132"/>
      <c r="BK541" s="132"/>
      <c r="BL541" s="132"/>
      <c r="BM541" s="132"/>
      <c r="BN541" s="132"/>
      <c r="BO541" s="157">
        <v>0.83455535888671872</v>
      </c>
      <c r="BP541" s="202">
        <v>18404950</v>
      </c>
      <c r="BQ541" s="132">
        <v>18575538</v>
      </c>
      <c r="BR541" s="132">
        <v>0</v>
      </c>
      <c r="BS541" s="132"/>
      <c r="BT541" s="132"/>
      <c r="BU541" s="132">
        <v>17260172</v>
      </c>
      <c r="BV541" s="132"/>
      <c r="BW541" s="132"/>
      <c r="BX541" s="132"/>
      <c r="BY541" s="132">
        <v>2610571.5</v>
      </c>
      <c r="BZ541" s="132">
        <v>0</v>
      </c>
      <c r="CA541" s="190">
        <v>0.92057609558105469</v>
      </c>
      <c r="CB541" s="185">
        <v>58.25</v>
      </c>
      <c r="CC541" s="185">
        <v>3687220.5364173232</v>
      </c>
      <c r="CD541" s="185">
        <v>52.717830657958984</v>
      </c>
      <c r="CE541" s="185">
        <v>3959593.6641175202</v>
      </c>
      <c r="CF541" s="185">
        <v>3328025.3314654799</v>
      </c>
      <c r="CG541" s="185">
        <v>2588589.8376039318</v>
      </c>
      <c r="CH541" s="185">
        <v>2572887.0084011117</v>
      </c>
      <c r="CI541" s="195">
        <v>5456453.680024677</v>
      </c>
      <c r="CJ541" s="185">
        <v>5031237.2724076873</v>
      </c>
      <c r="CK541" s="185">
        <v>2592374</v>
      </c>
      <c r="CL541" s="185">
        <v>0.5</v>
      </c>
      <c r="CM541" s="185">
        <v>2</v>
      </c>
      <c r="CN541" s="185">
        <v>676.0344827586207</v>
      </c>
      <c r="CO541" s="185">
        <v>72761472</v>
      </c>
      <c r="CP541" s="186">
        <v>107.82421875</v>
      </c>
      <c r="CQ541" s="185">
        <v>4452.08984375</v>
      </c>
      <c r="CR541" s="232">
        <v>10094.072265625</v>
      </c>
      <c r="CS541" s="185">
        <v>31489</v>
      </c>
      <c r="CT541" s="185">
        <v>1558.1138916015625</v>
      </c>
      <c r="CU541" s="185">
        <v>4355.37353515625</v>
      </c>
      <c r="CV541" s="185">
        <v>380543.41043827205</v>
      </c>
      <c r="CW541" s="233">
        <v>124.98</v>
      </c>
      <c r="CX541" s="186">
        <v>6367565.4054936217</v>
      </c>
    </row>
    <row r="542" spans="1:102">
      <c r="A542" s="587">
        <f t="shared" si="103"/>
        <v>42538.291666608799</v>
      </c>
      <c r="B542" s="166"/>
      <c r="C542" s="185">
        <v>28499</v>
      </c>
      <c r="D542" s="161"/>
      <c r="E542" s="133">
        <f t="shared" si="113"/>
        <v>28897.981922658531</v>
      </c>
      <c r="F542" s="134">
        <v>2.7</v>
      </c>
      <c r="G542" s="185">
        <v>342</v>
      </c>
      <c r="H542" s="161"/>
      <c r="I542" s="135">
        <f t="shared" si="114"/>
        <v>286.48239838146037</v>
      </c>
      <c r="J542" s="136">
        <v>7.4999999999999997E-2</v>
      </c>
      <c r="K542" s="185"/>
      <c r="L542" s="185"/>
      <c r="M542" s="135">
        <f t="shared" si="115"/>
        <v>1.2832076512782784</v>
      </c>
      <c r="N542" s="191"/>
      <c r="O542" s="185">
        <v>19709.413189551615</v>
      </c>
      <c r="P542" s="161"/>
      <c r="Q542" s="214">
        <f t="shared" si="107"/>
        <v>26391.628470889787</v>
      </c>
      <c r="R542" s="185">
        <v>21105.033093165588</v>
      </c>
      <c r="S542" s="192"/>
      <c r="T542" s="139">
        <f t="shared" si="98"/>
        <v>2218.587845736005</v>
      </c>
      <c r="U542" s="139">
        <f t="shared" si="108"/>
        <v>1461.3763154766332</v>
      </c>
      <c r="V542" s="140"/>
      <c r="W542" s="196">
        <f t="shared" si="116"/>
        <v>27208.467634125635</v>
      </c>
      <c r="X542" s="197"/>
      <c r="Y542" s="198"/>
      <c r="Z542" s="172">
        <f t="shared" si="111"/>
        <v>1.3390367443755535</v>
      </c>
      <c r="AA542" s="173"/>
      <c r="AB542" s="199">
        <f t="shared" si="117"/>
        <v>644.53715224078576</v>
      </c>
      <c r="AC542" s="198"/>
      <c r="AD542" s="175">
        <f t="shared" si="112"/>
        <v>0.65869662014299424</v>
      </c>
      <c r="AE542" s="176"/>
      <c r="AF542" s="200">
        <v>67</v>
      </c>
      <c r="AG542" s="229">
        <f t="shared" si="105"/>
        <v>128</v>
      </c>
      <c r="AH542" s="230">
        <v>84</v>
      </c>
      <c r="AI542" s="230">
        <v>44</v>
      </c>
      <c r="AJ542" s="238">
        <f t="shared" si="106"/>
        <v>101</v>
      </c>
      <c r="AK542" s="192">
        <v>78</v>
      </c>
      <c r="AL542" s="192">
        <v>23</v>
      </c>
      <c r="AM542" s="219">
        <f t="shared" si="109"/>
        <v>816.83916323584742</v>
      </c>
      <c r="AN542" s="179">
        <f t="shared" si="110"/>
        <v>644.53715224078576</v>
      </c>
      <c r="AO542" s="180"/>
      <c r="AP542" s="777">
        <f t="shared" si="104"/>
        <v>3.1616606382685428</v>
      </c>
      <c r="AQ542" s="245">
        <f>12163792+1668584.25</f>
        <v>13832376.25</v>
      </c>
      <c r="AR542" s="132"/>
      <c r="AS542" s="132">
        <v>89415.890625</v>
      </c>
      <c r="AT542" s="132">
        <v>192276.3125</v>
      </c>
      <c r="AU542" s="132">
        <v>461090.875</v>
      </c>
      <c r="AV542" s="132">
        <v>759898.4375</v>
      </c>
      <c r="AW542" s="132">
        <v>82953.046875</v>
      </c>
      <c r="AX542" s="132">
        <v>1934143.6958276171</v>
      </c>
      <c r="AY542" s="188"/>
      <c r="AZ542" s="132"/>
      <c r="BA542" s="132">
        <v>87220</v>
      </c>
      <c r="BB542" s="132">
        <v>93989.2</v>
      </c>
      <c r="BC542" s="132">
        <v>47431</v>
      </c>
      <c r="BD542" s="132">
        <v>113934</v>
      </c>
      <c r="BE542" s="132">
        <v>181596</v>
      </c>
      <c r="BF542" s="132">
        <v>1025920</v>
      </c>
      <c r="BG542" s="132">
        <v>229701</v>
      </c>
      <c r="BH542" s="132">
        <v>100900.5</v>
      </c>
      <c r="BI542" s="132">
        <v>185097</v>
      </c>
      <c r="BJ542" s="132"/>
      <c r="BK542" s="132"/>
      <c r="BL542" s="132"/>
      <c r="BM542" s="132"/>
      <c r="BN542" s="132"/>
      <c r="BO542" s="157">
        <v>0.84646667480468751</v>
      </c>
      <c r="BP542" s="202">
        <v>18438274</v>
      </c>
      <c r="BQ542" s="132">
        <v>18609462</v>
      </c>
      <c r="BR542" s="132">
        <v>0</v>
      </c>
      <c r="BS542" s="132"/>
      <c r="BT542" s="132"/>
      <c r="BU542" s="132">
        <v>17294086</v>
      </c>
      <c r="BV542" s="132"/>
      <c r="BW542" s="132"/>
      <c r="BX542" s="132"/>
      <c r="BY542" s="132">
        <v>2611051.25</v>
      </c>
      <c r="BZ542" s="132">
        <v>0</v>
      </c>
      <c r="CA542" s="190">
        <v>0.96689147949218746</v>
      </c>
      <c r="CB542" s="185">
        <v>58.25</v>
      </c>
      <c r="CC542" s="185">
        <v>3687305.5695831752</v>
      </c>
      <c r="CD542" s="185">
        <v>58.905067443847656</v>
      </c>
      <c r="CE542" s="185">
        <v>3959855.0709290672</v>
      </c>
      <c r="CF542" s="185">
        <v>3328233.1706185574</v>
      </c>
      <c r="CG542" s="185">
        <v>2595544.0538608329</v>
      </c>
      <c r="CH542" s="185">
        <v>2579768.8394141188</v>
      </c>
      <c r="CI542" s="195">
        <v>5463153.0598140405</v>
      </c>
      <c r="CJ542" s="185">
        <v>5037944.3919297252</v>
      </c>
      <c r="CK542" s="185">
        <v>2596027.75</v>
      </c>
      <c r="CL542" s="185">
        <v>0.5</v>
      </c>
      <c r="CM542" s="185">
        <v>2</v>
      </c>
      <c r="CN542" s="185">
        <v>676.0344827586207</v>
      </c>
      <c r="CO542" s="185">
        <v>72870000</v>
      </c>
      <c r="CP542" s="186">
        <v>105.86181640625</v>
      </c>
      <c r="CQ542" s="185">
        <v>4452.08984375</v>
      </c>
      <c r="CR542" s="232">
        <v>10124.9794921875</v>
      </c>
      <c r="CS542" s="185">
        <v>31551</v>
      </c>
      <c r="CT542" s="185">
        <v>1558.1138916015625</v>
      </c>
      <c r="CU542" s="185">
        <v>4355.37353515625</v>
      </c>
      <c r="CV542" s="185">
        <v>380546.85290172248</v>
      </c>
      <c r="CW542" s="233">
        <v>124.98</v>
      </c>
      <c r="CX542" s="186">
        <v>6378783.8495487599</v>
      </c>
    </row>
    <row r="543" spans="1:102">
      <c r="A543" s="587">
        <f t="shared" si="103"/>
        <v>42539.291666608799</v>
      </c>
      <c r="B543" s="166"/>
      <c r="C543" s="185">
        <v>61580</v>
      </c>
      <c r="D543" s="161"/>
      <c r="E543" s="133">
        <f t="shared" si="113"/>
        <v>62442.111189772004</v>
      </c>
      <c r="F543" s="134">
        <v>2.7</v>
      </c>
      <c r="G543" s="185">
        <v>789</v>
      </c>
      <c r="H543" s="161"/>
      <c r="I543" s="135">
        <f t="shared" si="114"/>
        <v>660.91991907301826</v>
      </c>
      <c r="J543" s="136">
        <v>7.4999999999999997E-2</v>
      </c>
      <c r="K543" s="185"/>
      <c r="L543" s="185"/>
      <c r="M543" s="135">
        <f t="shared" si="115"/>
        <v>2.9603825639139236</v>
      </c>
      <c r="N543" s="191"/>
      <c r="O543" s="185">
        <v>25028.519959767065</v>
      </c>
      <c r="P543" s="161"/>
      <c r="Q543" s="214">
        <f t="shared" si="107"/>
        <v>33514.107883465054</v>
      </c>
      <c r="R543" s="185">
        <v>22936.381321741355</v>
      </c>
      <c r="S543" s="192"/>
      <c r="T543" s="139">
        <f t="shared" si="98"/>
        <v>28264.123004670015</v>
      </c>
      <c r="U543" s="139">
        <f t="shared" si="108"/>
        <v>18617.48229448199</v>
      </c>
      <c r="V543" s="140"/>
      <c r="W543" s="196">
        <f t="shared" si="116"/>
        <v>46946.974855433073</v>
      </c>
      <c r="X543" s="197"/>
      <c r="Y543" s="198"/>
      <c r="Z543" s="172">
        <f t="shared" si="111"/>
        <v>1.3390367443755535</v>
      </c>
      <c r="AA543" s="173"/>
      <c r="AB543" s="199">
        <f t="shared" si="117"/>
        <v>5184.6153225139715</v>
      </c>
      <c r="AC543" s="198"/>
      <c r="AD543" s="175">
        <f t="shared" si="112"/>
        <v>0.65869662014299424</v>
      </c>
      <c r="AE543" s="176"/>
      <c r="AF543" s="200">
        <v>67</v>
      </c>
      <c r="AG543" s="229">
        <f t="shared" si="105"/>
        <v>228</v>
      </c>
      <c r="AH543" s="230">
        <v>113</v>
      </c>
      <c r="AI543" s="230">
        <v>115</v>
      </c>
      <c r="AJ543" s="238">
        <f t="shared" si="106"/>
        <v>88</v>
      </c>
      <c r="AK543" s="192">
        <v>0</v>
      </c>
      <c r="AL543" s="192">
        <v>88</v>
      </c>
      <c r="AM543" s="219">
        <f t="shared" si="109"/>
        <v>13432.866971968018</v>
      </c>
      <c r="AN543" s="179">
        <f t="shared" si="110"/>
        <v>5184.6153225139715</v>
      </c>
      <c r="AO543" s="180"/>
      <c r="AP543" s="777">
        <f t="shared" si="104"/>
        <v>3.1599747962043945</v>
      </c>
      <c r="AQ543" s="245">
        <f>12163792+1685503</f>
        <v>13849295</v>
      </c>
      <c r="AR543" s="132"/>
      <c r="AS543" s="132">
        <v>89521.9921875</v>
      </c>
      <c r="AT543" s="132">
        <v>192701.859375</v>
      </c>
      <c r="AU543" s="132">
        <v>461884.125</v>
      </c>
      <c r="AV543" s="132">
        <v>761335</v>
      </c>
      <c r="AW543" s="132">
        <v>83087.6953125</v>
      </c>
      <c r="AX543" s="132">
        <v>1934759.5920438317</v>
      </c>
      <c r="AY543" s="188"/>
      <c r="AZ543" s="132"/>
      <c r="BA543" s="132">
        <v>87505</v>
      </c>
      <c r="BB543" s="132">
        <v>94389.5</v>
      </c>
      <c r="BC543" s="132">
        <v>47685</v>
      </c>
      <c r="BD543" s="132">
        <v>114396</v>
      </c>
      <c r="BE543" s="132">
        <v>182545</v>
      </c>
      <c r="BF543" s="132">
        <v>1098343</v>
      </c>
      <c r="BG543" s="132">
        <v>231073</v>
      </c>
      <c r="BH543" s="132">
        <v>101776</v>
      </c>
      <c r="BI543" s="132">
        <v>186293</v>
      </c>
      <c r="BJ543" s="132"/>
      <c r="BK543" s="132"/>
      <c r="BL543" s="132"/>
      <c r="BM543" s="132"/>
      <c r="BN543" s="132"/>
      <c r="BO543" s="157">
        <v>0.87990158081054692</v>
      </c>
      <c r="BP543" s="202">
        <v>18468504</v>
      </c>
      <c r="BQ543" s="132">
        <v>18640548</v>
      </c>
      <c r="BR543" s="132">
        <v>75</v>
      </c>
      <c r="BS543" s="132"/>
      <c r="BT543" s="132"/>
      <c r="BU543" s="132">
        <v>17326268</v>
      </c>
      <c r="BV543" s="132"/>
      <c r="BW543" s="132"/>
      <c r="BX543" s="132"/>
      <c r="BY543" s="132">
        <v>2614477.75</v>
      </c>
      <c r="BZ543" s="132">
        <v>0</v>
      </c>
      <c r="CA543" s="190">
        <v>0.9666799926757812</v>
      </c>
      <c r="CB543" s="185">
        <v>58.25</v>
      </c>
      <c r="CC543" s="185">
        <v>3687411.8213752923</v>
      </c>
      <c r="CD543" s="185">
        <v>56.813011169433594</v>
      </c>
      <c r="CE543" s="185">
        <v>3960143.3730288493</v>
      </c>
      <c r="CF543" s="185">
        <v>3328416.0778081017</v>
      </c>
      <c r="CG543" s="185">
        <v>2598711.4995121909</v>
      </c>
      <c r="CH543" s="185">
        <v>2582902.5964116487</v>
      </c>
      <c r="CI543" s="195">
        <v>5466279.3757216008</v>
      </c>
      <c r="CJ543" s="185">
        <v>5041012.7889622767</v>
      </c>
      <c r="CK543" s="185">
        <v>2598908.25</v>
      </c>
      <c r="CL543" s="185">
        <v>0.5</v>
      </c>
      <c r="CM543" s="185">
        <v>2</v>
      </c>
      <c r="CN543" s="185">
        <v>676.0344827586207</v>
      </c>
      <c r="CO543" s="185">
        <v>72971584</v>
      </c>
      <c r="CP543" s="186">
        <v>104.92742919921875</v>
      </c>
      <c r="CQ543" s="185">
        <v>4452.08984375</v>
      </c>
      <c r="CR543" s="232">
        <v>10155.1884765625</v>
      </c>
      <c r="CS543" s="185">
        <v>31613</v>
      </c>
      <c r="CT543" s="185">
        <v>1558.1138916015625</v>
      </c>
      <c r="CU543" s="185">
        <v>4355.37353515625</v>
      </c>
      <c r="CV543" s="185">
        <v>380549.86031693855</v>
      </c>
      <c r="CW543" s="233">
        <v>124.98</v>
      </c>
      <c r="CX543" s="186">
        <v>6388962.7580016721</v>
      </c>
    </row>
    <row r="544" spans="1:102">
      <c r="A544" s="587">
        <f t="shared" si="103"/>
        <v>42540.291666608799</v>
      </c>
      <c r="B544" s="166"/>
      <c r="C544" s="185">
        <v>51354</v>
      </c>
      <c r="D544" s="161"/>
      <c r="E544" s="133">
        <f t="shared" si="113"/>
        <v>52072.948652802072</v>
      </c>
      <c r="F544" s="134">
        <v>2.7</v>
      </c>
      <c r="G544" s="185">
        <v>934</v>
      </c>
      <c r="H544" s="161"/>
      <c r="I544" s="135">
        <f t="shared" si="114"/>
        <v>782.38175464410517</v>
      </c>
      <c r="J544" s="136">
        <v>7.4999999999999997E-2</v>
      </c>
      <c r="K544" s="185"/>
      <c r="L544" s="185"/>
      <c r="M544" s="135">
        <f t="shared" si="115"/>
        <v>3.5044325915026664</v>
      </c>
      <c r="N544" s="191"/>
      <c r="O544" s="185">
        <v>34223.005154388724</v>
      </c>
      <c r="P544" s="161"/>
      <c r="Q544" s="214">
        <f t="shared" si="107"/>
        <v>45825.861404680465</v>
      </c>
      <c r="R544" s="185">
        <v>30507.02954619181</v>
      </c>
      <c r="S544" s="192"/>
      <c r="T544" s="139">
        <f t="shared" ref="T544:T607" si="118">IF(Q544="","",IF((E544-I544-M544-Q544)&gt;0,E544-I544-M544-Q544,0))</f>
        <v>5461.2010608860001</v>
      </c>
      <c r="U544" s="139">
        <f t="shared" si="108"/>
        <v>3597.2746807269427</v>
      </c>
      <c r="V544" s="140"/>
      <c r="W544" s="196">
        <f t="shared" si="116"/>
        <v>47602.564143332187</v>
      </c>
      <c r="X544" s="197"/>
      <c r="Y544" s="198"/>
      <c r="Z544" s="172">
        <f t="shared" si="111"/>
        <v>1.3390367443755535</v>
      </c>
      <c r="AA544" s="173"/>
      <c r="AB544" s="199">
        <f t="shared" si="117"/>
        <v>1820.5719420752209</v>
      </c>
      <c r="AC544" s="198"/>
      <c r="AD544" s="175">
        <f t="shared" si="112"/>
        <v>0.65869662014299424</v>
      </c>
      <c r="AE544" s="176"/>
      <c r="AF544" s="200">
        <v>67</v>
      </c>
      <c r="AG544" s="229">
        <f t="shared" si="105"/>
        <v>162</v>
      </c>
      <c r="AH544" s="230">
        <v>127</v>
      </c>
      <c r="AI544" s="230">
        <v>35</v>
      </c>
      <c r="AJ544" s="238">
        <f t="shared" si="106"/>
        <v>166</v>
      </c>
      <c r="AK544" s="192">
        <v>126</v>
      </c>
      <c r="AL544" s="192">
        <v>40</v>
      </c>
      <c r="AM544" s="219">
        <f t="shared" si="109"/>
        <v>1776.7027386517218</v>
      </c>
      <c r="AN544" s="179">
        <f t="shared" si="110"/>
        <v>1820.5719420752209</v>
      </c>
      <c r="AO544" s="180"/>
      <c r="AP544" s="777">
        <f t="shared" si="104"/>
        <v>3.1616594177924839</v>
      </c>
      <c r="AQ544" s="245">
        <f>12163792+1695323.5</f>
        <v>13859115.5</v>
      </c>
      <c r="AR544" s="132"/>
      <c r="AS544" s="132">
        <v>89627.953125</v>
      </c>
      <c r="AT544" s="132">
        <v>193127.125</v>
      </c>
      <c r="AU544" s="132">
        <v>462677.40625</v>
      </c>
      <c r="AV544" s="132">
        <v>762770.4375</v>
      </c>
      <c r="AW544" s="132">
        <v>83222.3203125</v>
      </c>
      <c r="AX544" s="132">
        <v>1935346.7844457021</v>
      </c>
      <c r="AY544" s="188"/>
      <c r="AZ544" s="132"/>
      <c r="BA544" s="132">
        <v>87941</v>
      </c>
      <c r="BB544" s="132">
        <v>94742.5</v>
      </c>
      <c r="BC544" s="132">
        <v>47876</v>
      </c>
      <c r="BD544" s="132">
        <v>114811</v>
      </c>
      <c r="BE544" s="132">
        <v>183343</v>
      </c>
      <c r="BF544" s="132">
        <v>1161222</v>
      </c>
      <c r="BG544" s="132">
        <v>232392</v>
      </c>
      <c r="BH544" s="132">
        <v>102642</v>
      </c>
      <c r="BI544" s="132">
        <v>187489</v>
      </c>
      <c r="BJ544" s="132"/>
      <c r="BK544" s="132"/>
      <c r="BL544" s="132"/>
      <c r="BM544" s="132"/>
      <c r="BN544" s="132"/>
      <c r="BO544" s="157">
        <v>0.85620925903320311</v>
      </c>
      <c r="BP544" s="202">
        <v>18494352</v>
      </c>
      <c r="BQ544" s="132">
        <v>18667522</v>
      </c>
      <c r="BR544" s="132">
        <v>0</v>
      </c>
      <c r="BS544" s="132"/>
      <c r="BT544" s="132"/>
      <c r="BU544" s="132">
        <v>17353040</v>
      </c>
      <c r="BV544" s="132"/>
      <c r="BW544" s="132"/>
      <c r="BX544" s="132"/>
      <c r="BY544" s="132">
        <v>2614488.5</v>
      </c>
      <c r="BZ544" s="132">
        <v>0</v>
      </c>
      <c r="CA544" s="190">
        <v>0.97086257934570308</v>
      </c>
      <c r="CB544" s="185">
        <v>58</v>
      </c>
      <c r="CC544" s="185">
        <v>3687672.2016212707</v>
      </c>
      <c r="CD544" s="185">
        <v>58.455612182617188</v>
      </c>
      <c r="CE544" s="185">
        <v>3960666.6633953271</v>
      </c>
      <c r="CF544" s="185">
        <v>3328882.4392485851</v>
      </c>
      <c r="CG544" s="185">
        <v>2602533.99094227</v>
      </c>
      <c r="CH544" s="185">
        <v>2586685.2288047215</v>
      </c>
      <c r="CI544" s="195">
        <v>5470167.5410600267</v>
      </c>
      <c r="CJ544" s="185">
        <v>5044877.4526473833</v>
      </c>
      <c r="CK544" s="185">
        <v>2601919.75</v>
      </c>
      <c r="CL544" s="185">
        <v>0.5</v>
      </c>
      <c r="CM544" s="185">
        <v>2</v>
      </c>
      <c r="CN544" s="185">
        <v>676.0344827586207</v>
      </c>
      <c r="CO544" s="185">
        <v>73114160</v>
      </c>
      <c r="CP544" s="186">
        <v>98.367500305175781</v>
      </c>
      <c r="CQ544" s="185">
        <v>4452.08984375</v>
      </c>
      <c r="CR544" s="232">
        <v>10184.697265625</v>
      </c>
      <c r="CS544" s="185">
        <v>31674</v>
      </c>
      <c r="CT544" s="185">
        <v>1558.1138916015625</v>
      </c>
      <c r="CU544" s="185">
        <v>4355.37353515625</v>
      </c>
      <c r="CV544" s="185">
        <v>380551.16604881163</v>
      </c>
      <c r="CW544" s="233">
        <v>125</v>
      </c>
      <c r="CX544" s="186">
        <v>6399872.1172949048</v>
      </c>
    </row>
    <row r="545" spans="1:108">
      <c r="A545" s="587">
        <f t="shared" si="103"/>
        <v>42541.291666608799</v>
      </c>
      <c r="B545" s="166"/>
      <c r="C545" s="185">
        <v>77804</v>
      </c>
      <c r="D545" s="161"/>
      <c r="E545" s="133">
        <f t="shared" si="113"/>
        <v>78893.244868610273</v>
      </c>
      <c r="F545" s="134">
        <v>2.7</v>
      </c>
      <c r="G545" s="185">
        <v>1307</v>
      </c>
      <c r="H545" s="161"/>
      <c r="I545" s="135">
        <f t="shared" si="114"/>
        <v>1094.8318558028325</v>
      </c>
      <c r="J545" s="136">
        <v>7.4999999999999997E-2</v>
      </c>
      <c r="K545" s="185"/>
      <c r="L545" s="185"/>
      <c r="M545" s="135">
        <f t="shared" si="115"/>
        <v>4.9039543866102626</v>
      </c>
      <c r="N545" s="191"/>
      <c r="O545" s="185">
        <v>42179.324971757182</v>
      </c>
      <c r="P545" s="161"/>
      <c r="Q545" s="214">
        <f t="shared" si="107"/>
        <v>56479.665990140224</v>
      </c>
      <c r="R545" s="185">
        <v>35880.693024175547</v>
      </c>
      <c r="S545" s="192"/>
      <c r="T545" s="139">
        <f t="shared" si="118"/>
        <v>21313.843068280614</v>
      </c>
      <c r="U545" s="139">
        <f t="shared" si="108"/>
        <v>14039.356391334626</v>
      </c>
      <c r="V545" s="140"/>
      <c r="W545" s="196">
        <f t="shared" si="116"/>
        <v>65022.76370912257</v>
      </c>
      <c r="X545" s="197"/>
      <c r="Y545" s="198"/>
      <c r="Z545" s="172">
        <f t="shared" si="111"/>
        <v>1.3390367443755535</v>
      </c>
      <c r="AA545" s="173"/>
      <c r="AB545" s="199">
        <f t="shared" si="117"/>
        <v>5496.2586723522791</v>
      </c>
      <c r="AC545" s="198"/>
      <c r="AD545" s="175">
        <f t="shared" si="112"/>
        <v>0.65869662014299424</v>
      </c>
      <c r="AE545" s="176"/>
      <c r="AF545" s="200">
        <v>67</v>
      </c>
      <c r="AG545" s="229">
        <f t="shared" si="105"/>
        <v>286</v>
      </c>
      <c r="AH545" s="230">
        <v>132</v>
      </c>
      <c r="AI545" s="230">
        <v>154</v>
      </c>
      <c r="AJ545" s="238">
        <f t="shared" si="106"/>
        <v>184</v>
      </c>
      <c r="AK545" s="192">
        <v>88</v>
      </c>
      <c r="AL545" s="192">
        <v>96</v>
      </c>
      <c r="AM545" s="219">
        <f t="shared" si="109"/>
        <v>8543.0977189823461</v>
      </c>
      <c r="AN545" s="179">
        <f t="shared" si="110"/>
        <v>5496.2586723522791</v>
      </c>
      <c r="AO545" s="180"/>
      <c r="AP545" s="777">
        <f t="shared" si="104"/>
        <v>3.1667145030328108</v>
      </c>
      <c r="AQ545" s="245">
        <f>12163792+1720143.625</f>
        <v>13883935.625</v>
      </c>
      <c r="AR545" s="132"/>
      <c r="AS545" s="132">
        <v>89734.546875</v>
      </c>
      <c r="AT545" s="132">
        <v>193553.1875</v>
      </c>
      <c r="AU545" s="132">
        <v>463466.84375</v>
      </c>
      <c r="AV545" s="132">
        <v>764204.0625</v>
      </c>
      <c r="AW545" s="132">
        <v>83357.1875</v>
      </c>
      <c r="AX545" s="132">
        <v>1935946.1412564632</v>
      </c>
      <c r="AY545" s="188"/>
      <c r="AZ545" s="132"/>
      <c r="BA545" s="132">
        <v>88343</v>
      </c>
      <c r="BB545" s="132">
        <v>95161.4</v>
      </c>
      <c r="BC545" s="132">
        <v>48096</v>
      </c>
      <c r="BD545" s="132">
        <v>115232</v>
      </c>
      <c r="BE545" s="132">
        <v>184173</v>
      </c>
      <c r="BF545" s="132">
        <v>1237105</v>
      </c>
      <c r="BG545" s="132">
        <v>233745</v>
      </c>
      <c r="BH545" s="132">
        <v>103494</v>
      </c>
      <c r="BI545" s="132">
        <v>188676</v>
      </c>
      <c r="BJ545" s="132"/>
      <c r="BK545" s="132"/>
      <c r="BL545" s="132"/>
      <c r="BM545" s="132"/>
      <c r="BN545" s="132"/>
      <c r="BO545" s="157">
        <v>0.83611091613769528</v>
      </c>
      <c r="BP545" s="202">
        <v>18532356</v>
      </c>
      <c r="BQ545" s="132">
        <v>18702708</v>
      </c>
      <c r="BR545" s="132">
        <v>300</v>
      </c>
      <c r="BS545" s="132"/>
      <c r="BT545" s="132"/>
      <c r="BU545" s="132">
        <v>17389370</v>
      </c>
      <c r="BV545" s="132"/>
      <c r="BW545" s="132"/>
      <c r="BX545" s="132"/>
      <c r="BY545" s="132">
        <v>2622454.25</v>
      </c>
      <c r="BZ545" s="132">
        <v>0</v>
      </c>
      <c r="CA545" s="190">
        <v>0.97423782348632815</v>
      </c>
      <c r="CB545" s="185">
        <v>53</v>
      </c>
      <c r="CC545" s="185">
        <v>3690647.9789717337</v>
      </c>
      <c r="CD545" s="185">
        <v>60.00006103515625</v>
      </c>
      <c r="CE545" s="185">
        <v>3964033.8472635313</v>
      </c>
      <c r="CF545" s="185">
        <v>3332379.8587790569</v>
      </c>
      <c r="CG545" s="185">
        <v>2610745.791724673</v>
      </c>
      <c r="CH545" s="185">
        <v>2594847.4586496693</v>
      </c>
      <c r="CI545" s="195">
        <v>5480523.3049640097</v>
      </c>
      <c r="CJ545" s="185">
        <v>5054008.7496519629</v>
      </c>
      <c r="CK545" s="185">
        <v>2607998</v>
      </c>
      <c r="CL545" s="185">
        <v>0.5</v>
      </c>
      <c r="CM545" s="185">
        <v>2</v>
      </c>
      <c r="CN545" s="185">
        <v>676.0344827586207</v>
      </c>
      <c r="CO545" s="185">
        <v>73250424</v>
      </c>
      <c r="CP545" s="186">
        <v>102.94854736328125</v>
      </c>
      <c r="CQ545" s="185">
        <v>4452.08984375</v>
      </c>
      <c r="CR545" s="232">
        <v>10213.5751953125</v>
      </c>
      <c r="CS545" s="185">
        <v>31732</v>
      </c>
      <c r="CT545" s="185">
        <v>1558.1138916015625</v>
      </c>
      <c r="CU545" s="185">
        <v>4355.37353515625</v>
      </c>
      <c r="CV545" s="185">
        <v>380554.67894074862</v>
      </c>
      <c r="CW545" s="233">
        <v>125</v>
      </c>
      <c r="CX545" s="186">
        <v>6409679.6966305505</v>
      </c>
    </row>
    <row r="546" spans="1:108">
      <c r="A546" s="587">
        <f t="shared" si="103"/>
        <v>42542.291666608799</v>
      </c>
      <c r="B546" s="166"/>
      <c r="C546" s="185">
        <v>48765</v>
      </c>
      <c r="D546" s="161"/>
      <c r="E546" s="133">
        <f t="shared" si="113"/>
        <v>49447.703023209346</v>
      </c>
      <c r="F546" s="134">
        <v>2.7</v>
      </c>
      <c r="G546" s="185">
        <v>702</v>
      </c>
      <c r="H546" s="161"/>
      <c r="I546" s="135">
        <f t="shared" si="114"/>
        <v>588.04281773036598</v>
      </c>
      <c r="J546" s="136">
        <v>7.4999999999999997E-2</v>
      </c>
      <c r="K546" s="185"/>
      <c r="L546" s="185"/>
      <c r="M546" s="135">
        <f t="shared" si="115"/>
        <v>2.6339525473606766</v>
      </c>
      <c r="N546" s="191"/>
      <c r="O546" s="185">
        <v>33943.383362850844</v>
      </c>
      <c r="P546" s="161"/>
      <c r="Q546" s="214">
        <f t="shared" si="107"/>
        <v>45451.437551283125</v>
      </c>
      <c r="R546" s="185">
        <v>28381.167485615781</v>
      </c>
      <c r="S546" s="192"/>
      <c r="T546" s="139">
        <f t="shared" si="118"/>
        <v>3405.5887016484921</v>
      </c>
      <c r="U546" s="139">
        <f t="shared" si="108"/>
        <v>2243.24976737303</v>
      </c>
      <c r="V546" s="140"/>
      <c r="W546" s="196">
        <f t="shared" si="116"/>
        <v>46793.290151857858</v>
      </c>
      <c r="X546" s="197"/>
      <c r="Y546" s="198"/>
      <c r="Z546" s="172">
        <f t="shared" si="111"/>
        <v>1.3390367443755535</v>
      </c>
      <c r="AA546" s="173"/>
      <c r="AB546" s="199">
        <f t="shared" si="117"/>
        <v>901.39716679829507</v>
      </c>
      <c r="AC546" s="198"/>
      <c r="AD546" s="175">
        <f t="shared" si="112"/>
        <v>0.65869662014299424</v>
      </c>
      <c r="AE546" s="176"/>
      <c r="AF546" s="200">
        <v>67</v>
      </c>
      <c r="AG546" s="229">
        <f t="shared" si="105"/>
        <v>131</v>
      </c>
      <c r="AH546" s="230">
        <v>61</v>
      </c>
      <c r="AI546" s="230">
        <v>70</v>
      </c>
      <c r="AJ546" s="238">
        <f t="shared" si="106"/>
        <v>88</v>
      </c>
      <c r="AK546" s="192">
        <v>40</v>
      </c>
      <c r="AL546" s="192">
        <v>48</v>
      </c>
      <c r="AM546" s="219">
        <f t="shared" si="109"/>
        <v>1341.8526005747347</v>
      </c>
      <c r="AN546" s="179">
        <f t="shared" si="110"/>
        <v>901.39716679829507</v>
      </c>
      <c r="AO546" s="180"/>
      <c r="AP546" s="777">
        <f t="shared" si="104"/>
        <v>3.1751400519253759</v>
      </c>
      <c r="AQ546" s="245">
        <f>12163792+1744036.75</f>
        <v>13907828.75</v>
      </c>
      <c r="AR546" s="132"/>
      <c r="AS546" s="132">
        <v>89841.1171875</v>
      </c>
      <c r="AT546" s="132">
        <v>193978.828125</v>
      </c>
      <c r="AU546" s="132">
        <v>464255.375</v>
      </c>
      <c r="AV546" s="132">
        <v>765636.8125</v>
      </c>
      <c r="AW546" s="132">
        <v>83491.890625</v>
      </c>
      <c r="AX546" s="132">
        <v>1936537.6662842764</v>
      </c>
      <c r="AY546" s="188"/>
      <c r="AZ546" s="132"/>
      <c r="BA546" s="132">
        <v>88737</v>
      </c>
      <c r="BB546" s="132">
        <v>95572.7</v>
      </c>
      <c r="BC546" s="132">
        <v>48316</v>
      </c>
      <c r="BD546" s="132">
        <v>115678</v>
      </c>
      <c r="BE546" s="132">
        <v>185041</v>
      </c>
      <c r="BF546" s="132">
        <v>1311001</v>
      </c>
      <c r="BG546" s="132">
        <v>235164</v>
      </c>
      <c r="BH546" s="132">
        <v>104406</v>
      </c>
      <c r="BI546" s="132">
        <v>189937</v>
      </c>
      <c r="BJ546" s="132"/>
      <c r="BK546" s="132"/>
      <c r="BL546" s="132"/>
      <c r="BM546" s="132"/>
      <c r="BN546" s="132"/>
      <c r="BO546" s="157">
        <v>0.7948445892333984</v>
      </c>
      <c r="BP546" s="202">
        <v>18570996</v>
      </c>
      <c r="BQ546" s="132">
        <v>18738486</v>
      </c>
      <c r="BR546" s="132">
        <v>300</v>
      </c>
      <c r="BS546" s="132"/>
      <c r="BT546" s="132"/>
      <c r="BU546" s="132">
        <v>17426808</v>
      </c>
      <c r="BV546" s="132"/>
      <c r="BW546" s="132"/>
      <c r="BX546" s="132"/>
      <c r="BY546" s="132">
        <v>2633481</v>
      </c>
      <c r="BZ546" s="132">
        <v>0</v>
      </c>
      <c r="CA546" s="190">
        <v>0.94705551147460942</v>
      </c>
      <c r="CB546" s="185">
        <v>53</v>
      </c>
      <c r="CC546" s="185">
        <v>3694544.8479123269</v>
      </c>
      <c r="CD546" s="185">
        <v>51.608554840087891</v>
      </c>
      <c r="CE546" s="185">
        <v>3968360.1567579634</v>
      </c>
      <c r="CF546" s="185">
        <v>3336853.4947805498</v>
      </c>
      <c r="CG546" s="185">
        <v>2619118.4854405131</v>
      </c>
      <c r="CH546" s="185">
        <v>2603148.1932454961</v>
      </c>
      <c r="CI546" s="195">
        <v>5492407.8847678537</v>
      </c>
      <c r="CJ546" s="185">
        <v>5064975.1291124923</v>
      </c>
      <c r="CK546" s="185">
        <v>2614854.75</v>
      </c>
      <c r="CL546" s="185">
        <v>0.5</v>
      </c>
      <c r="CM546" s="185">
        <v>2</v>
      </c>
      <c r="CN546" s="185">
        <v>676.0344827586207</v>
      </c>
      <c r="CO546" s="185">
        <v>73430784</v>
      </c>
      <c r="CP546" s="186">
        <v>100.3206787109375</v>
      </c>
      <c r="CQ546" s="185">
        <v>4452.08984375</v>
      </c>
      <c r="CR546" s="232">
        <v>10241.9990234375</v>
      </c>
      <c r="CS546" s="185">
        <v>31788</v>
      </c>
      <c r="CT546" s="185">
        <v>1558.1138916015625</v>
      </c>
      <c r="CU546" s="185">
        <v>4355.37353515625</v>
      </c>
      <c r="CV546" s="185">
        <v>380558.37040891458</v>
      </c>
      <c r="CW546" s="233">
        <v>125</v>
      </c>
      <c r="CX546" s="186">
        <v>6421006.4673076971</v>
      </c>
    </row>
    <row r="547" spans="1:108">
      <c r="A547" s="587">
        <f t="shared" si="103"/>
        <v>42543.291666608799</v>
      </c>
      <c r="B547" s="166"/>
      <c r="C547" s="185">
        <v>86462</v>
      </c>
      <c r="D547" s="161"/>
      <c r="E547" s="133">
        <f t="shared" si="113"/>
        <v>87672.455629913398</v>
      </c>
      <c r="F547" s="134">
        <v>2.7</v>
      </c>
      <c r="G547" s="185">
        <v>1264</v>
      </c>
      <c r="H547" s="161"/>
      <c r="I547" s="135">
        <f t="shared" si="114"/>
        <v>1058.8121390472686</v>
      </c>
      <c r="J547" s="136">
        <v>7.4999999999999997E-2</v>
      </c>
      <c r="K547" s="185"/>
      <c r="L547" s="185"/>
      <c r="M547" s="135">
        <f t="shared" si="115"/>
        <v>4.7426154129115323</v>
      </c>
      <c r="N547" s="191"/>
      <c r="O547" s="185">
        <v>45905.142027601141</v>
      </c>
      <c r="P547" s="161"/>
      <c r="Q547" s="214">
        <f t="shared" si="107"/>
        <v>61468.671930736426</v>
      </c>
      <c r="R547" s="185">
        <v>39058.845892676349</v>
      </c>
      <c r="S547" s="192"/>
      <c r="T547" s="139">
        <f t="shared" si="118"/>
        <v>25140.2289447168</v>
      </c>
      <c r="U547" s="139">
        <f t="shared" si="108"/>
        <v>16559.78383550603</v>
      </c>
      <c r="V547" s="140"/>
      <c r="W547" s="196">
        <f t="shared" si="116"/>
        <v>71234.698295265625</v>
      </c>
      <c r="X547" s="197"/>
      <c r="Y547" s="198"/>
      <c r="Z547" s="172">
        <f t="shared" si="111"/>
        <v>1.3390367443755535</v>
      </c>
      <c r="AA547" s="173"/>
      <c r="AB547" s="199">
        <f t="shared" si="117"/>
        <v>6793.7574709768323</v>
      </c>
      <c r="AC547" s="198"/>
      <c r="AD547" s="175">
        <f t="shared" si="112"/>
        <v>0.65869662014299424</v>
      </c>
      <c r="AE547" s="176"/>
      <c r="AF547" s="200">
        <v>67</v>
      </c>
      <c r="AG547" s="229">
        <f t="shared" si="105"/>
        <v>253</v>
      </c>
      <c r="AH547" s="230">
        <v>121</v>
      </c>
      <c r="AI547" s="230">
        <v>132</v>
      </c>
      <c r="AJ547" s="238">
        <f t="shared" si="106"/>
        <v>176</v>
      </c>
      <c r="AK547" s="192">
        <v>88</v>
      </c>
      <c r="AL547" s="192">
        <v>88</v>
      </c>
      <c r="AM547" s="219">
        <f t="shared" si="109"/>
        <v>9766.026364529198</v>
      </c>
      <c r="AN547" s="179">
        <f t="shared" si="110"/>
        <v>6793.7574709768323</v>
      </c>
      <c r="AO547" s="180"/>
      <c r="AP547" s="777">
        <f t="shared" si="104"/>
        <v>3.1869360644701796</v>
      </c>
      <c r="AQ547" s="245">
        <f>12163792+1766331.875</f>
        <v>13930123.875</v>
      </c>
      <c r="AR547" s="132"/>
      <c r="AS547" s="132">
        <v>89947.71875</v>
      </c>
      <c r="AT547" s="132">
        <v>194403.796875</v>
      </c>
      <c r="AU547" s="132">
        <v>465046.1875</v>
      </c>
      <c r="AV547" s="132">
        <v>767069.0625</v>
      </c>
      <c r="AW547" s="132">
        <v>83626.5625</v>
      </c>
      <c r="AX547" s="132">
        <v>1937126.3025240691</v>
      </c>
      <c r="AY547" s="188"/>
      <c r="AZ547" s="132"/>
      <c r="BA547" s="132">
        <v>89073</v>
      </c>
      <c r="BB547" s="132">
        <v>95924.1</v>
      </c>
      <c r="BC547" s="132">
        <v>48503</v>
      </c>
      <c r="BD547" s="132">
        <v>116060</v>
      </c>
      <c r="BE547" s="132">
        <v>185783</v>
      </c>
      <c r="BF547" s="132">
        <v>1374021</v>
      </c>
      <c r="BG547" s="132">
        <v>236366</v>
      </c>
      <c r="BH547" s="132">
        <v>105181</v>
      </c>
      <c r="BI547" s="132">
        <v>191006</v>
      </c>
      <c r="BJ547" s="132"/>
      <c r="BK547" s="132"/>
      <c r="BL547" s="132"/>
      <c r="BM547" s="132"/>
      <c r="BN547" s="132"/>
      <c r="BO547" s="157">
        <v>0.84615379333496099</v>
      </c>
      <c r="BP547" s="202">
        <v>18604468</v>
      </c>
      <c r="BQ547" s="132">
        <v>18768512</v>
      </c>
      <c r="BR547" s="132">
        <v>0</v>
      </c>
      <c r="BS547" s="132"/>
      <c r="BT547" s="132"/>
      <c r="BU547" s="132">
        <v>17456748</v>
      </c>
      <c r="BV547" s="132"/>
      <c r="BW547" s="132"/>
      <c r="BX547" s="132"/>
      <c r="BY547" s="132">
        <v>2638347</v>
      </c>
      <c r="BZ547" s="132">
        <v>0</v>
      </c>
      <c r="CA547" s="190">
        <v>0.98287155151367189</v>
      </c>
      <c r="CB547" s="185">
        <v>48.4</v>
      </c>
      <c r="CC547" s="185">
        <v>3697608.8983474486</v>
      </c>
      <c r="CD547" s="185">
        <v>57.700057983398438</v>
      </c>
      <c r="CE547" s="185">
        <v>3971824.6980108884</v>
      </c>
      <c r="CF547" s="185">
        <v>3340522.8993052384</v>
      </c>
      <c r="CG547" s="185">
        <v>2625177.8383251792</v>
      </c>
      <c r="CH547" s="185">
        <v>2609158.010531059</v>
      </c>
      <c r="CI547" s="195">
        <v>5501188.4535932299</v>
      </c>
      <c r="CJ547" s="185">
        <v>5073852.9416169683</v>
      </c>
      <c r="CK547" s="185">
        <v>2621497.5</v>
      </c>
      <c r="CL547" s="185">
        <v>0.5</v>
      </c>
      <c r="CM547" s="185">
        <v>2</v>
      </c>
      <c r="CN547" s="185">
        <v>676.0344827586207</v>
      </c>
      <c r="CO547" s="185">
        <v>73548232</v>
      </c>
      <c r="CP547" s="186">
        <v>101.23564910888672</v>
      </c>
      <c r="CQ547" s="185">
        <v>4452.08984375</v>
      </c>
      <c r="CR547" s="232">
        <v>10245.3828125</v>
      </c>
      <c r="CS547" s="185">
        <v>31794</v>
      </c>
      <c r="CT547" s="185">
        <v>1592.883544921875</v>
      </c>
      <c r="CU547" s="185">
        <v>4355.37353515625</v>
      </c>
      <c r="CV547" s="185">
        <v>380560.87975953618</v>
      </c>
      <c r="CW547" s="233">
        <v>142.07</v>
      </c>
      <c r="CX547" s="186">
        <v>6432064.9259958407</v>
      </c>
    </row>
    <row r="548" spans="1:108">
      <c r="A548" s="587">
        <f t="shared" si="103"/>
        <v>42544.291666608799</v>
      </c>
      <c r="B548" s="166"/>
      <c r="C548" s="185">
        <v>76063</v>
      </c>
      <c r="D548" s="161"/>
      <c r="E548" s="133">
        <f t="shared" si="113"/>
        <v>77127.871117694507</v>
      </c>
      <c r="F548" s="134">
        <v>2.7</v>
      </c>
      <c r="G548" s="185">
        <v>1750</v>
      </c>
      <c r="H548" s="161"/>
      <c r="I548" s="135">
        <f t="shared" si="114"/>
        <v>1465.9187051682914</v>
      </c>
      <c r="J548" s="136">
        <v>7.4999999999999997E-2</v>
      </c>
      <c r="K548" s="185"/>
      <c r="L548" s="185"/>
      <c r="M548" s="135">
        <f t="shared" si="115"/>
        <v>6.5661210226227702</v>
      </c>
      <c r="N548" s="191"/>
      <c r="O548" s="185">
        <v>43525.273652147065</v>
      </c>
      <c r="P548" s="161"/>
      <c r="Q548" s="214">
        <f t="shared" si="107"/>
        <v>58281.940729226066</v>
      </c>
      <c r="R548" s="185">
        <v>37143.643083278985</v>
      </c>
      <c r="S548" s="192"/>
      <c r="T548" s="139">
        <f t="shared" si="118"/>
        <v>17373.44556227752</v>
      </c>
      <c r="U548" s="139">
        <f t="shared" si="108"/>
        <v>11443.829872110506</v>
      </c>
      <c r="V548" s="140"/>
      <c r="W548" s="196">
        <f t="shared" si="116"/>
        <v>63883.815491797643</v>
      </c>
      <c r="X548" s="197"/>
      <c r="Y548" s="198"/>
      <c r="Z548" s="172">
        <f t="shared" si="111"/>
        <v>1.3390367443755535</v>
      </c>
      <c r="AA548" s="173"/>
      <c r="AB548" s="199">
        <f t="shared" si="117"/>
        <v>5841.9551095389297</v>
      </c>
      <c r="AC548" s="198"/>
      <c r="AD548" s="175">
        <f t="shared" si="112"/>
        <v>0.65869662014299424</v>
      </c>
      <c r="AE548" s="176"/>
      <c r="AF548" s="200">
        <v>67</v>
      </c>
      <c r="AG548" s="229">
        <f t="shared" si="105"/>
        <v>210</v>
      </c>
      <c r="AH548" s="230">
        <v>115</v>
      </c>
      <c r="AI548" s="230">
        <v>95</v>
      </c>
      <c r="AJ548" s="238">
        <f t="shared" si="106"/>
        <v>219</v>
      </c>
      <c r="AK548" s="192">
        <v>86</v>
      </c>
      <c r="AL548" s="192">
        <v>133</v>
      </c>
      <c r="AM548" s="219">
        <f t="shared" si="109"/>
        <v>5601.874762571576</v>
      </c>
      <c r="AN548" s="179">
        <f t="shared" si="110"/>
        <v>5841.9551095389297</v>
      </c>
      <c r="AO548" s="180"/>
      <c r="AP548" s="777">
        <f t="shared" si="104"/>
        <v>3.2021025406672203</v>
      </c>
      <c r="AQ548" s="245">
        <f>12163792+1788157.875</f>
        <v>13951949.875</v>
      </c>
      <c r="AR548" s="132"/>
      <c r="AS548" s="132">
        <v>90054.6796875</v>
      </c>
      <c r="AT548" s="132">
        <v>194829.1875</v>
      </c>
      <c r="AU548" s="132">
        <v>465835.3125</v>
      </c>
      <c r="AV548" s="132">
        <v>768499.75</v>
      </c>
      <c r="AW548" s="132">
        <v>83760.9375</v>
      </c>
      <c r="AX548" s="132">
        <v>1937710.0964921555</v>
      </c>
      <c r="AY548" s="188"/>
      <c r="AZ548" s="132"/>
      <c r="BA548" s="132">
        <v>89494</v>
      </c>
      <c r="BB548" s="132">
        <v>96364.9</v>
      </c>
      <c r="BC548" s="132">
        <v>48737</v>
      </c>
      <c r="BD548" s="132">
        <v>116537</v>
      </c>
      <c r="BE548" s="132">
        <v>186708</v>
      </c>
      <c r="BF548" s="132">
        <v>1452915.7</v>
      </c>
      <c r="BG548" s="132">
        <v>237886</v>
      </c>
      <c r="BH548" s="132">
        <v>106155</v>
      </c>
      <c r="BI548" s="132">
        <v>192353</v>
      </c>
      <c r="BJ548" s="132"/>
      <c r="BK548" s="132"/>
      <c r="BL548" s="132"/>
      <c r="BM548" s="132"/>
      <c r="BN548" s="132"/>
      <c r="BO548" s="157">
        <v>0.75379981994628908</v>
      </c>
      <c r="BP548" s="202">
        <v>18644706</v>
      </c>
      <c r="BQ548" s="132">
        <v>18807492</v>
      </c>
      <c r="BR548" s="132">
        <v>0</v>
      </c>
      <c r="BS548" s="132"/>
      <c r="BT548" s="132"/>
      <c r="BU548" s="132">
        <v>17499598</v>
      </c>
      <c r="BV548" s="132"/>
      <c r="BW548" s="132"/>
      <c r="BX548" s="132"/>
      <c r="BY548" s="132">
        <v>2647805.75</v>
      </c>
      <c r="BZ548" s="132">
        <v>0</v>
      </c>
      <c r="CA548" s="190">
        <v>0.7335409545898437</v>
      </c>
      <c r="CB548" s="185">
        <v>48.4</v>
      </c>
      <c r="CC548" s="185">
        <v>3702862.361605037</v>
      </c>
      <c r="CD548" s="185">
        <v>60.583820343017578</v>
      </c>
      <c r="CE548" s="185">
        <v>3977488.5913053472</v>
      </c>
      <c r="CF548" s="185">
        <v>3346491.2157624131</v>
      </c>
      <c r="CG548" s="185">
        <v>2634049.6084321383</v>
      </c>
      <c r="CH548" s="185">
        <v>2617979.173139628</v>
      </c>
      <c r="CI548" s="195">
        <v>5514766.91455069</v>
      </c>
      <c r="CJ548" s="185">
        <v>5087742.4207938649</v>
      </c>
      <c r="CK548" s="185">
        <v>2626465.5</v>
      </c>
      <c r="CL548" s="185">
        <v>0.5</v>
      </c>
      <c r="CM548" s="185">
        <v>2</v>
      </c>
      <c r="CN548" s="185">
        <v>676.0344827586207</v>
      </c>
      <c r="CO548" s="185">
        <v>73727384</v>
      </c>
      <c r="CP548" s="186">
        <v>102.97770690917969</v>
      </c>
      <c r="CQ548" s="185">
        <v>4452.08984375</v>
      </c>
      <c r="CR548" s="340">
        <v>10245.3828125</v>
      </c>
      <c r="CS548" s="185">
        <v>31794</v>
      </c>
      <c r="CT548" s="185">
        <v>1635.4976806640625</v>
      </c>
      <c r="CU548" s="185">
        <v>4355.37353515625</v>
      </c>
      <c r="CV548" s="185">
        <v>380561.77556382865</v>
      </c>
      <c r="CW548" s="233">
        <v>133.36000000000001</v>
      </c>
      <c r="CX548" s="186">
        <v>6444690.6373074353</v>
      </c>
    </row>
    <row r="549" spans="1:108">
      <c r="A549" s="587">
        <f t="shared" si="103"/>
        <v>42545.291666608799</v>
      </c>
      <c r="B549" s="166"/>
      <c r="C549" s="185">
        <v>76880</v>
      </c>
      <c r="D549" s="161"/>
      <c r="E549" s="133">
        <f t="shared" si="113"/>
        <v>77956.309000806621</v>
      </c>
      <c r="F549" s="134">
        <v>2.7</v>
      </c>
      <c r="G549" s="185">
        <v>1590</v>
      </c>
      <c r="H549" s="161"/>
      <c r="I549" s="135">
        <f t="shared" si="114"/>
        <v>1331.8918521243334</v>
      </c>
      <c r="J549" s="136">
        <v>7.4999999999999997E-2</v>
      </c>
      <c r="K549" s="185"/>
      <c r="L549" s="185"/>
      <c r="M549" s="135">
        <f t="shared" si="115"/>
        <v>5.9657899576972602</v>
      </c>
      <c r="N549" s="191"/>
      <c r="O549" s="185">
        <v>42854.64803727754</v>
      </c>
      <c r="P549" s="161"/>
      <c r="Q549" s="214">
        <f t="shared" si="107"/>
        <v>57383.948389196325</v>
      </c>
      <c r="R549" s="185">
        <v>36533.557628024952</v>
      </c>
      <c r="S549" s="192"/>
      <c r="T549" s="139">
        <f t="shared" si="118"/>
        <v>19234.502969528265</v>
      </c>
      <c r="U549" s="139">
        <f t="shared" si="108"/>
        <v>12669.702096158653</v>
      </c>
      <c r="V549" s="140"/>
      <c r="W549" s="196">
        <f t="shared" si="116"/>
        <v>63830.920694763779</v>
      </c>
      <c r="X549" s="197"/>
      <c r="Y549" s="198"/>
      <c r="Z549" s="172">
        <f t="shared" si="111"/>
        <v>1.3390367443755535</v>
      </c>
      <c r="AA549" s="173"/>
      <c r="AB549" s="199">
        <f t="shared" si="117"/>
        <v>6222.7297905911973</v>
      </c>
      <c r="AC549" s="198"/>
      <c r="AD549" s="175">
        <f t="shared" si="112"/>
        <v>0.65869662014299424</v>
      </c>
      <c r="AE549" s="176"/>
      <c r="AF549" s="200">
        <v>67</v>
      </c>
      <c r="AG549" s="229">
        <f t="shared" si="105"/>
        <v>230</v>
      </c>
      <c r="AH549" s="230">
        <v>98</v>
      </c>
      <c r="AI549" s="230">
        <v>132</v>
      </c>
      <c r="AJ549" s="238">
        <f t="shared" si="106"/>
        <v>222</v>
      </c>
      <c r="AK549" s="192">
        <v>132</v>
      </c>
      <c r="AL549" s="192">
        <v>90</v>
      </c>
      <c r="AM549" s="219">
        <f t="shared" si="109"/>
        <v>6446.9723055674558</v>
      </c>
      <c r="AN549" s="179">
        <f t="shared" si="110"/>
        <v>6222.7297905911973</v>
      </c>
      <c r="AO549" s="180"/>
      <c r="AP549" s="777">
        <f t="shared" si="104"/>
        <v>3.2206394805164988</v>
      </c>
      <c r="AQ549" s="245">
        <f>12163792+1823726.625</f>
        <v>13987518.625</v>
      </c>
      <c r="AR549" s="132"/>
      <c r="AS549" s="132">
        <v>90161.9609375</v>
      </c>
      <c r="AT549" s="132">
        <v>195254.609375</v>
      </c>
      <c r="AU549" s="132">
        <v>466620.65625</v>
      </c>
      <c r="AV549" s="132">
        <v>769930.375</v>
      </c>
      <c r="AW549" s="132">
        <v>83895.078125</v>
      </c>
      <c r="AX549" s="132">
        <v>1938296.0756225286</v>
      </c>
      <c r="AY549" s="188"/>
      <c r="AZ549" s="132"/>
      <c r="BA549" s="132">
        <v>89864</v>
      </c>
      <c r="BB549" s="132">
        <v>96750.3</v>
      </c>
      <c r="BC549" s="132">
        <v>48942</v>
      </c>
      <c r="BD549" s="132">
        <v>116955</v>
      </c>
      <c r="BE549" s="132">
        <v>187520</v>
      </c>
      <c r="BF549" s="132">
        <v>1522014.3</v>
      </c>
      <c r="BG549" s="132">
        <v>239212</v>
      </c>
      <c r="BH549" s="132">
        <v>107006</v>
      </c>
      <c r="BI549" s="132">
        <v>193528</v>
      </c>
      <c r="BJ549" s="132"/>
      <c r="BK549" s="132"/>
      <c r="BL549" s="132"/>
      <c r="BM549" s="132"/>
      <c r="BN549" s="132"/>
      <c r="BO549" s="157">
        <v>0.82806938171386724</v>
      </c>
      <c r="BP549" s="202">
        <v>18691386</v>
      </c>
      <c r="BQ549" s="132">
        <v>18852972</v>
      </c>
      <c r="BR549" s="132">
        <v>0</v>
      </c>
      <c r="BS549" s="132"/>
      <c r="BT549" s="132"/>
      <c r="BU549" s="132">
        <v>17543284</v>
      </c>
      <c r="BV549" s="132"/>
      <c r="BW549" s="132"/>
      <c r="BX549" s="132"/>
      <c r="BY549" s="132">
        <v>2657551.25</v>
      </c>
      <c r="BZ549" s="132">
        <v>0</v>
      </c>
      <c r="CA549" s="190">
        <v>0.80278190612792966</v>
      </c>
      <c r="CB549" s="185">
        <v>48.4</v>
      </c>
      <c r="CC549" s="185">
        <v>3707735.8157937671</v>
      </c>
      <c r="CD549" s="185">
        <v>54.216354370117188</v>
      </c>
      <c r="CE549" s="185">
        <v>3982793.025341772</v>
      </c>
      <c r="CF549" s="185">
        <v>3352064.5983444424</v>
      </c>
      <c r="CG549" s="185">
        <v>2642933.286261783</v>
      </c>
      <c r="CH549" s="185">
        <v>2626832.335175233</v>
      </c>
      <c r="CI549" s="195">
        <v>5527922.8323418014</v>
      </c>
      <c r="CJ549" s="185">
        <v>5101208.5923557272</v>
      </c>
      <c r="CK549" s="185">
        <v>2630503.25</v>
      </c>
      <c r="CL549" s="185">
        <v>0.5</v>
      </c>
      <c r="CM549" s="185">
        <v>2</v>
      </c>
      <c r="CN549" s="185">
        <v>676.0344827586207</v>
      </c>
      <c r="CO549" s="185">
        <v>73876032</v>
      </c>
      <c r="CP549" s="186">
        <v>101.55022430419922</v>
      </c>
      <c r="CQ549" s="185">
        <v>4452.08984375</v>
      </c>
      <c r="CR549" s="340">
        <v>10245.3828125</v>
      </c>
      <c r="CS549" s="185">
        <v>31794</v>
      </c>
      <c r="CT549" s="185">
        <v>1678.597900390625</v>
      </c>
      <c r="CU549" s="185">
        <v>4355.37353515625</v>
      </c>
      <c r="CV549" s="185">
        <v>380562.99285401596</v>
      </c>
      <c r="CW549" s="233">
        <v>133.36000000000001</v>
      </c>
      <c r="CX549" s="186">
        <v>6458093.9387630979</v>
      </c>
    </row>
    <row r="550" spans="1:108">
      <c r="A550" s="587">
        <f t="shared" si="103"/>
        <v>42546.291666608799</v>
      </c>
      <c r="B550" s="166"/>
      <c r="C550" s="185">
        <v>70980</v>
      </c>
      <c r="D550" s="161"/>
      <c r="E550" s="133">
        <f t="shared" si="113"/>
        <v>71973.709844917452</v>
      </c>
      <c r="F550" s="134">
        <v>2.7</v>
      </c>
      <c r="G550" s="185">
        <v>1350</v>
      </c>
      <c r="H550" s="161"/>
      <c r="I550" s="135">
        <f t="shared" si="114"/>
        <v>1130.8515725583961</v>
      </c>
      <c r="J550" s="136">
        <v>7.4999999999999997E-2</v>
      </c>
      <c r="K550" s="185"/>
      <c r="L550" s="185"/>
      <c r="M550" s="135">
        <f t="shared" si="115"/>
        <v>5.0652933603089938</v>
      </c>
      <c r="N550" s="191"/>
      <c r="O550" s="185">
        <v>43167.018100517387</v>
      </c>
      <c r="P550" s="161"/>
      <c r="Q550" s="214">
        <f t="shared" si="107"/>
        <v>57802.223381717391</v>
      </c>
      <c r="R550" s="185">
        <v>37234.417402401399</v>
      </c>
      <c r="S550" s="192"/>
      <c r="T550" s="139">
        <f t="shared" si="118"/>
        <v>13035.569597281348</v>
      </c>
      <c r="U550" s="139">
        <f t="shared" si="108"/>
        <v>8586.485635367997</v>
      </c>
      <c r="V550" s="140"/>
      <c r="W550" s="196">
        <f t="shared" si="116"/>
        <v>63844.5651251245</v>
      </c>
      <c r="X550" s="197"/>
      <c r="Y550" s="198"/>
      <c r="Z550" s="172">
        <f t="shared" si="111"/>
        <v>1.3390367443755535</v>
      </c>
      <c r="AA550" s="173"/>
      <c r="AB550" s="199">
        <f t="shared" si="117"/>
        <v>2544.1438919608881</v>
      </c>
      <c r="AC550" s="198"/>
      <c r="AD550" s="175">
        <f t="shared" si="112"/>
        <v>0.65869662014299424</v>
      </c>
      <c r="AE550" s="176"/>
      <c r="AF550" s="200">
        <v>67</v>
      </c>
      <c r="AG550" s="229">
        <f t="shared" si="105"/>
        <v>247</v>
      </c>
      <c r="AH550" s="230">
        <v>118</v>
      </c>
      <c r="AI550" s="230">
        <v>129</v>
      </c>
      <c r="AJ550" s="238">
        <f t="shared" si="106"/>
        <v>104</v>
      </c>
      <c r="AK550" s="192">
        <v>80</v>
      </c>
      <c r="AL550" s="192">
        <v>24</v>
      </c>
      <c r="AM550" s="219">
        <f t="shared" si="109"/>
        <v>6042.3417434071089</v>
      </c>
      <c r="AN550" s="179">
        <f t="shared" si="110"/>
        <v>2544.1438919608881</v>
      </c>
      <c r="AO550" s="180"/>
      <c r="AP550" s="777">
        <f t="shared" si="104"/>
        <v>3.2425468840180152</v>
      </c>
      <c r="AQ550" s="245">
        <f>12163792+1858692.75</f>
        <v>14022484.75</v>
      </c>
      <c r="AR550" s="132"/>
      <c r="AS550" s="132">
        <v>90268.9375</v>
      </c>
      <c r="AT550" s="132">
        <v>195678.9375</v>
      </c>
      <c r="AU550" s="132">
        <v>467407.9375</v>
      </c>
      <c r="AV550" s="132">
        <v>771359.75</v>
      </c>
      <c r="AW550" s="132">
        <v>84029.2109375</v>
      </c>
      <c r="AX550" s="132">
        <v>1938882.2501700406</v>
      </c>
      <c r="AY550" s="188"/>
      <c r="AZ550" s="132"/>
      <c r="BA550" s="132">
        <v>90245</v>
      </c>
      <c r="BB550" s="132">
        <v>97145.8</v>
      </c>
      <c r="BC550" s="132">
        <v>49152</v>
      </c>
      <c r="BD550" s="132">
        <v>117384</v>
      </c>
      <c r="BE550" s="132">
        <v>188452</v>
      </c>
      <c r="BF550" s="132">
        <v>1592859.9</v>
      </c>
      <c r="BG550" s="132">
        <v>240574</v>
      </c>
      <c r="BH550" s="132">
        <v>107891.2</v>
      </c>
      <c r="BI550" s="132">
        <v>194736</v>
      </c>
      <c r="BJ550" s="132"/>
      <c r="BK550" s="132"/>
      <c r="BL550" s="132"/>
      <c r="BM550" s="132"/>
      <c r="BN550" s="132"/>
      <c r="BO550" s="157">
        <v>0.8381961059570312</v>
      </c>
      <c r="BP550" s="202">
        <v>18738176</v>
      </c>
      <c r="BQ550" s="132">
        <v>18898326</v>
      </c>
      <c r="BR550" s="132">
        <v>0</v>
      </c>
      <c r="BS550" s="132"/>
      <c r="BT550" s="132"/>
      <c r="BU550" s="132">
        <v>17591308</v>
      </c>
      <c r="BV550" s="132"/>
      <c r="BW550" s="132"/>
      <c r="BX550" s="132"/>
      <c r="BY550" s="132">
        <v>2667531</v>
      </c>
      <c r="BZ550" s="132">
        <v>0</v>
      </c>
      <c r="CA550" s="190">
        <v>0.59881374359130857</v>
      </c>
      <c r="CB550" s="185">
        <v>48.4</v>
      </c>
      <c r="CC550" s="185">
        <v>3712784.5558847748</v>
      </c>
      <c r="CD550" s="185">
        <v>64.433380126953125</v>
      </c>
      <c r="CE550" s="185">
        <v>3988273.6482406473</v>
      </c>
      <c r="CF550" s="185">
        <v>3357791.5036770627</v>
      </c>
      <c r="CG550" s="185">
        <v>2651806.939133333</v>
      </c>
      <c r="CH550" s="185">
        <v>2635652.0968329189</v>
      </c>
      <c r="CI550" s="195">
        <v>5541116.3382241698</v>
      </c>
      <c r="CJ550" s="185">
        <v>5114768.939080786</v>
      </c>
      <c r="CK550" s="185">
        <v>2635188</v>
      </c>
      <c r="CL550" s="185">
        <v>0.5</v>
      </c>
      <c r="CM550" s="185">
        <v>2</v>
      </c>
      <c r="CN550" s="185">
        <v>676.0344827586207</v>
      </c>
      <c r="CO550" s="185">
        <v>74031784</v>
      </c>
      <c r="CP550" s="186">
        <v>101.65717315673828</v>
      </c>
      <c r="CQ550" s="185">
        <v>4452.08984375</v>
      </c>
      <c r="CR550" s="340">
        <v>10245.3828125</v>
      </c>
      <c r="CS550" s="185">
        <v>31805</v>
      </c>
      <c r="CT550" s="185">
        <v>1716.0743408203125</v>
      </c>
      <c r="CU550" s="185">
        <v>4355.37353515625</v>
      </c>
      <c r="CV550" s="185">
        <v>380563.98371847434</v>
      </c>
      <c r="CW550" s="233">
        <v>142.07</v>
      </c>
      <c r="CX550" s="186">
        <v>6471795.2077782555</v>
      </c>
    </row>
    <row r="551" spans="1:108">
      <c r="A551" s="587">
        <f t="shared" si="103"/>
        <v>42547.291666608799</v>
      </c>
      <c r="B551" s="166"/>
      <c r="C551" s="185">
        <v>68513</v>
      </c>
      <c r="D551" s="161"/>
      <c r="E551" s="133">
        <f t="shared" si="113"/>
        <v>69472.172197870241</v>
      </c>
      <c r="F551" s="134">
        <v>2.7</v>
      </c>
      <c r="G551" s="185">
        <v>1058</v>
      </c>
      <c r="H551" s="161"/>
      <c r="I551" s="135">
        <f t="shared" si="114"/>
        <v>886.25256575317269</v>
      </c>
      <c r="J551" s="136">
        <v>7.4999999999999997E-2</v>
      </c>
      <c r="K551" s="185"/>
      <c r="L551" s="185"/>
      <c r="M551" s="135">
        <f t="shared" si="115"/>
        <v>3.9696891668199372</v>
      </c>
      <c r="N551" s="191"/>
      <c r="O551" s="185">
        <v>37863.949317106104</v>
      </c>
      <c r="P551" s="161"/>
      <c r="Q551" s="214">
        <f t="shared" si="107"/>
        <v>50701.219422778719</v>
      </c>
      <c r="R551" s="185">
        <v>35741.056646487639</v>
      </c>
      <c r="S551" s="192"/>
      <c r="T551" s="139">
        <f t="shared" si="118"/>
        <v>17880.730520171543</v>
      </c>
      <c r="U551" s="139">
        <f t="shared" si="108"/>
        <v>11777.976759324678</v>
      </c>
      <c r="V551" s="140"/>
      <c r="W551" s="196">
        <f t="shared" si="116"/>
        <v>59464.034131716282</v>
      </c>
      <c r="X551" s="197"/>
      <c r="Y551" s="198"/>
      <c r="Z551" s="172">
        <f t="shared" si="111"/>
        <v>1.3390367443755535</v>
      </c>
      <c r="AA551" s="173"/>
      <c r="AB551" s="199">
        <f t="shared" si="117"/>
        <v>3015.1620503871172</v>
      </c>
      <c r="AC551" s="198"/>
      <c r="AD551" s="175">
        <f t="shared" si="112"/>
        <v>0.65869662014299424</v>
      </c>
      <c r="AE551" s="176"/>
      <c r="AF551" s="200">
        <v>67</v>
      </c>
      <c r="AG551" s="229">
        <f t="shared" si="105"/>
        <v>279</v>
      </c>
      <c r="AH551" s="230">
        <v>132</v>
      </c>
      <c r="AI551" s="230">
        <v>147</v>
      </c>
      <c r="AJ551" s="238">
        <f t="shared" si="106"/>
        <v>96</v>
      </c>
      <c r="AK551" s="192">
        <v>0</v>
      </c>
      <c r="AL551" s="192">
        <v>96</v>
      </c>
      <c r="AM551" s="219">
        <f t="shared" si="109"/>
        <v>8762.8147089375598</v>
      </c>
      <c r="AN551" s="179">
        <f t="shared" si="110"/>
        <v>3015.1620503871172</v>
      </c>
      <c r="AO551" s="180"/>
      <c r="AP551" s="777">
        <f t="shared" si="104"/>
        <v>3.2678247511717697</v>
      </c>
      <c r="AQ551" s="245">
        <f>12163792+1888285.75</f>
        <v>14052077.75</v>
      </c>
      <c r="AR551" s="132"/>
      <c r="AS551" s="132">
        <v>90375.5078125</v>
      </c>
      <c r="AT551" s="132">
        <v>196101.34375</v>
      </c>
      <c r="AU551" s="132">
        <v>468196.0625</v>
      </c>
      <c r="AV551" s="132">
        <v>772788.375</v>
      </c>
      <c r="AW551" s="132">
        <v>84163.015625</v>
      </c>
      <c r="AX551" s="132">
        <v>1939488.7328003836</v>
      </c>
      <c r="AY551" s="188"/>
      <c r="AZ551" s="132"/>
      <c r="BA551" s="132">
        <v>90619</v>
      </c>
      <c r="BB551" s="132">
        <v>97534.8</v>
      </c>
      <c r="BC551" s="132">
        <v>49358</v>
      </c>
      <c r="BD551" s="132">
        <v>117805</v>
      </c>
      <c r="BE551" s="132">
        <v>189169</v>
      </c>
      <c r="BF551" s="132">
        <v>1662426.7</v>
      </c>
      <c r="BG551" s="132">
        <v>241902</v>
      </c>
      <c r="BH551" s="132">
        <v>108734.1</v>
      </c>
      <c r="BI551" s="132">
        <v>195913</v>
      </c>
      <c r="BJ551" s="132"/>
      <c r="BK551" s="132"/>
      <c r="BL551" s="132"/>
      <c r="BM551" s="132"/>
      <c r="BN551" s="132"/>
      <c r="BO551" s="157">
        <v>0.83812744140624995</v>
      </c>
      <c r="BP551" s="202">
        <v>18781868</v>
      </c>
      <c r="BQ551" s="132">
        <v>18940920</v>
      </c>
      <c r="BR551" s="132">
        <v>0</v>
      </c>
      <c r="BS551" s="132"/>
      <c r="BT551" s="132"/>
      <c r="BU551" s="132">
        <v>17635086</v>
      </c>
      <c r="BV551" s="132"/>
      <c r="BW551" s="132"/>
      <c r="BX551" s="132"/>
      <c r="BY551" s="132">
        <v>2671421.5</v>
      </c>
      <c r="BZ551" s="132">
        <v>0</v>
      </c>
      <c r="CA551" s="190">
        <v>0.4796950912475586</v>
      </c>
      <c r="CB551" s="185">
        <v>48.4</v>
      </c>
      <c r="CC551" s="185">
        <v>3717924.1608887422</v>
      </c>
      <c r="CD551" s="185">
        <v>55.238288879394531</v>
      </c>
      <c r="CE551" s="185">
        <v>3993811.4887748691</v>
      </c>
      <c r="CF551" s="185">
        <v>3363624.9772727159</v>
      </c>
      <c r="CG551" s="185">
        <v>2659951.1070935628</v>
      </c>
      <c r="CH551" s="185">
        <v>2643579.7168881637</v>
      </c>
      <c r="CI551" s="195">
        <v>5553571.4242786905</v>
      </c>
      <c r="CJ551" s="185">
        <v>5127608.1309310477</v>
      </c>
      <c r="CK551" s="185">
        <v>2639231.25</v>
      </c>
      <c r="CL551" s="185">
        <v>0.5</v>
      </c>
      <c r="CM551" s="185">
        <v>2</v>
      </c>
      <c r="CN551" s="185">
        <v>676.0344827586207</v>
      </c>
      <c r="CO551" s="185">
        <v>74176720</v>
      </c>
      <c r="CP551" s="186">
        <v>103.13676452636719</v>
      </c>
      <c r="CQ551" s="185">
        <v>4452.08984375</v>
      </c>
      <c r="CR551" s="340">
        <v>10245.3828125</v>
      </c>
      <c r="CS551" s="185">
        <v>31805</v>
      </c>
      <c r="CT551" s="185">
        <v>1755.6527099609375</v>
      </c>
      <c r="CU551" s="185">
        <v>4355.37353515625</v>
      </c>
      <c r="CV551" s="185">
        <v>380566.84701482073</v>
      </c>
      <c r="CW551" s="233">
        <v>142.07</v>
      </c>
      <c r="CX551" s="186">
        <v>6484219.4683038909</v>
      </c>
    </row>
    <row r="552" spans="1:108">
      <c r="A552" s="587">
        <f t="shared" si="103"/>
        <v>42548.291666608799</v>
      </c>
      <c r="B552" s="166"/>
      <c r="C552" s="185">
        <v>68429</v>
      </c>
      <c r="D552" s="161"/>
      <c r="E552" s="133">
        <f t="shared" si="113"/>
        <v>69386.996209888079</v>
      </c>
      <c r="F552" s="134">
        <v>2.7</v>
      </c>
      <c r="G552" s="185">
        <v>994</v>
      </c>
      <c r="H552" s="161"/>
      <c r="I552" s="135">
        <f t="shared" si="114"/>
        <v>832.64182453558954</v>
      </c>
      <c r="J552" s="136">
        <v>7.4999999999999997E-2</v>
      </c>
      <c r="K552" s="185"/>
      <c r="L552" s="185"/>
      <c r="M552" s="135">
        <f t="shared" si="115"/>
        <v>3.7295567408497337</v>
      </c>
      <c r="N552" s="191"/>
      <c r="O552" s="185">
        <v>40048.536753341832</v>
      </c>
      <c r="P552" s="161"/>
      <c r="Q552" s="214">
        <f t="shared" si="107"/>
        <v>53626.462271199547</v>
      </c>
      <c r="R552" s="185">
        <v>35194.87146918651</v>
      </c>
      <c r="S552" s="192"/>
      <c r="T552" s="139">
        <f t="shared" si="118"/>
        <v>14924.162557412099</v>
      </c>
      <c r="U552" s="139">
        <f t="shared" si="108"/>
        <v>9830.4954350319749</v>
      </c>
      <c r="V552" s="140"/>
      <c r="W552" s="196">
        <f t="shared" si="116"/>
        <v>59890.763658200827</v>
      </c>
      <c r="X552" s="197"/>
      <c r="Y552" s="198"/>
      <c r="Z552" s="172">
        <f t="shared" si="111"/>
        <v>1.3390367443755535</v>
      </c>
      <c r="AA552" s="173"/>
      <c r="AB552" s="199">
        <f t="shared" si="117"/>
        <v>3566.1940480306926</v>
      </c>
      <c r="AC552" s="198"/>
      <c r="AD552" s="175">
        <f t="shared" si="112"/>
        <v>0.65869662014299424</v>
      </c>
      <c r="AE552" s="176"/>
      <c r="AF552" s="200">
        <v>67</v>
      </c>
      <c r="AG552" s="229">
        <f t="shared" si="105"/>
        <v>267</v>
      </c>
      <c r="AH552" s="230">
        <v>108</v>
      </c>
      <c r="AI552" s="230">
        <v>159</v>
      </c>
      <c r="AJ552" s="238">
        <f t="shared" si="106"/>
        <v>152</v>
      </c>
      <c r="AK552" s="192">
        <v>56</v>
      </c>
      <c r="AL552" s="192">
        <v>96</v>
      </c>
      <c r="AM552" s="219">
        <f t="shared" si="109"/>
        <v>6264.3013870012828</v>
      </c>
      <c r="AN552" s="179">
        <f t="shared" si="110"/>
        <v>3566.1940480306926</v>
      </c>
      <c r="AO552" s="180"/>
      <c r="AP552" s="777">
        <f t="shared" si="104"/>
        <v>3.2964730819777621</v>
      </c>
      <c r="AQ552" s="245">
        <f>12163792+1919454.375</f>
        <v>14083246.375</v>
      </c>
      <c r="AR552" s="132"/>
      <c r="AS552" s="132">
        <v>90481.0625</v>
      </c>
      <c r="AT552" s="132">
        <v>196522.84375</v>
      </c>
      <c r="AU552" s="132">
        <v>468980.40625</v>
      </c>
      <c r="AV552" s="132">
        <v>774215.375</v>
      </c>
      <c r="AW552" s="132">
        <v>84296.484375</v>
      </c>
      <c r="AX552" s="132">
        <v>1940075.2809565412</v>
      </c>
      <c r="AY552" s="188"/>
      <c r="AZ552" s="132"/>
      <c r="BA552" s="132">
        <v>91004</v>
      </c>
      <c r="BB552" s="132">
        <v>97934.9</v>
      </c>
      <c r="BC552" s="132">
        <v>49569</v>
      </c>
      <c r="BD552" s="132">
        <v>118239</v>
      </c>
      <c r="BE552" s="132">
        <v>190008</v>
      </c>
      <c r="BF552" s="132">
        <v>1734051.6</v>
      </c>
      <c r="BG552" s="132">
        <v>243274</v>
      </c>
      <c r="BH552" s="132">
        <v>109615.3</v>
      </c>
      <c r="BI552" s="132">
        <v>197126</v>
      </c>
      <c r="BJ552" s="132"/>
      <c r="BK552" s="132"/>
      <c r="BL552" s="132"/>
      <c r="BM552" s="132"/>
      <c r="BN552" s="132"/>
      <c r="BO552" s="157">
        <v>0.81641479492187496</v>
      </c>
      <c r="BP552" s="202">
        <v>18828522</v>
      </c>
      <c r="BQ552" s="132">
        <v>18985880</v>
      </c>
      <c r="BR552" s="132">
        <v>0</v>
      </c>
      <c r="BS552" s="132"/>
      <c r="BT552" s="132"/>
      <c r="BU552" s="132">
        <v>17677120</v>
      </c>
      <c r="BV552" s="132"/>
      <c r="BW552" s="132"/>
      <c r="BX552" s="132"/>
      <c r="BY552" s="132">
        <v>2674797.75</v>
      </c>
      <c r="BZ552" s="132">
        <v>0</v>
      </c>
      <c r="CA552" s="190">
        <v>0.64506004333496092</v>
      </c>
      <c r="CB552" s="185">
        <v>48</v>
      </c>
      <c r="CC552" s="185">
        <v>3723122.9652511859</v>
      </c>
      <c r="CD552" s="185">
        <v>60.836395263671875</v>
      </c>
      <c r="CE552" s="185">
        <v>3999437.9166460754</v>
      </c>
      <c r="CF552" s="185">
        <v>3369547.8321528034</v>
      </c>
      <c r="CG552" s="185">
        <v>2668731.6289263791</v>
      </c>
      <c r="CH552" s="185">
        <v>2652265.7539392277</v>
      </c>
      <c r="CI552" s="195">
        <v>5566805.3106698319</v>
      </c>
      <c r="CJ552" s="185">
        <v>5141296.8228494115</v>
      </c>
      <c r="CK552" s="185">
        <v>2643780.75</v>
      </c>
      <c r="CL552" s="185">
        <v>0.5</v>
      </c>
      <c r="CM552" s="185">
        <v>2</v>
      </c>
      <c r="CN552" s="185">
        <v>676.0344827586207</v>
      </c>
      <c r="CO552" s="185">
        <v>74322424</v>
      </c>
      <c r="CP552" s="186">
        <v>94.460746765136719</v>
      </c>
      <c r="CQ552" s="185">
        <v>4452.08984375</v>
      </c>
      <c r="CR552" s="340">
        <v>10245.3828125</v>
      </c>
      <c r="CS552" s="185">
        <v>31805</v>
      </c>
      <c r="CT552" s="185">
        <v>1795.199951171875</v>
      </c>
      <c r="CU552" s="185">
        <v>4355.37353515625</v>
      </c>
      <c r="CV552" s="185">
        <v>380569.29271323705</v>
      </c>
      <c r="CW552" s="233">
        <v>109</v>
      </c>
      <c r="CX552" s="186">
        <v>6501005.9078382906</v>
      </c>
    </row>
    <row r="553" spans="1:108">
      <c r="A553" s="587">
        <f t="shared" si="103"/>
        <v>42549.291666608799</v>
      </c>
      <c r="B553" s="166"/>
      <c r="C553" s="185">
        <v>94553</v>
      </c>
      <c r="D553" s="161"/>
      <c r="E553" s="133">
        <f t="shared" si="113"/>
        <v>95876.728472336996</v>
      </c>
      <c r="F553" s="134">
        <v>2.7</v>
      </c>
      <c r="G553" s="185">
        <v>1555</v>
      </c>
      <c r="H553" s="161"/>
      <c r="I553" s="135">
        <f t="shared" si="114"/>
        <v>1302.5734780209675</v>
      </c>
      <c r="J553" s="136">
        <v>7.4999999999999997E-2</v>
      </c>
      <c r="K553" s="185"/>
      <c r="L553" s="185"/>
      <c r="M553" s="135">
        <f t="shared" si="115"/>
        <v>5.8344675372448052</v>
      </c>
      <c r="N553" s="191"/>
      <c r="O553" s="185">
        <v>50379.954231854324</v>
      </c>
      <c r="P553" s="161"/>
      <c r="Q553" s="214">
        <f t="shared" si="107"/>
        <v>67460.60989641161</v>
      </c>
      <c r="R553" s="185">
        <v>41835.38284555787</v>
      </c>
      <c r="S553" s="192"/>
      <c r="T553" s="139">
        <f t="shared" si="118"/>
        <v>27107.710630367175</v>
      </c>
      <c r="U553" s="139">
        <f t="shared" si="108"/>
        <v>17855.757372037173</v>
      </c>
      <c r="V553" s="140"/>
      <c r="W553" s="196">
        <f t="shared" si="116"/>
        <v>75946.894582906694</v>
      </c>
      <c r="X553" s="197"/>
      <c r="Y553" s="198"/>
      <c r="Z553" s="172">
        <f t="shared" si="111"/>
        <v>1.3390367443755535</v>
      </c>
      <c r="AA553" s="173"/>
      <c r="AB553" s="199">
        <f t="shared" si="117"/>
        <v>9369.4726855420849</v>
      </c>
      <c r="AC553" s="198"/>
      <c r="AD553" s="175">
        <f t="shared" si="112"/>
        <v>0.65869662014299424</v>
      </c>
      <c r="AE553" s="176"/>
      <c r="AF553" s="200">
        <v>67</v>
      </c>
      <c r="AG553" s="229">
        <f t="shared" si="105"/>
        <v>221</v>
      </c>
      <c r="AH553" s="230">
        <v>144</v>
      </c>
      <c r="AI553" s="230">
        <v>77</v>
      </c>
      <c r="AJ553" s="238">
        <f t="shared" si="106"/>
        <v>244</v>
      </c>
      <c r="AK553" s="192">
        <v>92</v>
      </c>
      <c r="AL553" s="192">
        <v>152</v>
      </c>
      <c r="AM553" s="219">
        <f t="shared" si="109"/>
        <v>8486.2846864950861</v>
      </c>
      <c r="AN553" s="179">
        <f t="shared" si="110"/>
        <v>9369.4726855420849</v>
      </c>
      <c r="AO553" s="180"/>
      <c r="AP553" s="777">
        <f t="shared" si="104"/>
        <v>3.3284918764359919</v>
      </c>
      <c r="AQ553" s="245">
        <f>12163792+1953038.25</f>
        <v>14116830.25</v>
      </c>
      <c r="AR553" s="132"/>
      <c r="AS553" s="132">
        <v>90585.828125</v>
      </c>
      <c r="AT553" s="132">
        <v>196944.390625</v>
      </c>
      <c r="AU553" s="132">
        <v>469766.875</v>
      </c>
      <c r="AV553" s="132">
        <v>775643.375</v>
      </c>
      <c r="AW553" s="132">
        <v>84429.9453125</v>
      </c>
      <c r="AX553" s="132">
        <v>1940662.2459499175</v>
      </c>
      <c r="AY553" s="188"/>
      <c r="AZ553" s="132"/>
      <c r="BA553" s="132">
        <v>91382</v>
      </c>
      <c r="BB553" s="132">
        <v>98325.5</v>
      </c>
      <c r="BC553" s="132">
        <v>49776</v>
      </c>
      <c r="BD553" s="132">
        <v>118664</v>
      </c>
      <c r="BE553" s="132">
        <v>190831</v>
      </c>
      <c r="BF553" s="132">
        <v>1803953.2</v>
      </c>
      <c r="BG553" s="132">
        <v>244618</v>
      </c>
      <c r="BH553" s="132">
        <v>110481.2</v>
      </c>
      <c r="BI553" s="132">
        <v>198324</v>
      </c>
      <c r="BJ553" s="132"/>
      <c r="BK553" s="132"/>
      <c r="BL553" s="132"/>
      <c r="BM553" s="132"/>
      <c r="BN553" s="132"/>
      <c r="BO553" s="157">
        <v>0.80322685241699221</v>
      </c>
      <c r="BP553" s="202">
        <v>18877598</v>
      </c>
      <c r="BQ553" s="132">
        <v>19032958</v>
      </c>
      <c r="BR553" s="132">
        <v>0</v>
      </c>
      <c r="BS553" s="132"/>
      <c r="BT553" s="132"/>
      <c r="BU553" s="132">
        <v>17720788</v>
      </c>
      <c r="BV553" s="132"/>
      <c r="BW553" s="132"/>
      <c r="BX553" s="132"/>
      <c r="BY553" s="132">
        <v>2686348.5</v>
      </c>
      <c r="BZ553" s="132">
        <v>0</v>
      </c>
      <c r="CA553" s="190">
        <v>0.86377593994140622</v>
      </c>
      <c r="CB553" s="185">
        <v>48</v>
      </c>
      <c r="CC553" s="185">
        <v>3727938.6603293167</v>
      </c>
      <c r="CD553" s="185">
        <v>51.859504699707031</v>
      </c>
      <c r="CE553" s="185">
        <v>4004651.1493964749</v>
      </c>
      <c r="CF553" s="185">
        <v>3375022.1991465329</v>
      </c>
      <c r="CG553" s="185">
        <v>2677012.7157702115</v>
      </c>
      <c r="CH553" s="185">
        <v>2660518.1271867119</v>
      </c>
      <c r="CI553" s="195">
        <v>5579186.8440433322</v>
      </c>
      <c r="CJ553" s="185">
        <v>5154088.8515090998</v>
      </c>
      <c r="CK553" s="185">
        <v>2648508.75</v>
      </c>
      <c r="CL553" s="185">
        <v>0.5</v>
      </c>
      <c r="CM553" s="185">
        <v>2</v>
      </c>
      <c r="CN553" s="185">
        <v>676.0344827586207</v>
      </c>
      <c r="CO553" s="185">
        <v>74468120</v>
      </c>
      <c r="CP553" s="186">
        <v>97.3836669921875</v>
      </c>
      <c r="CQ553" s="185">
        <v>4452.08984375</v>
      </c>
      <c r="CR553" s="340">
        <v>10245.3828125</v>
      </c>
      <c r="CS553" s="185">
        <v>31805</v>
      </c>
      <c r="CT553" s="185">
        <v>1834.6641845703125</v>
      </c>
      <c r="CU553" s="185">
        <v>4355.37353515625</v>
      </c>
      <c r="CV553" s="185">
        <v>380570.39240816812</v>
      </c>
      <c r="CW553" s="233">
        <v>109</v>
      </c>
      <c r="CX553" s="186">
        <v>6515115.9720948711</v>
      </c>
    </row>
    <row r="554" spans="1:108">
      <c r="A554" s="588">
        <f t="shared" si="103"/>
        <v>42550.291666608799</v>
      </c>
      <c r="B554" s="250"/>
      <c r="C554" s="208">
        <v>78522</v>
      </c>
      <c r="D554" s="251"/>
      <c r="E554" s="252">
        <f t="shared" si="113"/>
        <v>79621.296765886276</v>
      </c>
      <c r="F554" s="253">
        <v>2.7</v>
      </c>
      <c r="G554" s="208">
        <v>1272</v>
      </c>
      <c r="H554" s="251"/>
      <c r="I554" s="254">
        <f t="shared" si="114"/>
        <v>1065.5134816994666</v>
      </c>
      <c r="J554" s="255">
        <v>7.4999999999999997E-2</v>
      </c>
      <c r="K554" s="208"/>
      <c r="L554" s="208"/>
      <c r="M554" s="254">
        <f t="shared" si="115"/>
        <v>4.7726319661578076</v>
      </c>
      <c r="N554" s="256"/>
      <c r="O554" s="208">
        <v>42889.370857845395</v>
      </c>
      <c r="P554" s="251"/>
      <c r="Q554" s="257">
        <f t="shared" si="107"/>
        <v>57430.443521805042</v>
      </c>
      <c r="R554" s="208">
        <v>37187.671624206479</v>
      </c>
      <c r="S554" s="258"/>
      <c r="T554" s="259">
        <f t="shared" si="118"/>
        <v>21120.567130415606</v>
      </c>
      <c r="U554" s="259">
        <f t="shared" si="108"/>
        <v>13912.046184307977</v>
      </c>
      <c r="V554" s="260"/>
      <c r="W554" s="261">
        <f t="shared" si="116"/>
        <v>63743.790567401324</v>
      </c>
      <c r="X554" s="262"/>
      <c r="Y554" s="263"/>
      <c r="Z554" s="264">
        <f t="shared" si="111"/>
        <v>1.3390367443755535</v>
      </c>
      <c r="AA554" s="265"/>
      <c r="AB554" s="266">
        <f t="shared" si="117"/>
        <v>7598.6991387116941</v>
      </c>
      <c r="AC554" s="263"/>
      <c r="AD554" s="267">
        <f t="shared" si="112"/>
        <v>0.65869662014299424</v>
      </c>
      <c r="AE554" s="268"/>
      <c r="AF554" s="269">
        <v>67</v>
      </c>
      <c r="AG554" s="270">
        <f t="shared" si="105"/>
        <v>167</v>
      </c>
      <c r="AH554" s="271">
        <v>167</v>
      </c>
      <c r="AI554" s="271">
        <v>0</v>
      </c>
      <c r="AJ554" s="272">
        <f t="shared" si="106"/>
        <v>201</v>
      </c>
      <c r="AK554" s="258">
        <v>72</v>
      </c>
      <c r="AL554" s="258">
        <v>129</v>
      </c>
      <c r="AM554" s="273">
        <f t="shared" si="109"/>
        <v>6313.3470455962824</v>
      </c>
      <c r="AN554" s="274">
        <f t="shared" si="110"/>
        <v>7598.6991387116941</v>
      </c>
      <c r="AO554" s="180"/>
      <c r="AP554" s="778">
        <f t="shared" si="104"/>
        <v>3.3638811345464603</v>
      </c>
      <c r="AQ554" s="276">
        <f>12163792+1987454.875</f>
        <v>14151246.875</v>
      </c>
      <c r="AR554" s="277"/>
      <c r="AS554" s="277">
        <v>90690.4140625</v>
      </c>
      <c r="AT554" s="277">
        <v>197365.40625</v>
      </c>
      <c r="AU554" s="277">
        <v>470553.0625</v>
      </c>
      <c r="AV554" s="277">
        <v>777071.9375</v>
      </c>
      <c r="AW554" s="277">
        <v>84563.203125</v>
      </c>
      <c r="AX554" s="277">
        <v>1941249.5160340394</v>
      </c>
      <c r="AY554" s="278"/>
      <c r="AZ554" s="277"/>
      <c r="BA554" s="277">
        <v>91755</v>
      </c>
      <c r="BB554" s="277">
        <v>98714</v>
      </c>
      <c r="BC554" s="277">
        <v>49978</v>
      </c>
      <c r="BD554" s="277">
        <v>119080</v>
      </c>
      <c r="BE554" s="277">
        <v>191637</v>
      </c>
      <c r="BF554" s="277">
        <v>1873478.6</v>
      </c>
      <c r="BG554" s="277">
        <v>245915</v>
      </c>
      <c r="BH554" s="277">
        <v>111313.1</v>
      </c>
      <c r="BI554" s="277">
        <v>199469</v>
      </c>
      <c r="BJ554" s="277"/>
      <c r="BK554" s="277"/>
      <c r="BL554" s="277"/>
      <c r="BM554" s="277"/>
      <c r="BN554" s="277"/>
      <c r="BO554" s="279">
        <v>0.84123786926269528</v>
      </c>
      <c r="BP554" s="280">
        <v>18923346</v>
      </c>
      <c r="BQ554" s="277">
        <v>19077104</v>
      </c>
      <c r="BR554" s="277">
        <v>0</v>
      </c>
      <c r="BS554" s="277"/>
      <c r="BT554" s="277"/>
      <c r="BU554" s="277">
        <v>17771134</v>
      </c>
      <c r="BV554" s="277"/>
      <c r="BW554" s="277"/>
      <c r="BX554" s="277"/>
      <c r="BY554" s="277">
        <v>2705462.75</v>
      </c>
      <c r="BZ554" s="277">
        <v>0</v>
      </c>
      <c r="CA554" s="281">
        <v>0.4820918655395508</v>
      </c>
      <c r="CB554" s="208">
        <v>53.18</v>
      </c>
      <c r="CC554" s="208">
        <v>3732771.9382890468</v>
      </c>
      <c r="CD554" s="208">
        <v>60.864425659179688</v>
      </c>
      <c r="CE554" s="208">
        <v>4010033.8432394741</v>
      </c>
      <c r="CF554" s="208">
        <v>3380599.7846524464</v>
      </c>
      <c r="CG554" s="208">
        <v>2685308.4898031387</v>
      </c>
      <c r="CH554" s="208">
        <v>2668681.471738446</v>
      </c>
      <c r="CI554" s="209">
        <v>5591740.4091041442</v>
      </c>
      <c r="CJ554" s="208">
        <v>5166949.1499932753</v>
      </c>
      <c r="CK554" s="208">
        <v>2653394</v>
      </c>
      <c r="CL554" s="208">
        <v>0.5</v>
      </c>
      <c r="CM554" s="208">
        <v>2</v>
      </c>
      <c r="CN554" s="208">
        <v>676.0344827586207</v>
      </c>
      <c r="CO554" s="208">
        <v>74666944</v>
      </c>
      <c r="CP554" s="210">
        <v>84.786094665527344</v>
      </c>
      <c r="CQ554" s="208">
        <v>4452.08984375</v>
      </c>
      <c r="CR554" s="341">
        <v>10245.3828125</v>
      </c>
      <c r="CS554" s="208">
        <v>31805</v>
      </c>
      <c r="CT554" s="208">
        <v>1873.8951416015625</v>
      </c>
      <c r="CU554" s="208">
        <v>4355.3740234375</v>
      </c>
      <c r="CV554" s="208">
        <v>380571.1756961075</v>
      </c>
      <c r="CW554" s="283">
        <v>124.98</v>
      </c>
      <c r="CX554" s="210">
        <v>6528616.0018693851</v>
      </c>
    </row>
    <row r="555" spans="1:108" s="318" customFormat="1" ht="17.25" thickBot="1">
      <c r="A555" s="589">
        <f t="shared" si="103"/>
        <v>42551.291666608799</v>
      </c>
      <c r="B555" s="285"/>
      <c r="C555" s="286">
        <v>67013</v>
      </c>
      <c r="D555" s="286"/>
      <c r="E555" s="287">
        <f t="shared" si="113"/>
        <v>67951.172412474683</v>
      </c>
      <c r="F555" s="288">
        <v>2.7</v>
      </c>
      <c r="G555" s="286">
        <v>1112</v>
      </c>
      <c r="H555" s="286"/>
      <c r="I555" s="289">
        <f t="shared" si="114"/>
        <v>931.48662865550853</v>
      </c>
      <c r="J555" s="290">
        <v>7.4999999999999997E-2</v>
      </c>
      <c r="K555" s="286"/>
      <c r="L555" s="286"/>
      <c r="M555" s="289">
        <f>I555*$L$526/$H$526</f>
        <v>4.1723009012322967</v>
      </c>
      <c r="N555" s="291"/>
      <c r="O555" s="286">
        <v>44745.142454532979</v>
      </c>
      <c r="P555" s="286"/>
      <c r="Q555" s="292">
        <f t="shared" si="107"/>
        <v>59915.389878938207</v>
      </c>
      <c r="R555" s="286">
        <v>38146.725280518811</v>
      </c>
      <c r="S555" s="293"/>
      <c r="T555" s="294">
        <f t="shared" si="118"/>
        <v>7100.1236039797368</v>
      </c>
      <c r="U555" s="294">
        <f t="shared" si="108"/>
        <v>4676.827420538948</v>
      </c>
      <c r="V555" s="295"/>
      <c r="W555" s="296">
        <f t="shared" si="116"/>
        <v>61257.436008310251</v>
      </c>
      <c r="X555" s="297"/>
      <c r="Y555" s="298"/>
      <c r="Z555" s="299">
        <f t="shared" si="111"/>
        <v>1.3390367443755535</v>
      </c>
      <c r="AA555" s="295"/>
      <c r="AB555" s="300">
        <f t="shared" si="117"/>
        <v>3334.7812911669021</v>
      </c>
      <c r="AC555" s="298"/>
      <c r="AD555" s="301">
        <f t="shared" si="112"/>
        <v>0.65869662014299424</v>
      </c>
      <c r="AE555" s="302"/>
      <c r="AF555" s="303">
        <v>67</v>
      </c>
      <c r="AG555" s="304">
        <f t="shared" si="105"/>
        <v>99</v>
      </c>
      <c r="AH555" s="293">
        <v>0</v>
      </c>
      <c r="AI555" s="293">
        <v>99</v>
      </c>
      <c r="AJ555" s="305">
        <f t="shared" si="106"/>
        <v>246</v>
      </c>
      <c r="AK555" s="293">
        <v>142</v>
      </c>
      <c r="AL555" s="293">
        <v>104</v>
      </c>
      <c r="AM555" s="306">
        <f t="shared" si="109"/>
        <v>1342.0461293720459</v>
      </c>
      <c r="AN555" s="307">
        <f t="shared" si="110"/>
        <v>3334.7812911669021</v>
      </c>
      <c r="AO555" s="180"/>
      <c r="AP555" s="779">
        <f t="shared" si="104"/>
        <v>3.3993649278362925</v>
      </c>
      <c r="AQ555" s="309">
        <f>12163792+2021188.875</f>
        <v>14184980.875</v>
      </c>
      <c r="AR555" s="287"/>
      <c r="AS555" s="287">
        <v>90794.7265625</v>
      </c>
      <c r="AT555" s="287">
        <v>197785.515625</v>
      </c>
      <c r="AU555" s="287">
        <v>471341.09375</v>
      </c>
      <c r="AV555" s="287">
        <v>778502.5</v>
      </c>
      <c r="AW555" s="287">
        <v>84696.234375</v>
      </c>
      <c r="AX555" s="287">
        <v>1941836.4920867826</v>
      </c>
      <c r="AY555" s="310"/>
      <c r="AZ555" s="287"/>
      <c r="BA555" s="287">
        <v>92095</v>
      </c>
      <c r="BB555" s="287">
        <v>99063.4</v>
      </c>
      <c r="BC555" s="287">
        <v>50162</v>
      </c>
      <c r="BD555" s="287">
        <v>119457</v>
      </c>
      <c r="BE555" s="287">
        <v>192371</v>
      </c>
      <c r="BF555" s="287">
        <v>1936102.6</v>
      </c>
      <c r="BG555" s="287">
        <v>247088</v>
      </c>
      <c r="BH555" s="287">
        <v>112070.7</v>
      </c>
      <c r="BI555" s="287">
        <v>200515</v>
      </c>
      <c r="BJ555" s="287"/>
      <c r="BK555" s="287"/>
      <c r="BL555" s="287"/>
      <c r="BM555" s="287"/>
      <c r="BN555" s="287"/>
      <c r="BO555" s="311">
        <v>0.84554939270019536</v>
      </c>
      <c r="BP555" s="312">
        <v>18970864</v>
      </c>
      <c r="BQ555" s="287">
        <v>19122456</v>
      </c>
      <c r="BR555" s="287">
        <v>75</v>
      </c>
      <c r="BS555" s="287"/>
      <c r="BT555" s="287"/>
      <c r="BU555" s="287">
        <v>17815060</v>
      </c>
      <c r="BV555" s="287"/>
      <c r="BW555" s="287"/>
      <c r="BX555" s="287"/>
      <c r="BY555" s="287">
        <v>2726329</v>
      </c>
      <c r="BZ555" s="287">
        <v>0</v>
      </c>
      <c r="CA555" s="313">
        <v>0.70505920410156253</v>
      </c>
      <c r="CB555" s="286">
        <v>58.25</v>
      </c>
      <c r="CC555" s="286">
        <v>3737842.351787148</v>
      </c>
      <c r="CD555" s="286">
        <v>56.177280426025391</v>
      </c>
      <c r="CE555" s="286">
        <v>4015522.1225625998</v>
      </c>
      <c r="CF555" s="286">
        <v>3386354.5627522422</v>
      </c>
      <c r="CG555" s="286">
        <v>2694243.8578834538</v>
      </c>
      <c r="CH555" s="286">
        <v>2677581.0579192345</v>
      </c>
      <c r="CI555" s="314">
        <v>5605259.8147835545</v>
      </c>
      <c r="CJ555" s="286">
        <v>5180592.5143977078</v>
      </c>
      <c r="CK555" s="286">
        <v>2657673.5</v>
      </c>
      <c r="CL555" s="286">
        <v>0.5</v>
      </c>
      <c r="CM555" s="286">
        <v>2</v>
      </c>
      <c r="CN555" s="286">
        <v>676.0344827586207</v>
      </c>
      <c r="CO555" s="286">
        <v>74829912</v>
      </c>
      <c r="CP555" s="315">
        <v>97.03668212890625</v>
      </c>
      <c r="CQ555" s="286">
        <v>4452.08984375</v>
      </c>
      <c r="CR555" s="342">
        <v>10245.3828125</v>
      </c>
      <c r="CS555" s="286">
        <v>31805</v>
      </c>
      <c r="CT555" s="286">
        <v>1906.768310546875</v>
      </c>
      <c r="CU555" s="286">
        <v>4355.3740234375</v>
      </c>
      <c r="CV555" s="286">
        <v>380571.59852154501</v>
      </c>
      <c r="CW555" s="317">
        <v>133.36000000000001</v>
      </c>
      <c r="CX555" s="315">
        <v>6542119.7796773659</v>
      </c>
      <c r="DB555" s="22" t="s">
        <v>150</v>
      </c>
      <c r="DC555" s="22" t="s">
        <v>151</v>
      </c>
      <c r="DD555" s="22" t="s">
        <v>152</v>
      </c>
    </row>
    <row r="556" spans="1:108">
      <c r="A556" s="590">
        <f t="shared" si="103"/>
        <v>42552.291666608799</v>
      </c>
      <c r="B556" s="131"/>
      <c r="C556" s="161">
        <v>50544</v>
      </c>
      <c r="D556" s="161">
        <v>1364112</v>
      </c>
      <c r="E556" s="133">
        <f>C556*$D$556/$D$557</f>
        <v>53246.58899739357</v>
      </c>
      <c r="F556" s="134">
        <v>2.7</v>
      </c>
      <c r="G556" s="161">
        <v>694</v>
      </c>
      <c r="H556" s="161">
        <v>23534</v>
      </c>
      <c r="I556" s="135">
        <f>G556*$H$556/$H$557</f>
        <v>762.67083819752509</v>
      </c>
      <c r="J556" s="136">
        <v>7.4999999999999997E-2</v>
      </c>
      <c r="K556" s="161"/>
      <c r="L556" s="161">
        <v>143</v>
      </c>
      <c r="M556" s="135">
        <f>I556*$L$556/$H$556</f>
        <v>4.6342283446182586</v>
      </c>
      <c r="N556" s="319"/>
      <c r="O556" s="161">
        <v>39605.821705182294</v>
      </c>
      <c r="P556" s="161"/>
      <c r="Q556" s="214">
        <f t="shared" si="107"/>
        <v>48780.602088057094</v>
      </c>
      <c r="R556" s="161">
        <v>31535.670266127607</v>
      </c>
      <c r="S556" s="192"/>
      <c r="T556" s="139">
        <f t="shared" si="118"/>
        <v>3698.681842794329</v>
      </c>
      <c r="U556" s="139">
        <f t="shared" si="108"/>
        <v>3282.4068334664234</v>
      </c>
      <c r="V556" s="140"/>
      <c r="W556" s="320">
        <f t="shared" ref="W556:W586" si="119">Q556+U556*2008/4074</f>
        <v>50398.440311326747</v>
      </c>
      <c r="X556" s="321"/>
      <c r="Y556" s="322">
        <v>1169297</v>
      </c>
      <c r="Z556" s="323">
        <v>1.2316523174590344</v>
      </c>
      <c r="AA556" s="324"/>
      <c r="AB556" s="325">
        <f t="shared" ref="AB556:AB586" si="120">U556*2066/4074</f>
        <v>1664.5686101967674</v>
      </c>
      <c r="AC556" s="322">
        <v>171138</v>
      </c>
      <c r="AD556" s="326">
        <v>0.88745314492543304</v>
      </c>
      <c r="AE556" s="327"/>
      <c r="AF556" s="328">
        <v>67</v>
      </c>
      <c r="AG556" s="329">
        <f t="shared" si="105"/>
        <v>274</v>
      </c>
      <c r="AH556" s="192">
        <v>142</v>
      </c>
      <c r="AI556" s="192">
        <v>132</v>
      </c>
      <c r="AJ556" s="330">
        <f t="shared" si="106"/>
        <v>87</v>
      </c>
      <c r="AK556" s="192">
        <v>87</v>
      </c>
      <c r="AL556" s="192">
        <v>0</v>
      </c>
      <c r="AM556" s="331">
        <f t="shared" si="109"/>
        <v>2491.3558791407199</v>
      </c>
      <c r="AN556" s="332">
        <f t="shared" si="110"/>
        <v>791.05095432570317</v>
      </c>
      <c r="AO556" s="180"/>
      <c r="AP556" s="780">
        <f t="shared" si="104"/>
        <v>3.4340592304091744</v>
      </c>
      <c r="AQ556" s="333">
        <f>12163792+2050019.75</f>
        <v>14213811.75</v>
      </c>
      <c r="AR556" s="133"/>
      <c r="AS556" s="133">
        <v>90898.9609375</v>
      </c>
      <c r="AT556" s="133">
        <v>198204.8125</v>
      </c>
      <c r="AU556" s="133">
        <v>472129.71875</v>
      </c>
      <c r="AV556" s="133">
        <v>779932.125</v>
      </c>
      <c r="AW556" s="133">
        <v>84828.6015625</v>
      </c>
      <c r="AX556" s="133">
        <v>1942452.9690290908</v>
      </c>
      <c r="AY556" s="334"/>
      <c r="AZ556" s="133"/>
      <c r="BA556" s="133">
        <v>92528</v>
      </c>
      <c r="BB556" s="133">
        <v>99512.6</v>
      </c>
      <c r="BC556" s="133">
        <v>50396</v>
      </c>
      <c r="BD556" s="133">
        <v>119939</v>
      </c>
      <c r="BE556" s="133">
        <v>193301</v>
      </c>
      <c r="BF556" s="133">
        <v>2008517.8800000001</v>
      </c>
      <c r="BG556" s="133">
        <v>248597</v>
      </c>
      <c r="BH556" s="133">
        <v>113043.9</v>
      </c>
      <c r="BI556" s="133">
        <v>201859</v>
      </c>
      <c r="BJ556" s="133"/>
      <c r="BK556" s="133"/>
      <c r="BL556" s="133"/>
      <c r="BM556" s="133"/>
      <c r="BN556" s="133"/>
      <c r="BO556" s="335">
        <v>0.85615348815917969</v>
      </c>
      <c r="BP556" s="336">
        <v>19012568</v>
      </c>
      <c r="BQ556" s="133">
        <v>19163668</v>
      </c>
      <c r="BR556" s="133">
        <v>150</v>
      </c>
      <c r="BS556" s="133"/>
      <c r="BT556" s="133"/>
      <c r="BU556" s="133">
        <v>17853468</v>
      </c>
      <c r="BV556" s="133"/>
      <c r="BW556" s="133"/>
      <c r="BX556" s="133"/>
      <c r="BY556" s="133">
        <v>2743762.75</v>
      </c>
      <c r="BZ556" s="133">
        <v>0</v>
      </c>
      <c r="CA556" s="337">
        <v>0.96021957397460933</v>
      </c>
      <c r="CB556" s="161">
        <v>58.25</v>
      </c>
      <c r="CC556" s="161">
        <v>3742724.3698925977</v>
      </c>
      <c r="CD556" s="161">
        <v>61.312030792236328</v>
      </c>
      <c r="CE556" s="161">
        <v>4020823.5392477927</v>
      </c>
      <c r="CF556" s="161">
        <v>3391931.0872575766</v>
      </c>
      <c r="CG556" s="161">
        <v>2703047.5168955484</v>
      </c>
      <c r="CH556" s="161">
        <v>2686283.0983738913</v>
      </c>
      <c r="CI556" s="338">
        <v>5618427.9949559793</v>
      </c>
      <c r="CJ556" s="161">
        <v>5193914.692604945</v>
      </c>
      <c r="CK556" s="161">
        <v>2661747</v>
      </c>
      <c r="CL556" s="161">
        <v>0.5</v>
      </c>
      <c r="CM556" s="161">
        <v>2</v>
      </c>
      <c r="CN556" s="161">
        <v>676.0344827586207</v>
      </c>
      <c r="CO556" s="161">
        <v>74989776</v>
      </c>
      <c r="CP556" s="162">
        <v>97.11474609375</v>
      </c>
      <c r="CQ556" s="161">
        <v>4452.08984375</v>
      </c>
      <c r="CR556" s="343">
        <v>10245.3828125</v>
      </c>
      <c r="CS556" s="161">
        <v>31805</v>
      </c>
      <c r="CT556" s="161">
        <v>1937.3427734375</v>
      </c>
      <c r="CU556" s="161">
        <v>4453.75146484375</v>
      </c>
      <c r="CV556" s="161">
        <v>380571.878431244</v>
      </c>
      <c r="CW556" s="138">
        <v>133.36000000000001</v>
      </c>
      <c r="CX556" s="162">
        <v>6556075.9600955173</v>
      </c>
      <c r="DA556" s="344">
        <v>42552</v>
      </c>
      <c r="DB556" s="248">
        <f t="shared" ref="DB556:DB619" si="121">(CC557-CC556)/(24*3.6)</f>
        <v>51.780982758807816</v>
      </c>
      <c r="DC556" s="248">
        <f t="shared" ref="DC556:DD587" si="122">(CE557-CE556)/(24*3.6)</f>
        <v>56.815669704282534</v>
      </c>
      <c r="DD556" s="248">
        <f t="shared" si="122"/>
        <v>60.13300003939851</v>
      </c>
    </row>
    <row r="557" spans="1:108">
      <c r="A557" s="587">
        <f t="shared" si="103"/>
        <v>42553.291666608799</v>
      </c>
      <c r="B557" s="166"/>
      <c r="C557" s="185">
        <v>64604</v>
      </c>
      <c r="D557" s="161">
        <f>SUM(C556:C586)</f>
        <v>1294875</v>
      </c>
      <c r="E557" s="133">
        <f t="shared" ref="E557:E586" si="123">C557*$D$556/$D$557</f>
        <v>68058.377563857517</v>
      </c>
      <c r="F557" s="134">
        <v>2.7</v>
      </c>
      <c r="G557" s="185">
        <v>1079</v>
      </c>
      <c r="H557" s="161">
        <f>SUM(G556:G586)</f>
        <v>21415</v>
      </c>
      <c r="I557" s="135">
        <f t="shared" ref="I557:I586" si="124">G557*$H$556/$H$557</f>
        <v>1185.7663320102731</v>
      </c>
      <c r="J557" s="136">
        <v>7.4999999999999997E-2</v>
      </c>
      <c r="K557" s="185"/>
      <c r="L557" s="185"/>
      <c r="M557" s="135">
        <f t="shared" ref="M557:M586" si="125">I557*$L$556/$H$556</f>
        <v>7.2050898902638334</v>
      </c>
      <c r="N557" s="191"/>
      <c r="O557" s="185">
        <v>46972.75046289587</v>
      </c>
      <c r="P557" s="161"/>
      <c r="Q557" s="214">
        <f t="shared" si="107"/>
        <v>57854.09696505063</v>
      </c>
      <c r="R557" s="185">
        <v>37989.289463351728</v>
      </c>
      <c r="S557" s="192"/>
      <c r="T557" s="139">
        <f t="shared" si="118"/>
        <v>9011.3091769063467</v>
      </c>
      <c r="U557" s="139">
        <f t="shared" si="108"/>
        <v>7997.1146689409525</v>
      </c>
      <c r="V557" s="140"/>
      <c r="W557" s="196">
        <f t="shared" si="119"/>
        <v>61795.72834826944</v>
      </c>
      <c r="X557" s="197"/>
      <c r="Y557" s="198">
        <f>SUM(W556:W586)</f>
        <v>1169297.0000000007</v>
      </c>
      <c r="Z557" s="172">
        <f>Z556</f>
        <v>1.2316523174590344</v>
      </c>
      <c r="AA557" s="173"/>
      <c r="AB557" s="199">
        <f t="shared" si="120"/>
        <v>4055.4832857221422</v>
      </c>
      <c r="AC557" s="198">
        <f>SUM(AB556:AB586)</f>
        <v>171137.57831948221</v>
      </c>
      <c r="AD557" s="175">
        <f t="shared" si="112"/>
        <v>0.88745314492543304</v>
      </c>
      <c r="AE557" s="176"/>
      <c r="AF557" s="200">
        <v>67</v>
      </c>
      <c r="AG557" s="229">
        <f t="shared" si="105"/>
        <v>288</v>
      </c>
      <c r="AH557" s="230">
        <v>144</v>
      </c>
      <c r="AI557" s="230">
        <v>144</v>
      </c>
      <c r="AJ557" s="238">
        <f t="shared" si="106"/>
        <v>0</v>
      </c>
      <c r="AK557" s="192">
        <v>0</v>
      </c>
      <c r="AL557" s="192">
        <v>0</v>
      </c>
      <c r="AM557" s="219">
        <f t="shared" si="109"/>
        <v>7997.1146689409525</v>
      </c>
      <c r="AN557" s="179">
        <f t="shared" si="110"/>
        <v>0</v>
      </c>
      <c r="AO557" s="180"/>
      <c r="AP557" s="777">
        <f t="shared" si="104"/>
        <v>3.4679640422651041</v>
      </c>
      <c r="AQ557" s="245">
        <f>12163792+2065721.125</f>
        <v>14229513.125</v>
      </c>
      <c r="AR557" s="132"/>
      <c r="AS557" s="132">
        <v>91002.59375</v>
      </c>
      <c r="AT557" s="132">
        <v>198622.953125</v>
      </c>
      <c r="AU557" s="132">
        <v>472921.90625</v>
      </c>
      <c r="AV557" s="132">
        <v>781361.9375</v>
      </c>
      <c r="AW557" s="132">
        <v>84960.6640625</v>
      </c>
      <c r="AX557" s="132">
        <v>1943052.5248209112</v>
      </c>
      <c r="AY557" s="188"/>
      <c r="AZ557" s="132"/>
      <c r="BA557" s="132">
        <v>92877</v>
      </c>
      <c r="BB557" s="132">
        <v>99873.1</v>
      </c>
      <c r="BC557" s="132">
        <v>50584</v>
      </c>
      <c r="BD557" s="132">
        <v>120325</v>
      </c>
      <c r="BE557" s="132">
        <v>194051</v>
      </c>
      <c r="BF557" s="132">
        <v>2080933.1600000001</v>
      </c>
      <c r="BG557" s="132">
        <v>249799</v>
      </c>
      <c r="BH557" s="132">
        <v>113820.8</v>
      </c>
      <c r="BI557" s="132">
        <v>202931</v>
      </c>
      <c r="BJ557" s="132"/>
      <c r="BK557" s="132"/>
      <c r="BL557" s="132"/>
      <c r="BM557" s="132"/>
      <c r="BN557" s="132"/>
      <c r="BO557" s="157">
        <v>0.85396743774414063</v>
      </c>
      <c r="BP557" s="202">
        <v>19043102</v>
      </c>
      <c r="BQ557" s="132">
        <v>19193740</v>
      </c>
      <c r="BR557" s="132">
        <v>75</v>
      </c>
      <c r="BS557" s="132"/>
      <c r="BT557" s="132"/>
      <c r="BU557" s="132">
        <v>17883572</v>
      </c>
      <c r="BV557" s="132"/>
      <c r="BW557" s="132"/>
      <c r="BX557" s="132"/>
      <c r="BY557" s="132">
        <v>2752890.75</v>
      </c>
      <c r="BZ557" s="132">
        <v>0</v>
      </c>
      <c r="CA557" s="190">
        <v>0.9761557006835937</v>
      </c>
      <c r="CB557" s="185">
        <v>48.4</v>
      </c>
      <c r="CC557" s="185">
        <v>3747198.2468029587</v>
      </c>
      <c r="CD557" s="185">
        <v>54.796745300292969</v>
      </c>
      <c r="CE557" s="185">
        <v>4025732.4131102427</v>
      </c>
      <c r="CF557" s="185">
        <v>3397126.5784609807</v>
      </c>
      <c r="CG557" s="185">
        <v>2709446.3776619732</v>
      </c>
      <c r="CH557" s="185">
        <v>2692611.7470169696</v>
      </c>
      <c r="CI557" s="195">
        <v>5628884.9253899995</v>
      </c>
      <c r="CJ557" s="185">
        <v>5204520.4679533327</v>
      </c>
      <c r="CK557" s="185">
        <v>2666194.75</v>
      </c>
      <c r="CL557" s="185">
        <v>0.5</v>
      </c>
      <c r="CM557" s="185">
        <v>2</v>
      </c>
      <c r="CN557" s="185">
        <v>676.0344827586207</v>
      </c>
      <c r="CO557" s="185">
        <v>75137976</v>
      </c>
      <c r="CP557" s="186">
        <v>98.197265625</v>
      </c>
      <c r="CQ557" s="185">
        <v>4452.08984375</v>
      </c>
      <c r="CR557" s="340">
        <v>10245.3828125</v>
      </c>
      <c r="CS557" s="185">
        <v>31805</v>
      </c>
      <c r="CT557" s="185">
        <v>1969.525146484375</v>
      </c>
      <c r="CU557" s="185">
        <v>4512.611328125</v>
      </c>
      <c r="CV557" s="185">
        <v>380572.06955975574</v>
      </c>
      <c r="CW557" s="233">
        <v>124.98</v>
      </c>
      <c r="CX557" s="186">
        <v>6569571.5302360831</v>
      </c>
      <c r="DA557" s="344">
        <v>42553</v>
      </c>
      <c r="DB557" s="248">
        <f t="shared" si="121"/>
        <v>49.895910483249246</v>
      </c>
      <c r="DC557" s="248">
        <f t="shared" si="122"/>
        <v>54.988023496703974</v>
      </c>
      <c r="DD557" s="248">
        <f t="shared" si="122"/>
        <v>58.063570208873386</v>
      </c>
    </row>
    <row r="558" spans="1:108">
      <c r="A558" s="587">
        <f t="shared" si="103"/>
        <v>42554.291666608799</v>
      </c>
      <c r="B558" s="166"/>
      <c r="C558" s="185">
        <v>58930</v>
      </c>
      <c r="D558" s="161"/>
      <c r="E558" s="133">
        <f t="shared" si="123"/>
        <v>62080.988635968723</v>
      </c>
      <c r="F558" s="134">
        <v>2.7</v>
      </c>
      <c r="G558" s="185">
        <v>765</v>
      </c>
      <c r="H558" s="161"/>
      <c r="I558" s="135">
        <f t="shared" si="124"/>
        <v>840.69624095260326</v>
      </c>
      <c r="J558" s="136">
        <v>7.4999999999999997E-2</v>
      </c>
      <c r="K558" s="185"/>
      <c r="L558" s="185"/>
      <c r="M558" s="135">
        <f t="shared" si="125"/>
        <v>5.1083352790100394</v>
      </c>
      <c r="N558" s="191"/>
      <c r="O558" s="185">
        <v>33810.916072892862</v>
      </c>
      <c r="P558" s="161"/>
      <c r="Q558" s="214">
        <f t="shared" si="107"/>
        <v>41643.293136591405</v>
      </c>
      <c r="R558" s="185">
        <v>30226.423167816833</v>
      </c>
      <c r="S558" s="192"/>
      <c r="T558" s="139">
        <f t="shared" si="118"/>
        <v>19591.890923145707</v>
      </c>
      <c r="U558" s="139">
        <f t="shared" si="108"/>
        <v>17386.885214781705</v>
      </c>
      <c r="V558" s="140"/>
      <c r="W558" s="196">
        <f t="shared" si="119"/>
        <v>50212.970483494122</v>
      </c>
      <c r="X558" s="197"/>
      <c r="Y558" s="198">
        <f>Y556-Y557</f>
        <v>0</v>
      </c>
      <c r="Z558" s="172">
        <f t="shared" si="111"/>
        <v>1.2316523174590344</v>
      </c>
      <c r="AA558" s="173"/>
      <c r="AB558" s="199">
        <f t="shared" si="120"/>
        <v>8817.2078678789894</v>
      </c>
      <c r="AC558" s="198">
        <f>AC556-AC557</f>
        <v>0.4216805177857168</v>
      </c>
      <c r="AD558" s="175">
        <f t="shared" si="112"/>
        <v>0.88745314492543304</v>
      </c>
      <c r="AE558" s="176"/>
      <c r="AF558" s="200">
        <v>67</v>
      </c>
      <c r="AG558" s="229">
        <f t="shared" si="105"/>
        <v>213</v>
      </c>
      <c r="AH558" s="230">
        <v>69</v>
      </c>
      <c r="AI558" s="230">
        <v>144</v>
      </c>
      <c r="AJ558" s="238">
        <f t="shared" si="106"/>
        <v>115</v>
      </c>
      <c r="AK558" s="192">
        <v>19</v>
      </c>
      <c r="AL558" s="192">
        <v>96</v>
      </c>
      <c r="AM558" s="219">
        <f t="shared" si="109"/>
        <v>11290.873630330803</v>
      </c>
      <c r="AN558" s="179">
        <f t="shared" si="110"/>
        <v>6096.0115844509028</v>
      </c>
      <c r="AO558" s="180"/>
      <c r="AP558" s="777">
        <f t="shared" si="104"/>
        <v>3.5010793634040818</v>
      </c>
      <c r="AQ558" s="245">
        <f>12163792+2088819.375</f>
        <v>14252611.375</v>
      </c>
      <c r="AR558" s="132"/>
      <c r="AS558" s="132">
        <v>91106.890625</v>
      </c>
      <c r="AT558" s="132">
        <v>199043.5625</v>
      </c>
      <c r="AU558" s="132">
        <v>473716.28125</v>
      </c>
      <c r="AV558" s="132">
        <v>782791.8125</v>
      </c>
      <c r="AW558" s="132">
        <v>85093.578125</v>
      </c>
      <c r="AX558" s="132">
        <v>1943639.6829691746</v>
      </c>
      <c r="AY558" s="188"/>
      <c r="AZ558" s="132"/>
      <c r="BA558" s="132">
        <v>93263</v>
      </c>
      <c r="BB558" s="132">
        <v>100262.71428571429</v>
      </c>
      <c r="BC558" s="132">
        <v>50791</v>
      </c>
      <c r="BD558" s="132">
        <v>120752</v>
      </c>
      <c r="BE558" s="132">
        <v>194877</v>
      </c>
      <c r="BF558" s="132">
        <v>2153348.44</v>
      </c>
      <c r="BG558" s="132">
        <v>251129</v>
      </c>
      <c r="BH558" s="132">
        <v>114681.60000000001</v>
      </c>
      <c r="BI558" s="132">
        <v>204121</v>
      </c>
      <c r="BJ558" s="132"/>
      <c r="BK558" s="132"/>
      <c r="BL558" s="132"/>
      <c r="BM558" s="132"/>
      <c r="BN558" s="132"/>
      <c r="BO558" s="157">
        <v>0.85688484191894532</v>
      </c>
      <c r="BP558" s="202">
        <v>19078640</v>
      </c>
      <c r="BQ558" s="132">
        <v>19228866</v>
      </c>
      <c r="BR558" s="132">
        <v>0</v>
      </c>
      <c r="BS558" s="132"/>
      <c r="BT558" s="132"/>
      <c r="BU558" s="132">
        <v>17918840</v>
      </c>
      <c r="BV558" s="132"/>
      <c r="BW558" s="132"/>
      <c r="BX558" s="132"/>
      <c r="BY558" s="132">
        <v>2766854.25</v>
      </c>
      <c r="BZ558" s="132">
        <v>0</v>
      </c>
      <c r="CA558" s="190">
        <v>0.96481796264648434</v>
      </c>
      <c r="CB558" s="185">
        <v>53</v>
      </c>
      <c r="CC558" s="185">
        <v>3751509.2534687114</v>
      </c>
      <c r="CD558" s="185">
        <v>58.440189361572266</v>
      </c>
      <c r="CE558" s="185">
        <v>4030483.3783403579</v>
      </c>
      <c r="CF558" s="185">
        <v>3402143.2709270273</v>
      </c>
      <c r="CG558" s="185">
        <v>2717902.4806197952</v>
      </c>
      <c r="CH558" s="185">
        <v>2701005.7942929119</v>
      </c>
      <c r="CI558" s="195">
        <v>5641099.9803968025</v>
      </c>
      <c r="CJ558" s="185">
        <v>5217032.4840753973</v>
      </c>
      <c r="CK558" s="185">
        <v>2670493</v>
      </c>
      <c r="CL558" s="185">
        <v>0.5</v>
      </c>
      <c r="CM558" s="185">
        <v>2</v>
      </c>
      <c r="CN558" s="185">
        <v>676.0344827586207</v>
      </c>
      <c r="CO558" s="185">
        <v>75306584</v>
      </c>
      <c r="CP558" s="186">
        <v>98.1134033203125</v>
      </c>
      <c r="CQ558" s="185">
        <v>4452.08984375</v>
      </c>
      <c r="CR558" s="340">
        <v>10245.3828125</v>
      </c>
      <c r="CS558" s="185">
        <v>31805</v>
      </c>
      <c r="CT558" s="185">
        <v>2000.956298828125</v>
      </c>
      <c r="CU558" s="185">
        <v>4571.037109375</v>
      </c>
      <c r="CV558" s="185">
        <v>380573.31073756318</v>
      </c>
      <c r="CW558" s="233">
        <v>142</v>
      </c>
      <c r="CX558" s="186">
        <v>6583047.4866325883</v>
      </c>
      <c r="DA558" s="344">
        <v>42554</v>
      </c>
      <c r="DB558" s="248">
        <f t="shared" si="121"/>
        <v>40.794128021958315</v>
      </c>
      <c r="DC558" s="248">
        <f t="shared" si="122"/>
        <v>45.655132366120121</v>
      </c>
      <c r="DD558" s="248">
        <f t="shared" si="122"/>
        <v>48.732956453761155</v>
      </c>
    </row>
    <row r="559" spans="1:108">
      <c r="A559" s="587">
        <f t="shared" si="103"/>
        <v>42555.291666608799</v>
      </c>
      <c r="B559" s="166"/>
      <c r="C559" s="185">
        <v>50640</v>
      </c>
      <c r="D559" s="161"/>
      <c r="E559" s="133">
        <f t="shared" si="123"/>
        <v>53347.722119895741</v>
      </c>
      <c r="F559" s="134">
        <v>2.7</v>
      </c>
      <c r="G559" s="185">
        <v>769</v>
      </c>
      <c r="H559" s="161"/>
      <c r="I559" s="135">
        <f t="shared" si="124"/>
        <v>845.09203829091757</v>
      </c>
      <c r="J559" s="136">
        <v>7.4999999999999997E-2</v>
      </c>
      <c r="K559" s="185"/>
      <c r="L559" s="185"/>
      <c r="M559" s="135">
        <f t="shared" si="125"/>
        <v>5.1350455288349286</v>
      </c>
      <c r="N559" s="191"/>
      <c r="O559" s="185">
        <v>34963.99825018664</v>
      </c>
      <c r="P559" s="161"/>
      <c r="Q559" s="214">
        <f t="shared" si="107"/>
        <v>43063.489472475994</v>
      </c>
      <c r="R559" s="185">
        <v>34509.382079479634</v>
      </c>
      <c r="S559" s="192"/>
      <c r="T559" s="139">
        <f t="shared" si="118"/>
        <v>9434.0055635999961</v>
      </c>
      <c r="U559" s="139">
        <f t="shared" si="108"/>
        <v>8372.2379066608482</v>
      </c>
      <c r="V559" s="140"/>
      <c r="W559" s="196">
        <f t="shared" si="119"/>
        <v>47190.012230594548</v>
      </c>
      <c r="X559" s="197"/>
      <c r="Y559" s="198"/>
      <c r="Z559" s="172">
        <f t="shared" si="111"/>
        <v>1.2316523174590344</v>
      </c>
      <c r="AA559" s="173"/>
      <c r="AB559" s="199">
        <f t="shared" si="120"/>
        <v>4245.7151485422955</v>
      </c>
      <c r="AC559" s="198"/>
      <c r="AD559" s="175">
        <f t="shared" si="112"/>
        <v>0.88745314492543304</v>
      </c>
      <c r="AE559" s="176"/>
      <c r="AF559" s="200">
        <v>67</v>
      </c>
      <c r="AG559" s="229">
        <f t="shared" si="105"/>
        <v>155</v>
      </c>
      <c r="AH559" s="230">
        <v>58</v>
      </c>
      <c r="AI559" s="230">
        <v>97</v>
      </c>
      <c r="AJ559" s="238">
        <f t="shared" si="106"/>
        <v>128</v>
      </c>
      <c r="AK559" s="192">
        <v>40</v>
      </c>
      <c r="AL559" s="192">
        <v>88</v>
      </c>
      <c r="AM559" s="219">
        <f t="shared" si="109"/>
        <v>4585.5013269697229</v>
      </c>
      <c r="AN559" s="179">
        <f t="shared" si="110"/>
        <v>3786.7365796911258</v>
      </c>
      <c r="AO559" s="180"/>
      <c r="AP559" s="777">
        <f t="shared" si="104"/>
        <v>3.5334051938261073</v>
      </c>
      <c r="AQ559" s="245">
        <f>12163792+2100872.75</f>
        <v>14264664.75</v>
      </c>
      <c r="AR559" s="132"/>
      <c r="AS559" s="132">
        <v>91210.703125</v>
      </c>
      <c r="AT559" s="132">
        <v>199463.140625</v>
      </c>
      <c r="AU559" s="132">
        <v>474509.25</v>
      </c>
      <c r="AV559" s="132">
        <v>784220.375</v>
      </c>
      <c r="AW559" s="132">
        <v>85226.0703125</v>
      </c>
      <c r="AX559" s="132">
        <v>1944240.5705393548</v>
      </c>
      <c r="AY559" s="188"/>
      <c r="AZ559" s="132"/>
      <c r="BA559" s="132">
        <v>93661</v>
      </c>
      <c r="BB559" s="132">
        <v>100652.41632653061</v>
      </c>
      <c r="BC559" s="132">
        <v>51006</v>
      </c>
      <c r="BD559" s="132">
        <v>121193</v>
      </c>
      <c r="BE559" s="132">
        <v>195730</v>
      </c>
      <c r="BF559" s="132">
        <v>2225763.7199999997</v>
      </c>
      <c r="BG559" s="132">
        <v>252507</v>
      </c>
      <c r="BH559" s="132">
        <v>115572.3</v>
      </c>
      <c r="BI559" s="132">
        <v>205347</v>
      </c>
      <c r="BJ559" s="132"/>
      <c r="BK559" s="132"/>
      <c r="BL559" s="132"/>
      <c r="BM559" s="132"/>
      <c r="BN559" s="132"/>
      <c r="BO559" s="157">
        <v>0.83302871704101566</v>
      </c>
      <c r="BP559" s="202">
        <v>19107018</v>
      </c>
      <c r="BQ559" s="132">
        <v>19256958</v>
      </c>
      <c r="BR559" s="132">
        <v>0</v>
      </c>
      <c r="BS559" s="132"/>
      <c r="BT559" s="132"/>
      <c r="BU559" s="132">
        <v>17947926</v>
      </c>
      <c r="BV559" s="132"/>
      <c r="BW559" s="132"/>
      <c r="BX559" s="132"/>
      <c r="BY559" s="132">
        <v>2775343.25</v>
      </c>
      <c r="BZ559" s="132">
        <v>0</v>
      </c>
      <c r="CA559" s="190">
        <v>0.95008323669433592</v>
      </c>
      <c r="CB559" s="185">
        <v>53</v>
      </c>
      <c r="CC559" s="185">
        <v>3755033.8661298086</v>
      </c>
      <c r="CD559" s="185">
        <v>63.791862487792969</v>
      </c>
      <c r="CE559" s="185">
        <v>4034427.9817767907</v>
      </c>
      <c r="CF559" s="185">
        <v>3406353.7983646323</v>
      </c>
      <c r="CG559" s="185">
        <v>2724887.6641813898</v>
      </c>
      <c r="CH559" s="185">
        <v>2707892.0022021458</v>
      </c>
      <c r="CI559" s="195">
        <v>5651153.4863589462</v>
      </c>
      <c r="CJ559" s="185">
        <v>5227305.1930998527</v>
      </c>
      <c r="CK559" s="185">
        <v>2675023</v>
      </c>
      <c r="CL559" s="185">
        <v>0.5</v>
      </c>
      <c r="CM559" s="185">
        <v>2</v>
      </c>
      <c r="CN559" s="185">
        <v>676.0344827586207</v>
      </c>
      <c r="CO559" s="185">
        <v>75448168</v>
      </c>
      <c r="CP559" s="186">
        <v>97.227378845214844</v>
      </c>
      <c r="CQ559" s="185">
        <v>4452.08984375</v>
      </c>
      <c r="CR559" s="340">
        <v>10245.3828125</v>
      </c>
      <c r="CS559" s="185">
        <v>31805</v>
      </c>
      <c r="CT559" s="185">
        <v>2028.837890625</v>
      </c>
      <c r="CU559" s="185">
        <v>4629.43701171875</v>
      </c>
      <c r="CV559" s="185">
        <v>380573.37919719663</v>
      </c>
      <c r="CW559" s="233">
        <v>133</v>
      </c>
      <c r="CX559" s="186">
        <v>6595732.8778439127</v>
      </c>
      <c r="DA559" s="344">
        <v>42555</v>
      </c>
      <c r="DB559" s="248">
        <f t="shared" si="121"/>
        <v>41.093594392042611</v>
      </c>
      <c r="DC559" s="248">
        <f t="shared" si="122"/>
        <v>45.465178715304418</v>
      </c>
      <c r="DD559" s="248">
        <f t="shared" si="122"/>
        <v>48.175789034559983</v>
      </c>
    </row>
    <row r="560" spans="1:108">
      <c r="A560" s="587">
        <f t="shared" si="103"/>
        <v>42556.291666608799</v>
      </c>
      <c r="B560" s="166"/>
      <c r="C560" s="185">
        <v>9302</v>
      </c>
      <c r="D560" s="161"/>
      <c r="E560" s="133">
        <f t="shared" si="123"/>
        <v>9799.3781824500438</v>
      </c>
      <c r="F560" s="134">
        <v>2.7</v>
      </c>
      <c r="G560" s="185">
        <v>154</v>
      </c>
      <c r="H560" s="161"/>
      <c r="I560" s="135">
        <f t="shared" si="124"/>
        <v>169.23819752509922</v>
      </c>
      <c r="J560" s="136">
        <v>7.4999999999999997E-2</v>
      </c>
      <c r="K560" s="185"/>
      <c r="L560" s="185"/>
      <c r="M560" s="135">
        <f t="shared" si="125"/>
        <v>1.0283446182582303</v>
      </c>
      <c r="N560" s="191"/>
      <c r="O560" s="185">
        <v>13723.36871056475</v>
      </c>
      <c r="P560" s="161"/>
      <c r="Q560" s="214">
        <f t="shared" si="107"/>
        <v>16902.418875711875</v>
      </c>
      <c r="R560" s="185">
        <v>21584.445512836221</v>
      </c>
      <c r="S560" s="192"/>
      <c r="T560" s="139">
        <f t="shared" si="118"/>
        <v>0</v>
      </c>
      <c r="U560" s="139">
        <f t="shared" si="108"/>
        <v>0</v>
      </c>
      <c r="V560" s="140"/>
      <c r="W560" s="196">
        <f t="shared" si="119"/>
        <v>16902.418875711875</v>
      </c>
      <c r="X560" s="197"/>
      <c r="Y560" s="198"/>
      <c r="Z560" s="172">
        <f t="shared" si="111"/>
        <v>1.2316523174590344</v>
      </c>
      <c r="AA560" s="173"/>
      <c r="AB560" s="199">
        <f t="shared" si="120"/>
        <v>0</v>
      </c>
      <c r="AC560" s="198"/>
      <c r="AD560" s="175">
        <f t="shared" si="112"/>
        <v>0.88745314492543304</v>
      </c>
      <c r="AE560" s="176"/>
      <c r="AF560" s="200">
        <v>67</v>
      </c>
      <c r="AG560" s="229">
        <f t="shared" si="105"/>
        <v>1</v>
      </c>
      <c r="AH560" s="230">
        <v>1</v>
      </c>
      <c r="AI560" s="230">
        <v>0</v>
      </c>
      <c r="AJ560" s="238">
        <f t="shared" si="106"/>
        <v>1</v>
      </c>
      <c r="AK560" s="192">
        <v>1</v>
      </c>
      <c r="AL560" s="192">
        <v>0</v>
      </c>
      <c r="AM560" s="219">
        <f t="shared" si="109"/>
        <v>0</v>
      </c>
      <c r="AN560" s="179">
        <f t="shared" si="110"/>
        <v>0</v>
      </c>
      <c r="AO560" s="180"/>
      <c r="AP560" s="777">
        <f t="shared" si="104"/>
        <v>3.5649415335311812</v>
      </c>
      <c r="AQ560" s="245">
        <f>12163792+2118321.75</f>
        <v>14282113.75</v>
      </c>
      <c r="AR560" s="132"/>
      <c r="AS560" s="132">
        <v>91314.359375</v>
      </c>
      <c r="AT560" s="132">
        <v>199881.71875</v>
      </c>
      <c r="AU560" s="132">
        <v>475299.03125</v>
      </c>
      <c r="AV560" s="132">
        <v>785648.9375</v>
      </c>
      <c r="AW560" s="132">
        <v>85358.1171875</v>
      </c>
      <c r="AX560" s="132">
        <v>1944862.3363739108</v>
      </c>
      <c r="AY560" s="188"/>
      <c r="AZ560" s="132"/>
      <c r="BA560" s="132">
        <v>94055</v>
      </c>
      <c r="BB560" s="132">
        <v>101040.63294460642</v>
      </c>
      <c r="BC560" s="132">
        <v>51219</v>
      </c>
      <c r="BD560" s="132">
        <v>121631</v>
      </c>
      <c r="BE560" s="132">
        <v>196571</v>
      </c>
      <c r="BF560" s="132">
        <v>2298179</v>
      </c>
      <c r="BG560" s="132">
        <v>253886</v>
      </c>
      <c r="BH560" s="132">
        <v>116466.2</v>
      </c>
      <c r="BI560" s="132">
        <v>206586</v>
      </c>
      <c r="BJ560" s="132"/>
      <c r="BK560" s="132"/>
      <c r="BL560" s="132"/>
      <c r="BM560" s="132"/>
      <c r="BN560" s="132"/>
      <c r="BO560" s="157">
        <v>0.84587211608886714</v>
      </c>
      <c r="BP560" s="202">
        <v>19138856</v>
      </c>
      <c r="BQ560" s="132">
        <v>19288526</v>
      </c>
      <c r="BR560" s="132">
        <v>0</v>
      </c>
      <c r="BS560" s="132"/>
      <c r="BT560" s="132"/>
      <c r="BU560" s="132">
        <v>17980632</v>
      </c>
      <c r="BV560" s="132"/>
      <c r="BW560" s="132"/>
      <c r="BX560" s="132"/>
      <c r="BY560" s="132">
        <v>2785808.75</v>
      </c>
      <c r="BZ560" s="132">
        <v>0</v>
      </c>
      <c r="CA560" s="190">
        <v>0.95627532958984374</v>
      </c>
      <c r="CB560" s="185">
        <v>53.18</v>
      </c>
      <c r="CC560" s="185">
        <v>3758584.3526852811</v>
      </c>
      <c r="CD560" s="185">
        <v>64.092292785644531</v>
      </c>
      <c r="CE560" s="185">
        <v>4038356.173217793</v>
      </c>
      <c r="CF560" s="185">
        <v>3410516.1865372183</v>
      </c>
      <c r="CG560" s="185">
        <v>2731301.886138075</v>
      </c>
      <c r="CH560" s="185">
        <v>2714263.0165654691</v>
      </c>
      <c r="CI560" s="195">
        <v>5660560.6740248408</v>
      </c>
      <c r="CJ560" s="185">
        <v>5236903.5769659597</v>
      </c>
      <c r="CK560" s="185">
        <v>2680831</v>
      </c>
      <c r="CL560" s="185">
        <v>0.5</v>
      </c>
      <c r="CM560" s="185">
        <v>2</v>
      </c>
      <c r="CN560" s="185">
        <v>676.0344827586207</v>
      </c>
      <c r="CO560" s="185">
        <v>75583248</v>
      </c>
      <c r="CP560" s="186">
        <v>99.111122131347656</v>
      </c>
      <c r="CQ560" s="185">
        <v>4452.08984375</v>
      </c>
      <c r="CR560" s="340">
        <v>10245.3828125</v>
      </c>
      <c r="CS560" s="185">
        <v>31805</v>
      </c>
      <c r="CT560" s="185">
        <v>2058.010986328125</v>
      </c>
      <c r="CU560" s="185">
        <v>4687.46435546875</v>
      </c>
      <c r="CV560" s="185">
        <v>380574.35352363833</v>
      </c>
      <c r="CW560" s="233">
        <v>124.98</v>
      </c>
      <c r="CX560" s="186">
        <v>6609202.5754832132</v>
      </c>
      <c r="DA560" s="344">
        <v>42556</v>
      </c>
      <c r="DB560" s="248">
        <f t="shared" si="121"/>
        <v>41.072424984282677</v>
      </c>
      <c r="DC560" s="248">
        <f t="shared" si="122"/>
        <v>45.703313347282041</v>
      </c>
      <c r="DD560" s="248">
        <f t="shared" si="122"/>
        <v>48.827027066872688</v>
      </c>
    </row>
    <row r="561" spans="1:108">
      <c r="A561" s="587">
        <f t="shared" si="103"/>
        <v>42557.291666608799</v>
      </c>
      <c r="B561" s="166"/>
      <c r="C561" s="185">
        <v>44793</v>
      </c>
      <c r="D561" s="161"/>
      <c r="E561" s="133">
        <f t="shared" si="123"/>
        <v>47188.082877497829</v>
      </c>
      <c r="F561" s="134">
        <v>2.7</v>
      </c>
      <c r="G561" s="185">
        <v>817</v>
      </c>
      <c r="H561" s="161"/>
      <c r="I561" s="135">
        <f t="shared" si="124"/>
        <v>897.84160635068872</v>
      </c>
      <c r="J561" s="136">
        <v>7.4999999999999997E-2</v>
      </c>
      <c r="K561" s="185"/>
      <c r="L561" s="185"/>
      <c r="M561" s="135">
        <f t="shared" si="125"/>
        <v>5.4555685267335976</v>
      </c>
      <c r="N561" s="191"/>
      <c r="O561" s="185">
        <v>34606.988935287773</v>
      </c>
      <c r="P561" s="161"/>
      <c r="Q561" s="214">
        <f t="shared" si="107"/>
        <v>42623.778122426345</v>
      </c>
      <c r="R561" s="185">
        <v>41597.608582208275</v>
      </c>
      <c r="S561" s="192"/>
      <c r="T561" s="139">
        <f t="shared" si="118"/>
        <v>3661.007580194062</v>
      </c>
      <c r="U561" s="139">
        <f t="shared" si="108"/>
        <v>3248.9726906390697</v>
      </c>
      <c r="V561" s="140"/>
      <c r="W561" s="196">
        <f t="shared" si="119"/>
        <v>44225.137268917082</v>
      </c>
      <c r="X561" s="197"/>
      <c r="Y561" s="198"/>
      <c r="Z561" s="172">
        <f t="shared" si="111"/>
        <v>1.2316523174590344</v>
      </c>
      <c r="AA561" s="173"/>
      <c r="AB561" s="199">
        <f t="shared" si="120"/>
        <v>1647.6135441483354</v>
      </c>
      <c r="AC561" s="198"/>
      <c r="AD561" s="175">
        <f t="shared" si="112"/>
        <v>0.88745314492543304</v>
      </c>
      <c r="AE561" s="176"/>
      <c r="AF561" s="200">
        <v>67</v>
      </c>
      <c r="AG561" s="229">
        <f t="shared" si="105"/>
        <v>126</v>
      </c>
      <c r="AH561" s="230">
        <v>86</v>
      </c>
      <c r="AI561" s="230">
        <v>40</v>
      </c>
      <c r="AJ561" s="238">
        <f t="shared" si="106"/>
        <v>103</v>
      </c>
      <c r="AK561" s="192">
        <v>63</v>
      </c>
      <c r="AL561" s="192">
        <v>40</v>
      </c>
      <c r="AM561" s="219">
        <f t="shared" si="109"/>
        <v>1787.6443625350341</v>
      </c>
      <c r="AN561" s="179">
        <f t="shared" si="110"/>
        <v>1461.3283281040358</v>
      </c>
      <c r="AO561" s="180"/>
      <c r="AP561" s="777">
        <f t="shared" si="104"/>
        <v>3.5956883825193029</v>
      </c>
      <c r="AQ561" s="245">
        <f>12163792+2126316.75</f>
        <v>14290108.75</v>
      </c>
      <c r="AR561" s="132"/>
      <c r="AS561" s="132">
        <v>91400.8671875</v>
      </c>
      <c r="AT561" s="132">
        <v>200230.8125</v>
      </c>
      <c r="AU561" s="132">
        <v>475945.8125</v>
      </c>
      <c r="AV561" s="132">
        <v>786818.625</v>
      </c>
      <c r="AW561" s="132">
        <v>85468.3984375</v>
      </c>
      <c r="AX561" s="132">
        <v>1945490.5765307527</v>
      </c>
      <c r="AY561" s="188"/>
      <c r="AZ561" s="132"/>
      <c r="BA561" s="132">
        <v>94441</v>
      </c>
      <c r="BB561" s="132">
        <v>101428.50907955019</v>
      </c>
      <c r="BC561" s="132">
        <v>51423</v>
      </c>
      <c r="BD561" s="132">
        <v>122052</v>
      </c>
      <c r="BE561" s="132">
        <v>197393</v>
      </c>
      <c r="BF561" s="132">
        <v>2369958.6</v>
      </c>
      <c r="BG561" s="132">
        <v>255189</v>
      </c>
      <c r="BH561" s="132">
        <v>117309.8</v>
      </c>
      <c r="BI561" s="132">
        <v>207746</v>
      </c>
      <c r="BJ561" s="132"/>
      <c r="BK561" s="132"/>
      <c r="BL561" s="132"/>
      <c r="BM561" s="132"/>
      <c r="BN561" s="132"/>
      <c r="BO561" s="157">
        <v>0.85049652099609374</v>
      </c>
      <c r="BP561" s="202">
        <v>19161220</v>
      </c>
      <c r="BQ561" s="132">
        <v>19311590</v>
      </c>
      <c r="BR561" s="132">
        <v>0</v>
      </c>
      <c r="BS561" s="132"/>
      <c r="BT561" s="132"/>
      <c r="BU561" s="132">
        <v>18004330</v>
      </c>
      <c r="BV561" s="132"/>
      <c r="BW561" s="132"/>
      <c r="BX561" s="132"/>
      <c r="BY561" s="132">
        <v>2787097.25</v>
      </c>
      <c r="BZ561" s="132">
        <v>0</v>
      </c>
      <c r="CA561" s="190">
        <v>0.96940155029296871</v>
      </c>
      <c r="CB561" s="185">
        <v>53.18</v>
      </c>
      <c r="CC561" s="185">
        <v>3762133.0102039231</v>
      </c>
      <c r="CD561" s="185">
        <v>51.050365447998047</v>
      </c>
      <c r="CE561" s="185">
        <v>4042304.9394909982</v>
      </c>
      <c r="CF561" s="185">
        <v>3414734.8416757961</v>
      </c>
      <c r="CG561" s="185">
        <v>2734851.9180504228</v>
      </c>
      <c r="CH561" s="185">
        <v>2717781.5300511774</v>
      </c>
      <c r="CI561" s="195">
        <v>5666013.4712668275</v>
      </c>
      <c r="CJ561" s="185">
        <v>5242452.3829718661</v>
      </c>
      <c r="CK561" s="185">
        <v>2685786.75</v>
      </c>
      <c r="CL561" s="185">
        <v>0.5</v>
      </c>
      <c r="CM561" s="185">
        <v>2</v>
      </c>
      <c r="CN561" s="185">
        <v>676.0344827586207</v>
      </c>
      <c r="CO561" s="185">
        <v>75692656</v>
      </c>
      <c r="CP561" s="186">
        <v>102.1807861328125</v>
      </c>
      <c r="CQ561" s="185">
        <v>4452.08984375</v>
      </c>
      <c r="CR561" s="340">
        <v>10245.3828125</v>
      </c>
      <c r="CS561" s="185">
        <v>31805</v>
      </c>
      <c r="CT561" s="185">
        <v>2088.536865234375</v>
      </c>
      <c r="CU561" s="185">
        <v>4745.48193359375</v>
      </c>
      <c r="CV561" s="185">
        <v>380576.50800684933</v>
      </c>
      <c r="CW561" s="233">
        <v>124.98</v>
      </c>
      <c r="CX561" s="186">
        <v>6622676.8409295725</v>
      </c>
      <c r="DA561" s="344">
        <v>42557</v>
      </c>
      <c r="DB561" s="248">
        <f t="shared" si="121"/>
        <v>71.777403547565441</v>
      </c>
      <c r="DC561" s="248">
        <f t="shared" si="122"/>
        <v>76.705742008333019</v>
      </c>
      <c r="DD561" s="248">
        <f t="shared" si="122"/>
        <v>79.912294342718297</v>
      </c>
    </row>
    <row r="562" spans="1:108">
      <c r="A562" s="587">
        <f t="shared" si="103"/>
        <v>42558.291666608799</v>
      </c>
      <c r="B562" s="166"/>
      <c r="C562" s="185">
        <v>0</v>
      </c>
      <c r="D562" s="161"/>
      <c r="E562" s="133">
        <f t="shared" si="123"/>
        <v>0</v>
      </c>
      <c r="F562" s="134">
        <v>2.7</v>
      </c>
      <c r="G562" s="185">
        <v>0</v>
      </c>
      <c r="H562" s="161"/>
      <c r="I562" s="135">
        <f t="shared" si="124"/>
        <v>0</v>
      </c>
      <c r="J562" s="136">
        <v>7.4999999999999997E-2</v>
      </c>
      <c r="K562" s="185"/>
      <c r="L562" s="185"/>
      <c r="M562" s="135">
        <f t="shared" si="125"/>
        <v>0</v>
      </c>
      <c r="N562" s="191"/>
      <c r="O562" s="185">
        <v>774.30639361554427</v>
      </c>
      <c r="P562" s="161"/>
      <c r="Q562" s="214">
        <f t="shared" si="107"/>
        <v>953.6762641199324</v>
      </c>
      <c r="R562" s="185">
        <v>10854.224195957284</v>
      </c>
      <c r="S562" s="192"/>
      <c r="T562" s="139">
        <f t="shared" si="118"/>
        <v>0</v>
      </c>
      <c r="U562" s="139">
        <f t="shared" si="108"/>
        <v>0</v>
      </c>
      <c r="V562" s="140"/>
      <c r="W562" s="196">
        <f t="shared" si="119"/>
        <v>953.6762641199324</v>
      </c>
      <c r="X562" s="197"/>
      <c r="Y562" s="198"/>
      <c r="Z562" s="172">
        <f t="shared" si="111"/>
        <v>1.2316523174590344</v>
      </c>
      <c r="AA562" s="173"/>
      <c r="AB562" s="199">
        <f t="shared" si="120"/>
        <v>0</v>
      </c>
      <c r="AC562" s="198"/>
      <c r="AD562" s="175">
        <f t="shared" si="112"/>
        <v>0.88745314492543304</v>
      </c>
      <c r="AE562" s="176"/>
      <c r="AF562" s="200">
        <v>67</v>
      </c>
      <c r="AG562" s="229">
        <f t="shared" si="105"/>
        <v>0</v>
      </c>
      <c r="AH562" s="230">
        <v>0</v>
      </c>
      <c r="AI562" s="230">
        <v>0</v>
      </c>
      <c r="AJ562" s="238">
        <f t="shared" si="106"/>
        <v>0</v>
      </c>
      <c r="AK562" s="192">
        <v>0</v>
      </c>
      <c r="AL562" s="192">
        <v>0</v>
      </c>
      <c r="AM562" s="219">
        <f t="shared" si="109"/>
        <v>0</v>
      </c>
      <c r="AN562" s="179">
        <f t="shared" si="110"/>
        <v>0</v>
      </c>
      <c r="AO562" s="180"/>
      <c r="AP562" s="777">
        <f t="shared" si="104"/>
        <v>3.6256457407904721</v>
      </c>
      <c r="AQ562" s="245">
        <f>12163792+2147586</f>
        <v>14311378</v>
      </c>
      <c r="AR562" s="132"/>
      <c r="AS562" s="132">
        <v>91524.796875</v>
      </c>
      <c r="AT562" s="132">
        <v>200673.515625</v>
      </c>
      <c r="AU562" s="132">
        <v>476763.1875</v>
      </c>
      <c r="AV562" s="132">
        <v>788304.6875</v>
      </c>
      <c r="AW562" s="132">
        <v>85613.9296875</v>
      </c>
      <c r="AX562" s="132">
        <v>1946048.4807418641</v>
      </c>
      <c r="AY562" s="188"/>
      <c r="AZ562" s="132"/>
      <c r="BA562" s="132">
        <v>94873.952000000005</v>
      </c>
      <c r="BB562" s="132">
        <v>101816.2960909145</v>
      </c>
      <c r="BC562" s="132">
        <v>51655.262000000002</v>
      </c>
      <c r="BD562" s="132">
        <v>122530</v>
      </c>
      <c r="BE562" s="132">
        <v>198312</v>
      </c>
      <c r="BF562" s="132">
        <v>2449560</v>
      </c>
      <c r="BG562" s="132">
        <v>256677</v>
      </c>
      <c r="BH562" s="132">
        <v>118283</v>
      </c>
      <c r="BI562" s="132">
        <v>209125</v>
      </c>
      <c r="BJ562" s="132"/>
      <c r="BK562" s="132"/>
      <c r="BL562" s="132"/>
      <c r="BM562" s="132"/>
      <c r="BN562" s="132"/>
      <c r="BO562" s="157">
        <v>0.87927062988281246</v>
      </c>
      <c r="BP562" s="202">
        <v>19194240</v>
      </c>
      <c r="BQ562" s="132">
        <v>19343602</v>
      </c>
      <c r="BR562" s="132">
        <v>0</v>
      </c>
      <c r="BS562" s="132"/>
      <c r="BT562" s="132"/>
      <c r="BU562" s="132">
        <v>18039826</v>
      </c>
      <c r="BV562" s="132"/>
      <c r="BW562" s="132"/>
      <c r="BX562" s="132"/>
      <c r="BY562" s="132">
        <v>2799037.25</v>
      </c>
      <c r="BZ562" s="132">
        <v>0</v>
      </c>
      <c r="CA562" s="190">
        <v>0.85676208496093753</v>
      </c>
      <c r="CB562" s="185">
        <v>53.18</v>
      </c>
      <c r="CC562" s="185">
        <v>3768334.5778704328</v>
      </c>
      <c r="CD562" s="185">
        <v>65.655059814453125</v>
      </c>
      <c r="CE562" s="185">
        <v>4048932.3156005181</v>
      </c>
      <c r="CF562" s="185">
        <v>3421639.2639070069</v>
      </c>
      <c r="CG562" s="185">
        <v>2740083.7046184936</v>
      </c>
      <c r="CH562" s="185">
        <v>2723003.3943440658</v>
      </c>
      <c r="CI562" s="195">
        <v>5677036.4182834588</v>
      </c>
      <c r="CJ562" s="185">
        <v>5253619.7427190905</v>
      </c>
      <c r="CK562" s="185">
        <v>2690837</v>
      </c>
      <c r="CL562" s="185">
        <v>0.5</v>
      </c>
      <c r="CM562" s="185">
        <v>2</v>
      </c>
      <c r="CN562" s="185">
        <v>676.0344827586207</v>
      </c>
      <c r="CO562" s="185">
        <v>75860784</v>
      </c>
      <c r="CP562" s="186">
        <v>105.35800170898438</v>
      </c>
      <c r="CQ562" s="185">
        <v>4452.08984375</v>
      </c>
      <c r="CR562" s="340">
        <v>10245.3828125</v>
      </c>
      <c r="CS562" s="185">
        <v>31805</v>
      </c>
      <c r="CT562" s="185">
        <v>2119.057861328125</v>
      </c>
      <c r="CU562" s="185">
        <v>4803.7548828125</v>
      </c>
      <c r="CV562" s="185">
        <v>380578.51439233922</v>
      </c>
      <c r="CW562" s="233">
        <v>124.98</v>
      </c>
      <c r="CX562" s="186">
        <v>6636151.0019002203</v>
      </c>
      <c r="DA562" s="344">
        <v>42558</v>
      </c>
      <c r="DB562" s="248">
        <f t="shared" si="121"/>
        <v>77.516533605537703</v>
      </c>
      <c r="DC562" s="248">
        <f t="shared" si="122"/>
        <v>82.221566228184159</v>
      </c>
      <c r="DD562" s="248">
        <f t="shared" si="122"/>
        <v>84.329797164774149</v>
      </c>
    </row>
    <row r="563" spans="1:108">
      <c r="A563" s="587">
        <f t="shared" si="103"/>
        <v>42559.291666608799</v>
      </c>
      <c r="B563" s="166"/>
      <c r="C563" s="185">
        <v>0</v>
      </c>
      <c r="D563" s="161"/>
      <c r="E563" s="133">
        <f t="shared" si="123"/>
        <v>0</v>
      </c>
      <c r="F563" s="134">
        <v>2.7</v>
      </c>
      <c r="G563" s="185">
        <v>0</v>
      </c>
      <c r="H563" s="161"/>
      <c r="I563" s="135">
        <f t="shared" si="124"/>
        <v>0</v>
      </c>
      <c r="J563" s="136">
        <v>7.4999999999999997E-2</v>
      </c>
      <c r="K563" s="185"/>
      <c r="L563" s="185"/>
      <c r="M563" s="135">
        <f t="shared" si="125"/>
        <v>0</v>
      </c>
      <c r="N563" s="191"/>
      <c r="O563" s="185">
        <v>43.704447471574916</v>
      </c>
      <c r="P563" s="161"/>
      <c r="Q563" s="214">
        <f t="shared" si="107"/>
        <v>53.828684011631879</v>
      </c>
      <c r="R563" s="185">
        <v>633.97367916925623</v>
      </c>
      <c r="S563" s="192"/>
      <c r="T563" s="139">
        <f t="shared" si="118"/>
        <v>0</v>
      </c>
      <c r="U563" s="139">
        <f t="shared" si="108"/>
        <v>0</v>
      </c>
      <c r="V563" s="140"/>
      <c r="W563" s="196">
        <f t="shared" si="119"/>
        <v>53.828684011631879</v>
      </c>
      <c r="X563" s="197"/>
      <c r="Y563" s="198"/>
      <c r="Z563" s="172">
        <f t="shared" si="111"/>
        <v>1.2316523174590344</v>
      </c>
      <c r="AA563" s="173"/>
      <c r="AB563" s="199">
        <f t="shared" si="120"/>
        <v>0</v>
      </c>
      <c r="AC563" s="198"/>
      <c r="AD563" s="175">
        <f t="shared" si="112"/>
        <v>0.88745314492543304</v>
      </c>
      <c r="AE563" s="176"/>
      <c r="AF563" s="200">
        <v>67</v>
      </c>
      <c r="AG563" s="229">
        <f t="shared" si="105"/>
        <v>0</v>
      </c>
      <c r="AH563" s="230">
        <v>0</v>
      </c>
      <c r="AI563" s="230">
        <v>0</v>
      </c>
      <c r="AJ563" s="238">
        <f t="shared" si="106"/>
        <v>0</v>
      </c>
      <c r="AK563" s="192">
        <v>0</v>
      </c>
      <c r="AL563" s="192">
        <v>0</v>
      </c>
      <c r="AM563" s="219">
        <f t="shared" si="109"/>
        <v>0</v>
      </c>
      <c r="AN563" s="179">
        <f t="shared" si="110"/>
        <v>0</v>
      </c>
      <c r="AO563" s="180"/>
      <c r="AP563" s="777">
        <f t="shared" si="104"/>
        <v>3.65481360834469</v>
      </c>
      <c r="AQ563" s="245">
        <f>12163792+2147586</f>
        <v>14311378</v>
      </c>
      <c r="AR563" s="132"/>
      <c r="AS563" s="132">
        <v>91536.6015625</v>
      </c>
      <c r="AT563" s="132">
        <v>200719.078125</v>
      </c>
      <c r="AU563" s="132">
        <v>477067.5625</v>
      </c>
      <c r="AV563" s="132">
        <v>789395.3125</v>
      </c>
      <c r="AW563" s="132">
        <v>85628.5859375</v>
      </c>
      <c r="AX563" s="132">
        <v>1947138.347156225</v>
      </c>
      <c r="AY563" s="188"/>
      <c r="AZ563" s="132"/>
      <c r="BA563" s="132">
        <v>94930.081000000006</v>
      </c>
      <c r="BB563" s="132">
        <v>102209.56696104514</v>
      </c>
      <c r="BC563" s="132">
        <v>51684.375999999997</v>
      </c>
      <c r="BD563" s="132">
        <v>122590</v>
      </c>
      <c r="BE563" s="132">
        <v>198432</v>
      </c>
      <c r="BF563" s="132">
        <v>2459821.2999999998</v>
      </c>
      <c r="BG563" s="132">
        <v>256854</v>
      </c>
      <c r="BH563" s="132">
        <v>118397</v>
      </c>
      <c r="BI563" s="132">
        <v>209285</v>
      </c>
      <c r="BJ563" s="132"/>
      <c r="BK563" s="132"/>
      <c r="BL563" s="132"/>
      <c r="BM563" s="132"/>
      <c r="BN563" s="132"/>
      <c r="BO563" s="157">
        <v>0.92972702026367182</v>
      </c>
      <c r="BP563" s="202">
        <v>19194240</v>
      </c>
      <c r="BQ563" s="132">
        <v>19343604</v>
      </c>
      <c r="BR563" s="132">
        <v>0</v>
      </c>
      <c r="BS563" s="132"/>
      <c r="BT563" s="132"/>
      <c r="BU563" s="132">
        <v>18050584</v>
      </c>
      <c r="BV563" s="132"/>
      <c r="BW563" s="132"/>
      <c r="BX563" s="132"/>
      <c r="BY563" s="132">
        <v>2799047</v>
      </c>
      <c r="BZ563" s="132">
        <v>0</v>
      </c>
      <c r="CA563" s="190">
        <v>0.12397706031799316</v>
      </c>
      <c r="CB563" s="185">
        <v>58.2455</v>
      </c>
      <c r="CC563" s="185">
        <v>3775032.0063739512</v>
      </c>
      <c r="CD563" s="185">
        <v>63.177082061767578</v>
      </c>
      <c r="CE563" s="185">
        <v>4056036.2589226332</v>
      </c>
      <c r="CF563" s="185">
        <v>3428925.3583820434</v>
      </c>
      <c r="CG563" s="185">
        <v>2740083.7046184936</v>
      </c>
      <c r="CH563" s="185">
        <v>2723003.3943440658</v>
      </c>
      <c r="CI563" s="195">
        <v>5677819.0274861492</v>
      </c>
      <c r="CJ563" s="185">
        <v>5254424.4866864802</v>
      </c>
      <c r="CK563" s="185">
        <v>2696249</v>
      </c>
      <c r="CL563" s="185">
        <v>0.5</v>
      </c>
      <c r="CM563" s="185">
        <v>2</v>
      </c>
      <c r="CN563" s="185">
        <v>676.0344827586207</v>
      </c>
      <c r="CO563" s="185">
        <v>75877792</v>
      </c>
      <c r="CP563" s="186">
        <v>105.82595825195313</v>
      </c>
      <c r="CQ563" s="185">
        <v>4452.08984375</v>
      </c>
      <c r="CR563" s="340">
        <v>10245.3828125</v>
      </c>
      <c r="CS563" s="185">
        <v>31805</v>
      </c>
      <c r="CT563" s="185">
        <v>2150.482666015625</v>
      </c>
      <c r="CU563" s="185">
        <v>4861.66943359375</v>
      </c>
      <c r="CV563" s="185">
        <v>380581.50442241307</v>
      </c>
      <c r="CW563" s="233">
        <v>133.36089999999999</v>
      </c>
      <c r="CX563" s="186">
        <v>6649632.1637969166</v>
      </c>
      <c r="DA563" s="344">
        <v>42559</v>
      </c>
      <c r="DB563" s="248">
        <f t="shared" si="121"/>
        <v>71.980203416498142</v>
      </c>
      <c r="DC563" s="248">
        <f t="shared" si="122"/>
        <v>82.075388866230938</v>
      </c>
      <c r="DD563" s="248">
        <f t="shared" si="122"/>
        <v>78.719170851195315</v>
      </c>
    </row>
    <row r="564" spans="1:108">
      <c r="A564" s="587">
        <f t="shared" si="103"/>
        <v>42560.291666608799</v>
      </c>
      <c r="B564" s="166"/>
      <c r="C564" s="185">
        <v>20184</v>
      </c>
      <c r="D564" s="161"/>
      <c r="E564" s="133">
        <f t="shared" si="123"/>
        <v>21263.239006081669</v>
      </c>
      <c r="F564" s="134">
        <v>2.7</v>
      </c>
      <c r="G564" s="185">
        <v>403</v>
      </c>
      <c r="H564" s="161"/>
      <c r="I564" s="135">
        <f t="shared" si="124"/>
        <v>442.87658183516226</v>
      </c>
      <c r="J564" s="136">
        <v>7.4999999999999997E-2</v>
      </c>
      <c r="K564" s="185"/>
      <c r="L564" s="185"/>
      <c r="M564" s="135">
        <f t="shared" si="125"/>
        <v>2.6910576698575763</v>
      </c>
      <c r="N564" s="191"/>
      <c r="O564" s="185">
        <v>9330.9559902426226</v>
      </c>
      <c r="P564" s="161"/>
      <c r="Q564" s="214">
        <f t="shared" si="107"/>
        <v>11492.493569490585</v>
      </c>
      <c r="R564" s="185">
        <v>28243.651414704236</v>
      </c>
      <c r="S564" s="192"/>
      <c r="T564" s="139">
        <f t="shared" si="118"/>
        <v>9325.1777970860621</v>
      </c>
      <c r="U564" s="139">
        <f t="shared" si="108"/>
        <v>8275.658363012848</v>
      </c>
      <c r="V564" s="140"/>
      <c r="W564" s="196">
        <f t="shared" si="119"/>
        <v>15571.414039036437</v>
      </c>
      <c r="X564" s="197"/>
      <c r="Y564" s="198"/>
      <c r="Z564" s="172">
        <f t="shared" si="111"/>
        <v>1.2316523174590344</v>
      </c>
      <c r="AA564" s="173"/>
      <c r="AB564" s="199">
        <f t="shared" si="120"/>
        <v>4196.737893466996</v>
      </c>
      <c r="AC564" s="198"/>
      <c r="AD564" s="175">
        <f t="shared" si="112"/>
        <v>0.88745314492543304</v>
      </c>
      <c r="AE564" s="176"/>
      <c r="AF564" s="200">
        <v>67</v>
      </c>
      <c r="AG564" s="229">
        <f t="shared" si="105"/>
        <v>2</v>
      </c>
      <c r="AH564" s="230">
        <v>1</v>
      </c>
      <c r="AI564" s="230">
        <v>1</v>
      </c>
      <c r="AJ564" s="238">
        <f t="shared" si="106"/>
        <v>0</v>
      </c>
      <c r="AK564" s="192">
        <v>0</v>
      </c>
      <c r="AL564" s="192">
        <v>0</v>
      </c>
      <c r="AM564" s="219">
        <f t="shared" si="109"/>
        <v>8275.658363012848</v>
      </c>
      <c r="AN564" s="179">
        <f t="shared" si="110"/>
        <v>0</v>
      </c>
      <c r="AO564" s="180"/>
      <c r="AP564" s="777">
        <f t="shared" si="104"/>
        <v>3.6831919851819555</v>
      </c>
      <c r="AQ564" s="245">
        <f>12163792+2161109.25</f>
        <v>14324901.25</v>
      </c>
      <c r="AR564" s="132"/>
      <c r="AS564" s="132">
        <v>91617.0546875</v>
      </c>
      <c r="AT564" s="132">
        <v>200998.109375</v>
      </c>
      <c r="AU564" s="132">
        <v>477718.03125</v>
      </c>
      <c r="AV564" s="132">
        <v>790824.5625</v>
      </c>
      <c r="AW564" s="132">
        <v>85739.0390625</v>
      </c>
      <c r="AX564" s="132">
        <v>1948573.309382078</v>
      </c>
      <c r="AY564" s="188"/>
      <c r="AZ564" s="132"/>
      <c r="BA564" s="132">
        <v>95166.216</v>
      </c>
      <c r="BB564" s="132">
        <v>102594.84795548016</v>
      </c>
      <c r="BC564" s="132">
        <v>51803.099000000002</v>
      </c>
      <c r="BD564" s="132">
        <v>122837</v>
      </c>
      <c r="BE564" s="132">
        <v>198919</v>
      </c>
      <c r="BF564" s="132">
        <v>2505160.7000000002</v>
      </c>
      <c r="BG564" s="132">
        <v>257632</v>
      </c>
      <c r="BH564" s="132">
        <v>118956</v>
      </c>
      <c r="BI564" s="132">
        <v>210118</v>
      </c>
      <c r="BJ564" s="132"/>
      <c r="BK564" s="132"/>
      <c r="BL564" s="132"/>
      <c r="BM564" s="132"/>
      <c r="BN564" s="132"/>
      <c r="BO564" s="157">
        <v>0.84983734130859379</v>
      </c>
      <c r="BP564" s="202">
        <v>19219848</v>
      </c>
      <c r="BQ564" s="132">
        <v>19366532</v>
      </c>
      <c r="BR564" s="132">
        <v>0</v>
      </c>
      <c r="BS564" s="132"/>
      <c r="BT564" s="132"/>
      <c r="BU564" s="132">
        <v>18060788</v>
      </c>
      <c r="BV564" s="132"/>
      <c r="BW564" s="132"/>
      <c r="BX564" s="132"/>
      <c r="BY564" s="132">
        <v>2799801</v>
      </c>
      <c r="BZ564" s="132">
        <v>0</v>
      </c>
      <c r="CA564" s="190">
        <v>0.98272850036621096</v>
      </c>
      <c r="CB564" s="185">
        <v>48</v>
      </c>
      <c r="CC564" s="185">
        <v>3781251.0959491367</v>
      </c>
      <c r="CD564" s="185">
        <v>60.585880279541016</v>
      </c>
      <c r="CE564" s="185">
        <v>4063127.5725206756</v>
      </c>
      <c r="CF564" s="185">
        <v>3435726.6947435867</v>
      </c>
      <c r="CG564" s="185">
        <v>2740831.8686844073</v>
      </c>
      <c r="CH564" s="185">
        <v>2723702.4618214583</v>
      </c>
      <c r="CI564" s="195">
        <v>5679159.7988330368</v>
      </c>
      <c r="CJ564" s="185">
        <v>5255722.5455739889</v>
      </c>
      <c r="CK564" s="185">
        <v>2702258.75</v>
      </c>
      <c r="CL564" s="185">
        <v>0.5</v>
      </c>
      <c r="CM564" s="185">
        <v>2</v>
      </c>
      <c r="CN564" s="185">
        <v>676.0344827586207</v>
      </c>
      <c r="CO564" s="185">
        <v>75915888</v>
      </c>
      <c r="CP564" s="186">
        <v>105.82595825195313</v>
      </c>
      <c r="CQ564" s="185">
        <v>4452.08984375</v>
      </c>
      <c r="CR564" s="340">
        <v>10245.3828125</v>
      </c>
      <c r="CS564" s="185">
        <v>31805</v>
      </c>
      <c r="CT564" s="185">
        <v>2182.51318359375</v>
      </c>
      <c r="CU564" s="185">
        <v>4919.53564453125</v>
      </c>
      <c r="CV564" s="185">
        <v>380581.77942541731</v>
      </c>
      <c r="CW564" s="233">
        <v>88</v>
      </c>
      <c r="CX564" s="186">
        <v>6663108.5640510982</v>
      </c>
      <c r="DA564" s="344">
        <v>42560</v>
      </c>
      <c r="DB564" s="248">
        <f t="shared" si="121"/>
        <v>46.843802957209171</v>
      </c>
      <c r="DC564" s="248">
        <f t="shared" si="122"/>
        <v>51.372742503498792</v>
      </c>
      <c r="DD564" s="248">
        <f t="shared" si="122"/>
        <v>55.008655388228355</v>
      </c>
    </row>
    <row r="565" spans="1:108">
      <c r="A565" s="587">
        <f t="shared" si="103"/>
        <v>42561.291666608799</v>
      </c>
      <c r="B565" s="166"/>
      <c r="C565" s="185">
        <v>50119</v>
      </c>
      <c r="D565" s="161"/>
      <c r="E565" s="133">
        <f t="shared" si="123"/>
        <v>52798.864236316243</v>
      </c>
      <c r="F565" s="134">
        <v>2.7</v>
      </c>
      <c r="G565" s="185">
        <v>1017</v>
      </c>
      <c r="H565" s="161"/>
      <c r="I565" s="135">
        <f t="shared" si="124"/>
        <v>1117.6314732664021</v>
      </c>
      <c r="J565" s="136">
        <v>7.4999999999999997E-2</v>
      </c>
      <c r="K565" s="185"/>
      <c r="L565" s="185"/>
      <c r="M565" s="135">
        <f t="shared" si="125"/>
        <v>6.7910810179780521</v>
      </c>
      <c r="N565" s="191"/>
      <c r="O565" s="185">
        <v>27289.814932697223</v>
      </c>
      <c r="P565" s="161"/>
      <c r="Q565" s="214">
        <f t="shared" si="107"/>
        <v>33611.563804884696</v>
      </c>
      <c r="R565" s="185">
        <v>25214.55166397247</v>
      </c>
      <c r="S565" s="192"/>
      <c r="T565" s="139">
        <f t="shared" si="118"/>
        <v>18062.87787714717</v>
      </c>
      <c r="U565" s="139">
        <f t="shared" si="108"/>
        <v>16029.957778478285</v>
      </c>
      <c r="V565" s="140"/>
      <c r="W565" s="196">
        <f t="shared" si="119"/>
        <v>41512.436465460152</v>
      </c>
      <c r="X565" s="197"/>
      <c r="Y565" s="198"/>
      <c r="Z565" s="172">
        <f t="shared" si="111"/>
        <v>1.2316523174590344</v>
      </c>
      <c r="AA565" s="173"/>
      <c r="AB565" s="199">
        <f t="shared" si="120"/>
        <v>8129.0851179028314</v>
      </c>
      <c r="AC565" s="198"/>
      <c r="AD565" s="175">
        <f t="shared" si="112"/>
        <v>0.88745314492543304</v>
      </c>
      <c r="AE565" s="176"/>
      <c r="AF565" s="200">
        <v>67</v>
      </c>
      <c r="AG565" s="229">
        <f t="shared" si="105"/>
        <v>210</v>
      </c>
      <c r="AH565" s="230">
        <v>69</v>
      </c>
      <c r="AI565" s="230">
        <v>141</v>
      </c>
      <c r="AJ565" s="238">
        <f t="shared" si="106"/>
        <v>20</v>
      </c>
      <c r="AK565" s="192">
        <v>0</v>
      </c>
      <c r="AL565" s="192">
        <v>20</v>
      </c>
      <c r="AM565" s="219">
        <f t="shared" si="109"/>
        <v>14636.048406436696</v>
      </c>
      <c r="AN565" s="179">
        <f t="shared" si="110"/>
        <v>1393.9093720415901</v>
      </c>
      <c r="AO565" s="180"/>
      <c r="AP565" s="777">
        <f t="shared" si="104"/>
        <v>3.7107808713022687</v>
      </c>
      <c r="AQ565" s="245">
        <f>12163792+2164185.5</f>
        <v>14327977.5</v>
      </c>
      <c r="AR565" s="132"/>
      <c r="AS565" s="132">
        <v>91745.8828125</v>
      </c>
      <c r="AT565" s="132">
        <v>201471.5</v>
      </c>
      <c r="AU565" s="132">
        <v>478611</v>
      </c>
      <c r="AV565" s="132">
        <v>792452.875</v>
      </c>
      <c r="AW565" s="132">
        <v>85909.9453125</v>
      </c>
      <c r="AX565" s="132">
        <v>1949320.9829490809</v>
      </c>
      <c r="AY565" s="188"/>
      <c r="AZ565" s="132"/>
      <c r="BA565" s="132">
        <v>95583.710999999996</v>
      </c>
      <c r="BB565" s="132">
        <v>102983.66909197732</v>
      </c>
      <c r="BC565" s="132">
        <v>52014.904999999999</v>
      </c>
      <c r="BD565" s="132">
        <v>123275</v>
      </c>
      <c r="BE565" s="132">
        <v>199791</v>
      </c>
      <c r="BF565" s="132">
        <v>2584531</v>
      </c>
      <c r="BG565" s="132">
        <v>259003</v>
      </c>
      <c r="BH565" s="132">
        <v>119894</v>
      </c>
      <c r="BI565" s="132">
        <v>211451</v>
      </c>
      <c r="BJ565" s="132"/>
      <c r="BK565" s="132"/>
      <c r="BL565" s="132"/>
      <c r="BM565" s="132"/>
      <c r="BN565" s="132"/>
      <c r="BO565" s="157">
        <v>0.80783103942871093</v>
      </c>
      <c r="BP565" s="202">
        <v>19239872</v>
      </c>
      <c r="BQ565" s="132">
        <v>19384390</v>
      </c>
      <c r="BR565" s="132">
        <v>0</v>
      </c>
      <c r="BS565" s="132"/>
      <c r="BT565" s="132"/>
      <c r="BU565" s="132">
        <v>18079078</v>
      </c>
      <c r="BV565" s="132"/>
      <c r="BW565" s="132"/>
      <c r="BX565" s="132"/>
      <c r="BY565" s="132">
        <v>2799809.75</v>
      </c>
      <c r="BZ565" s="132">
        <v>0</v>
      </c>
      <c r="CA565" s="190">
        <v>0.98863166809082026</v>
      </c>
      <c r="CB565" s="185">
        <v>58</v>
      </c>
      <c r="CC565" s="185">
        <v>3785298.4005246395</v>
      </c>
      <c r="CD565" s="185">
        <v>54.418670654296875</v>
      </c>
      <c r="CE565" s="185">
        <v>4067566.1774729779</v>
      </c>
      <c r="CF565" s="185">
        <v>3440479.4425691296</v>
      </c>
      <c r="CG565" s="185">
        <v>2749688.9451692947</v>
      </c>
      <c r="CH565" s="185">
        <v>2732460.9296178841</v>
      </c>
      <c r="CI565" s="195">
        <v>5691564.0551893534</v>
      </c>
      <c r="CJ565" s="185">
        <v>5268275.3539330857</v>
      </c>
      <c r="CK565" s="185">
        <v>2712091.5</v>
      </c>
      <c r="CL565" s="185">
        <v>0.5</v>
      </c>
      <c r="CM565" s="185">
        <v>2</v>
      </c>
      <c r="CN565" s="185">
        <v>676.0344827586207</v>
      </c>
      <c r="CO565" s="185">
        <v>76050224</v>
      </c>
      <c r="CP565" s="186">
        <v>105.82595825195313</v>
      </c>
      <c r="CQ565" s="185">
        <v>4452.08984375</v>
      </c>
      <c r="CR565" s="340">
        <v>10245.3828125</v>
      </c>
      <c r="CS565" s="185">
        <v>31805</v>
      </c>
      <c r="CT565" s="185">
        <v>2215.023681640625</v>
      </c>
      <c r="CU565" s="185">
        <v>4977.47265625</v>
      </c>
      <c r="CV565" s="185">
        <v>380581.77942541731</v>
      </c>
      <c r="CW565" s="345">
        <v>124.98</v>
      </c>
      <c r="CX565" s="186">
        <v>6676573.1955713192</v>
      </c>
      <c r="DA565" s="344">
        <v>42561</v>
      </c>
      <c r="DB565" s="248">
        <f t="shared" si="121"/>
        <v>45.128271068016247</v>
      </c>
      <c r="DC565" s="248">
        <f t="shared" si="122"/>
        <v>49.832590773558302</v>
      </c>
      <c r="DD565" s="248">
        <f t="shared" si="122"/>
        <v>53.3318172387091</v>
      </c>
    </row>
    <row r="566" spans="1:108">
      <c r="A566" s="587">
        <f t="shared" si="103"/>
        <v>42562.291666608799</v>
      </c>
      <c r="B566" s="166"/>
      <c r="C566" s="185">
        <v>85512</v>
      </c>
      <c r="D566" s="161"/>
      <c r="E566" s="133">
        <f t="shared" si="123"/>
        <v>90084.328868809724</v>
      </c>
      <c r="F566" s="134">
        <v>2.7</v>
      </c>
      <c r="G566" s="185">
        <v>1198</v>
      </c>
      <c r="H566" s="161"/>
      <c r="I566" s="135">
        <f t="shared" si="124"/>
        <v>1316.5413028251226</v>
      </c>
      <c r="J566" s="136">
        <v>7.4999999999999997E-2</v>
      </c>
      <c r="K566" s="185"/>
      <c r="L566" s="185"/>
      <c r="M566" s="135">
        <f t="shared" si="125"/>
        <v>7.999719822554284</v>
      </c>
      <c r="N566" s="191"/>
      <c r="O566" s="185">
        <v>42974.232128088712</v>
      </c>
      <c r="P566" s="161"/>
      <c r="Q566" s="214">
        <f t="shared" si="107"/>
        <v>52929.312591582951</v>
      </c>
      <c r="R566" s="185">
        <v>36913.559612833524</v>
      </c>
      <c r="S566" s="192"/>
      <c r="T566" s="139">
        <f t="shared" si="118"/>
        <v>35830.475254579091</v>
      </c>
      <c r="U566" s="139">
        <f t="shared" si="108"/>
        <v>31797.867948849122</v>
      </c>
      <c r="V566" s="140"/>
      <c r="W566" s="196">
        <f t="shared" si="119"/>
        <v>68601.899445114876</v>
      </c>
      <c r="X566" s="197"/>
      <c r="Y566" s="198"/>
      <c r="Z566" s="172">
        <f t="shared" si="111"/>
        <v>1.2316523174590344</v>
      </c>
      <c r="AA566" s="173"/>
      <c r="AB566" s="199">
        <f t="shared" si="120"/>
        <v>16125.281095317203</v>
      </c>
      <c r="AC566" s="198"/>
      <c r="AD566" s="175">
        <f t="shared" si="112"/>
        <v>0.88745314492543304</v>
      </c>
      <c r="AE566" s="176"/>
      <c r="AF566" s="200">
        <v>67</v>
      </c>
      <c r="AG566" s="229">
        <f t="shared" si="105"/>
        <v>289</v>
      </c>
      <c r="AH566" s="230">
        <v>133</v>
      </c>
      <c r="AI566" s="230">
        <v>156</v>
      </c>
      <c r="AJ566" s="238">
        <f t="shared" si="106"/>
        <v>111</v>
      </c>
      <c r="AK566" s="192">
        <v>16</v>
      </c>
      <c r="AL566" s="192">
        <v>95</v>
      </c>
      <c r="AM566" s="219">
        <f t="shared" si="109"/>
        <v>22973.959593043492</v>
      </c>
      <c r="AN566" s="179">
        <f t="shared" si="110"/>
        <v>8823.9083558056318</v>
      </c>
      <c r="AO566" s="180"/>
      <c r="AP566" s="777">
        <f t="shared" si="104"/>
        <v>3.7375802667056304</v>
      </c>
      <c r="AQ566" s="245">
        <f>12163792+2173898.25</f>
        <v>14337690.25</v>
      </c>
      <c r="AR566" s="132"/>
      <c r="AS566" s="132">
        <v>91867.578125</v>
      </c>
      <c r="AT566" s="132">
        <v>201936.015625</v>
      </c>
      <c r="AU566" s="132">
        <v>479475</v>
      </c>
      <c r="AV566" s="132">
        <v>794022.375</v>
      </c>
      <c r="AW566" s="132">
        <v>86070.78125</v>
      </c>
      <c r="AX566" s="132">
        <v>1949976.527144532</v>
      </c>
      <c r="AY566" s="188"/>
      <c r="AZ566" s="132"/>
      <c r="BA566" s="132">
        <v>96001.205999999991</v>
      </c>
      <c r="BB566" s="132">
        <v>103372.37692144347</v>
      </c>
      <c r="BC566" s="132">
        <v>52226.710999999996</v>
      </c>
      <c r="BD566" s="132">
        <v>123713</v>
      </c>
      <c r="BE566" s="132">
        <v>200663</v>
      </c>
      <c r="BF566" s="132">
        <v>2663901.2999999998</v>
      </c>
      <c r="BG566" s="132">
        <v>260374</v>
      </c>
      <c r="BH566" s="132">
        <v>120832</v>
      </c>
      <c r="BI566" s="132">
        <v>212784</v>
      </c>
      <c r="BJ566" s="132"/>
      <c r="BK566" s="132"/>
      <c r="BL566" s="132"/>
      <c r="BM566" s="132"/>
      <c r="BN566" s="132"/>
      <c r="BO566" s="157">
        <v>0.8346583557128906</v>
      </c>
      <c r="BP566" s="202">
        <v>19261762</v>
      </c>
      <c r="BQ566" s="132">
        <v>19404002</v>
      </c>
      <c r="BR566" s="132">
        <v>0</v>
      </c>
      <c r="BS566" s="132"/>
      <c r="BT566" s="132"/>
      <c r="BU566" s="132">
        <v>18099704</v>
      </c>
      <c r="BV566" s="132"/>
      <c r="BW566" s="132"/>
      <c r="BX566" s="132"/>
      <c r="BY566" s="132">
        <v>2801481</v>
      </c>
      <c r="BZ566" s="132">
        <v>0</v>
      </c>
      <c r="CA566" s="190">
        <v>0.96742774963378908</v>
      </c>
      <c r="CB566" s="185">
        <v>53</v>
      </c>
      <c r="CC566" s="185">
        <v>3789197.4831449161</v>
      </c>
      <c r="CD566" s="185">
        <v>61.794898986816406</v>
      </c>
      <c r="CE566" s="185">
        <v>4071871.7133158133</v>
      </c>
      <c r="CF566" s="185">
        <v>3445087.3115785541</v>
      </c>
      <c r="CG566" s="185">
        <v>2758628.3224050496</v>
      </c>
      <c r="CH566" s="185">
        <v>2741323.768021665</v>
      </c>
      <c r="CI566" s="195">
        <v>5703927.7306545721</v>
      </c>
      <c r="CJ566" s="185">
        <v>5280832.7471596031</v>
      </c>
      <c r="CK566" s="185">
        <v>2720865.75</v>
      </c>
      <c r="CL566" s="185">
        <v>0.5</v>
      </c>
      <c r="CM566" s="185">
        <v>2</v>
      </c>
      <c r="CN566" s="185">
        <v>676.0344827586207</v>
      </c>
      <c r="CO566" s="185">
        <v>76177808</v>
      </c>
      <c r="CP566" s="186">
        <v>105.82595825195313</v>
      </c>
      <c r="CQ566" s="185">
        <v>4452.08984375</v>
      </c>
      <c r="CR566" s="340">
        <v>10245.3828125</v>
      </c>
      <c r="CS566" s="185">
        <v>31805</v>
      </c>
      <c r="CT566" s="185">
        <v>2247.8876953125</v>
      </c>
      <c r="CU566" s="185">
        <v>5035.38671875</v>
      </c>
      <c r="CV566" s="185">
        <v>380581.83699566231</v>
      </c>
      <c r="CW566" s="233">
        <v>117</v>
      </c>
      <c r="CX566" s="186">
        <v>6690033.0456104362</v>
      </c>
      <c r="DA566" s="344">
        <v>42562</v>
      </c>
      <c r="DB566" s="248">
        <f t="shared" si="121"/>
        <v>48.377095002527952</v>
      </c>
      <c r="DC566" s="248">
        <f t="shared" si="122"/>
        <v>52.889892660923238</v>
      </c>
      <c r="DD566" s="248">
        <f t="shared" si="122"/>
        <v>56.238498456357902</v>
      </c>
    </row>
    <row r="567" spans="1:108">
      <c r="A567" s="587">
        <f t="shared" ref="A567:A630" si="126">A566+1</f>
        <v>42563.291666608799</v>
      </c>
      <c r="B567" s="166"/>
      <c r="C567" s="185">
        <v>54493</v>
      </c>
      <c r="D567" s="161"/>
      <c r="E567" s="133">
        <f t="shared" si="123"/>
        <v>57406.742130321458</v>
      </c>
      <c r="F567" s="134">
        <v>2.7</v>
      </c>
      <c r="G567" s="185">
        <v>903</v>
      </c>
      <c r="H567" s="161"/>
      <c r="I567" s="135">
        <f t="shared" si="124"/>
        <v>992.35124912444553</v>
      </c>
      <c r="J567" s="136">
        <v>7.4999999999999997E-2</v>
      </c>
      <c r="K567" s="185"/>
      <c r="L567" s="185"/>
      <c r="M567" s="135">
        <f t="shared" si="125"/>
        <v>6.0298388979687134</v>
      </c>
      <c r="N567" s="191"/>
      <c r="O567" s="185">
        <v>37102.780749070807</v>
      </c>
      <c r="P567" s="161"/>
      <c r="Q567" s="214">
        <f t="shared" si="107"/>
        <v>45697.725893767507</v>
      </c>
      <c r="R567" s="185">
        <v>30359.001678702294</v>
      </c>
      <c r="S567" s="192"/>
      <c r="T567" s="139">
        <f t="shared" si="118"/>
        <v>10710.635148531532</v>
      </c>
      <c r="U567" s="139">
        <f t="shared" si="108"/>
        <v>9505.1868467131899</v>
      </c>
      <c r="V567" s="140"/>
      <c r="W567" s="196">
        <f t="shared" si="119"/>
        <v>50382.65843873562</v>
      </c>
      <c r="X567" s="197"/>
      <c r="Y567" s="198"/>
      <c r="Z567" s="172">
        <f t="shared" si="111"/>
        <v>1.2316523174590344</v>
      </c>
      <c r="AA567" s="173"/>
      <c r="AB567" s="199">
        <f t="shared" si="120"/>
        <v>4820.2543017450789</v>
      </c>
      <c r="AC567" s="198"/>
      <c r="AD567" s="175">
        <f t="shared" si="112"/>
        <v>0.88745314492543304</v>
      </c>
      <c r="AE567" s="176"/>
      <c r="AF567" s="200">
        <v>67</v>
      </c>
      <c r="AG567" s="229">
        <f t="shared" si="105"/>
        <v>185</v>
      </c>
      <c r="AH567" s="230">
        <v>89</v>
      </c>
      <c r="AI567" s="230">
        <v>96</v>
      </c>
      <c r="AJ567" s="238">
        <f t="shared" si="106"/>
        <v>89</v>
      </c>
      <c r="AK567" s="192">
        <v>57</v>
      </c>
      <c r="AL567" s="192">
        <v>32</v>
      </c>
      <c r="AM567" s="219">
        <f t="shared" si="109"/>
        <v>6417.7356446786134</v>
      </c>
      <c r="AN567" s="179">
        <f t="shared" si="110"/>
        <v>3087.4512020345765</v>
      </c>
      <c r="AO567" s="180"/>
      <c r="AP567" s="777">
        <f t="shared" ref="AP567:AP630" si="127">AP202</f>
        <v>3.7635901713920399</v>
      </c>
      <c r="AQ567" s="245">
        <f>12163792+2198246.25</f>
        <v>14362038.25</v>
      </c>
      <c r="AR567" s="132"/>
      <c r="AS567" s="132">
        <v>91986.4921875</v>
      </c>
      <c r="AT567" s="132">
        <v>202395.171875</v>
      </c>
      <c r="AU567" s="132">
        <v>480316.8125</v>
      </c>
      <c r="AV567" s="132">
        <v>795563.9375</v>
      </c>
      <c r="AW567" s="132">
        <v>86226.9453125</v>
      </c>
      <c r="AX567" s="132">
        <v>1950835.7290859942</v>
      </c>
      <c r="AY567" s="188"/>
      <c r="AZ567" s="132"/>
      <c r="BA567" s="132">
        <v>96406.976999999999</v>
      </c>
      <c r="BB567" s="132">
        <v>103760.94272071673</v>
      </c>
      <c r="BC567" s="132">
        <v>52435.928999999996</v>
      </c>
      <c r="BD567" s="132">
        <v>124143</v>
      </c>
      <c r="BE567" s="132">
        <v>201518</v>
      </c>
      <c r="BF567" s="132">
        <v>2740824</v>
      </c>
      <c r="BG567" s="132">
        <v>261717</v>
      </c>
      <c r="BH567" s="132">
        <v>121712</v>
      </c>
      <c r="BI567" s="132">
        <v>213966</v>
      </c>
      <c r="BJ567" s="132"/>
      <c r="BK567" s="132"/>
      <c r="BL567" s="132"/>
      <c r="BM567" s="132"/>
      <c r="BN567" s="132"/>
      <c r="BO567" s="157">
        <v>0.81245986938476566</v>
      </c>
      <c r="BP567" s="202">
        <v>19302078</v>
      </c>
      <c r="BQ567" s="132">
        <v>19441320</v>
      </c>
      <c r="BR567" s="132">
        <v>0</v>
      </c>
      <c r="BS567" s="132"/>
      <c r="BT567" s="132"/>
      <c r="BU567" s="132">
        <v>18138978</v>
      </c>
      <c r="BV567" s="132"/>
      <c r="BW567" s="132"/>
      <c r="BX567" s="132"/>
      <c r="BY567" s="132">
        <v>2818941.5</v>
      </c>
      <c r="BZ567" s="132">
        <v>0</v>
      </c>
      <c r="CA567" s="190">
        <v>0.93378417968750005</v>
      </c>
      <c r="CB567" s="185">
        <v>53</v>
      </c>
      <c r="CC567" s="185">
        <v>3793377.2641531345</v>
      </c>
      <c r="CD567" s="185">
        <v>54.935832977294922</v>
      </c>
      <c r="CE567" s="185">
        <v>4076441.4000417171</v>
      </c>
      <c r="CF567" s="185">
        <v>3449946.3178451834</v>
      </c>
      <c r="CG567" s="185">
        <v>2767432.7054196638</v>
      </c>
      <c r="CH567" s="185">
        <v>2750078.0576525084</v>
      </c>
      <c r="CI567" s="195">
        <v>5716417.2138739917</v>
      </c>
      <c r="CJ567" s="185">
        <v>5293492.7153525529</v>
      </c>
      <c r="CK567" s="185">
        <v>2729917.25</v>
      </c>
      <c r="CL567" s="185">
        <v>0.5</v>
      </c>
      <c r="CM567" s="185">
        <v>2</v>
      </c>
      <c r="CN567" s="185">
        <v>676.0344827586207</v>
      </c>
      <c r="CO567" s="185">
        <v>76364344</v>
      </c>
      <c r="CP567" s="186">
        <v>105.82595825195313</v>
      </c>
      <c r="CQ567" s="185">
        <v>4452.08984375</v>
      </c>
      <c r="CR567" s="340">
        <v>10245.3828125</v>
      </c>
      <c r="CS567" s="185">
        <v>31805</v>
      </c>
      <c r="CT567" s="185">
        <v>2280.9072265625</v>
      </c>
      <c r="CU567" s="185">
        <v>5093.1923828125</v>
      </c>
      <c r="CV567" s="185">
        <v>380581.99578232336</v>
      </c>
      <c r="CW567" s="233">
        <v>117</v>
      </c>
      <c r="CX567" s="186">
        <v>6703486.6829939773</v>
      </c>
      <c r="DA567" s="344">
        <v>42563</v>
      </c>
      <c r="DB567" s="248">
        <f t="shared" si="121"/>
        <v>45.20864765444356</v>
      </c>
      <c r="DC567" s="248">
        <f t="shared" si="122"/>
        <v>49.558853869745718</v>
      </c>
      <c r="DD567" s="248">
        <f t="shared" si="122"/>
        <v>53.180258901395263</v>
      </c>
    </row>
    <row r="568" spans="1:108">
      <c r="A568" s="587">
        <f t="shared" si="126"/>
        <v>42564.291666608799</v>
      </c>
      <c r="B568" s="166"/>
      <c r="C568" s="185">
        <v>51267</v>
      </c>
      <c r="D568" s="161"/>
      <c r="E568" s="133">
        <f t="shared" si="123"/>
        <v>54008.247826238054</v>
      </c>
      <c r="F568" s="134">
        <v>2.7</v>
      </c>
      <c r="G568" s="185">
        <v>1058</v>
      </c>
      <c r="H568" s="161"/>
      <c r="I568" s="135">
        <f t="shared" si="124"/>
        <v>1162.6883959841232</v>
      </c>
      <c r="J568" s="136">
        <v>7.4999999999999997E-2</v>
      </c>
      <c r="K568" s="185"/>
      <c r="L568" s="185"/>
      <c r="M568" s="135">
        <f t="shared" si="125"/>
        <v>7.0648610786831654</v>
      </c>
      <c r="N568" s="191"/>
      <c r="O568" s="185">
        <v>26235.722434804378</v>
      </c>
      <c r="P568" s="161"/>
      <c r="Q568" s="214">
        <f t="shared" si="107"/>
        <v>32313.288337038794</v>
      </c>
      <c r="R568" s="185">
        <v>25278.196533686572</v>
      </c>
      <c r="S568" s="192"/>
      <c r="T568" s="139">
        <f t="shared" si="118"/>
        <v>20525.206232136457</v>
      </c>
      <c r="U568" s="139">
        <f t="shared" si="108"/>
        <v>18215.158820952598</v>
      </c>
      <c r="V568" s="140"/>
      <c r="W568" s="196">
        <f t="shared" si="119"/>
        <v>41291.206577704681</v>
      </c>
      <c r="X568" s="197"/>
      <c r="Y568" s="198"/>
      <c r="Z568" s="172">
        <f t="shared" si="111"/>
        <v>1.2316523174590344</v>
      </c>
      <c r="AA568" s="173"/>
      <c r="AB568" s="199">
        <f t="shared" si="120"/>
        <v>9237.2405802867124</v>
      </c>
      <c r="AC568" s="198"/>
      <c r="AD568" s="175">
        <f t="shared" si="112"/>
        <v>0.88745314492543304</v>
      </c>
      <c r="AE568" s="176"/>
      <c r="AF568" s="200">
        <v>67</v>
      </c>
      <c r="AG568" s="229">
        <f t="shared" si="105"/>
        <v>192</v>
      </c>
      <c r="AH568" s="230">
        <v>79</v>
      </c>
      <c r="AI568" s="230">
        <v>113</v>
      </c>
      <c r="AJ568" s="238">
        <f t="shared" si="106"/>
        <v>106</v>
      </c>
      <c r="AK568" s="192">
        <v>51</v>
      </c>
      <c r="AL568" s="192">
        <v>55</v>
      </c>
      <c r="AM568" s="219">
        <f t="shared" si="109"/>
        <v>11735.941253768118</v>
      </c>
      <c r="AN568" s="179">
        <f t="shared" si="110"/>
        <v>6479.2175671844816</v>
      </c>
      <c r="AO568" s="180"/>
      <c r="AP568" s="777">
        <f t="shared" si="127"/>
        <v>3.7888105853614968</v>
      </c>
      <c r="AQ568" s="245">
        <f>12163792+2224888.75</f>
        <v>14388680.75</v>
      </c>
      <c r="AR568" s="132"/>
      <c r="AS568" s="132">
        <v>92102.8203125</v>
      </c>
      <c r="AT568" s="132">
        <v>202848.859375</v>
      </c>
      <c r="AU568" s="132">
        <v>481149.3125</v>
      </c>
      <c r="AV568" s="132">
        <v>797084.75</v>
      </c>
      <c r="AW568" s="132">
        <v>86379.3828125</v>
      </c>
      <c r="AX568" s="132">
        <v>1951382.458562328</v>
      </c>
      <c r="AY568" s="188"/>
      <c r="AZ568" s="132"/>
      <c r="BA568" s="132">
        <v>96785.12</v>
      </c>
      <c r="BB568" s="132">
        <v>104149.50851998999</v>
      </c>
      <c r="BC568" s="132">
        <v>52630.701999999997</v>
      </c>
      <c r="BD568" s="132">
        <v>124544</v>
      </c>
      <c r="BE568" s="132">
        <v>202314</v>
      </c>
      <c r="BF568" s="132">
        <v>2812684.7</v>
      </c>
      <c r="BG568" s="132">
        <v>262971</v>
      </c>
      <c r="BH568" s="132">
        <v>122544</v>
      </c>
      <c r="BI568" s="132">
        <v>215103</v>
      </c>
      <c r="BJ568" s="132"/>
      <c r="BK568" s="132"/>
      <c r="BL568" s="132"/>
      <c r="BM568" s="132"/>
      <c r="BN568" s="132"/>
      <c r="BO568" s="157">
        <v>0.84949623107910155</v>
      </c>
      <c r="BP568" s="202">
        <v>19340502</v>
      </c>
      <c r="BQ568" s="132">
        <v>19479116</v>
      </c>
      <c r="BR568" s="132">
        <v>0</v>
      </c>
      <c r="BS568" s="132"/>
      <c r="BT568" s="132"/>
      <c r="BU568" s="132">
        <v>18177218</v>
      </c>
      <c r="BV568" s="132"/>
      <c r="BW568" s="132"/>
      <c r="BX568" s="132"/>
      <c r="BY568" s="132">
        <v>2836856.25</v>
      </c>
      <c r="BZ568" s="132">
        <v>0</v>
      </c>
      <c r="CA568" s="190">
        <v>0.97084320068359375</v>
      </c>
      <c r="CB568" s="185">
        <v>48</v>
      </c>
      <c r="CC568" s="185">
        <v>3797283.2913104785</v>
      </c>
      <c r="CD568" s="185">
        <v>86.727363586425781</v>
      </c>
      <c r="CE568" s="185">
        <v>4080723.2850160631</v>
      </c>
      <c r="CF568" s="185">
        <v>3454541.092214264</v>
      </c>
      <c r="CG568" s="185">
        <v>2776117.7504645777</v>
      </c>
      <c r="CH568" s="185">
        <v>2758678.0721967607</v>
      </c>
      <c r="CI568" s="195">
        <v>5728530.6850654874</v>
      </c>
      <c r="CJ568" s="185">
        <v>5305758.8814243609</v>
      </c>
      <c r="CK568" s="185">
        <v>2734894.25</v>
      </c>
      <c r="CL568" s="185">
        <v>0.5</v>
      </c>
      <c r="CM568" s="185">
        <v>2</v>
      </c>
      <c r="CN568" s="185">
        <v>676.0344827586207</v>
      </c>
      <c r="CO568" s="185">
        <v>76508488</v>
      </c>
      <c r="CP568" s="186">
        <v>105.82595825195313</v>
      </c>
      <c r="CQ568" s="185">
        <v>4452.08984375</v>
      </c>
      <c r="CR568" s="340">
        <v>10245.3828125</v>
      </c>
      <c r="CS568" s="185">
        <v>31805</v>
      </c>
      <c r="CT568" s="185">
        <v>2312.865478515625</v>
      </c>
      <c r="CU568" s="185">
        <v>5150.95361328125</v>
      </c>
      <c r="CV568" s="185">
        <v>380582.57485947449</v>
      </c>
      <c r="CW568" s="233">
        <v>117</v>
      </c>
      <c r="CX568" s="186">
        <v>6716920.9118352365</v>
      </c>
      <c r="DA568" s="344">
        <v>42564</v>
      </c>
      <c r="DB568" s="248">
        <f t="shared" si="121"/>
        <v>4.7677424480638431</v>
      </c>
      <c r="DC568" s="248">
        <f t="shared" si="122"/>
        <v>8.6216105993662495</v>
      </c>
      <c r="DD568" s="248">
        <f t="shared" si="122"/>
        <v>9.8359535044787822</v>
      </c>
    </row>
    <row r="569" spans="1:108">
      <c r="A569" s="587">
        <f t="shared" si="126"/>
        <v>42565.291666608799</v>
      </c>
      <c r="B569" s="166"/>
      <c r="C569" s="185">
        <v>74692</v>
      </c>
      <c r="D569" s="161"/>
      <c r="E569" s="133">
        <f t="shared" si="123"/>
        <v>78685.783186794099</v>
      </c>
      <c r="F569" s="134">
        <v>2.7</v>
      </c>
      <c r="G569" s="185">
        <v>1145</v>
      </c>
      <c r="H569" s="161"/>
      <c r="I569" s="135">
        <f t="shared" si="124"/>
        <v>1258.2969880924586</v>
      </c>
      <c r="J569" s="136">
        <v>7.4999999999999997E-2</v>
      </c>
      <c r="K569" s="185"/>
      <c r="L569" s="185"/>
      <c r="M569" s="135">
        <f t="shared" si="125"/>
        <v>7.6458090123745039</v>
      </c>
      <c r="N569" s="191"/>
      <c r="O569" s="185">
        <v>35318.113015761257</v>
      </c>
      <c r="P569" s="161"/>
      <c r="Q569" s="214">
        <f t="shared" si="107"/>
        <v>43499.635744142441</v>
      </c>
      <c r="R569" s="185">
        <v>31579.317948024491</v>
      </c>
      <c r="S569" s="192"/>
      <c r="T569" s="139">
        <f t="shared" si="118"/>
        <v>33920.204645546815</v>
      </c>
      <c r="U569" s="139">
        <f t="shared" si="108"/>
        <v>30102.592289204804</v>
      </c>
      <c r="V569" s="140"/>
      <c r="W569" s="196">
        <f t="shared" si="119"/>
        <v>58336.652267638572</v>
      </c>
      <c r="X569" s="197"/>
      <c r="Y569" s="198"/>
      <c r="Z569" s="172">
        <f t="shared" si="111"/>
        <v>1.2316523174590344</v>
      </c>
      <c r="AA569" s="173"/>
      <c r="AB569" s="199">
        <f t="shared" si="120"/>
        <v>15265.575765708671</v>
      </c>
      <c r="AC569" s="198"/>
      <c r="AD569" s="175">
        <f t="shared" si="112"/>
        <v>0.88745314492543304</v>
      </c>
      <c r="AE569" s="176"/>
      <c r="AF569" s="200">
        <v>67</v>
      </c>
      <c r="AG569" s="229">
        <f t="shared" si="105"/>
        <v>230</v>
      </c>
      <c r="AH569" s="230">
        <v>98</v>
      </c>
      <c r="AI569" s="230">
        <v>132</v>
      </c>
      <c r="AJ569" s="238">
        <f t="shared" si="106"/>
        <v>171</v>
      </c>
      <c r="AK569" s="192">
        <v>60</v>
      </c>
      <c r="AL569" s="192">
        <v>111</v>
      </c>
      <c r="AM569" s="219">
        <f t="shared" si="109"/>
        <v>17265.826001289537</v>
      </c>
      <c r="AN569" s="179">
        <f t="shared" si="110"/>
        <v>12836.766287915265</v>
      </c>
      <c r="AO569" s="180"/>
      <c r="AP569" s="777">
        <f t="shared" si="127"/>
        <v>3.8132415086140026</v>
      </c>
      <c r="AQ569" s="245">
        <f>12163792+2236682.5</f>
        <v>14400474.5</v>
      </c>
      <c r="AR569" s="132"/>
      <c r="AS569" s="132">
        <v>92217.765625</v>
      </c>
      <c r="AT569" s="132">
        <v>203299.59375</v>
      </c>
      <c r="AU569" s="132">
        <v>481977.34375</v>
      </c>
      <c r="AV569" s="132">
        <v>798596.3125</v>
      </c>
      <c r="AW569" s="132">
        <v>86530.1484375</v>
      </c>
      <c r="AX569" s="132">
        <v>1952050.7754650668</v>
      </c>
      <c r="AY569" s="188"/>
      <c r="AZ569" s="132"/>
      <c r="BA569" s="132">
        <v>97179</v>
      </c>
      <c r="BB569" s="132">
        <v>104538.07431926325</v>
      </c>
      <c r="BC569" s="132">
        <v>52835</v>
      </c>
      <c r="BD569" s="132">
        <v>124965</v>
      </c>
      <c r="BE569" s="132">
        <v>203147</v>
      </c>
      <c r="BF569" s="132">
        <v>2887595.6</v>
      </c>
      <c r="BG569" s="132">
        <v>264282</v>
      </c>
      <c r="BH569" s="132">
        <v>123414</v>
      </c>
      <c r="BI569" s="132">
        <v>216293</v>
      </c>
      <c r="BJ569" s="132"/>
      <c r="BK569" s="132"/>
      <c r="BL569" s="132"/>
      <c r="BM569" s="132"/>
      <c r="BN569" s="132"/>
      <c r="BO569" s="157">
        <v>0.81144004821777349</v>
      </c>
      <c r="BP569" s="202">
        <v>19371824</v>
      </c>
      <c r="BQ569" s="132">
        <v>19511016</v>
      </c>
      <c r="BR569" s="132">
        <v>0</v>
      </c>
      <c r="BS569" s="132"/>
      <c r="BT569" s="132"/>
      <c r="BU569" s="132">
        <v>18209666</v>
      </c>
      <c r="BV569" s="132"/>
      <c r="BW569" s="132"/>
      <c r="BX569" s="132"/>
      <c r="BY569" s="132">
        <v>2849780.25</v>
      </c>
      <c r="BZ569" s="132">
        <v>0</v>
      </c>
      <c r="CA569" s="190">
        <v>0.96220603942871097</v>
      </c>
      <c r="CB569" s="185">
        <v>48.4</v>
      </c>
      <c r="CC569" s="185">
        <v>3797695.2242579912</v>
      </c>
      <c r="CD569" s="185">
        <v>54.899394989013672</v>
      </c>
      <c r="CE569" s="185">
        <v>4081468.1921718484</v>
      </c>
      <c r="CF569" s="185">
        <v>3455390.9185970509</v>
      </c>
      <c r="CG569" s="185">
        <v>2781720.9706040951</v>
      </c>
      <c r="CH569" s="185">
        <v>2764241.5453405431</v>
      </c>
      <c r="CI569" s="195">
        <v>5734444.7309427969</v>
      </c>
      <c r="CJ569" s="185">
        <v>5311540.018833084</v>
      </c>
      <c r="CK569" s="185">
        <v>2736715.25</v>
      </c>
      <c r="CL569" s="185">
        <v>0.5</v>
      </c>
      <c r="CM569" s="185">
        <v>2</v>
      </c>
      <c r="CN569" s="185">
        <v>676.0344827586207</v>
      </c>
      <c r="CO569" s="185">
        <v>76651944</v>
      </c>
      <c r="CP569" s="186">
        <v>99.4517822265625</v>
      </c>
      <c r="CQ569" s="185">
        <v>4452.08984375</v>
      </c>
      <c r="CR569" s="340">
        <v>10245.3828125</v>
      </c>
      <c r="CS569" s="185">
        <v>31805</v>
      </c>
      <c r="CT569" s="185">
        <v>2348.7529296875</v>
      </c>
      <c r="CU569" s="185">
        <v>5205.916015625</v>
      </c>
      <c r="CV569" s="185">
        <v>380582.62048441241</v>
      </c>
      <c r="CW569" s="233">
        <v>116.92</v>
      </c>
      <c r="CX569" s="186">
        <v>6730306.5931228623</v>
      </c>
      <c r="DA569" s="344">
        <v>42565</v>
      </c>
      <c r="DB569" s="248">
        <f t="shared" si="121"/>
        <v>1.6428286224416093</v>
      </c>
      <c r="DC569" s="248">
        <f t="shared" si="122"/>
        <v>5.7063171720074024</v>
      </c>
      <c r="DD569" s="248">
        <f t="shared" si="122"/>
        <v>8.2534215292630329</v>
      </c>
    </row>
    <row r="570" spans="1:108">
      <c r="A570" s="587">
        <f t="shared" si="126"/>
        <v>42566.291666608799</v>
      </c>
      <c r="B570" s="166"/>
      <c r="C570" s="185">
        <v>87736</v>
      </c>
      <c r="D570" s="161"/>
      <c r="E570" s="133">
        <f t="shared" si="123"/>
        <v>92427.246206776719</v>
      </c>
      <c r="F570" s="134">
        <v>2.7</v>
      </c>
      <c r="G570" s="185">
        <v>1608</v>
      </c>
      <c r="H570" s="161"/>
      <c r="I570" s="135">
        <f t="shared" si="124"/>
        <v>1767.1105300023348</v>
      </c>
      <c r="J570" s="136">
        <v>7.4999999999999997E-2</v>
      </c>
      <c r="K570" s="185"/>
      <c r="L570" s="185"/>
      <c r="M570" s="135">
        <f t="shared" si="125"/>
        <v>10.737520429605418</v>
      </c>
      <c r="N570" s="191"/>
      <c r="O570" s="185">
        <v>46543.834153493852</v>
      </c>
      <c r="P570" s="161"/>
      <c r="Q570" s="214">
        <f t="shared" si="107"/>
        <v>57325.821198579659</v>
      </c>
      <c r="R570" s="185">
        <v>39777.115224423404</v>
      </c>
      <c r="S570" s="192"/>
      <c r="T570" s="139">
        <f t="shared" si="118"/>
        <v>33323.576957765115</v>
      </c>
      <c r="U570" s="139">
        <f t="shared" si="108"/>
        <v>29573.113171333345</v>
      </c>
      <c r="V570" s="140"/>
      <c r="W570" s="196">
        <f t="shared" si="119"/>
        <v>71901.867160297232</v>
      </c>
      <c r="X570" s="197"/>
      <c r="Y570" s="198"/>
      <c r="Z570" s="172">
        <f t="shared" si="111"/>
        <v>1.2316523174590344</v>
      </c>
      <c r="AA570" s="173"/>
      <c r="AB570" s="199">
        <f t="shared" si="120"/>
        <v>14997.06720961578</v>
      </c>
      <c r="AC570" s="198"/>
      <c r="AD570" s="175">
        <f t="shared" si="112"/>
        <v>0.88745314492543304</v>
      </c>
      <c r="AE570" s="176"/>
      <c r="AF570" s="200">
        <v>67</v>
      </c>
      <c r="AG570" s="229">
        <f t="shared" si="105"/>
        <v>257</v>
      </c>
      <c r="AH570" s="230">
        <v>122</v>
      </c>
      <c r="AI570" s="230">
        <v>135</v>
      </c>
      <c r="AJ570" s="238">
        <f t="shared" si="106"/>
        <v>210</v>
      </c>
      <c r="AK570" s="192">
        <v>101</v>
      </c>
      <c r="AL570" s="192">
        <v>109</v>
      </c>
      <c r="AM570" s="219">
        <f t="shared" si="109"/>
        <v>16274.711102853682</v>
      </c>
      <c r="AN570" s="179">
        <f t="shared" si="110"/>
        <v>13298.402068479663</v>
      </c>
      <c r="AO570" s="180"/>
      <c r="AP570" s="777">
        <f t="shared" si="127"/>
        <v>3.8368829411495557</v>
      </c>
      <c r="AQ570" s="245">
        <f>12163792+2258651.25</f>
        <v>14422443.25</v>
      </c>
      <c r="AR570" s="132"/>
      <c r="AS570" s="132">
        <v>92332.5546875</v>
      </c>
      <c r="AT570" s="132">
        <v>203748.9375</v>
      </c>
      <c r="AU570" s="132">
        <v>482801.75</v>
      </c>
      <c r="AV570" s="132">
        <v>800102.125</v>
      </c>
      <c r="AW570" s="132">
        <v>86678.9453125</v>
      </c>
      <c r="AX570" s="132">
        <v>1952739.2263506311</v>
      </c>
      <c r="AY570" s="188"/>
      <c r="AZ570" s="132"/>
      <c r="BA570" s="132">
        <v>97584</v>
      </c>
      <c r="BB570" s="132">
        <v>104926.64011853651</v>
      </c>
      <c r="BC570" s="132">
        <v>53045</v>
      </c>
      <c r="BD570" s="132">
        <v>125397</v>
      </c>
      <c r="BE570" s="132">
        <v>204006</v>
      </c>
      <c r="BF570" s="132">
        <v>2964226.1</v>
      </c>
      <c r="BG570" s="132">
        <v>265632</v>
      </c>
      <c r="BH570" s="132">
        <v>124309</v>
      </c>
      <c r="BI570" s="132">
        <v>217503</v>
      </c>
      <c r="BJ570" s="132"/>
      <c r="BK570" s="132"/>
      <c r="BL570" s="132"/>
      <c r="BM570" s="132"/>
      <c r="BN570" s="132"/>
      <c r="BO570" s="157">
        <v>0.83450653076171877</v>
      </c>
      <c r="BP570" s="202">
        <v>19409662</v>
      </c>
      <c r="BQ570" s="132">
        <v>19548838</v>
      </c>
      <c r="BR570" s="132">
        <v>0</v>
      </c>
      <c r="BS570" s="132"/>
      <c r="BT570" s="132"/>
      <c r="BU570" s="132">
        <v>18247712</v>
      </c>
      <c r="BV570" s="132"/>
      <c r="BW570" s="132"/>
      <c r="BX570" s="132"/>
      <c r="BY570" s="132">
        <v>2863222.25</v>
      </c>
      <c r="BZ570" s="132">
        <v>0</v>
      </c>
      <c r="CA570" s="190">
        <v>0.95660888671875</v>
      </c>
      <c r="CB570" s="185">
        <v>43.88</v>
      </c>
      <c r="CC570" s="185">
        <v>3797837.1646509701</v>
      </c>
      <c r="CD570" s="185">
        <v>57.811687469482422</v>
      </c>
      <c r="CE570" s="185">
        <v>4081961.2179755098</v>
      </c>
      <c r="CF570" s="185">
        <v>3456104.0142171793</v>
      </c>
      <c r="CG570" s="185">
        <v>2789861.0153828468</v>
      </c>
      <c r="CH570" s="185">
        <v>2772335.5394769912</v>
      </c>
      <c r="CI570" s="195">
        <v>5742661.5726918932</v>
      </c>
      <c r="CJ570" s="185">
        <v>5319469.1094197808</v>
      </c>
      <c r="CK570" s="185">
        <v>2739613.75</v>
      </c>
      <c r="CL570" s="185">
        <v>0.5</v>
      </c>
      <c r="CM570" s="185">
        <v>2</v>
      </c>
      <c r="CN570" s="185">
        <v>676.0344827586207</v>
      </c>
      <c r="CO570" s="185">
        <v>76830880</v>
      </c>
      <c r="CP570" s="186">
        <v>99.275390625</v>
      </c>
      <c r="CQ570" s="185">
        <v>4452.08984375</v>
      </c>
      <c r="CR570" s="340">
        <v>10245.3828125</v>
      </c>
      <c r="CS570" s="185">
        <v>31805</v>
      </c>
      <c r="CT570" s="185">
        <v>2387.378173828125</v>
      </c>
      <c r="CU570" s="185">
        <v>5260.69384765625</v>
      </c>
      <c r="CV570" s="185">
        <v>380582.90384161536</v>
      </c>
      <c r="CW570" s="233">
        <v>116.92</v>
      </c>
      <c r="CX570" s="186">
        <v>6745239.8861682191</v>
      </c>
      <c r="DA570" s="344">
        <v>42566</v>
      </c>
      <c r="DB570" s="248">
        <f t="shared" si="121"/>
        <v>36.749690952392818</v>
      </c>
      <c r="DC570" s="248">
        <f t="shared" si="122"/>
        <v>40.902005911533095</v>
      </c>
      <c r="DD570" s="248">
        <f t="shared" si="122"/>
        <v>41.819491500004744</v>
      </c>
    </row>
    <row r="571" spans="1:108">
      <c r="A571" s="587">
        <f t="shared" si="126"/>
        <v>42567.291666608799</v>
      </c>
      <c r="B571" s="166"/>
      <c r="C571" s="185">
        <v>101052</v>
      </c>
      <c r="D571" s="161"/>
      <c r="E571" s="133">
        <f t="shared" si="123"/>
        <v>106455.25307384883</v>
      </c>
      <c r="F571" s="134">
        <v>2.7</v>
      </c>
      <c r="G571" s="185">
        <v>1806</v>
      </c>
      <c r="H571" s="161"/>
      <c r="I571" s="135">
        <f t="shared" si="124"/>
        <v>1984.7024982488911</v>
      </c>
      <c r="J571" s="136">
        <v>7.4999999999999997E-2</v>
      </c>
      <c r="K571" s="185"/>
      <c r="L571" s="185"/>
      <c r="M571" s="135">
        <f t="shared" si="125"/>
        <v>12.059677795937427</v>
      </c>
      <c r="N571" s="191"/>
      <c r="O571" s="185">
        <v>51227.482929379607</v>
      </c>
      <c r="P571" s="161"/>
      <c r="Q571" s="214">
        <f t="shared" si="107"/>
        <v>63094.448067563513</v>
      </c>
      <c r="R571" s="185">
        <v>40784.876383102717</v>
      </c>
      <c r="S571" s="192"/>
      <c r="T571" s="139">
        <f t="shared" si="118"/>
        <v>41364.042830240476</v>
      </c>
      <c r="U571" s="139">
        <f t="shared" si="108"/>
        <v>36708.649896527219</v>
      </c>
      <c r="V571" s="140"/>
      <c r="W571" s="196">
        <f t="shared" si="119"/>
        <v>81187.469420589201</v>
      </c>
      <c r="X571" s="197"/>
      <c r="Y571" s="198"/>
      <c r="Z571" s="172">
        <f t="shared" si="111"/>
        <v>1.2316523174590344</v>
      </c>
      <c r="AA571" s="173"/>
      <c r="AB571" s="199">
        <f t="shared" si="120"/>
        <v>18615.628543501531</v>
      </c>
      <c r="AC571" s="198"/>
      <c r="AD571" s="175">
        <f t="shared" si="112"/>
        <v>0.88745314492543304</v>
      </c>
      <c r="AE571" s="176"/>
      <c r="AF571" s="200">
        <v>67</v>
      </c>
      <c r="AG571" s="229">
        <f t="shared" si="105"/>
        <v>311</v>
      </c>
      <c r="AH571" s="230">
        <v>155</v>
      </c>
      <c r="AI571" s="230">
        <v>156</v>
      </c>
      <c r="AJ571" s="238">
        <f t="shared" si="106"/>
        <v>214</v>
      </c>
      <c r="AK571" s="192">
        <v>108</v>
      </c>
      <c r="AL571" s="192">
        <v>106</v>
      </c>
      <c r="AM571" s="219">
        <f t="shared" si="109"/>
        <v>21745.504986323744</v>
      </c>
      <c r="AN571" s="179">
        <f t="shared" si="110"/>
        <v>14963.144910203475</v>
      </c>
      <c r="AO571" s="180"/>
      <c r="AP571" s="777">
        <f t="shared" si="127"/>
        <v>3.8597348829681568</v>
      </c>
      <c r="AQ571" s="245">
        <f>12163792+2289758.75</f>
        <v>14453550.75</v>
      </c>
      <c r="AR571" s="132"/>
      <c r="AS571" s="132">
        <v>92447.8515625</v>
      </c>
      <c r="AT571" s="132">
        <v>204197.40625</v>
      </c>
      <c r="AU571" s="132">
        <v>483620.4375</v>
      </c>
      <c r="AV571" s="132">
        <v>801602.625</v>
      </c>
      <c r="AW571" s="132">
        <v>86827.453125</v>
      </c>
      <c r="AX571" s="132">
        <v>1953369.8995921258</v>
      </c>
      <c r="AY571" s="188"/>
      <c r="AZ571" s="132"/>
      <c r="BA571" s="132">
        <v>97990</v>
      </c>
      <c r="BB571" s="132">
        <v>105315.20591780977</v>
      </c>
      <c r="BC571" s="132">
        <v>53256</v>
      </c>
      <c r="BD571" s="132">
        <v>125831</v>
      </c>
      <c r="BE571" s="132">
        <v>204867</v>
      </c>
      <c r="BF571" s="132">
        <v>3041256.3</v>
      </c>
      <c r="BG571" s="132">
        <v>266993</v>
      </c>
      <c r="BH571" s="132">
        <v>125209</v>
      </c>
      <c r="BI571" s="132">
        <v>218717</v>
      </c>
      <c r="BJ571" s="132"/>
      <c r="BK571" s="132"/>
      <c r="BL571" s="132"/>
      <c r="BM571" s="132"/>
      <c r="BN571" s="132"/>
      <c r="BO571" s="157">
        <v>0.81326843261718751</v>
      </c>
      <c r="BP571" s="202">
        <v>19457320</v>
      </c>
      <c r="BQ571" s="132">
        <v>19593076</v>
      </c>
      <c r="BR571" s="132">
        <v>0</v>
      </c>
      <c r="BS571" s="132"/>
      <c r="BT571" s="132"/>
      <c r="BU571" s="132">
        <v>18294490</v>
      </c>
      <c r="BV571" s="132"/>
      <c r="BW571" s="132"/>
      <c r="BX571" s="132"/>
      <c r="BY571" s="132">
        <v>2887530.75</v>
      </c>
      <c r="BZ571" s="132">
        <v>0</v>
      </c>
      <c r="CA571" s="190">
        <v>0.84536422729492189</v>
      </c>
      <c r="CB571" s="185">
        <v>43.88</v>
      </c>
      <c r="CC571" s="185">
        <v>3801012.3379492569</v>
      </c>
      <c r="CD571" s="185">
        <v>54.303363800048828</v>
      </c>
      <c r="CE571" s="185">
        <v>4085495.1512862663</v>
      </c>
      <c r="CF571" s="185">
        <v>3459717.2182827797</v>
      </c>
      <c r="CG571" s="185">
        <v>2798009.0794263254</v>
      </c>
      <c r="CH571" s="185">
        <v>2780444.8602201203</v>
      </c>
      <c r="CI571" s="195">
        <v>5753536.2912268573</v>
      </c>
      <c r="CJ571" s="185">
        <v>5330447.4618813377</v>
      </c>
      <c r="CK571" s="185">
        <v>2743510.25</v>
      </c>
      <c r="CL571" s="185">
        <v>0.5</v>
      </c>
      <c r="CM571" s="185">
        <v>2</v>
      </c>
      <c r="CN571" s="185">
        <v>676.0344827586207</v>
      </c>
      <c r="CO571" s="185">
        <v>77033920</v>
      </c>
      <c r="CP571" s="186">
        <v>98.563720703125</v>
      </c>
      <c r="CQ571" s="185">
        <v>4452.08984375</v>
      </c>
      <c r="CR571" s="232">
        <v>10264.1591796875</v>
      </c>
      <c r="CS571" s="185">
        <v>31805</v>
      </c>
      <c r="CT571" s="185">
        <v>2420.205322265625</v>
      </c>
      <c r="CU571" s="185">
        <v>5313.21435546875</v>
      </c>
      <c r="CV571" s="185">
        <v>380583.38288872043</v>
      </c>
      <c r="CW571" s="233">
        <v>116.92</v>
      </c>
      <c r="CX571" s="186">
        <v>6754276.041659235</v>
      </c>
      <c r="DA571" s="344">
        <v>42567</v>
      </c>
      <c r="DB571" s="248">
        <f t="shared" si="121"/>
        <v>58.534616135034916</v>
      </c>
      <c r="DC571" s="248">
        <f t="shared" si="122"/>
        <v>63.363846845125032</v>
      </c>
      <c r="DD571" s="248">
        <f t="shared" si="122"/>
        <v>66.229826235039909</v>
      </c>
    </row>
    <row r="572" spans="1:108">
      <c r="A572" s="587">
        <f t="shared" si="126"/>
        <v>42568.291666608799</v>
      </c>
      <c r="B572" s="166"/>
      <c r="C572" s="185">
        <v>82954</v>
      </c>
      <c r="D572" s="161"/>
      <c r="E572" s="133">
        <f t="shared" si="123"/>
        <v>87389.552542137273</v>
      </c>
      <c r="F572" s="134">
        <v>2.7</v>
      </c>
      <c r="G572" s="185">
        <v>1381</v>
      </c>
      <c r="H572" s="161"/>
      <c r="I572" s="135">
        <f t="shared" si="124"/>
        <v>1517.6490310530003</v>
      </c>
      <c r="J572" s="136">
        <v>7.4999999999999997E-2</v>
      </c>
      <c r="K572" s="185"/>
      <c r="L572" s="185"/>
      <c r="M572" s="135">
        <f t="shared" si="125"/>
        <v>9.2217137520429606</v>
      </c>
      <c r="N572" s="191"/>
      <c r="O572" s="185">
        <v>48676.943852409859</v>
      </c>
      <c r="P572" s="161"/>
      <c r="Q572" s="214">
        <f t="shared" si="107"/>
        <v>59953.070702643898</v>
      </c>
      <c r="R572" s="185">
        <v>37338.888638312514</v>
      </c>
      <c r="S572" s="192"/>
      <c r="T572" s="139">
        <f t="shared" si="118"/>
        <v>25909.61109468832</v>
      </c>
      <c r="U572" s="139">
        <f t="shared" si="108"/>
        <v>22993.565849776041</v>
      </c>
      <c r="V572" s="140"/>
      <c r="W572" s="196">
        <f t="shared" si="119"/>
        <v>71286.178269249271</v>
      </c>
      <c r="X572" s="197"/>
      <c r="Y572" s="198"/>
      <c r="Z572" s="172">
        <f t="shared" si="111"/>
        <v>1.2316523174590344</v>
      </c>
      <c r="AA572" s="173"/>
      <c r="AB572" s="199">
        <f t="shared" si="120"/>
        <v>11660.458283170668</v>
      </c>
      <c r="AC572" s="198"/>
      <c r="AD572" s="175">
        <f t="shared" si="112"/>
        <v>0.88745314492543304</v>
      </c>
      <c r="AE572" s="176"/>
      <c r="AF572" s="200">
        <v>67</v>
      </c>
      <c r="AG572" s="229">
        <f t="shared" si="105"/>
        <v>300</v>
      </c>
      <c r="AH572" s="230">
        <v>156</v>
      </c>
      <c r="AI572" s="230">
        <v>144</v>
      </c>
      <c r="AJ572" s="238">
        <f t="shared" si="106"/>
        <v>139</v>
      </c>
      <c r="AK572" s="192">
        <v>96</v>
      </c>
      <c r="AL572" s="192">
        <v>43</v>
      </c>
      <c r="AM572" s="219">
        <f t="shared" si="109"/>
        <v>15713.142949733057</v>
      </c>
      <c r="AN572" s="179">
        <f t="shared" si="110"/>
        <v>7280.4229000429832</v>
      </c>
      <c r="AO572" s="180"/>
      <c r="AP572" s="777">
        <f t="shared" si="127"/>
        <v>3.8817973340698062</v>
      </c>
      <c r="AQ572" s="245">
        <f>12163792+2325753.25</f>
        <v>14489545.25</v>
      </c>
      <c r="AR572" s="132"/>
      <c r="AS572" s="132">
        <v>92560.6015625</v>
      </c>
      <c r="AT572" s="132">
        <v>204636.53125</v>
      </c>
      <c r="AU572" s="132">
        <v>484427.40625</v>
      </c>
      <c r="AV572" s="132">
        <v>803095.6875</v>
      </c>
      <c r="AW572" s="132">
        <v>86972.9453125</v>
      </c>
      <c r="AX572" s="132">
        <v>1955109.4907495454</v>
      </c>
      <c r="AY572" s="188"/>
      <c r="AZ572" s="132"/>
      <c r="BA572" s="132">
        <v>98385</v>
      </c>
      <c r="BB572" s="132">
        <v>105703.77171708303</v>
      </c>
      <c r="BC572" s="132">
        <v>53462</v>
      </c>
      <c r="BD572" s="132">
        <v>126255</v>
      </c>
      <c r="BE572" s="132">
        <v>205706</v>
      </c>
      <c r="BF572" s="132">
        <v>3116045.2</v>
      </c>
      <c r="BG572" s="132">
        <v>268317</v>
      </c>
      <c r="BH572" s="132">
        <v>126087</v>
      </c>
      <c r="BI572" s="132">
        <v>219903</v>
      </c>
      <c r="BJ572" s="132"/>
      <c r="BK572" s="132"/>
      <c r="BL572" s="132"/>
      <c r="BM572" s="132"/>
      <c r="BN572" s="132"/>
      <c r="BO572" s="157">
        <v>0.75761131286621097</v>
      </c>
      <c r="BP572" s="202">
        <v>19508244</v>
      </c>
      <c r="BQ572" s="132">
        <v>19640058</v>
      </c>
      <c r="BR572" s="132">
        <v>0</v>
      </c>
      <c r="BS572" s="132"/>
      <c r="BT572" s="132"/>
      <c r="BU572" s="132">
        <v>18343556</v>
      </c>
      <c r="BV572" s="132"/>
      <c r="BW572" s="132"/>
      <c r="BX572" s="132"/>
      <c r="BY572" s="132">
        <v>2913832.25</v>
      </c>
      <c r="BZ572" s="132">
        <v>0</v>
      </c>
      <c r="CA572" s="190">
        <v>0.80676055908203126</v>
      </c>
      <c r="CB572" s="185">
        <v>58</v>
      </c>
      <c r="CC572" s="185">
        <v>3806069.7287833239</v>
      </c>
      <c r="CD572" s="185">
        <v>63.458835601806641</v>
      </c>
      <c r="CE572" s="185">
        <v>4090969.7876536851</v>
      </c>
      <c r="CF572" s="185">
        <v>3465439.4752694871</v>
      </c>
      <c r="CG572" s="185">
        <v>2806680.3632508921</v>
      </c>
      <c r="CH572" s="185">
        <v>2789061.0069841156</v>
      </c>
      <c r="CI572" s="195">
        <v>5766570.2097592298</v>
      </c>
      <c r="CJ572" s="185">
        <v>5343817.4379375586</v>
      </c>
      <c r="CK572" s="185">
        <v>2748001.25</v>
      </c>
      <c r="CL572" s="185">
        <v>0.5</v>
      </c>
      <c r="CM572" s="185">
        <v>2</v>
      </c>
      <c r="CN572" s="185">
        <v>676.0344827586207</v>
      </c>
      <c r="CO572" s="185">
        <v>77245344</v>
      </c>
      <c r="CP572" s="186">
        <v>99.705162048339844</v>
      </c>
      <c r="CQ572" s="185">
        <v>4452.08984375</v>
      </c>
      <c r="CR572" s="232">
        <v>10284.24609375</v>
      </c>
      <c r="CS572" s="185">
        <v>31805</v>
      </c>
      <c r="CT572" s="185">
        <v>2431.373046875</v>
      </c>
      <c r="CU572" s="185">
        <v>5356.73681640625</v>
      </c>
      <c r="CV572" s="185">
        <v>380583.77009232296</v>
      </c>
      <c r="CW572" s="233">
        <v>142</v>
      </c>
      <c r="CX572" s="186">
        <v>6762217.6740996502</v>
      </c>
      <c r="DA572" s="344">
        <v>42568</v>
      </c>
      <c r="DB572" s="248">
        <f t="shared" si="121"/>
        <v>62.231081806277395</v>
      </c>
      <c r="DC572" s="248">
        <f t="shared" si="122"/>
        <v>67.339987530361171</v>
      </c>
      <c r="DD572" s="248">
        <f t="shared" si="122"/>
        <v>69.739568740338584</v>
      </c>
    </row>
    <row r="573" spans="1:108">
      <c r="A573" s="587">
        <f t="shared" si="126"/>
        <v>42569.291666608799</v>
      </c>
      <c r="B573" s="166"/>
      <c r="C573" s="185">
        <v>58830</v>
      </c>
      <c r="D573" s="161"/>
      <c r="E573" s="133">
        <f t="shared" si="123"/>
        <v>61975.641633362291</v>
      </c>
      <c r="F573" s="134">
        <v>2.7</v>
      </c>
      <c r="G573" s="185">
        <v>1123</v>
      </c>
      <c r="H573" s="161"/>
      <c r="I573" s="135">
        <f t="shared" si="124"/>
        <v>1234.1201027317302</v>
      </c>
      <c r="J573" s="136">
        <v>7.4999999999999997E-2</v>
      </c>
      <c r="K573" s="185"/>
      <c r="L573" s="185"/>
      <c r="M573" s="135">
        <f t="shared" si="125"/>
        <v>7.4989026383376141</v>
      </c>
      <c r="N573" s="191"/>
      <c r="O573" s="185">
        <v>35469.970179995376</v>
      </c>
      <c r="P573" s="161"/>
      <c r="Q573" s="214">
        <f t="shared" si="107"/>
        <v>43686.670972394146</v>
      </c>
      <c r="R573" s="185">
        <v>31317.13938006468</v>
      </c>
      <c r="S573" s="192"/>
      <c r="T573" s="139">
        <f t="shared" si="118"/>
        <v>17047.351655598075</v>
      </c>
      <c r="U573" s="139">
        <f t="shared" si="108"/>
        <v>15128.725839410299</v>
      </c>
      <c r="V573" s="140"/>
      <c r="W573" s="196">
        <f t="shared" si="119"/>
        <v>51143.342912879147</v>
      </c>
      <c r="X573" s="197"/>
      <c r="Y573" s="198"/>
      <c r="Z573" s="172">
        <f t="shared" si="111"/>
        <v>1.2316523174590344</v>
      </c>
      <c r="AA573" s="173"/>
      <c r="AB573" s="199">
        <f t="shared" si="120"/>
        <v>7672.0538989253018</v>
      </c>
      <c r="AC573" s="198"/>
      <c r="AD573" s="175">
        <f t="shared" si="112"/>
        <v>0.88745314492543304</v>
      </c>
      <c r="AE573" s="176"/>
      <c r="AF573" s="200">
        <v>67</v>
      </c>
      <c r="AG573" s="229">
        <f t="shared" si="105"/>
        <v>205</v>
      </c>
      <c r="AH573" s="230">
        <v>133</v>
      </c>
      <c r="AI573" s="230">
        <v>72</v>
      </c>
      <c r="AJ573" s="238">
        <f t="shared" si="106"/>
        <v>81</v>
      </c>
      <c r="AK573" s="192">
        <v>35</v>
      </c>
      <c r="AL573" s="192">
        <v>46</v>
      </c>
      <c r="AM573" s="219">
        <f t="shared" si="109"/>
        <v>10844.016773003887</v>
      </c>
      <c r="AN573" s="179">
        <f t="shared" si="110"/>
        <v>4284.7090664064135</v>
      </c>
      <c r="AO573" s="180"/>
      <c r="AP573" s="777">
        <f t="shared" si="127"/>
        <v>3.903070294454503</v>
      </c>
      <c r="AQ573" s="245">
        <f>12163792+2361743.5</f>
        <v>14525535.5</v>
      </c>
      <c r="AR573" s="132"/>
      <c r="AS573" s="132">
        <v>92672.125</v>
      </c>
      <c r="AT573" s="132">
        <v>205071.421875</v>
      </c>
      <c r="AU573" s="132">
        <v>485230.09375</v>
      </c>
      <c r="AV573" s="132">
        <v>804587.75</v>
      </c>
      <c r="AW573" s="132">
        <v>87117.171875</v>
      </c>
      <c r="AX573" s="132">
        <v>1957817.8103405514</v>
      </c>
      <c r="AY573" s="188"/>
      <c r="AZ573" s="132"/>
      <c r="BA573" s="132">
        <v>98783</v>
      </c>
      <c r="BB573" s="132">
        <v>106092.33751635629</v>
      </c>
      <c r="BC573" s="132">
        <v>53669</v>
      </c>
      <c r="BD573" s="132">
        <v>126681</v>
      </c>
      <c r="BE573" s="132">
        <v>206551</v>
      </c>
      <c r="BF573" s="132">
        <v>3191135.3</v>
      </c>
      <c r="BG573" s="132">
        <v>269643</v>
      </c>
      <c r="BH573" s="132">
        <v>126969</v>
      </c>
      <c r="BI573" s="132">
        <v>221096</v>
      </c>
      <c r="BJ573" s="132"/>
      <c r="BK573" s="132"/>
      <c r="BL573" s="132"/>
      <c r="BM573" s="132"/>
      <c r="BN573" s="132"/>
      <c r="BO573" s="157">
        <v>0.73223686218261719</v>
      </c>
      <c r="BP573" s="202">
        <v>19558414</v>
      </c>
      <c r="BQ573" s="132">
        <v>19686064</v>
      </c>
      <c r="BR573" s="132">
        <v>0</v>
      </c>
      <c r="BS573" s="132"/>
      <c r="BT573" s="132"/>
      <c r="BU573" s="132">
        <v>18388162</v>
      </c>
      <c r="BV573" s="132"/>
      <c r="BW573" s="132"/>
      <c r="BX573" s="132"/>
      <c r="BY573" s="132">
        <v>2936090.75</v>
      </c>
      <c r="BZ573" s="132">
        <v>0</v>
      </c>
      <c r="CA573" s="190">
        <v>0.97410995483398433</v>
      </c>
      <c r="CB573" s="185">
        <v>58</v>
      </c>
      <c r="CC573" s="185">
        <v>3811446.4942513863</v>
      </c>
      <c r="CD573" s="185">
        <v>65.749923706054688</v>
      </c>
      <c r="CE573" s="185">
        <v>4096787.9625763083</v>
      </c>
      <c r="CF573" s="185">
        <v>3471464.9740086524</v>
      </c>
      <c r="CG573" s="185">
        <v>2815358.8788784295</v>
      </c>
      <c r="CH573" s="185">
        <v>2797649.7735795886</v>
      </c>
      <c r="CI573" s="195">
        <v>5779782.6429388812</v>
      </c>
      <c r="CJ573" s="185">
        <v>5357359.4808222391</v>
      </c>
      <c r="CK573" s="185">
        <v>2754774.75</v>
      </c>
      <c r="CL573" s="185">
        <v>0.5</v>
      </c>
      <c r="CM573" s="185">
        <v>2</v>
      </c>
      <c r="CN573" s="185">
        <v>676.0344827586207</v>
      </c>
      <c r="CO573" s="185">
        <v>77424592</v>
      </c>
      <c r="CP573" s="186">
        <v>100.83807373046875</v>
      </c>
      <c r="CQ573" s="185">
        <v>4452.08984375</v>
      </c>
      <c r="CR573" s="232">
        <v>10311.4697265625</v>
      </c>
      <c r="CS573" s="185">
        <v>31805</v>
      </c>
      <c r="CT573" s="185">
        <v>2431.384765625</v>
      </c>
      <c r="CU573" s="185">
        <v>5404.3974609375</v>
      </c>
      <c r="CV573" s="185">
        <v>380583.7743213533</v>
      </c>
      <c r="CW573" s="233">
        <v>142.07</v>
      </c>
      <c r="CX573" s="186">
        <v>6773090.8164668083</v>
      </c>
      <c r="DA573" s="344">
        <v>42569</v>
      </c>
      <c r="DB573" s="248">
        <f t="shared" si="121"/>
        <v>45.949882326811483</v>
      </c>
      <c r="DC573" s="248">
        <f t="shared" si="122"/>
        <v>50.778141779947973</v>
      </c>
      <c r="DD573" s="248">
        <f t="shared" si="122"/>
        <v>53.863530142450514</v>
      </c>
    </row>
    <row r="574" spans="1:108">
      <c r="A574" s="587">
        <f t="shared" si="126"/>
        <v>42570.291666608799</v>
      </c>
      <c r="B574" s="166"/>
      <c r="C574" s="185">
        <v>64088</v>
      </c>
      <c r="D574" s="161"/>
      <c r="E574" s="133">
        <f t="shared" si="123"/>
        <v>67514.787030408334</v>
      </c>
      <c r="F574" s="134">
        <v>2.7</v>
      </c>
      <c r="G574" s="185">
        <v>1073</v>
      </c>
      <c r="H574" s="161"/>
      <c r="I574" s="135">
        <f t="shared" si="124"/>
        <v>1179.1726360028017</v>
      </c>
      <c r="J574" s="136">
        <v>7.4999999999999997E-2</v>
      </c>
      <c r="K574" s="185"/>
      <c r="L574" s="185"/>
      <c r="M574" s="135">
        <f t="shared" si="125"/>
        <v>7.1650245155264995</v>
      </c>
      <c r="N574" s="191"/>
      <c r="O574" s="185">
        <v>32114.321237199405</v>
      </c>
      <c r="P574" s="161"/>
      <c r="Q574" s="214">
        <f t="shared" si="107"/>
        <v>39553.678175420529</v>
      </c>
      <c r="R574" s="185">
        <v>29590.204834565782</v>
      </c>
      <c r="S574" s="192"/>
      <c r="T574" s="139">
        <f t="shared" si="118"/>
        <v>26774.771194469475</v>
      </c>
      <c r="U574" s="139">
        <f t="shared" si="108"/>
        <v>23761.354901190829</v>
      </c>
      <c r="V574" s="140"/>
      <c r="W574" s="196">
        <f t="shared" si="119"/>
        <v>51265.214906297108</v>
      </c>
      <c r="X574" s="197"/>
      <c r="Y574" s="198"/>
      <c r="Z574" s="172">
        <f t="shared" si="111"/>
        <v>1.2316523174590344</v>
      </c>
      <c r="AA574" s="173"/>
      <c r="AB574" s="199">
        <f t="shared" si="120"/>
        <v>12049.818170314249</v>
      </c>
      <c r="AC574" s="198"/>
      <c r="AD574" s="175">
        <f t="shared" si="112"/>
        <v>0.88745314492543304</v>
      </c>
      <c r="AE574" s="176"/>
      <c r="AF574" s="200">
        <v>67</v>
      </c>
      <c r="AG574" s="229">
        <f t="shared" si="105"/>
        <v>203</v>
      </c>
      <c r="AH574" s="230">
        <v>80</v>
      </c>
      <c r="AI574" s="230">
        <v>123</v>
      </c>
      <c r="AJ574" s="238">
        <f t="shared" si="106"/>
        <v>119</v>
      </c>
      <c r="AK574" s="192">
        <v>119</v>
      </c>
      <c r="AL574" s="192">
        <v>0</v>
      </c>
      <c r="AM574" s="219">
        <f t="shared" si="109"/>
        <v>14979.984611620304</v>
      </c>
      <c r="AN574" s="179">
        <f t="shared" si="110"/>
        <v>8781.3702895705228</v>
      </c>
      <c r="AO574" s="180"/>
      <c r="AP574" s="777">
        <f t="shared" si="127"/>
        <v>3.9235537641222482</v>
      </c>
      <c r="AQ574" s="245">
        <f>12163792+2388321.25</f>
        <v>14552113.25</v>
      </c>
      <c r="AR574" s="132"/>
      <c r="AS574" s="132">
        <v>92785.015625</v>
      </c>
      <c r="AT574" s="132">
        <v>205505.484375</v>
      </c>
      <c r="AU574" s="132">
        <v>486024.125</v>
      </c>
      <c r="AV574" s="132">
        <v>806062.75</v>
      </c>
      <c r="AW574" s="132">
        <v>87260.484375</v>
      </c>
      <c r="AX574" s="132">
        <v>1960319.6705623758</v>
      </c>
      <c r="AY574" s="188"/>
      <c r="AZ574" s="132"/>
      <c r="BA574" s="132">
        <v>99205</v>
      </c>
      <c r="BB574" s="132">
        <v>106480.90331562955</v>
      </c>
      <c r="BC574" s="132">
        <v>53885</v>
      </c>
      <c r="BD574" s="132">
        <v>127125</v>
      </c>
      <c r="BE574" s="132">
        <v>207444</v>
      </c>
      <c r="BF574" s="132">
        <v>3259669.2</v>
      </c>
      <c r="BG574" s="132">
        <v>271045</v>
      </c>
      <c r="BH574" s="132">
        <v>127904</v>
      </c>
      <c r="BI574" s="132">
        <v>222356</v>
      </c>
      <c r="BJ574" s="132"/>
      <c r="BK574" s="132"/>
      <c r="BL574" s="132"/>
      <c r="BM574" s="132"/>
      <c r="BN574" s="132"/>
      <c r="BO574" s="157">
        <v>0.82100868225097656</v>
      </c>
      <c r="BP574" s="202">
        <v>19594312</v>
      </c>
      <c r="BQ574" s="132">
        <v>19721094</v>
      </c>
      <c r="BR574" s="132">
        <v>0</v>
      </c>
      <c r="BS574" s="132"/>
      <c r="BT574" s="132"/>
      <c r="BU574" s="132">
        <v>18424888</v>
      </c>
      <c r="BV574" s="132"/>
      <c r="BW574" s="132"/>
      <c r="BX574" s="132"/>
      <c r="BY574" s="132">
        <v>2949889.5</v>
      </c>
      <c r="BZ574" s="132">
        <v>0</v>
      </c>
      <c r="CA574" s="190">
        <v>0.94779418945312499</v>
      </c>
      <c r="CB574" s="185">
        <v>48.25</v>
      </c>
      <c r="CC574" s="185">
        <v>3815416.5640844228</v>
      </c>
      <c r="CD574" s="185">
        <v>63.223960876464844</v>
      </c>
      <c r="CE574" s="185">
        <v>4101175.1940260958</v>
      </c>
      <c r="CF574" s="185">
        <v>3476118.7830129601</v>
      </c>
      <c r="CG574" s="185">
        <v>2823688.9823358809</v>
      </c>
      <c r="CH574" s="185">
        <v>2805923.382325266</v>
      </c>
      <c r="CI574" s="195">
        <v>5791380.8854570165</v>
      </c>
      <c r="CJ574" s="185">
        <v>5369313.8811146906</v>
      </c>
      <c r="CK574" s="185">
        <v>2759939.5</v>
      </c>
      <c r="CL574" s="185">
        <v>0.5</v>
      </c>
      <c r="CM574" s="185">
        <v>2</v>
      </c>
      <c r="CN574" s="185">
        <v>676.0344827586207</v>
      </c>
      <c r="CO574" s="185">
        <v>77557472</v>
      </c>
      <c r="CP574" s="186">
        <v>103.95282745361328</v>
      </c>
      <c r="CQ574" s="185">
        <v>4452.08984375</v>
      </c>
      <c r="CR574" s="232">
        <v>10338.8837890625</v>
      </c>
      <c r="CS574" s="185">
        <v>31805</v>
      </c>
      <c r="CT574" s="185">
        <v>2431.393798828125</v>
      </c>
      <c r="CU574" s="185">
        <v>5451.6435546875</v>
      </c>
      <c r="CV574" s="185">
        <v>380583.82534586696</v>
      </c>
      <c r="CW574" s="233">
        <v>142.07</v>
      </c>
      <c r="CX574" s="186">
        <v>6785686.8852716805</v>
      </c>
      <c r="DA574" s="344">
        <v>42570</v>
      </c>
      <c r="DB574" s="248">
        <f t="shared" si="121"/>
        <v>55.422772979897367</v>
      </c>
      <c r="DC574" s="248">
        <f t="shared" si="122"/>
        <v>59.961383266690298</v>
      </c>
      <c r="DD574" s="248">
        <f t="shared" si="122"/>
        <v>62.378899482605952</v>
      </c>
    </row>
    <row r="575" spans="1:108">
      <c r="A575" s="587">
        <f t="shared" si="126"/>
        <v>42571.291666608799</v>
      </c>
      <c r="B575" s="166"/>
      <c r="C575" s="185">
        <v>43870</v>
      </c>
      <c r="D575" s="161"/>
      <c r="E575" s="133">
        <f t="shared" si="123"/>
        <v>46215.73004344049</v>
      </c>
      <c r="F575" s="134">
        <v>2.7</v>
      </c>
      <c r="G575" s="185">
        <v>828</v>
      </c>
      <c r="H575" s="161"/>
      <c r="I575" s="135">
        <f t="shared" si="124"/>
        <v>909.93004903105304</v>
      </c>
      <c r="J575" s="136">
        <v>7.4999999999999997E-2</v>
      </c>
      <c r="K575" s="185"/>
      <c r="L575" s="185"/>
      <c r="M575" s="135">
        <f t="shared" si="125"/>
        <v>5.5290217137520434</v>
      </c>
      <c r="N575" s="191"/>
      <c r="O575" s="185">
        <v>28223.718539309139</v>
      </c>
      <c r="P575" s="161"/>
      <c r="Q575" s="214">
        <f t="shared" si="107"/>
        <v>34761.808346251615</v>
      </c>
      <c r="R575" s="185">
        <v>26867.657590292281</v>
      </c>
      <c r="S575" s="192"/>
      <c r="T575" s="139">
        <f t="shared" si="118"/>
        <v>10538.462626444067</v>
      </c>
      <c r="U575" s="139">
        <f t="shared" si="108"/>
        <v>9352.3918005169253</v>
      </c>
      <c r="V575" s="140"/>
      <c r="W575" s="196">
        <f t="shared" si="119"/>
        <v>39371.431010816661</v>
      </c>
      <c r="X575" s="197"/>
      <c r="Y575" s="198"/>
      <c r="Z575" s="172">
        <f t="shared" si="111"/>
        <v>1.2316523174590344</v>
      </c>
      <c r="AA575" s="173"/>
      <c r="AB575" s="199">
        <f t="shared" si="120"/>
        <v>4742.7691359518822</v>
      </c>
      <c r="AC575" s="198"/>
      <c r="AD575" s="175">
        <f t="shared" si="112"/>
        <v>0.88745314492543304</v>
      </c>
      <c r="AE575" s="176"/>
      <c r="AF575" s="200">
        <v>67</v>
      </c>
      <c r="AG575" s="229">
        <f t="shared" si="105"/>
        <v>182</v>
      </c>
      <c r="AH575" s="230">
        <v>59</v>
      </c>
      <c r="AI575" s="230">
        <v>123</v>
      </c>
      <c r="AJ575" s="238">
        <f t="shared" si="106"/>
        <v>38</v>
      </c>
      <c r="AK575" s="192">
        <v>0</v>
      </c>
      <c r="AL575" s="192">
        <v>38</v>
      </c>
      <c r="AM575" s="219">
        <f t="shared" si="109"/>
        <v>7736.9786713367284</v>
      </c>
      <c r="AN575" s="179">
        <f t="shared" si="110"/>
        <v>1615.4131291801962</v>
      </c>
      <c r="AO575" s="180"/>
      <c r="AP575" s="777">
        <f t="shared" si="127"/>
        <v>3.9432477430730413</v>
      </c>
      <c r="AQ575" s="245">
        <f>12163792+2405520.5</f>
        <v>14569312.5</v>
      </c>
      <c r="AR575" s="132"/>
      <c r="AS575" s="132">
        <v>92910.0625</v>
      </c>
      <c r="AT575" s="132">
        <v>205941</v>
      </c>
      <c r="AU575" s="132">
        <v>486830.46875</v>
      </c>
      <c r="AV575" s="132">
        <v>807560</v>
      </c>
      <c r="AW575" s="132">
        <v>87404.6015625</v>
      </c>
      <c r="AX575" s="132">
        <v>1962947.7005417759</v>
      </c>
      <c r="AY575" s="188"/>
      <c r="AZ575" s="132"/>
      <c r="BA575" s="132">
        <v>99587</v>
      </c>
      <c r="BB575" s="132">
        <v>106869.46911490281</v>
      </c>
      <c r="BC575" s="132">
        <v>54082</v>
      </c>
      <c r="BD575" s="132">
        <v>127564</v>
      </c>
      <c r="BE575" s="132">
        <v>208252</v>
      </c>
      <c r="BF575" s="132">
        <v>3334897.5</v>
      </c>
      <c r="BG575" s="132">
        <v>272310</v>
      </c>
      <c r="BH575" s="132">
        <v>128752</v>
      </c>
      <c r="BI575" s="132">
        <v>223497</v>
      </c>
      <c r="BJ575" s="132"/>
      <c r="BK575" s="132"/>
      <c r="BL575" s="132"/>
      <c r="BM575" s="132"/>
      <c r="BN575" s="132"/>
      <c r="BO575" s="157">
        <v>0.8355891418457031</v>
      </c>
      <c r="BP575" s="202">
        <v>19624490</v>
      </c>
      <c r="BQ575" s="132">
        <v>19750616</v>
      </c>
      <c r="BR575" s="132">
        <v>0</v>
      </c>
      <c r="BS575" s="132"/>
      <c r="BT575" s="132"/>
      <c r="BU575" s="132">
        <v>18455506</v>
      </c>
      <c r="BV575" s="132"/>
      <c r="BW575" s="132"/>
      <c r="BX575" s="132"/>
      <c r="BY575" s="132">
        <v>2953736</v>
      </c>
      <c r="BZ575" s="132">
        <v>0</v>
      </c>
      <c r="CA575" s="190">
        <v>0.95274131774902349</v>
      </c>
      <c r="CB575" s="185">
        <v>58.25</v>
      </c>
      <c r="CC575" s="185">
        <v>3820205.0916698859</v>
      </c>
      <c r="CD575" s="185">
        <v>57.287956237792969</v>
      </c>
      <c r="CE575" s="185">
        <v>4106355.8575403378</v>
      </c>
      <c r="CF575" s="185">
        <v>3481508.3199282573</v>
      </c>
      <c r="CG575" s="185">
        <v>2831684.3308323417</v>
      </c>
      <c r="CH575" s="185">
        <v>2813843.1427566796</v>
      </c>
      <c r="CI575" s="195">
        <v>5803532.1279576356</v>
      </c>
      <c r="CJ575" s="185">
        <v>5381715.2865635594</v>
      </c>
      <c r="CK575" s="185">
        <v>2761415.5</v>
      </c>
      <c r="CL575" s="185">
        <v>0.5</v>
      </c>
      <c r="CM575" s="185">
        <v>2</v>
      </c>
      <c r="CN575" s="185">
        <v>676.0344827586207</v>
      </c>
      <c r="CO575" s="185">
        <v>77709336</v>
      </c>
      <c r="CP575" s="186">
        <v>100.45674896240234</v>
      </c>
      <c r="CQ575" s="185">
        <v>4452.08984375</v>
      </c>
      <c r="CR575" s="232">
        <v>10370.8935546875</v>
      </c>
      <c r="CS575" s="185">
        <v>31805</v>
      </c>
      <c r="CT575" s="185">
        <v>2452.84423828125</v>
      </c>
      <c r="CU575" s="185">
        <v>5503.232421875</v>
      </c>
      <c r="CV575" s="185">
        <v>380584.07358588366</v>
      </c>
      <c r="CW575" s="233">
        <v>142.07</v>
      </c>
      <c r="CX575" s="186">
        <v>6798242.9076745529</v>
      </c>
      <c r="DA575" s="344">
        <v>42571</v>
      </c>
      <c r="DB575" s="248">
        <f t="shared" si="121"/>
        <v>12.390456554243832</v>
      </c>
      <c r="DC575" s="248">
        <f t="shared" si="122"/>
        <v>16.485170851428173</v>
      </c>
      <c r="DD575" s="248">
        <f t="shared" si="122"/>
        <v>17.211660405802022</v>
      </c>
    </row>
    <row r="576" spans="1:108">
      <c r="A576" s="587">
        <f t="shared" si="126"/>
        <v>42572.291666608799</v>
      </c>
      <c r="B576" s="166"/>
      <c r="C576" s="185">
        <v>11222</v>
      </c>
      <c r="D576" s="161"/>
      <c r="E576" s="133">
        <f t="shared" si="123"/>
        <v>11822.040632493485</v>
      </c>
      <c r="F576" s="134">
        <v>2.7</v>
      </c>
      <c r="G576" s="185">
        <v>177</v>
      </c>
      <c r="H576" s="161"/>
      <c r="I576" s="135">
        <f t="shared" si="124"/>
        <v>194.51403222040625</v>
      </c>
      <c r="J576" s="136">
        <v>7.4999999999999997E-2</v>
      </c>
      <c r="K576" s="185"/>
      <c r="L576" s="185"/>
      <c r="M576" s="135">
        <f t="shared" si="125"/>
        <v>1.1819285547513425</v>
      </c>
      <c r="N576" s="191"/>
      <c r="O576" s="185">
        <v>15402.211368958993</v>
      </c>
      <c r="P576" s="161"/>
      <c r="Q576" s="214">
        <f t="shared" si="107"/>
        <v>18970.169326572232</v>
      </c>
      <c r="R576" s="185">
        <v>22540.308350469448</v>
      </c>
      <c r="S576" s="192"/>
      <c r="T576" s="139">
        <f t="shared" si="118"/>
        <v>0</v>
      </c>
      <c r="U576" s="139">
        <f t="shared" si="108"/>
        <v>0</v>
      </c>
      <c r="V576" s="140"/>
      <c r="W576" s="196">
        <f t="shared" si="119"/>
        <v>18970.169326572232</v>
      </c>
      <c r="X576" s="197"/>
      <c r="Y576" s="198"/>
      <c r="Z576" s="172">
        <f t="shared" si="111"/>
        <v>1.2316523174590344</v>
      </c>
      <c r="AA576" s="173"/>
      <c r="AB576" s="199">
        <f t="shared" si="120"/>
        <v>0</v>
      </c>
      <c r="AC576" s="198"/>
      <c r="AD576" s="175">
        <f t="shared" si="112"/>
        <v>0.88745314492543304</v>
      </c>
      <c r="AE576" s="176"/>
      <c r="AF576" s="200">
        <v>67</v>
      </c>
      <c r="AG576" s="229">
        <f t="shared" ref="AG576:AG639" si="128">AH576+AI576</f>
        <v>22</v>
      </c>
      <c r="AH576" s="230">
        <v>0</v>
      </c>
      <c r="AI576" s="230">
        <v>22</v>
      </c>
      <c r="AJ576" s="238">
        <f t="shared" ref="AJ576:AJ639" si="129">AK576+AL576</f>
        <v>0</v>
      </c>
      <c r="AK576" s="192">
        <v>0</v>
      </c>
      <c r="AL576" s="192">
        <v>0</v>
      </c>
      <c r="AM576" s="219">
        <f t="shared" si="109"/>
        <v>0</v>
      </c>
      <c r="AN576" s="179">
        <f t="shared" si="110"/>
        <v>0</v>
      </c>
      <c r="AO576" s="180"/>
      <c r="AP576" s="777">
        <f t="shared" si="127"/>
        <v>3.9621522313068827</v>
      </c>
      <c r="AQ576" s="245">
        <f>12163792+2417957.75</f>
        <v>14581749.75</v>
      </c>
      <c r="AR576" s="132"/>
      <c r="AS576" s="132">
        <v>93033.453125</v>
      </c>
      <c r="AT576" s="132">
        <v>206375.640625</v>
      </c>
      <c r="AU576" s="132">
        <v>487633.84375</v>
      </c>
      <c r="AV576" s="132">
        <v>809048.875</v>
      </c>
      <c r="AW576" s="132">
        <v>87546.9765625</v>
      </c>
      <c r="AX576" s="132">
        <v>1965589.7794099702</v>
      </c>
      <c r="AY576" s="188"/>
      <c r="AZ576" s="132"/>
      <c r="BA576" s="132">
        <v>99788.84</v>
      </c>
      <c r="BB576" s="132">
        <v>107258.03491417607</v>
      </c>
      <c r="BC576" s="132">
        <v>54312</v>
      </c>
      <c r="BD576" s="132">
        <v>128010</v>
      </c>
      <c r="BE576" s="132">
        <v>209190</v>
      </c>
      <c r="BF576" s="132">
        <v>3420725.1</v>
      </c>
      <c r="BG576" s="132">
        <v>273792</v>
      </c>
      <c r="BH576" s="132">
        <v>129738</v>
      </c>
      <c r="BI576" s="132">
        <v>224821</v>
      </c>
      <c r="BJ576" s="132"/>
      <c r="BK576" s="132"/>
      <c r="BL576" s="132"/>
      <c r="BM576" s="132"/>
      <c r="BN576" s="132"/>
      <c r="BO576" s="157">
        <v>0.81081367492675782</v>
      </c>
      <c r="BP576" s="202">
        <v>19655934</v>
      </c>
      <c r="BQ576" s="132">
        <v>19780664</v>
      </c>
      <c r="BR576" s="132">
        <v>0</v>
      </c>
      <c r="BS576" s="132"/>
      <c r="BT576" s="132"/>
      <c r="BU576" s="132">
        <v>18486576</v>
      </c>
      <c r="BV576" s="132"/>
      <c r="BW576" s="132"/>
      <c r="BX576" s="132"/>
      <c r="BY576" s="132">
        <v>2960080.75</v>
      </c>
      <c r="BZ576" s="132">
        <v>0</v>
      </c>
      <c r="CA576" s="190">
        <v>0.94463333129882809</v>
      </c>
      <c r="CB576" s="185">
        <v>58.25</v>
      </c>
      <c r="CC576" s="185">
        <v>3821275.6271161726</v>
      </c>
      <c r="CD576" s="185">
        <v>56.577117919921875</v>
      </c>
      <c r="CE576" s="185">
        <v>4107780.1763019012</v>
      </c>
      <c r="CF576" s="185">
        <v>3482995.4073873186</v>
      </c>
      <c r="CG576" s="185">
        <v>2839820.7536722515</v>
      </c>
      <c r="CH576" s="185">
        <v>2821887.498725675</v>
      </c>
      <c r="CI576" s="195">
        <v>5812462.59297843</v>
      </c>
      <c r="CJ576" s="185">
        <v>5390612.0796967642</v>
      </c>
      <c r="CK576" s="185">
        <v>2764285.25</v>
      </c>
      <c r="CL576" s="185">
        <v>0.5</v>
      </c>
      <c r="CM576" s="185">
        <v>2</v>
      </c>
      <c r="CN576" s="185">
        <v>676.0344827586207</v>
      </c>
      <c r="CO576" s="185">
        <v>77845400</v>
      </c>
      <c r="CP576" s="186">
        <v>101.19873046875</v>
      </c>
      <c r="CQ576" s="185">
        <v>4452.08984375</v>
      </c>
      <c r="CR576" s="232">
        <v>10403.716796875</v>
      </c>
      <c r="CS576" s="185">
        <v>31805</v>
      </c>
      <c r="CT576" s="185">
        <v>2487.0009765625</v>
      </c>
      <c r="CU576" s="185">
        <v>5554.85693359375</v>
      </c>
      <c r="CV576" s="185">
        <v>380584.48858094425</v>
      </c>
      <c r="CW576" s="233">
        <v>142.07</v>
      </c>
      <c r="CX576" s="186">
        <v>6810855.2974212151</v>
      </c>
      <c r="DA576" s="344">
        <v>42572</v>
      </c>
      <c r="DB576" s="248">
        <f t="shared" si="121"/>
        <v>23.855015771685562</v>
      </c>
      <c r="DC576" s="248">
        <f t="shared" si="122"/>
        <v>28.331977741197786</v>
      </c>
      <c r="DD576" s="248">
        <f t="shared" si="122"/>
        <v>30.331728657701102</v>
      </c>
    </row>
    <row r="577" spans="1:108">
      <c r="A577" s="587">
        <f t="shared" si="126"/>
        <v>42573.291666608799</v>
      </c>
      <c r="B577" s="166"/>
      <c r="C577" s="185">
        <v>46074</v>
      </c>
      <c r="D577" s="161"/>
      <c r="E577" s="133">
        <f t="shared" si="123"/>
        <v>48537.577980886184</v>
      </c>
      <c r="F577" s="134">
        <v>2.7</v>
      </c>
      <c r="G577" s="185">
        <v>663</v>
      </c>
      <c r="H577" s="161"/>
      <c r="I577" s="135">
        <f t="shared" si="124"/>
        <v>728.60340882558955</v>
      </c>
      <c r="J577" s="136">
        <v>7.4999999999999997E-2</v>
      </c>
      <c r="K577" s="185"/>
      <c r="L577" s="185"/>
      <c r="M577" s="135">
        <f t="shared" si="125"/>
        <v>4.4272239084753675</v>
      </c>
      <c r="N577" s="191"/>
      <c r="O577" s="185">
        <v>23524.223850857761</v>
      </c>
      <c r="P577" s="161"/>
      <c r="Q577" s="214">
        <f t="shared" si="107"/>
        <v>28973.664822334053</v>
      </c>
      <c r="R577" s="185">
        <v>21750.458445277469</v>
      </c>
      <c r="S577" s="192"/>
      <c r="T577" s="139">
        <f t="shared" si="118"/>
        <v>18830.882525818066</v>
      </c>
      <c r="U577" s="139">
        <f t="shared" si="108"/>
        <v>16711.525919258624</v>
      </c>
      <c r="V577" s="140"/>
      <c r="W577" s="196">
        <f t="shared" si="119"/>
        <v>37210.469939140952</v>
      </c>
      <c r="X577" s="197"/>
      <c r="Y577" s="198"/>
      <c r="Z577" s="172">
        <f t="shared" si="111"/>
        <v>1.2316523174590344</v>
      </c>
      <c r="AA577" s="173"/>
      <c r="AB577" s="199">
        <f t="shared" si="120"/>
        <v>8474.7208024517222</v>
      </c>
      <c r="AC577" s="198"/>
      <c r="AD577" s="175">
        <f t="shared" si="112"/>
        <v>0.88745314492543304</v>
      </c>
      <c r="AE577" s="176"/>
      <c r="AF577" s="200">
        <v>67</v>
      </c>
      <c r="AG577" s="229">
        <f t="shared" si="128"/>
        <v>142</v>
      </c>
      <c r="AH577" s="230">
        <v>142</v>
      </c>
      <c r="AI577" s="230">
        <v>0</v>
      </c>
      <c r="AJ577" s="238">
        <f t="shared" si="129"/>
        <v>88</v>
      </c>
      <c r="AK577" s="192">
        <v>88</v>
      </c>
      <c r="AL577" s="192">
        <v>0</v>
      </c>
      <c r="AM577" s="219">
        <f t="shared" si="109"/>
        <v>10317.550784933585</v>
      </c>
      <c r="AN577" s="179">
        <f t="shared" si="110"/>
        <v>6393.9751343250382</v>
      </c>
      <c r="AO577" s="180"/>
      <c r="AP577" s="777">
        <f t="shared" si="127"/>
        <v>3.9802672288237715</v>
      </c>
      <c r="AQ577" s="245">
        <f>12163792+2421437.75</f>
        <v>14585229.75</v>
      </c>
      <c r="AR577" s="132"/>
      <c r="AS577" s="132">
        <v>93155.6953125</v>
      </c>
      <c r="AT577" s="132">
        <v>206810.0625</v>
      </c>
      <c r="AU577" s="132">
        <v>488443.90625</v>
      </c>
      <c r="AV577" s="132">
        <v>810532</v>
      </c>
      <c r="AW577" s="132">
        <v>87689.3515625</v>
      </c>
      <c r="AX577" s="132">
        <v>1968239.7668082744</v>
      </c>
      <c r="AY577" s="188"/>
      <c r="AZ577" s="132"/>
      <c r="BA577" s="132">
        <v>99990.68</v>
      </c>
      <c r="BB577" s="132">
        <v>107646.60071344933</v>
      </c>
      <c r="BC577" s="132">
        <v>54525</v>
      </c>
      <c r="BD577" s="132">
        <v>128450</v>
      </c>
      <c r="BE577" s="132">
        <v>210056</v>
      </c>
      <c r="BF577" s="132">
        <v>3499736.5</v>
      </c>
      <c r="BG577" s="132">
        <v>275156</v>
      </c>
      <c r="BH577" s="132">
        <v>130647</v>
      </c>
      <c r="BI577" s="132">
        <v>226037</v>
      </c>
      <c r="BJ577" s="132"/>
      <c r="BK577" s="132"/>
      <c r="BL577" s="132"/>
      <c r="BM577" s="132"/>
      <c r="BN577" s="132"/>
      <c r="BO577" s="157">
        <v>0.84765739440917964</v>
      </c>
      <c r="BP577" s="202">
        <v>19673206</v>
      </c>
      <c r="BQ577" s="132">
        <v>19799540</v>
      </c>
      <c r="BR577" s="132">
        <v>0</v>
      </c>
      <c r="BS577" s="132"/>
      <c r="BT577" s="132"/>
      <c r="BU577" s="132">
        <v>18505352</v>
      </c>
      <c r="BV577" s="132"/>
      <c r="BW577" s="132"/>
      <c r="BX577" s="132"/>
      <c r="BY577" s="132">
        <v>2960290.5</v>
      </c>
      <c r="BZ577" s="132">
        <v>0</v>
      </c>
      <c r="CA577" s="190">
        <v>0.95027709960937501</v>
      </c>
      <c r="CB577" s="185">
        <v>58</v>
      </c>
      <c r="CC577" s="185">
        <v>3823336.7004788462</v>
      </c>
      <c r="CD577" s="185">
        <v>55.402336120605469</v>
      </c>
      <c r="CE577" s="185">
        <v>4110228.0591787407</v>
      </c>
      <c r="CF577" s="185">
        <v>3485616.0687433439</v>
      </c>
      <c r="CG577" s="185">
        <v>2846044.7289917301</v>
      </c>
      <c r="CH577" s="185">
        <v>2828071.1519267727</v>
      </c>
      <c r="CI577" s="195">
        <v>5820435.8372499412</v>
      </c>
      <c r="CJ577" s="185">
        <v>5398678.4491477376</v>
      </c>
      <c r="CK577" s="185">
        <v>2767871.25</v>
      </c>
      <c r="CL577" s="185">
        <v>0.5</v>
      </c>
      <c r="CM577" s="185">
        <v>2</v>
      </c>
      <c r="CN577" s="185">
        <v>676.0344827586207</v>
      </c>
      <c r="CO577" s="185">
        <v>77941288</v>
      </c>
      <c r="CP577" s="186">
        <v>99.062477111816406</v>
      </c>
      <c r="CQ577" s="185">
        <v>4452.08984375</v>
      </c>
      <c r="CR577" s="232">
        <v>10437.3701171875</v>
      </c>
      <c r="CS577" s="185">
        <v>31805</v>
      </c>
      <c r="CT577" s="185">
        <v>2522.95361328125</v>
      </c>
      <c r="CU577" s="185">
        <v>5608.75390625</v>
      </c>
      <c r="CV577" s="185">
        <v>380585.59080035513</v>
      </c>
      <c r="CW577" s="233">
        <v>142</v>
      </c>
      <c r="CX577" s="186">
        <v>6823421.6788477087</v>
      </c>
      <c r="DA577" s="344">
        <v>42573</v>
      </c>
      <c r="DB577" s="248">
        <f t="shared" si="121"/>
        <v>21.668740862444757</v>
      </c>
      <c r="DC577" s="248">
        <f t="shared" si="122"/>
        <v>25.80626342082892</v>
      </c>
      <c r="DD577" s="248">
        <f t="shared" si="122"/>
        <v>26.430029289940311</v>
      </c>
    </row>
    <row r="578" spans="1:108">
      <c r="A578" s="587">
        <f t="shared" si="126"/>
        <v>42574.291666608799</v>
      </c>
      <c r="B578" s="166"/>
      <c r="C578" s="185">
        <v>44420</v>
      </c>
      <c r="D578" s="161"/>
      <c r="E578" s="133">
        <f t="shared" si="123"/>
        <v>46795.138557775848</v>
      </c>
      <c r="F578" s="134">
        <v>2.7</v>
      </c>
      <c r="G578" s="185">
        <v>571</v>
      </c>
      <c r="H578" s="161"/>
      <c r="I578" s="135">
        <f t="shared" si="124"/>
        <v>627.50007004436145</v>
      </c>
      <c r="J578" s="136">
        <v>7.4999999999999997E-2</v>
      </c>
      <c r="K578" s="185"/>
      <c r="L578" s="185"/>
      <c r="M578" s="135">
        <f t="shared" si="125"/>
        <v>3.8128881625029187</v>
      </c>
      <c r="N578" s="191"/>
      <c r="O578" s="185">
        <v>27617.012944608559</v>
      </c>
      <c r="P578" s="161"/>
      <c r="Q578" s="214">
        <f t="shared" si="107"/>
        <v>34014.557994523282</v>
      </c>
      <c r="R578" s="185">
        <v>22512.058772726949</v>
      </c>
      <c r="S578" s="192"/>
      <c r="T578" s="139">
        <f t="shared" si="118"/>
        <v>12149.267605045701</v>
      </c>
      <c r="U578" s="139">
        <f t="shared" si="108"/>
        <v>10781.905744638492</v>
      </c>
      <c r="V578" s="140"/>
      <c r="W578" s="196">
        <f t="shared" si="119"/>
        <v>39328.761905970037</v>
      </c>
      <c r="X578" s="197"/>
      <c r="Y578" s="198"/>
      <c r="Z578" s="172">
        <f t="shared" si="111"/>
        <v>1.2316523174590344</v>
      </c>
      <c r="AA578" s="173"/>
      <c r="AB578" s="199">
        <f t="shared" si="120"/>
        <v>5467.7018331917343</v>
      </c>
      <c r="AC578" s="198"/>
      <c r="AD578" s="175">
        <f t="shared" si="112"/>
        <v>0.88745314492543304</v>
      </c>
      <c r="AE578" s="176"/>
      <c r="AF578" s="200">
        <v>67</v>
      </c>
      <c r="AG578" s="229">
        <f t="shared" si="128"/>
        <v>121</v>
      </c>
      <c r="AH578" s="230">
        <v>121</v>
      </c>
      <c r="AI578" s="230">
        <v>0</v>
      </c>
      <c r="AJ578" s="238">
        <f t="shared" si="129"/>
        <v>131</v>
      </c>
      <c r="AK578" s="192">
        <v>131</v>
      </c>
      <c r="AL578" s="192">
        <v>0</v>
      </c>
      <c r="AM578" s="219">
        <f t="shared" si="109"/>
        <v>5177.0261710367367</v>
      </c>
      <c r="AN578" s="179">
        <f t="shared" si="110"/>
        <v>5604.8795736017564</v>
      </c>
      <c r="AO578" s="180"/>
      <c r="AP578" s="777">
        <f t="shared" si="127"/>
        <v>3.9975927356237086</v>
      </c>
      <c r="AQ578" s="245">
        <f>12163792+2425775</f>
        <v>14589567</v>
      </c>
      <c r="AR578" s="132"/>
      <c r="AS578" s="132">
        <v>93278.0703125</v>
      </c>
      <c r="AT578" s="132">
        <v>207244.359375</v>
      </c>
      <c r="AU578" s="132">
        <v>489252.65625</v>
      </c>
      <c r="AV578" s="132">
        <v>812012.5625</v>
      </c>
      <c r="AW578" s="132">
        <v>87831.6171875</v>
      </c>
      <c r="AX578" s="132">
        <v>1970866.9984450322</v>
      </c>
      <c r="AY578" s="188"/>
      <c r="AZ578" s="132"/>
      <c r="BA578" s="132">
        <v>100192.51999999999</v>
      </c>
      <c r="BB578" s="132">
        <v>108035.16651272259</v>
      </c>
      <c r="BC578" s="132">
        <v>54733</v>
      </c>
      <c r="BD578" s="132">
        <v>128880</v>
      </c>
      <c r="BE578" s="132">
        <v>210903</v>
      </c>
      <c r="BF578" s="132">
        <v>3576795.5</v>
      </c>
      <c r="BG578" s="132">
        <v>276492</v>
      </c>
      <c r="BH578" s="132">
        <v>131534</v>
      </c>
      <c r="BI578" s="132">
        <v>227224</v>
      </c>
      <c r="BJ578" s="132"/>
      <c r="BK578" s="132"/>
      <c r="BL578" s="132"/>
      <c r="BM578" s="132"/>
      <c r="BN578" s="132"/>
      <c r="BO578" s="157">
        <v>0.84671577453613278</v>
      </c>
      <c r="BP578" s="202">
        <v>19693672</v>
      </c>
      <c r="BQ578" s="132">
        <v>19820808</v>
      </c>
      <c r="BR578" s="132">
        <v>0</v>
      </c>
      <c r="BS578" s="132"/>
      <c r="BT578" s="132"/>
      <c r="BU578" s="132">
        <v>18525998</v>
      </c>
      <c r="BV578" s="132"/>
      <c r="BW578" s="132"/>
      <c r="BX578" s="132"/>
      <c r="BY578" s="132">
        <v>2960386</v>
      </c>
      <c r="BZ578" s="132">
        <v>0</v>
      </c>
      <c r="CA578" s="190">
        <v>0.94815917968749996</v>
      </c>
      <c r="CB578" s="185">
        <v>58</v>
      </c>
      <c r="CC578" s="185">
        <v>3825208.8796893614</v>
      </c>
      <c r="CD578" s="185">
        <v>56.455886840820313</v>
      </c>
      <c r="CE578" s="185">
        <v>4112457.7203383003</v>
      </c>
      <c r="CF578" s="185">
        <v>3487899.6232739948</v>
      </c>
      <c r="CG578" s="185">
        <v>2852220.8435135833</v>
      </c>
      <c r="CH578" s="185">
        <v>2834235.0612152396</v>
      </c>
      <c r="CI578" s="195">
        <v>5828240.9222120671</v>
      </c>
      <c r="CJ578" s="185">
        <v>5406450.835133668</v>
      </c>
      <c r="CK578" s="185">
        <v>2773308.75</v>
      </c>
      <c r="CL578" s="185">
        <v>0.5</v>
      </c>
      <c r="CM578" s="185">
        <v>2</v>
      </c>
      <c r="CN578" s="185">
        <v>676.0344827586207</v>
      </c>
      <c r="CO578" s="185">
        <v>78059112</v>
      </c>
      <c r="CP578" s="186">
        <v>101.35513305664063</v>
      </c>
      <c r="CQ578" s="185">
        <v>4452.08984375</v>
      </c>
      <c r="CR578" s="232">
        <v>10471.1708984375</v>
      </c>
      <c r="CS578" s="185">
        <v>31805</v>
      </c>
      <c r="CT578" s="185">
        <v>2557.815673828125</v>
      </c>
      <c r="CU578" s="185">
        <v>5669.6376953125</v>
      </c>
      <c r="CV578" s="185">
        <v>380585.8396781974</v>
      </c>
      <c r="CW578" s="233">
        <v>142</v>
      </c>
      <c r="CX578" s="186">
        <v>6835977.2412292138</v>
      </c>
      <c r="DA578" s="344">
        <v>42574</v>
      </c>
      <c r="DB578" s="248">
        <f t="shared" si="121"/>
        <v>17.957139540597346</v>
      </c>
      <c r="DC578" s="248">
        <f t="shared" si="122"/>
        <v>21.66984241565202</v>
      </c>
      <c r="DD578" s="248">
        <f t="shared" si="122"/>
        <v>22.37715570684048</v>
      </c>
    </row>
    <row r="579" spans="1:108">
      <c r="A579" s="587">
        <f t="shared" si="126"/>
        <v>42575.291666608799</v>
      </c>
      <c r="B579" s="166"/>
      <c r="C579" s="185">
        <v>2582</v>
      </c>
      <c r="D579" s="161"/>
      <c r="E579" s="133">
        <f t="shared" si="123"/>
        <v>2720.0596072980015</v>
      </c>
      <c r="F579" s="134">
        <v>2.7</v>
      </c>
      <c r="G579" s="185">
        <v>52</v>
      </c>
      <c r="H579" s="161"/>
      <c r="I579" s="135">
        <f t="shared" si="124"/>
        <v>57.145365398085453</v>
      </c>
      <c r="J579" s="136">
        <v>7.4999999999999997E-2</v>
      </c>
      <c r="K579" s="185"/>
      <c r="L579" s="185"/>
      <c r="M579" s="135">
        <f t="shared" si="125"/>
        <v>0.34723324772355824</v>
      </c>
      <c r="N579" s="191"/>
      <c r="O579" s="185">
        <v>13302.927812701495</v>
      </c>
      <c r="P579" s="161"/>
      <c r="Q579" s="214">
        <f t="shared" si="107"/>
        <v>16384.58186950404</v>
      </c>
      <c r="R579" s="185">
        <v>18300.85633939465</v>
      </c>
      <c r="S579" s="192"/>
      <c r="T579" s="139">
        <f t="shared" si="118"/>
        <v>0</v>
      </c>
      <c r="U579" s="139">
        <f t="shared" si="108"/>
        <v>0</v>
      </c>
      <c r="V579" s="140"/>
      <c r="W579" s="196">
        <f t="shared" si="119"/>
        <v>16384.58186950404</v>
      </c>
      <c r="X579" s="197"/>
      <c r="Y579" s="198"/>
      <c r="Z579" s="172">
        <f t="shared" si="111"/>
        <v>1.2316523174590344</v>
      </c>
      <c r="AA579" s="173"/>
      <c r="AB579" s="199">
        <f t="shared" si="120"/>
        <v>0</v>
      </c>
      <c r="AC579" s="198"/>
      <c r="AD579" s="175">
        <f t="shared" si="112"/>
        <v>0.88745314492543304</v>
      </c>
      <c r="AE579" s="176"/>
      <c r="AF579" s="200">
        <v>67</v>
      </c>
      <c r="AG579" s="229">
        <f t="shared" si="128"/>
        <v>12</v>
      </c>
      <c r="AH579" s="230">
        <v>12</v>
      </c>
      <c r="AI579" s="230">
        <v>0</v>
      </c>
      <c r="AJ579" s="238">
        <f t="shared" si="129"/>
        <v>0</v>
      </c>
      <c r="AK579" s="192">
        <v>0</v>
      </c>
      <c r="AL579" s="192">
        <v>0</v>
      </c>
      <c r="AM579" s="219">
        <f t="shared" si="109"/>
        <v>0</v>
      </c>
      <c r="AN579" s="179">
        <f t="shared" si="110"/>
        <v>0</v>
      </c>
      <c r="AO579" s="180"/>
      <c r="AP579" s="777">
        <f t="shared" si="127"/>
        <v>4.0141287517066937</v>
      </c>
      <c r="AQ579" s="245">
        <f>12163792+2430660.75</f>
        <v>14594452.75</v>
      </c>
      <c r="AR579" s="132"/>
      <c r="AS579" s="132">
        <v>93401.9609375</v>
      </c>
      <c r="AT579" s="132">
        <v>207677.59375</v>
      </c>
      <c r="AU579" s="132">
        <v>490060.84375</v>
      </c>
      <c r="AV579" s="132">
        <v>813490.9375</v>
      </c>
      <c r="AW579" s="132">
        <v>87974.046875</v>
      </c>
      <c r="AX579" s="132">
        <v>1973479.1843145364</v>
      </c>
      <c r="AY579" s="188"/>
      <c r="AZ579" s="132"/>
      <c r="BA579" s="132">
        <v>100394.35999999999</v>
      </c>
      <c r="BB579" s="132">
        <v>108423.73231199585</v>
      </c>
      <c r="BC579" s="132">
        <v>54942</v>
      </c>
      <c r="BD579" s="132">
        <v>129314</v>
      </c>
      <c r="BE579" s="132">
        <v>211756</v>
      </c>
      <c r="BF579" s="132">
        <v>3654326</v>
      </c>
      <c r="BG579" s="132">
        <v>277835</v>
      </c>
      <c r="BH579" s="132">
        <v>132426</v>
      </c>
      <c r="BI579" s="132">
        <v>228417</v>
      </c>
      <c r="BJ579" s="132"/>
      <c r="BK579" s="132"/>
      <c r="BL579" s="132"/>
      <c r="BM579" s="132"/>
      <c r="BN579" s="132"/>
      <c r="BO579" s="157">
        <v>0.83599136352539061</v>
      </c>
      <c r="BP579" s="202">
        <v>19715488</v>
      </c>
      <c r="BQ579" s="132">
        <v>19843494</v>
      </c>
      <c r="BR579" s="132">
        <v>0</v>
      </c>
      <c r="BS579" s="132"/>
      <c r="BT579" s="132"/>
      <c r="BU579" s="132">
        <v>18547018</v>
      </c>
      <c r="BV579" s="132"/>
      <c r="BW579" s="132"/>
      <c r="BX579" s="132"/>
      <c r="BY579" s="132">
        <v>2961191.25</v>
      </c>
      <c r="BZ579" s="132">
        <v>0</v>
      </c>
      <c r="CA579" s="190">
        <v>0.93389106750488282</v>
      </c>
      <c r="CB579" s="185">
        <v>58</v>
      </c>
      <c r="CC579" s="185">
        <v>3826760.376545669</v>
      </c>
      <c r="CD579" s="185">
        <v>78.208358764648438</v>
      </c>
      <c r="CE579" s="185">
        <v>4114329.9947230127</v>
      </c>
      <c r="CF579" s="185">
        <v>3489833.0095270658</v>
      </c>
      <c r="CG579" s="185">
        <v>2856848.1860548416</v>
      </c>
      <c r="CH579" s="185">
        <v>2838800.2456125976</v>
      </c>
      <c r="CI579" s="195">
        <v>5834259.9253559727</v>
      </c>
      <c r="CJ579" s="185">
        <v>5412464.6728444453</v>
      </c>
      <c r="CK579" s="185">
        <v>2783871.5</v>
      </c>
      <c r="CL579" s="185">
        <v>0.5</v>
      </c>
      <c r="CM579" s="185">
        <v>2</v>
      </c>
      <c r="CN579" s="185">
        <v>676.0344827586207</v>
      </c>
      <c r="CO579" s="185">
        <v>78164800</v>
      </c>
      <c r="CP579" s="186">
        <v>100.036865234375</v>
      </c>
      <c r="CQ579" s="185">
        <v>4452.08984375</v>
      </c>
      <c r="CR579" s="232">
        <v>10505.3642578125</v>
      </c>
      <c r="CS579" s="185">
        <v>31852</v>
      </c>
      <c r="CT579" s="185">
        <v>2592.748291015625</v>
      </c>
      <c r="CU579" s="185">
        <v>5729.900390625</v>
      </c>
      <c r="CV579" s="185">
        <v>380585.94574646337</v>
      </c>
      <c r="CW579" s="233">
        <v>142</v>
      </c>
      <c r="CX579" s="186">
        <v>6850380.1986260917</v>
      </c>
      <c r="DA579" s="344">
        <v>42575</v>
      </c>
      <c r="DB579" s="248">
        <f t="shared" si="121"/>
        <v>30.346394424047535</v>
      </c>
      <c r="DC579" s="248">
        <f t="shared" si="122"/>
        <v>34.854433796275835</v>
      </c>
      <c r="DD579" s="248">
        <f t="shared" si="122"/>
        <v>36.22570201659174</v>
      </c>
    </row>
    <row r="580" spans="1:108">
      <c r="A580" s="587">
        <f t="shared" si="126"/>
        <v>42576.291666608799</v>
      </c>
      <c r="B580" s="166"/>
      <c r="C580" s="185">
        <v>0</v>
      </c>
      <c r="D580" s="161"/>
      <c r="E580" s="133">
        <f t="shared" si="123"/>
        <v>0</v>
      </c>
      <c r="F580" s="134">
        <v>2.7</v>
      </c>
      <c r="G580" s="185">
        <v>0</v>
      </c>
      <c r="H580" s="161"/>
      <c r="I580" s="135">
        <f t="shared" si="124"/>
        <v>0</v>
      </c>
      <c r="J580" s="136">
        <v>7.4999999999999997E-2</v>
      </c>
      <c r="K580" s="185"/>
      <c r="L580" s="185"/>
      <c r="M580" s="135">
        <f t="shared" si="125"/>
        <v>0</v>
      </c>
      <c r="N580" s="191"/>
      <c r="O580" s="185">
        <v>1237.6887985610304</v>
      </c>
      <c r="P580" s="161"/>
      <c r="Q580" s="214">
        <f t="shared" si="107"/>
        <v>1524.402277040781</v>
      </c>
      <c r="R580" s="185">
        <v>20346.193901033639</v>
      </c>
      <c r="S580" s="192"/>
      <c r="T580" s="139">
        <f t="shared" si="118"/>
        <v>0</v>
      </c>
      <c r="U580" s="139">
        <f t="shared" si="108"/>
        <v>0</v>
      </c>
      <c r="V580" s="140"/>
      <c r="W580" s="196">
        <f t="shared" si="119"/>
        <v>1524.402277040781</v>
      </c>
      <c r="X580" s="197"/>
      <c r="Y580" s="198"/>
      <c r="Z580" s="172">
        <f t="shared" si="111"/>
        <v>1.2316523174590344</v>
      </c>
      <c r="AA580" s="173"/>
      <c r="AB580" s="199">
        <f t="shared" si="120"/>
        <v>0</v>
      </c>
      <c r="AC580" s="198"/>
      <c r="AD580" s="175">
        <f t="shared" si="112"/>
        <v>0.88745314492543304</v>
      </c>
      <c r="AE580" s="176"/>
      <c r="AF580" s="200">
        <v>67</v>
      </c>
      <c r="AG580" s="229">
        <f t="shared" si="128"/>
        <v>0.2</v>
      </c>
      <c r="AH580" s="230">
        <v>0.1</v>
      </c>
      <c r="AI580" s="230">
        <v>0.1</v>
      </c>
      <c r="AJ580" s="238">
        <f t="shared" si="129"/>
        <v>0</v>
      </c>
      <c r="AK580" s="192">
        <v>0</v>
      </c>
      <c r="AL580" s="192">
        <v>0</v>
      </c>
      <c r="AM580" s="219">
        <f t="shared" si="109"/>
        <v>0</v>
      </c>
      <c r="AN580" s="179">
        <f t="shared" si="110"/>
        <v>0</v>
      </c>
      <c r="AO580" s="180"/>
      <c r="AP580" s="777">
        <f t="shared" si="127"/>
        <v>4.0298752770727262</v>
      </c>
      <c r="AQ580" s="245">
        <f>12163792+2434540.75</f>
        <v>14598332.75</v>
      </c>
      <c r="AR580" s="132"/>
      <c r="AS580" s="132">
        <v>93526.5</v>
      </c>
      <c r="AT580" s="132">
        <v>208110.015625</v>
      </c>
      <c r="AU580" s="132">
        <v>490869.3125</v>
      </c>
      <c r="AV580" s="132">
        <v>814971</v>
      </c>
      <c r="AW580" s="132">
        <v>88116.828125</v>
      </c>
      <c r="AX580" s="132">
        <v>1976131.2408011409</v>
      </c>
      <c r="AY580" s="188"/>
      <c r="AZ580" s="132"/>
      <c r="BA580" s="132">
        <v>100596.19999999998</v>
      </c>
      <c r="BB580" s="132">
        <v>108812.2981112691</v>
      </c>
      <c r="BC580" s="132">
        <v>55150</v>
      </c>
      <c r="BD580" s="132">
        <v>129746</v>
      </c>
      <c r="BE580" s="132">
        <v>212606</v>
      </c>
      <c r="BF580" s="132">
        <v>3731843.6</v>
      </c>
      <c r="BG580" s="132">
        <v>279174</v>
      </c>
      <c r="BH580" s="132">
        <v>133315</v>
      </c>
      <c r="BI580" s="132">
        <v>229611</v>
      </c>
      <c r="BJ580" s="132"/>
      <c r="BK580" s="132"/>
      <c r="BL580" s="132"/>
      <c r="BM580" s="132"/>
      <c r="BN580" s="132"/>
      <c r="BO580" s="157">
        <v>0.87490089416503902</v>
      </c>
      <c r="BP580" s="202">
        <v>19732030</v>
      </c>
      <c r="BQ580" s="132">
        <v>19861498</v>
      </c>
      <c r="BR580" s="132">
        <v>0</v>
      </c>
      <c r="BS580" s="132"/>
      <c r="BT580" s="132"/>
      <c r="BU580" s="132">
        <v>18563672</v>
      </c>
      <c r="BV580" s="132"/>
      <c r="BW580" s="132"/>
      <c r="BX580" s="132"/>
      <c r="BY580" s="132">
        <v>2961201.75</v>
      </c>
      <c r="BZ580" s="132">
        <v>0</v>
      </c>
      <c r="CA580" s="190">
        <v>0.96313026428222659</v>
      </c>
      <c r="CB580" s="185">
        <v>58</v>
      </c>
      <c r="CC580" s="185">
        <v>3829382.3050239068</v>
      </c>
      <c r="CD580" s="185">
        <v>60.046051025390625</v>
      </c>
      <c r="CE580" s="185">
        <v>4117341.4178030109</v>
      </c>
      <c r="CF580" s="185">
        <v>3492962.9101812993</v>
      </c>
      <c r="CG580" s="185">
        <v>2856848.1860548416</v>
      </c>
      <c r="CH580" s="185">
        <v>2838800.2456125976</v>
      </c>
      <c r="CI580" s="195">
        <v>5836834.9981200285</v>
      </c>
      <c r="CJ580" s="185">
        <v>5415002.7875628369</v>
      </c>
      <c r="CK580" s="185">
        <v>2793186.25</v>
      </c>
      <c r="CL580" s="185">
        <v>0.5</v>
      </c>
      <c r="CM580" s="185">
        <v>2</v>
      </c>
      <c r="CN580" s="185">
        <v>676.0344827586207</v>
      </c>
      <c r="CO580" s="185">
        <v>78218072</v>
      </c>
      <c r="CP580" s="186">
        <v>101.52109527587891</v>
      </c>
      <c r="CQ580" s="185">
        <v>4452.08984375</v>
      </c>
      <c r="CR580" s="232">
        <v>10539.66015625</v>
      </c>
      <c r="CS580" s="185">
        <v>31937</v>
      </c>
      <c r="CT580" s="185">
        <v>2627.251708984375</v>
      </c>
      <c r="CU580" s="185">
        <v>5789.546875</v>
      </c>
      <c r="CV580" s="185">
        <v>380585.95794863504</v>
      </c>
      <c r="CW580" s="233">
        <v>142</v>
      </c>
      <c r="CX580" s="186">
        <v>6866437.6585393641</v>
      </c>
      <c r="DA580" s="344">
        <v>42576</v>
      </c>
      <c r="DB580" s="248">
        <f t="shared" si="121"/>
        <v>35.302436326132415</v>
      </c>
      <c r="DC580" s="248">
        <f t="shared" si="122"/>
        <v>39.956312755557178</v>
      </c>
      <c r="DD580" s="248">
        <f t="shared" si="122"/>
        <v>41.398963799874764</v>
      </c>
    </row>
    <row r="581" spans="1:108">
      <c r="A581" s="587">
        <f t="shared" si="126"/>
        <v>42577.291666608799</v>
      </c>
      <c r="B581" s="166"/>
      <c r="C581" s="185">
        <v>7971</v>
      </c>
      <c r="D581" s="161"/>
      <c r="E581" s="133">
        <f t="shared" si="123"/>
        <v>8397.2095777584709</v>
      </c>
      <c r="F581" s="134">
        <v>2.7</v>
      </c>
      <c r="G581" s="185">
        <v>143</v>
      </c>
      <c r="H581" s="161"/>
      <c r="I581" s="135">
        <f t="shared" si="124"/>
        <v>157.14975484473499</v>
      </c>
      <c r="J581" s="136">
        <v>7.4999999999999997E-2</v>
      </c>
      <c r="K581" s="185"/>
      <c r="L581" s="185"/>
      <c r="M581" s="135">
        <f t="shared" si="125"/>
        <v>0.95489143123978515</v>
      </c>
      <c r="N581" s="191"/>
      <c r="O581" s="185">
        <v>6915.8854123408119</v>
      </c>
      <c r="P581" s="161"/>
      <c r="Q581" s="214">
        <f t="shared" si="107"/>
        <v>8517.96629539069</v>
      </c>
      <c r="R581" s="185">
        <v>17561.508109518789</v>
      </c>
      <c r="S581" s="192"/>
      <c r="T581" s="139">
        <f t="shared" si="118"/>
        <v>0</v>
      </c>
      <c r="U581" s="139">
        <f t="shared" si="108"/>
        <v>0</v>
      </c>
      <c r="V581" s="140"/>
      <c r="W581" s="196">
        <f t="shared" si="119"/>
        <v>8517.96629539069</v>
      </c>
      <c r="X581" s="197"/>
      <c r="Y581" s="198"/>
      <c r="Z581" s="172">
        <f t="shared" si="111"/>
        <v>1.2316523174590344</v>
      </c>
      <c r="AA581" s="173"/>
      <c r="AB581" s="199">
        <f t="shared" si="120"/>
        <v>0</v>
      </c>
      <c r="AC581" s="198"/>
      <c r="AD581" s="175">
        <f t="shared" si="112"/>
        <v>0.88745314492543304</v>
      </c>
      <c r="AE581" s="176"/>
      <c r="AF581" s="200">
        <v>67</v>
      </c>
      <c r="AG581" s="229">
        <f t="shared" si="128"/>
        <v>2</v>
      </c>
      <c r="AH581" s="230">
        <v>1</v>
      </c>
      <c r="AI581" s="230">
        <v>1</v>
      </c>
      <c r="AJ581" s="238">
        <f t="shared" si="129"/>
        <v>0</v>
      </c>
      <c r="AK581" s="192">
        <v>0</v>
      </c>
      <c r="AL581" s="192">
        <v>0</v>
      </c>
      <c r="AM581" s="219">
        <f t="shared" si="109"/>
        <v>0</v>
      </c>
      <c r="AN581" s="179">
        <f t="shared" si="110"/>
        <v>0</v>
      </c>
      <c r="AO581" s="180"/>
      <c r="AP581" s="777">
        <f t="shared" si="127"/>
        <v>4.044832311721807</v>
      </c>
      <c r="AQ581" s="245">
        <f>12163792+2434540.75</f>
        <v>14598332.75</v>
      </c>
      <c r="AR581" s="132"/>
      <c r="AS581" s="132">
        <v>93650.9375</v>
      </c>
      <c r="AT581" s="132">
        <v>208542.203125</v>
      </c>
      <c r="AU581" s="132">
        <v>491678</v>
      </c>
      <c r="AV581" s="132">
        <v>816448.3125</v>
      </c>
      <c r="AW581" s="132">
        <v>88259.1328125</v>
      </c>
      <c r="AX581" s="132">
        <v>1978611.0166048603</v>
      </c>
      <c r="AY581" s="188"/>
      <c r="AZ581" s="132"/>
      <c r="BA581" s="132">
        <v>100798.03999999998</v>
      </c>
      <c r="BB581" s="132">
        <v>109200.86391054236</v>
      </c>
      <c r="BC581" s="132">
        <v>55360</v>
      </c>
      <c r="BD581" s="132">
        <v>130181</v>
      </c>
      <c r="BE581" s="132">
        <v>213462</v>
      </c>
      <c r="BF581" s="132">
        <v>3809257.3</v>
      </c>
      <c r="BG581" s="132">
        <v>280535</v>
      </c>
      <c r="BH581" s="132">
        <v>134210</v>
      </c>
      <c r="BI581" s="132">
        <v>230802</v>
      </c>
      <c r="BJ581" s="132"/>
      <c r="BK581" s="132"/>
      <c r="BL581" s="132"/>
      <c r="BM581" s="132"/>
      <c r="BN581" s="132"/>
      <c r="BO581" s="157">
        <v>0.87245300292968753</v>
      </c>
      <c r="BP581" s="202">
        <v>19745942</v>
      </c>
      <c r="BQ581" s="132">
        <v>19875148</v>
      </c>
      <c r="BR581" s="132">
        <v>0</v>
      </c>
      <c r="BS581" s="132"/>
      <c r="BT581" s="132"/>
      <c r="BU581" s="132">
        <v>18576372</v>
      </c>
      <c r="BV581" s="132"/>
      <c r="BW581" s="132"/>
      <c r="BX581" s="132"/>
      <c r="BY581" s="132">
        <v>2961212.75</v>
      </c>
      <c r="BZ581" s="132">
        <v>0</v>
      </c>
      <c r="CA581" s="190">
        <v>0.98276039123535153</v>
      </c>
      <c r="CB581" s="185">
        <v>58.25</v>
      </c>
      <c r="CC581" s="185">
        <v>3832432.4355224846</v>
      </c>
      <c r="CD581" s="185">
        <v>72.255844116210938</v>
      </c>
      <c r="CE581" s="185">
        <v>4120793.643225091</v>
      </c>
      <c r="CF581" s="185">
        <v>3496539.7806536085</v>
      </c>
      <c r="CG581" s="185">
        <v>2856848.1860548416</v>
      </c>
      <c r="CH581" s="185">
        <v>2838800.2514225873</v>
      </c>
      <c r="CI581" s="195">
        <v>5839792.810286128</v>
      </c>
      <c r="CJ581" s="185">
        <v>5417967.988749655</v>
      </c>
      <c r="CK581" s="185">
        <v>2802297.25</v>
      </c>
      <c r="CL581" s="185">
        <v>0.5</v>
      </c>
      <c r="CM581" s="185">
        <v>2</v>
      </c>
      <c r="CN581" s="185">
        <v>676.0344827586207</v>
      </c>
      <c r="CO581" s="185">
        <v>78274288</v>
      </c>
      <c r="CP581" s="186">
        <v>102.54830932617188</v>
      </c>
      <c r="CQ581" s="185">
        <v>4452.08984375</v>
      </c>
      <c r="CR581" s="232">
        <v>10570.8720703125</v>
      </c>
      <c r="CS581" s="185">
        <v>32061</v>
      </c>
      <c r="CT581" s="185">
        <v>2646.52880859375</v>
      </c>
      <c r="CU581" s="185">
        <v>5845.234375</v>
      </c>
      <c r="CV581" s="185">
        <v>380585.9902285462</v>
      </c>
      <c r="CW581" s="233">
        <v>142</v>
      </c>
      <c r="CX581" s="186">
        <v>6882851.0037442967</v>
      </c>
      <c r="DA581" s="344">
        <v>42577</v>
      </c>
      <c r="DB581" s="248">
        <f t="shared" si="121"/>
        <v>69.175987613518913</v>
      </c>
      <c r="DC581" s="248">
        <f t="shared" si="122"/>
        <v>74.454054844342551</v>
      </c>
      <c r="DD581" s="248">
        <f t="shared" si="122"/>
        <v>76.088531440710298</v>
      </c>
    </row>
    <row r="582" spans="1:108">
      <c r="A582" s="587">
        <f t="shared" si="126"/>
        <v>42578.291666608799</v>
      </c>
      <c r="B582" s="166"/>
      <c r="C582" s="185">
        <v>54139</v>
      </c>
      <c r="D582" s="161"/>
      <c r="E582" s="133">
        <f t="shared" si="123"/>
        <v>57033.813741094702</v>
      </c>
      <c r="F582" s="134">
        <v>2.7</v>
      </c>
      <c r="G582" s="185">
        <v>907</v>
      </c>
      <c r="H582" s="161"/>
      <c r="I582" s="135">
        <f t="shared" si="124"/>
        <v>996.74704646275973</v>
      </c>
      <c r="J582" s="136">
        <v>7.4999999999999997E-2</v>
      </c>
      <c r="K582" s="185"/>
      <c r="L582" s="185"/>
      <c r="M582" s="135">
        <f t="shared" si="125"/>
        <v>6.0565491477936018</v>
      </c>
      <c r="N582" s="191"/>
      <c r="O582" s="185">
        <v>31732.669232717217</v>
      </c>
      <c r="P582" s="161"/>
      <c r="Q582" s="214">
        <f t="shared" si="107"/>
        <v>39083.61559963716</v>
      </c>
      <c r="R582" s="185">
        <v>33723.562923791578</v>
      </c>
      <c r="S582" s="192"/>
      <c r="T582" s="139">
        <f t="shared" si="118"/>
        <v>16947.39454584699</v>
      </c>
      <c r="U582" s="139">
        <f t="shared" si="108"/>
        <v>15040.018588004043</v>
      </c>
      <c r="V582" s="140"/>
      <c r="W582" s="196">
        <f t="shared" si="119"/>
        <v>46496.565360243963</v>
      </c>
      <c r="X582" s="197"/>
      <c r="Y582" s="198"/>
      <c r="Z582" s="172">
        <f t="shared" si="111"/>
        <v>1.2316523174590344</v>
      </c>
      <c r="AA582" s="173"/>
      <c r="AB582" s="199">
        <f t="shared" si="120"/>
        <v>7627.0688273972391</v>
      </c>
      <c r="AC582" s="198"/>
      <c r="AD582" s="175">
        <f t="shared" si="112"/>
        <v>0.88745314492543304</v>
      </c>
      <c r="AE582" s="176"/>
      <c r="AF582" s="200">
        <v>67</v>
      </c>
      <c r="AG582" s="229">
        <f t="shared" si="128"/>
        <v>144</v>
      </c>
      <c r="AH582" s="230">
        <v>120</v>
      </c>
      <c r="AI582" s="230">
        <v>24</v>
      </c>
      <c r="AJ582" s="238">
        <f t="shared" si="129"/>
        <v>57</v>
      </c>
      <c r="AK582" s="192">
        <v>57</v>
      </c>
      <c r="AL582" s="192">
        <v>0</v>
      </c>
      <c r="AM582" s="219">
        <f t="shared" si="109"/>
        <v>10774.938689913344</v>
      </c>
      <c r="AN582" s="179">
        <f t="shared" si="110"/>
        <v>4265.0798980906993</v>
      </c>
      <c r="AO582" s="180"/>
      <c r="AP582" s="777">
        <f t="shared" si="127"/>
        <v>4.0589998556539362</v>
      </c>
      <c r="AQ582" s="245">
        <f>12163792+2439622.25</f>
        <v>14603414.25</v>
      </c>
      <c r="AR582" s="132"/>
      <c r="AS582" s="132">
        <v>93775.6953125</v>
      </c>
      <c r="AT582" s="132">
        <v>208973.875</v>
      </c>
      <c r="AU582" s="132">
        <v>492483.90625</v>
      </c>
      <c r="AV582" s="132">
        <v>817928.5625</v>
      </c>
      <c r="AW582" s="132">
        <v>88402.3671875</v>
      </c>
      <c r="AX582" s="132">
        <v>1981119.1333491423</v>
      </c>
      <c r="AY582" s="188"/>
      <c r="AZ582" s="132"/>
      <c r="BA582" s="132">
        <v>100999.87999999998</v>
      </c>
      <c r="BB582" s="132">
        <v>109589.42970981562</v>
      </c>
      <c r="BC582" s="132">
        <v>55556</v>
      </c>
      <c r="BD582" s="132">
        <v>130589</v>
      </c>
      <c r="BE582" s="132">
        <v>214262</v>
      </c>
      <c r="BF582" s="132">
        <v>3881991.8</v>
      </c>
      <c r="BG582" s="132">
        <v>281791</v>
      </c>
      <c r="BH582" s="132">
        <v>135044</v>
      </c>
      <c r="BI582" s="132">
        <v>231918</v>
      </c>
      <c r="BJ582" s="132"/>
      <c r="BK582" s="132"/>
      <c r="BL582" s="132"/>
      <c r="BM582" s="132"/>
      <c r="BN582" s="132"/>
      <c r="BO582" s="157">
        <v>0.88299453735351563</v>
      </c>
      <c r="BP582" s="202">
        <v>19761344</v>
      </c>
      <c r="BQ582" s="132">
        <v>19891996</v>
      </c>
      <c r="BR582" s="132">
        <v>0</v>
      </c>
      <c r="BS582" s="132"/>
      <c r="BT582" s="132"/>
      <c r="BU582" s="132">
        <v>18592232</v>
      </c>
      <c r="BV582" s="132"/>
      <c r="BW582" s="132"/>
      <c r="BX582" s="132"/>
      <c r="BY582" s="132">
        <v>2962947</v>
      </c>
      <c r="BZ582" s="132">
        <v>0</v>
      </c>
      <c r="CA582" s="190">
        <v>0.97648948669433588</v>
      </c>
      <c r="CB582" s="185">
        <v>58.25</v>
      </c>
      <c r="CC582" s="185">
        <v>3838409.2408522926</v>
      </c>
      <c r="CD582" s="185">
        <v>67.069122314453125</v>
      </c>
      <c r="CE582" s="185">
        <v>4127226.4735636422</v>
      </c>
      <c r="CF582" s="185">
        <v>3503113.8297700859</v>
      </c>
      <c r="CG582" s="185">
        <v>2860569.2907197606</v>
      </c>
      <c r="CH582" s="185">
        <v>2842501.7378673595</v>
      </c>
      <c r="CI582" s="195">
        <v>5849366.8339308342</v>
      </c>
      <c r="CJ582" s="185">
        <v>5427462.077887197</v>
      </c>
      <c r="CK582" s="185">
        <v>2810517.75</v>
      </c>
      <c r="CL582" s="185">
        <v>0.5</v>
      </c>
      <c r="CM582" s="185">
        <v>2</v>
      </c>
      <c r="CN582" s="185">
        <v>676.0344827586207</v>
      </c>
      <c r="CO582" s="185">
        <v>78331768</v>
      </c>
      <c r="CP582" s="186">
        <v>102.88850402832031</v>
      </c>
      <c r="CQ582" s="185">
        <v>4692.75927734375</v>
      </c>
      <c r="CR582" s="232">
        <v>10599.8173828125</v>
      </c>
      <c r="CS582" s="185">
        <v>32208</v>
      </c>
      <c r="CT582" s="185">
        <v>2655.005615234375</v>
      </c>
      <c r="CU582" s="185">
        <v>5898.27197265625</v>
      </c>
      <c r="CV582" s="185">
        <v>380616.91498755291</v>
      </c>
      <c r="CW582" s="233">
        <v>133.36000000000001</v>
      </c>
      <c r="CX582" s="186">
        <v>6900212.5637688162</v>
      </c>
      <c r="DA582" s="344">
        <v>42578</v>
      </c>
      <c r="DB582" s="248">
        <f t="shared" si="121"/>
        <v>85.04587218859038</v>
      </c>
      <c r="DC582" s="248">
        <f t="shared" si="122"/>
        <v>90.704447607686561</v>
      </c>
      <c r="DD582" s="248">
        <f t="shared" si="122"/>
        <v>92.558441616996845</v>
      </c>
    </row>
    <row r="583" spans="1:108">
      <c r="A583" s="587">
        <f t="shared" si="126"/>
        <v>42579.291666608799</v>
      </c>
      <c r="B583" s="166"/>
      <c r="C583" s="185">
        <v>37748</v>
      </c>
      <c r="D583" s="161"/>
      <c r="E583" s="133">
        <f t="shared" si="123"/>
        <v>39766.386543874891</v>
      </c>
      <c r="F583" s="134">
        <v>2.7</v>
      </c>
      <c r="G583" s="185">
        <v>549</v>
      </c>
      <c r="H583" s="161"/>
      <c r="I583" s="135">
        <f t="shared" si="124"/>
        <v>603.32318468363292</v>
      </c>
      <c r="J583" s="136">
        <v>7.4999999999999997E-2</v>
      </c>
      <c r="K583" s="185"/>
      <c r="L583" s="185"/>
      <c r="M583" s="135">
        <f t="shared" si="125"/>
        <v>3.665981788466028</v>
      </c>
      <c r="N583" s="191"/>
      <c r="O583" s="185">
        <v>32014.618532862107</v>
      </c>
      <c r="P583" s="161"/>
      <c r="Q583" s="214">
        <f t="shared" si="107"/>
        <v>39430.879108566565</v>
      </c>
      <c r="R583" s="185">
        <v>26540.51519367722</v>
      </c>
      <c r="S583" s="192"/>
      <c r="T583" s="139">
        <f t="shared" si="118"/>
        <v>0</v>
      </c>
      <c r="U583" s="139">
        <f t="shared" si="108"/>
        <v>0</v>
      </c>
      <c r="V583" s="140"/>
      <c r="W583" s="196">
        <f t="shared" si="119"/>
        <v>39430.879108566565</v>
      </c>
      <c r="X583" s="197"/>
      <c r="Y583" s="198"/>
      <c r="Z583" s="172">
        <f t="shared" si="111"/>
        <v>1.2316523174590344</v>
      </c>
      <c r="AA583" s="173"/>
      <c r="AB583" s="199">
        <f t="shared" si="120"/>
        <v>0</v>
      </c>
      <c r="AC583" s="198"/>
      <c r="AD583" s="175">
        <f t="shared" si="112"/>
        <v>0.88745314492543304</v>
      </c>
      <c r="AE583" s="176"/>
      <c r="AF583" s="200">
        <v>67</v>
      </c>
      <c r="AG583" s="229">
        <f t="shared" si="128"/>
        <v>2</v>
      </c>
      <c r="AH583" s="230">
        <v>1</v>
      </c>
      <c r="AI583" s="230">
        <v>1</v>
      </c>
      <c r="AJ583" s="238">
        <f t="shared" si="129"/>
        <v>0</v>
      </c>
      <c r="AK583" s="192">
        <v>0</v>
      </c>
      <c r="AL583" s="192">
        <v>0</v>
      </c>
      <c r="AM583" s="219">
        <f t="shared" si="109"/>
        <v>0</v>
      </c>
      <c r="AN583" s="179">
        <f t="shared" si="110"/>
        <v>0</v>
      </c>
      <c r="AO583" s="180"/>
      <c r="AP583" s="777">
        <f t="shared" si="127"/>
        <v>4.0723779088691128</v>
      </c>
      <c r="AQ583" s="245">
        <f>12163792+2451268</f>
        <v>14615060</v>
      </c>
      <c r="AR583" s="132"/>
      <c r="AS583" s="132">
        <v>93900.4375</v>
      </c>
      <c r="AT583" s="132">
        <v>209403.453125</v>
      </c>
      <c r="AU583" s="132">
        <v>493288</v>
      </c>
      <c r="AV583" s="132">
        <v>819407.4375</v>
      </c>
      <c r="AW583" s="132">
        <v>88545.3125</v>
      </c>
      <c r="AX583" s="132">
        <v>1983952.5011090271</v>
      </c>
      <c r="AY583" s="188"/>
      <c r="AZ583" s="132"/>
      <c r="BA583" s="132">
        <v>101201.71999999997</v>
      </c>
      <c r="BB583" s="132">
        <v>109977.99550908888</v>
      </c>
      <c r="BC583" s="132">
        <v>55782</v>
      </c>
      <c r="BD583" s="132">
        <v>131041</v>
      </c>
      <c r="BE583" s="132">
        <v>215147</v>
      </c>
      <c r="BF583" s="132">
        <v>3962427</v>
      </c>
      <c r="BG583" s="132">
        <v>283186</v>
      </c>
      <c r="BH583" s="132">
        <v>135969</v>
      </c>
      <c r="BI583" s="132">
        <v>233158</v>
      </c>
      <c r="BJ583" s="132"/>
      <c r="BK583" s="132"/>
      <c r="BL583" s="132"/>
      <c r="BM583" s="132"/>
      <c r="BN583" s="132"/>
      <c r="BO583" s="157">
        <v>0.86856124877929686</v>
      </c>
      <c r="BP583" s="202">
        <v>19785696</v>
      </c>
      <c r="BQ583" s="132">
        <v>19917072</v>
      </c>
      <c r="BR583" s="132">
        <v>0</v>
      </c>
      <c r="BS583" s="132"/>
      <c r="BT583" s="132"/>
      <c r="BU583" s="132">
        <v>18617236</v>
      </c>
      <c r="BV583" s="132"/>
      <c r="BW583" s="132"/>
      <c r="BX583" s="132"/>
      <c r="BY583" s="132">
        <v>2966750.25</v>
      </c>
      <c r="BZ583" s="132">
        <v>0</v>
      </c>
      <c r="CA583" s="190">
        <v>0.97</v>
      </c>
      <c r="CB583" s="185">
        <v>58.25</v>
      </c>
      <c r="CC583" s="185">
        <v>3845757.2042093868</v>
      </c>
      <c r="CD583" s="185">
        <v>55.050819396972656</v>
      </c>
      <c r="CE583" s="185">
        <v>4135063.3378369464</v>
      </c>
      <c r="CF583" s="185">
        <v>3511110.8791257944</v>
      </c>
      <c r="CG583" s="185">
        <v>2866431.7180884434</v>
      </c>
      <c r="CH583" s="185">
        <v>2848354.1067704763</v>
      </c>
      <c r="CI583" s="195">
        <v>5862152.8183484972</v>
      </c>
      <c r="CJ583" s="185">
        <v>5440464.7442837963</v>
      </c>
      <c r="CK583" s="185">
        <v>2817213.5</v>
      </c>
      <c r="CL583" s="185">
        <v>0.5</v>
      </c>
      <c r="CM583" s="185">
        <v>2</v>
      </c>
      <c r="CN583" s="185">
        <v>676.0344827586207</v>
      </c>
      <c r="CO583" s="185">
        <v>78466008</v>
      </c>
      <c r="CP583" s="186">
        <v>101.62908935546875</v>
      </c>
      <c r="CQ583" s="185">
        <v>4712.2265625</v>
      </c>
      <c r="CR583" s="232">
        <v>10628.25</v>
      </c>
      <c r="CS583" s="185">
        <v>32357</v>
      </c>
      <c r="CT583" s="185">
        <v>2660.03857421875</v>
      </c>
      <c r="CU583" s="185">
        <v>5948.8173828125</v>
      </c>
      <c r="CV583" s="185">
        <v>380617.04482423619</v>
      </c>
      <c r="CW583" s="233">
        <v>124.98</v>
      </c>
      <c r="CX583" s="186">
        <v>6917131.9528912362</v>
      </c>
      <c r="DA583" s="344">
        <v>42579</v>
      </c>
      <c r="DB583" s="248">
        <f t="shared" si="121"/>
        <v>31.121937882616528</v>
      </c>
      <c r="DC583" s="248">
        <f t="shared" si="122"/>
        <v>35.570585503910138</v>
      </c>
      <c r="DD583" s="248">
        <f t="shared" si="122"/>
        <v>37.456402776475038</v>
      </c>
    </row>
    <row r="584" spans="1:108">
      <c r="A584" s="587">
        <f t="shared" si="126"/>
        <v>42580.291666608799</v>
      </c>
      <c r="B584" s="166"/>
      <c r="C584" s="185">
        <v>33232</v>
      </c>
      <c r="D584" s="161"/>
      <c r="E584" s="133">
        <f t="shared" si="123"/>
        <v>35008.91590616855</v>
      </c>
      <c r="F584" s="134">
        <v>2.7</v>
      </c>
      <c r="G584" s="185">
        <v>463</v>
      </c>
      <c r="H584" s="161"/>
      <c r="I584" s="135">
        <f t="shared" si="124"/>
        <v>508.81354190987628</v>
      </c>
      <c r="J584" s="136">
        <v>7.4999999999999997E-2</v>
      </c>
      <c r="K584" s="185"/>
      <c r="L584" s="185"/>
      <c r="M584" s="135">
        <f t="shared" si="125"/>
        <v>3.091711417230913</v>
      </c>
      <c r="N584" s="191"/>
      <c r="O584" s="185">
        <v>27685.513321336439</v>
      </c>
      <c r="P584" s="161"/>
      <c r="Q584" s="214">
        <f t="shared" si="107"/>
        <v>34098.92664226699</v>
      </c>
      <c r="R584" s="185">
        <v>22424.24652148984</v>
      </c>
      <c r="S584" s="192"/>
      <c r="T584" s="139">
        <f t="shared" si="118"/>
        <v>398.08401057445008</v>
      </c>
      <c r="U584" s="139">
        <f t="shared" si="108"/>
        <v>353.28090712882505</v>
      </c>
      <c r="V584" s="140"/>
      <c r="W584" s="196">
        <f t="shared" si="119"/>
        <v>34273.052332378596</v>
      </c>
      <c r="X584" s="197"/>
      <c r="Y584" s="198"/>
      <c r="Z584" s="172">
        <f t="shared" si="111"/>
        <v>1.2316523174590344</v>
      </c>
      <c r="AA584" s="173"/>
      <c r="AB584" s="199">
        <f t="shared" si="120"/>
        <v>179.1552170172196</v>
      </c>
      <c r="AC584" s="198"/>
      <c r="AD584" s="175">
        <f t="shared" si="112"/>
        <v>0.88745314492543304</v>
      </c>
      <c r="AE584" s="176"/>
      <c r="AF584" s="200">
        <v>67</v>
      </c>
      <c r="AG584" s="229">
        <f t="shared" si="128"/>
        <v>2</v>
      </c>
      <c r="AH584" s="230">
        <v>1</v>
      </c>
      <c r="AI584" s="230">
        <v>1</v>
      </c>
      <c r="AJ584" s="238">
        <f t="shared" si="129"/>
        <v>0</v>
      </c>
      <c r="AK584" s="192">
        <v>0</v>
      </c>
      <c r="AL584" s="192">
        <v>0</v>
      </c>
      <c r="AM584" s="219">
        <f t="shared" si="109"/>
        <v>353.28090712882505</v>
      </c>
      <c r="AN584" s="179">
        <f t="shared" si="110"/>
        <v>0</v>
      </c>
      <c r="AO584" s="180"/>
      <c r="AP584" s="777">
        <f t="shared" si="127"/>
        <v>4.0849664713673377</v>
      </c>
      <c r="AQ584" s="245">
        <f>12163792+2455074.5</f>
        <v>14618866.5</v>
      </c>
      <c r="AR584" s="132"/>
      <c r="AS584" s="132">
        <v>94025.0625</v>
      </c>
      <c r="AT584" s="132">
        <v>209832</v>
      </c>
      <c r="AU584" s="132">
        <v>494095.15625</v>
      </c>
      <c r="AV584" s="132">
        <v>820883.0625</v>
      </c>
      <c r="AW584" s="132">
        <v>88687.953125</v>
      </c>
      <c r="AX584" s="132">
        <v>1986600.8843970017</v>
      </c>
      <c r="AY584" s="188"/>
      <c r="AZ584" s="132"/>
      <c r="BA584" s="132">
        <v>101403.56</v>
      </c>
      <c r="BB584" s="132">
        <v>110646.967857143</v>
      </c>
      <c r="BC584" s="132">
        <v>55958</v>
      </c>
      <c r="BD584" s="132">
        <v>131430</v>
      </c>
      <c r="BE584" s="132">
        <v>215914</v>
      </c>
      <c r="BF584" s="132">
        <v>4032146.3</v>
      </c>
      <c r="BG584" s="132">
        <v>284377</v>
      </c>
      <c r="BH584" s="132">
        <v>136758</v>
      </c>
      <c r="BI584" s="132">
        <v>234219</v>
      </c>
      <c r="BJ584" s="132"/>
      <c r="BK584" s="132"/>
      <c r="BL584" s="132"/>
      <c r="BM584" s="132"/>
      <c r="BN584" s="132"/>
      <c r="BO584" s="157">
        <v>0.84584037780761723</v>
      </c>
      <c r="BP584" s="202">
        <v>19806844</v>
      </c>
      <c r="BQ584" s="132">
        <v>19939706</v>
      </c>
      <c r="BR584" s="132">
        <v>0</v>
      </c>
      <c r="BS584" s="132"/>
      <c r="BT584" s="132"/>
      <c r="BU584" s="132">
        <v>18640064</v>
      </c>
      <c r="BV584" s="132"/>
      <c r="BW584" s="132"/>
      <c r="BX584" s="132"/>
      <c r="BY584" s="132">
        <v>2968866.5</v>
      </c>
      <c r="BZ584" s="132">
        <v>0</v>
      </c>
      <c r="CA584" s="190">
        <v>0.97428642272949217</v>
      </c>
      <c r="CB584" s="185">
        <v>58.25</v>
      </c>
      <c r="CC584" s="185">
        <v>3848446.1396424449</v>
      </c>
      <c r="CD584" s="185">
        <v>55.195323944091797</v>
      </c>
      <c r="CE584" s="185">
        <v>4138136.6364244842</v>
      </c>
      <c r="CF584" s="185">
        <v>3514347.1123256818</v>
      </c>
      <c r="CG584" s="185">
        <v>2866431.7180884434</v>
      </c>
      <c r="CH584" s="185">
        <v>2848354.1081157085</v>
      </c>
      <c r="CI584" s="195">
        <v>5864813.920954966</v>
      </c>
      <c r="CJ584" s="185">
        <v>5442856.9131748872</v>
      </c>
      <c r="CK584" s="185">
        <v>2823492.25</v>
      </c>
      <c r="CL584" s="185">
        <v>0.5</v>
      </c>
      <c r="CM584" s="185">
        <v>2</v>
      </c>
      <c r="CN584" s="185">
        <v>676.0344827586207</v>
      </c>
      <c r="CO584" s="185">
        <v>78578520</v>
      </c>
      <c r="CP584" s="186">
        <v>99.293922424316406</v>
      </c>
      <c r="CQ584" s="185">
        <v>4730.6923828125</v>
      </c>
      <c r="CR584" s="232">
        <v>10655.5439453125</v>
      </c>
      <c r="CS584" s="185">
        <v>32504</v>
      </c>
      <c r="CT584" s="185">
        <v>2661.1767578125</v>
      </c>
      <c r="CU584" s="185">
        <v>5998.87890625</v>
      </c>
      <c r="CV584" s="185">
        <v>380617.75714572793</v>
      </c>
      <c r="CW584" s="233">
        <v>124.98</v>
      </c>
      <c r="CX584" s="186">
        <v>6930117.2999807307</v>
      </c>
      <c r="DA584" s="344">
        <v>42580</v>
      </c>
      <c r="DB584" s="248">
        <f t="shared" si="121"/>
        <v>23.219684577774455</v>
      </c>
      <c r="DC584" s="248">
        <f t="shared" si="122"/>
        <v>27.405207042336567</v>
      </c>
      <c r="DD584" s="248">
        <f t="shared" si="122"/>
        <v>28.450627838163332</v>
      </c>
    </row>
    <row r="585" spans="1:108">
      <c r="A585" s="587">
        <f t="shared" si="126"/>
        <v>42581.291666608799</v>
      </c>
      <c r="B585" s="166"/>
      <c r="C585" s="185">
        <v>0</v>
      </c>
      <c r="D585" s="161"/>
      <c r="E585" s="133">
        <f t="shared" si="123"/>
        <v>0</v>
      </c>
      <c r="F585" s="134">
        <v>2.7</v>
      </c>
      <c r="G585" s="185">
        <v>0</v>
      </c>
      <c r="H585" s="161"/>
      <c r="I585" s="135">
        <f t="shared" si="124"/>
        <v>0</v>
      </c>
      <c r="J585" s="136">
        <v>7.4999999999999997E-2</v>
      </c>
      <c r="K585" s="185"/>
      <c r="L585" s="185"/>
      <c r="M585" s="135">
        <f t="shared" si="125"/>
        <v>0</v>
      </c>
      <c r="N585" s="191"/>
      <c r="O585" s="185">
        <v>9236.5637070691992</v>
      </c>
      <c r="P585" s="161"/>
      <c r="Q585" s="214">
        <f t="shared" ref="Q585:Q648" si="130">O585*Z585</f>
        <v>11376.235095169788</v>
      </c>
      <c r="R585" s="185">
        <v>5525.5339403072794</v>
      </c>
      <c r="S585" s="192"/>
      <c r="T585" s="139">
        <f t="shared" si="118"/>
        <v>0</v>
      </c>
      <c r="U585" s="139">
        <f t="shared" ref="U585:U648" si="131">T585*AD585</f>
        <v>0</v>
      </c>
      <c r="V585" s="140"/>
      <c r="W585" s="196">
        <f t="shared" si="119"/>
        <v>11376.235095169788</v>
      </c>
      <c r="X585" s="197"/>
      <c r="Y585" s="198"/>
      <c r="Z585" s="172">
        <f t="shared" si="111"/>
        <v>1.2316523174590344</v>
      </c>
      <c r="AA585" s="173"/>
      <c r="AB585" s="199">
        <f t="shared" si="120"/>
        <v>0</v>
      </c>
      <c r="AC585" s="198"/>
      <c r="AD585" s="175">
        <f t="shared" si="112"/>
        <v>0.88745314492543304</v>
      </c>
      <c r="AE585" s="176"/>
      <c r="AF585" s="200">
        <v>67</v>
      </c>
      <c r="AG585" s="229">
        <f t="shared" si="128"/>
        <v>2</v>
      </c>
      <c r="AH585" s="230">
        <v>1</v>
      </c>
      <c r="AI585" s="230">
        <v>1</v>
      </c>
      <c r="AJ585" s="238">
        <f t="shared" si="129"/>
        <v>0</v>
      </c>
      <c r="AK585" s="192">
        <v>0</v>
      </c>
      <c r="AL585" s="192">
        <v>0</v>
      </c>
      <c r="AM585" s="219">
        <f t="shared" ref="AM585:AM648" si="132">IF(AG585+AJ585=0,U585,U585*AG585/(AG585+AJ585))</f>
        <v>0</v>
      </c>
      <c r="AN585" s="179">
        <f t="shared" ref="AN585:AN648" si="133">IF(AG585+AJ585=0,0,U585*AJ585/(AG585+AJ585))</f>
        <v>0</v>
      </c>
      <c r="AO585" s="180"/>
      <c r="AP585" s="777">
        <f t="shared" si="127"/>
        <v>4.0967655431486101</v>
      </c>
      <c r="AQ585" s="245">
        <f>12163792+2463006.75</f>
        <v>14626798.75</v>
      </c>
      <c r="AR585" s="132"/>
      <c r="AS585" s="132">
        <v>94149.328125</v>
      </c>
      <c r="AT585" s="132">
        <v>210259.515625</v>
      </c>
      <c r="AU585" s="132">
        <v>494901.34375</v>
      </c>
      <c r="AV585" s="132">
        <v>822357.375</v>
      </c>
      <c r="AW585" s="132">
        <v>88830.09375</v>
      </c>
      <c r="AX585" s="132">
        <v>1988620.9976225875</v>
      </c>
      <c r="AY585" s="188"/>
      <c r="AZ585" s="132"/>
      <c r="BA585" s="132">
        <v>101818.56</v>
      </c>
      <c r="BB585" s="132">
        <v>111046</v>
      </c>
      <c r="BC585" s="132">
        <v>56167</v>
      </c>
      <c r="BD585" s="132">
        <v>131863</v>
      </c>
      <c r="BE585" s="132">
        <v>216763</v>
      </c>
      <c r="BF585" s="132">
        <v>4109400</v>
      </c>
      <c r="BG585" s="132">
        <v>285704</v>
      </c>
      <c r="BH585" s="132">
        <v>137637</v>
      </c>
      <c r="BI585" s="132">
        <v>235403</v>
      </c>
      <c r="BJ585" s="132"/>
      <c r="BK585" s="132"/>
      <c r="BL585" s="132"/>
      <c r="BM585" s="132"/>
      <c r="BN585" s="132"/>
      <c r="BO585" s="157">
        <v>0.84619522094726563</v>
      </c>
      <c r="BP585" s="202">
        <v>19830308</v>
      </c>
      <c r="BQ585" s="132">
        <v>19964236</v>
      </c>
      <c r="BR585" s="132">
        <v>0</v>
      </c>
      <c r="BS585" s="132"/>
      <c r="BT585" s="132"/>
      <c r="BU585" s="132">
        <v>18664802</v>
      </c>
      <c r="BV585" s="132"/>
      <c r="BW585" s="132"/>
      <c r="BX585" s="132"/>
      <c r="BY585" s="132">
        <v>2972653.75</v>
      </c>
      <c r="BZ585" s="132">
        <v>0</v>
      </c>
      <c r="CA585" s="190">
        <v>0.96622924804687504</v>
      </c>
      <c r="CB585" s="185">
        <v>58.25</v>
      </c>
      <c r="CC585" s="185">
        <v>3850452.3203899646</v>
      </c>
      <c r="CD585" s="185">
        <v>55.172298431396484</v>
      </c>
      <c r="CE585" s="185">
        <v>4140504.4463129421</v>
      </c>
      <c r="CF585" s="185">
        <v>3516805.2465708992</v>
      </c>
      <c r="CG585" s="185">
        <v>2866431.7180884434</v>
      </c>
      <c r="CH585" s="185">
        <v>2848354.108591307</v>
      </c>
      <c r="CI585" s="195">
        <v>5866852.193942124</v>
      </c>
      <c r="CJ585" s="185">
        <v>5444790.0408489322</v>
      </c>
      <c r="CK585" s="185">
        <v>2826679.25</v>
      </c>
      <c r="CL585" s="185">
        <v>0.5</v>
      </c>
      <c r="CM585" s="185">
        <v>2</v>
      </c>
      <c r="CN585" s="185">
        <v>676.0344827586207</v>
      </c>
      <c r="CO585" s="185">
        <v>78680168</v>
      </c>
      <c r="CP585" s="186">
        <v>99.9744873046875</v>
      </c>
      <c r="CQ585" s="185">
        <v>4748.39794921875</v>
      </c>
      <c r="CR585" s="232">
        <v>10682.2900390625</v>
      </c>
      <c r="CS585" s="185">
        <v>32655</v>
      </c>
      <c r="CT585" s="185">
        <v>2661.1767578125</v>
      </c>
      <c r="CU585" s="185">
        <v>6050.021484375</v>
      </c>
      <c r="CV585" s="185">
        <v>380620.89135612431</v>
      </c>
      <c r="CW585" s="233">
        <v>124.98</v>
      </c>
      <c r="CX585" s="186">
        <v>6938875.1919936454</v>
      </c>
      <c r="DA585" s="344">
        <v>42581</v>
      </c>
      <c r="DB585" s="248">
        <f t="shared" si="121"/>
        <v>4.9375674514966601</v>
      </c>
      <c r="DC585" s="248">
        <f t="shared" si="122"/>
        <v>8.3769811314683729</v>
      </c>
      <c r="DD585" s="248">
        <f t="shared" si="122"/>
        <v>7.4510234448610353</v>
      </c>
    </row>
    <row r="586" spans="1:108" s="22" customFormat="1" ht="17.25" thickBot="1">
      <c r="A586" s="589">
        <f t="shared" si="126"/>
        <v>42582.291666608799</v>
      </c>
      <c r="B586" s="285"/>
      <c r="C586" s="286">
        <v>3877</v>
      </c>
      <c r="D586" s="346"/>
      <c r="E586" s="347">
        <f t="shared" si="123"/>
        <v>4084.3032910512597</v>
      </c>
      <c r="F586" s="348">
        <v>2.7</v>
      </c>
      <c r="G586" s="286">
        <v>69</v>
      </c>
      <c r="H586" s="346"/>
      <c r="I586" s="349">
        <f t="shared" si="124"/>
        <v>75.827504085921078</v>
      </c>
      <c r="J586" s="350">
        <v>7.4999999999999997E-2</v>
      </c>
      <c r="K586" s="286"/>
      <c r="L586" s="286"/>
      <c r="M586" s="349">
        <f t="shared" si="125"/>
        <v>0.46075180947933692</v>
      </c>
      <c r="N586" s="291"/>
      <c r="O586" s="286">
        <v>644.79624115560739</v>
      </c>
      <c r="P586" s="346"/>
      <c r="Q586" s="351">
        <f t="shared" si="130"/>
        <v>794.16478470817822</v>
      </c>
      <c r="R586" s="286">
        <v>876.6199790318874</v>
      </c>
      <c r="S586" s="352"/>
      <c r="T586" s="353">
        <f t="shared" si="118"/>
        <v>3213.850250447681</v>
      </c>
      <c r="U586" s="353">
        <f t="shared" si="131"/>
        <v>2852.1415120791853</v>
      </c>
      <c r="V586" s="354"/>
      <c r="W586" s="296">
        <f t="shared" si="119"/>
        <v>2199.9331097584982</v>
      </c>
      <c r="X586" s="297"/>
      <c r="Y586" s="298"/>
      <c r="Z586" s="299">
        <f>Z585</f>
        <v>1.2316523174590344</v>
      </c>
      <c r="AA586" s="295"/>
      <c r="AB586" s="300">
        <f t="shared" si="120"/>
        <v>1446.373187028865</v>
      </c>
      <c r="AC586" s="298"/>
      <c r="AD586" s="301">
        <f>AD585</f>
        <v>0.88745314492543304</v>
      </c>
      <c r="AE586" s="302"/>
      <c r="AF586" s="303">
        <v>67</v>
      </c>
      <c r="AG586" s="304">
        <f t="shared" si="128"/>
        <v>2</v>
      </c>
      <c r="AH586" s="293">
        <v>1</v>
      </c>
      <c r="AI586" s="293">
        <v>1</v>
      </c>
      <c r="AJ586" s="305">
        <f t="shared" si="129"/>
        <v>0</v>
      </c>
      <c r="AK586" s="352">
        <v>0</v>
      </c>
      <c r="AL586" s="352">
        <v>0</v>
      </c>
      <c r="AM586" s="306">
        <f t="shared" si="132"/>
        <v>2852.1415120791853</v>
      </c>
      <c r="AN586" s="307">
        <f t="shared" si="133"/>
        <v>0</v>
      </c>
      <c r="AO586" s="180"/>
      <c r="AP586" s="779">
        <f t="shared" si="127"/>
        <v>4.1089976856215129</v>
      </c>
      <c r="AQ586" s="309">
        <f>12163792+2465993.25</f>
        <v>14629785.25</v>
      </c>
      <c r="AR586" s="287"/>
      <c r="AS586" s="287">
        <v>94273.953125</v>
      </c>
      <c r="AT586" s="287">
        <v>210688.453125</v>
      </c>
      <c r="AU586" s="287">
        <v>495714.5</v>
      </c>
      <c r="AV586" s="287">
        <v>823832.5625</v>
      </c>
      <c r="AW586" s="287">
        <v>88972.3359375</v>
      </c>
      <c r="AX586" s="287">
        <v>1989340.0439329448</v>
      </c>
      <c r="AY586" s="310"/>
      <c r="AZ586" s="287"/>
      <c r="BA586" s="287">
        <v>102244.56</v>
      </c>
      <c r="BB586" s="287">
        <v>111478</v>
      </c>
      <c r="BC586" s="287">
        <v>56378</v>
      </c>
      <c r="BD586" s="287">
        <v>132302</v>
      </c>
      <c r="BE586" s="287">
        <v>217623</v>
      </c>
      <c r="BF586" s="287">
        <v>4187700</v>
      </c>
      <c r="BG586" s="287">
        <v>287038</v>
      </c>
      <c r="BH586" s="287">
        <v>138521</v>
      </c>
      <c r="BI586" s="287">
        <v>236590</v>
      </c>
      <c r="BJ586" s="287"/>
      <c r="BK586" s="287"/>
      <c r="BL586" s="287"/>
      <c r="BM586" s="287"/>
      <c r="BN586" s="287"/>
      <c r="BO586" s="311">
        <v>0.84083732604980466</v>
      </c>
      <c r="BP586" s="312">
        <v>19850156</v>
      </c>
      <c r="BQ586" s="287">
        <v>19985548</v>
      </c>
      <c r="BR586" s="287">
        <v>0</v>
      </c>
      <c r="BS586" s="287"/>
      <c r="BT586" s="287"/>
      <c r="BU586" s="287">
        <v>18685988</v>
      </c>
      <c r="BV586" s="287"/>
      <c r="BW586" s="287"/>
      <c r="BX586" s="287"/>
      <c r="BY586" s="287">
        <v>2972663</v>
      </c>
      <c r="BZ586" s="287">
        <v>0</v>
      </c>
      <c r="CA586" s="313">
        <v>0.98794563293457027</v>
      </c>
      <c r="CB586" s="286">
        <v>58.25</v>
      </c>
      <c r="CC586" s="286">
        <v>3850878.9262177739</v>
      </c>
      <c r="CD586" s="286">
        <v>63.326923370361328</v>
      </c>
      <c r="CE586" s="286">
        <v>4141228.2174827009</v>
      </c>
      <c r="CF586" s="286">
        <v>3517449.0149965351</v>
      </c>
      <c r="CG586" s="286">
        <v>2866431.7180884434</v>
      </c>
      <c r="CH586" s="286">
        <v>2848354.108591307</v>
      </c>
      <c r="CI586" s="314">
        <v>5867209.557584906</v>
      </c>
      <c r="CJ586" s="286">
        <v>5444985.5708815064</v>
      </c>
      <c r="CK586" s="286">
        <v>2827865</v>
      </c>
      <c r="CL586" s="286">
        <v>0.5</v>
      </c>
      <c r="CM586" s="286">
        <v>2</v>
      </c>
      <c r="CN586" s="286">
        <v>676.0344827586207</v>
      </c>
      <c r="CO586" s="286">
        <v>78715568</v>
      </c>
      <c r="CP586" s="315">
        <v>102.11820983886719</v>
      </c>
      <c r="CQ586" s="286">
        <v>4765.56005859375</v>
      </c>
      <c r="CR586" s="316">
        <v>10708.056640625</v>
      </c>
      <c r="CS586" s="286">
        <v>32805</v>
      </c>
      <c r="CT586" s="286">
        <v>2661.1767578125</v>
      </c>
      <c r="CU586" s="286">
        <v>6100.12255859375</v>
      </c>
      <c r="CV586" s="286">
        <v>380622.29356171412</v>
      </c>
      <c r="CW586" s="317">
        <v>124.98</v>
      </c>
      <c r="CX586" s="315">
        <v>6944805.8664272353</v>
      </c>
      <c r="CZ586" s="7"/>
      <c r="DA586" s="344">
        <v>42582</v>
      </c>
      <c r="DB586" s="248">
        <f t="shared" si="121"/>
        <v>5.588873706184569</v>
      </c>
      <c r="DC586" s="248">
        <f t="shared" si="122"/>
        <v>9.556611578677634</v>
      </c>
      <c r="DD586" s="248">
        <f t="shared" si="122"/>
        <v>10.155242478892129</v>
      </c>
    </row>
    <row r="587" spans="1:108">
      <c r="A587" s="590">
        <f t="shared" si="126"/>
        <v>42583.291666608799</v>
      </c>
      <c r="B587" s="131"/>
      <c r="C587" s="161">
        <v>61626</v>
      </c>
      <c r="D587" s="161">
        <v>1972842</v>
      </c>
      <c r="E587" s="355">
        <f>C587*$D$587/$D$588</f>
        <v>62673.651911680405</v>
      </c>
      <c r="F587" s="134">
        <v>2.7</v>
      </c>
      <c r="G587" s="161">
        <v>1203</v>
      </c>
      <c r="H587" s="161">
        <v>30102</v>
      </c>
      <c r="I587" s="355">
        <f>G587*$H$587/$H$588</f>
        <v>1276.7136511070371</v>
      </c>
      <c r="J587" s="136">
        <v>7.4999999999999997E-2</v>
      </c>
      <c r="K587" s="161"/>
      <c r="L587" s="161">
        <v>240</v>
      </c>
      <c r="M587" s="135">
        <f>I587*$L$587/$H$587</f>
        <v>10.179100267945282</v>
      </c>
      <c r="N587" s="319"/>
      <c r="O587" s="161">
        <v>16736.78079170244</v>
      </c>
      <c r="P587" s="161"/>
      <c r="Q587" s="214">
        <f t="shared" si="130"/>
        <v>12037.995901497532</v>
      </c>
      <c r="R587" s="161">
        <v>17595.094831433929</v>
      </c>
      <c r="S587" s="192"/>
      <c r="T587" s="139">
        <f t="shared" si="118"/>
        <v>49348.763258807892</v>
      </c>
      <c r="U587" s="139">
        <f t="shared" si="131"/>
        <v>49348.763258807892</v>
      </c>
      <c r="V587" s="140"/>
      <c r="W587" s="320">
        <f t="shared" ref="W587:W650" si="134">Q587+AM587</f>
        <v>42951.876333739259</v>
      </c>
      <c r="X587" s="321"/>
      <c r="Y587" s="322">
        <v>1487282</v>
      </c>
      <c r="Z587" s="323">
        <v>0.71925396235491024</v>
      </c>
      <c r="AA587" s="324"/>
      <c r="AB587" s="325">
        <f>AN587</f>
        <v>18434.882826566165</v>
      </c>
      <c r="AC587" s="322">
        <v>455218</v>
      </c>
      <c r="AD587" s="326">
        <v>1</v>
      </c>
      <c r="AE587" s="327"/>
      <c r="AF587" s="328">
        <v>67</v>
      </c>
      <c r="AG587" s="329">
        <f t="shared" si="128"/>
        <v>109</v>
      </c>
      <c r="AH587" s="192">
        <v>0</v>
      </c>
      <c r="AI587" s="192">
        <v>109</v>
      </c>
      <c r="AJ587" s="330">
        <f t="shared" si="129"/>
        <v>65</v>
      </c>
      <c r="AK587" s="192">
        <v>0</v>
      </c>
      <c r="AL587" s="192">
        <v>65</v>
      </c>
      <c r="AM587" s="331">
        <f t="shared" si="132"/>
        <v>30913.880432241724</v>
      </c>
      <c r="AN587" s="332">
        <f t="shared" si="133"/>
        <v>18434.882826566165</v>
      </c>
      <c r="AO587" s="180"/>
      <c r="AP587" s="780">
        <f t="shared" si="127"/>
        <v>4.1228854601946283</v>
      </c>
      <c r="AQ587" s="333">
        <f>12163792+2466044.25</f>
        <v>14629836.25</v>
      </c>
      <c r="AR587" s="133"/>
      <c r="AS587" s="133">
        <v>94399.015625</v>
      </c>
      <c r="AT587" s="133">
        <v>211117.171875</v>
      </c>
      <c r="AU587" s="133">
        <v>496526.46875</v>
      </c>
      <c r="AV587" s="133">
        <v>825307.125</v>
      </c>
      <c r="AW587" s="133">
        <v>89114.5078125</v>
      </c>
      <c r="AX587" s="133">
        <v>1990085.7406699832</v>
      </c>
      <c r="AY587" s="334"/>
      <c r="AZ587" s="133"/>
      <c r="BA587" s="133">
        <v>102677.56</v>
      </c>
      <c r="BB587" s="133">
        <v>111918</v>
      </c>
      <c r="BC587" s="133">
        <v>56593</v>
      </c>
      <c r="BD587" s="133">
        <v>132751</v>
      </c>
      <c r="BE587" s="133">
        <v>218501</v>
      </c>
      <c r="BF587" s="133">
        <v>4267700</v>
      </c>
      <c r="BG587" s="133">
        <v>288411</v>
      </c>
      <c r="BH587" s="133">
        <v>139430</v>
      </c>
      <c r="BI587" s="133">
        <v>237812</v>
      </c>
      <c r="BJ587" s="133"/>
      <c r="BK587" s="133"/>
      <c r="BL587" s="133"/>
      <c r="BM587" s="133"/>
      <c r="BN587" s="133"/>
      <c r="BO587" s="335">
        <v>0.85818473815917973</v>
      </c>
      <c r="BP587" s="336">
        <v>19867474</v>
      </c>
      <c r="BQ587" s="133">
        <v>20004214</v>
      </c>
      <c r="BR587" s="133">
        <v>0</v>
      </c>
      <c r="BS587" s="133"/>
      <c r="BT587" s="133"/>
      <c r="BU587" s="133">
        <v>18705230</v>
      </c>
      <c r="BV587" s="133"/>
      <c r="BW587" s="133"/>
      <c r="BX587" s="133"/>
      <c r="BY587" s="133">
        <v>2975090</v>
      </c>
      <c r="BZ587" s="133">
        <v>0</v>
      </c>
      <c r="CA587" s="337">
        <v>0.9669153594970703</v>
      </c>
      <c r="CB587" s="161">
        <v>58.25</v>
      </c>
      <c r="CC587" s="161">
        <v>3851361.8049059883</v>
      </c>
      <c r="CD587" s="161">
        <v>55.033905029296875</v>
      </c>
      <c r="CE587" s="161">
        <v>4142053.9087230987</v>
      </c>
      <c r="CF587" s="161">
        <v>3518326.4279467114</v>
      </c>
      <c r="CG587" s="161">
        <v>2866431.7180884434</v>
      </c>
      <c r="CH587" s="161">
        <v>2848354.108591307</v>
      </c>
      <c r="CI587" s="338">
        <v>5867836.065795091</v>
      </c>
      <c r="CJ587" s="161">
        <v>5445514.5374364452</v>
      </c>
      <c r="CK587" s="161">
        <v>2827915.25</v>
      </c>
      <c r="CL587" s="161">
        <v>0.5</v>
      </c>
      <c r="CM587" s="161">
        <v>2</v>
      </c>
      <c r="CN587" s="161">
        <v>676.0344827586207</v>
      </c>
      <c r="CO587" s="161">
        <v>78773920</v>
      </c>
      <c r="CP587" s="162">
        <v>102.69607543945313</v>
      </c>
      <c r="CQ587" s="161">
        <v>4782.4140625</v>
      </c>
      <c r="CR587" s="163">
        <v>10733.08984375</v>
      </c>
      <c r="CS587" s="161">
        <v>32955</v>
      </c>
      <c r="CT587" s="161">
        <v>2661.1767578125</v>
      </c>
      <c r="CU587" s="161">
        <v>6149.541015625</v>
      </c>
      <c r="CV587" s="161">
        <v>380624.13539220567</v>
      </c>
      <c r="CW587" s="138">
        <v>142</v>
      </c>
      <c r="CX587" s="162">
        <v>6949642.1392821977</v>
      </c>
      <c r="DA587" s="344">
        <v>42583</v>
      </c>
      <c r="DB587" s="248">
        <f t="shared" si="121"/>
        <v>18.525691562778469</v>
      </c>
      <c r="DC587" s="248">
        <f t="shared" si="122"/>
        <v>23.213767363647801</v>
      </c>
      <c r="DD587" s="248">
        <f t="shared" si="122"/>
        <v>24.873496572782404</v>
      </c>
    </row>
    <row r="588" spans="1:108">
      <c r="A588" s="587">
        <f t="shared" si="126"/>
        <v>42584.291666608799</v>
      </c>
      <c r="B588" s="166"/>
      <c r="C588" s="185">
        <v>65618</v>
      </c>
      <c r="D588" s="161">
        <f>SUM(C587:C617)</f>
        <v>1939864</v>
      </c>
      <c r="E588" s="133">
        <f t="shared" ref="E588:E616" si="135">C588*$D$587/$D$588</f>
        <v>66733.516553737791</v>
      </c>
      <c r="F588" s="134">
        <v>2.7</v>
      </c>
      <c r="G588" s="185">
        <v>1663</v>
      </c>
      <c r="H588" s="161">
        <f>SUM(G587:G617)</f>
        <v>28364</v>
      </c>
      <c r="I588" s="135">
        <f t="shared" ref="I588:I617" si="136">G588*$H$587/$H$588</f>
        <v>1764.9000846142999</v>
      </c>
      <c r="J588" s="136">
        <v>7.4999999999999997E-2</v>
      </c>
      <c r="K588" s="185"/>
      <c r="L588" s="185"/>
      <c r="M588" s="135">
        <f t="shared" ref="M588:M617" si="137">I588*$L$587/$H$587</f>
        <v>14.071358059512059</v>
      </c>
      <c r="N588" s="191"/>
      <c r="O588" s="185">
        <v>23902.460135237434</v>
      </c>
      <c r="P588" s="161"/>
      <c r="Q588" s="214">
        <f t="shared" si="130"/>
        <v>17191.939162299808</v>
      </c>
      <c r="R588" s="185">
        <v>21731.479570765699</v>
      </c>
      <c r="S588" s="192"/>
      <c r="T588" s="139">
        <f t="shared" si="118"/>
        <v>47762.605948764169</v>
      </c>
      <c r="U588" s="139">
        <f t="shared" si="131"/>
        <v>47762.605948764169</v>
      </c>
      <c r="V588" s="140"/>
      <c r="W588" s="196">
        <f t="shared" si="134"/>
        <v>53582.49607564394</v>
      </c>
      <c r="X588" s="197"/>
      <c r="Y588" s="198">
        <f>SUM(W587:W617)</f>
        <v>1487282.0000000005</v>
      </c>
      <c r="Z588" s="172">
        <f>Z587</f>
        <v>0.71925396235491024</v>
      </c>
      <c r="AA588" s="173"/>
      <c r="AB588" s="199">
        <f t="shared" si="117"/>
        <v>11372.049035420039</v>
      </c>
      <c r="AC588" s="198">
        <f>SUM(AB587:AB617)</f>
        <v>455217.99999999965</v>
      </c>
      <c r="AD588" s="175">
        <f t="shared" ref="AD588:AD651" si="138">AD587</f>
        <v>1</v>
      </c>
      <c r="AE588" s="176"/>
      <c r="AF588" s="200">
        <v>67</v>
      </c>
      <c r="AG588" s="229">
        <f t="shared" si="128"/>
        <v>256</v>
      </c>
      <c r="AH588" s="230">
        <v>124</v>
      </c>
      <c r="AI588" s="230">
        <v>132</v>
      </c>
      <c r="AJ588" s="238">
        <f t="shared" si="129"/>
        <v>80</v>
      </c>
      <c r="AK588" s="192">
        <v>40</v>
      </c>
      <c r="AL588" s="192">
        <v>40</v>
      </c>
      <c r="AM588" s="219">
        <f t="shared" si="132"/>
        <v>36390.556913344131</v>
      </c>
      <c r="AN588" s="179">
        <f t="shared" si="133"/>
        <v>11372.049035420039</v>
      </c>
      <c r="AO588" s="180"/>
      <c r="AP588" s="777">
        <f t="shared" si="127"/>
        <v>4.1384288668679572</v>
      </c>
      <c r="AQ588" s="245">
        <f>12163792+2473007.5</f>
        <v>14636799.5</v>
      </c>
      <c r="AR588" s="132"/>
      <c r="AS588" s="132">
        <v>94524.4375</v>
      </c>
      <c r="AT588" s="132">
        <v>211546.125</v>
      </c>
      <c r="AU588" s="132">
        <v>497335.125</v>
      </c>
      <c r="AV588" s="132">
        <v>826782.0625</v>
      </c>
      <c r="AW588" s="132">
        <v>89256.59375</v>
      </c>
      <c r="AX588" s="132">
        <v>1990832.7512348655</v>
      </c>
      <c r="AY588" s="188"/>
      <c r="AZ588" s="132"/>
      <c r="BA588" s="132">
        <v>103101.56</v>
      </c>
      <c r="BB588" s="132">
        <v>112350</v>
      </c>
      <c r="BC588" s="132">
        <v>56804</v>
      </c>
      <c r="BD588" s="132">
        <v>133193</v>
      </c>
      <c r="BE588" s="132">
        <v>219367</v>
      </c>
      <c r="BF588" s="132">
        <v>4346800</v>
      </c>
      <c r="BG588" s="132">
        <v>289770</v>
      </c>
      <c r="BH588" s="132">
        <v>140334</v>
      </c>
      <c r="BI588" s="132">
        <v>239030</v>
      </c>
      <c r="BJ588" s="132"/>
      <c r="BK588" s="132"/>
      <c r="BL588" s="132"/>
      <c r="BM588" s="132"/>
      <c r="BN588" s="132"/>
      <c r="BO588" s="157">
        <v>0.83238357543945307</v>
      </c>
      <c r="BP588" s="202">
        <v>19892496</v>
      </c>
      <c r="BQ588" s="132">
        <v>20030770</v>
      </c>
      <c r="BR588" s="132">
        <v>0</v>
      </c>
      <c r="BS588" s="132"/>
      <c r="BT588" s="132"/>
      <c r="BU588" s="132">
        <v>18732480</v>
      </c>
      <c r="BV588" s="132"/>
      <c r="BW588" s="132"/>
      <c r="BX588" s="132"/>
      <c r="BY588" s="132">
        <v>2976587.75</v>
      </c>
      <c r="BZ588" s="132">
        <v>0</v>
      </c>
      <c r="CA588" s="190">
        <v>0.9684714508056641</v>
      </c>
      <c r="CB588" s="185">
        <v>58</v>
      </c>
      <c r="CC588" s="185">
        <v>3852962.4246570123</v>
      </c>
      <c r="CD588" s="185">
        <v>52.683082580566406</v>
      </c>
      <c r="CE588" s="185">
        <v>4144059.5782233179</v>
      </c>
      <c r="CF588" s="185">
        <v>3520475.4980505998</v>
      </c>
      <c r="CG588" s="185">
        <v>2870192.7494548634</v>
      </c>
      <c r="CH588" s="185">
        <v>2852072.232848445</v>
      </c>
      <c r="CI588" s="195">
        <v>5873011.0971276918</v>
      </c>
      <c r="CJ588" s="185">
        <v>5450596.0134288277</v>
      </c>
      <c r="CK588" s="185">
        <v>2831948.25</v>
      </c>
      <c r="CL588" s="185">
        <v>0.5</v>
      </c>
      <c r="CM588" s="185">
        <v>2</v>
      </c>
      <c r="CN588" s="185">
        <v>676.0344827586207</v>
      </c>
      <c r="CO588" s="185">
        <v>78918784</v>
      </c>
      <c r="CP588" s="186">
        <v>99.199623107910156</v>
      </c>
      <c r="CQ588" s="185">
        <v>4799.24658203125</v>
      </c>
      <c r="CR588" s="232">
        <v>10757.505859375</v>
      </c>
      <c r="CS588" s="185">
        <v>33104</v>
      </c>
      <c r="CT588" s="185">
        <v>2661.1767578125</v>
      </c>
      <c r="CU588" s="185">
        <v>6198.677734375</v>
      </c>
      <c r="CV588" s="185">
        <v>380626.89547574421</v>
      </c>
      <c r="CW588" s="233">
        <v>133</v>
      </c>
      <c r="CX588" s="186">
        <v>6959782.8378483672</v>
      </c>
      <c r="DA588" s="344">
        <v>42584</v>
      </c>
      <c r="DB588" s="248">
        <f t="shared" si="121"/>
        <v>52.784686505134836</v>
      </c>
      <c r="DC588" s="248">
        <f t="shared" ref="DC588:DD623" si="139">(CE589-CE588)/(24*3.6)</f>
        <v>57.114436494798774</v>
      </c>
      <c r="DD588" s="248">
        <f t="shared" si="139"/>
        <v>59.069593381589378</v>
      </c>
    </row>
    <row r="589" spans="1:108">
      <c r="A589" s="587">
        <f t="shared" si="126"/>
        <v>42585.291666608799</v>
      </c>
      <c r="B589" s="166"/>
      <c r="C589" s="185">
        <v>66361</v>
      </c>
      <c r="D589" s="161"/>
      <c r="E589" s="133">
        <f t="shared" si="135"/>
        <v>67489.147673238942</v>
      </c>
      <c r="F589" s="134">
        <v>2.7</v>
      </c>
      <c r="G589" s="185">
        <v>1459</v>
      </c>
      <c r="H589" s="161"/>
      <c r="I589" s="135">
        <f t="shared" si="136"/>
        <v>1548.4000141023832</v>
      </c>
      <c r="J589" s="136">
        <v>7.4999999999999997E-2</v>
      </c>
      <c r="K589" s="185"/>
      <c r="L589" s="185"/>
      <c r="M589" s="135">
        <f t="shared" si="137"/>
        <v>12.34522634325201</v>
      </c>
      <c r="N589" s="191"/>
      <c r="O589" s="185">
        <v>33905.959807221843</v>
      </c>
      <c r="P589" s="161"/>
      <c r="Q589" s="214">
        <f t="shared" si="130"/>
        <v>24386.995938790638</v>
      </c>
      <c r="R589" s="185">
        <v>29449.851520385975</v>
      </c>
      <c r="S589" s="192"/>
      <c r="T589" s="139">
        <f t="shared" si="118"/>
        <v>41541.406494002658</v>
      </c>
      <c r="U589" s="139">
        <f t="shared" si="131"/>
        <v>41541.406494002658</v>
      </c>
      <c r="V589" s="140"/>
      <c r="W589" s="196">
        <f t="shared" si="134"/>
        <v>59625.568344048064</v>
      </c>
      <c r="X589" s="197"/>
      <c r="Y589" s="198">
        <f>Y587-Y588</f>
        <v>0</v>
      </c>
      <c r="Z589" s="172">
        <f t="shared" ref="Z589:Z652" si="140">Z588</f>
        <v>0.71925396235491024</v>
      </c>
      <c r="AA589" s="173"/>
      <c r="AB589" s="199">
        <f t="shared" si="117"/>
        <v>6302.8340887452305</v>
      </c>
      <c r="AC589" s="198">
        <f>AC587-AC588</f>
        <v>0</v>
      </c>
      <c r="AD589" s="175">
        <f t="shared" si="138"/>
        <v>1</v>
      </c>
      <c r="AE589" s="176"/>
      <c r="AF589" s="200">
        <v>67</v>
      </c>
      <c r="AG589" s="229">
        <f t="shared" si="128"/>
        <v>246</v>
      </c>
      <c r="AH589" s="230">
        <v>127</v>
      </c>
      <c r="AI589" s="230">
        <v>119</v>
      </c>
      <c r="AJ589" s="238">
        <f t="shared" si="129"/>
        <v>44</v>
      </c>
      <c r="AK589" s="192">
        <v>44</v>
      </c>
      <c r="AL589" s="192">
        <v>0</v>
      </c>
      <c r="AM589" s="219">
        <f t="shared" si="132"/>
        <v>35238.57240525743</v>
      </c>
      <c r="AN589" s="179">
        <f t="shared" si="133"/>
        <v>6302.8340887452305</v>
      </c>
      <c r="AO589" s="180"/>
      <c r="AP589" s="777">
        <f t="shared" si="127"/>
        <v>4.1556279056414978</v>
      </c>
      <c r="AQ589" s="245">
        <f>12163792+2488646</f>
        <v>14652438</v>
      </c>
      <c r="AR589" s="132"/>
      <c r="AS589" s="132">
        <v>94650.21875</v>
      </c>
      <c r="AT589" s="132">
        <v>211975.125</v>
      </c>
      <c r="AU589" s="132">
        <v>498142.96875</v>
      </c>
      <c r="AV589" s="132">
        <v>828258.125</v>
      </c>
      <c r="AW589" s="132">
        <v>89399.3359375</v>
      </c>
      <c r="AX589" s="132">
        <v>1991580.4547113876</v>
      </c>
      <c r="AY589" s="188"/>
      <c r="AZ589" s="132"/>
      <c r="BA589" s="132">
        <v>103552.56</v>
      </c>
      <c r="BB589" s="132">
        <v>112803</v>
      </c>
      <c r="BC589" s="132">
        <v>57024</v>
      </c>
      <c r="BD589" s="132">
        <v>133653</v>
      </c>
      <c r="BE589" s="132">
        <v>220265</v>
      </c>
      <c r="BF589" s="132">
        <v>4428800</v>
      </c>
      <c r="BG589" s="132">
        <v>291162</v>
      </c>
      <c r="BH589" s="132">
        <v>141257</v>
      </c>
      <c r="BI589" s="132">
        <v>240269</v>
      </c>
      <c r="BJ589" s="132"/>
      <c r="BK589" s="132"/>
      <c r="BL589" s="132"/>
      <c r="BM589" s="132"/>
      <c r="BN589" s="132"/>
      <c r="BO589" s="157">
        <v>0.86073577880859375</v>
      </c>
      <c r="BP589" s="202">
        <v>19919734</v>
      </c>
      <c r="BQ589" s="132">
        <v>20058664</v>
      </c>
      <c r="BR589" s="132">
        <v>0</v>
      </c>
      <c r="BS589" s="132"/>
      <c r="BT589" s="132"/>
      <c r="BU589" s="132">
        <v>18760736</v>
      </c>
      <c r="BV589" s="132"/>
      <c r="BW589" s="132"/>
      <c r="BX589" s="132"/>
      <c r="BY589" s="132">
        <v>2984527.5</v>
      </c>
      <c r="BZ589" s="132">
        <v>0</v>
      </c>
      <c r="CA589" s="190">
        <v>0.98315711975097653</v>
      </c>
      <c r="CB589" s="185">
        <v>53</v>
      </c>
      <c r="CC589" s="185">
        <v>3857523.021571056</v>
      </c>
      <c r="CD589" s="185">
        <v>59.361713409423828</v>
      </c>
      <c r="CE589" s="185">
        <v>4148994.2655364685</v>
      </c>
      <c r="CF589" s="185">
        <v>3525579.1109187691</v>
      </c>
      <c r="CG589" s="185">
        <v>2878731.76250262</v>
      </c>
      <c r="CH589" s="185">
        <v>2860539.0514338198</v>
      </c>
      <c r="CI589" s="195">
        <v>5885516.8437284483</v>
      </c>
      <c r="CJ589" s="185">
        <v>5463288.2405666374</v>
      </c>
      <c r="CK589" s="185">
        <v>2839288.75</v>
      </c>
      <c r="CL589" s="185">
        <v>0.5</v>
      </c>
      <c r="CM589" s="185">
        <v>2</v>
      </c>
      <c r="CN589" s="185">
        <v>676.0344827586207</v>
      </c>
      <c r="CO589" s="185">
        <v>79083768</v>
      </c>
      <c r="CP589" s="186">
        <v>98.107978820800781</v>
      </c>
      <c r="CQ589" s="185">
        <v>4815.978515625</v>
      </c>
      <c r="CR589" s="232">
        <v>10781.4462890625</v>
      </c>
      <c r="CS589" s="185">
        <v>33253</v>
      </c>
      <c r="CT589" s="185">
        <v>2661.1767578125</v>
      </c>
      <c r="CU589" s="185">
        <v>6247.61669921875</v>
      </c>
      <c r="CV589" s="185">
        <v>380629.7103222016</v>
      </c>
      <c r="CW589" s="233">
        <v>133</v>
      </c>
      <c r="CX589" s="186">
        <v>6971640.1511461679</v>
      </c>
      <c r="DA589" s="344">
        <v>42585</v>
      </c>
      <c r="DB589" s="248">
        <f t="shared" si="121"/>
        <v>33.976626521514305</v>
      </c>
      <c r="DC589" s="248">
        <f t="shared" si="139"/>
        <v>38.345457822228866</v>
      </c>
      <c r="DD589" s="248">
        <f t="shared" si="139"/>
        <v>39.16887443004439</v>
      </c>
    </row>
    <row r="590" spans="1:108">
      <c r="A590" s="587">
        <f t="shared" si="126"/>
        <v>42586.291666608799</v>
      </c>
      <c r="B590" s="166"/>
      <c r="C590" s="185">
        <v>64071</v>
      </c>
      <c r="D590" s="161"/>
      <c r="E590" s="133">
        <f t="shared" si="135"/>
        <v>65160.217304924467</v>
      </c>
      <c r="F590" s="134">
        <v>2.7</v>
      </c>
      <c r="G590" s="185">
        <v>801</v>
      </c>
      <c r="H590" s="161"/>
      <c r="I590" s="135">
        <f t="shared" si="136"/>
        <v>850.08115921590752</v>
      </c>
      <c r="J590" s="136">
        <v>7.4999999999999997E-2</v>
      </c>
      <c r="K590" s="185"/>
      <c r="L590" s="185"/>
      <c r="M590" s="135">
        <f t="shared" si="137"/>
        <v>6.7776054153151879</v>
      </c>
      <c r="N590" s="191"/>
      <c r="O590" s="185">
        <v>39534.527396966398</v>
      </c>
      <c r="P590" s="161"/>
      <c r="Q590" s="214">
        <f t="shared" si="130"/>
        <v>28435.365480096836</v>
      </c>
      <c r="R590" s="185">
        <v>31733.777000170187</v>
      </c>
      <c r="S590" s="192"/>
      <c r="T590" s="139">
        <f t="shared" si="118"/>
        <v>35867.993060196408</v>
      </c>
      <c r="U590" s="139">
        <f t="shared" si="131"/>
        <v>35867.993060196408</v>
      </c>
      <c r="V590" s="140"/>
      <c r="W590" s="196">
        <f t="shared" si="134"/>
        <v>63712.938901442278</v>
      </c>
      <c r="X590" s="197"/>
      <c r="Y590" s="198"/>
      <c r="Z590" s="172">
        <f t="shared" si="140"/>
        <v>0.71925396235491024</v>
      </c>
      <c r="AA590" s="173"/>
      <c r="AB590" s="199">
        <f t="shared" si="117"/>
        <v>590.4196388509697</v>
      </c>
      <c r="AC590" s="198"/>
      <c r="AD590" s="175">
        <f t="shared" si="138"/>
        <v>1</v>
      </c>
      <c r="AE590" s="176"/>
      <c r="AF590" s="200">
        <v>67</v>
      </c>
      <c r="AG590" s="229">
        <f t="shared" si="128"/>
        <v>239</v>
      </c>
      <c r="AH590" s="230">
        <v>135</v>
      </c>
      <c r="AI590" s="230">
        <v>104</v>
      </c>
      <c r="AJ590" s="238">
        <f t="shared" si="129"/>
        <v>4</v>
      </c>
      <c r="AK590" s="192">
        <v>0</v>
      </c>
      <c r="AL590" s="192">
        <v>4</v>
      </c>
      <c r="AM590" s="219">
        <f t="shared" si="132"/>
        <v>35277.573421345442</v>
      </c>
      <c r="AN590" s="179">
        <f t="shared" si="133"/>
        <v>590.4196388509697</v>
      </c>
      <c r="AO590" s="180"/>
      <c r="AP590" s="777">
        <f t="shared" si="127"/>
        <v>4.1744825765152518</v>
      </c>
      <c r="AQ590" s="245">
        <f>12163792+2499261.5</f>
        <v>14663053.5</v>
      </c>
      <c r="AR590" s="132"/>
      <c r="AS590" s="132">
        <v>94776.078125</v>
      </c>
      <c r="AT590" s="132">
        <v>212403.390625</v>
      </c>
      <c r="AU590" s="132">
        <v>498953.21875</v>
      </c>
      <c r="AV590" s="132">
        <v>829735.9375</v>
      </c>
      <c r="AW590" s="132">
        <v>89541.765625</v>
      </c>
      <c r="AX590" s="132">
        <v>1992332.4445271576</v>
      </c>
      <c r="AY590" s="188"/>
      <c r="AZ590" s="132"/>
      <c r="BA590" s="132">
        <v>103964</v>
      </c>
      <c r="BB590" s="132">
        <v>113218</v>
      </c>
      <c r="BC590" s="132">
        <v>57225</v>
      </c>
      <c r="BD590" s="132">
        <v>134074</v>
      </c>
      <c r="BE590" s="132">
        <v>221088</v>
      </c>
      <c r="BF590" s="132">
        <v>4504600</v>
      </c>
      <c r="BG590" s="132">
        <v>292451</v>
      </c>
      <c r="BH590" s="132">
        <v>142113</v>
      </c>
      <c r="BI590" s="132">
        <v>241419</v>
      </c>
      <c r="BJ590" s="132"/>
      <c r="BK590" s="132"/>
      <c r="BL590" s="132"/>
      <c r="BM590" s="132"/>
      <c r="BN590" s="132"/>
      <c r="BO590" s="157">
        <v>0.83576408386230472</v>
      </c>
      <c r="BP590" s="202">
        <v>19946688</v>
      </c>
      <c r="BQ590" s="132">
        <v>20086308</v>
      </c>
      <c r="BR590" s="132">
        <v>0</v>
      </c>
      <c r="BS590" s="132"/>
      <c r="BT590" s="132"/>
      <c r="BU590" s="132">
        <v>18789400</v>
      </c>
      <c r="BV590" s="132"/>
      <c r="BW590" s="132"/>
      <c r="BX590" s="132"/>
      <c r="BY590" s="132">
        <v>2991491.5</v>
      </c>
      <c r="BZ590" s="132">
        <v>0</v>
      </c>
      <c r="CA590" s="190">
        <v>0.9714394378662109</v>
      </c>
      <c r="CB590" s="185">
        <v>53</v>
      </c>
      <c r="CC590" s="185">
        <v>3860458.6021025148</v>
      </c>
      <c r="CD590" s="185">
        <v>50.050552368164063</v>
      </c>
      <c r="CE590" s="185">
        <v>4152307.3130923091</v>
      </c>
      <c r="CF590" s="185">
        <v>3528963.301669525</v>
      </c>
      <c r="CG590" s="185">
        <v>2887101.1328098974</v>
      </c>
      <c r="CH590" s="185">
        <v>2868863.7154408223</v>
      </c>
      <c r="CI590" s="195">
        <v>5896345.6776620271</v>
      </c>
      <c r="CJ590" s="185">
        <v>5474305.898234034</v>
      </c>
      <c r="CK590" s="185">
        <v>2848151.5</v>
      </c>
      <c r="CL590" s="185">
        <v>0.5</v>
      </c>
      <c r="CM590" s="185">
        <v>2</v>
      </c>
      <c r="CN590" s="185">
        <v>676.0344827586207</v>
      </c>
      <c r="CO590" s="185">
        <v>79251200</v>
      </c>
      <c r="CP590" s="186">
        <v>99.4420166015625</v>
      </c>
      <c r="CQ590" s="185">
        <v>4832.54638671875</v>
      </c>
      <c r="CR590" s="232">
        <v>10804.95703125</v>
      </c>
      <c r="CS590" s="185">
        <v>33402</v>
      </c>
      <c r="CT590" s="185">
        <v>2661.1767578125</v>
      </c>
      <c r="CU590" s="185">
        <v>6296.7490234375</v>
      </c>
      <c r="CV590" s="185">
        <v>380631.32967116858</v>
      </c>
      <c r="CW590" s="233">
        <v>142</v>
      </c>
      <c r="CX590" s="186">
        <v>6984829.9603501391</v>
      </c>
      <c r="DA590" s="344">
        <v>42586</v>
      </c>
      <c r="DB590" s="248">
        <f t="shared" si="121"/>
        <v>36.532818485553705</v>
      </c>
      <c r="DC590" s="248">
        <f t="shared" si="139"/>
        <v>40.749223883952553</v>
      </c>
      <c r="DD590" s="248">
        <f t="shared" si="139"/>
        <v>41.766408475733542</v>
      </c>
    </row>
    <row r="591" spans="1:108">
      <c r="A591" s="587">
        <f t="shared" si="126"/>
        <v>42587.291666608799</v>
      </c>
      <c r="B591" s="166"/>
      <c r="C591" s="185">
        <v>60292</v>
      </c>
      <c r="D591" s="161"/>
      <c r="E591" s="133">
        <f t="shared" si="135"/>
        <v>61316.973697125162</v>
      </c>
      <c r="F591" s="134">
        <v>2.7</v>
      </c>
      <c r="G591" s="185">
        <v>594</v>
      </c>
      <c r="H591" s="161"/>
      <c r="I591" s="135">
        <f t="shared" si="136"/>
        <v>630.39726413763924</v>
      </c>
      <c r="J591" s="136">
        <v>7.4999999999999997E-2</v>
      </c>
      <c r="K591" s="185"/>
      <c r="L591" s="185"/>
      <c r="M591" s="135">
        <f t="shared" si="137"/>
        <v>5.0260894091101402</v>
      </c>
      <c r="N591" s="191"/>
      <c r="O591" s="185">
        <v>34568.307431725523</v>
      </c>
      <c r="P591" s="161"/>
      <c r="Q591" s="214">
        <f t="shared" si="130"/>
        <v>24863.392092171274</v>
      </c>
      <c r="R591" s="185">
        <v>31501.303272319292</v>
      </c>
      <c r="S591" s="192"/>
      <c r="T591" s="139">
        <f t="shared" si="118"/>
        <v>35818.158251407134</v>
      </c>
      <c r="U591" s="139">
        <f t="shared" si="131"/>
        <v>35818.158251407134</v>
      </c>
      <c r="V591" s="140"/>
      <c r="W591" s="196">
        <f t="shared" si="134"/>
        <v>50764.470697423341</v>
      </c>
      <c r="X591" s="197"/>
      <c r="Y591" s="198"/>
      <c r="Z591" s="172">
        <f t="shared" si="140"/>
        <v>0.71925396235491024</v>
      </c>
      <c r="AA591" s="173"/>
      <c r="AB591" s="199">
        <f t="shared" si="117"/>
        <v>9917.079646155069</v>
      </c>
      <c r="AC591" s="198"/>
      <c r="AD591" s="175">
        <f t="shared" si="138"/>
        <v>1</v>
      </c>
      <c r="AE591" s="176"/>
      <c r="AF591" s="200">
        <v>67</v>
      </c>
      <c r="AG591" s="229">
        <f t="shared" si="128"/>
        <v>222</v>
      </c>
      <c r="AH591" s="230">
        <v>82</v>
      </c>
      <c r="AI591" s="230">
        <v>140</v>
      </c>
      <c r="AJ591" s="238">
        <f t="shared" si="129"/>
        <v>85</v>
      </c>
      <c r="AK591" s="192">
        <v>45</v>
      </c>
      <c r="AL591" s="192">
        <v>40</v>
      </c>
      <c r="AM591" s="219">
        <f t="shared" si="132"/>
        <v>25901.078605252063</v>
      </c>
      <c r="AN591" s="179">
        <f t="shared" si="133"/>
        <v>9917.079646155069</v>
      </c>
      <c r="AO591" s="180"/>
      <c r="AP591" s="777">
        <f t="shared" si="127"/>
        <v>4.1949928794892184</v>
      </c>
      <c r="AQ591" s="245">
        <f>12163792+2520634.5</f>
        <v>14684426.5</v>
      </c>
      <c r="AR591" s="132"/>
      <c r="AS591" s="132">
        <v>94905.8125</v>
      </c>
      <c r="AT591" s="132">
        <v>212832.65625</v>
      </c>
      <c r="AU591" s="132">
        <v>499758.34375</v>
      </c>
      <c r="AV591" s="132">
        <v>831214.75</v>
      </c>
      <c r="AW591" s="132">
        <v>89684.1328125</v>
      </c>
      <c r="AX591" s="132">
        <v>1993083.83136324</v>
      </c>
      <c r="AY591" s="188"/>
      <c r="AZ591" s="132"/>
      <c r="BA591" s="132">
        <v>104433.56</v>
      </c>
      <c r="BB591" s="132">
        <v>113692</v>
      </c>
      <c r="BC591" s="132">
        <v>57453</v>
      </c>
      <c r="BD591" s="132">
        <v>134554</v>
      </c>
      <c r="BE591" s="132">
        <v>222027</v>
      </c>
      <c r="BF591" s="132">
        <v>4591200</v>
      </c>
      <c r="BG591" s="132">
        <v>293906</v>
      </c>
      <c r="BH591" s="132">
        <v>143079</v>
      </c>
      <c r="BI591" s="132">
        <v>242723</v>
      </c>
      <c r="BJ591" s="132"/>
      <c r="BK591" s="132"/>
      <c r="BL591" s="132"/>
      <c r="BM591" s="132"/>
      <c r="BN591" s="132"/>
      <c r="BO591" s="157">
        <v>0.81966697692871093</v>
      </c>
      <c r="BP591" s="202">
        <v>19979716</v>
      </c>
      <c r="BQ591" s="132">
        <v>20119784</v>
      </c>
      <c r="BR591" s="132">
        <v>0</v>
      </c>
      <c r="BS591" s="132"/>
      <c r="BT591" s="132"/>
      <c r="BU591" s="132">
        <v>18821512</v>
      </c>
      <c r="BV591" s="132"/>
      <c r="BW591" s="132"/>
      <c r="BX591" s="132"/>
      <c r="BY591" s="132">
        <v>3000661.5</v>
      </c>
      <c r="BZ591" s="132">
        <v>0</v>
      </c>
      <c r="CA591" s="190">
        <v>0.95421478271484372</v>
      </c>
      <c r="CB591" s="185">
        <v>58</v>
      </c>
      <c r="CC591" s="185">
        <v>3863615.0376196667</v>
      </c>
      <c r="CD591" s="185">
        <v>52.258750915527344</v>
      </c>
      <c r="CE591" s="185">
        <v>4155828.0460358826</v>
      </c>
      <c r="CF591" s="185">
        <v>3532571.9193618284</v>
      </c>
      <c r="CG591" s="185">
        <v>2894543.1856262721</v>
      </c>
      <c r="CH591" s="185">
        <v>2876291.4036533795</v>
      </c>
      <c r="CI591" s="195">
        <v>5906482.8480858253</v>
      </c>
      <c r="CJ591" s="185">
        <v>5482845.597289606</v>
      </c>
      <c r="CK591" s="185">
        <v>2856828</v>
      </c>
      <c r="CL591" s="185">
        <v>0.5</v>
      </c>
      <c r="CM591" s="185">
        <v>2</v>
      </c>
      <c r="CN591" s="185">
        <v>676.0344827586207</v>
      </c>
      <c r="CO591" s="185">
        <v>79408544</v>
      </c>
      <c r="CP591" s="186">
        <v>99.8408203125</v>
      </c>
      <c r="CQ591" s="185">
        <v>4849.08056640625</v>
      </c>
      <c r="CR591" s="232">
        <v>10828.099609375</v>
      </c>
      <c r="CS591" s="185">
        <v>33550</v>
      </c>
      <c r="CT591" s="185">
        <v>2661.1767578125</v>
      </c>
      <c r="CU591" s="185">
        <v>6345.466796875</v>
      </c>
      <c r="CV591" s="185">
        <v>380633.31189382478</v>
      </c>
      <c r="CW591" s="233">
        <v>142</v>
      </c>
      <c r="CX591" s="186">
        <v>6997461.3163690679</v>
      </c>
      <c r="DA591" s="344">
        <v>42587</v>
      </c>
      <c r="DB591" s="248">
        <f t="shared" si="121"/>
        <v>38.721753839905702</v>
      </c>
      <c r="DC591" s="248">
        <f t="shared" si="139"/>
        <v>43.660284417818289</v>
      </c>
      <c r="DD591" s="248">
        <f t="shared" si="139"/>
        <v>45.624340086576041</v>
      </c>
    </row>
    <row r="592" spans="1:108">
      <c r="A592" s="587">
        <f t="shared" si="126"/>
        <v>42588.291666608799</v>
      </c>
      <c r="B592" s="166"/>
      <c r="C592" s="185">
        <v>52785</v>
      </c>
      <c r="D592" s="161"/>
      <c r="E592" s="133">
        <f t="shared" si="135"/>
        <v>53682.353489729176</v>
      </c>
      <c r="F592" s="134">
        <v>2.7</v>
      </c>
      <c r="G592" s="185">
        <v>489</v>
      </c>
      <c r="H592" s="161"/>
      <c r="I592" s="135">
        <f t="shared" si="136"/>
        <v>518.96340431532929</v>
      </c>
      <c r="J592" s="136">
        <v>7.4999999999999997E-2</v>
      </c>
      <c r="K592" s="185"/>
      <c r="L592" s="185"/>
      <c r="M592" s="135">
        <f t="shared" si="137"/>
        <v>4.1376392610351154</v>
      </c>
      <c r="N592" s="191"/>
      <c r="O592" s="185">
        <v>31988.006884074603</v>
      </c>
      <c r="P592" s="161"/>
      <c r="Q592" s="214">
        <f t="shared" si="130"/>
        <v>23007.500699206805</v>
      </c>
      <c r="R592" s="185">
        <v>30455.961004236291</v>
      </c>
      <c r="S592" s="192"/>
      <c r="T592" s="139">
        <f t="shared" si="118"/>
        <v>30151.751746946011</v>
      </c>
      <c r="U592" s="139">
        <f t="shared" si="131"/>
        <v>30151.751746946011</v>
      </c>
      <c r="V592" s="140"/>
      <c r="W592" s="196">
        <f t="shared" si="134"/>
        <v>49091.158956485495</v>
      </c>
      <c r="X592" s="197"/>
      <c r="Y592" s="198"/>
      <c r="Z592" s="172">
        <f t="shared" si="140"/>
        <v>0.71925396235491024</v>
      </c>
      <c r="AA592" s="173"/>
      <c r="AB592" s="199">
        <f t="shared" si="117"/>
        <v>4068.0934896673189</v>
      </c>
      <c r="AC592" s="198"/>
      <c r="AD592" s="175">
        <f t="shared" si="138"/>
        <v>1</v>
      </c>
      <c r="AE592" s="176"/>
      <c r="AF592" s="200">
        <v>67</v>
      </c>
      <c r="AG592" s="229">
        <f t="shared" si="128"/>
        <v>218</v>
      </c>
      <c r="AH592" s="230">
        <v>97</v>
      </c>
      <c r="AI592" s="230">
        <v>121</v>
      </c>
      <c r="AJ592" s="238">
        <f t="shared" si="129"/>
        <v>34</v>
      </c>
      <c r="AK592" s="192">
        <v>34</v>
      </c>
      <c r="AL592" s="192">
        <v>0</v>
      </c>
      <c r="AM592" s="219">
        <f t="shared" si="132"/>
        <v>26083.65825727869</v>
      </c>
      <c r="AN592" s="179">
        <f t="shared" si="133"/>
        <v>4068.0934896673189</v>
      </c>
      <c r="AO592" s="180"/>
      <c r="AP592" s="777">
        <f t="shared" si="127"/>
        <v>4.2171588145633967</v>
      </c>
      <c r="AQ592" s="245">
        <f>12163792+2543882.5</f>
        <v>14707674.5</v>
      </c>
      <c r="AR592" s="132"/>
      <c r="AS592" s="132">
        <v>95036.8359375</v>
      </c>
      <c r="AT592" s="132">
        <v>213261.8125</v>
      </c>
      <c r="AU592" s="132">
        <v>500562.125</v>
      </c>
      <c r="AV592" s="132">
        <v>832695.1875</v>
      </c>
      <c r="AW592" s="132">
        <v>89826.7421875</v>
      </c>
      <c r="AX592" s="132">
        <v>1993835.4538238836</v>
      </c>
      <c r="AY592" s="188"/>
      <c r="AZ592" s="132"/>
      <c r="BA592" s="132">
        <v>104865.56</v>
      </c>
      <c r="BB592" s="132">
        <v>114123</v>
      </c>
      <c r="BC592" s="132">
        <v>57660</v>
      </c>
      <c r="BD592" s="132">
        <v>134992</v>
      </c>
      <c r="BE592" s="132">
        <v>222880</v>
      </c>
      <c r="BF592" s="132">
        <v>4669900</v>
      </c>
      <c r="BG592" s="132">
        <v>295277</v>
      </c>
      <c r="BH592" s="132">
        <v>143955</v>
      </c>
      <c r="BI592" s="132">
        <v>243909</v>
      </c>
      <c r="BJ592" s="132"/>
      <c r="BK592" s="132"/>
      <c r="BL592" s="132"/>
      <c r="BM592" s="132"/>
      <c r="BN592" s="132"/>
      <c r="BO592" s="157">
        <v>0.84927490234375003</v>
      </c>
      <c r="BP592" s="202">
        <v>20014314</v>
      </c>
      <c r="BQ592" s="132">
        <v>20154868</v>
      </c>
      <c r="BR592" s="132">
        <v>0</v>
      </c>
      <c r="BS592" s="132"/>
      <c r="BT592" s="132"/>
      <c r="BU592" s="132">
        <v>18854340</v>
      </c>
      <c r="BV592" s="132"/>
      <c r="BW592" s="132"/>
      <c r="BX592" s="132"/>
      <c r="BY592" s="132">
        <v>3011663</v>
      </c>
      <c r="BZ592" s="132">
        <v>0</v>
      </c>
      <c r="CA592" s="190">
        <v>0.96111328124999995</v>
      </c>
      <c r="CB592" s="185">
        <v>53</v>
      </c>
      <c r="CC592" s="185">
        <v>3866960.5971514345</v>
      </c>
      <c r="CD592" s="185">
        <v>55.78314208984375</v>
      </c>
      <c r="CE592" s="185">
        <v>4159600.2946095821</v>
      </c>
      <c r="CF592" s="185">
        <v>3536513.8623453085</v>
      </c>
      <c r="CG592" s="185">
        <v>2901623.6747519644</v>
      </c>
      <c r="CH592" s="185">
        <v>2883264.9143057666</v>
      </c>
      <c r="CI592" s="195">
        <v>5916535.75280286</v>
      </c>
      <c r="CJ592" s="185">
        <v>5489741.1655902099</v>
      </c>
      <c r="CK592" s="185">
        <v>2864580.5</v>
      </c>
      <c r="CL592" s="185">
        <v>0.5</v>
      </c>
      <c r="CM592" s="185">
        <v>2</v>
      </c>
      <c r="CN592" s="185">
        <v>676.0344827586207</v>
      </c>
      <c r="CO592" s="185">
        <v>79566048</v>
      </c>
      <c r="CP592" s="186">
        <v>98.68109130859375</v>
      </c>
      <c r="CQ592" s="185">
        <v>4865.6083984375</v>
      </c>
      <c r="CR592" s="232">
        <v>10850.9697265625</v>
      </c>
      <c r="CS592" s="185">
        <v>33697</v>
      </c>
      <c r="CT592" s="185">
        <v>2661.1767578125</v>
      </c>
      <c r="CU592" s="185">
        <v>6393.8447265625</v>
      </c>
      <c r="CV592" s="185">
        <v>380633.96377265698</v>
      </c>
      <c r="CW592" s="233">
        <v>143</v>
      </c>
      <c r="CX592" s="186">
        <v>7009509.1891187625</v>
      </c>
      <c r="DA592" s="344">
        <v>42588</v>
      </c>
      <c r="DB592" s="248">
        <f t="shared" si="121"/>
        <v>68.351448700403253</v>
      </c>
      <c r="DC592" s="248">
        <f t="shared" si="139"/>
        <v>72.774407919302263</v>
      </c>
      <c r="DD592" s="248">
        <f t="shared" si="139"/>
        <v>75.434711287730522</v>
      </c>
    </row>
    <row r="593" spans="1:108">
      <c r="A593" s="587">
        <f t="shared" si="126"/>
        <v>42589.291666608799</v>
      </c>
      <c r="B593" s="166"/>
      <c r="C593" s="185">
        <v>90294</v>
      </c>
      <c r="D593" s="161"/>
      <c r="E593" s="133">
        <f t="shared" si="135"/>
        <v>91829.012522527351</v>
      </c>
      <c r="F593" s="134">
        <v>2.7</v>
      </c>
      <c r="G593" s="185">
        <v>613</v>
      </c>
      <c r="H593" s="161"/>
      <c r="I593" s="135">
        <f t="shared" si="136"/>
        <v>650.56148639120011</v>
      </c>
      <c r="J593" s="136">
        <v>7.4999999999999997E-2</v>
      </c>
      <c r="K593" s="185"/>
      <c r="L593" s="185"/>
      <c r="M593" s="135">
        <f t="shared" si="137"/>
        <v>5.1868565787618106</v>
      </c>
      <c r="N593" s="191"/>
      <c r="O593" s="185">
        <v>39614.891994518657</v>
      </c>
      <c r="P593" s="161"/>
      <c r="Q593" s="214">
        <f t="shared" si="130"/>
        <v>28493.168035319359</v>
      </c>
      <c r="R593" s="185">
        <v>38723.373206603115</v>
      </c>
      <c r="S593" s="192"/>
      <c r="T593" s="139">
        <f t="shared" si="118"/>
        <v>62680.096144238029</v>
      </c>
      <c r="U593" s="139">
        <f t="shared" si="131"/>
        <v>62680.096144238029</v>
      </c>
      <c r="V593" s="140"/>
      <c r="W593" s="196">
        <f t="shared" si="134"/>
        <v>60113.037965225143</v>
      </c>
      <c r="X593" s="197"/>
      <c r="Y593" s="198"/>
      <c r="Z593" s="172">
        <f t="shared" si="140"/>
        <v>0.71925396235491024</v>
      </c>
      <c r="AA593" s="173"/>
      <c r="AB593" s="199">
        <f t="shared" si="117"/>
        <v>31060.226214332237</v>
      </c>
      <c r="AC593" s="198"/>
      <c r="AD593" s="175">
        <f t="shared" si="138"/>
        <v>1</v>
      </c>
      <c r="AE593" s="176"/>
      <c r="AF593" s="200">
        <v>67</v>
      </c>
      <c r="AG593" s="229">
        <f t="shared" si="128"/>
        <v>226</v>
      </c>
      <c r="AH593" s="230">
        <v>102</v>
      </c>
      <c r="AI593" s="230">
        <v>124</v>
      </c>
      <c r="AJ593" s="238">
        <f t="shared" si="129"/>
        <v>222</v>
      </c>
      <c r="AK593" s="192">
        <v>114</v>
      </c>
      <c r="AL593" s="192">
        <v>108</v>
      </c>
      <c r="AM593" s="219">
        <f t="shared" si="132"/>
        <v>31619.869929905788</v>
      </c>
      <c r="AN593" s="179">
        <f t="shared" si="133"/>
        <v>31060.226214332237</v>
      </c>
      <c r="AO593" s="180"/>
      <c r="AP593" s="777">
        <f t="shared" si="127"/>
        <v>4.2409803817377885</v>
      </c>
      <c r="AQ593" s="245">
        <f>12163792+2566322.75</f>
        <v>14730114.75</v>
      </c>
      <c r="AR593" s="132"/>
      <c r="AS593" s="132">
        <v>95168.3828125</v>
      </c>
      <c r="AT593" s="132">
        <v>213691.78125</v>
      </c>
      <c r="AU593" s="132">
        <v>501371.71875</v>
      </c>
      <c r="AV593" s="132">
        <v>834177.4375</v>
      </c>
      <c r="AW593" s="132">
        <v>89970.140625</v>
      </c>
      <c r="AX593" s="132">
        <v>1994621.5694239638</v>
      </c>
      <c r="AY593" s="188"/>
      <c r="AZ593" s="132"/>
      <c r="BA593" s="132">
        <v>105268.56</v>
      </c>
      <c r="BB593" s="132">
        <v>114555</v>
      </c>
      <c r="BC593" s="132">
        <v>57868</v>
      </c>
      <c r="BD593" s="132">
        <v>135430</v>
      </c>
      <c r="BE593" s="132">
        <v>223731</v>
      </c>
      <c r="BF593" s="132">
        <v>4748500</v>
      </c>
      <c r="BG593" s="132">
        <v>296528</v>
      </c>
      <c r="BH593" s="132">
        <v>144825</v>
      </c>
      <c r="BI593" s="132">
        <v>245089</v>
      </c>
      <c r="BJ593" s="132"/>
      <c r="BK593" s="132"/>
      <c r="BL593" s="132"/>
      <c r="BM593" s="132"/>
      <c r="BN593" s="132"/>
      <c r="BO593" s="157">
        <v>0.85089675903320316</v>
      </c>
      <c r="BP593" s="202">
        <v>20047154</v>
      </c>
      <c r="BQ593" s="132">
        <v>20188000</v>
      </c>
      <c r="BR593" s="132">
        <v>0</v>
      </c>
      <c r="BS593" s="132"/>
      <c r="BT593" s="132"/>
      <c r="BU593" s="132">
        <v>18885054</v>
      </c>
      <c r="BV593" s="132"/>
      <c r="BW593" s="132"/>
      <c r="BX593" s="132"/>
      <c r="BY593" s="132">
        <v>3020511.5</v>
      </c>
      <c r="BZ593" s="132">
        <v>0</v>
      </c>
      <c r="CA593" s="190">
        <v>0.94559783935546871</v>
      </c>
      <c r="CB593" s="185">
        <v>53</v>
      </c>
      <c r="CC593" s="185">
        <v>3872866.1623191494</v>
      </c>
      <c r="CD593" s="185">
        <v>60.925117492675781</v>
      </c>
      <c r="CE593" s="185">
        <v>4165888.0034538098</v>
      </c>
      <c r="CF593" s="185">
        <v>3543031.4214005684</v>
      </c>
      <c r="CG593" s="185">
        <v>2909391.7855714229</v>
      </c>
      <c r="CH593" s="185">
        <v>2891023.6265722443</v>
      </c>
      <c r="CI593" s="195">
        <v>5929748.3932658173</v>
      </c>
      <c r="CJ593" s="185">
        <v>5500077.5382884853</v>
      </c>
      <c r="CK593" s="185">
        <v>2870424.75</v>
      </c>
      <c r="CL593" s="185">
        <v>0.5</v>
      </c>
      <c r="CM593" s="185">
        <v>2</v>
      </c>
      <c r="CN593" s="185">
        <v>676.0344827586207</v>
      </c>
      <c r="CO593" s="185">
        <v>79705744</v>
      </c>
      <c r="CP593" s="186">
        <v>102.17822265625</v>
      </c>
      <c r="CQ593" s="185">
        <v>4882.123046875</v>
      </c>
      <c r="CR593" s="232">
        <v>10873.0078125</v>
      </c>
      <c r="CS593" s="185">
        <v>33844</v>
      </c>
      <c r="CT593" s="185">
        <v>2661.1767578125</v>
      </c>
      <c r="CU593" s="185">
        <v>6441.85888671875</v>
      </c>
      <c r="CV593" s="185">
        <v>380635.5580876309</v>
      </c>
      <c r="CW593" s="233">
        <v>143</v>
      </c>
      <c r="CX593" s="186">
        <v>7020827.6508015385</v>
      </c>
      <c r="DA593" s="344">
        <v>42589</v>
      </c>
      <c r="DB593" s="248">
        <f t="shared" si="121"/>
        <v>67.515279104867389</v>
      </c>
      <c r="DC593" s="248">
        <f t="shared" si="139"/>
        <v>72.801331873121882</v>
      </c>
      <c r="DD593" s="248">
        <f t="shared" si="139"/>
        <v>73.847023793603981</v>
      </c>
    </row>
    <row r="594" spans="1:108">
      <c r="A594" s="587">
        <f t="shared" si="126"/>
        <v>42590.291666608799</v>
      </c>
      <c r="B594" s="166"/>
      <c r="C594" s="185">
        <v>96273</v>
      </c>
      <c r="D594" s="161"/>
      <c r="E594" s="133">
        <f t="shared" si="135"/>
        <v>97909.656484165898</v>
      </c>
      <c r="F594" s="134">
        <v>2.7</v>
      </c>
      <c r="G594" s="185">
        <v>1242</v>
      </c>
      <c r="H594" s="161"/>
      <c r="I594" s="135">
        <f t="shared" si="136"/>
        <v>1318.1033704696094</v>
      </c>
      <c r="J594" s="136">
        <v>7.4999999999999997E-2</v>
      </c>
      <c r="K594" s="185"/>
      <c r="L594" s="185"/>
      <c r="M594" s="135">
        <f t="shared" si="137"/>
        <v>10.509096037230293</v>
      </c>
      <c r="N594" s="191"/>
      <c r="O594" s="185">
        <v>48257.129394510623</v>
      </c>
      <c r="P594" s="161"/>
      <c r="Q594" s="214">
        <f t="shared" si="130"/>
        <v>34709.131528875376</v>
      </c>
      <c r="R594" s="185">
        <v>44694.299586046684</v>
      </c>
      <c r="S594" s="192"/>
      <c r="T594" s="139">
        <f t="shared" si="118"/>
        <v>61871.912488783673</v>
      </c>
      <c r="U594" s="139">
        <f t="shared" si="131"/>
        <v>61871.912488783673</v>
      </c>
      <c r="V594" s="140"/>
      <c r="W594" s="196">
        <f t="shared" si="134"/>
        <v>70886.30350062286</v>
      </c>
      <c r="X594" s="197"/>
      <c r="Y594" s="198"/>
      <c r="Z594" s="172">
        <f t="shared" si="140"/>
        <v>0.71925396235491024</v>
      </c>
      <c r="AA594" s="173"/>
      <c r="AB594" s="199">
        <f t="shared" ref="AB594:AB657" si="141">AN594</f>
        <v>25694.740517036196</v>
      </c>
      <c r="AC594" s="198"/>
      <c r="AD594" s="175">
        <f t="shared" si="138"/>
        <v>1</v>
      </c>
      <c r="AE594" s="176"/>
      <c r="AF594" s="200">
        <v>67</v>
      </c>
      <c r="AG594" s="229">
        <f t="shared" si="128"/>
        <v>283</v>
      </c>
      <c r="AH594" s="230">
        <v>140</v>
      </c>
      <c r="AI594" s="230">
        <v>143</v>
      </c>
      <c r="AJ594" s="238">
        <f t="shared" si="129"/>
        <v>201</v>
      </c>
      <c r="AK594" s="192">
        <v>93</v>
      </c>
      <c r="AL594" s="192">
        <v>108</v>
      </c>
      <c r="AM594" s="219">
        <f t="shared" si="132"/>
        <v>36177.171971747477</v>
      </c>
      <c r="AN594" s="179">
        <f t="shared" si="133"/>
        <v>25694.740517036196</v>
      </c>
      <c r="AO594" s="180"/>
      <c r="AP594" s="777">
        <f t="shared" si="127"/>
        <v>4.2664575810123928</v>
      </c>
      <c r="AQ594" s="245">
        <f>12163792+2594533</f>
        <v>14758325</v>
      </c>
      <c r="AR594" s="132"/>
      <c r="AS594" s="132">
        <v>95300.53125</v>
      </c>
      <c r="AT594" s="132">
        <v>214122.75</v>
      </c>
      <c r="AU594" s="132">
        <v>502177.21875</v>
      </c>
      <c r="AV594" s="132">
        <v>835662.125</v>
      </c>
      <c r="AW594" s="132">
        <v>90114.1875</v>
      </c>
      <c r="AX594" s="132">
        <v>1995377.7499291624</v>
      </c>
      <c r="AY594" s="188"/>
      <c r="AZ594" s="132"/>
      <c r="BA594" s="132">
        <v>105750.56</v>
      </c>
      <c r="BB594" s="132">
        <v>115004</v>
      </c>
      <c r="BC594" s="132">
        <v>58082</v>
      </c>
      <c r="BD594" s="132">
        <v>135884</v>
      </c>
      <c r="BE594" s="132">
        <v>224614</v>
      </c>
      <c r="BF594" s="132">
        <v>4830300</v>
      </c>
      <c r="BG594" s="132">
        <v>297880</v>
      </c>
      <c r="BH594" s="132">
        <v>145728</v>
      </c>
      <c r="BI594" s="132">
        <v>246317</v>
      </c>
      <c r="BJ594" s="132"/>
      <c r="BK594" s="132"/>
      <c r="BL594" s="132"/>
      <c r="BM594" s="132"/>
      <c r="BN594" s="132"/>
      <c r="BO594" s="157">
        <v>0.82878517150878905</v>
      </c>
      <c r="BP594" s="202">
        <v>20088910</v>
      </c>
      <c r="BQ594" s="132">
        <v>20229766</v>
      </c>
      <c r="BR594" s="132">
        <v>0</v>
      </c>
      <c r="BS594" s="132"/>
      <c r="BT594" s="132"/>
      <c r="BU594" s="132">
        <v>18925822</v>
      </c>
      <c r="BV594" s="132"/>
      <c r="BW594" s="132"/>
      <c r="BX594" s="132"/>
      <c r="BY594" s="132">
        <v>3040403.75</v>
      </c>
      <c r="BZ594" s="132">
        <v>0</v>
      </c>
      <c r="CA594" s="190">
        <v>0.91962623596191406</v>
      </c>
      <c r="CB594" s="185">
        <v>53</v>
      </c>
      <c r="CC594" s="185">
        <v>3878699.4824338099</v>
      </c>
      <c r="CD594" s="185">
        <v>61.481224060058594</v>
      </c>
      <c r="CE594" s="185">
        <v>4172178.0385276475</v>
      </c>
      <c r="CF594" s="185">
        <v>3549411.8042563358</v>
      </c>
      <c r="CG594" s="185">
        <v>2917726.9609665042</v>
      </c>
      <c r="CH594" s="185">
        <v>2899276.1691762027</v>
      </c>
      <c r="CI594" s="195">
        <v>5943355.5249524489</v>
      </c>
      <c r="CJ594" s="185">
        <v>5511437.3393973913</v>
      </c>
      <c r="CK594" s="185">
        <v>2875351</v>
      </c>
      <c r="CL594" s="185">
        <v>0.5</v>
      </c>
      <c r="CM594" s="185">
        <v>2</v>
      </c>
      <c r="CN594" s="185">
        <v>676.0344827586207</v>
      </c>
      <c r="CO594" s="185">
        <v>79908696</v>
      </c>
      <c r="CP594" s="186">
        <v>96.963104248046875</v>
      </c>
      <c r="CQ594" s="185">
        <v>4898.4375</v>
      </c>
      <c r="CR594" s="232">
        <v>10894.25390625</v>
      </c>
      <c r="CS594" s="185">
        <v>33990</v>
      </c>
      <c r="CT594" s="185">
        <v>2661.1767578125</v>
      </c>
      <c r="CU594" s="185">
        <v>6489.35595703125</v>
      </c>
      <c r="CV594" s="185">
        <v>380637.39089984499</v>
      </c>
      <c r="CW594" s="233">
        <v>143</v>
      </c>
      <c r="CX594" s="186">
        <v>7031759.8620718699</v>
      </c>
      <c r="DA594" s="344">
        <v>42590</v>
      </c>
      <c r="DB594" s="248">
        <f t="shared" si="121"/>
        <v>62.621487206569221</v>
      </c>
      <c r="DC594" s="248">
        <f t="shared" si="139"/>
        <v>67.582170197096673</v>
      </c>
      <c r="DD594" s="248">
        <f t="shared" si="139"/>
        <v>69.486764560192739</v>
      </c>
    </row>
    <row r="595" spans="1:108">
      <c r="A595" s="587">
        <f t="shared" si="126"/>
        <v>42591.291666608799</v>
      </c>
      <c r="B595" s="166"/>
      <c r="C595" s="185">
        <v>29895</v>
      </c>
      <c r="D595" s="161"/>
      <c r="E595" s="133">
        <f t="shared" si="135"/>
        <v>30403.219808192738</v>
      </c>
      <c r="F595" s="134">
        <v>2.7</v>
      </c>
      <c r="G595" s="185">
        <v>367</v>
      </c>
      <c r="H595" s="161"/>
      <c r="I595" s="135">
        <f t="shared" si="136"/>
        <v>389.48787195035959</v>
      </c>
      <c r="J595" s="136">
        <v>7.4999999999999997E-2</v>
      </c>
      <c r="K595" s="185"/>
      <c r="L595" s="185"/>
      <c r="M595" s="135">
        <f t="shared" si="137"/>
        <v>3.1053448032717528</v>
      </c>
      <c r="N595" s="191"/>
      <c r="O595" s="185">
        <v>29002.990807966205</v>
      </c>
      <c r="P595" s="161"/>
      <c r="Q595" s="214">
        <f t="shared" si="130"/>
        <v>20860.516058772733</v>
      </c>
      <c r="R595" s="185">
        <v>23751.719402925748</v>
      </c>
      <c r="S595" s="192"/>
      <c r="T595" s="139">
        <f t="shared" si="118"/>
        <v>9150.110532666371</v>
      </c>
      <c r="U595" s="139">
        <f t="shared" si="131"/>
        <v>9150.110532666371</v>
      </c>
      <c r="V595" s="140"/>
      <c r="W595" s="196">
        <f t="shared" si="134"/>
        <v>26562.758854492356</v>
      </c>
      <c r="X595" s="197"/>
      <c r="Y595" s="198"/>
      <c r="Z595" s="172">
        <f t="shared" si="140"/>
        <v>0.71925396235491024</v>
      </c>
      <c r="AA595" s="173"/>
      <c r="AB595" s="199">
        <f t="shared" si="141"/>
        <v>3447.8677369467482</v>
      </c>
      <c r="AC595" s="198"/>
      <c r="AD595" s="175">
        <f t="shared" si="138"/>
        <v>1</v>
      </c>
      <c r="AE595" s="176"/>
      <c r="AF595" s="200">
        <v>67</v>
      </c>
      <c r="AG595" s="229">
        <f t="shared" si="128"/>
        <v>86</v>
      </c>
      <c r="AH595" s="230">
        <v>86</v>
      </c>
      <c r="AI595" s="230">
        <v>0</v>
      </c>
      <c r="AJ595" s="238">
        <f t="shared" si="129"/>
        <v>52</v>
      </c>
      <c r="AK595" s="192">
        <v>52</v>
      </c>
      <c r="AL595" s="192">
        <v>0</v>
      </c>
      <c r="AM595" s="219">
        <f t="shared" si="132"/>
        <v>5702.2427957196223</v>
      </c>
      <c r="AN595" s="179">
        <f t="shared" si="133"/>
        <v>3447.8677369467482</v>
      </c>
      <c r="AO595" s="180"/>
      <c r="AP595" s="777">
        <f t="shared" si="127"/>
        <v>4.2935904123872106</v>
      </c>
      <c r="AQ595" s="245">
        <f>12163792+2640769.75</f>
        <v>14804561.75</v>
      </c>
      <c r="AR595" s="132"/>
      <c r="AS595" s="132">
        <v>95432.984375</v>
      </c>
      <c r="AT595" s="132">
        <v>214555.03125</v>
      </c>
      <c r="AU595" s="132">
        <v>502983.9375</v>
      </c>
      <c r="AV595" s="132">
        <v>837148.1875</v>
      </c>
      <c r="AW595" s="132">
        <v>90258.46875</v>
      </c>
      <c r="AX595" s="132">
        <v>1996169.7740954983</v>
      </c>
      <c r="AY595" s="188"/>
      <c r="AZ595" s="132"/>
      <c r="BA595" s="132">
        <v>106182.56</v>
      </c>
      <c r="BB595" s="132">
        <v>115431</v>
      </c>
      <c r="BC595" s="132">
        <v>58286</v>
      </c>
      <c r="BD595" s="132">
        <v>136316</v>
      </c>
      <c r="BE595" s="132">
        <v>225452</v>
      </c>
      <c r="BF595" s="132">
        <v>4908100</v>
      </c>
      <c r="BG595" s="132">
        <v>299182</v>
      </c>
      <c r="BH595" s="132">
        <v>146594</v>
      </c>
      <c r="BI595" s="132">
        <v>247489</v>
      </c>
      <c r="BJ595" s="132"/>
      <c r="BK595" s="132"/>
      <c r="BL595" s="132"/>
      <c r="BM595" s="132"/>
      <c r="BN595" s="132"/>
      <c r="BO595" s="157">
        <v>0.756434326171875</v>
      </c>
      <c r="BP595" s="202">
        <v>20162584</v>
      </c>
      <c r="BQ595" s="132">
        <v>20301936</v>
      </c>
      <c r="BR595" s="132">
        <v>0</v>
      </c>
      <c r="BS595" s="132"/>
      <c r="BT595" s="132"/>
      <c r="BU595" s="132">
        <v>19002326</v>
      </c>
      <c r="BV595" s="132"/>
      <c r="BW595" s="132"/>
      <c r="BX595" s="132"/>
      <c r="BY595" s="132">
        <v>3065091</v>
      </c>
      <c r="BZ595" s="132">
        <v>0</v>
      </c>
      <c r="CA595" s="190">
        <v>0.45768047332763673</v>
      </c>
      <c r="CB595" s="185">
        <v>48</v>
      </c>
      <c r="CC595" s="185">
        <v>3884109.9789284575</v>
      </c>
      <c r="CD595" s="185">
        <v>61.639320373535156</v>
      </c>
      <c r="CE595" s="185">
        <v>4178017.1380326767</v>
      </c>
      <c r="CF595" s="185">
        <v>3555415.4607143365</v>
      </c>
      <c r="CG595" s="185">
        <v>2926450.4443968264</v>
      </c>
      <c r="CH595" s="185">
        <v>2907955.2234036941</v>
      </c>
      <c r="CI595" s="195">
        <v>5957037.8588239485</v>
      </c>
      <c r="CJ595" s="185">
        <v>5524206.5809810208</v>
      </c>
      <c r="CK595" s="185">
        <v>2880363.75</v>
      </c>
      <c r="CL595" s="185">
        <v>0.5</v>
      </c>
      <c r="CM595" s="185">
        <v>2</v>
      </c>
      <c r="CN595" s="185">
        <v>676.0344827586207</v>
      </c>
      <c r="CO595" s="185">
        <v>80132664</v>
      </c>
      <c r="CP595" s="186">
        <v>93.684722900390625</v>
      </c>
      <c r="CQ595" s="185">
        <v>4914.6474609375</v>
      </c>
      <c r="CR595" s="232">
        <v>10914.3056640625</v>
      </c>
      <c r="CS595" s="185">
        <v>34136</v>
      </c>
      <c r="CT595" s="185">
        <v>2661.1767578125</v>
      </c>
      <c r="CU595" s="185">
        <v>6536.314453125</v>
      </c>
      <c r="CV595" s="185">
        <v>380638.84583584114</v>
      </c>
      <c r="CW595" s="233">
        <v>142</v>
      </c>
      <c r="CX595" s="186">
        <v>7047589.2196188765</v>
      </c>
      <c r="DA595" s="344">
        <v>42591</v>
      </c>
      <c r="DB595" s="248">
        <f t="shared" si="121"/>
        <v>26.643532332748656</v>
      </c>
      <c r="DC595" s="248">
        <f t="shared" si="139"/>
        <v>17.147360274916366</v>
      </c>
      <c r="DD595" s="248">
        <f t="shared" si="139"/>
        <v>27.042720701989577</v>
      </c>
    </row>
    <row r="596" spans="1:108">
      <c r="A596" s="587">
        <f t="shared" si="126"/>
        <v>42592.291666608799</v>
      </c>
      <c r="B596" s="166"/>
      <c r="C596" s="185">
        <v>74039</v>
      </c>
      <c r="D596" s="161"/>
      <c r="E596" s="133">
        <f t="shared" si="135"/>
        <v>75297.674908137895</v>
      </c>
      <c r="F596" s="134">
        <v>2.7</v>
      </c>
      <c r="G596" s="185">
        <v>814</v>
      </c>
      <c r="H596" s="161"/>
      <c r="I596" s="135">
        <f t="shared" si="136"/>
        <v>863.87773233676489</v>
      </c>
      <c r="J596" s="136">
        <v>7.4999999999999997E-2</v>
      </c>
      <c r="K596" s="185"/>
      <c r="L596" s="185"/>
      <c r="M596" s="135">
        <f t="shared" si="137"/>
        <v>6.8876040050768577</v>
      </c>
      <c r="N596" s="191"/>
      <c r="O596" s="185">
        <v>27234.052361437596</v>
      </c>
      <c r="P596" s="161"/>
      <c r="Q596" s="214">
        <f t="shared" si="130"/>
        <v>19588.200071945092</v>
      </c>
      <c r="R596" s="185">
        <v>27273.102398186151</v>
      </c>
      <c r="S596" s="192"/>
      <c r="T596" s="139">
        <f t="shared" si="118"/>
        <v>54838.709499850956</v>
      </c>
      <c r="U596" s="139">
        <f t="shared" si="131"/>
        <v>54838.709499850956</v>
      </c>
      <c r="V596" s="140"/>
      <c r="W596" s="196">
        <f t="shared" si="134"/>
        <v>47786.513763629817</v>
      </c>
      <c r="X596" s="197"/>
      <c r="Y596" s="198"/>
      <c r="Z596" s="172">
        <f t="shared" si="140"/>
        <v>0.71925396235491024</v>
      </c>
      <c r="AA596" s="173"/>
      <c r="AB596" s="199">
        <f t="shared" si="141"/>
        <v>26640.395808166231</v>
      </c>
      <c r="AC596" s="198"/>
      <c r="AD596" s="175">
        <f t="shared" si="138"/>
        <v>1</v>
      </c>
      <c r="AE596" s="176"/>
      <c r="AF596" s="200">
        <v>67</v>
      </c>
      <c r="AG596" s="229">
        <f t="shared" si="128"/>
        <v>181</v>
      </c>
      <c r="AH596" s="230">
        <v>92</v>
      </c>
      <c r="AI596" s="230">
        <v>89</v>
      </c>
      <c r="AJ596" s="238">
        <f t="shared" si="129"/>
        <v>171</v>
      </c>
      <c r="AK596" s="192">
        <v>82</v>
      </c>
      <c r="AL596" s="192">
        <v>89</v>
      </c>
      <c r="AM596" s="219">
        <f t="shared" si="132"/>
        <v>28198.313691684722</v>
      </c>
      <c r="AN596" s="179">
        <f t="shared" si="133"/>
        <v>26640.395808166231</v>
      </c>
      <c r="AO596" s="180"/>
      <c r="AP596" s="777">
        <f t="shared" si="127"/>
        <v>4.3223788758622401</v>
      </c>
      <c r="AQ596" s="245">
        <f>12163792+2641590.75</f>
        <v>14805382.75</v>
      </c>
      <c r="AR596" s="132"/>
      <c r="AS596" s="132">
        <v>95538.921875</v>
      </c>
      <c r="AT596" s="132">
        <v>214803.296875</v>
      </c>
      <c r="AU596" s="132">
        <v>503626.09375</v>
      </c>
      <c r="AV596" s="132">
        <v>838322.625</v>
      </c>
      <c r="AW596" s="132">
        <v>90382.46875</v>
      </c>
      <c r="AX596" s="132">
        <v>1997174.7287989599</v>
      </c>
      <c r="AY596" s="188"/>
      <c r="AZ596" s="132"/>
      <c r="BA596" s="132">
        <v>106489.28</v>
      </c>
      <c r="BB596" s="132">
        <v>115734</v>
      </c>
      <c r="BC596" s="132">
        <v>58430.84</v>
      </c>
      <c r="BD596" s="132">
        <v>136623</v>
      </c>
      <c r="BE596" s="132">
        <v>226046.98</v>
      </c>
      <c r="BF596" s="132">
        <v>4963338</v>
      </c>
      <c r="BG596" s="132">
        <v>300106</v>
      </c>
      <c r="BH596" s="132">
        <v>147208.9</v>
      </c>
      <c r="BI596" s="132">
        <v>248321</v>
      </c>
      <c r="BJ596" s="132"/>
      <c r="BK596" s="132"/>
      <c r="BL596" s="132"/>
      <c r="BM596" s="132"/>
      <c r="BN596" s="132"/>
      <c r="BO596" s="157">
        <v>0.76409194946289061</v>
      </c>
      <c r="BP596" s="202">
        <v>20163410</v>
      </c>
      <c r="BQ596" s="132">
        <v>20302920</v>
      </c>
      <c r="BR596" s="132">
        <v>0</v>
      </c>
      <c r="BS596" s="132"/>
      <c r="BT596" s="132"/>
      <c r="BU596" s="132">
        <v>19003268</v>
      </c>
      <c r="BV596" s="132"/>
      <c r="BW596" s="132"/>
      <c r="BX596" s="132"/>
      <c r="BY596" s="132">
        <v>3074389.5</v>
      </c>
      <c r="BZ596" s="132">
        <v>0</v>
      </c>
      <c r="CA596" s="190">
        <v>0.46267261505126955</v>
      </c>
      <c r="CB596" s="185">
        <v>53</v>
      </c>
      <c r="CC596" s="185">
        <v>3886411.980122007</v>
      </c>
      <c r="CD596" s="185">
        <v>72.676734924316406</v>
      </c>
      <c r="CE596" s="185">
        <v>4179498.6699604294</v>
      </c>
      <c r="CF596" s="185">
        <v>3557751.9517829884</v>
      </c>
      <c r="CG596" s="185">
        <v>2934954.5544607118</v>
      </c>
      <c r="CH596" s="185">
        <v>2916368.1831267797</v>
      </c>
      <c r="CI596" s="195">
        <v>5967272.5090973936</v>
      </c>
      <c r="CJ596" s="185">
        <v>5534447.0253339736</v>
      </c>
      <c r="CK596" s="185">
        <v>2883134.5</v>
      </c>
      <c r="CL596" s="185">
        <v>0.5</v>
      </c>
      <c r="CM596" s="185">
        <v>2</v>
      </c>
      <c r="CN596" s="185">
        <v>676.0344827586207</v>
      </c>
      <c r="CO596" s="185">
        <v>80260992</v>
      </c>
      <c r="CP596" s="186">
        <v>96.848434448242188</v>
      </c>
      <c r="CQ596" s="185">
        <v>4922.697265625</v>
      </c>
      <c r="CR596" s="232">
        <v>10924.4599609375</v>
      </c>
      <c r="CS596" s="185">
        <v>34206</v>
      </c>
      <c r="CT596" s="185">
        <v>2661.1767578125</v>
      </c>
      <c r="CU596" s="185">
        <v>6559.19970703125</v>
      </c>
      <c r="CV596" s="185">
        <v>380640.32768490078</v>
      </c>
      <c r="CW596" s="233">
        <v>142</v>
      </c>
      <c r="CX596" s="186">
        <v>7055549.9752875371</v>
      </c>
      <c r="DA596" s="344">
        <v>42592</v>
      </c>
      <c r="DB596" s="248">
        <f t="shared" si="121"/>
        <v>31.463709054342296</v>
      </c>
      <c r="DC596" s="248">
        <f t="shared" si="139"/>
        <v>0</v>
      </c>
      <c r="DD596" s="248">
        <f t="shared" si="139"/>
        <v>35.248348596117765</v>
      </c>
    </row>
    <row r="597" spans="1:108">
      <c r="A597" s="587">
        <f t="shared" si="126"/>
        <v>42593.291666608799</v>
      </c>
      <c r="B597" s="166"/>
      <c r="C597" s="185">
        <v>24057</v>
      </c>
      <c r="D597" s="161"/>
      <c r="E597" s="133">
        <f t="shared" si="135"/>
        <v>24465.972869232071</v>
      </c>
      <c r="F597" s="134">
        <v>2.7</v>
      </c>
      <c r="G597" s="185">
        <v>342</v>
      </c>
      <c r="H597" s="161"/>
      <c r="I597" s="135">
        <f t="shared" si="136"/>
        <v>362.95600056409535</v>
      </c>
      <c r="J597" s="136">
        <v>7.4999999999999997E-2</v>
      </c>
      <c r="K597" s="185"/>
      <c r="L597" s="185"/>
      <c r="M597" s="135">
        <f t="shared" si="137"/>
        <v>2.8938090537300805</v>
      </c>
      <c r="N597" s="191"/>
      <c r="O597" s="185">
        <v>32953.66761452084</v>
      </c>
      <c r="P597" s="161"/>
      <c r="Q597" s="214">
        <f t="shared" si="130"/>
        <v>23702.056005870796</v>
      </c>
      <c r="R597" s="185">
        <v>27371.278579421782</v>
      </c>
      <c r="S597" s="192"/>
      <c r="T597" s="139">
        <f t="shared" si="118"/>
        <v>398.06705374344892</v>
      </c>
      <c r="U597" s="139">
        <f t="shared" si="131"/>
        <v>398.06705374344892</v>
      </c>
      <c r="V597" s="140"/>
      <c r="W597" s="196">
        <f t="shared" si="134"/>
        <v>24100.123059614245</v>
      </c>
      <c r="X597" s="197"/>
      <c r="Y597" s="198"/>
      <c r="Z597" s="172">
        <f t="shared" si="140"/>
        <v>0.71925396235491024</v>
      </c>
      <c r="AA597" s="173"/>
      <c r="AB597" s="199">
        <f t="shared" si="141"/>
        <v>0</v>
      </c>
      <c r="AC597" s="198"/>
      <c r="AD597" s="175">
        <f t="shared" si="138"/>
        <v>1</v>
      </c>
      <c r="AE597" s="176"/>
      <c r="AF597" s="200">
        <v>67</v>
      </c>
      <c r="AG597" s="229">
        <f t="shared" si="128"/>
        <v>1</v>
      </c>
      <c r="AH597" s="230">
        <v>1</v>
      </c>
      <c r="AI597" s="230">
        <v>0</v>
      </c>
      <c r="AJ597" s="238">
        <f t="shared" si="129"/>
        <v>0</v>
      </c>
      <c r="AK597" s="192">
        <v>0</v>
      </c>
      <c r="AL597" s="192">
        <v>0</v>
      </c>
      <c r="AM597" s="219">
        <f t="shared" si="132"/>
        <v>398.06705374344892</v>
      </c>
      <c r="AN597" s="179">
        <f t="shared" si="133"/>
        <v>0</v>
      </c>
      <c r="AO597" s="180"/>
      <c r="AP597" s="777">
        <f t="shared" si="127"/>
        <v>4.3528229714374831</v>
      </c>
      <c r="AQ597" s="245">
        <f>12163792+2666876.75</f>
        <v>14830668.75</v>
      </c>
      <c r="AR597" s="132"/>
      <c r="AS597" s="132">
        <v>95679.21875</v>
      </c>
      <c r="AT597" s="132">
        <v>215260.234375</v>
      </c>
      <c r="AU597" s="132">
        <v>504474.34375</v>
      </c>
      <c r="AV597" s="132">
        <v>839877.5625</v>
      </c>
      <c r="AW597" s="132">
        <v>90540.859375</v>
      </c>
      <c r="AX597" s="132">
        <v>1997926.6227875245</v>
      </c>
      <c r="AY597" s="188"/>
      <c r="AZ597" s="132"/>
      <c r="BA597" s="132">
        <v>106969</v>
      </c>
      <c r="BB597" s="132">
        <v>116207</v>
      </c>
      <c r="BC597" s="132">
        <v>58652</v>
      </c>
      <c r="BD597" s="132">
        <v>137094</v>
      </c>
      <c r="BE597" s="132">
        <v>226991</v>
      </c>
      <c r="BF597" s="132">
        <v>5054500</v>
      </c>
      <c r="BG597" s="132">
        <v>301592</v>
      </c>
      <c r="BH597" s="132">
        <v>148192</v>
      </c>
      <c r="BI597" s="132">
        <v>249790</v>
      </c>
      <c r="BJ597" s="132"/>
      <c r="BK597" s="132"/>
      <c r="BL597" s="132"/>
      <c r="BM597" s="132"/>
      <c r="BN597" s="132"/>
      <c r="BO597" s="157">
        <v>0.84562751770019529</v>
      </c>
      <c r="BP597" s="202">
        <v>20203256</v>
      </c>
      <c r="BQ597" s="132">
        <v>20342856</v>
      </c>
      <c r="BR597" s="132">
        <v>225</v>
      </c>
      <c r="BS597" s="132"/>
      <c r="BT597" s="132"/>
      <c r="BU597" s="132">
        <v>19035940</v>
      </c>
      <c r="BV597" s="132"/>
      <c r="BW597" s="132"/>
      <c r="BX597" s="132"/>
      <c r="BY597" s="132">
        <v>3084270.25</v>
      </c>
      <c r="BZ597" s="132">
        <v>0</v>
      </c>
      <c r="CA597" s="190">
        <v>0.96152587890624996</v>
      </c>
      <c r="CB597" s="185">
        <v>39.619999999999997</v>
      </c>
      <c r="CC597" s="185">
        <v>3889130.4445843021</v>
      </c>
      <c r="CD597" s="185">
        <v>56.189418792724609</v>
      </c>
      <c r="CE597" s="201">
        <f>CE596</f>
        <v>4179498.6699604294</v>
      </c>
      <c r="CF597" s="201">
        <v>3560797.409101693</v>
      </c>
      <c r="CG597" s="201">
        <v>2941673.0653476119</v>
      </c>
      <c r="CH597" s="201">
        <v>2923055.0997590553</v>
      </c>
      <c r="CI597" s="356">
        <v>5976484.9773113271</v>
      </c>
      <c r="CJ597" s="201">
        <v>5543684.8331908956</v>
      </c>
      <c r="CK597" s="201">
        <v>2889366.25</v>
      </c>
      <c r="CL597" s="185">
        <v>0.5</v>
      </c>
      <c r="CM597" s="185">
        <v>2</v>
      </c>
      <c r="CN597" s="185">
        <v>676.0344827586207</v>
      </c>
      <c r="CO597" s="201">
        <v>80438240</v>
      </c>
      <c r="CP597" s="186">
        <v>97.9375</v>
      </c>
      <c r="CQ597" s="201">
        <v>4933.580078125</v>
      </c>
      <c r="CR597" s="201">
        <v>10938.7451171875</v>
      </c>
      <c r="CS597" s="201">
        <v>34266</v>
      </c>
      <c r="CT597" s="201">
        <v>2661.1767578125</v>
      </c>
      <c r="CU597" s="201">
        <v>6588.287109375</v>
      </c>
      <c r="CV597" s="201">
        <v>380641.2217192222</v>
      </c>
      <c r="CW597" s="233">
        <v>133.36000000000001</v>
      </c>
      <c r="CX597" s="201">
        <v>7068177.5153879458</v>
      </c>
      <c r="DA597" s="344">
        <v>42593</v>
      </c>
      <c r="DB597" s="248">
        <f t="shared" si="121"/>
        <v>14.595359390643553</v>
      </c>
      <c r="DC597" s="248">
        <f t="shared" si="139"/>
        <v>-86.638455504014715</v>
      </c>
      <c r="DD597" s="248">
        <f t="shared" si="139"/>
        <v>16.531762831145898</v>
      </c>
    </row>
    <row r="598" spans="1:108">
      <c r="A598" s="587">
        <f t="shared" si="126"/>
        <v>42594.291666608799</v>
      </c>
      <c r="B598" s="166"/>
      <c r="C598" s="185">
        <v>12783</v>
      </c>
      <c r="D598" s="161"/>
      <c r="E598" s="133">
        <f t="shared" si="135"/>
        <v>13000.31305596681</v>
      </c>
      <c r="F598" s="134">
        <v>2.7</v>
      </c>
      <c r="G598" s="185">
        <v>230</v>
      </c>
      <c r="H598" s="161"/>
      <c r="I598" s="135">
        <f t="shared" si="136"/>
        <v>244.09321675363137</v>
      </c>
      <c r="J598" s="136">
        <v>7.4999999999999997E-2</v>
      </c>
      <c r="K598" s="185"/>
      <c r="L598" s="185"/>
      <c r="M598" s="135">
        <f t="shared" si="137"/>
        <v>1.9461288957833875</v>
      </c>
      <c r="N598" s="191"/>
      <c r="O598" s="185">
        <v>10876.772314904705</v>
      </c>
      <c r="P598" s="161"/>
      <c r="Q598" s="214">
        <f t="shared" si="130"/>
        <v>7823.1615851273982</v>
      </c>
      <c r="R598" s="185">
        <v>13353.602362530204</v>
      </c>
      <c r="S598" s="192"/>
      <c r="T598" s="139">
        <f t="shared" si="118"/>
        <v>4931.1121251899967</v>
      </c>
      <c r="U598" s="139">
        <f t="shared" si="131"/>
        <v>4931.1121251899967</v>
      </c>
      <c r="V598" s="140"/>
      <c r="W598" s="196">
        <f t="shared" si="134"/>
        <v>12754.273710317395</v>
      </c>
      <c r="X598" s="197"/>
      <c r="Y598" s="198"/>
      <c r="Z598" s="172">
        <f t="shared" si="140"/>
        <v>0.71925396235491024</v>
      </c>
      <c r="AA598" s="173"/>
      <c r="AB598" s="199">
        <f t="shared" si="141"/>
        <v>0</v>
      </c>
      <c r="AC598" s="198"/>
      <c r="AD598" s="175">
        <f t="shared" si="138"/>
        <v>1</v>
      </c>
      <c r="AE598" s="176"/>
      <c r="AF598" s="200">
        <v>67</v>
      </c>
      <c r="AG598" s="229">
        <f t="shared" si="128"/>
        <v>1</v>
      </c>
      <c r="AH598" s="230">
        <v>1</v>
      </c>
      <c r="AI598" s="230">
        <v>0</v>
      </c>
      <c r="AJ598" s="238">
        <f t="shared" si="129"/>
        <v>0</v>
      </c>
      <c r="AK598" s="192">
        <v>0</v>
      </c>
      <c r="AL598" s="192">
        <v>0</v>
      </c>
      <c r="AM598" s="219">
        <f t="shared" si="132"/>
        <v>4931.1121251899967</v>
      </c>
      <c r="AN598" s="179">
        <f t="shared" si="133"/>
        <v>0</v>
      </c>
      <c r="AO598" s="180"/>
      <c r="AP598" s="777">
        <f t="shared" si="127"/>
        <v>4.3849226991129377</v>
      </c>
      <c r="AQ598" s="245">
        <f>AQ599-3414</f>
        <v>14838373.5</v>
      </c>
      <c r="AR598" s="132"/>
      <c r="AS598" s="132">
        <v>95763.390625</v>
      </c>
      <c r="AT598" s="132">
        <v>215545.984375</v>
      </c>
      <c r="AU598" s="132">
        <v>505010.90625</v>
      </c>
      <c r="AV598" s="132">
        <v>840855.9375</v>
      </c>
      <c r="AW598" s="132">
        <v>90638.65625</v>
      </c>
      <c r="AX598" s="132">
        <v>1998719.1496629063</v>
      </c>
      <c r="AY598" s="188"/>
      <c r="AZ598" s="132"/>
      <c r="BA598" s="132">
        <v>107342.78</v>
      </c>
      <c r="BB598" s="132">
        <v>116578</v>
      </c>
      <c r="BC598" s="132">
        <v>58827</v>
      </c>
      <c r="BD598" s="132">
        <v>137464.5</v>
      </c>
      <c r="BE598" s="132">
        <v>227728</v>
      </c>
      <c r="BF598" s="132">
        <v>5125050</v>
      </c>
      <c r="BG598" s="132">
        <v>302776</v>
      </c>
      <c r="BH598" s="132">
        <v>148977</v>
      </c>
      <c r="BI598" s="132">
        <v>250930</v>
      </c>
      <c r="BJ598" s="132"/>
      <c r="BK598" s="132"/>
      <c r="BL598" s="132"/>
      <c r="BM598" s="132"/>
      <c r="BN598" s="132"/>
      <c r="BO598" s="157">
        <v>0.84499999999999997</v>
      </c>
      <c r="BP598" s="202">
        <v>20221420</v>
      </c>
      <c r="BQ598" s="132">
        <v>20361458</v>
      </c>
      <c r="BR598" s="132">
        <v>0</v>
      </c>
      <c r="BS598" s="132"/>
      <c r="BT598" s="132"/>
      <c r="BU598" s="132">
        <v>19061020</v>
      </c>
      <c r="BV598" s="132"/>
      <c r="BW598" s="132"/>
      <c r="BX598" s="132"/>
      <c r="BY598" s="132">
        <v>3093867.25</v>
      </c>
      <c r="BZ598" s="132">
        <v>0</v>
      </c>
      <c r="CA598" s="190">
        <v>0.52579444885253901</v>
      </c>
      <c r="CB598" s="185">
        <v>39.619999999999997</v>
      </c>
      <c r="CC598" s="185">
        <v>3890391.4836356537</v>
      </c>
      <c r="CD598" s="185">
        <v>57.790012359619141</v>
      </c>
      <c r="CE598" s="185">
        <v>4172013.1074048826</v>
      </c>
      <c r="CF598" s="185">
        <v>3562225.753410304</v>
      </c>
      <c r="CG598" s="185">
        <v>2945782.5456393375</v>
      </c>
      <c r="CH598" s="185">
        <v>2927143.165630498</v>
      </c>
      <c r="CI598" s="195">
        <v>5981693.296433744</v>
      </c>
      <c r="CJ598" s="185">
        <v>5548878.9411676545</v>
      </c>
      <c r="CK598" s="185">
        <v>2894595</v>
      </c>
      <c r="CL598" s="185">
        <v>0.5</v>
      </c>
      <c r="CM598" s="185">
        <v>2</v>
      </c>
      <c r="CN598" s="185">
        <v>676.0344827586207</v>
      </c>
      <c r="CO598" s="185">
        <v>80504336</v>
      </c>
      <c r="CP598" s="186">
        <v>95.7352294921875</v>
      </c>
      <c r="CQ598" s="185">
        <v>4955.48583984375</v>
      </c>
      <c r="CR598" s="232">
        <v>10971.365234375</v>
      </c>
      <c r="CS598" s="185">
        <v>34266</v>
      </c>
      <c r="CT598" s="185">
        <v>2679.1474609375</v>
      </c>
      <c r="CU598" s="185">
        <v>6640.3974609375</v>
      </c>
      <c r="CV598" s="185">
        <v>380642.01843277551</v>
      </c>
      <c r="CW598" s="233">
        <v>133.36000000000001</v>
      </c>
      <c r="CX598" s="186">
        <v>7080324.0028398894</v>
      </c>
      <c r="DA598" s="344">
        <v>42594</v>
      </c>
      <c r="DB598" s="248">
        <f t="shared" si="121"/>
        <v>0</v>
      </c>
      <c r="DC598" s="248">
        <f t="shared" si="139"/>
        <v>0</v>
      </c>
      <c r="DD598" s="248">
        <f t="shared" si="139"/>
        <v>0</v>
      </c>
    </row>
    <row r="599" spans="1:108">
      <c r="A599" s="587">
        <f t="shared" si="126"/>
        <v>42595.291666608799</v>
      </c>
      <c r="B599" s="166"/>
      <c r="C599" s="185">
        <v>45247</v>
      </c>
      <c r="D599" s="161"/>
      <c r="E599" s="133">
        <f t="shared" si="135"/>
        <v>46016.206277347279</v>
      </c>
      <c r="F599" s="134">
        <v>2.7</v>
      </c>
      <c r="G599" s="185">
        <v>568</v>
      </c>
      <c r="H599" s="161"/>
      <c r="I599" s="135">
        <f t="shared" si="136"/>
        <v>602.80411789592438</v>
      </c>
      <c r="J599" s="136">
        <v>7.4999999999999997E-2</v>
      </c>
      <c r="K599" s="185"/>
      <c r="L599" s="185"/>
      <c r="M599" s="135">
        <f t="shared" si="137"/>
        <v>4.8060922295867998</v>
      </c>
      <c r="N599" s="191"/>
      <c r="O599" s="185">
        <v>39177.991935631835</v>
      </c>
      <c r="P599" s="161"/>
      <c r="Q599" s="214">
        <f t="shared" si="130"/>
        <v>28178.925936811916</v>
      </c>
      <c r="R599" s="185">
        <v>34218.195967606262</v>
      </c>
      <c r="S599" s="192"/>
      <c r="T599" s="139">
        <f t="shared" si="118"/>
        <v>17229.670130409853</v>
      </c>
      <c r="U599" s="139">
        <f t="shared" si="131"/>
        <v>17229.670130409853</v>
      </c>
      <c r="V599" s="140"/>
      <c r="W599" s="196">
        <f t="shared" si="134"/>
        <v>41513.766420883912</v>
      </c>
      <c r="X599" s="197"/>
      <c r="Y599" s="198"/>
      <c r="Z599" s="172">
        <f t="shared" si="140"/>
        <v>0.71925396235491024</v>
      </c>
      <c r="AA599" s="173"/>
      <c r="AB599" s="199">
        <f t="shared" si="141"/>
        <v>3894.8296463378592</v>
      </c>
      <c r="AC599" s="198"/>
      <c r="AD599" s="175">
        <f t="shared" si="138"/>
        <v>1</v>
      </c>
      <c r="AE599" s="176"/>
      <c r="AF599" s="200">
        <v>67</v>
      </c>
      <c r="AG599" s="229">
        <f t="shared" si="128"/>
        <v>202</v>
      </c>
      <c r="AH599" s="230">
        <v>140</v>
      </c>
      <c r="AI599" s="230">
        <v>62</v>
      </c>
      <c r="AJ599" s="238">
        <f t="shared" si="129"/>
        <v>59</v>
      </c>
      <c r="AK599" s="192">
        <v>0</v>
      </c>
      <c r="AL599" s="192">
        <v>59</v>
      </c>
      <c r="AM599" s="219">
        <f t="shared" si="132"/>
        <v>13334.840484071994</v>
      </c>
      <c r="AN599" s="179">
        <f t="shared" si="133"/>
        <v>3894.8296463378592</v>
      </c>
      <c r="AO599" s="180"/>
      <c r="AP599" s="777">
        <f t="shared" si="127"/>
        <v>4.4186780588886059</v>
      </c>
      <c r="AQ599" s="245">
        <f>12163792+2677995.5</f>
        <v>14841787.5</v>
      </c>
      <c r="AR599" s="132"/>
      <c r="AS599" s="132">
        <v>95902.0390625</v>
      </c>
      <c r="AT599" s="132">
        <v>216012.953125</v>
      </c>
      <c r="AU599" s="132">
        <v>505897.75</v>
      </c>
      <c r="AV599" s="132">
        <v>842470.625</v>
      </c>
      <c r="AW599" s="132">
        <v>90809.625</v>
      </c>
      <c r="AX599" s="132">
        <v>1999665.150843767</v>
      </c>
      <c r="AY599" s="188"/>
      <c r="AZ599" s="132"/>
      <c r="BA599" s="132">
        <v>107716.56</v>
      </c>
      <c r="BB599" s="132">
        <v>116949</v>
      </c>
      <c r="BC599" s="132">
        <v>59002</v>
      </c>
      <c r="BD599" s="132">
        <v>137835</v>
      </c>
      <c r="BE599" s="132">
        <v>228465</v>
      </c>
      <c r="BF599" s="132">
        <v>5195600</v>
      </c>
      <c r="BG599" s="132">
        <v>303960</v>
      </c>
      <c r="BH599" s="132">
        <v>149762</v>
      </c>
      <c r="BI599" s="132">
        <v>252070</v>
      </c>
      <c r="BJ599" s="132"/>
      <c r="BK599" s="132"/>
      <c r="BL599" s="132"/>
      <c r="BM599" s="132"/>
      <c r="BN599" s="132"/>
      <c r="BO599" s="157">
        <v>0.84794059753417972</v>
      </c>
      <c r="BP599" s="202">
        <v>20242306</v>
      </c>
      <c r="BQ599" s="132">
        <v>20381726</v>
      </c>
      <c r="BR599" s="132">
        <v>150</v>
      </c>
      <c r="BS599" s="132"/>
      <c r="BT599" s="132"/>
      <c r="BU599" s="132">
        <v>19074154</v>
      </c>
      <c r="BV599" s="132"/>
      <c r="BW599" s="132"/>
      <c r="BX599" s="132"/>
      <c r="BY599" s="132">
        <v>3096639.75</v>
      </c>
      <c r="BZ599" s="132">
        <v>0</v>
      </c>
      <c r="CA599" s="190">
        <v>0.96919097900390627</v>
      </c>
      <c r="CB599" s="185">
        <v>43.88</v>
      </c>
      <c r="CC599" s="185">
        <v>3890391.4836356537</v>
      </c>
      <c r="CD599" s="185">
        <v>48.14276123046875</v>
      </c>
      <c r="CE599" s="185">
        <v>4172013.1074048826</v>
      </c>
      <c r="CF599" s="185">
        <v>3562225.753410304</v>
      </c>
      <c r="CG599" s="185">
        <v>2945782.5456393375</v>
      </c>
      <c r="CH599" s="185">
        <v>2927143.165630498</v>
      </c>
      <c r="CI599" s="195">
        <v>5981693.296433744</v>
      </c>
      <c r="CJ599" s="185">
        <v>5548878.9411676545</v>
      </c>
      <c r="CK599" s="185">
        <v>2898138</v>
      </c>
      <c r="CL599" s="185">
        <v>0.5</v>
      </c>
      <c r="CM599" s="185">
        <v>2</v>
      </c>
      <c r="CN599" s="185">
        <v>676.0344827586207</v>
      </c>
      <c r="CO599" s="185">
        <v>80551560</v>
      </c>
      <c r="CP599" s="186">
        <v>98.896530151367188</v>
      </c>
      <c r="CQ599" s="185">
        <v>4979.14892578125</v>
      </c>
      <c r="CR599" s="232">
        <v>11006.51171875</v>
      </c>
      <c r="CS599" s="185">
        <v>34266</v>
      </c>
      <c r="CT599" s="185">
        <v>2710.91064453125</v>
      </c>
      <c r="CU599" s="185">
        <v>6692.83544921875</v>
      </c>
      <c r="CV599" s="185">
        <v>380642.99757844402</v>
      </c>
      <c r="CW599" s="233">
        <v>116.92</v>
      </c>
      <c r="CX599" s="186">
        <v>7088033.2235507416</v>
      </c>
      <c r="DA599" s="344">
        <v>42595</v>
      </c>
      <c r="DB599" s="248">
        <f t="shared" si="121"/>
        <v>24.16020655321686</v>
      </c>
      <c r="DC599" s="248">
        <f t="shared" si="139"/>
        <v>25.999169176287033</v>
      </c>
      <c r="DD599" s="248">
        <f t="shared" si="139"/>
        <v>26.468231995817469</v>
      </c>
    </row>
    <row r="600" spans="1:108">
      <c r="A600" s="587">
        <f t="shared" si="126"/>
        <v>42596.291666608799</v>
      </c>
      <c r="B600" s="166"/>
      <c r="C600" s="185">
        <v>72166</v>
      </c>
      <c r="D600" s="161"/>
      <c r="E600" s="133">
        <f t="shared" si="135"/>
        <v>73392.833606892033</v>
      </c>
      <c r="F600" s="134">
        <v>2.7</v>
      </c>
      <c r="G600" s="185">
        <v>833</v>
      </c>
      <c r="H600" s="161"/>
      <c r="I600" s="135">
        <f t="shared" si="136"/>
        <v>884.04195459032576</v>
      </c>
      <c r="J600" s="136">
        <v>7.4999999999999997E-2</v>
      </c>
      <c r="K600" s="185"/>
      <c r="L600" s="185"/>
      <c r="M600" s="135">
        <f t="shared" si="137"/>
        <v>7.0483711747285289</v>
      </c>
      <c r="N600" s="191"/>
      <c r="O600" s="185">
        <v>20204.560021019086</v>
      </c>
      <c r="P600" s="161"/>
      <c r="Q600" s="214">
        <f t="shared" si="130"/>
        <v>14532.209852755586</v>
      </c>
      <c r="R600" s="185">
        <v>21739.994370390719</v>
      </c>
      <c r="S600" s="192"/>
      <c r="T600" s="139">
        <f t="shared" si="118"/>
        <v>57969.533428371396</v>
      </c>
      <c r="U600" s="139">
        <f t="shared" si="131"/>
        <v>57969.533428371396</v>
      </c>
      <c r="V600" s="140"/>
      <c r="W600" s="196">
        <f t="shared" si="134"/>
        <v>49799.389056715525</v>
      </c>
      <c r="X600" s="197"/>
      <c r="Y600" s="198"/>
      <c r="Z600" s="172">
        <f t="shared" si="140"/>
        <v>0.71925396235491024</v>
      </c>
      <c r="AA600" s="173"/>
      <c r="AB600" s="199">
        <f t="shared" si="141"/>
        <v>22702.354224411458</v>
      </c>
      <c r="AC600" s="198"/>
      <c r="AD600" s="175">
        <f t="shared" si="138"/>
        <v>1</v>
      </c>
      <c r="AE600" s="176"/>
      <c r="AF600" s="200">
        <v>67</v>
      </c>
      <c r="AG600" s="229">
        <f t="shared" si="128"/>
        <v>247</v>
      </c>
      <c r="AH600" s="230">
        <v>88</v>
      </c>
      <c r="AI600" s="230">
        <v>159</v>
      </c>
      <c r="AJ600" s="238">
        <f t="shared" si="129"/>
        <v>159</v>
      </c>
      <c r="AK600" s="192">
        <v>51</v>
      </c>
      <c r="AL600" s="192">
        <v>108</v>
      </c>
      <c r="AM600" s="219">
        <f t="shared" si="132"/>
        <v>35267.179203959939</v>
      </c>
      <c r="AN600" s="179">
        <f t="shared" si="133"/>
        <v>22702.354224411458</v>
      </c>
      <c r="AO600" s="180"/>
      <c r="AP600" s="777">
        <f t="shared" si="127"/>
        <v>4.4540890507644866</v>
      </c>
      <c r="AQ600" s="245">
        <f>12163792+2685936.5</f>
        <v>14849728.5</v>
      </c>
      <c r="AR600" s="132"/>
      <c r="AS600" s="132">
        <v>96030.6796875</v>
      </c>
      <c r="AT600" s="132">
        <v>216452.046875</v>
      </c>
      <c r="AU600" s="132">
        <v>506716.6875</v>
      </c>
      <c r="AV600" s="132">
        <v>843961.125</v>
      </c>
      <c r="AW600" s="132">
        <v>90961.4453125</v>
      </c>
      <c r="AX600" s="132">
        <v>2000468.5622353954</v>
      </c>
      <c r="AY600" s="188"/>
      <c r="AZ600" s="132"/>
      <c r="BA600" s="132">
        <v>108156.56</v>
      </c>
      <c r="BB600" s="132">
        <v>117380</v>
      </c>
      <c r="BC600" s="132">
        <v>59203</v>
      </c>
      <c r="BD600" s="132">
        <v>138259</v>
      </c>
      <c r="BE600" s="132">
        <v>229326</v>
      </c>
      <c r="BF600" s="132">
        <v>5278000</v>
      </c>
      <c r="BG600" s="132">
        <v>305312</v>
      </c>
      <c r="BH600" s="132">
        <v>150644</v>
      </c>
      <c r="BI600" s="132">
        <v>253323</v>
      </c>
      <c r="BJ600" s="132"/>
      <c r="BK600" s="132"/>
      <c r="BL600" s="132"/>
      <c r="BM600" s="132"/>
      <c r="BN600" s="132"/>
      <c r="BO600" s="157">
        <v>0.80620315551757815</v>
      </c>
      <c r="BP600" s="202">
        <v>20266596</v>
      </c>
      <c r="BQ600" s="132">
        <v>20406472</v>
      </c>
      <c r="BR600" s="132">
        <v>187.5</v>
      </c>
      <c r="BS600" s="132"/>
      <c r="BT600" s="132"/>
      <c r="BU600" s="132">
        <v>19098452</v>
      </c>
      <c r="BV600" s="132"/>
      <c r="BW600" s="132"/>
      <c r="BX600" s="132"/>
      <c r="BY600" s="132">
        <v>3104437.75</v>
      </c>
      <c r="BZ600" s="132">
        <v>0</v>
      </c>
      <c r="CA600" s="190">
        <v>0.97666557312011715</v>
      </c>
      <c r="CB600" s="185">
        <v>43.88</v>
      </c>
      <c r="CC600" s="185">
        <v>3892478.9254818517</v>
      </c>
      <c r="CD600" s="185">
        <v>55.395851135253906</v>
      </c>
      <c r="CE600" s="185">
        <v>4174259.4356217138</v>
      </c>
      <c r="CF600" s="185">
        <v>3564512.6086547426</v>
      </c>
      <c r="CG600" s="185">
        <v>2950556.3940885803</v>
      </c>
      <c r="CH600" s="185">
        <v>2931858.3314959924</v>
      </c>
      <c r="CI600" s="195">
        <v>5988259.5726158265</v>
      </c>
      <c r="CJ600" s="185">
        <v>5555292.1417948017</v>
      </c>
      <c r="CK600" s="185">
        <v>2907333.5</v>
      </c>
      <c r="CL600" s="185">
        <v>0.5</v>
      </c>
      <c r="CM600" s="185">
        <v>2</v>
      </c>
      <c r="CN600" s="185">
        <v>676.0344827586207</v>
      </c>
      <c r="CO600" s="185">
        <v>80675856</v>
      </c>
      <c r="CP600" s="186">
        <v>94.467720031738281</v>
      </c>
      <c r="CQ600" s="185">
        <v>5002.38720703125</v>
      </c>
      <c r="CR600" s="232">
        <v>11040.14453125</v>
      </c>
      <c r="CS600" s="185">
        <v>34266</v>
      </c>
      <c r="CT600" s="185">
        <v>2740.139404296875</v>
      </c>
      <c r="CU600" s="185">
        <v>6742.65869140625</v>
      </c>
      <c r="CV600" s="185">
        <v>380644.14044023369</v>
      </c>
      <c r="CW600" s="233">
        <v>116.92</v>
      </c>
      <c r="CX600" s="186">
        <v>7103689.9454383245</v>
      </c>
      <c r="DA600" s="344">
        <v>42596</v>
      </c>
      <c r="DB600" s="248">
        <f t="shared" si="121"/>
        <v>63.3657579455488</v>
      </c>
      <c r="DC600" s="248">
        <f t="shared" si="139"/>
        <v>68.167554352166235</v>
      </c>
      <c r="DD600" s="248">
        <f t="shared" si="139"/>
        <v>69.073791798852014</v>
      </c>
    </row>
    <row r="601" spans="1:108">
      <c r="A601" s="587">
        <f t="shared" si="126"/>
        <v>42597.291666608799</v>
      </c>
      <c r="B601" s="166"/>
      <c r="C601" s="185">
        <v>46600</v>
      </c>
      <c r="D601" s="161"/>
      <c r="E601" s="133">
        <f t="shared" si="135"/>
        <v>47392.207494958413</v>
      </c>
      <c r="F601" s="134">
        <v>2.7</v>
      </c>
      <c r="G601" s="185">
        <v>619</v>
      </c>
      <c r="H601" s="161"/>
      <c r="I601" s="135">
        <f t="shared" si="136"/>
        <v>656.9291355239036</v>
      </c>
      <c r="J601" s="136">
        <v>7.4999999999999997E-2</v>
      </c>
      <c r="K601" s="185"/>
      <c r="L601" s="185"/>
      <c r="M601" s="135">
        <f t="shared" si="137"/>
        <v>5.2376251586518121</v>
      </c>
      <c r="N601" s="191"/>
      <c r="O601" s="185">
        <v>41192.509121651499</v>
      </c>
      <c r="P601" s="161"/>
      <c r="Q601" s="214">
        <f t="shared" si="130"/>
        <v>29627.875405088624</v>
      </c>
      <c r="R601" s="185">
        <v>25171.152351403623</v>
      </c>
      <c r="S601" s="192"/>
      <c r="T601" s="139">
        <f t="shared" si="118"/>
        <v>17102.165329187232</v>
      </c>
      <c r="U601" s="139">
        <f t="shared" si="131"/>
        <v>17102.165329187232</v>
      </c>
      <c r="V601" s="140"/>
      <c r="W601" s="196">
        <f t="shared" si="134"/>
        <v>40408.228647611315</v>
      </c>
      <c r="X601" s="197"/>
      <c r="Y601" s="198"/>
      <c r="Z601" s="172">
        <f t="shared" si="140"/>
        <v>0.71925396235491024</v>
      </c>
      <c r="AA601" s="173"/>
      <c r="AB601" s="199">
        <f t="shared" si="141"/>
        <v>6321.8120866645404</v>
      </c>
      <c r="AC601" s="198"/>
      <c r="AD601" s="175">
        <f t="shared" si="138"/>
        <v>1</v>
      </c>
      <c r="AE601" s="176"/>
      <c r="AF601" s="200">
        <v>67</v>
      </c>
      <c r="AG601" s="229">
        <f t="shared" si="128"/>
        <v>162</v>
      </c>
      <c r="AH601" s="230">
        <v>108</v>
      </c>
      <c r="AI601" s="230">
        <v>54</v>
      </c>
      <c r="AJ601" s="238">
        <f t="shared" si="129"/>
        <v>95</v>
      </c>
      <c r="AK601" s="192">
        <v>57</v>
      </c>
      <c r="AL601" s="192">
        <v>38</v>
      </c>
      <c r="AM601" s="219">
        <f t="shared" si="132"/>
        <v>10780.353242522691</v>
      </c>
      <c r="AN601" s="179">
        <f t="shared" si="133"/>
        <v>6321.8120866645404</v>
      </c>
      <c r="AO601" s="180"/>
      <c r="AP601" s="777">
        <f t="shared" si="127"/>
        <v>4.491155674740579</v>
      </c>
      <c r="AQ601" s="245">
        <f>12163792+2705180.25</f>
        <v>14868972.25</v>
      </c>
      <c r="AR601" s="132"/>
      <c r="AS601" s="132">
        <v>96157.0625</v>
      </c>
      <c r="AT601" s="132">
        <v>216878.546875</v>
      </c>
      <c r="AU601" s="132">
        <v>507525.0625</v>
      </c>
      <c r="AV601" s="132">
        <v>845469.4375</v>
      </c>
      <c r="AW601" s="132">
        <v>91105.09375</v>
      </c>
      <c r="AX601" s="132">
        <v>2002628.3634840979</v>
      </c>
      <c r="AY601" s="188"/>
      <c r="AZ601" s="132"/>
      <c r="BA601" s="132">
        <v>108595.56</v>
      </c>
      <c r="BB601" s="132">
        <v>117820</v>
      </c>
      <c r="BC601" s="132">
        <v>59411</v>
      </c>
      <c r="BD601" s="132">
        <v>138696</v>
      </c>
      <c r="BE601" s="132">
        <v>230193</v>
      </c>
      <c r="BF601" s="132">
        <v>5366110</v>
      </c>
      <c r="BG601" s="132">
        <v>306735</v>
      </c>
      <c r="BH601" s="132">
        <v>151574</v>
      </c>
      <c r="BI601" s="132">
        <v>254631</v>
      </c>
      <c r="BJ601" s="132"/>
      <c r="BK601" s="132"/>
      <c r="BL601" s="132"/>
      <c r="BM601" s="132"/>
      <c r="BN601" s="132"/>
      <c r="BO601" s="157">
        <v>0.79793899536132817</v>
      </c>
      <c r="BP601" s="202">
        <v>20297994</v>
      </c>
      <c r="BQ601" s="132">
        <v>20438738</v>
      </c>
      <c r="BR601" s="132">
        <v>300</v>
      </c>
      <c r="BS601" s="132"/>
      <c r="BT601" s="132"/>
      <c r="BU601" s="132">
        <v>19130752</v>
      </c>
      <c r="BV601" s="132"/>
      <c r="BW601" s="132"/>
      <c r="BX601" s="132"/>
      <c r="BY601" s="132">
        <v>3117784.25</v>
      </c>
      <c r="BZ601" s="132">
        <v>0</v>
      </c>
      <c r="CA601" s="190">
        <v>0.98683509826660154</v>
      </c>
      <c r="CB601" s="185">
        <v>43.88</v>
      </c>
      <c r="CC601" s="185">
        <v>3897953.7269683471</v>
      </c>
      <c r="CD601" s="185">
        <v>52.770610809326172</v>
      </c>
      <c r="CE601" s="185">
        <v>4180149.1123177409</v>
      </c>
      <c r="CF601" s="185">
        <v>3570480.5842661634</v>
      </c>
      <c r="CG601" s="185">
        <v>2954228.7588620093</v>
      </c>
      <c r="CH601" s="185">
        <v>2935499.9765786715</v>
      </c>
      <c r="CI601" s="195">
        <v>5997185.0373962773</v>
      </c>
      <c r="CJ601" s="185">
        <v>5564250.3051349791</v>
      </c>
      <c r="CK601" s="185">
        <v>2913223.5</v>
      </c>
      <c r="CL601" s="185">
        <v>0.5</v>
      </c>
      <c r="CM601" s="185">
        <v>2</v>
      </c>
      <c r="CN601" s="185">
        <v>676.0344827586207</v>
      </c>
      <c r="CO601" s="185">
        <v>80850544</v>
      </c>
      <c r="CP601" s="186">
        <v>98.855567932128906</v>
      </c>
      <c r="CQ601" s="185">
        <v>5026.87255859375</v>
      </c>
      <c r="CR601" s="232">
        <v>11075.158203125</v>
      </c>
      <c r="CS601" s="185">
        <v>34266</v>
      </c>
      <c r="CT601" s="185">
        <v>2769.751220703125</v>
      </c>
      <c r="CU601" s="185">
        <v>6794.794921875</v>
      </c>
      <c r="CV601" s="185">
        <v>380645.44457251625</v>
      </c>
      <c r="CW601" s="233">
        <v>116.92</v>
      </c>
      <c r="CX601" s="186">
        <v>7116519.2687690901</v>
      </c>
      <c r="DA601" s="344">
        <v>42597</v>
      </c>
      <c r="DB601" s="248">
        <f t="shared" si="121"/>
        <v>3.824454090586018</v>
      </c>
      <c r="DC601" s="248">
        <f t="shared" si="139"/>
        <v>4.0276929908065568</v>
      </c>
      <c r="DD601" s="248">
        <f t="shared" si="139"/>
        <v>4.0097795051513927</v>
      </c>
    </row>
    <row r="602" spans="1:108">
      <c r="A602" s="587">
        <f t="shared" si="126"/>
        <v>42598.291666608799</v>
      </c>
      <c r="B602" s="166"/>
      <c r="C602" s="185">
        <v>38264</v>
      </c>
      <c r="D602" s="161"/>
      <c r="E602" s="133">
        <f t="shared" si="135"/>
        <v>38914.494154229367</v>
      </c>
      <c r="F602" s="134">
        <v>2.7</v>
      </c>
      <c r="G602" s="185">
        <v>544</v>
      </c>
      <c r="H602" s="161"/>
      <c r="I602" s="135">
        <f t="shared" si="136"/>
        <v>577.33352136511076</v>
      </c>
      <c r="J602" s="136">
        <v>7.4999999999999997E-2</v>
      </c>
      <c r="K602" s="185"/>
      <c r="L602" s="185"/>
      <c r="M602" s="135">
        <f t="shared" si="137"/>
        <v>4.6030179100267947</v>
      </c>
      <c r="N602" s="191"/>
      <c r="O602" s="185">
        <v>14597.063068996753</v>
      </c>
      <c r="P602" s="161"/>
      <c r="Q602" s="214">
        <f t="shared" si="130"/>
        <v>10498.995451120441</v>
      </c>
      <c r="R602" s="185">
        <v>12638.840705531517</v>
      </c>
      <c r="S602" s="192"/>
      <c r="T602" s="139">
        <f t="shared" si="118"/>
        <v>27833.562163833791</v>
      </c>
      <c r="U602" s="139">
        <f t="shared" si="131"/>
        <v>27833.562163833791</v>
      </c>
      <c r="V602" s="140"/>
      <c r="W602" s="196">
        <f t="shared" si="134"/>
        <v>28721.865746724627</v>
      </c>
      <c r="X602" s="197"/>
      <c r="Y602" s="198"/>
      <c r="Z602" s="172">
        <f t="shared" si="140"/>
        <v>0.71925396235491024</v>
      </c>
      <c r="AA602" s="173"/>
      <c r="AB602" s="199">
        <f t="shared" si="141"/>
        <v>9610.6918682296036</v>
      </c>
      <c r="AC602" s="198"/>
      <c r="AD602" s="175">
        <f t="shared" si="138"/>
        <v>1</v>
      </c>
      <c r="AE602" s="176"/>
      <c r="AF602" s="200">
        <v>67</v>
      </c>
      <c r="AG602" s="229">
        <f t="shared" si="128"/>
        <v>146</v>
      </c>
      <c r="AH602" s="230">
        <v>70</v>
      </c>
      <c r="AI602" s="230">
        <v>76</v>
      </c>
      <c r="AJ602" s="238">
        <f t="shared" si="129"/>
        <v>77</v>
      </c>
      <c r="AK602" s="192">
        <v>40</v>
      </c>
      <c r="AL602" s="192">
        <v>37</v>
      </c>
      <c r="AM602" s="219">
        <f t="shared" si="132"/>
        <v>18222.870295604185</v>
      </c>
      <c r="AN602" s="179">
        <f t="shared" si="133"/>
        <v>9610.6918682296036</v>
      </c>
      <c r="AO602" s="180"/>
      <c r="AP602" s="777">
        <f t="shared" si="127"/>
        <v>4.5298779308168857</v>
      </c>
      <c r="AQ602" s="245">
        <f>12163792+2723001.25</f>
        <v>14886793.25</v>
      </c>
      <c r="AR602" s="132"/>
      <c r="AS602" s="132">
        <v>96242</v>
      </c>
      <c r="AT602" s="132">
        <v>217055</v>
      </c>
      <c r="AU602" s="132">
        <v>508063</v>
      </c>
      <c r="AV602" s="132">
        <v>846496</v>
      </c>
      <c r="AW602" s="132">
        <v>91204</v>
      </c>
      <c r="AX602" s="132">
        <v>2005185</v>
      </c>
      <c r="AY602" s="188"/>
      <c r="AZ602" s="132"/>
      <c r="BA602" s="132">
        <v>108902.56</v>
      </c>
      <c r="BB602" s="132">
        <v>118123</v>
      </c>
      <c r="BC602" s="132">
        <v>59615</v>
      </c>
      <c r="BD602" s="132">
        <v>139116</v>
      </c>
      <c r="BE602" s="132">
        <v>230795</v>
      </c>
      <c r="BF602" s="132">
        <v>5419100</v>
      </c>
      <c r="BG602" s="132">
        <v>307676</v>
      </c>
      <c r="BH602" s="132">
        <v>152200</v>
      </c>
      <c r="BI602" s="132">
        <v>255525</v>
      </c>
      <c r="BJ602" s="132"/>
      <c r="BK602" s="132"/>
      <c r="BL602" s="132"/>
      <c r="BM602" s="132"/>
      <c r="BN602" s="132"/>
      <c r="BO602" s="157">
        <v>0.79793899536132817</v>
      </c>
      <c r="BP602" s="202">
        <v>20319384</v>
      </c>
      <c r="BQ602" s="132">
        <v>20440102</v>
      </c>
      <c r="BR602" s="132">
        <v>0</v>
      </c>
      <c r="BS602" s="132"/>
      <c r="BT602" s="132"/>
      <c r="BU602" s="132">
        <v>19132094</v>
      </c>
      <c r="BV602" s="132"/>
      <c r="BW602" s="132"/>
      <c r="BX602" s="132"/>
      <c r="BY602" s="132">
        <v>3130126.25</v>
      </c>
      <c r="BZ602" s="132">
        <v>0</v>
      </c>
      <c r="CA602" s="190">
        <v>0.98862091064453128</v>
      </c>
      <c r="CB602" s="185">
        <v>44</v>
      </c>
      <c r="CC602" s="185">
        <v>3898284.1598017737</v>
      </c>
      <c r="CD602" s="185">
        <v>56.600467681884766</v>
      </c>
      <c r="CE602" s="185">
        <v>4180497.1049921466</v>
      </c>
      <c r="CF602" s="185">
        <v>3570827.0292154085</v>
      </c>
      <c r="CG602" s="185">
        <v>2956784.0731013487</v>
      </c>
      <c r="CH602" s="185">
        <v>2938013.9306372902</v>
      </c>
      <c r="CI602" s="195">
        <v>6003126.3506811438</v>
      </c>
      <c r="CJ602" s="185">
        <v>5570217.1483668312</v>
      </c>
      <c r="CK602" s="185">
        <v>2913227.5</v>
      </c>
      <c r="CL602" s="185">
        <v>0.5</v>
      </c>
      <c r="CM602" s="185">
        <v>2</v>
      </c>
      <c r="CN602" s="185">
        <v>676.0344827586207</v>
      </c>
      <c r="CO602" s="185">
        <v>80981384</v>
      </c>
      <c r="CP602" s="186">
        <v>100.70967864990234</v>
      </c>
      <c r="CQ602" s="185">
        <v>5027.7978515625</v>
      </c>
      <c r="CR602" s="232">
        <v>11076.4794921875</v>
      </c>
      <c r="CS602" s="185">
        <v>34266</v>
      </c>
      <c r="CT602" s="185">
        <v>2770.8544921875</v>
      </c>
      <c r="CU602" s="185">
        <v>6796.767578125</v>
      </c>
      <c r="CV602" s="185">
        <v>380646.38262158586</v>
      </c>
      <c r="CW602" s="233">
        <v>117</v>
      </c>
      <c r="CX602" s="186">
        <v>7116949.4942753026</v>
      </c>
      <c r="DA602" s="344">
        <v>42598</v>
      </c>
      <c r="DB602" s="248">
        <f t="shared" si="121"/>
        <v>94.530508490343991</v>
      </c>
      <c r="DC602" s="248">
        <f t="shared" si="139"/>
        <v>0</v>
      </c>
      <c r="DD602" s="248">
        <f t="shared" si="139"/>
        <v>0</v>
      </c>
    </row>
    <row r="603" spans="1:108">
      <c r="A603" s="587">
        <f t="shared" si="126"/>
        <v>42599.291666608799</v>
      </c>
      <c r="B603" s="166"/>
      <c r="C603" s="185">
        <v>65838</v>
      </c>
      <c r="D603" s="161"/>
      <c r="E603" s="133">
        <f t="shared" si="135"/>
        <v>66957.256589121709</v>
      </c>
      <c r="F603" s="134">
        <v>2.7</v>
      </c>
      <c r="G603" s="185">
        <v>1065</v>
      </c>
      <c r="H603" s="161"/>
      <c r="I603" s="135">
        <f t="shared" si="136"/>
        <v>1130.2577210548582</v>
      </c>
      <c r="J603" s="136">
        <v>7.4999999999999997E-2</v>
      </c>
      <c r="K603" s="185"/>
      <c r="L603" s="185"/>
      <c r="M603" s="135">
        <f t="shared" si="137"/>
        <v>9.0114229304752484</v>
      </c>
      <c r="N603" s="191"/>
      <c r="O603" s="185">
        <v>28604.383408344078</v>
      </c>
      <c r="P603" s="161"/>
      <c r="Q603" s="214">
        <f t="shared" si="130"/>
        <v>20573.816107170529</v>
      </c>
      <c r="R603" s="185">
        <v>19654.006210143001</v>
      </c>
      <c r="S603" s="192"/>
      <c r="T603" s="139">
        <f t="shared" si="118"/>
        <v>45244.171337965847</v>
      </c>
      <c r="U603" s="139">
        <f t="shared" si="131"/>
        <v>45244.171337965847</v>
      </c>
      <c r="V603" s="140"/>
      <c r="W603" s="196">
        <f t="shared" si="134"/>
        <v>46134.722573030391</v>
      </c>
      <c r="X603" s="197"/>
      <c r="Y603" s="198"/>
      <c r="Z603" s="172">
        <f t="shared" si="140"/>
        <v>0.71925396235491024</v>
      </c>
      <c r="AA603" s="173"/>
      <c r="AB603" s="199">
        <f t="shared" si="141"/>
        <v>19683.264872105989</v>
      </c>
      <c r="AC603" s="198"/>
      <c r="AD603" s="175">
        <f t="shared" si="138"/>
        <v>1</v>
      </c>
      <c r="AE603" s="176"/>
      <c r="AF603" s="200">
        <v>67</v>
      </c>
      <c r="AG603" s="229">
        <f t="shared" si="128"/>
        <v>187</v>
      </c>
      <c r="AH603" s="230">
        <v>48</v>
      </c>
      <c r="AI603" s="230">
        <v>139</v>
      </c>
      <c r="AJ603" s="238">
        <f t="shared" si="129"/>
        <v>144</v>
      </c>
      <c r="AK603" s="192">
        <v>45</v>
      </c>
      <c r="AL603" s="192">
        <v>99</v>
      </c>
      <c r="AM603" s="219">
        <f t="shared" si="132"/>
        <v>25560.906465859858</v>
      </c>
      <c r="AN603" s="179">
        <f t="shared" si="133"/>
        <v>19683.264872105989</v>
      </c>
      <c r="AO603" s="180">
        <v>-1228.1076923076946</v>
      </c>
      <c r="AP603" s="777">
        <f t="shared" si="127"/>
        <v>4.5702558189934042</v>
      </c>
      <c r="AQ603" s="245">
        <f>12163792+2723001.25</f>
        <v>14886793.25</v>
      </c>
      <c r="AR603" s="132"/>
      <c r="AS603" s="132">
        <v>96306.1875</v>
      </c>
      <c r="AT603" s="132">
        <v>217055.171875</v>
      </c>
      <c r="AU603" s="132">
        <v>508461.5</v>
      </c>
      <c r="AV603" s="132">
        <v>847250</v>
      </c>
      <c r="AW603" s="132">
        <v>91279.4140625</v>
      </c>
      <c r="AX603" s="132">
        <v>2007061.301692344</v>
      </c>
      <c r="AY603" s="188"/>
      <c r="AZ603" s="132"/>
      <c r="BA603" s="132">
        <v>109122.06</v>
      </c>
      <c r="BB603" s="132">
        <v>118123</v>
      </c>
      <c r="BC603" s="132">
        <v>59615</v>
      </c>
      <c r="BD603" s="132">
        <v>139116</v>
      </c>
      <c r="BE603" s="132">
        <v>230795</v>
      </c>
      <c r="BF603" s="132">
        <v>5419100</v>
      </c>
      <c r="BG603" s="132">
        <v>307676</v>
      </c>
      <c r="BH603" s="132">
        <v>152200</v>
      </c>
      <c r="BI603" s="132">
        <v>255525</v>
      </c>
      <c r="BJ603" s="132"/>
      <c r="BK603" s="132"/>
      <c r="BL603" s="132"/>
      <c r="BM603" s="132"/>
      <c r="BN603" s="132"/>
      <c r="BO603" s="157">
        <v>0.79793899536132817</v>
      </c>
      <c r="BP603" s="202">
        <v>20319384</v>
      </c>
      <c r="BQ603" s="132">
        <v>20475518</v>
      </c>
      <c r="BR603" s="132">
        <v>0</v>
      </c>
      <c r="BS603" s="132"/>
      <c r="BT603" s="132"/>
      <c r="BU603" s="132">
        <v>19181278</v>
      </c>
      <c r="BV603" s="132"/>
      <c r="BW603" s="132"/>
      <c r="BX603" s="132"/>
      <c r="BY603" s="132">
        <v>3130169.25</v>
      </c>
      <c r="BZ603" s="132">
        <v>0</v>
      </c>
      <c r="CA603" s="190">
        <v>0.17538181304931641</v>
      </c>
      <c r="CB603" s="185">
        <v>48</v>
      </c>
      <c r="CC603" s="185">
        <v>3906451.5957353394</v>
      </c>
      <c r="CD603" s="185">
        <v>86.97381591796875</v>
      </c>
      <c r="CE603" s="185">
        <v>4180497.1049921466</v>
      </c>
      <c r="CF603" s="185">
        <v>3570827.0292154085</v>
      </c>
      <c r="CG603" s="185">
        <v>2964835.2051590155</v>
      </c>
      <c r="CH603" s="185">
        <v>2945971.6877292702</v>
      </c>
      <c r="CI603" s="195">
        <v>6016529.8526454568</v>
      </c>
      <c r="CJ603" s="185">
        <v>5583595.1255131252</v>
      </c>
      <c r="CK603" s="185">
        <v>2919258.5</v>
      </c>
      <c r="CL603" s="185">
        <v>0.5</v>
      </c>
      <c r="CM603" s="185">
        <v>2</v>
      </c>
      <c r="CN603" s="185">
        <v>676.0344827586207</v>
      </c>
      <c r="CO603" s="185">
        <v>81095976</v>
      </c>
      <c r="CP603" s="186">
        <v>95.2725830078125</v>
      </c>
      <c r="CQ603" s="185">
        <v>5057.60205078125</v>
      </c>
      <c r="CR603" s="232">
        <v>11116.48828125</v>
      </c>
      <c r="CS603" s="185">
        <v>34266</v>
      </c>
      <c r="CT603" s="185">
        <v>2804.190185546875</v>
      </c>
      <c r="CU603" s="185">
        <v>6857.79638671875</v>
      </c>
      <c r="CV603" s="185">
        <v>380648.22056309739</v>
      </c>
      <c r="CW603" s="233">
        <v>133</v>
      </c>
      <c r="CX603" s="186">
        <v>7129710.8873448996</v>
      </c>
      <c r="DA603" s="344">
        <v>42599</v>
      </c>
      <c r="DB603" s="248">
        <f t="shared" si="121"/>
        <v>82.306619644169345</v>
      </c>
      <c r="DC603" s="248">
        <f t="shared" si="139"/>
        <v>196.41967019056511</v>
      </c>
      <c r="DD603" s="248">
        <f t="shared" si="139"/>
        <v>198.21777680767505</v>
      </c>
    </row>
    <row r="604" spans="1:108">
      <c r="A604" s="587">
        <f t="shared" si="126"/>
        <v>42600.291666608799</v>
      </c>
      <c r="B604" s="166"/>
      <c r="C604" s="185">
        <v>90056</v>
      </c>
      <c r="D604" s="161"/>
      <c r="E604" s="133">
        <f t="shared" si="135"/>
        <v>91586.966484248376</v>
      </c>
      <c r="F604" s="134">
        <v>2.7</v>
      </c>
      <c r="G604" s="185">
        <v>1013</v>
      </c>
      <c r="H604" s="161"/>
      <c r="I604" s="135">
        <f t="shared" si="136"/>
        <v>1075.0714285714287</v>
      </c>
      <c r="J604" s="136">
        <v>7.4999999999999997E-2</v>
      </c>
      <c r="K604" s="185"/>
      <c r="L604" s="185"/>
      <c r="M604" s="135">
        <f t="shared" si="137"/>
        <v>8.5714285714285712</v>
      </c>
      <c r="N604" s="191"/>
      <c r="O604" s="185">
        <v>45805.357690644167</v>
      </c>
      <c r="P604" s="161"/>
      <c r="Q604" s="214">
        <f t="shared" si="130"/>
        <v>32945.685016079777</v>
      </c>
      <c r="R604" s="185">
        <v>31221.966966532476</v>
      </c>
      <c r="S604" s="192"/>
      <c r="T604" s="139">
        <f t="shared" si="118"/>
        <v>57557.63861102573</v>
      </c>
      <c r="U604" s="139">
        <f t="shared" si="131"/>
        <v>57557.63861102573</v>
      </c>
      <c r="V604" s="140"/>
      <c r="W604" s="196">
        <f t="shared" si="134"/>
        <v>58787.890106744395</v>
      </c>
      <c r="X604" s="197"/>
      <c r="Y604" s="198"/>
      <c r="Z604" s="172">
        <f t="shared" si="140"/>
        <v>0.71925396235491024</v>
      </c>
      <c r="AA604" s="173"/>
      <c r="AB604" s="199">
        <f t="shared" si="141"/>
        <v>31715.433520361119</v>
      </c>
      <c r="AC604" s="198"/>
      <c r="AD604" s="175">
        <f t="shared" si="138"/>
        <v>1</v>
      </c>
      <c r="AE604" s="176"/>
      <c r="AF604" s="200">
        <v>67</v>
      </c>
      <c r="AG604" s="229">
        <f t="shared" si="128"/>
        <v>198</v>
      </c>
      <c r="AH604" s="230">
        <v>116</v>
      </c>
      <c r="AI604" s="230">
        <v>82</v>
      </c>
      <c r="AJ604" s="238">
        <f t="shared" si="129"/>
        <v>243</v>
      </c>
      <c r="AK604" s="192">
        <v>119</v>
      </c>
      <c r="AL604" s="192">
        <v>124</v>
      </c>
      <c r="AM604" s="219">
        <f t="shared" si="132"/>
        <v>25842.205090664615</v>
      </c>
      <c r="AN604" s="179">
        <f t="shared" si="133"/>
        <v>31715.433520361119</v>
      </c>
      <c r="AO604" s="180">
        <f>AO603</f>
        <v>-1228.1076923076946</v>
      </c>
      <c r="AP604" s="777">
        <f t="shared" si="127"/>
        <v>4.6122893392701352</v>
      </c>
      <c r="AQ604" s="245">
        <f>12163792+2759940.25</f>
        <v>14923732.25</v>
      </c>
      <c r="AR604" s="132"/>
      <c r="AS604" s="132">
        <v>96443.5234375</v>
      </c>
      <c r="AT604" s="132">
        <v>217494.015625</v>
      </c>
      <c r="AU604" s="132">
        <v>509294.1875</v>
      </c>
      <c r="AV604" s="132">
        <v>848772.625</v>
      </c>
      <c r="AW604" s="132">
        <v>91449.5703125</v>
      </c>
      <c r="AX604" s="132">
        <v>2008902.466512671</v>
      </c>
      <c r="AY604" s="188"/>
      <c r="AZ604" s="132"/>
      <c r="BA604" s="132">
        <v>109573.56</v>
      </c>
      <c r="BB604" s="132">
        <v>118782</v>
      </c>
      <c r="BC604" s="132">
        <v>60258</v>
      </c>
      <c r="BD604" s="132">
        <v>140001</v>
      </c>
      <c r="BE604" s="132">
        <v>232100</v>
      </c>
      <c r="BF604" s="132">
        <v>5544400</v>
      </c>
      <c r="BG604" s="132">
        <v>309733</v>
      </c>
      <c r="BH604" s="132">
        <v>153608</v>
      </c>
      <c r="BI604" s="132">
        <v>257655</v>
      </c>
      <c r="BJ604" s="132"/>
      <c r="BK604" s="132"/>
      <c r="BL604" s="132"/>
      <c r="BM604" s="132"/>
      <c r="BN604" s="132"/>
      <c r="BO604" s="157">
        <v>0.81057403564453123</v>
      </c>
      <c r="BP604" s="202">
        <v>20376286</v>
      </c>
      <c r="BQ604" s="132">
        <v>20517314</v>
      </c>
      <c r="BR604" s="132">
        <v>0</v>
      </c>
      <c r="BS604" s="132"/>
      <c r="BT604" s="132"/>
      <c r="BU604" s="132">
        <v>19210732</v>
      </c>
      <c r="BV604" s="132"/>
      <c r="BW604" s="132"/>
      <c r="BX604" s="132"/>
      <c r="BY604" s="132">
        <v>3142020</v>
      </c>
      <c r="BZ604" s="132">
        <v>0</v>
      </c>
      <c r="CA604" s="190">
        <v>0.93239456176757818</v>
      </c>
      <c r="CB604" s="185">
        <v>58</v>
      </c>
      <c r="CC604" s="185">
        <v>3913562.8876725957</v>
      </c>
      <c r="CD604" s="185">
        <v>48.376277923583984</v>
      </c>
      <c r="CE604" s="185">
        <v>4197467.7644966114</v>
      </c>
      <c r="CF604" s="185">
        <v>3587953.0451315916</v>
      </c>
      <c r="CG604" s="185">
        <v>2968186.6092601921</v>
      </c>
      <c r="CH604" s="185">
        <v>2949302.3269790895</v>
      </c>
      <c r="CI604" s="195">
        <v>6026731.4362633731</v>
      </c>
      <c r="CJ604" s="185">
        <v>5593793.4927193262</v>
      </c>
      <c r="CK604" s="185">
        <v>2924126.75</v>
      </c>
      <c r="CL604" s="185">
        <v>0.5</v>
      </c>
      <c r="CM604" s="185">
        <v>2</v>
      </c>
      <c r="CN604" s="185">
        <v>676.0344827586207</v>
      </c>
      <c r="CO604" s="185">
        <v>81253088</v>
      </c>
      <c r="CP604" s="186">
        <v>94.573486328125</v>
      </c>
      <c r="CQ604" s="185">
        <v>5080.0654296875</v>
      </c>
      <c r="CR604" s="232">
        <v>11143.65234375</v>
      </c>
      <c r="CS604" s="185">
        <v>34342</v>
      </c>
      <c r="CT604" s="185">
        <v>2818.119140625</v>
      </c>
      <c r="CU604" s="185">
        <v>6901.36865234375</v>
      </c>
      <c r="CV604" s="185">
        <v>380649.34517758444</v>
      </c>
      <c r="CW604" s="233">
        <v>142</v>
      </c>
      <c r="CX604" s="186">
        <v>7140522.2894061068</v>
      </c>
      <c r="DA604" s="344">
        <v>42600</v>
      </c>
      <c r="DB604" s="248">
        <f t="shared" si="121"/>
        <v>68.185384249938778</v>
      </c>
      <c r="DC604" s="248">
        <f t="shared" si="139"/>
        <v>72.623590522486694</v>
      </c>
      <c r="DD604" s="248">
        <f t="shared" si="139"/>
        <v>73.516148313593234</v>
      </c>
    </row>
    <row r="605" spans="1:108">
      <c r="A605" s="587">
        <f t="shared" si="126"/>
        <v>42601.291666608799</v>
      </c>
      <c r="B605" s="166"/>
      <c r="C605" s="185">
        <v>87281</v>
      </c>
      <c r="D605" s="161"/>
      <c r="E605" s="133">
        <f t="shared" si="135"/>
        <v>88764.791037928429</v>
      </c>
      <c r="F605" s="134">
        <v>2.7</v>
      </c>
      <c r="G605" s="185">
        <v>1186</v>
      </c>
      <c r="H605" s="161"/>
      <c r="I605" s="135">
        <f t="shared" si="136"/>
        <v>1258.6719785643775</v>
      </c>
      <c r="J605" s="136">
        <v>7.4999999999999997E-2</v>
      </c>
      <c r="K605" s="185"/>
      <c r="L605" s="185"/>
      <c r="M605" s="135">
        <f t="shared" si="137"/>
        <v>10.035255958256947</v>
      </c>
      <c r="N605" s="191"/>
      <c r="O605" s="185">
        <v>69255.935598329161</v>
      </c>
      <c r="P605" s="161"/>
      <c r="Q605" s="214">
        <f t="shared" si="130"/>
        <v>49812.606095694733</v>
      </c>
      <c r="R605" s="185">
        <v>35038.647341072668</v>
      </c>
      <c r="S605" s="192"/>
      <c r="T605" s="139">
        <f t="shared" si="118"/>
        <v>37683.477707711063</v>
      </c>
      <c r="U605" s="139">
        <f t="shared" si="131"/>
        <v>37683.477707711063</v>
      </c>
      <c r="V605" s="140"/>
      <c r="W605" s="196">
        <f t="shared" si="134"/>
        <v>69866.932103511266</v>
      </c>
      <c r="X605" s="197"/>
      <c r="Y605" s="198"/>
      <c r="Z605" s="172">
        <f t="shared" si="140"/>
        <v>0.71925396235491024</v>
      </c>
      <c r="AA605" s="173"/>
      <c r="AB605" s="199">
        <f t="shared" si="141"/>
        <v>17629.151699894534</v>
      </c>
      <c r="AC605" s="198"/>
      <c r="AD605" s="175">
        <f t="shared" si="138"/>
        <v>1</v>
      </c>
      <c r="AE605" s="176"/>
      <c r="AF605" s="200">
        <v>67</v>
      </c>
      <c r="AG605" s="229">
        <f t="shared" si="128"/>
        <v>215</v>
      </c>
      <c r="AH605" s="230">
        <v>97</v>
      </c>
      <c r="AI605" s="230">
        <v>118</v>
      </c>
      <c r="AJ605" s="238">
        <f t="shared" si="129"/>
        <v>189</v>
      </c>
      <c r="AK605" s="192">
        <v>101</v>
      </c>
      <c r="AL605" s="192">
        <v>88</v>
      </c>
      <c r="AM605" s="219">
        <f t="shared" si="132"/>
        <v>20054.326007816529</v>
      </c>
      <c r="AN605" s="179">
        <f t="shared" si="133"/>
        <v>17629.151699894534</v>
      </c>
      <c r="AO605" s="180">
        <f t="shared" ref="AO605:AO615" si="142">AO604</f>
        <v>-1228.1076923076946</v>
      </c>
      <c r="AP605" s="777">
        <f t="shared" si="127"/>
        <v>4.6559784916470797</v>
      </c>
      <c r="AQ605" s="245">
        <f>12163792+2790820.75</f>
        <v>14954612.75</v>
      </c>
      <c r="AR605" s="132"/>
      <c r="AS605" s="132">
        <v>96587.40625</v>
      </c>
      <c r="AT605" s="132">
        <v>217967.953125</v>
      </c>
      <c r="AU605" s="132">
        <v>510178.53125</v>
      </c>
      <c r="AV605" s="132">
        <v>850393.125</v>
      </c>
      <c r="AW605" s="132">
        <v>91619.609375</v>
      </c>
      <c r="AX605" s="132">
        <v>2009930.5053543947</v>
      </c>
      <c r="AY605" s="188"/>
      <c r="AZ605" s="132"/>
      <c r="BA605" s="132">
        <v>110072.56</v>
      </c>
      <c r="BB605" s="132">
        <v>119276</v>
      </c>
      <c r="BC605" s="132">
        <v>60090</v>
      </c>
      <c r="BD605" s="132">
        <v>140130</v>
      </c>
      <c r="BE605" s="132">
        <v>233070</v>
      </c>
      <c r="BF605" s="132">
        <v>5637200</v>
      </c>
      <c r="BG605" s="132">
        <v>311330</v>
      </c>
      <c r="BH605" s="132">
        <v>154665</v>
      </c>
      <c r="BI605" s="132">
        <v>259191</v>
      </c>
      <c r="BJ605" s="132"/>
      <c r="BK605" s="132"/>
      <c r="BL605" s="132"/>
      <c r="BM605" s="132"/>
      <c r="BN605" s="132"/>
      <c r="BO605" s="157">
        <v>0.68678405761718753</v>
      </c>
      <c r="BP605" s="202">
        <v>20424588</v>
      </c>
      <c r="BQ605" s="132">
        <v>20565088</v>
      </c>
      <c r="BR605" s="132">
        <v>0</v>
      </c>
      <c r="BS605" s="132"/>
      <c r="BT605" s="132"/>
      <c r="BU605" s="132">
        <v>19261496</v>
      </c>
      <c r="BV605" s="132"/>
      <c r="BW605" s="132"/>
      <c r="BX605" s="132"/>
      <c r="BY605" s="132">
        <v>3170129.75</v>
      </c>
      <c r="BZ605" s="132">
        <v>0</v>
      </c>
      <c r="CA605" s="190">
        <v>0.75843742370605471</v>
      </c>
      <c r="CB605" s="185">
        <v>58</v>
      </c>
      <c r="CC605" s="185">
        <v>3919454.1048717904</v>
      </c>
      <c r="CD605" s="185">
        <v>57.395580291748047</v>
      </c>
      <c r="CE605" s="185">
        <v>4203742.4427177543</v>
      </c>
      <c r="CF605" s="185">
        <v>3594304.8403458861</v>
      </c>
      <c r="CG605" s="185">
        <v>2971923.0692816917</v>
      </c>
      <c r="CH605" s="185">
        <v>2952978.2787755197</v>
      </c>
      <c r="CI605" s="195">
        <v>6036152.8254804481</v>
      </c>
      <c r="CJ605" s="185">
        <v>5603207.2512293262</v>
      </c>
      <c r="CK605" s="185">
        <v>2929064</v>
      </c>
      <c r="CL605" s="185">
        <v>0.5</v>
      </c>
      <c r="CM605" s="185">
        <v>2</v>
      </c>
      <c r="CN605" s="185">
        <v>676.0344827586207</v>
      </c>
      <c r="CO605" s="185">
        <v>81430648</v>
      </c>
      <c r="CP605" s="186">
        <v>92.0726318359375</v>
      </c>
      <c r="CQ605" s="185">
        <v>5098.521484375</v>
      </c>
      <c r="CR605" s="232">
        <v>11164.201171875</v>
      </c>
      <c r="CS605" s="185">
        <v>34486</v>
      </c>
      <c r="CT605" s="185">
        <v>2818.123779296875</v>
      </c>
      <c r="CU605" s="185">
        <v>6936.18896484375</v>
      </c>
      <c r="CV605" s="185">
        <v>380650.66263585933</v>
      </c>
      <c r="CW605" s="233">
        <v>142</v>
      </c>
      <c r="CX605" s="186">
        <v>7151324.6369572049</v>
      </c>
      <c r="DA605" s="344">
        <v>42601</v>
      </c>
      <c r="DB605" s="248">
        <f t="shared" si="121"/>
        <v>74.258803528813317</v>
      </c>
      <c r="DC605" s="248">
        <f t="shared" si="139"/>
        <v>78.726325090241573</v>
      </c>
      <c r="DD605" s="248">
        <f t="shared" si="139"/>
        <v>79.982303323922679</v>
      </c>
    </row>
    <row r="606" spans="1:108">
      <c r="A606" s="587">
        <f t="shared" si="126"/>
        <v>42602.291666608799</v>
      </c>
      <c r="B606" s="166"/>
      <c r="C606" s="185">
        <v>88060</v>
      </c>
      <c r="D606" s="161"/>
      <c r="E606" s="133">
        <f t="shared" si="135"/>
        <v>89557.034163219694</v>
      </c>
      <c r="F606" s="134">
        <v>2.7</v>
      </c>
      <c r="G606" s="185">
        <v>1431</v>
      </c>
      <c r="H606" s="161"/>
      <c r="I606" s="135">
        <f t="shared" si="136"/>
        <v>1518.6843181497673</v>
      </c>
      <c r="J606" s="136">
        <v>7.4999999999999997E-2</v>
      </c>
      <c r="K606" s="185"/>
      <c r="L606" s="185"/>
      <c r="M606" s="135">
        <f t="shared" si="137"/>
        <v>12.108306303765335</v>
      </c>
      <c r="N606" s="191"/>
      <c r="O606" s="185">
        <v>69371.214429377244</v>
      </c>
      <c r="P606" s="161"/>
      <c r="Q606" s="214">
        <f t="shared" si="130"/>
        <v>49895.520851701709</v>
      </c>
      <c r="R606" s="185">
        <v>36703.855087186341</v>
      </c>
      <c r="S606" s="192"/>
      <c r="T606" s="139">
        <f t="shared" si="118"/>
        <v>38130.720687064451</v>
      </c>
      <c r="U606" s="139">
        <f t="shared" si="131"/>
        <v>38130.720687064451</v>
      </c>
      <c r="V606" s="140"/>
      <c r="W606" s="196">
        <f t="shared" si="134"/>
        <v>72080.667433266484</v>
      </c>
      <c r="X606" s="197"/>
      <c r="Y606" s="198"/>
      <c r="Z606" s="172">
        <f t="shared" si="140"/>
        <v>0.71925396235491024</v>
      </c>
      <c r="AA606" s="173"/>
      <c r="AB606" s="199">
        <f t="shared" si="141"/>
        <v>15945.57410549968</v>
      </c>
      <c r="AC606" s="198"/>
      <c r="AD606" s="175">
        <f t="shared" si="138"/>
        <v>1</v>
      </c>
      <c r="AE606" s="176"/>
      <c r="AF606" s="200">
        <v>67</v>
      </c>
      <c r="AG606" s="229">
        <f t="shared" si="128"/>
        <v>256</v>
      </c>
      <c r="AH606" s="230">
        <v>134</v>
      </c>
      <c r="AI606" s="230">
        <v>122</v>
      </c>
      <c r="AJ606" s="238">
        <f t="shared" si="129"/>
        <v>184</v>
      </c>
      <c r="AK606" s="192">
        <v>96</v>
      </c>
      <c r="AL606" s="192">
        <v>88</v>
      </c>
      <c r="AM606" s="219">
        <f t="shared" si="132"/>
        <v>22185.146581564772</v>
      </c>
      <c r="AN606" s="179">
        <f t="shared" si="133"/>
        <v>15945.57410549968</v>
      </c>
      <c r="AO606" s="180">
        <f t="shared" si="142"/>
        <v>-1228.1076923076946</v>
      </c>
      <c r="AP606" s="777">
        <f t="shared" si="127"/>
        <v>4.7013232761242358</v>
      </c>
      <c r="AQ606" s="245">
        <f>12163792+2823286</f>
        <v>14987078</v>
      </c>
      <c r="AR606" s="132"/>
      <c r="AS606" s="132">
        <v>96728</v>
      </c>
      <c r="AT606" s="132">
        <v>218436.515625</v>
      </c>
      <c r="AU606" s="132">
        <v>511043.21875</v>
      </c>
      <c r="AV606" s="132">
        <v>851986.5625</v>
      </c>
      <c r="AW606" s="132">
        <v>91784.734375</v>
      </c>
      <c r="AX606" s="132">
        <v>2010888.3763322798</v>
      </c>
      <c r="AY606" s="188"/>
      <c r="AZ606" s="132"/>
      <c r="BA606" s="132">
        <v>110528.56</v>
      </c>
      <c r="BB606" s="132">
        <v>119727</v>
      </c>
      <c r="BC606" s="132">
        <v>60299</v>
      </c>
      <c r="BD606" s="132">
        <v>140572</v>
      </c>
      <c r="BE606" s="132">
        <v>233960</v>
      </c>
      <c r="BF606" s="132">
        <v>5721800</v>
      </c>
      <c r="BG606" s="132">
        <v>312744</v>
      </c>
      <c r="BH606" s="132">
        <v>155584</v>
      </c>
      <c r="BI606" s="132">
        <v>260498</v>
      </c>
      <c r="BJ606" s="132"/>
      <c r="BK606" s="132"/>
      <c r="BL606" s="132"/>
      <c r="BM606" s="132"/>
      <c r="BN606" s="132"/>
      <c r="BO606" s="157">
        <v>0.59683109283447267</v>
      </c>
      <c r="BP606" s="202">
        <v>20472842</v>
      </c>
      <c r="BQ606" s="132">
        <v>20612928</v>
      </c>
      <c r="BR606" s="132">
        <v>0</v>
      </c>
      <c r="BS606" s="132"/>
      <c r="BT606" s="132"/>
      <c r="BU606" s="132">
        <v>19308538</v>
      </c>
      <c r="BV606" s="132"/>
      <c r="BW606" s="132"/>
      <c r="BX606" s="132"/>
      <c r="BY606" s="132">
        <v>3194600.5</v>
      </c>
      <c r="BZ606" s="132">
        <v>0</v>
      </c>
      <c r="CA606" s="190">
        <v>0.75641914367675778</v>
      </c>
      <c r="CB606" s="185">
        <v>64</v>
      </c>
      <c r="CC606" s="185">
        <v>3925870.0654966799</v>
      </c>
      <c r="CD606" s="185">
        <v>54.070880889892578</v>
      </c>
      <c r="CE606" s="185">
        <v>4210544.3972055512</v>
      </c>
      <c r="CF606" s="185">
        <v>3601215.311353073</v>
      </c>
      <c r="CG606" s="185">
        <v>2977396.3977539516</v>
      </c>
      <c r="CH606" s="185">
        <v>2958421.2595880437</v>
      </c>
      <c r="CI606" s="195">
        <v>6047876.4637770895</v>
      </c>
      <c r="CJ606" s="185">
        <v>5614859.4031324489</v>
      </c>
      <c r="CK606" s="185">
        <v>2933976.75</v>
      </c>
      <c r="CL606" s="185">
        <v>0.5</v>
      </c>
      <c r="CM606" s="185">
        <v>2</v>
      </c>
      <c r="CN606" s="185">
        <v>676.0344827586207</v>
      </c>
      <c r="CO606" s="185">
        <v>81590416</v>
      </c>
      <c r="CP606" s="186">
        <v>97.86895751953125</v>
      </c>
      <c r="CQ606" s="185">
        <v>5116.19677734375</v>
      </c>
      <c r="CR606" s="232">
        <v>11183.4775390625</v>
      </c>
      <c r="CS606" s="185">
        <v>34635</v>
      </c>
      <c r="CT606" s="185">
        <v>2818.2158203125</v>
      </c>
      <c r="CU606" s="185">
        <v>6969.57470703125</v>
      </c>
      <c r="CV606" s="185">
        <v>380652.07578535937</v>
      </c>
      <c r="CW606" s="233">
        <v>142</v>
      </c>
      <c r="CX606" s="186">
        <v>7162168.0094295712</v>
      </c>
      <c r="DA606" s="344">
        <v>42602</v>
      </c>
      <c r="DB606" s="248">
        <f t="shared" si="121"/>
        <v>67.460240015185533</v>
      </c>
      <c r="DC606" s="248">
        <f t="shared" si="139"/>
        <v>71.111703936670281</v>
      </c>
      <c r="DD606" s="248">
        <f t="shared" si="139"/>
        <v>72.620457629721685</v>
      </c>
    </row>
    <row r="607" spans="1:108">
      <c r="A607" s="587">
        <f t="shared" si="126"/>
        <v>42603.291666608799</v>
      </c>
      <c r="B607" s="166"/>
      <c r="C607" s="185">
        <v>74680</v>
      </c>
      <c r="D607" s="161"/>
      <c r="E607" s="133">
        <f t="shared" si="135"/>
        <v>75949.572011233773</v>
      </c>
      <c r="F607" s="134">
        <v>2.7</v>
      </c>
      <c r="G607" s="185">
        <v>1250</v>
      </c>
      <c r="H607" s="161"/>
      <c r="I607" s="135">
        <f t="shared" si="136"/>
        <v>1326.5935693132139</v>
      </c>
      <c r="J607" s="136">
        <v>7.4999999999999997E-2</v>
      </c>
      <c r="K607" s="185"/>
      <c r="L607" s="185"/>
      <c r="M607" s="135">
        <f t="shared" si="137"/>
        <v>10.576787477083627</v>
      </c>
      <c r="N607" s="191"/>
      <c r="O607" s="185">
        <v>67478.765345631837</v>
      </c>
      <c r="P607" s="161"/>
      <c r="Q607" s="214">
        <f t="shared" si="130"/>
        <v>48534.369349662906</v>
      </c>
      <c r="R607" s="185">
        <v>33679.078145974592</v>
      </c>
      <c r="S607" s="192"/>
      <c r="T607" s="139">
        <f t="shared" si="118"/>
        <v>26078.032304780565</v>
      </c>
      <c r="U607" s="139">
        <f t="shared" si="131"/>
        <v>26078.032304780565</v>
      </c>
      <c r="V607" s="140"/>
      <c r="W607" s="196">
        <f t="shared" si="134"/>
        <v>62104.043136162094</v>
      </c>
      <c r="X607" s="197"/>
      <c r="Y607" s="198"/>
      <c r="Z607" s="172">
        <f t="shared" si="140"/>
        <v>0.71925396235491024</v>
      </c>
      <c r="AA607" s="173"/>
      <c r="AB607" s="199">
        <f t="shared" si="141"/>
        <v>12508.358518281375</v>
      </c>
      <c r="AC607" s="198"/>
      <c r="AD607" s="175">
        <f t="shared" si="138"/>
        <v>1</v>
      </c>
      <c r="AE607" s="176"/>
      <c r="AF607" s="200">
        <v>67</v>
      </c>
      <c r="AG607" s="229">
        <f t="shared" si="128"/>
        <v>179</v>
      </c>
      <c r="AH607" s="230">
        <v>81</v>
      </c>
      <c r="AI607" s="230">
        <v>98</v>
      </c>
      <c r="AJ607" s="238">
        <f t="shared" si="129"/>
        <v>165</v>
      </c>
      <c r="AK607" s="192">
        <v>77</v>
      </c>
      <c r="AL607" s="192">
        <v>88</v>
      </c>
      <c r="AM607" s="219">
        <f t="shared" si="132"/>
        <v>13569.673786499188</v>
      </c>
      <c r="AN607" s="179">
        <f t="shared" si="133"/>
        <v>12508.358518281375</v>
      </c>
      <c r="AO607" s="180">
        <f t="shared" si="142"/>
        <v>-1228.1076923076946</v>
      </c>
      <c r="AP607" s="777">
        <f t="shared" si="127"/>
        <v>4.7483236927016055</v>
      </c>
      <c r="AQ607" s="245">
        <f>12163792+2858946.5</f>
        <v>15022738.5</v>
      </c>
      <c r="AR607" s="132"/>
      <c r="AS607" s="132">
        <v>96866.734375</v>
      </c>
      <c r="AT607" s="132">
        <v>218901.078125</v>
      </c>
      <c r="AU607" s="132">
        <v>511900.3125</v>
      </c>
      <c r="AV607" s="132">
        <v>853564.9375</v>
      </c>
      <c r="AW607" s="132">
        <v>91947.2578125</v>
      </c>
      <c r="AX607" s="132">
        <v>2011826.085874853</v>
      </c>
      <c r="AY607" s="188"/>
      <c r="AZ607" s="132"/>
      <c r="BA607" s="132">
        <v>110976.56</v>
      </c>
      <c r="BB607" s="132">
        <v>120168</v>
      </c>
      <c r="BC607" s="132">
        <v>60503</v>
      </c>
      <c r="BD607" s="132">
        <v>141004</v>
      </c>
      <c r="BE607" s="132">
        <v>234834</v>
      </c>
      <c r="BF607" s="132">
        <v>5804600</v>
      </c>
      <c r="BG607" s="132">
        <v>314125</v>
      </c>
      <c r="BH607" s="132">
        <v>156474</v>
      </c>
      <c r="BI607" s="132">
        <v>261747</v>
      </c>
      <c r="BJ607" s="132"/>
      <c r="BK607" s="132"/>
      <c r="BL607" s="132"/>
      <c r="BM607" s="132"/>
      <c r="BN607" s="132"/>
      <c r="BO607" s="157">
        <v>0.57837947845458981</v>
      </c>
      <c r="BP607" s="202">
        <v>20520772</v>
      </c>
      <c r="BQ607" s="132">
        <v>20660658</v>
      </c>
      <c r="BR607" s="132">
        <v>0</v>
      </c>
      <c r="BS607" s="132"/>
      <c r="BT607" s="132"/>
      <c r="BU607" s="132">
        <v>19358016</v>
      </c>
      <c r="BV607" s="132"/>
      <c r="BW607" s="132"/>
      <c r="BX607" s="132"/>
      <c r="BY607" s="132">
        <v>3218138.75</v>
      </c>
      <c r="BZ607" s="132">
        <v>0</v>
      </c>
      <c r="CA607" s="190">
        <v>0.62062725067138669</v>
      </c>
      <c r="CB607" s="185">
        <v>58</v>
      </c>
      <c r="CC607" s="185">
        <v>3931698.6302339919</v>
      </c>
      <c r="CD607" s="185">
        <v>56.842098236083984</v>
      </c>
      <c r="CE607" s="185">
        <v>4216688.4484256795</v>
      </c>
      <c r="CF607" s="185">
        <v>3607489.7188922809</v>
      </c>
      <c r="CG607" s="185">
        <v>2980600.4487187448</v>
      </c>
      <c r="CH607" s="185">
        <v>2961595.4858224639</v>
      </c>
      <c r="CI607" s="195">
        <v>6056751.1116651157</v>
      </c>
      <c r="CJ607" s="185">
        <v>5623680.2445069589</v>
      </c>
      <c r="CK607" s="185">
        <v>2938892</v>
      </c>
      <c r="CL607" s="185">
        <v>0.5</v>
      </c>
      <c r="CM607" s="185">
        <v>2</v>
      </c>
      <c r="CN607" s="185">
        <v>676.0344827586207</v>
      </c>
      <c r="CO607" s="185">
        <v>81760864</v>
      </c>
      <c r="CP607" s="186">
        <v>94.488311767578125</v>
      </c>
      <c r="CQ607" s="185">
        <v>5133.28466796875</v>
      </c>
      <c r="CR607" s="232">
        <v>11201.1640625</v>
      </c>
      <c r="CS607" s="185">
        <v>34788</v>
      </c>
      <c r="CT607" s="185">
        <v>2818.22314453125</v>
      </c>
      <c r="CU607" s="185">
        <v>7002.376953125</v>
      </c>
      <c r="CV607" s="185">
        <v>380653.81294978055</v>
      </c>
      <c r="CW607" s="233">
        <v>142</v>
      </c>
      <c r="CX607" s="186">
        <v>7173265.6100548739</v>
      </c>
      <c r="DA607" s="344">
        <v>42603</v>
      </c>
      <c r="DB607" s="248">
        <f t="shared" si="121"/>
        <v>73.839547473547057</v>
      </c>
      <c r="DC607" s="248">
        <f t="shared" si="139"/>
        <v>78.730482724452116</v>
      </c>
      <c r="DD607" s="248">
        <f t="shared" si="139"/>
        <v>79.96133457995947</v>
      </c>
    </row>
    <row r="608" spans="1:108">
      <c r="A608" s="587">
        <f t="shared" si="126"/>
        <v>42604.291666608799</v>
      </c>
      <c r="B608" s="166"/>
      <c r="C608" s="185">
        <v>86770</v>
      </c>
      <c r="D608" s="161"/>
      <c r="E608" s="133">
        <f t="shared" si="135"/>
        <v>88245.10395574123</v>
      </c>
      <c r="F608" s="134">
        <v>2.7</v>
      </c>
      <c r="G608" s="185">
        <v>1362</v>
      </c>
      <c r="H608" s="161"/>
      <c r="I608" s="135">
        <f t="shared" si="136"/>
        <v>1445.4563531236779</v>
      </c>
      <c r="J608" s="136">
        <v>7.4999999999999997E-2</v>
      </c>
      <c r="K608" s="185"/>
      <c r="L608" s="185"/>
      <c r="M608" s="135">
        <f t="shared" si="137"/>
        <v>11.524467635030319</v>
      </c>
      <c r="N608" s="191"/>
      <c r="O608" s="185">
        <v>74921.081443054398</v>
      </c>
      <c r="P608" s="161"/>
      <c r="Q608" s="214">
        <f t="shared" si="130"/>
        <v>53887.28469183181</v>
      </c>
      <c r="R608" s="185">
        <v>37612.537149427175</v>
      </c>
      <c r="S608" s="192"/>
      <c r="T608" s="139">
        <f t="shared" ref="T608:T671" si="143">IF(Q608="","",IF((E608-I608-M608-Q608)&gt;0,E608-I608-M608-Q608,0))</f>
        <v>32900.838443150715</v>
      </c>
      <c r="U608" s="139">
        <f t="shared" si="131"/>
        <v>32900.838443150715</v>
      </c>
      <c r="V608" s="140"/>
      <c r="W608" s="196">
        <f t="shared" si="134"/>
        <v>72528.617534339326</v>
      </c>
      <c r="X608" s="197"/>
      <c r="Y608" s="198"/>
      <c r="Z608" s="172">
        <f t="shared" si="140"/>
        <v>0.71925396235491024</v>
      </c>
      <c r="AA608" s="173"/>
      <c r="AB608" s="199">
        <f t="shared" si="141"/>
        <v>14259.505600643199</v>
      </c>
      <c r="AC608" s="198"/>
      <c r="AD608" s="175">
        <f t="shared" si="138"/>
        <v>1</v>
      </c>
      <c r="AE608" s="176"/>
      <c r="AF608" s="200">
        <v>67</v>
      </c>
      <c r="AG608" s="229">
        <f t="shared" si="128"/>
        <v>251</v>
      </c>
      <c r="AH608" s="230">
        <v>122</v>
      </c>
      <c r="AI608" s="230">
        <v>129</v>
      </c>
      <c r="AJ608" s="238">
        <f t="shared" si="129"/>
        <v>192</v>
      </c>
      <c r="AK608" s="192">
        <v>93</v>
      </c>
      <c r="AL608" s="192">
        <v>99</v>
      </c>
      <c r="AM608" s="219">
        <f t="shared" si="132"/>
        <v>18641.332842507516</v>
      </c>
      <c r="AN608" s="179">
        <f t="shared" si="133"/>
        <v>14259.505600643199</v>
      </c>
      <c r="AO608" s="180">
        <f t="shared" si="142"/>
        <v>-1228.1076923076946</v>
      </c>
      <c r="AP608" s="777">
        <f t="shared" si="127"/>
        <v>4.7969797413791877</v>
      </c>
      <c r="AQ608" s="245">
        <f>12163792+2895781.5</f>
        <v>15059573.5</v>
      </c>
      <c r="AR608" s="132"/>
      <c r="AS608" s="132">
        <v>97004.1640625</v>
      </c>
      <c r="AT608" s="132">
        <v>219362.078125</v>
      </c>
      <c r="AU608" s="132">
        <v>512753.875</v>
      </c>
      <c r="AV608" s="132">
        <v>855131.9375</v>
      </c>
      <c r="AW608" s="132">
        <v>92108.15625</v>
      </c>
      <c r="AX608" s="132">
        <v>2012696.8231867161</v>
      </c>
      <c r="AY608" s="188"/>
      <c r="AZ608" s="132"/>
      <c r="BA608" s="132">
        <v>111431.56</v>
      </c>
      <c r="BB608" s="132">
        <v>120619</v>
      </c>
      <c r="BC608" s="132">
        <v>60714</v>
      </c>
      <c r="BD608" s="132">
        <v>141448</v>
      </c>
      <c r="BE608" s="132">
        <v>235720</v>
      </c>
      <c r="BF608" s="132">
        <v>5888800</v>
      </c>
      <c r="BG608" s="132">
        <v>315555</v>
      </c>
      <c r="BH608" s="132">
        <v>157399</v>
      </c>
      <c r="BI608" s="132">
        <v>263044</v>
      </c>
      <c r="BJ608" s="132"/>
      <c r="BK608" s="132"/>
      <c r="BL608" s="132"/>
      <c r="BM608" s="132"/>
      <c r="BN608" s="132"/>
      <c r="BO608" s="157">
        <v>0.56531970977783208</v>
      </c>
      <c r="BP608" s="202">
        <v>20568796</v>
      </c>
      <c r="BQ608" s="132">
        <v>20707834</v>
      </c>
      <c r="BR608" s="132">
        <v>0</v>
      </c>
      <c r="BS608" s="132"/>
      <c r="BT608" s="132"/>
      <c r="BU608" s="132">
        <v>19403598</v>
      </c>
      <c r="BV608" s="132"/>
      <c r="BW608" s="132"/>
      <c r="BX608" s="132"/>
      <c r="BY608" s="132">
        <v>3234781.75</v>
      </c>
      <c r="BZ608" s="132">
        <v>0</v>
      </c>
      <c r="CA608" s="190">
        <v>0.70193077087402345</v>
      </c>
      <c r="CB608" s="185">
        <v>58</v>
      </c>
      <c r="CC608" s="185">
        <v>3938078.3671357064</v>
      </c>
      <c r="CD608" s="185">
        <v>58.600536346435547</v>
      </c>
      <c r="CE608" s="185">
        <v>4223490.7621330721</v>
      </c>
      <c r="CF608" s="185">
        <v>3614398.3781999894</v>
      </c>
      <c r="CG608" s="185">
        <v>2986174.5769620985</v>
      </c>
      <c r="CH608" s="185">
        <v>2967144.9884209759</v>
      </c>
      <c r="CI608" s="195">
        <v>6068478.0086309714</v>
      </c>
      <c r="CJ608" s="185">
        <v>5635400.0658323308</v>
      </c>
      <c r="CK608" s="185">
        <v>2943812</v>
      </c>
      <c r="CL608" s="185">
        <v>0.5</v>
      </c>
      <c r="CM608" s="185">
        <v>2</v>
      </c>
      <c r="CN608" s="185">
        <v>676.0344827586207</v>
      </c>
      <c r="CO608" s="185">
        <v>81913936</v>
      </c>
      <c r="CP608" s="186">
        <v>98.753578186035156</v>
      </c>
      <c r="CQ608" s="185">
        <v>5150.1337890625</v>
      </c>
      <c r="CR608" s="232">
        <v>11218.2138671875</v>
      </c>
      <c r="CS608" s="185">
        <v>34934</v>
      </c>
      <c r="CT608" s="185">
        <v>2818.230224609375</v>
      </c>
      <c r="CU608" s="185">
        <v>7034.119140625</v>
      </c>
      <c r="CV608" s="185">
        <v>380654.65519675397</v>
      </c>
      <c r="CW608" s="233">
        <v>142</v>
      </c>
      <c r="CX608" s="186">
        <v>7184573.9179208707</v>
      </c>
      <c r="DA608" s="344">
        <v>42604</v>
      </c>
      <c r="DB608" s="248">
        <f t="shared" si="121"/>
        <v>66.286907646275779</v>
      </c>
      <c r="DC608" s="248">
        <f t="shared" si="139"/>
        <v>70.475146704260681</v>
      </c>
      <c r="DD608" s="248">
        <f t="shared" si="139"/>
        <v>71.4265084650348</v>
      </c>
    </row>
    <row r="609" spans="1:108">
      <c r="A609" s="587">
        <f t="shared" si="126"/>
        <v>42605.291666608799</v>
      </c>
      <c r="B609" s="166"/>
      <c r="C609" s="185">
        <v>82833</v>
      </c>
      <c r="D609" s="161"/>
      <c r="E609" s="133">
        <f t="shared" si="135"/>
        <v>84241.174322529827</v>
      </c>
      <c r="F609" s="134">
        <v>2.7</v>
      </c>
      <c r="G609" s="185">
        <v>1361</v>
      </c>
      <c r="H609" s="161"/>
      <c r="I609" s="135">
        <f t="shared" si="136"/>
        <v>1444.3950782682273</v>
      </c>
      <c r="J609" s="136">
        <v>7.4999999999999997E-2</v>
      </c>
      <c r="K609" s="185"/>
      <c r="L609" s="185"/>
      <c r="M609" s="135">
        <f t="shared" si="137"/>
        <v>11.516006205048653</v>
      </c>
      <c r="N609" s="191"/>
      <c r="O609" s="185">
        <v>43648.355377342174</v>
      </c>
      <c r="P609" s="161"/>
      <c r="Q609" s="214">
        <f t="shared" si="130"/>
        <v>31394.252555428611</v>
      </c>
      <c r="R609" s="185">
        <v>28820.839668799948</v>
      </c>
      <c r="S609" s="192"/>
      <c r="T609" s="139">
        <f t="shared" si="143"/>
        <v>51391.010682627952</v>
      </c>
      <c r="U609" s="139">
        <f t="shared" si="131"/>
        <v>51391.010682627952</v>
      </c>
      <c r="V609" s="140"/>
      <c r="W609" s="196">
        <f t="shared" si="134"/>
        <v>58628.069746444307</v>
      </c>
      <c r="X609" s="197"/>
      <c r="Y609" s="198"/>
      <c r="Z609" s="172">
        <f t="shared" si="140"/>
        <v>0.71925396235491024</v>
      </c>
      <c r="AA609" s="173"/>
      <c r="AB609" s="199">
        <f t="shared" si="141"/>
        <v>24157.193491612252</v>
      </c>
      <c r="AC609" s="198"/>
      <c r="AD609" s="175">
        <f t="shared" si="138"/>
        <v>1</v>
      </c>
      <c r="AE609" s="176"/>
      <c r="AF609" s="200">
        <v>67</v>
      </c>
      <c r="AG609" s="229">
        <f t="shared" si="128"/>
        <v>239</v>
      </c>
      <c r="AH609" s="230">
        <v>121</v>
      </c>
      <c r="AI609" s="230">
        <v>118</v>
      </c>
      <c r="AJ609" s="238">
        <f t="shared" si="129"/>
        <v>212</v>
      </c>
      <c r="AK609" s="192">
        <v>99</v>
      </c>
      <c r="AL609" s="192">
        <v>113</v>
      </c>
      <c r="AM609" s="219">
        <f t="shared" si="132"/>
        <v>27233.817191015696</v>
      </c>
      <c r="AN609" s="179">
        <f t="shared" si="133"/>
        <v>24157.193491612252</v>
      </c>
      <c r="AO609" s="180">
        <f t="shared" si="142"/>
        <v>-1228.1076923076946</v>
      </c>
      <c r="AP609" s="777">
        <f t="shared" si="127"/>
        <v>4.8472914221569816</v>
      </c>
      <c r="AQ609" s="245">
        <f>12163792+2932557.25</f>
        <v>15096349.25</v>
      </c>
      <c r="AR609" s="132"/>
      <c r="AS609" s="132">
        <v>97140.7421875</v>
      </c>
      <c r="AT609" s="132">
        <v>219820.921875</v>
      </c>
      <c r="AU609" s="132">
        <v>513603.0625</v>
      </c>
      <c r="AV609" s="132">
        <v>856691.875</v>
      </c>
      <c r="AW609" s="132">
        <v>92268.03125</v>
      </c>
      <c r="AX609" s="132">
        <v>2013676.5461963548</v>
      </c>
      <c r="AY609" s="188"/>
      <c r="AZ609" s="132"/>
      <c r="BA609" s="132">
        <v>111895.56</v>
      </c>
      <c r="BB609" s="132">
        <v>121078</v>
      </c>
      <c r="BC609" s="132">
        <v>60927</v>
      </c>
      <c r="BD609" s="132">
        <v>141899</v>
      </c>
      <c r="BE609" s="132">
        <v>236625</v>
      </c>
      <c r="BF609" s="132">
        <v>5975400</v>
      </c>
      <c r="BG609" s="132">
        <v>316998</v>
      </c>
      <c r="BH609" s="132">
        <v>158328</v>
      </c>
      <c r="BI609" s="132">
        <v>264337</v>
      </c>
      <c r="BJ609" s="132"/>
      <c r="BK609" s="132"/>
      <c r="BL609" s="132"/>
      <c r="BM609" s="132"/>
      <c r="BN609" s="132"/>
      <c r="BO609" s="157">
        <v>0.5614065551757812</v>
      </c>
      <c r="BP609" s="202">
        <v>20617182</v>
      </c>
      <c r="BQ609" s="132">
        <v>20754866</v>
      </c>
      <c r="BR609" s="132">
        <v>0</v>
      </c>
      <c r="BS609" s="132"/>
      <c r="BT609" s="132"/>
      <c r="BU609" s="132">
        <v>19450034</v>
      </c>
      <c r="BV609" s="132"/>
      <c r="BW609" s="132"/>
      <c r="BX609" s="132"/>
      <c r="BY609" s="132">
        <v>3253304.5</v>
      </c>
      <c r="BZ609" s="132">
        <v>0</v>
      </c>
      <c r="CA609" s="190">
        <v>0.71893486022949216</v>
      </c>
      <c r="CB609" s="185">
        <v>58</v>
      </c>
      <c r="CC609" s="185">
        <v>3943805.5559563446</v>
      </c>
      <c r="CD609" s="185">
        <v>54.211708068847656</v>
      </c>
      <c r="CE609" s="185">
        <v>4229579.8148083203</v>
      </c>
      <c r="CF609" s="185">
        <v>3620569.6285313684</v>
      </c>
      <c r="CG609" s="185">
        <v>2991610.5602978282</v>
      </c>
      <c r="CH609" s="185">
        <v>2972524.339936648</v>
      </c>
      <c r="CI609" s="195">
        <v>6079311.2068693032</v>
      </c>
      <c r="CJ609" s="185">
        <v>5646224.5070190383</v>
      </c>
      <c r="CK609" s="185">
        <v>2955679</v>
      </c>
      <c r="CL609" s="185">
        <v>0.5</v>
      </c>
      <c r="CM609" s="185">
        <v>2</v>
      </c>
      <c r="CN609" s="185">
        <v>676.0344827586207</v>
      </c>
      <c r="CO609" s="185">
        <v>82088432</v>
      </c>
      <c r="CP609" s="186">
        <v>99.077095031738281</v>
      </c>
      <c r="CQ609" s="185">
        <v>5166.45361328125</v>
      </c>
      <c r="CR609" s="232">
        <v>11234.1630859375</v>
      </c>
      <c r="CS609" s="185">
        <v>34986</v>
      </c>
      <c r="CT609" s="185">
        <v>2818.237548828125</v>
      </c>
      <c r="CU609" s="185">
        <v>7064.5966796875</v>
      </c>
      <c r="CV609" s="185">
        <v>380654.85950442497</v>
      </c>
      <c r="CW609" s="233">
        <v>142</v>
      </c>
      <c r="CX609" s="186">
        <v>7201065.9919828372</v>
      </c>
      <c r="DA609" s="344">
        <v>42605</v>
      </c>
      <c r="DB609" s="248">
        <f t="shared" si="121"/>
        <v>56.463770612808055</v>
      </c>
      <c r="DC609" s="248">
        <f t="shared" si="139"/>
        <v>61.394506288386225</v>
      </c>
      <c r="DD609" s="248">
        <f t="shared" si="139"/>
        <v>61.23743280040798</v>
      </c>
    </row>
    <row r="610" spans="1:108">
      <c r="A610" s="587">
        <f t="shared" si="126"/>
        <v>42606.291666608799</v>
      </c>
      <c r="B610" s="166"/>
      <c r="C610" s="185">
        <v>81542</v>
      </c>
      <c r="D610" s="161"/>
      <c r="E610" s="133">
        <f t="shared" si="135"/>
        <v>82928.227114890527</v>
      </c>
      <c r="F610" s="134">
        <v>2.7</v>
      </c>
      <c r="G610" s="185">
        <v>1476</v>
      </c>
      <c r="H610" s="161"/>
      <c r="I610" s="135">
        <f t="shared" si="136"/>
        <v>1566.4416866450431</v>
      </c>
      <c r="J610" s="136">
        <v>7.4999999999999997E-2</v>
      </c>
      <c r="K610" s="185"/>
      <c r="L610" s="185"/>
      <c r="M610" s="135">
        <f t="shared" si="137"/>
        <v>12.489070652940347</v>
      </c>
      <c r="N610" s="191"/>
      <c r="O610" s="185">
        <v>29936.27436322096</v>
      </c>
      <c r="P610" s="161"/>
      <c r="Q610" s="214">
        <f t="shared" si="130"/>
        <v>21531.783953890394</v>
      </c>
      <c r="R610" s="185">
        <v>25552.713747188227</v>
      </c>
      <c r="S610" s="192"/>
      <c r="T610" s="139">
        <f t="shared" si="143"/>
        <v>59817.512403702145</v>
      </c>
      <c r="U610" s="139">
        <f t="shared" si="131"/>
        <v>59817.512403702145</v>
      </c>
      <c r="V610" s="140"/>
      <c r="W610" s="196">
        <f t="shared" si="134"/>
        <v>45868.673368672855</v>
      </c>
      <c r="X610" s="197"/>
      <c r="Y610" s="198"/>
      <c r="Z610" s="172">
        <f t="shared" si="140"/>
        <v>0.71925396235491024</v>
      </c>
      <c r="AA610" s="173"/>
      <c r="AB610" s="199">
        <f t="shared" si="141"/>
        <v>35480.622988919691</v>
      </c>
      <c r="AC610" s="198"/>
      <c r="AD610" s="175">
        <f t="shared" si="138"/>
        <v>1</v>
      </c>
      <c r="AE610" s="176"/>
      <c r="AF610" s="200">
        <v>67</v>
      </c>
      <c r="AG610" s="229">
        <f t="shared" si="128"/>
        <v>190</v>
      </c>
      <c r="AH610" s="230">
        <v>118</v>
      </c>
      <c r="AI610" s="230">
        <v>72</v>
      </c>
      <c r="AJ610" s="238">
        <f t="shared" si="129"/>
        <v>277</v>
      </c>
      <c r="AK610" s="192">
        <v>129</v>
      </c>
      <c r="AL610" s="192">
        <v>148</v>
      </c>
      <c r="AM610" s="219">
        <f t="shared" si="132"/>
        <v>24336.889414782458</v>
      </c>
      <c r="AN610" s="179">
        <f t="shared" si="133"/>
        <v>35480.622988919691</v>
      </c>
      <c r="AO610" s="180">
        <f t="shared" si="142"/>
        <v>-1228.1076923076946</v>
      </c>
      <c r="AP610" s="777">
        <f t="shared" si="127"/>
        <v>4.899258735034989</v>
      </c>
      <c r="AQ610" s="245">
        <f>12163792+2969674.75</f>
        <v>15133466.75</v>
      </c>
      <c r="AR610" s="132"/>
      <c r="AS610" s="132">
        <v>97276.9453125</v>
      </c>
      <c r="AT610" s="132">
        <v>220277.703125</v>
      </c>
      <c r="AU610" s="132">
        <v>514448.5625</v>
      </c>
      <c r="AV610" s="132">
        <v>858246.0625</v>
      </c>
      <c r="AW610" s="132">
        <v>92426.8984375</v>
      </c>
      <c r="AX610" s="132">
        <v>2014580.720091006</v>
      </c>
      <c r="AY610" s="188"/>
      <c r="AZ610" s="132"/>
      <c r="BA610" s="132">
        <v>112339.56</v>
      </c>
      <c r="BB610" s="132">
        <v>121515</v>
      </c>
      <c r="BC610" s="132">
        <v>61131</v>
      </c>
      <c r="BD610" s="132">
        <v>142328</v>
      </c>
      <c r="BE610" s="132">
        <v>237489</v>
      </c>
      <c r="BF610" s="132">
        <v>6056000</v>
      </c>
      <c r="BG610" s="132">
        <v>318375</v>
      </c>
      <c r="BH610" s="132">
        <v>159212</v>
      </c>
      <c r="BI610" s="132">
        <v>265563</v>
      </c>
      <c r="BJ610" s="132"/>
      <c r="BK610" s="132"/>
      <c r="BL610" s="132"/>
      <c r="BM610" s="132"/>
      <c r="BN610" s="132"/>
      <c r="BO610" s="157">
        <v>0.56451766967773442</v>
      </c>
      <c r="BP610" s="202">
        <v>20665930</v>
      </c>
      <c r="BQ610" s="132">
        <v>20802748</v>
      </c>
      <c r="BR610" s="132">
        <v>375</v>
      </c>
      <c r="BS610" s="132"/>
      <c r="BT610" s="132"/>
      <c r="BU610" s="132">
        <v>19497718</v>
      </c>
      <c r="BV610" s="132"/>
      <c r="BW610" s="132"/>
      <c r="BX610" s="132"/>
      <c r="BY610" s="132">
        <v>3272693.75</v>
      </c>
      <c r="BZ610" s="132">
        <v>0</v>
      </c>
      <c r="CA610" s="190">
        <v>0.72343597412109373</v>
      </c>
      <c r="CB610" s="185">
        <v>58</v>
      </c>
      <c r="CC610" s="185">
        <v>3948684.0257372912</v>
      </c>
      <c r="CD610" s="185">
        <v>51.914257049560547</v>
      </c>
      <c r="CE610" s="185">
        <v>4234884.3001516368</v>
      </c>
      <c r="CF610" s="185">
        <v>3625860.5427253237</v>
      </c>
      <c r="CG610" s="185">
        <v>2996669.5490661152</v>
      </c>
      <c r="CH610" s="185">
        <v>2977543.0340961269</v>
      </c>
      <c r="CI610" s="195">
        <v>6088988.9504228113</v>
      </c>
      <c r="CJ610" s="185">
        <v>5655839.7819697168</v>
      </c>
      <c r="CK610" s="185">
        <v>2961945.25</v>
      </c>
      <c r="CL610" s="185">
        <v>0.5</v>
      </c>
      <c r="CM610" s="185">
        <v>2</v>
      </c>
      <c r="CN610" s="185">
        <v>676.0344827586207</v>
      </c>
      <c r="CO610" s="185">
        <v>82260616</v>
      </c>
      <c r="CP610" s="186">
        <v>95.653564453125</v>
      </c>
      <c r="CQ610" s="185">
        <v>5183.18798828125</v>
      </c>
      <c r="CR610" s="232">
        <v>11250.5986328125</v>
      </c>
      <c r="CS610" s="185">
        <v>35119</v>
      </c>
      <c r="CT610" s="185">
        <v>2818.6162109375</v>
      </c>
      <c r="CU610" s="185">
        <v>7096.17431640625</v>
      </c>
      <c r="CV610" s="185">
        <v>380655.09871881513</v>
      </c>
      <c r="CW610" s="233">
        <v>142</v>
      </c>
      <c r="CX610" s="186">
        <v>7214586.8140807766</v>
      </c>
      <c r="DA610" s="344">
        <v>42606</v>
      </c>
      <c r="DB610" s="248">
        <f t="shared" si="121"/>
        <v>67.758763813789869</v>
      </c>
      <c r="DC610" s="248">
        <f t="shared" si="139"/>
        <v>71.198717131294501</v>
      </c>
      <c r="DD610" s="248">
        <f t="shared" si="139"/>
        <v>72.242178353567226</v>
      </c>
    </row>
    <row r="611" spans="1:108">
      <c r="A611" s="587">
        <f t="shared" si="126"/>
        <v>42607.291666608799</v>
      </c>
      <c r="B611" s="166"/>
      <c r="C611" s="185">
        <v>58393</v>
      </c>
      <c r="D611" s="161"/>
      <c r="E611" s="133">
        <f t="shared" si="135"/>
        <v>59385.690391697564</v>
      </c>
      <c r="F611" s="134">
        <v>2.7</v>
      </c>
      <c r="G611" s="185">
        <v>1088</v>
      </c>
      <c r="H611" s="161"/>
      <c r="I611" s="135">
        <f t="shared" si="136"/>
        <v>1154.6670427302215</v>
      </c>
      <c r="J611" s="136">
        <v>7.4999999999999997E-2</v>
      </c>
      <c r="K611" s="185"/>
      <c r="L611" s="185"/>
      <c r="M611" s="135">
        <f t="shared" si="137"/>
        <v>9.2060358200535894</v>
      </c>
      <c r="N611" s="191"/>
      <c r="O611" s="185">
        <v>25871.653853838099</v>
      </c>
      <c r="P611" s="161"/>
      <c r="Q611" s="214">
        <f t="shared" si="130"/>
        <v>18608.289547047738</v>
      </c>
      <c r="R611" s="185">
        <v>21078.882145140764</v>
      </c>
      <c r="S611" s="192"/>
      <c r="T611" s="139">
        <f t="shared" si="143"/>
        <v>39613.527766099549</v>
      </c>
      <c r="U611" s="139">
        <f t="shared" si="131"/>
        <v>39613.527766099549</v>
      </c>
      <c r="V611" s="140"/>
      <c r="W611" s="196">
        <f t="shared" si="134"/>
        <v>29032.902117073936</v>
      </c>
      <c r="X611" s="197"/>
      <c r="Y611" s="198"/>
      <c r="Z611" s="172">
        <f t="shared" si="140"/>
        <v>0.71925396235491024</v>
      </c>
      <c r="AA611" s="173"/>
      <c r="AB611" s="199">
        <f t="shared" si="141"/>
        <v>29188.915196073354</v>
      </c>
      <c r="AC611" s="198"/>
      <c r="AD611" s="175">
        <f t="shared" si="138"/>
        <v>1</v>
      </c>
      <c r="AE611" s="176"/>
      <c r="AF611" s="200">
        <v>67</v>
      </c>
      <c r="AG611" s="229">
        <f t="shared" si="128"/>
        <v>85</v>
      </c>
      <c r="AH611" s="230">
        <v>22</v>
      </c>
      <c r="AI611" s="230">
        <v>63</v>
      </c>
      <c r="AJ611" s="238">
        <f t="shared" si="129"/>
        <v>238</v>
      </c>
      <c r="AK611" s="192">
        <v>140</v>
      </c>
      <c r="AL611" s="192">
        <v>98</v>
      </c>
      <c r="AM611" s="219">
        <f t="shared" si="132"/>
        <v>10424.612570026198</v>
      </c>
      <c r="AN611" s="179">
        <f t="shared" si="133"/>
        <v>29188.915196073354</v>
      </c>
      <c r="AO611" s="180">
        <f t="shared" si="142"/>
        <v>-1228.1076923076946</v>
      </c>
      <c r="AP611" s="777">
        <f t="shared" si="127"/>
        <v>4.9528816800132098</v>
      </c>
      <c r="AQ611" s="245">
        <f>12163792+3003791</f>
        <v>15167583</v>
      </c>
      <c r="AR611" s="132"/>
      <c r="AS611" s="132">
        <v>97412.6640625</v>
      </c>
      <c r="AT611" s="132">
        <v>220732.484375</v>
      </c>
      <c r="AU611" s="132">
        <v>515291.25</v>
      </c>
      <c r="AV611" s="132">
        <v>859794.125</v>
      </c>
      <c r="AW611" s="132">
        <v>92584.7890625</v>
      </c>
      <c r="AX611" s="132">
        <v>2015636.5887456932</v>
      </c>
      <c r="AY611" s="188"/>
      <c r="AZ611" s="132"/>
      <c r="BA611" s="132">
        <v>112744.56</v>
      </c>
      <c r="BB611" s="132">
        <v>121916</v>
      </c>
      <c r="BC611" s="132">
        <v>61317</v>
      </c>
      <c r="BD611" s="132">
        <v>142722</v>
      </c>
      <c r="BE611" s="132">
        <v>238278</v>
      </c>
      <c r="BF611" s="132">
        <v>6130700</v>
      </c>
      <c r="BG611" s="132">
        <v>319640</v>
      </c>
      <c r="BH611" s="132">
        <v>160023</v>
      </c>
      <c r="BI611" s="132">
        <v>266685</v>
      </c>
      <c r="BJ611" s="132"/>
      <c r="BK611" s="132"/>
      <c r="BL611" s="132"/>
      <c r="BM611" s="132"/>
      <c r="BN611" s="132"/>
      <c r="BO611" s="157">
        <v>0.48519424438476561</v>
      </c>
      <c r="BP611" s="202">
        <v>20714634</v>
      </c>
      <c r="BQ611" s="132">
        <v>20850812</v>
      </c>
      <c r="BR611" s="132">
        <v>525</v>
      </c>
      <c r="BS611" s="132"/>
      <c r="BT611" s="132"/>
      <c r="BU611" s="132">
        <v>19545466</v>
      </c>
      <c r="BV611" s="132"/>
      <c r="BW611" s="132"/>
      <c r="BX611" s="132"/>
      <c r="BY611" s="132">
        <v>3293341.75</v>
      </c>
      <c r="BZ611" s="132">
        <v>0</v>
      </c>
      <c r="CA611" s="190">
        <v>0.85980918884277346</v>
      </c>
      <c r="CB611" s="185">
        <v>48</v>
      </c>
      <c r="CC611" s="185">
        <v>3954538.3829308026</v>
      </c>
      <c r="CD611" s="185">
        <v>56.173030853271484</v>
      </c>
      <c r="CE611" s="185">
        <v>4241035.8693117807</v>
      </c>
      <c r="CF611" s="185">
        <v>3632102.2669350719</v>
      </c>
      <c r="CG611" s="185">
        <v>3002271.1635199636</v>
      </c>
      <c r="CH611" s="185">
        <v>2983026.5634711864</v>
      </c>
      <c r="CI611" s="195">
        <v>6100126.1104699261</v>
      </c>
      <c r="CJ611" s="185">
        <v>5666957.0767216869</v>
      </c>
      <c r="CK611" s="185">
        <v>2967961</v>
      </c>
      <c r="CL611" s="185">
        <v>0.5</v>
      </c>
      <c r="CM611" s="185">
        <v>2</v>
      </c>
      <c r="CN611" s="185">
        <v>676.0344827586207</v>
      </c>
      <c r="CO611" s="185">
        <v>82440096</v>
      </c>
      <c r="CP611" s="186">
        <v>98.577392578125</v>
      </c>
      <c r="CQ611" s="185">
        <v>5199.57568359375</v>
      </c>
      <c r="CR611" s="232">
        <v>11266.5224609375</v>
      </c>
      <c r="CS611" s="185">
        <v>35271</v>
      </c>
      <c r="CT611" s="185">
        <v>2818.622802734375</v>
      </c>
      <c r="CU611" s="185">
        <v>7127.1416015625</v>
      </c>
      <c r="CV611" s="185">
        <v>380655.60479676788</v>
      </c>
      <c r="CW611" s="233">
        <v>117</v>
      </c>
      <c r="CX611" s="186">
        <v>7227885.6706061419</v>
      </c>
      <c r="DA611" s="344">
        <v>42607</v>
      </c>
      <c r="DB611" s="248">
        <f t="shared" si="121"/>
        <v>56.213877472947821</v>
      </c>
      <c r="DC611" s="248">
        <f t="shared" si="139"/>
        <v>62.956244575185266</v>
      </c>
      <c r="DD611" s="248">
        <f t="shared" si="139"/>
        <v>62.091729692350505</v>
      </c>
    </row>
    <row r="612" spans="1:108">
      <c r="A612" s="587">
        <f t="shared" si="126"/>
        <v>42608.291666608799</v>
      </c>
      <c r="B612" s="166"/>
      <c r="C612" s="185">
        <v>40809</v>
      </c>
      <c r="D612" s="161"/>
      <c r="E612" s="133">
        <f t="shared" si="135"/>
        <v>41502.759563557032</v>
      </c>
      <c r="F612" s="134">
        <v>2.7</v>
      </c>
      <c r="G612" s="185">
        <v>881</v>
      </c>
      <c r="H612" s="161"/>
      <c r="I612" s="135">
        <f t="shared" si="136"/>
        <v>934.98314765195323</v>
      </c>
      <c r="J612" s="136">
        <v>7.4999999999999997E-2</v>
      </c>
      <c r="K612" s="185"/>
      <c r="L612" s="185"/>
      <c r="M612" s="135">
        <f t="shared" si="137"/>
        <v>7.45451981384854</v>
      </c>
      <c r="N612" s="191"/>
      <c r="O612" s="185">
        <v>24057.552253750178</v>
      </c>
      <c r="P612" s="161"/>
      <c r="Q612" s="214">
        <f t="shared" si="130"/>
        <v>17303.489783070116</v>
      </c>
      <c r="R612" s="185">
        <v>18681.540737910229</v>
      </c>
      <c r="S612" s="192"/>
      <c r="T612" s="139">
        <f t="shared" si="143"/>
        <v>23256.832113021112</v>
      </c>
      <c r="U612" s="139">
        <f t="shared" si="131"/>
        <v>23256.832113021112</v>
      </c>
      <c r="V612" s="140"/>
      <c r="W612" s="196">
        <f t="shared" si="134"/>
        <v>29261.011954387577</v>
      </c>
      <c r="X612" s="197"/>
      <c r="Y612" s="198"/>
      <c r="Z612" s="172">
        <f t="shared" si="140"/>
        <v>0.71925396235491024</v>
      </c>
      <c r="AA612" s="173"/>
      <c r="AB612" s="199">
        <f t="shared" si="141"/>
        <v>11299.309941703654</v>
      </c>
      <c r="AC612" s="198"/>
      <c r="AD612" s="175">
        <f t="shared" si="138"/>
        <v>1</v>
      </c>
      <c r="AE612" s="176"/>
      <c r="AF612" s="200">
        <v>67</v>
      </c>
      <c r="AG612" s="229">
        <f t="shared" si="128"/>
        <v>109</v>
      </c>
      <c r="AH612" s="230">
        <v>41</v>
      </c>
      <c r="AI612" s="230">
        <v>68</v>
      </c>
      <c r="AJ612" s="238">
        <f t="shared" si="129"/>
        <v>103</v>
      </c>
      <c r="AK612" s="192">
        <v>21</v>
      </c>
      <c r="AL612" s="192">
        <v>82</v>
      </c>
      <c r="AM612" s="219">
        <f t="shared" si="132"/>
        <v>11957.52217131746</v>
      </c>
      <c r="AN612" s="179">
        <f t="shared" si="133"/>
        <v>11299.309941703654</v>
      </c>
      <c r="AO612" s="180">
        <f t="shared" si="142"/>
        <v>-1228.1076923076946</v>
      </c>
      <c r="AP612" s="777">
        <f t="shared" si="127"/>
        <v>5.0081602570916424</v>
      </c>
      <c r="AQ612" s="245">
        <f>12163792+3041624.75</f>
        <v>15205416.75</v>
      </c>
      <c r="AR612" s="132"/>
      <c r="AS612" s="132">
        <v>97548.03125</v>
      </c>
      <c r="AT612" s="132">
        <v>221186.296875</v>
      </c>
      <c r="AU612" s="132">
        <v>516137.65625</v>
      </c>
      <c r="AV612" s="132">
        <v>861336.1875</v>
      </c>
      <c r="AW612" s="132">
        <v>92742.078125</v>
      </c>
      <c r="AX612" s="132">
        <v>2016494.800471097</v>
      </c>
      <c r="AY612" s="188"/>
      <c r="AZ612" s="132"/>
      <c r="BA612" s="132">
        <v>113222.56</v>
      </c>
      <c r="BB612" s="132">
        <v>122390</v>
      </c>
      <c r="BC612" s="132">
        <v>61538</v>
      </c>
      <c r="BD612" s="132">
        <v>143187</v>
      </c>
      <c r="BE612" s="132">
        <v>239210</v>
      </c>
      <c r="BF612" s="132">
        <v>6219100</v>
      </c>
      <c r="BG612" s="132">
        <v>321135</v>
      </c>
      <c r="BH612" s="132">
        <v>160979</v>
      </c>
      <c r="BI612" s="132">
        <v>268013</v>
      </c>
      <c r="BJ612" s="132"/>
      <c r="BK612" s="132"/>
      <c r="BL612" s="132"/>
      <c r="BM612" s="132"/>
      <c r="BN612" s="132"/>
      <c r="BO612" s="157">
        <v>0.79493270874023436</v>
      </c>
      <c r="BP612" s="202">
        <v>20748750</v>
      </c>
      <c r="BQ612" s="132">
        <v>20885166</v>
      </c>
      <c r="BR612" s="132">
        <v>300</v>
      </c>
      <c r="BS612" s="132"/>
      <c r="BT612" s="132"/>
      <c r="BU612" s="132">
        <v>19579474</v>
      </c>
      <c r="BV612" s="132"/>
      <c r="BW612" s="132"/>
      <c r="BX612" s="132"/>
      <c r="BY612" s="132">
        <v>3304542.5</v>
      </c>
      <c r="BZ612" s="132">
        <v>0</v>
      </c>
      <c r="CA612" s="190">
        <v>0.9444989013671875</v>
      </c>
      <c r="CB612" s="185">
        <v>48</v>
      </c>
      <c r="CC612" s="185">
        <v>3959395.2619444653</v>
      </c>
      <c r="CD612" s="185">
        <v>50.316665649414063</v>
      </c>
      <c r="CE612" s="185">
        <v>4246475.2888430767</v>
      </c>
      <c r="CF612" s="185">
        <v>3637466.992380491</v>
      </c>
      <c r="CG612" s="185">
        <v>3008573.2041698303</v>
      </c>
      <c r="CH612" s="185">
        <v>2989268.7029731274</v>
      </c>
      <c r="CI612" s="195">
        <v>6111237.8367128624</v>
      </c>
      <c r="CJ612" s="185">
        <v>5677982.4307627846</v>
      </c>
      <c r="CK612" s="185">
        <v>2974244.5</v>
      </c>
      <c r="CL612" s="185">
        <v>0.5</v>
      </c>
      <c r="CM612" s="185">
        <v>2</v>
      </c>
      <c r="CN612" s="185">
        <v>676.0344827586207</v>
      </c>
      <c r="CO612" s="185">
        <v>82600096</v>
      </c>
      <c r="CP612" s="186">
        <v>98.845497131347656</v>
      </c>
      <c r="CQ612" s="185">
        <v>5215.619140625</v>
      </c>
      <c r="CR612" s="232">
        <v>11281.75390625</v>
      </c>
      <c r="CS612" s="185">
        <v>35423</v>
      </c>
      <c r="CT612" s="185">
        <v>2818.626953125</v>
      </c>
      <c r="CU612" s="185">
        <v>7157.609375</v>
      </c>
      <c r="CV612" s="185">
        <v>380656.55285009352</v>
      </c>
      <c r="CW612" s="233">
        <v>133</v>
      </c>
      <c r="CX612" s="186">
        <v>7241045.8411206715</v>
      </c>
      <c r="DA612" s="344">
        <v>42608</v>
      </c>
      <c r="DB612" s="248">
        <f t="shared" si="121"/>
        <v>36.150431571317043</v>
      </c>
      <c r="DC612" s="248">
        <f t="shared" si="139"/>
        <v>39.610139775096386</v>
      </c>
      <c r="DD612" s="248">
        <f t="shared" si="139"/>
        <v>40.736197607027997</v>
      </c>
    </row>
    <row r="613" spans="1:108">
      <c r="A613" s="587">
        <f t="shared" si="126"/>
        <v>42609.291666608799</v>
      </c>
      <c r="B613" s="166"/>
      <c r="C613" s="185">
        <v>42336</v>
      </c>
      <c r="D613" s="161"/>
      <c r="E613" s="133">
        <f t="shared" si="135"/>
        <v>43055.71880915363</v>
      </c>
      <c r="F613" s="134">
        <v>2.7</v>
      </c>
      <c r="G613" s="185">
        <v>874</v>
      </c>
      <c r="H613" s="161"/>
      <c r="I613" s="135">
        <f t="shared" si="136"/>
        <v>927.55422366379923</v>
      </c>
      <c r="J613" s="136">
        <v>7.4999999999999997E-2</v>
      </c>
      <c r="K613" s="185"/>
      <c r="L613" s="185"/>
      <c r="M613" s="135">
        <f t="shared" si="137"/>
        <v>7.3952898039768726</v>
      </c>
      <c r="N613" s="191"/>
      <c r="O613" s="185">
        <v>37647.914130913232</v>
      </c>
      <c r="P613" s="161"/>
      <c r="Q613" s="214">
        <f t="shared" si="130"/>
        <v>27078.411413056758</v>
      </c>
      <c r="R613" s="185">
        <v>19918.381514838315</v>
      </c>
      <c r="S613" s="192"/>
      <c r="T613" s="139">
        <f t="shared" si="143"/>
        <v>15042.357882629094</v>
      </c>
      <c r="U613" s="139">
        <f t="shared" si="131"/>
        <v>15042.357882629094</v>
      </c>
      <c r="V613" s="140"/>
      <c r="W613" s="196">
        <f t="shared" si="134"/>
        <v>28145.2453054418</v>
      </c>
      <c r="X613" s="197"/>
      <c r="Y613" s="198"/>
      <c r="Z613" s="172">
        <f t="shared" si="140"/>
        <v>0.71925396235491024</v>
      </c>
      <c r="AA613" s="173"/>
      <c r="AB613" s="199">
        <f t="shared" si="141"/>
        <v>13975.523990244052</v>
      </c>
      <c r="AC613" s="198"/>
      <c r="AD613" s="175">
        <f t="shared" si="138"/>
        <v>1</v>
      </c>
      <c r="AE613" s="176"/>
      <c r="AF613" s="200">
        <v>67</v>
      </c>
      <c r="AG613" s="229">
        <f t="shared" si="128"/>
        <v>10</v>
      </c>
      <c r="AH613" s="230">
        <v>10</v>
      </c>
      <c r="AI613" s="230">
        <v>0</v>
      </c>
      <c r="AJ613" s="238">
        <f t="shared" si="129"/>
        <v>131</v>
      </c>
      <c r="AK613" s="192">
        <v>76</v>
      </c>
      <c r="AL613" s="192">
        <v>55</v>
      </c>
      <c r="AM613" s="219">
        <f t="shared" si="132"/>
        <v>1066.8338923850422</v>
      </c>
      <c r="AN613" s="179">
        <f t="shared" si="133"/>
        <v>13975.523990244052</v>
      </c>
      <c r="AO613" s="180">
        <f t="shared" si="142"/>
        <v>-1228.1076923076946</v>
      </c>
      <c r="AP613" s="777">
        <f t="shared" si="127"/>
        <v>5.0650944662702875</v>
      </c>
      <c r="AQ613" s="245">
        <f>12163792+3057550.25</f>
        <v>15221342.25</v>
      </c>
      <c r="AR613" s="132"/>
      <c r="AS613" s="132">
        <v>97682.984375</v>
      </c>
      <c r="AT613" s="132">
        <v>221639.0625</v>
      </c>
      <c r="AU613" s="132">
        <v>516986.1875</v>
      </c>
      <c r="AV613" s="132">
        <v>862875.5</v>
      </c>
      <c r="AW613" s="132">
        <v>92898.9296875</v>
      </c>
      <c r="AX613" s="132">
        <v>2017433.5661088631</v>
      </c>
      <c r="AY613" s="188"/>
      <c r="AZ613" s="132"/>
      <c r="BA613" s="132">
        <v>113652.56</v>
      </c>
      <c r="BB613" s="132">
        <v>122817</v>
      </c>
      <c r="BC613" s="132">
        <v>61737</v>
      </c>
      <c r="BD613" s="132">
        <v>143605</v>
      </c>
      <c r="BE613" s="132">
        <v>240054</v>
      </c>
      <c r="BF613" s="132">
        <v>6298700</v>
      </c>
      <c r="BG613" s="132">
        <v>322486</v>
      </c>
      <c r="BH613" s="132">
        <v>161844</v>
      </c>
      <c r="BI613" s="132">
        <v>269201</v>
      </c>
      <c r="BJ613" s="132"/>
      <c r="BK613" s="132"/>
      <c r="BL613" s="132"/>
      <c r="BM613" s="132"/>
      <c r="BN613" s="132"/>
      <c r="BO613" s="157">
        <v>0.84003517150878904</v>
      </c>
      <c r="BP613" s="202">
        <v>20775762</v>
      </c>
      <c r="BQ613" s="132">
        <v>20913376</v>
      </c>
      <c r="BR613" s="132">
        <v>0</v>
      </c>
      <c r="BS613" s="132"/>
      <c r="BT613" s="132"/>
      <c r="BU613" s="132">
        <v>19609270</v>
      </c>
      <c r="BV613" s="132"/>
      <c r="BW613" s="132"/>
      <c r="BX613" s="132"/>
      <c r="BY613" s="132">
        <v>3313157.5</v>
      </c>
      <c r="BZ613" s="132">
        <v>0</v>
      </c>
      <c r="CA613" s="190">
        <v>0.89711235046386717</v>
      </c>
      <c r="CB613" s="185">
        <v>48</v>
      </c>
      <c r="CC613" s="185">
        <v>3962518.6592322271</v>
      </c>
      <c r="CD613" s="185">
        <v>52.298267364501953</v>
      </c>
      <c r="CE613" s="185">
        <v>4249897.604919645</v>
      </c>
      <c r="CF613" s="185">
        <v>3640986.5998537382</v>
      </c>
      <c r="CG613" s="185">
        <v>3012598.1480479883</v>
      </c>
      <c r="CH613" s="185">
        <v>2993242.4620680208</v>
      </c>
      <c r="CI613" s="195">
        <v>6118239.8599021221</v>
      </c>
      <c r="CJ613" s="185">
        <v>5684930.5558909429</v>
      </c>
      <c r="CK613" s="185">
        <v>2980928.5</v>
      </c>
      <c r="CL613" s="185">
        <v>0.5</v>
      </c>
      <c r="CM613" s="185">
        <v>2</v>
      </c>
      <c r="CN613" s="185">
        <v>676.0344827586207</v>
      </c>
      <c r="CO613" s="185">
        <v>82735480</v>
      </c>
      <c r="CP613" s="186">
        <v>99.9422607421875</v>
      </c>
      <c r="CQ613" s="185">
        <v>5231.302734375</v>
      </c>
      <c r="CR613" s="232">
        <v>11296.3583984375</v>
      </c>
      <c r="CS613" s="185">
        <v>35575</v>
      </c>
      <c r="CT613" s="185">
        <v>2818.635009765625</v>
      </c>
      <c r="CU613" s="185">
        <v>7187.7763671875</v>
      </c>
      <c r="CV613" s="185">
        <v>380657.06759286905</v>
      </c>
      <c r="CW613" s="233">
        <v>133</v>
      </c>
      <c r="CX613" s="186">
        <v>7253862.6823004037</v>
      </c>
      <c r="DA613" s="344">
        <v>42609</v>
      </c>
      <c r="DB613" s="248">
        <f t="shared" si="121"/>
        <v>26.628755249268444</v>
      </c>
      <c r="DC613" s="248">
        <f t="shared" si="139"/>
        <v>30.862207036827584</v>
      </c>
      <c r="DD613" s="248">
        <f t="shared" si="139"/>
        <v>31.720581014723628</v>
      </c>
    </row>
    <row r="614" spans="1:108">
      <c r="A614" s="587">
        <f t="shared" si="126"/>
        <v>42610.291666608799</v>
      </c>
      <c r="B614" s="166"/>
      <c r="C614" s="185">
        <v>31052</v>
      </c>
      <c r="D614" s="161"/>
      <c r="E614" s="133">
        <f t="shared" si="135"/>
        <v>31579.888994280012</v>
      </c>
      <c r="F614" s="134">
        <v>2.7</v>
      </c>
      <c r="G614" s="185">
        <v>492</v>
      </c>
      <c r="H614" s="161"/>
      <c r="I614" s="135">
        <f t="shared" si="136"/>
        <v>522.14722888168103</v>
      </c>
      <c r="J614" s="136">
        <v>7.4999999999999997E-2</v>
      </c>
      <c r="K614" s="185"/>
      <c r="L614" s="185"/>
      <c r="M614" s="135">
        <f t="shared" si="137"/>
        <v>4.1630235509801157</v>
      </c>
      <c r="N614" s="191"/>
      <c r="O614" s="185">
        <v>37504.312061274475</v>
      </c>
      <c r="P614" s="161"/>
      <c r="Q614" s="214">
        <f t="shared" si="130"/>
        <v>26975.125055466717</v>
      </c>
      <c r="R614" s="185">
        <v>18930.453306541294</v>
      </c>
      <c r="S614" s="192"/>
      <c r="T614" s="139">
        <f t="shared" si="143"/>
        <v>4078.4536863806352</v>
      </c>
      <c r="U614" s="139">
        <f t="shared" si="131"/>
        <v>4078.4536863806352</v>
      </c>
      <c r="V614" s="140"/>
      <c r="W614" s="196">
        <f t="shared" si="134"/>
        <v>28821.972007790024</v>
      </c>
      <c r="X614" s="197"/>
      <c r="Y614" s="198"/>
      <c r="Z614" s="172">
        <f t="shared" si="140"/>
        <v>0.71925396235491024</v>
      </c>
      <c r="AA614" s="173"/>
      <c r="AB614" s="199">
        <f t="shared" si="141"/>
        <v>2231.6067340573286</v>
      </c>
      <c r="AC614" s="198"/>
      <c r="AD614" s="175">
        <f t="shared" si="138"/>
        <v>1</v>
      </c>
      <c r="AE614" s="176"/>
      <c r="AF614" s="200">
        <v>67</v>
      </c>
      <c r="AG614" s="229">
        <f t="shared" si="128"/>
        <v>72</v>
      </c>
      <c r="AH614" s="230">
        <v>6</v>
      </c>
      <c r="AI614" s="230">
        <v>66</v>
      </c>
      <c r="AJ614" s="238">
        <f t="shared" si="129"/>
        <v>87</v>
      </c>
      <c r="AK614" s="192">
        <v>44</v>
      </c>
      <c r="AL614" s="192">
        <v>43</v>
      </c>
      <c r="AM614" s="219">
        <f t="shared" si="132"/>
        <v>1846.8469523233066</v>
      </c>
      <c r="AN614" s="179">
        <f t="shared" si="133"/>
        <v>2231.6067340573286</v>
      </c>
      <c r="AO614" s="180">
        <f t="shared" si="142"/>
        <v>-1228.1076923076946</v>
      </c>
      <c r="AP614" s="777">
        <f t="shared" si="127"/>
        <v>5.1236843075491461</v>
      </c>
      <c r="AQ614" s="245">
        <f>12163792+3070766.75</f>
        <v>15234558.75</v>
      </c>
      <c r="AR614" s="132"/>
      <c r="AS614" s="132">
        <v>97817.7109375</v>
      </c>
      <c r="AT614" s="132">
        <v>222090.90625</v>
      </c>
      <c r="AU614" s="132">
        <v>517834.125</v>
      </c>
      <c r="AV614" s="132">
        <v>864411.5</v>
      </c>
      <c r="AW614" s="132">
        <v>93055.2578125</v>
      </c>
      <c r="AX614" s="132">
        <v>2018383.4749349016</v>
      </c>
      <c r="AY614" s="188"/>
      <c r="AZ614" s="132"/>
      <c r="BA614" s="132">
        <v>114146.56</v>
      </c>
      <c r="BB614" s="132">
        <v>123310</v>
      </c>
      <c r="BC614" s="132">
        <v>61968</v>
      </c>
      <c r="BD614" s="132">
        <v>144087</v>
      </c>
      <c r="BE614" s="132">
        <v>241028</v>
      </c>
      <c r="BF614" s="132">
        <v>6390500</v>
      </c>
      <c r="BG614" s="132">
        <v>324056</v>
      </c>
      <c r="BH614" s="132">
        <v>162847</v>
      </c>
      <c r="BI614" s="132">
        <v>270582</v>
      </c>
      <c r="BJ614" s="132"/>
      <c r="BK614" s="132"/>
      <c r="BL614" s="132"/>
      <c r="BM614" s="132"/>
      <c r="BN614" s="132"/>
      <c r="BO614" s="157">
        <v>0.89475669860839846</v>
      </c>
      <c r="BP614" s="202">
        <v>20799984</v>
      </c>
      <c r="BQ614" s="132">
        <v>20938462</v>
      </c>
      <c r="BR614" s="132">
        <v>0</v>
      </c>
      <c r="BS614" s="132"/>
      <c r="BT614" s="132"/>
      <c r="BU614" s="132">
        <v>19635196</v>
      </c>
      <c r="BV614" s="132"/>
      <c r="BW614" s="132"/>
      <c r="BX614" s="132"/>
      <c r="BY614" s="132">
        <v>3314731.75</v>
      </c>
      <c r="BZ614" s="132">
        <v>0</v>
      </c>
      <c r="CA614" s="190">
        <v>0.90359283447265626</v>
      </c>
      <c r="CB614" s="185">
        <v>48</v>
      </c>
      <c r="CC614" s="185">
        <v>3964819.3836857639</v>
      </c>
      <c r="CD614" s="185">
        <v>53.505039215087891</v>
      </c>
      <c r="CE614" s="185">
        <v>4252564.0996076269</v>
      </c>
      <c r="CF614" s="185">
        <v>3643727.2580534103</v>
      </c>
      <c r="CG614" s="185">
        <v>3014086.6552280295</v>
      </c>
      <c r="CH614" s="185">
        <v>2994704.2565738037</v>
      </c>
      <c r="CI614" s="195">
        <v>6121999.1364232469</v>
      </c>
      <c r="CJ614" s="185">
        <v>5688601.5336639378</v>
      </c>
      <c r="CK614" s="185">
        <v>2985071.5</v>
      </c>
      <c r="CL614" s="185">
        <v>0.5</v>
      </c>
      <c r="CM614" s="185">
        <v>2</v>
      </c>
      <c r="CN614" s="185">
        <v>676.0344827586207</v>
      </c>
      <c r="CO614" s="185">
        <v>82866856</v>
      </c>
      <c r="CP614" s="186">
        <v>98.572555541992188</v>
      </c>
      <c r="CQ614" s="185">
        <v>5246.66162109375</v>
      </c>
      <c r="CR614" s="232">
        <v>11310.3779296875</v>
      </c>
      <c r="CS614" s="185">
        <v>35727</v>
      </c>
      <c r="CT614" s="185">
        <v>2818.643798828125</v>
      </c>
      <c r="CU614" s="185">
        <v>7217.59912109375</v>
      </c>
      <c r="CV614" s="185">
        <v>380657.83082274912</v>
      </c>
      <c r="CW614" s="233">
        <v>133</v>
      </c>
      <c r="CX614" s="186">
        <v>7266397.4331705384</v>
      </c>
      <c r="DA614" s="344">
        <v>42610</v>
      </c>
      <c r="DB614" s="248">
        <f t="shared" si="121"/>
        <v>47.359503256943917</v>
      </c>
      <c r="DC614" s="248">
        <f t="shared" si="139"/>
        <v>50.404770116190235</v>
      </c>
      <c r="DD614" s="248">
        <f t="shared" si="139"/>
        <v>51.013259821920656</v>
      </c>
    </row>
    <row r="615" spans="1:108">
      <c r="A615" s="587">
        <f t="shared" si="126"/>
        <v>42611.291666608799</v>
      </c>
      <c r="B615" s="166"/>
      <c r="C615" s="185">
        <v>65261</v>
      </c>
      <c r="D615" s="161"/>
      <c r="E615" s="133">
        <f t="shared" si="135"/>
        <v>66370.447496319335</v>
      </c>
      <c r="F615" s="134">
        <v>2.7</v>
      </c>
      <c r="G615" s="185">
        <v>808</v>
      </c>
      <c r="H615" s="161"/>
      <c r="I615" s="135">
        <f t="shared" si="136"/>
        <v>857.51008320406152</v>
      </c>
      <c r="J615" s="136">
        <v>7.4999999999999997E-2</v>
      </c>
      <c r="K615" s="185"/>
      <c r="L615" s="185"/>
      <c r="M615" s="135">
        <f t="shared" si="137"/>
        <v>6.8368354251868571</v>
      </c>
      <c r="N615" s="191"/>
      <c r="O615" s="185">
        <v>47732.937167398573</v>
      </c>
      <c r="P615" s="161"/>
      <c r="Q615" s="214">
        <f t="shared" si="130"/>
        <v>34332.104192489387</v>
      </c>
      <c r="R615" s="185">
        <v>26200.787069734524</v>
      </c>
      <c r="S615" s="192"/>
      <c r="T615" s="139">
        <f t="shared" si="143"/>
        <v>31173.996385200699</v>
      </c>
      <c r="U615" s="139">
        <f t="shared" si="131"/>
        <v>31173.996385200699</v>
      </c>
      <c r="V615" s="140"/>
      <c r="W615" s="196">
        <f t="shared" si="134"/>
        <v>51162.745857903588</v>
      </c>
      <c r="X615" s="197"/>
      <c r="Y615" s="198"/>
      <c r="Z615" s="172">
        <f t="shared" si="140"/>
        <v>0.71925396235491024</v>
      </c>
      <c r="AA615" s="173"/>
      <c r="AB615" s="199">
        <f t="shared" si="141"/>
        <v>14343.354719786492</v>
      </c>
      <c r="AC615" s="198"/>
      <c r="AD615" s="175">
        <f t="shared" si="138"/>
        <v>1</v>
      </c>
      <c r="AE615" s="176"/>
      <c r="AF615" s="200">
        <v>67</v>
      </c>
      <c r="AG615" s="229">
        <f t="shared" si="128"/>
        <v>203</v>
      </c>
      <c r="AH615" s="230">
        <v>88</v>
      </c>
      <c r="AI615" s="230">
        <v>115</v>
      </c>
      <c r="AJ615" s="238">
        <f t="shared" si="129"/>
        <v>173</v>
      </c>
      <c r="AK615" s="192">
        <v>80</v>
      </c>
      <c r="AL615" s="192">
        <v>93</v>
      </c>
      <c r="AM615" s="219">
        <f t="shared" si="132"/>
        <v>16830.641665414205</v>
      </c>
      <c r="AN615" s="179">
        <f t="shared" si="133"/>
        <v>14343.354719786492</v>
      </c>
      <c r="AO615" s="180">
        <f t="shared" si="142"/>
        <v>-1228.1076923076946</v>
      </c>
      <c r="AP615" s="777">
        <f t="shared" si="127"/>
        <v>5.1839297809282172</v>
      </c>
      <c r="AQ615" s="245">
        <f>12163792+3079061</f>
        <v>15242853</v>
      </c>
      <c r="AR615" s="132"/>
      <c r="AS615" s="132">
        <v>97952.09375</v>
      </c>
      <c r="AT615" s="132">
        <v>222541.390625</v>
      </c>
      <c r="AU615" s="132">
        <v>518681.65625</v>
      </c>
      <c r="AV615" s="132">
        <v>865942.4375</v>
      </c>
      <c r="AW615" s="132">
        <v>93210.9609375</v>
      </c>
      <c r="AX615" s="132">
        <v>2019341.4885719575</v>
      </c>
      <c r="AY615" s="188"/>
      <c r="AZ615" s="132"/>
      <c r="BA615" s="132">
        <v>114583.56</v>
      </c>
      <c r="BB615" s="132">
        <v>123749</v>
      </c>
      <c r="BC615" s="132">
        <v>62173</v>
      </c>
      <c r="BD615" s="132">
        <v>144517</v>
      </c>
      <c r="BE615" s="132">
        <v>241895</v>
      </c>
      <c r="BF615" s="132">
        <v>6472200</v>
      </c>
      <c r="BG615" s="132">
        <v>325463</v>
      </c>
      <c r="BH615" s="132">
        <v>163746</v>
      </c>
      <c r="BI615" s="132">
        <v>271817</v>
      </c>
      <c r="BJ615" s="132"/>
      <c r="BK615" s="132"/>
      <c r="BL615" s="132"/>
      <c r="BM615" s="132"/>
      <c r="BN615" s="132"/>
      <c r="BO615" s="157">
        <v>0.83547019958496094</v>
      </c>
      <c r="BP615" s="202">
        <v>20824360</v>
      </c>
      <c r="BQ615" s="132">
        <v>20963690</v>
      </c>
      <c r="BR615" s="132">
        <v>0</v>
      </c>
      <c r="BS615" s="132"/>
      <c r="BT615" s="132"/>
      <c r="BU615" s="132">
        <v>19660126</v>
      </c>
      <c r="BV615" s="132"/>
      <c r="BW615" s="132"/>
      <c r="BX615" s="132"/>
      <c r="BY615" s="132">
        <v>3317200.75</v>
      </c>
      <c r="BZ615" s="132">
        <v>0</v>
      </c>
      <c r="CA615" s="190">
        <v>0.96774604797363284</v>
      </c>
      <c r="CB615" s="185">
        <v>64</v>
      </c>
      <c r="CC615" s="185">
        <v>3968911.2447671639</v>
      </c>
      <c r="CD615" s="185">
        <v>55.246913909912109</v>
      </c>
      <c r="CE615" s="185">
        <v>4256919.0717456657</v>
      </c>
      <c r="CF615" s="185">
        <v>3648134.8037020243</v>
      </c>
      <c r="CG615" s="185">
        <v>3019844.501017293</v>
      </c>
      <c r="CH615" s="185">
        <v>3000411.0200213385</v>
      </c>
      <c r="CI615" s="195">
        <v>6131629.8749725549</v>
      </c>
      <c r="CJ615" s="185">
        <v>5698144.2125125583</v>
      </c>
      <c r="CK615" s="185">
        <v>2990508.5</v>
      </c>
      <c r="CL615" s="185">
        <v>0.5</v>
      </c>
      <c r="CM615" s="185">
        <v>2</v>
      </c>
      <c r="CN615" s="185">
        <v>676.0344827586207</v>
      </c>
      <c r="CO615" s="185">
        <v>82998464</v>
      </c>
      <c r="CP615" s="186">
        <v>101.67000579833984</v>
      </c>
      <c r="CQ615" s="185">
        <v>5261.67626953125</v>
      </c>
      <c r="CR615" s="232">
        <v>11323.6611328125</v>
      </c>
      <c r="CS615" s="185">
        <v>35878</v>
      </c>
      <c r="CT615" s="185">
        <v>2818.653076171875</v>
      </c>
      <c r="CU615" s="185">
        <v>7247.00341796875</v>
      </c>
      <c r="CV615" s="185">
        <v>380658.25988684763</v>
      </c>
      <c r="CW615" s="233">
        <v>142</v>
      </c>
      <c r="CX615" s="186">
        <v>7278971.1923572784</v>
      </c>
      <c r="DA615" s="344">
        <v>42611</v>
      </c>
      <c r="DB615" s="248">
        <f t="shared" si="121"/>
        <v>67.503898119719921</v>
      </c>
      <c r="DC615" s="248">
        <f t="shared" si="139"/>
        <v>71.26483713467475</v>
      </c>
      <c r="DD615" s="248">
        <f t="shared" si="139"/>
        <v>72.81351414986635</v>
      </c>
    </row>
    <row r="616" spans="1:108">
      <c r="A616" s="587">
        <f t="shared" si="126"/>
        <v>42612.291666608799</v>
      </c>
      <c r="B616" s="166"/>
      <c r="C616" s="185">
        <v>78895</v>
      </c>
      <c r="D616" s="161"/>
      <c r="E616" s="133">
        <f t="shared" si="135"/>
        <v>80236.227689157589</v>
      </c>
      <c r="F616" s="134">
        <v>2.7</v>
      </c>
      <c r="G616" s="185">
        <v>1202</v>
      </c>
      <c r="H616" s="161"/>
      <c r="I616" s="135">
        <f t="shared" si="136"/>
        <v>1275.6523762515865</v>
      </c>
      <c r="J616" s="136">
        <v>7.4999999999999997E-2</v>
      </c>
      <c r="K616" s="185"/>
      <c r="L616" s="185"/>
      <c r="M616" s="135">
        <f t="shared" si="137"/>
        <v>10.170638837963615</v>
      </c>
      <c r="N616" s="191"/>
      <c r="O616" s="185">
        <v>64026.856924583713</v>
      </c>
      <c r="P616" s="161"/>
      <c r="Q616" s="214">
        <f t="shared" si="130"/>
        <v>46051.570540137756</v>
      </c>
      <c r="R616" s="185">
        <v>33858.661165323261</v>
      </c>
      <c r="S616" s="192"/>
      <c r="T616" s="139">
        <f t="shared" si="143"/>
        <v>32898.834133930279</v>
      </c>
      <c r="U616" s="139">
        <f t="shared" si="131"/>
        <v>32898.834133930279</v>
      </c>
      <c r="V616" s="140"/>
      <c r="W616" s="196">
        <f t="shared" si="134"/>
        <v>59495.805642945801</v>
      </c>
      <c r="X616" s="197"/>
      <c r="Y616" s="198"/>
      <c r="Z616" s="172">
        <f t="shared" si="140"/>
        <v>0.71925396235491024</v>
      </c>
      <c r="AA616" s="173"/>
      <c r="AB616" s="199">
        <f t="shared" si="141"/>
        <v>19454.59903112223</v>
      </c>
      <c r="AC616" s="198"/>
      <c r="AD616" s="175">
        <f t="shared" si="138"/>
        <v>1</v>
      </c>
      <c r="AE616" s="176"/>
      <c r="AF616" s="200">
        <v>67</v>
      </c>
      <c r="AG616" s="229">
        <f t="shared" si="128"/>
        <v>170</v>
      </c>
      <c r="AH616" s="230">
        <v>86</v>
      </c>
      <c r="AI616" s="230">
        <v>84</v>
      </c>
      <c r="AJ616" s="238">
        <f t="shared" si="129"/>
        <v>246</v>
      </c>
      <c r="AK616" s="192">
        <v>125</v>
      </c>
      <c r="AL616" s="192">
        <v>121</v>
      </c>
      <c r="AM616" s="219">
        <f t="shared" si="132"/>
        <v>13444.235102808047</v>
      </c>
      <c r="AN616" s="179">
        <f t="shared" si="133"/>
        <v>19454.59903112223</v>
      </c>
      <c r="AO616" s="180">
        <v>1526.9142857142683</v>
      </c>
      <c r="AP616" s="777">
        <f t="shared" si="127"/>
        <v>5.2458308864075001</v>
      </c>
      <c r="AQ616" s="245">
        <f>12163792+3096977.25</f>
        <v>15260769.25</v>
      </c>
      <c r="AR616" s="132"/>
      <c r="AS616" s="132">
        <v>98086.796875</v>
      </c>
      <c r="AT616" s="132">
        <v>222991</v>
      </c>
      <c r="AU616" s="132">
        <v>519527.03125</v>
      </c>
      <c r="AV616" s="132">
        <v>867471.625</v>
      </c>
      <c r="AW616" s="132">
        <v>93366.9453125</v>
      </c>
      <c r="AX616" s="132">
        <v>2020285.980164666</v>
      </c>
      <c r="AY616" s="188"/>
      <c r="AZ616" s="132"/>
      <c r="BA616" s="132">
        <v>115019.56</v>
      </c>
      <c r="BB616" s="132">
        <v>124185</v>
      </c>
      <c r="BC616" s="132">
        <v>62378</v>
      </c>
      <c r="BD616" s="132">
        <v>144843</v>
      </c>
      <c r="BE616" s="132">
        <v>242765</v>
      </c>
      <c r="BF616" s="132">
        <v>6553200</v>
      </c>
      <c r="BG616" s="132">
        <v>326840</v>
      </c>
      <c r="BH616" s="132">
        <v>164624</v>
      </c>
      <c r="BI616" s="132">
        <v>273023</v>
      </c>
      <c r="BJ616" s="132"/>
      <c r="BK616" s="132"/>
      <c r="BL616" s="132"/>
      <c r="BM616" s="132"/>
      <c r="BN616" s="132"/>
      <c r="BO616" s="157">
        <v>0.82863250732421878</v>
      </c>
      <c r="BP616" s="202">
        <v>20853996</v>
      </c>
      <c r="BQ616" s="132">
        <v>20994730</v>
      </c>
      <c r="BR616" s="132">
        <v>0</v>
      </c>
      <c r="BS616" s="132"/>
      <c r="BT616" s="132"/>
      <c r="BU616" s="132">
        <v>19691836</v>
      </c>
      <c r="BV616" s="132"/>
      <c r="BW616" s="132"/>
      <c r="BX616" s="132"/>
      <c r="BY616" s="132">
        <v>3321775.5</v>
      </c>
      <c r="BZ616" s="132">
        <v>0</v>
      </c>
      <c r="CA616" s="190">
        <v>0.97131919860839844</v>
      </c>
      <c r="CB616" s="185">
        <v>48</v>
      </c>
      <c r="CC616" s="185">
        <v>3974743.5815647077</v>
      </c>
      <c r="CD616" s="185">
        <v>55.173881530761719</v>
      </c>
      <c r="CE616" s="185">
        <v>4263076.3536741016</v>
      </c>
      <c r="CF616" s="185">
        <v>3654425.8913245727</v>
      </c>
      <c r="CG616" s="185">
        <v>3027601.6519997264</v>
      </c>
      <c r="CH616" s="185">
        <v>3008070.7137638293</v>
      </c>
      <c r="CI616" s="195">
        <v>6145067.7942242809</v>
      </c>
      <c r="CJ616" s="185">
        <v>5711492.3723274814</v>
      </c>
      <c r="CK616" s="185">
        <v>2995903.75</v>
      </c>
      <c r="CL616" s="185">
        <v>0.5</v>
      </c>
      <c r="CM616" s="185">
        <v>2</v>
      </c>
      <c r="CN616" s="185">
        <v>676.0344827586207</v>
      </c>
      <c r="CO616" s="185">
        <v>83184136</v>
      </c>
      <c r="CP616" s="186">
        <v>99.231613159179688</v>
      </c>
      <c r="CQ616" s="185">
        <v>5278.57470703125</v>
      </c>
      <c r="CR616" s="232">
        <v>11335.4013671875</v>
      </c>
      <c r="CS616" s="185">
        <v>36026</v>
      </c>
      <c r="CT616" s="185">
        <v>2819.273681640625</v>
      </c>
      <c r="CU616" s="185">
        <v>7275.64013671875</v>
      </c>
      <c r="CV616" s="185">
        <v>380660.94090995559</v>
      </c>
      <c r="CW616" s="233">
        <v>133</v>
      </c>
      <c r="CX616" s="186">
        <v>7291651.0510954633</v>
      </c>
      <c r="DA616" s="344">
        <v>42612</v>
      </c>
      <c r="DB616" s="248">
        <f t="shared" si="121"/>
        <v>59.221510461728833</v>
      </c>
      <c r="DC616" s="248">
        <f t="shared" si="139"/>
        <v>63.169845764717103</v>
      </c>
      <c r="DD616" s="248">
        <f t="shared" si="139"/>
        <v>64.652601174538077</v>
      </c>
    </row>
    <row r="617" spans="1:108" s="22" customFormat="1" ht="17.25" thickBot="1">
      <c r="A617" s="589">
        <f t="shared" si="126"/>
        <v>42613.291666608799</v>
      </c>
      <c r="B617" s="285"/>
      <c r="C617" s="286">
        <v>65687</v>
      </c>
      <c r="D617" s="346"/>
      <c r="E617" s="347">
        <f>C617*$D$587/$D$588</f>
        <v>66803.689564835469</v>
      </c>
      <c r="F617" s="348">
        <v>2.7</v>
      </c>
      <c r="G617" s="286">
        <v>494</v>
      </c>
      <c r="H617" s="346"/>
      <c r="I617" s="349">
        <f t="shared" si="136"/>
        <v>524.26977859258216</v>
      </c>
      <c r="J617" s="350">
        <v>7.4999999999999997E-2</v>
      </c>
      <c r="K617" s="286"/>
      <c r="L617" s="286"/>
      <c r="M617" s="349">
        <f t="shared" si="137"/>
        <v>4.1799464109434492</v>
      </c>
      <c r="N617" s="291"/>
      <c r="O617" s="286">
        <v>59539.064015871787</v>
      </c>
      <c r="P617" s="346"/>
      <c r="Q617" s="351">
        <f t="shared" si="130"/>
        <v>42823.707708318434</v>
      </c>
      <c r="R617" s="286">
        <v>31238.990937754934</v>
      </c>
      <c r="S617" s="352"/>
      <c r="T617" s="353">
        <f t="shared" si="143"/>
        <v>23451.532131513501</v>
      </c>
      <c r="U617" s="353">
        <f t="shared" si="131"/>
        <v>23451.532131513501</v>
      </c>
      <c r="V617" s="354"/>
      <c r="W617" s="296">
        <f t="shared" si="134"/>
        <v>52987.931077666901</v>
      </c>
      <c r="X617" s="297"/>
      <c r="Y617" s="298"/>
      <c r="Z617" s="299">
        <f t="shared" si="140"/>
        <v>0.71925396235491024</v>
      </c>
      <c r="AA617" s="295"/>
      <c r="AB617" s="300">
        <f t="shared" si="141"/>
        <v>13287.308762165034</v>
      </c>
      <c r="AC617" s="298"/>
      <c r="AD617" s="301">
        <f t="shared" si="138"/>
        <v>1</v>
      </c>
      <c r="AE617" s="302"/>
      <c r="AF617" s="303">
        <v>67</v>
      </c>
      <c r="AG617" s="304">
        <f t="shared" si="128"/>
        <v>179</v>
      </c>
      <c r="AH617" s="293">
        <v>83</v>
      </c>
      <c r="AI617" s="293">
        <v>96</v>
      </c>
      <c r="AJ617" s="305">
        <f t="shared" si="129"/>
        <v>234</v>
      </c>
      <c r="AK617" s="352">
        <v>111</v>
      </c>
      <c r="AL617" s="352">
        <v>123</v>
      </c>
      <c r="AM617" s="306">
        <f t="shared" si="132"/>
        <v>10164.223369348467</v>
      </c>
      <c r="AN617" s="307">
        <f t="shared" si="133"/>
        <v>13287.308762165034</v>
      </c>
      <c r="AO617" s="180">
        <f>AO616</f>
        <v>1526.9142857142683</v>
      </c>
      <c r="AP617" s="779">
        <f t="shared" si="127"/>
        <v>5.3096014525319362</v>
      </c>
      <c r="AQ617" s="309">
        <f>12163792+3124913.25</f>
        <v>15288705.25</v>
      </c>
      <c r="AR617" s="287"/>
      <c r="AS617" s="287">
        <v>98221.859375</v>
      </c>
      <c r="AT617" s="287">
        <v>223440.125</v>
      </c>
      <c r="AU617" s="287">
        <v>520368.6875</v>
      </c>
      <c r="AV617" s="287">
        <v>868999.875</v>
      </c>
      <c r="AW617" s="287">
        <v>93522.796875</v>
      </c>
      <c r="AX617" s="287">
        <v>2021226.8219521719</v>
      </c>
      <c r="AY617" s="310"/>
      <c r="AZ617" s="287"/>
      <c r="BA617" s="287">
        <v>115428.56</v>
      </c>
      <c r="BB617" s="287">
        <v>124599</v>
      </c>
      <c r="BC617" s="287">
        <v>62574</v>
      </c>
      <c r="BD617" s="287">
        <v>145340</v>
      </c>
      <c r="BE617" s="287">
        <v>243582</v>
      </c>
      <c r="BF617" s="287">
        <v>6630000</v>
      </c>
      <c r="BG617" s="287">
        <v>328166</v>
      </c>
      <c r="BH617" s="287">
        <v>165470</v>
      </c>
      <c r="BI617" s="287">
        <v>274189</v>
      </c>
      <c r="BJ617" s="287"/>
      <c r="BK617" s="287"/>
      <c r="BL617" s="287"/>
      <c r="BM617" s="287"/>
      <c r="BN617" s="287"/>
      <c r="BO617" s="311">
        <v>0.79816566467285155</v>
      </c>
      <c r="BP617" s="312">
        <v>20896132</v>
      </c>
      <c r="BQ617" s="287">
        <v>21036762</v>
      </c>
      <c r="BR617" s="287">
        <v>0</v>
      </c>
      <c r="BS617" s="287"/>
      <c r="BT617" s="287"/>
      <c r="BU617" s="287">
        <v>19735668</v>
      </c>
      <c r="BV617" s="287"/>
      <c r="BW617" s="287"/>
      <c r="BX617" s="287"/>
      <c r="BY617" s="287">
        <v>3335885</v>
      </c>
      <c r="BZ617" s="287">
        <v>0</v>
      </c>
      <c r="CA617" s="313">
        <v>0.96902450561523434</v>
      </c>
      <c r="CB617" s="286">
        <v>64</v>
      </c>
      <c r="CC617" s="286">
        <v>3979860.3200686011</v>
      </c>
      <c r="CD617" s="286">
        <v>52.777664184570313</v>
      </c>
      <c r="CE617" s="286">
        <v>4268534.2283481732</v>
      </c>
      <c r="CF617" s="286">
        <v>3660011.8760660528</v>
      </c>
      <c r="CG617" s="286">
        <v>3035316.3128260281</v>
      </c>
      <c r="CH617" s="286">
        <v>3015668.1152684097</v>
      </c>
      <c r="CI617" s="314">
        <v>6157741.1503169658</v>
      </c>
      <c r="CJ617" s="286">
        <v>5724046.0951551264</v>
      </c>
      <c r="CK617" s="286">
        <v>3001208.5</v>
      </c>
      <c r="CL617" s="286">
        <v>0.5</v>
      </c>
      <c r="CM617" s="286">
        <v>2</v>
      </c>
      <c r="CN617" s="286">
        <v>676.0344827586207</v>
      </c>
      <c r="CO617" s="286">
        <v>83386544</v>
      </c>
      <c r="CP617" s="315">
        <v>99.3800048828125</v>
      </c>
      <c r="CQ617" s="286">
        <v>5297.517578125</v>
      </c>
      <c r="CR617" s="316">
        <v>11346.3408203125</v>
      </c>
      <c r="CS617" s="286">
        <v>36176</v>
      </c>
      <c r="CT617" s="286">
        <v>2819.281494140625</v>
      </c>
      <c r="CU617" s="286">
        <v>7303.359375</v>
      </c>
      <c r="CV617" s="286">
        <v>380662.30160143226</v>
      </c>
      <c r="CW617" s="317">
        <v>150</v>
      </c>
      <c r="CX617" s="315">
        <v>7304098.0885249432</v>
      </c>
      <c r="CZ617" s="7"/>
      <c r="DA617" s="344">
        <v>42613</v>
      </c>
      <c r="DB617" s="248">
        <f t="shared" si="121"/>
        <v>68.803429852570702</v>
      </c>
      <c r="DC617" s="248">
        <f t="shared" si="139"/>
        <v>72.125007671053964</v>
      </c>
      <c r="DD617" s="248">
        <f t="shared" si="139"/>
        <v>73.10176534781931</v>
      </c>
    </row>
    <row r="618" spans="1:108">
      <c r="A618" s="590">
        <f t="shared" si="126"/>
        <v>42614.291666608799</v>
      </c>
      <c r="B618" s="131"/>
      <c r="C618" s="161">
        <v>72643</v>
      </c>
      <c r="D618" s="161">
        <v>1842029</v>
      </c>
      <c r="E618" s="133">
        <f>C618*$D$618/$D$619</f>
        <v>75053.51638315343</v>
      </c>
      <c r="F618" s="134">
        <v>2.7</v>
      </c>
      <c r="G618" s="161">
        <v>963</v>
      </c>
      <c r="H618" s="161">
        <v>28769</v>
      </c>
      <c r="I618" s="135">
        <f>G618*$H$618/$H$619</f>
        <v>1015.3020485945689</v>
      </c>
      <c r="J618" s="136">
        <v>7.4999999999999997E-2</v>
      </c>
      <c r="K618" s="161"/>
      <c r="L618" s="161">
        <v>186</v>
      </c>
      <c r="M618" s="135">
        <f>I618*$L$618/$H$618</f>
        <v>6.5642247223952799</v>
      </c>
      <c r="N618" s="319"/>
      <c r="O618" s="161">
        <v>60904.316683281431</v>
      </c>
      <c r="P618" s="161"/>
      <c r="Q618" s="214">
        <f t="shared" si="130"/>
        <v>48111.893621557181</v>
      </c>
      <c r="R618" s="161">
        <v>31048.635557520771</v>
      </c>
      <c r="S618" s="192"/>
      <c r="T618" s="139">
        <f t="shared" si="143"/>
        <v>25919.756488279272</v>
      </c>
      <c r="U618" s="139">
        <f t="shared" si="131"/>
        <v>25546.961257137893</v>
      </c>
      <c r="V618" s="140"/>
      <c r="W618" s="320">
        <f t="shared" si="134"/>
        <v>60779.223441578462</v>
      </c>
      <c r="X618" s="321"/>
      <c r="Y618" s="322">
        <v>1451176</v>
      </c>
      <c r="Z618" s="323">
        <v>0.78995868013349146</v>
      </c>
      <c r="AA618" s="324"/>
      <c r="AB618" s="325">
        <f t="shared" si="141"/>
        <v>12879.631437116612</v>
      </c>
      <c r="AC618" s="322">
        <v>361898</v>
      </c>
      <c r="AD618" s="326">
        <v>0.98561733281290842</v>
      </c>
      <c r="AE618" s="327"/>
      <c r="AF618" s="328">
        <v>67</v>
      </c>
      <c r="AG618" s="329">
        <f t="shared" si="128"/>
        <v>179</v>
      </c>
      <c r="AH618" s="192">
        <v>78</v>
      </c>
      <c r="AI618" s="192">
        <v>101</v>
      </c>
      <c r="AJ618" s="330">
        <f t="shared" si="129"/>
        <v>182</v>
      </c>
      <c r="AK618" s="192">
        <v>68</v>
      </c>
      <c r="AL618" s="192">
        <v>114</v>
      </c>
      <c r="AM618" s="331">
        <f t="shared" si="132"/>
        <v>12667.329820021283</v>
      </c>
      <c r="AN618" s="332">
        <f t="shared" si="133"/>
        <v>12879.631437116612</v>
      </c>
      <c r="AO618" s="180">
        <f t="shared" ref="AO618:AO629" si="144">AO617</f>
        <v>1526.9142857142683</v>
      </c>
      <c r="AP618" s="780">
        <f t="shared" si="127"/>
        <v>5.3712733797445082</v>
      </c>
      <c r="AQ618" s="333">
        <f>12163792+3158323</f>
        <v>15322115</v>
      </c>
      <c r="AR618" s="133"/>
      <c r="AS618" s="133">
        <v>98356.890625</v>
      </c>
      <c r="AT618" s="133">
        <v>223889.875</v>
      </c>
      <c r="AU618" s="133">
        <v>521209.09375</v>
      </c>
      <c r="AV618" s="133">
        <v>870529.125</v>
      </c>
      <c r="AW618" s="133">
        <v>93678.671875</v>
      </c>
      <c r="AX618" s="133">
        <v>2022166.3735306917</v>
      </c>
      <c r="AY618" s="334"/>
      <c r="AZ618" s="133"/>
      <c r="BA618" s="133">
        <v>115874.56</v>
      </c>
      <c r="BB618" s="133">
        <v>125054</v>
      </c>
      <c r="BC618" s="133">
        <v>62788</v>
      </c>
      <c r="BD618" s="133">
        <v>145794</v>
      </c>
      <c r="BE618" s="133">
        <v>244479</v>
      </c>
      <c r="BF618" s="133">
        <v>6714500</v>
      </c>
      <c r="BG618" s="133">
        <v>329628</v>
      </c>
      <c r="BH618" s="133">
        <v>166404</v>
      </c>
      <c r="BI618" s="133">
        <v>275481</v>
      </c>
      <c r="BJ618" s="133"/>
      <c r="BK618" s="133"/>
      <c r="BL618" s="133"/>
      <c r="BM618" s="133"/>
      <c r="BN618" s="133"/>
      <c r="BO618" s="335">
        <v>0.79921546936035159</v>
      </c>
      <c r="BP618" s="336">
        <v>20940708</v>
      </c>
      <c r="BQ618" s="133">
        <v>21080734</v>
      </c>
      <c r="BR618" s="133">
        <v>0</v>
      </c>
      <c r="BS618" s="133"/>
      <c r="BT618" s="133"/>
      <c r="BU618" s="133">
        <v>19779680</v>
      </c>
      <c r="BV618" s="133"/>
      <c r="BW618" s="133"/>
      <c r="BX618" s="133"/>
      <c r="BY618" s="133">
        <v>3352732.75</v>
      </c>
      <c r="BZ618" s="133">
        <v>0</v>
      </c>
      <c r="CA618" s="337">
        <v>0.95949195861816405</v>
      </c>
      <c r="CB618" s="161">
        <v>58</v>
      </c>
      <c r="CC618" s="161">
        <v>3985804.9364078632</v>
      </c>
      <c r="CD618" s="161">
        <v>54.225063323974609</v>
      </c>
      <c r="CE618" s="161">
        <v>4274765.8290109523</v>
      </c>
      <c r="CF618" s="161">
        <v>3666327.8685921044</v>
      </c>
      <c r="CG618" s="161">
        <v>3042457.395931636</v>
      </c>
      <c r="CH618" s="161">
        <v>3022713.8922969755</v>
      </c>
      <c r="CI618" s="338">
        <v>6170573.6459186021</v>
      </c>
      <c r="CJ618" s="161">
        <v>5736747.0570629891</v>
      </c>
      <c r="CK618" s="161">
        <v>3006428</v>
      </c>
      <c r="CL618" s="161">
        <v>0.5</v>
      </c>
      <c r="CM618" s="161">
        <v>2</v>
      </c>
      <c r="CN618" s="161">
        <v>676.0344827586207</v>
      </c>
      <c r="CO618" s="161">
        <v>83573872</v>
      </c>
      <c r="CP618" s="162">
        <v>101.86028289794922</v>
      </c>
      <c r="CQ618" s="161">
        <v>5316.0703125</v>
      </c>
      <c r="CR618" s="163">
        <v>11356.7890625</v>
      </c>
      <c r="CS618" s="161">
        <v>36326</v>
      </c>
      <c r="CT618" s="161">
        <v>2819.290283203125</v>
      </c>
      <c r="CU618" s="161">
        <v>7330.7255859375</v>
      </c>
      <c r="CV618" s="161">
        <v>380663.25100956106</v>
      </c>
      <c r="CW618" s="138">
        <v>117</v>
      </c>
      <c r="CX618" s="162">
        <v>7316466.9389623394</v>
      </c>
      <c r="DA618" s="344">
        <v>42614</v>
      </c>
      <c r="DB618" s="248">
        <f t="shared" si="121"/>
        <v>48.96944634112986</v>
      </c>
      <c r="DC618" s="248">
        <f t="shared" si="139"/>
        <v>82.488582081170051</v>
      </c>
      <c r="DD618" s="248">
        <f t="shared" si="139"/>
        <v>54.039932485929626</v>
      </c>
    </row>
    <row r="619" spans="1:108">
      <c r="A619" s="587">
        <f t="shared" si="126"/>
        <v>42615.291666608799</v>
      </c>
      <c r="B619" s="166"/>
      <c r="C619" s="185">
        <v>88791</v>
      </c>
      <c r="D619" s="161">
        <f>SUM(C618:C647)</f>
        <v>1782868</v>
      </c>
      <c r="E619" s="133">
        <f t="shared" ref="E619:E647" si="145">C619*$D$618/$D$619</f>
        <v>91737.356292782191</v>
      </c>
      <c r="F619" s="134">
        <v>2.7</v>
      </c>
      <c r="G619" s="185">
        <v>1302</v>
      </c>
      <c r="H619" s="161">
        <f>SUM(G618:G647)</f>
        <v>27287</v>
      </c>
      <c r="I619" s="135">
        <f t="shared" ref="I619:I647" si="146">G619*$H$618/$H$619</f>
        <v>1372.7136731777036</v>
      </c>
      <c r="J619" s="136">
        <v>7.4999999999999997E-2</v>
      </c>
      <c r="K619" s="185"/>
      <c r="L619" s="185"/>
      <c r="M619" s="135">
        <f t="shared" ref="M619:M647" si="147">I619*$L$618/$H$618</f>
        <v>8.8749954190640228</v>
      </c>
      <c r="N619" s="191"/>
      <c r="O619" s="185">
        <v>66542.223823702225</v>
      </c>
      <c r="P619" s="161"/>
      <c r="Q619" s="214">
        <f t="shared" si="130"/>
        <v>52565.607304919184</v>
      </c>
      <c r="R619" s="185">
        <v>35136.985618560255</v>
      </c>
      <c r="S619" s="192"/>
      <c r="T619" s="139">
        <f t="shared" si="143"/>
        <v>37790.160319266251</v>
      </c>
      <c r="U619" s="139">
        <f t="shared" si="131"/>
        <v>37246.637020447408</v>
      </c>
      <c r="V619" s="140"/>
      <c r="W619" s="196">
        <f t="shared" si="134"/>
        <v>69277.702197148566</v>
      </c>
      <c r="X619" s="197"/>
      <c r="Y619" s="198">
        <f>SUM(W618:W647)</f>
        <v>1451175.999999759</v>
      </c>
      <c r="Z619" s="172">
        <f t="shared" si="140"/>
        <v>0.78995868013349146</v>
      </c>
      <c r="AA619" s="173"/>
      <c r="AB619" s="199">
        <f t="shared" si="141"/>
        <v>20534.542128218021</v>
      </c>
      <c r="AC619" s="198">
        <f>SUM(AB618:AB647)</f>
        <v>361897.99999978748</v>
      </c>
      <c r="AD619" s="175">
        <f t="shared" si="138"/>
        <v>0.98561733281290842</v>
      </c>
      <c r="AE619" s="176"/>
      <c r="AF619" s="200">
        <v>67</v>
      </c>
      <c r="AG619" s="229">
        <f t="shared" si="128"/>
        <v>188</v>
      </c>
      <c r="AH619" s="230">
        <v>99</v>
      </c>
      <c r="AI619" s="230">
        <v>89</v>
      </c>
      <c r="AJ619" s="238">
        <f t="shared" si="129"/>
        <v>231</v>
      </c>
      <c r="AK619" s="192">
        <v>121</v>
      </c>
      <c r="AL619" s="192">
        <v>110</v>
      </c>
      <c r="AM619" s="219">
        <f t="shared" si="132"/>
        <v>16712.094892229386</v>
      </c>
      <c r="AN619" s="179">
        <f t="shared" si="133"/>
        <v>20534.542128218021</v>
      </c>
      <c r="AO619" s="180">
        <f t="shared" si="144"/>
        <v>1526.9142857142683</v>
      </c>
      <c r="AP619" s="777">
        <f t="shared" si="127"/>
        <v>5.4308466680452163</v>
      </c>
      <c r="AQ619" s="245">
        <f>12163792+3190765.25</f>
        <v>15354557.25</v>
      </c>
      <c r="AR619" s="132"/>
      <c r="AS619" s="132">
        <v>98491.609375</v>
      </c>
      <c r="AT619" s="132">
        <v>224339.125</v>
      </c>
      <c r="AU619" s="132">
        <v>522050.84375</v>
      </c>
      <c r="AV619" s="132">
        <v>872055.9375</v>
      </c>
      <c r="AW619" s="132">
        <v>93833.9453125</v>
      </c>
      <c r="AX619" s="132">
        <v>2023103.6837486872</v>
      </c>
      <c r="AY619" s="188"/>
      <c r="AZ619" s="132"/>
      <c r="BA619" s="132">
        <v>116318.56</v>
      </c>
      <c r="BB619" s="132">
        <v>125501</v>
      </c>
      <c r="BC619" s="132">
        <v>62999</v>
      </c>
      <c r="BD619" s="132">
        <v>146232</v>
      </c>
      <c r="BE619" s="132">
        <v>245377</v>
      </c>
      <c r="BF619" s="132">
        <v>6797600</v>
      </c>
      <c r="BG619" s="132">
        <v>331044</v>
      </c>
      <c r="BH619" s="132">
        <v>167306</v>
      </c>
      <c r="BI619" s="132">
        <v>276723</v>
      </c>
      <c r="BJ619" s="132"/>
      <c r="BK619" s="132"/>
      <c r="BL619" s="132"/>
      <c r="BM619" s="132"/>
      <c r="BN619" s="132"/>
      <c r="BO619" s="157">
        <v>0.83898529052734372</v>
      </c>
      <c r="BP619" s="202">
        <v>20983014</v>
      </c>
      <c r="BQ619" s="132">
        <v>21122960</v>
      </c>
      <c r="BR619" s="132">
        <v>0</v>
      </c>
      <c r="BS619" s="132"/>
      <c r="BT619" s="132"/>
      <c r="BU619" s="132">
        <v>19822838</v>
      </c>
      <c r="BV619" s="132"/>
      <c r="BW619" s="132"/>
      <c r="BX619" s="132"/>
      <c r="BY619" s="132">
        <v>3368780</v>
      </c>
      <c r="BZ619" s="132">
        <v>0</v>
      </c>
      <c r="CA619" s="190">
        <v>0.88068382263183598</v>
      </c>
      <c r="CB619" s="185">
        <v>58</v>
      </c>
      <c r="CC619" s="185">
        <v>3990035.8965717368</v>
      </c>
      <c r="CD619" s="185">
        <v>57.197189331054688</v>
      </c>
      <c r="CE619" s="185">
        <v>4281892.8425027654</v>
      </c>
      <c r="CF619" s="185">
        <v>3670996.9187588887</v>
      </c>
      <c r="CG619" s="185">
        <v>3047989.7055999218</v>
      </c>
      <c r="CH619" s="185">
        <v>3028234.0653893719</v>
      </c>
      <c r="CI619" s="195">
        <v>6180326.3133442253</v>
      </c>
      <c r="CJ619" s="185">
        <v>5746399.1232433366</v>
      </c>
      <c r="CK619" s="185">
        <v>3011644.5</v>
      </c>
      <c r="CL619" s="185">
        <v>0.5</v>
      </c>
      <c r="CM619" s="185">
        <v>2</v>
      </c>
      <c r="CN619" s="185">
        <v>676.0344827586207</v>
      </c>
      <c r="CO619" s="185">
        <v>83764696</v>
      </c>
      <c r="CP619" s="186">
        <v>96.956123352050781</v>
      </c>
      <c r="CQ619" s="185">
        <v>5334.20849609375</v>
      </c>
      <c r="CR619" s="232">
        <v>11366.6337890625</v>
      </c>
      <c r="CS619" s="185">
        <v>36475</v>
      </c>
      <c r="CT619" s="185">
        <v>2819.300048828125</v>
      </c>
      <c r="CU619" s="185">
        <v>7357.69482421875</v>
      </c>
      <c r="CV619" s="185">
        <v>380664.2869453106</v>
      </c>
      <c r="CW619" s="233">
        <v>133</v>
      </c>
      <c r="CX619" s="186">
        <v>7328799.1446253555</v>
      </c>
      <c r="CY619" s="248"/>
      <c r="CZ619" s="248"/>
      <c r="DA619" s="344">
        <v>42615</v>
      </c>
      <c r="DB619" s="248">
        <f t="shared" si="121"/>
        <v>38.697745416052548</v>
      </c>
      <c r="DC619" s="248">
        <f t="shared" si="139"/>
        <v>71.45594529252439</v>
      </c>
      <c r="DD619" s="248">
        <f t="shared" si="139"/>
        <v>43.345302561140635</v>
      </c>
    </row>
    <row r="620" spans="1:108">
      <c r="A620" s="587">
        <f t="shared" si="126"/>
        <v>42616.291666608799</v>
      </c>
      <c r="B620" s="166"/>
      <c r="C620" s="185">
        <v>52018</v>
      </c>
      <c r="D620" s="161"/>
      <c r="E620" s="133">
        <f t="shared" si="145"/>
        <v>53744.115953620792</v>
      </c>
      <c r="F620" s="134">
        <v>2.7</v>
      </c>
      <c r="G620" s="185">
        <v>598</v>
      </c>
      <c r="H620" s="161"/>
      <c r="I620" s="135">
        <f t="shared" si="146"/>
        <v>630.47832301095764</v>
      </c>
      <c r="J620" s="136">
        <v>7.4999999999999997E-2</v>
      </c>
      <c r="K620" s="185"/>
      <c r="L620" s="185"/>
      <c r="M620" s="135">
        <f t="shared" si="147"/>
        <v>4.0762267746545975</v>
      </c>
      <c r="N620" s="191"/>
      <c r="O620" s="185">
        <v>59852.759918125288</v>
      </c>
      <c r="P620" s="161"/>
      <c r="Q620" s="214">
        <f t="shared" si="130"/>
        <v>47281.207227268991</v>
      </c>
      <c r="R620" s="185">
        <v>30987.863288034016</v>
      </c>
      <c r="S620" s="192"/>
      <c r="T620" s="139">
        <f t="shared" si="143"/>
        <v>5828.3541765661867</v>
      </c>
      <c r="U620" s="139">
        <f t="shared" si="131"/>
        <v>5744.5268981961399</v>
      </c>
      <c r="V620" s="140"/>
      <c r="W620" s="196">
        <f t="shared" si="134"/>
        <v>49776.304768909737</v>
      </c>
      <c r="X620" s="197"/>
      <c r="Y620" s="198">
        <f>Y618-Y619</f>
        <v>2.4097971618175507E-7</v>
      </c>
      <c r="Z620" s="172">
        <f t="shared" si="140"/>
        <v>0.78995868013349146</v>
      </c>
      <c r="AA620" s="173"/>
      <c r="AB620" s="199">
        <f t="shared" si="141"/>
        <v>3249.4293565553921</v>
      </c>
      <c r="AC620" s="198">
        <f>AC618-AC619</f>
        <v>2.125161699950695E-7</v>
      </c>
      <c r="AD620" s="175">
        <f t="shared" si="138"/>
        <v>0.98561733281290842</v>
      </c>
      <c r="AE620" s="176"/>
      <c r="AF620" s="200">
        <v>67</v>
      </c>
      <c r="AG620" s="229">
        <f t="shared" si="128"/>
        <v>86</v>
      </c>
      <c r="AH620" s="230">
        <v>86</v>
      </c>
      <c r="AI620" s="230"/>
      <c r="AJ620" s="238">
        <f t="shared" si="129"/>
        <v>112</v>
      </c>
      <c r="AK620" s="192">
        <v>112</v>
      </c>
      <c r="AL620" s="192"/>
      <c r="AM620" s="219">
        <f t="shared" si="132"/>
        <v>2495.0975416407477</v>
      </c>
      <c r="AN620" s="179">
        <f t="shared" si="133"/>
        <v>3249.4293565553921</v>
      </c>
      <c r="AO620" s="180">
        <f t="shared" si="144"/>
        <v>1526.9142857142683</v>
      </c>
      <c r="AP620" s="777">
        <f t="shared" si="127"/>
        <v>5.4883213174340595</v>
      </c>
      <c r="AQ620" s="245">
        <f>12163792+3226685.5</f>
        <v>15390477.5</v>
      </c>
      <c r="AR620" s="132"/>
      <c r="AS620" s="132">
        <v>98626.4375</v>
      </c>
      <c r="AT620" s="132">
        <v>224788</v>
      </c>
      <c r="AU620" s="132">
        <v>522889.125</v>
      </c>
      <c r="AV620" s="132">
        <v>873580.25</v>
      </c>
      <c r="AW620" s="132">
        <v>93988.890625</v>
      </c>
      <c r="AX620" s="132">
        <v>2024022.1660770716</v>
      </c>
      <c r="AY620" s="188"/>
      <c r="AZ620" s="132"/>
      <c r="BA620" s="132">
        <v>116747.56</v>
      </c>
      <c r="BB620" s="132">
        <v>125944</v>
      </c>
      <c r="BC620" s="132">
        <v>63210</v>
      </c>
      <c r="BD620" s="132">
        <v>146669</v>
      </c>
      <c r="BE620" s="132">
        <v>246250</v>
      </c>
      <c r="BF620" s="132">
        <v>6879300</v>
      </c>
      <c r="BG620" s="132">
        <v>332487</v>
      </c>
      <c r="BH620" s="132">
        <v>168228</v>
      </c>
      <c r="BI620" s="132">
        <v>278001</v>
      </c>
      <c r="BJ620" s="132"/>
      <c r="BK620" s="132"/>
      <c r="BL620" s="132"/>
      <c r="BM620" s="132"/>
      <c r="BN620" s="132"/>
      <c r="BO620" s="157">
        <v>0.80777992248535158</v>
      </c>
      <c r="BP620" s="202">
        <v>21034374</v>
      </c>
      <c r="BQ620" s="132">
        <v>21173262</v>
      </c>
      <c r="BR620" s="132">
        <v>0</v>
      </c>
      <c r="BS620" s="132"/>
      <c r="BT620" s="132"/>
      <c r="BU620" s="132">
        <v>19872000</v>
      </c>
      <c r="BV620" s="132"/>
      <c r="BW620" s="132"/>
      <c r="BX620" s="132"/>
      <c r="BY620" s="132">
        <v>3391781.5</v>
      </c>
      <c r="BZ620" s="132">
        <v>0</v>
      </c>
      <c r="CA620" s="190">
        <v>0.94268424987792965</v>
      </c>
      <c r="CB620" s="185">
        <v>58</v>
      </c>
      <c r="CC620" s="185">
        <v>3993379.3817756837</v>
      </c>
      <c r="CD620" s="185">
        <v>61.324462890625</v>
      </c>
      <c r="CE620" s="185">
        <v>4288066.6361760395</v>
      </c>
      <c r="CF620" s="185">
        <v>3674741.9529001713</v>
      </c>
      <c r="CG620" s="185">
        <v>3055346.3085469711</v>
      </c>
      <c r="CH620" s="185">
        <v>3035495.5015639225</v>
      </c>
      <c r="CI620" s="195">
        <v>6190793.335703548</v>
      </c>
      <c r="CJ620" s="185">
        <v>5756683.2758829882</v>
      </c>
      <c r="CK620" s="185">
        <v>3016851.75</v>
      </c>
      <c r="CL620" s="185">
        <v>0.5</v>
      </c>
      <c r="CM620" s="185">
        <v>2</v>
      </c>
      <c r="CN620" s="185">
        <v>676.0344827586207</v>
      </c>
      <c r="CO620" s="185">
        <v>83964504</v>
      </c>
      <c r="CP620" s="186">
        <v>97.904541015625</v>
      </c>
      <c r="CQ620" s="185">
        <v>5351.9716796875</v>
      </c>
      <c r="CR620" s="232">
        <v>11376.177734375</v>
      </c>
      <c r="CS620" s="185">
        <v>36624</v>
      </c>
      <c r="CT620" s="185">
        <v>2819.31005859375</v>
      </c>
      <c r="CU620" s="185">
        <v>7383.779296875</v>
      </c>
      <c r="CV620" s="185">
        <v>380665.89675658481</v>
      </c>
      <c r="CW620" s="233">
        <v>133</v>
      </c>
      <c r="CX620" s="186">
        <v>7341149.8638872178</v>
      </c>
      <c r="CY620" s="248"/>
      <c r="CZ620" s="248"/>
      <c r="DA620" s="344">
        <v>42616</v>
      </c>
      <c r="DB620" s="248">
        <f>(CC621-CC620)/(24*3.6)</f>
        <v>44.329919874909571</v>
      </c>
      <c r="DC620" s="248">
        <f t="shared" si="139"/>
        <v>47.777716957681584</v>
      </c>
      <c r="DD620" s="248">
        <f t="shared" si="139"/>
        <v>48.951628470763183</v>
      </c>
    </row>
    <row r="621" spans="1:108">
      <c r="A621" s="587">
        <f t="shared" si="126"/>
        <v>42617.291666608799</v>
      </c>
      <c r="B621" s="166"/>
      <c r="C621" s="185">
        <v>86385</v>
      </c>
      <c r="D621" s="161"/>
      <c r="E621" s="133">
        <f t="shared" si="145"/>
        <v>89251.517871766162</v>
      </c>
      <c r="F621" s="134">
        <v>2.7</v>
      </c>
      <c r="G621" s="185">
        <v>933</v>
      </c>
      <c r="H621" s="161"/>
      <c r="I621" s="135">
        <f t="shared" si="146"/>
        <v>983.67270128632686</v>
      </c>
      <c r="J621" s="136">
        <v>7.4999999999999997E-2</v>
      </c>
      <c r="K621" s="185"/>
      <c r="L621" s="185"/>
      <c r="M621" s="135">
        <f t="shared" si="147"/>
        <v>6.3597317403891962</v>
      </c>
      <c r="N621" s="191"/>
      <c r="O621" s="185">
        <v>37640.801433703396</v>
      </c>
      <c r="P621" s="161"/>
      <c r="Q621" s="214">
        <f t="shared" si="130"/>
        <v>29734.677819735167</v>
      </c>
      <c r="R621" s="185">
        <v>30283.663945336721</v>
      </c>
      <c r="S621" s="192"/>
      <c r="T621" s="139">
        <f t="shared" si="143"/>
        <v>58526.807619004278</v>
      </c>
      <c r="U621" s="139">
        <f t="shared" si="131"/>
        <v>57685.036023497203</v>
      </c>
      <c r="V621" s="140"/>
      <c r="W621" s="196">
        <f t="shared" si="134"/>
        <v>56333.888875014432</v>
      </c>
      <c r="X621" s="197"/>
      <c r="Y621" s="198">
        <f>Y620+AC620</f>
        <v>4.5349588617682457E-7</v>
      </c>
      <c r="Z621" s="172">
        <f t="shared" si="140"/>
        <v>0.78995868013349146</v>
      </c>
      <c r="AA621" s="173"/>
      <c r="AB621" s="199">
        <f t="shared" si="141"/>
        <v>31085.824968217938</v>
      </c>
      <c r="AC621" s="198"/>
      <c r="AD621" s="175">
        <f t="shared" si="138"/>
        <v>0.98561733281290842</v>
      </c>
      <c r="AE621" s="176"/>
      <c r="AF621" s="200">
        <v>67</v>
      </c>
      <c r="AG621" s="229">
        <f t="shared" si="128"/>
        <v>83</v>
      </c>
      <c r="AH621" s="230">
        <v>83</v>
      </c>
      <c r="AI621" s="230"/>
      <c r="AJ621" s="238">
        <f t="shared" si="129"/>
        <v>97</v>
      </c>
      <c r="AK621" s="192">
        <v>97</v>
      </c>
      <c r="AL621" s="192"/>
      <c r="AM621" s="219">
        <f t="shared" si="132"/>
        <v>26599.211055279266</v>
      </c>
      <c r="AN621" s="179">
        <f t="shared" si="133"/>
        <v>31085.824968217938</v>
      </c>
      <c r="AO621" s="180">
        <f t="shared" si="144"/>
        <v>1526.9142857142683</v>
      </c>
      <c r="AP621" s="777">
        <f t="shared" si="127"/>
        <v>5.5436973279110369</v>
      </c>
      <c r="AQ621" s="245">
        <f>12163792+3260413.25</f>
        <v>15424205.25</v>
      </c>
      <c r="AR621" s="132"/>
      <c r="AS621" s="132">
        <v>98760.84375</v>
      </c>
      <c r="AT621" s="132">
        <v>225235.96875</v>
      </c>
      <c r="AU621" s="132">
        <v>523729.9375</v>
      </c>
      <c r="AV621" s="132">
        <v>875100.3125</v>
      </c>
      <c r="AW621" s="132">
        <v>94143.2421875</v>
      </c>
      <c r="AX621" s="132">
        <v>2024935.22141163</v>
      </c>
      <c r="AY621" s="188"/>
      <c r="AZ621" s="132"/>
      <c r="BA621" s="132">
        <v>117170.56</v>
      </c>
      <c r="BB621" s="132">
        <v>126377</v>
      </c>
      <c r="BC621" s="132">
        <v>63420</v>
      </c>
      <c r="BD621" s="132">
        <v>147102</v>
      </c>
      <c r="BE621" s="132">
        <v>247113</v>
      </c>
      <c r="BF621" s="132">
        <v>6959500</v>
      </c>
      <c r="BG621" s="132">
        <v>333910</v>
      </c>
      <c r="BH621" s="132">
        <v>169134</v>
      </c>
      <c r="BI621" s="132">
        <v>279252</v>
      </c>
      <c r="BJ621" s="132"/>
      <c r="BK621" s="132"/>
      <c r="BL621" s="132"/>
      <c r="BM621" s="132"/>
      <c r="BN621" s="132"/>
      <c r="BO621" s="157">
        <v>0.85549736022949219</v>
      </c>
      <c r="BP621" s="202">
        <v>21078798</v>
      </c>
      <c r="BQ621" s="132">
        <v>21217236</v>
      </c>
      <c r="BR621" s="132">
        <v>0</v>
      </c>
      <c r="BS621" s="132"/>
      <c r="BT621" s="132"/>
      <c r="BU621" s="132">
        <v>19914426</v>
      </c>
      <c r="BV621" s="132"/>
      <c r="BW621" s="132"/>
      <c r="BX621" s="132"/>
      <c r="BY621" s="132">
        <v>3409612.25</v>
      </c>
      <c r="BZ621" s="132">
        <v>0</v>
      </c>
      <c r="CA621" s="190">
        <v>0.94149627685546877</v>
      </c>
      <c r="CB621" s="185">
        <v>58</v>
      </c>
      <c r="CC621" s="185">
        <v>3997209.4868528759</v>
      </c>
      <c r="CD621" s="185">
        <v>55.429718017578125</v>
      </c>
      <c r="CE621" s="185">
        <v>4292194.6309211832</v>
      </c>
      <c r="CF621" s="185">
        <v>3678971.3736000452</v>
      </c>
      <c r="CG621" s="185">
        <v>3061218.7111870209</v>
      </c>
      <c r="CH621" s="185">
        <v>3041331.5717029995</v>
      </c>
      <c r="CI621" s="195">
        <v>6200461.1493729223</v>
      </c>
      <c r="CJ621" s="185">
        <v>5766271.8893733416</v>
      </c>
      <c r="CK621" s="185">
        <v>3022078.75</v>
      </c>
      <c r="CL621" s="185">
        <v>0.5</v>
      </c>
      <c r="CM621" s="185">
        <v>2</v>
      </c>
      <c r="CN621" s="185">
        <v>676.0344827586207</v>
      </c>
      <c r="CO621" s="185">
        <v>84127288</v>
      </c>
      <c r="CP621" s="186">
        <v>101.29232788085938</v>
      </c>
      <c r="CQ621" s="185">
        <v>5369.3525390625</v>
      </c>
      <c r="CR621" s="232">
        <v>11385.8798828125</v>
      </c>
      <c r="CS621" s="185">
        <v>36771</v>
      </c>
      <c r="CT621" s="185">
        <v>2819.320556640625</v>
      </c>
      <c r="CU621" s="185">
        <v>7409.5771484375</v>
      </c>
      <c r="CV621" s="185">
        <v>380668.05103729677</v>
      </c>
      <c r="CW621" s="233">
        <v>133</v>
      </c>
      <c r="CX621" s="186">
        <v>7353558.6754070092</v>
      </c>
      <c r="CY621" s="248"/>
      <c r="CZ621" s="248"/>
      <c r="DA621" s="344">
        <v>42617</v>
      </c>
      <c r="DB621" s="248">
        <f>(CC622-CC621)/(24*3.6)</f>
        <v>57.797348478090022</v>
      </c>
      <c r="DC621" s="248">
        <f t="shared" si="139"/>
        <v>61.617722111545</v>
      </c>
      <c r="DD621" s="248">
        <f t="shared" si="139"/>
        <v>62.219357026031631</v>
      </c>
    </row>
    <row r="622" spans="1:108">
      <c r="A622" s="587">
        <f t="shared" si="126"/>
        <v>42618.291666608799</v>
      </c>
      <c r="B622" s="166"/>
      <c r="C622" s="185">
        <v>75586</v>
      </c>
      <c r="D622" s="161"/>
      <c r="E622" s="133">
        <f t="shared" si="145"/>
        <v>78094.174102625664</v>
      </c>
      <c r="F622" s="134">
        <v>2.7</v>
      </c>
      <c r="G622" s="185">
        <v>1032</v>
      </c>
      <c r="H622" s="161"/>
      <c r="I622" s="135">
        <f t="shared" si="146"/>
        <v>1088.0495474035256</v>
      </c>
      <c r="J622" s="136">
        <v>7.4999999999999997E-2</v>
      </c>
      <c r="K622" s="185"/>
      <c r="L622" s="185"/>
      <c r="M622" s="135">
        <f t="shared" si="147"/>
        <v>7.0345585810092723</v>
      </c>
      <c r="N622" s="191"/>
      <c r="O622" s="185">
        <v>42571.926550153359</v>
      </c>
      <c r="P622" s="161"/>
      <c r="Q622" s="214">
        <f t="shared" si="130"/>
        <v>33630.062908299093</v>
      </c>
      <c r="R622" s="185">
        <v>26850.028215374037</v>
      </c>
      <c r="S622" s="192"/>
      <c r="T622" s="139">
        <f t="shared" si="143"/>
        <v>43369.027088342031</v>
      </c>
      <c r="U622" s="139">
        <f t="shared" si="131"/>
        <v>42745.264805502447</v>
      </c>
      <c r="V622" s="140"/>
      <c r="W622" s="196">
        <f t="shared" si="134"/>
        <v>61017.747544159945</v>
      </c>
      <c r="X622" s="197"/>
      <c r="Y622" s="198"/>
      <c r="Z622" s="172">
        <f t="shared" si="140"/>
        <v>0.78995868013349146</v>
      </c>
      <c r="AA622" s="173"/>
      <c r="AB622" s="199">
        <f t="shared" si="141"/>
        <v>15357.580169641597</v>
      </c>
      <c r="AC622" s="198"/>
      <c r="AD622" s="175">
        <f t="shared" si="138"/>
        <v>0.98561733281290842</v>
      </c>
      <c r="AE622" s="176"/>
      <c r="AF622" s="200">
        <v>67</v>
      </c>
      <c r="AG622" s="229">
        <f t="shared" si="128"/>
        <v>107</v>
      </c>
      <c r="AH622" s="230">
        <v>107</v>
      </c>
      <c r="AI622" s="230"/>
      <c r="AJ622" s="238">
        <f t="shared" si="129"/>
        <v>60</v>
      </c>
      <c r="AK622" s="192">
        <v>60</v>
      </c>
      <c r="AL622" s="192"/>
      <c r="AM622" s="219">
        <f t="shared" si="132"/>
        <v>27387.684635860853</v>
      </c>
      <c r="AN622" s="179">
        <f t="shared" si="133"/>
        <v>15357.580169641597</v>
      </c>
      <c r="AO622" s="180">
        <f t="shared" si="144"/>
        <v>1526.9142857142683</v>
      </c>
      <c r="AP622" s="777">
        <f t="shared" si="127"/>
        <v>5.5969746994761511</v>
      </c>
      <c r="AQ622" s="245">
        <f>12163792+3288873.75</f>
        <v>15452665.75</v>
      </c>
      <c r="AR622" s="132"/>
      <c r="AS622" s="132">
        <v>98895.0078125</v>
      </c>
      <c r="AT622" s="132">
        <v>225683.359375</v>
      </c>
      <c r="AU622" s="132">
        <v>524569.125</v>
      </c>
      <c r="AV622" s="132">
        <v>876617.8125</v>
      </c>
      <c r="AW622" s="132">
        <v>94297.0703125</v>
      </c>
      <c r="AX622" s="132">
        <v>2025857.6624374047</v>
      </c>
      <c r="AY622" s="188"/>
      <c r="AZ622" s="132"/>
      <c r="BA622" s="132">
        <v>117606.56</v>
      </c>
      <c r="BB622" s="132">
        <v>126822</v>
      </c>
      <c r="BC622" s="132">
        <v>63628</v>
      </c>
      <c r="BD622" s="132">
        <v>147535</v>
      </c>
      <c r="BE622" s="132">
        <v>248008</v>
      </c>
      <c r="BF622" s="132">
        <v>7042200</v>
      </c>
      <c r="BG622" s="132">
        <v>335318</v>
      </c>
      <c r="BH622" s="132">
        <v>170027</v>
      </c>
      <c r="BI622" s="132">
        <v>280481</v>
      </c>
      <c r="BJ622" s="132"/>
      <c r="BK622" s="132"/>
      <c r="BL622" s="132"/>
      <c r="BM622" s="132"/>
      <c r="BN622" s="132"/>
      <c r="BO622" s="157">
        <v>0.77325996398925778</v>
      </c>
      <c r="BP622" s="202">
        <v>21123984</v>
      </c>
      <c r="BQ622" s="132">
        <v>21262170</v>
      </c>
      <c r="BR622" s="132">
        <v>0</v>
      </c>
      <c r="BS622" s="132"/>
      <c r="BT622" s="132"/>
      <c r="BU622" s="132">
        <v>19959584</v>
      </c>
      <c r="BV622" s="132"/>
      <c r="BW622" s="132"/>
      <c r="BX622" s="132"/>
      <c r="BY622" s="132">
        <v>3427907.75</v>
      </c>
      <c r="BZ622" s="132">
        <v>0</v>
      </c>
      <c r="CA622" s="190">
        <v>0.84058265686035161</v>
      </c>
      <c r="CB622" s="185">
        <v>58</v>
      </c>
      <c r="CC622" s="185">
        <v>4002203.1777613829</v>
      </c>
      <c r="CD622" s="185">
        <v>58.280170440673828</v>
      </c>
      <c r="CE622" s="185">
        <v>4297518.4021116206</v>
      </c>
      <c r="CF622" s="185">
        <v>3684347.1260470944</v>
      </c>
      <c r="CG622" s="185">
        <v>3068946.1547963545</v>
      </c>
      <c r="CH622" s="185">
        <v>3048973.2715375689</v>
      </c>
      <c r="CI622" s="195">
        <v>6212967.2230976503</v>
      </c>
      <c r="CJ622" s="185">
        <v>5778672.3260456165</v>
      </c>
      <c r="CK622" s="185">
        <v>3027310</v>
      </c>
      <c r="CL622" s="185">
        <v>0.5</v>
      </c>
      <c r="CM622" s="185">
        <v>2</v>
      </c>
      <c r="CN622" s="185">
        <v>676.0344827586207</v>
      </c>
      <c r="CO622" s="185">
        <v>84325128</v>
      </c>
      <c r="CP622" s="186">
        <v>101.04158020019531</v>
      </c>
      <c r="CQ622" s="185">
        <v>5386.1376953125</v>
      </c>
      <c r="CR622" s="232">
        <v>11395.3740234375</v>
      </c>
      <c r="CS622" s="185">
        <v>36918</v>
      </c>
      <c r="CT622" s="185">
        <v>2819.33154296875</v>
      </c>
      <c r="CU622" s="185">
        <v>7434.9716796875</v>
      </c>
      <c r="CV622" s="185">
        <v>380669.65081030433</v>
      </c>
      <c r="CW622" s="233">
        <v>133</v>
      </c>
      <c r="CX622" s="186">
        <v>7365883.409555546</v>
      </c>
      <c r="CY622" s="248"/>
      <c r="CZ622" s="248"/>
      <c r="DA622" s="344">
        <v>42618</v>
      </c>
      <c r="DB622" s="248">
        <f>(CC623-CC622)/(24*3.6)</f>
        <v>13.584739345053633</v>
      </c>
      <c r="DC622" s="248">
        <f t="shared" si="139"/>
        <v>16.914262767089962</v>
      </c>
      <c r="DD622" s="248">
        <f t="shared" si="139"/>
        <v>17.80022590758529</v>
      </c>
    </row>
    <row r="623" spans="1:108">
      <c r="A623" s="587">
        <f t="shared" si="126"/>
        <v>42619.291666608799</v>
      </c>
      <c r="B623" s="166"/>
      <c r="C623" s="185">
        <v>83200</v>
      </c>
      <c r="D623" s="161"/>
      <c r="E623" s="133">
        <f t="shared" si="145"/>
        <v>85960.829853920761</v>
      </c>
      <c r="F623" s="134">
        <v>2.7</v>
      </c>
      <c r="G623" s="185">
        <v>1124</v>
      </c>
      <c r="H623" s="161"/>
      <c r="I623" s="135">
        <f t="shared" si="146"/>
        <v>1185.0462124821343</v>
      </c>
      <c r="J623" s="136">
        <v>7.4999999999999997E-2</v>
      </c>
      <c r="K623" s="185"/>
      <c r="L623" s="185"/>
      <c r="M623" s="135">
        <f t="shared" si="147"/>
        <v>7.6616703924945933</v>
      </c>
      <c r="N623" s="191"/>
      <c r="O623" s="185">
        <v>67158.602328460198</v>
      </c>
      <c r="P623" s="161"/>
      <c r="Q623" s="214">
        <f t="shared" si="130"/>
        <v>53052.520855000446</v>
      </c>
      <c r="R623" s="185">
        <v>34024.05643656278</v>
      </c>
      <c r="S623" s="192"/>
      <c r="T623" s="139">
        <f t="shared" si="143"/>
        <v>31715.601116045684</v>
      </c>
      <c r="U623" s="139">
        <f t="shared" si="131"/>
        <v>31259.446180555049</v>
      </c>
      <c r="V623" s="140"/>
      <c r="W623" s="196">
        <f t="shared" si="134"/>
        <v>70333.541470786411</v>
      </c>
      <c r="X623" s="197"/>
      <c r="Y623" s="198"/>
      <c r="Z623" s="172">
        <f t="shared" si="140"/>
        <v>0.78995868013349146</v>
      </c>
      <c r="AA623" s="173"/>
      <c r="AB623" s="199">
        <f t="shared" si="141"/>
        <v>13978.425564769088</v>
      </c>
      <c r="AC623" s="198"/>
      <c r="AD623" s="175">
        <f t="shared" si="138"/>
        <v>0.98561733281290842</v>
      </c>
      <c r="AE623" s="176"/>
      <c r="AF623" s="200">
        <v>67</v>
      </c>
      <c r="AG623" s="229">
        <f t="shared" si="128"/>
        <v>225</v>
      </c>
      <c r="AH623" s="230">
        <v>110</v>
      </c>
      <c r="AI623" s="230">
        <v>115</v>
      </c>
      <c r="AJ623" s="238">
        <f t="shared" si="129"/>
        <v>182</v>
      </c>
      <c r="AK623" s="192">
        <v>89</v>
      </c>
      <c r="AL623" s="192">
        <v>93</v>
      </c>
      <c r="AM623" s="219">
        <f t="shared" si="132"/>
        <v>17281.020615785961</v>
      </c>
      <c r="AN623" s="179">
        <f t="shared" si="133"/>
        <v>13978.425564769088</v>
      </c>
      <c r="AO623" s="180">
        <f t="shared" si="144"/>
        <v>1526.9142857142683</v>
      </c>
      <c r="AP623" s="777">
        <f t="shared" si="127"/>
        <v>5.6481534321293996</v>
      </c>
      <c r="AQ623" s="249">
        <f>12163792+3313817</f>
        <v>15477609</v>
      </c>
      <c r="AR623" s="132"/>
      <c r="AS623" s="132">
        <v>99028.75</v>
      </c>
      <c r="AT623" s="132">
        <v>226129.921875</v>
      </c>
      <c r="AU623" s="132">
        <v>525410.0625</v>
      </c>
      <c r="AV623" s="132">
        <v>878131.125</v>
      </c>
      <c r="AW623" s="132">
        <v>94450.140625</v>
      </c>
      <c r="AX623" s="132">
        <v>2026755.173250193</v>
      </c>
      <c r="AY623" s="188"/>
      <c r="AZ623" s="132"/>
      <c r="BA623" s="132">
        <v>118037.56</v>
      </c>
      <c r="BB623" s="132">
        <v>127265</v>
      </c>
      <c r="BC623" s="132">
        <v>63840</v>
      </c>
      <c r="BD623" s="132">
        <v>147974</v>
      </c>
      <c r="BE623" s="132">
        <v>248894</v>
      </c>
      <c r="BF623" s="132">
        <v>7124200</v>
      </c>
      <c r="BG623" s="132">
        <v>336755</v>
      </c>
      <c r="BH623" s="132">
        <v>170941</v>
      </c>
      <c r="BI623" s="132">
        <v>281745</v>
      </c>
      <c r="BJ623" s="132"/>
      <c r="BK623" s="132"/>
      <c r="BL623" s="132"/>
      <c r="BM623" s="132"/>
      <c r="BN623" s="132"/>
      <c r="BO623" s="157">
        <v>0.84784484863281251</v>
      </c>
      <c r="BP623" s="202">
        <v>21160472</v>
      </c>
      <c r="BQ623" s="132">
        <v>21297810</v>
      </c>
      <c r="BR623" s="132">
        <v>0</v>
      </c>
      <c r="BS623" s="132"/>
      <c r="BT623" s="132"/>
      <c r="BU623" s="132">
        <v>19991704</v>
      </c>
      <c r="BV623" s="132"/>
      <c r="BW623" s="132"/>
      <c r="BX623" s="132"/>
      <c r="BY623" s="132">
        <v>3433669.25</v>
      </c>
      <c r="BZ623" s="132">
        <v>0</v>
      </c>
      <c r="CA623" s="190">
        <v>0.93513298034667969</v>
      </c>
      <c r="CB623" s="185">
        <v>64</v>
      </c>
      <c r="CC623" s="185">
        <v>4003376.8992407955</v>
      </c>
      <c r="CD623" s="185">
        <v>54.004608154296875</v>
      </c>
      <c r="CE623" s="185">
        <v>4298979.7944146972</v>
      </c>
      <c r="CF623" s="185">
        <v>3685885.0655655097</v>
      </c>
      <c r="CG623" s="185">
        <v>3077324.1348664775</v>
      </c>
      <c r="CH623" s="185">
        <v>3057278.9055069727</v>
      </c>
      <c r="CI623" s="195">
        <v>6222484.482272068</v>
      </c>
      <c r="CJ623" s="185">
        <v>5788026.4986885665</v>
      </c>
      <c r="CK623" s="185">
        <v>3037455.5</v>
      </c>
      <c r="CL623" s="185">
        <v>0.5</v>
      </c>
      <c r="CM623" s="185">
        <v>2</v>
      </c>
      <c r="CN623" s="185">
        <v>676.0344827586207</v>
      </c>
      <c r="CO623" s="185">
        <v>84511944</v>
      </c>
      <c r="CP623" s="186">
        <v>97.7840576171875</v>
      </c>
      <c r="CQ623" s="185">
        <v>5401.29248046875</v>
      </c>
      <c r="CR623" s="232">
        <v>11401.9462890625</v>
      </c>
      <c r="CS623" s="185">
        <v>37034</v>
      </c>
      <c r="CT623" s="185">
        <v>2819.34521484375</v>
      </c>
      <c r="CU623" s="185">
        <v>7455.33740234375</v>
      </c>
      <c r="CV623" s="185">
        <v>380671.64879230008</v>
      </c>
      <c r="CW623" s="233">
        <v>142</v>
      </c>
      <c r="CX623" s="186">
        <v>7379840.7342271563</v>
      </c>
      <c r="CY623" s="248"/>
      <c r="CZ623" s="248"/>
      <c r="DA623" s="344">
        <v>42619</v>
      </c>
      <c r="DB623" s="248">
        <f>(CC624-CC623)/(24*3.6)</f>
        <v>18.176546989324613</v>
      </c>
      <c r="DC623" s="248">
        <f t="shared" si="139"/>
        <v>34.286151793656039</v>
      </c>
      <c r="DD623" s="248">
        <f t="shared" si="139"/>
        <v>21.458145173916513</v>
      </c>
    </row>
    <row r="624" spans="1:108">
      <c r="A624" s="587">
        <f t="shared" si="126"/>
        <v>42620.291666608799</v>
      </c>
      <c r="B624" s="166"/>
      <c r="C624" s="185">
        <v>76841</v>
      </c>
      <c r="D624" s="161"/>
      <c r="E624" s="133">
        <f t="shared" si="145"/>
        <v>79390.818831792378</v>
      </c>
      <c r="F624" s="134">
        <v>2.7</v>
      </c>
      <c r="G624" s="185">
        <v>1168</v>
      </c>
      <c r="H624" s="161"/>
      <c r="I624" s="135">
        <f t="shared" si="146"/>
        <v>1231.4359218675561</v>
      </c>
      <c r="J624" s="136">
        <v>7.4999999999999997E-2</v>
      </c>
      <c r="K624" s="185"/>
      <c r="L624" s="185"/>
      <c r="M624" s="135">
        <f t="shared" si="147"/>
        <v>7.9615934327701847</v>
      </c>
      <c r="N624" s="191"/>
      <c r="O624" s="185">
        <v>63429.230882905264</v>
      </c>
      <c r="P624" s="161"/>
      <c r="Q624" s="214">
        <f t="shared" si="130"/>
        <v>50106.471510142335</v>
      </c>
      <c r="R624" s="185">
        <v>34215.726084942646</v>
      </c>
      <c r="S624" s="192"/>
      <c r="T624" s="139">
        <f t="shared" si="143"/>
        <v>28044.949806349716</v>
      </c>
      <c r="U624" s="139">
        <f t="shared" si="131"/>
        <v>27641.588627006298</v>
      </c>
      <c r="V624" s="140"/>
      <c r="W624" s="196">
        <f t="shared" si="134"/>
        <v>64537.006749241213</v>
      </c>
      <c r="X624" s="197"/>
      <c r="Y624" s="198"/>
      <c r="Z624" s="172">
        <f t="shared" si="140"/>
        <v>0.78995868013349146</v>
      </c>
      <c r="AA624" s="173"/>
      <c r="AB624" s="199">
        <f t="shared" si="141"/>
        <v>13211.053387907423</v>
      </c>
      <c r="AC624" s="198"/>
      <c r="AD624" s="175">
        <f t="shared" si="138"/>
        <v>0.98561733281290842</v>
      </c>
      <c r="AE624" s="176"/>
      <c r="AF624" s="200">
        <v>67</v>
      </c>
      <c r="AG624" s="229">
        <f t="shared" si="128"/>
        <v>213</v>
      </c>
      <c r="AH624" s="230">
        <v>121</v>
      </c>
      <c r="AI624" s="230">
        <v>92</v>
      </c>
      <c r="AJ624" s="238">
        <f t="shared" si="129"/>
        <v>195</v>
      </c>
      <c r="AK624" s="192">
        <v>99</v>
      </c>
      <c r="AL624" s="192">
        <v>96</v>
      </c>
      <c r="AM624" s="219">
        <f t="shared" si="132"/>
        <v>14430.535239098877</v>
      </c>
      <c r="AN624" s="179">
        <f t="shared" si="133"/>
        <v>13211.053387907423</v>
      </c>
      <c r="AO624" s="180">
        <f t="shared" si="144"/>
        <v>1526.9142857142683</v>
      </c>
      <c r="AP624" s="777">
        <f t="shared" si="127"/>
        <v>5.697233525870784</v>
      </c>
      <c r="AQ624" s="249">
        <f>12163792+3342332</f>
        <v>15506124</v>
      </c>
      <c r="AR624" s="132"/>
      <c r="AS624" s="132">
        <v>99162.2265625</v>
      </c>
      <c r="AT624" s="132">
        <v>226574.9375</v>
      </c>
      <c r="AU624" s="132">
        <v>526245.9375</v>
      </c>
      <c r="AV624" s="132">
        <v>879640.125</v>
      </c>
      <c r="AW624" s="132">
        <v>94602.2265625</v>
      </c>
      <c r="AX624" s="132">
        <v>2027644.7695607126</v>
      </c>
      <c r="AY624" s="188"/>
      <c r="AZ624" s="132"/>
      <c r="BA624" s="132">
        <v>118459.56</v>
      </c>
      <c r="BB624" s="132">
        <v>127701</v>
      </c>
      <c r="BC624" s="132">
        <v>64050</v>
      </c>
      <c r="BD624" s="132">
        <v>148410</v>
      </c>
      <c r="BE624" s="132">
        <v>249767</v>
      </c>
      <c r="BF624" s="132">
        <v>7204800</v>
      </c>
      <c r="BG624" s="132">
        <v>338681</v>
      </c>
      <c r="BH624" s="132">
        <v>171849</v>
      </c>
      <c r="BI624" s="132">
        <v>282997</v>
      </c>
      <c r="BJ624" s="132"/>
      <c r="BK624" s="132"/>
      <c r="BL624" s="132"/>
      <c r="BM624" s="132"/>
      <c r="BN624" s="132"/>
      <c r="BO624" s="157">
        <v>0.80119247436523433</v>
      </c>
      <c r="BP624" s="202">
        <v>21205542</v>
      </c>
      <c r="BQ624" s="132">
        <v>21342264</v>
      </c>
      <c r="BR624" s="132">
        <v>0</v>
      </c>
      <c r="BS624" s="132"/>
      <c r="BT624" s="132"/>
      <c r="BU624" s="132">
        <v>20034086</v>
      </c>
      <c r="BV624" s="132"/>
      <c r="BW624" s="132"/>
      <c r="BX624" s="132"/>
      <c r="BY624" s="132">
        <v>3450989.5</v>
      </c>
      <c r="BZ624" s="132">
        <v>0</v>
      </c>
      <c r="CA624" s="190">
        <v>0.96893760681152341</v>
      </c>
      <c r="CB624" s="185">
        <v>64</v>
      </c>
      <c r="CC624" s="185">
        <v>4004947.3529006732</v>
      </c>
      <c r="CD624" s="185">
        <v>59.543670654296875</v>
      </c>
      <c r="CE624" s="185">
        <v>4301942.1179296691</v>
      </c>
      <c r="CF624" s="185">
        <v>3687739.0493085361</v>
      </c>
      <c r="CG624" s="185">
        <v>3085770.0495333374</v>
      </c>
      <c r="CH624" s="185">
        <v>3065630.2108285921</v>
      </c>
      <c r="CI624" s="195">
        <v>6232310.9392275363</v>
      </c>
      <c r="CJ624" s="185">
        <v>5797729.1826528013</v>
      </c>
      <c r="CK624" s="185">
        <v>3046797</v>
      </c>
      <c r="CL624" s="185">
        <v>0.5</v>
      </c>
      <c r="CM624" s="185">
        <v>2</v>
      </c>
      <c r="CN624" s="185">
        <v>676.0344827586207</v>
      </c>
      <c r="CO624" s="185">
        <v>84709160</v>
      </c>
      <c r="CP624" s="186">
        <v>96.9959716796875</v>
      </c>
      <c r="CQ624" s="185">
        <v>5419.96337890625</v>
      </c>
      <c r="CR624" s="232">
        <v>11409.6396484375</v>
      </c>
      <c r="CS624" s="185">
        <v>37179</v>
      </c>
      <c r="CT624" s="185">
        <v>2819.35009765625</v>
      </c>
      <c r="CU624" s="185">
        <v>7480.30712890625</v>
      </c>
      <c r="CV624" s="185">
        <v>380673.1539785784</v>
      </c>
      <c r="CW624" s="233">
        <v>142</v>
      </c>
      <c r="CX624" s="186">
        <v>7395099.5181697095</v>
      </c>
      <c r="CY624" s="248"/>
      <c r="CZ624" s="248"/>
      <c r="DA624" s="248"/>
      <c r="DB624" s="248"/>
      <c r="DC624" s="248"/>
      <c r="DD624" s="248"/>
    </row>
    <row r="625" spans="1:102">
      <c r="A625" s="587">
        <f t="shared" si="126"/>
        <v>42621.291666608799</v>
      </c>
      <c r="B625" s="166"/>
      <c r="C625" s="185">
        <v>0</v>
      </c>
      <c r="D625" s="161"/>
      <c r="E625" s="133">
        <f t="shared" si="145"/>
        <v>0</v>
      </c>
      <c r="F625" s="134">
        <v>2.7</v>
      </c>
      <c r="G625" s="185">
        <v>0</v>
      </c>
      <c r="H625" s="161"/>
      <c r="I625" s="135">
        <f t="shared" si="146"/>
        <v>0</v>
      </c>
      <c r="J625" s="136">
        <v>7.4999999999999997E-2</v>
      </c>
      <c r="K625" s="185"/>
      <c r="L625" s="185"/>
      <c r="M625" s="135">
        <f t="shared" si="147"/>
        <v>0</v>
      </c>
      <c r="N625" s="191"/>
      <c r="O625" s="185">
        <v>12471.606664695395</v>
      </c>
      <c r="P625" s="161"/>
      <c r="Q625" s="214">
        <f t="shared" si="130"/>
        <v>9852.0539399868303</v>
      </c>
      <c r="R625" s="185">
        <v>4598.9687366343405</v>
      </c>
      <c r="S625" s="192"/>
      <c r="T625" s="139">
        <f t="shared" si="143"/>
        <v>0</v>
      </c>
      <c r="U625" s="139">
        <f t="shared" si="131"/>
        <v>0</v>
      </c>
      <c r="V625" s="140"/>
      <c r="W625" s="196">
        <f t="shared" si="134"/>
        <v>9852.0539399868303</v>
      </c>
      <c r="X625" s="197"/>
      <c r="Y625" s="198"/>
      <c r="Z625" s="172">
        <f t="shared" si="140"/>
        <v>0.78995868013349146</v>
      </c>
      <c r="AA625" s="173"/>
      <c r="AB625" s="199">
        <f t="shared" si="141"/>
        <v>0</v>
      </c>
      <c r="AC625" s="198"/>
      <c r="AD625" s="175">
        <f t="shared" si="138"/>
        <v>0.98561733281290842</v>
      </c>
      <c r="AE625" s="176"/>
      <c r="AF625" s="200">
        <v>67</v>
      </c>
      <c r="AG625" s="229">
        <f t="shared" si="128"/>
        <v>1</v>
      </c>
      <c r="AH625" s="230">
        <v>1</v>
      </c>
      <c r="AI625" s="230">
        <v>0</v>
      </c>
      <c r="AJ625" s="238">
        <f t="shared" si="129"/>
        <v>0</v>
      </c>
      <c r="AK625" s="192">
        <v>0</v>
      </c>
      <c r="AL625" s="192">
        <v>0</v>
      </c>
      <c r="AM625" s="219">
        <f t="shared" si="132"/>
        <v>0</v>
      </c>
      <c r="AN625" s="179">
        <f t="shared" si="133"/>
        <v>0</v>
      </c>
      <c r="AO625" s="180">
        <f t="shared" si="144"/>
        <v>1526.9142857142683</v>
      </c>
      <c r="AP625" s="777">
        <f t="shared" si="127"/>
        <v>5.7442149807003027</v>
      </c>
      <c r="AQ625" s="245">
        <f>12163792+3354132.75</f>
        <v>15517924.75</v>
      </c>
      <c r="AR625" s="132"/>
      <c r="AS625" s="132">
        <v>99295.1484375</v>
      </c>
      <c r="AT625" s="132">
        <v>227018.765625</v>
      </c>
      <c r="AU625" s="132">
        <v>527083.5</v>
      </c>
      <c r="AV625" s="132">
        <v>881145.25</v>
      </c>
      <c r="AW625" s="132">
        <v>94753.5859375</v>
      </c>
      <c r="AX625" s="132">
        <v>2028532.2044866746</v>
      </c>
      <c r="AY625" s="188"/>
      <c r="AZ625" s="132"/>
      <c r="BA625" s="132">
        <v>118848.56</v>
      </c>
      <c r="BB625" s="132">
        <v>128104</v>
      </c>
      <c r="BC625" s="132">
        <v>64243</v>
      </c>
      <c r="BD625" s="132">
        <v>148811</v>
      </c>
      <c r="BE625" s="132">
        <v>250577</v>
      </c>
      <c r="BF625" s="132">
        <v>7279500</v>
      </c>
      <c r="BG625" s="132">
        <v>339502</v>
      </c>
      <c r="BH625" s="132">
        <v>172684</v>
      </c>
      <c r="BI625" s="132">
        <v>284153</v>
      </c>
      <c r="BJ625" s="132"/>
      <c r="BK625" s="132"/>
      <c r="BL625" s="132"/>
      <c r="BM625" s="132"/>
      <c r="BN625" s="132"/>
      <c r="BO625" s="157">
        <v>0.54763980865478512</v>
      </c>
      <c r="BP625" s="202">
        <v>21244512</v>
      </c>
      <c r="BQ625" s="132">
        <v>21381114</v>
      </c>
      <c r="BR625" s="132">
        <v>525</v>
      </c>
      <c r="BS625" s="132"/>
      <c r="BT625" s="132"/>
      <c r="BU625" s="132">
        <v>20077418</v>
      </c>
      <c r="BV625" s="132"/>
      <c r="BW625" s="132"/>
      <c r="BX625" s="132"/>
      <c r="BY625" s="132">
        <v>3468505</v>
      </c>
      <c r="BZ625" s="132">
        <v>0</v>
      </c>
      <c r="CA625" s="190">
        <v>0.71915199279785158</v>
      </c>
      <c r="CB625" s="185">
        <v>63.58</v>
      </c>
      <c r="CC625" s="185">
        <v>4010279.4723370336</v>
      </c>
      <c r="CD625" s="185">
        <v>57.812149047851563</v>
      </c>
      <c r="CE625" s="185">
        <v>4307620.7720108246</v>
      </c>
      <c r="CF625" s="185">
        <v>3693453.354813939</v>
      </c>
      <c r="CG625" s="185">
        <v>3091514.8988642562</v>
      </c>
      <c r="CH625" s="185">
        <v>3071298.1186245619</v>
      </c>
      <c r="CI625" s="195">
        <v>6243205.8062554924</v>
      </c>
      <c r="CJ625" s="185">
        <v>5808537.8785224631</v>
      </c>
      <c r="CK625" s="185">
        <v>3053822</v>
      </c>
      <c r="CL625" s="185">
        <v>0.5</v>
      </c>
      <c r="CM625" s="185">
        <v>2</v>
      </c>
      <c r="CN625" s="185">
        <v>676.0344827586207</v>
      </c>
      <c r="CO625" s="185">
        <v>84912464</v>
      </c>
      <c r="CP625" s="186">
        <v>102.74337768554688</v>
      </c>
      <c r="CQ625" s="185">
        <v>5438.14453125</v>
      </c>
      <c r="CR625" s="232">
        <v>11417.19921875</v>
      </c>
      <c r="CS625" s="185">
        <v>37324</v>
      </c>
      <c r="CT625" s="185">
        <v>2819.353515625</v>
      </c>
      <c r="CU625" s="185">
        <v>7504.43115234375</v>
      </c>
      <c r="CV625" s="185">
        <v>380673.84723330714</v>
      </c>
      <c r="CW625" s="233">
        <v>142.07</v>
      </c>
      <c r="CX625" s="186">
        <v>7409344.4985043928</v>
      </c>
    </row>
    <row r="626" spans="1:102">
      <c r="A626" s="587">
        <f t="shared" si="126"/>
        <v>42622.291666608799</v>
      </c>
      <c r="B626" s="166"/>
      <c r="C626" s="185">
        <v>0</v>
      </c>
      <c r="D626" s="161"/>
      <c r="E626" s="133">
        <f t="shared" si="145"/>
        <v>0</v>
      </c>
      <c r="F626" s="134">
        <v>2.7</v>
      </c>
      <c r="G626" s="185">
        <v>0</v>
      </c>
      <c r="H626" s="161"/>
      <c r="I626" s="135">
        <f t="shared" si="146"/>
        <v>0</v>
      </c>
      <c r="J626" s="136">
        <v>7.4999999999999997E-2</v>
      </c>
      <c r="K626" s="185"/>
      <c r="L626" s="185"/>
      <c r="M626" s="135">
        <f t="shared" si="147"/>
        <v>0</v>
      </c>
      <c r="N626" s="191"/>
      <c r="O626" s="185">
        <v>192.21172804057406</v>
      </c>
      <c r="P626" s="161"/>
      <c r="Q626" s="214">
        <f t="shared" si="130"/>
        <v>151.83932298910949</v>
      </c>
      <c r="R626" s="185">
        <v>281.93273626550553</v>
      </c>
      <c r="S626" s="192"/>
      <c r="T626" s="139">
        <f t="shared" si="143"/>
        <v>0</v>
      </c>
      <c r="U626" s="139">
        <f t="shared" si="131"/>
        <v>0</v>
      </c>
      <c r="V626" s="140"/>
      <c r="W626" s="196">
        <f t="shared" si="134"/>
        <v>151.83932298910949</v>
      </c>
      <c r="X626" s="197"/>
      <c r="Y626" s="198"/>
      <c r="Z626" s="172">
        <f t="shared" si="140"/>
        <v>0.78995868013349146</v>
      </c>
      <c r="AA626" s="173"/>
      <c r="AB626" s="199">
        <f t="shared" si="141"/>
        <v>0</v>
      </c>
      <c r="AC626" s="198"/>
      <c r="AD626" s="175">
        <f t="shared" si="138"/>
        <v>0.98561733281290842</v>
      </c>
      <c r="AE626" s="176"/>
      <c r="AF626" s="200">
        <v>67</v>
      </c>
      <c r="AG626" s="229">
        <f t="shared" si="128"/>
        <v>1</v>
      </c>
      <c r="AH626" s="230">
        <v>1</v>
      </c>
      <c r="AI626" s="230">
        <v>0</v>
      </c>
      <c r="AJ626" s="238">
        <f t="shared" si="129"/>
        <v>0</v>
      </c>
      <c r="AK626" s="192">
        <v>0</v>
      </c>
      <c r="AL626" s="192">
        <v>0</v>
      </c>
      <c r="AM626" s="219">
        <f t="shared" si="132"/>
        <v>0</v>
      </c>
      <c r="AN626" s="179">
        <f t="shared" si="133"/>
        <v>0</v>
      </c>
      <c r="AO626" s="180">
        <f t="shared" si="144"/>
        <v>1526.9142857142683</v>
      </c>
      <c r="AP626" s="777">
        <f t="shared" si="127"/>
        <v>5.7890977966179573</v>
      </c>
      <c r="AQ626" s="245">
        <f>12163792+3354132.75</f>
        <v>15517924.75</v>
      </c>
      <c r="AR626" s="132"/>
      <c r="AS626" s="132">
        <v>99427.21875</v>
      </c>
      <c r="AT626" s="132">
        <v>227461.859375</v>
      </c>
      <c r="AU626" s="132">
        <v>527929.375</v>
      </c>
      <c r="AV626" s="132">
        <v>882649.4375</v>
      </c>
      <c r="AW626" s="132">
        <v>94904.140625</v>
      </c>
      <c r="AX626" s="132">
        <v>2029243.3102548982</v>
      </c>
      <c r="AY626" s="188"/>
      <c r="AZ626" s="132"/>
      <c r="BA626" s="132">
        <v>119319.56</v>
      </c>
      <c r="BB626" s="132">
        <v>128596</v>
      </c>
      <c r="BC626" s="132">
        <v>64481</v>
      </c>
      <c r="BD626" s="132">
        <v>149299</v>
      </c>
      <c r="BE626" s="132">
        <v>251567</v>
      </c>
      <c r="BF626" s="132">
        <v>7370800</v>
      </c>
      <c r="BG626" s="132">
        <v>341111</v>
      </c>
      <c r="BH626" s="132">
        <v>173708</v>
      </c>
      <c r="BI626" s="132">
        <v>285567</v>
      </c>
      <c r="BJ626" s="132"/>
      <c r="BK626" s="132"/>
      <c r="BL626" s="132"/>
      <c r="BM626" s="132"/>
      <c r="BN626" s="132"/>
      <c r="BO626" s="157">
        <v>0.82047248840332032</v>
      </c>
      <c r="BP626" s="202">
        <v>21244512</v>
      </c>
      <c r="BQ626" s="132">
        <v>21381114</v>
      </c>
      <c r="BR626" s="132">
        <v>225</v>
      </c>
      <c r="BS626" s="132"/>
      <c r="BT626" s="132"/>
      <c r="BU626" s="132">
        <v>20085308</v>
      </c>
      <c r="BV626" s="132"/>
      <c r="BW626" s="132"/>
      <c r="BX626" s="132"/>
      <c r="BY626" s="132">
        <v>3468518</v>
      </c>
      <c r="BZ626" s="132">
        <v>0</v>
      </c>
      <c r="CA626" s="190">
        <v>9.6966733932495122E-2</v>
      </c>
      <c r="CB626" s="185">
        <v>63.59</v>
      </c>
      <c r="CC626" s="185">
        <v>4010354.6925424715</v>
      </c>
      <c r="CD626" s="185">
        <v>68.766815185546875</v>
      </c>
      <c r="CE626" s="185">
        <v>4307695.5786118023</v>
      </c>
      <c r="CF626" s="185">
        <v>3693453.354813939</v>
      </c>
      <c r="CG626" s="185">
        <v>3091543.9848795319</v>
      </c>
      <c r="CH626" s="185">
        <v>3071338.2975248867</v>
      </c>
      <c r="CI626" s="195">
        <v>6243255.683723473</v>
      </c>
      <c r="CJ626" s="185">
        <v>5808537.8785224631</v>
      </c>
      <c r="CK626" s="185">
        <v>3053822</v>
      </c>
      <c r="CL626" s="185">
        <v>0.5</v>
      </c>
      <c r="CM626" s="185">
        <v>2</v>
      </c>
      <c r="CN626" s="185">
        <v>676.0344827586207</v>
      </c>
      <c r="CO626" s="185">
        <v>84919800</v>
      </c>
      <c r="CP626" s="186">
        <v>101.30648803710938</v>
      </c>
      <c r="CQ626" s="185">
        <v>5455.6298828125</v>
      </c>
      <c r="CR626" s="232">
        <v>11425.056640625</v>
      </c>
      <c r="CS626" s="185">
        <v>37469</v>
      </c>
      <c r="CT626" s="185">
        <v>2819.35791015625</v>
      </c>
      <c r="CU626" s="185">
        <v>7527.67578125</v>
      </c>
      <c r="CV626" s="185">
        <v>380674.81638989615</v>
      </c>
      <c r="CW626" s="233">
        <v>101.75</v>
      </c>
      <c r="CX626" s="186">
        <v>7409344.503366028</v>
      </c>
    </row>
    <row r="627" spans="1:102">
      <c r="A627" s="587">
        <f t="shared" si="126"/>
        <v>42623.291666608799</v>
      </c>
      <c r="B627" s="166"/>
      <c r="C627" s="185">
        <v>38760</v>
      </c>
      <c r="D627" s="161"/>
      <c r="E627" s="133">
        <f t="shared" si="145"/>
        <v>40046.175061754431</v>
      </c>
      <c r="F627" s="134">
        <v>2.7</v>
      </c>
      <c r="G627" s="185">
        <v>566</v>
      </c>
      <c r="H627" s="161"/>
      <c r="I627" s="135">
        <f t="shared" si="146"/>
        <v>596.74035254883279</v>
      </c>
      <c r="J627" s="136">
        <v>7.4999999999999997E-2</v>
      </c>
      <c r="K627" s="185"/>
      <c r="L627" s="185"/>
      <c r="M627" s="135">
        <f t="shared" si="147"/>
        <v>3.8581009271814417</v>
      </c>
      <c r="N627" s="191"/>
      <c r="O627" s="185">
        <v>17240.575194751713</v>
      </c>
      <c r="P627" s="161"/>
      <c r="Q627" s="214">
        <f t="shared" si="130"/>
        <v>13619.342025588276</v>
      </c>
      <c r="R627" s="185">
        <v>15364.322724787664</v>
      </c>
      <c r="S627" s="192"/>
      <c r="T627" s="139">
        <f t="shared" si="143"/>
        <v>25826.234582690144</v>
      </c>
      <c r="U627" s="139">
        <f t="shared" si="131"/>
        <v>25454.784445991558</v>
      </c>
      <c r="V627" s="140"/>
      <c r="W627" s="196">
        <f t="shared" si="134"/>
        <v>39074.126471579832</v>
      </c>
      <c r="X627" s="197"/>
      <c r="Y627" s="198"/>
      <c r="Z627" s="172">
        <f t="shared" si="140"/>
        <v>0.78995868013349146</v>
      </c>
      <c r="AA627" s="173"/>
      <c r="AB627" s="199">
        <f t="shared" si="141"/>
        <v>0</v>
      </c>
      <c r="AC627" s="198"/>
      <c r="AD627" s="175">
        <f t="shared" si="138"/>
        <v>0.98561733281290842</v>
      </c>
      <c r="AE627" s="176"/>
      <c r="AF627" s="200">
        <v>67</v>
      </c>
      <c r="AG627" s="229">
        <f t="shared" si="128"/>
        <v>2</v>
      </c>
      <c r="AH627" s="230">
        <v>1</v>
      </c>
      <c r="AI627" s="230">
        <v>1</v>
      </c>
      <c r="AJ627" s="238">
        <f t="shared" si="129"/>
        <v>0</v>
      </c>
      <c r="AK627" s="192">
        <v>0</v>
      </c>
      <c r="AL627" s="192">
        <v>0</v>
      </c>
      <c r="AM627" s="219">
        <f t="shared" si="132"/>
        <v>25454.784445991558</v>
      </c>
      <c r="AN627" s="179">
        <f t="shared" si="133"/>
        <v>0</v>
      </c>
      <c r="AO627" s="180">
        <f t="shared" si="144"/>
        <v>1526.9142857142683</v>
      </c>
      <c r="AP627" s="777">
        <f t="shared" si="127"/>
        <v>5.8318819736237471</v>
      </c>
      <c r="AQ627" s="245">
        <f>12163792+3359077.5</f>
        <v>15522869.5</v>
      </c>
      <c r="AR627" s="132"/>
      <c r="AS627" s="132">
        <v>99559.6796875</v>
      </c>
      <c r="AT627" s="132">
        <v>227905.109375</v>
      </c>
      <c r="AU627" s="132">
        <v>528768.75</v>
      </c>
      <c r="AV627" s="132">
        <v>884152.1875</v>
      </c>
      <c r="AW627" s="132">
        <v>95055.25</v>
      </c>
      <c r="AX627" s="132">
        <v>2030136.5585595127</v>
      </c>
      <c r="AY627" s="188"/>
      <c r="AZ627" s="132"/>
      <c r="BA627" s="132">
        <v>119729.56</v>
      </c>
      <c r="BB627" s="132">
        <v>129024</v>
      </c>
      <c r="BC627" s="132">
        <v>64688</v>
      </c>
      <c r="BD627" s="132">
        <v>149729</v>
      </c>
      <c r="BE627" s="132">
        <v>252432</v>
      </c>
      <c r="BF627" s="132">
        <v>7450200</v>
      </c>
      <c r="BG627" s="132">
        <v>342531</v>
      </c>
      <c r="BH627" s="132">
        <v>174609</v>
      </c>
      <c r="BI627" s="132">
        <v>286810</v>
      </c>
      <c r="BJ627" s="132"/>
      <c r="BK627" s="132"/>
      <c r="BL627" s="132"/>
      <c r="BM627" s="132"/>
      <c r="BN627" s="132"/>
      <c r="BO627" s="157">
        <v>0.77589004516601567</v>
      </c>
      <c r="BP627" s="202">
        <v>21267166</v>
      </c>
      <c r="BQ627" s="132">
        <v>21403890</v>
      </c>
      <c r="BR627" s="132">
        <v>526.5</v>
      </c>
      <c r="BS627" s="132"/>
      <c r="BT627" s="132"/>
      <c r="BU627" s="132">
        <v>20094962</v>
      </c>
      <c r="BV627" s="132"/>
      <c r="BW627" s="132"/>
      <c r="BX627" s="132"/>
      <c r="BY627" s="132">
        <v>3470903.75</v>
      </c>
      <c r="BZ627" s="132">
        <v>0</v>
      </c>
      <c r="CA627" s="190">
        <v>0.94280868530273443</v>
      </c>
      <c r="CB627" s="185">
        <v>63.59</v>
      </c>
      <c r="CC627" s="185">
        <v>4011522.7111522644</v>
      </c>
      <c r="CD627" s="185">
        <v>64.819709777832031</v>
      </c>
      <c r="CE627" s="185">
        <v>4308979.6265590126</v>
      </c>
      <c r="CF627" s="185">
        <v>3694790.8800066537</v>
      </c>
      <c r="CG627" s="185">
        <v>3093023.8372436529</v>
      </c>
      <c r="CH627" s="185">
        <v>3072810.6043686862</v>
      </c>
      <c r="CI627" s="195">
        <v>6245712.5702502877</v>
      </c>
      <c r="CJ627" s="185">
        <v>5810941.7591250008</v>
      </c>
      <c r="CK627" s="185">
        <v>3055742.5</v>
      </c>
      <c r="CL627" s="185">
        <v>0.5</v>
      </c>
      <c r="CM627" s="185">
        <v>2</v>
      </c>
      <c r="CN627" s="185">
        <v>676.0344827586207</v>
      </c>
      <c r="CO627" s="185">
        <v>84942360</v>
      </c>
      <c r="CP627" s="186">
        <v>102.92343139648438</v>
      </c>
      <c r="CQ627" s="185">
        <v>5472.4365234375</v>
      </c>
      <c r="CR627" s="232">
        <v>11432.4150390625</v>
      </c>
      <c r="CS627" s="185">
        <v>37613</v>
      </c>
      <c r="CT627" s="185">
        <v>2819.3623046875</v>
      </c>
      <c r="CU627" s="185">
        <v>7550.34228515625</v>
      </c>
      <c r="CV627" s="185">
        <v>380675.634381974</v>
      </c>
      <c r="CW627" s="233">
        <v>101.75</v>
      </c>
      <c r="CX627" s="186">
        <v>7418698.033850533</v>
      </c>
    </row>
    <row r="628" spans="1:102">
      <c r="A628" s="587">
        <f t="shared" si="126"/>
        <v>42624.291666608799</v>
      </c>
      <c r="B628" s="166"/>
      <c r="C628" s="185">
        <v>50257</v>
      </c>
      <c r="D628" s="161"/>
      <c r="E628" s="133">
        <f t="shared" si="145"/>
        <v>51924.680600582884</v>
      </c>
      <c r="F628" s="134">
        <v>2.7</v>
      </c>
      <c r="G628" s="185">
        <v>670</v>
      </c>
      <c r="H628" s="161"/>
      <c r="I628" s="135">
        <f t="shared" si="146"/>
        <v>706.38875655073844</v>
      </c>
      <c r="J628" s="136">
        <v>7.4999999999999997E-2</v>
      </c>
      <c r="K628" s="185"/>
      <c r="L628" s="185"/>
      <c r="M628" s="135">
        <f t="shared" si="147"/>
        <v>4.5670099314691983</v>
      </c>
      <c r="N628" s="191"/>
      <c r="O628" s="185">
        <v>17760.527724351268</v>
      </c>
      <c r="P628" s="161"/>
      <c r="Q628" s="214">
        <f t="shared" si="130"/>
        <v>14030.08303960281</v>
      </c>
      <c r="R628" s="185">
        <v>18530.150560567119</v>
      </c>
      <c r="S628" s="192"/>
      <c r="T628" s="139">
        <f t="shared" si="143"/>
        <v>37183.641794497868</v>
      </c>
      <c r="U628" s="139">
        <f t="shared" si="131"/>
        <v>36648.841849763579</v>
      </c>
      <c r="V628" s="140"/>
      <c r="W628" s="196">
        <f t="shared" si="134"/>
        <v>39292.876936041786</v>
      </c>
      <c r="X628" s="197"/>
      <c r="Y628" s="198"/>
      <c r="Z628" s="172">
        <f t="shared" si="140"/>
        <v>0.78995868013349146</v>
      </c>
      <c r="AA628" s="173"/>
      <c r="AB628" s="199">
        <f t="shared" si="141"/>
        <v>11386.047953324607</v>
      </c>
      <c r="AC628" s="198"/>
      <c r="AD628" s="175">
        <f t="shared" si="138"/>
        <v>0.98561733281290842</v>
      </c>
      <c r="AE628" s="176"/>
      <c r="AF628" s="200">
        <v>67</v>
      </c>
      <c r="AG628" s="229">
        <f t="shared" si="128"/>
        <v>142</v>
      </c>
      <c r="AH628" s="230">
        <v>73</v>
      </c>
      <c r="AI628" s="230">
        <v>69</v>
      </c>
      <c r="AJ628" s="238">
        <f t="shared" si="129"/>
        <v>64</v>
      </c>
      <c r="AK628" s="192">
        <v>24</v>
      </c>
      <c r="AL628" s="192">
        <v>40</v>
      </c>
      <c r="AM628" s="219">
        <f t="shared" si="132"/>
        <v>25262.793896438976</v>
      </c>
      <c r="AN628" s="179">
        <f t="shared" si="133"/>
        <v>11386.047953324607</v>
      </c>
      <c r="AO628" s="180">
        <f t="shared" si="144"/>
        <v>1526.9142857142683</v>
      </c>
      <c r="AP628" s="777">
        <f t="shared" si="127"/>
        <v>5.8725675117176728</v>
      </c>
      <c r="AQ628" s="245">
        <f>12163792+3363835.75</f>
        <v>15527627.75</v>
      </c>
      <c r="AR628" s="132"/>
      <c r="AS628" s="132">
        <v>99690.9296875</v>
      </c>
      <c r="AT628" s="132">
        <v>228346.609375</v>
      </c>
      <c r="AU628" s="132">
        <v>529604.75</v>
      </c>
      <c r="AV628" s="132">
        <v>885647.125</v>
      </c>
      <c r="AW628" s="132">
        <v>95203.875</v>
      </c>
      <c r="AX628" s="132">
        <v>2030944.6066298864</v>
      </c>
      <c r="AY628" s="188"/>
      <c r="AZ628" s="132"/>
      <c r="BA628" s="132">
        <v>120136.56</v>
      </c>
      <c r="BB628" s="132">
        <v>129451</v>
      </c>
      <c r="BC628" s="132">
        <v>64895</v>
      </c>
      <c r="BD628" s="132">
        <v>150158</v>
      </c>
      <c r="BE628" s="132">
        <v>253295</v>
      </c>
      <c r="BF628" s="132">
        <v>7529300</v>
      </c>
      <c r="BG628" s="132">
        <v>343974</v>
      </c>
      <c r="BH628" s="132">
        <v>175522</v>
      </c>
      <c r="BI628" s="132">
        <v>288065</v>
      </c>
      <c r="BJ628" s="132"/>
      <c r="BK628" s="132"/>
      <c r="BL628" s="132"/>
      <c r="BM628" s="132"/>
      <c r="BN628" s="132"/>
      <c r="BO628" s="157">
        <v>0.86589172363281253</v>
      </c>
      <c r="BP628" s="202">
        <v>21284576</v>
      </c>
      <c r="BQ628" s="132">
        <v>21423518</v>
      </c>
      <c r="BR628" s="132">
        <v>750</v>
      </c>
      <c r="BS628" s="132"/>
      <c r="BT628" s="132"/>
      <c r="BU628" s="132">
        <v>20113634</v>
      </c>
      <c r="BV628" s="132"/>
      <c r="BW628" s="132"/>
      <c r="BX628" s="132"/>
      <c r="BY628" s="132">
        <v>3472824.75</v>
      </c>
      <c r="BZ628" s="132">
        <v>0</v>
      </c>
      <c r="CA628" s="190">
        <v>0.96391181945800786</v>
      </c>
      <c r="CB628" s="185">
        <v>63.59</v>
      </c>
      <c r="CC628" s="185">
        <v>4014387.8693749961</v>
      </c>
      <c r="CD628" s="185">
        <v>70.707489013671875</v>
      </c>
      <c r="CE628" s="185">
        <v>4312121.2814704478</v>
      </c>
      <c r="CF628" s="185">
        <v>3697969.6285087927</v>
      </c>
      <c r="CG628" s="185">
        <v>3094228.7363716951</v>
      </c>
      <c r="CH628" s="185">
        <v>3074003.3627537969</v>
      </c>
      <c r="CI628" s="195">
        <v>6249664.3930980712</v>
      </c>
      <c r="CJ628" s="185">
        <v>5814880.7703855932</v>
      </c>
      <c r="CK628" s="185">
        <v>3062996.75</v>
      </c>
      <c r="CL628" s="185">
        <v>0.5</v>
      </c>
      <c r="CM628" s="185">
        <v>2</v>
      </c>
      <c r="CN628" s="185">
        <v>676.0344827586207</v>
      </c>
      <c r="CO628" s="185">
        <v>85073712</v>
      </c>
      <c r="CP628" s="186">
        <v>100.0194091796875</v>
      </c>
      <c r="CQ628" s="185">
        <v>5488.60302734375</v>
      </c>
      <c r="CR628" s="232">
        <v>11439.27734375</v>
      </c>
      <c r="CS628" s="185">
        <v>37757</v>
      </c>
      <c r="CT628" s="185">
        <v>2819.366943359375</v>
      </c>
      <c r="CU628" s="185">
        <v>7572.58056640625</v>
      </c>
      <c r="CV628" s="185">
        <v>380676.0902999079</v>
      </c>
      <c r="CW628" s="233">
        <v>109.18</v>
      </c>
      <c r="CX628" s="186">
        <v>7432712.1350382445</v>
      </c>
    </row>
    <row r="629" spans="1:102">
      <c r="A629" s="587">
        <f t="shared" si="126"/>
        <v>42625.291666608799</v>
      </c>
      <c r="B629" s="166"/>
      <c r="C629" s="185">
        <v>77873</v>
      </c>
      <c r="D629" s="161"/>
      <c r="E629" s="133">
        <f t="shared" si="145"/>
        <v>80457.063740557351</v>
      </c>
      <c r="F629" s="134">
        <v>2.7</v>
      </c>
      <c r="G629" s="185">
        <v>1316</v>
      </c>
      <c r="H629" s="161"/>
      <c r="I629" s="135">
        <f t="shared" si="146"/>
        <v>1387.4740352548833</v>
      </c>
      <c r="J629" s="136">
        <v>7.4999999999999997E-2</v>
      </c>
      <c r="K629" s="185"/>
      <c r="L629" s="185"/>
      <c r="M629" s="135">
        <f t="shared" si="147"/>
        <v>8.9704254773335297</v>
      </c>
      <c r="N629" s="191"/>
      <c r="O629" s="185">
        <v>25796.663603183883</v>
      </c>
      <c r="P629" s="161"/>
      <c r="Q629" s="214">
        <f t="shared" si="130"/>
        <v>20378.298331818816</v>
      </c>
      <c r="R629" s="185">
        <v>26370.789545447115</v>
      </c>
      <c r="S629" s="192"/>
      <c r="T629" s="139">
        <f t="shared" si="143"/>
        <v>58682.320948006309</v>
      </c>
      <c r="U629" s="139">
        <f t="shared" si="131"/>
        <v>57838.31265604504</v>
      </c>
      <c r="V629" s="140"/>
      <c r="W629" s="196">
        <f t="shared" si="134"/>
        <v>50896.000989531021</v>
      </c>
      <c r="X629" s="197"/>
      <c r="Y629" s="198"/>
      <c r="Z629" s="172">
        <f t="shared" si="140"/>
        <v>0.78995868013349146</v>
      </c>
      <c r="AA629" s="173"/>
      <c r="AB629" s="199">
        <f t="shared" si="141"/>
        <v>27320.609998332831</v>
      </c>
      <c r="AC629" s="198"/>
      <c r="AD629" s="175">
        <f t="shared" si="138"/>
        <v>0.98561733281290842</v>
      </c>
      <c r="AE629" s="176"/>
      <c r="AF629" s="200">
        <v>67</v>
      </c>
      <c r="AG629" s="229">
        <f t="shared" si="128"/>
        <v>210</v>
      </c>
      <c r="AH629" s="230">
        <v>89</v>
      </c>
      <c r="AI629" s="230">
        <v>121</v>
      </c>
      <c r="AJ629" s="238">
        <f t="shared" si="129"/>
        <v>188</v>
      </c>
      <c r="AK629" s="192">
        <v>92</v>
      </c>
      <c r="AL629" s="192">
        <v>96</v>
      </c>
      <c r="AM629" s="219">
        <f t="shared" si="132"/>
        <v>30517.702657712209</v>
      </c>
      <c r="AN629" s="179">
        <f t="shared" si="133"/>
        <v>27320.609998332831</v>
      </c>
      <c r="AO629" s="180">
        <f t="shared" si="144"/>
        <v>1526.9142857142683</v>
      </c>
      <c r="AP629" s="777">
        <f t="shared" si="127"/>
        <v>5.9111544108997327</v>
      </c>
      <c r="AQ629" s="245">
        <f>12163792+3367523</f>
        <v>15531315</v>
      </c>
      <c r="AR629" s="132"/>
      <c r="AS629" s="132">
        <v>99822.3515625</v>
      </c>
      <c r="AT629" s="132">
        <v>228787.53125</v>
      </c>
      <c r="AU629" s="132">
        <v>530437</v>
      </c>
      <c r="AV629" s="132">
        <v>887139.3125</v>
      </c>
      <c r="AW629" s="132">
        <v>95351.9609375</v>
      </c>
      <c r="AX629" s="132">
        <v>2031823.0631942342</v>
      </c>
      <c r="AY629" s="188"/>
      <c r="AZ629" s="132"/>
      <c r="BA629" s="132">
        <v>120542.56</v>
      </c>
      <c r="BB629" s="132">
        <v>129877</v>
      </c>
      <c r="BC629" s="132">
        <v>65102</v>
      </c>
      <c r="BD629" s="132">
        <v>150587</v>
      </c>
      <c r="BE629" s="132">
        <v>254157</v>
      </c>
      <c r="BF629" s="132">
        <v>7608100</v>
      </c>
      <c r="BG629" s="132">
        <v>345416</v>
      </c>
      <c r="BH629" s="132">
        <v>176433</v>
      </c>
      <c r="BI629" s="132">
        <v>289316</v>
      </c>
      <c r="BJ629" s="132"/>
      <c r="BK629" s="132"/>
      <c r="BL629" s="132"/>
      <c r="BM629" s="132"/>
      <c r="BN629" s="132"/>
      <c r="BO629" s="157">
        <v>0.82954353332519526</v>
      </c>
      <c r="BP629" s="202">
        <v>21309496</v>
      </c>
      <c r="BQ629" s="132">
        <v>21450538</v>
      </c>
      <c r="BR629" s="132">
        <v>675</v>
      </c>
      <c r="BS629" s="132"/>
      <c r="BT629" s="132"/>
      <c r="BU629" s="132">
        <v>20139968</v>
      </c>
      <c r="BV629" s="132"/>
      <c r="BW629" s="132"/>
      <c r="BX629" s="132"/>
      <c r="BY629" s="132">
        <v>3478001.25</v>
      </c>
      <c r="BZ629" s="132">
        <v>0</v>
      </c>
      <c r="CA629" s="190">
        <v>0.97470161437988279</v>
      </c>
      <c r="CB629" s="185">
        <v>63.59</v>
      </c>
      <c r="CC629" s="185">
        <v>4018641.0224445583</v>
      </c>
      <c r="CD629" s="185">
        <v>55.232112884521484</v>
      </c>
      <c r="CE629" s="185">
        <v>4316722.7960874811</v>
      </c>
      <c r="CF629" s="185">
        <v>3702635.5451030075</v>
      </c>
      <c r="CG629" s="185">
        <v>3096249.0708522559</v>
      </c>
      <c r="CH629" s="185">
        <v>3076018.8784875963</v>
      </c>
      <c r="CI629" s="195">
        <v>6255889.7721452108</v>
      </c>
      <c r="CJ629" s="185">
        <v>5821057.9323930228</v>
      </c>
      <c r="CK629" s="185">
        <v>3070295</v>
      </c>
      <c r="CL629" s="185">
        <v>0.5</v>
      </c>
      <c r="CM629" s="185">
        <v>2</v>
      </c>
      <c r="CN629" s="185">
        <v>676.0344827586207</v>
      </c>
      <c r="CO629" s="185">
        <v>85232656</v>
      </c>
      <c r="CP629" s="186">
        <v>101.00190734863281</v>
      </c>
      <c r="CQ629" s="185">
        <v>5504.3525390625</v>
      </c>
      <c r="CR629" s="232">
        <v>11446.5341796875</v>
      </c>
      <c r="CS629" s="185">
        <v>37901</v>
      </c>
      <c r="CT629" s="185">
        <v>2819.371337890625</v>
      </c>
      <c r="CU629" s="185">
        <v>7595.2314453125</v>
      </c>
      <c r="CV629" s="185">
        <v>380676.73797542939</v>
      </c>
      <c r="CW629" s="233">
        <v>109.18</v>
      </c>
      <c r="CX629" s="186">
        <v>7447169.8730580444</v>
      </c>
    </row>
    <row r="630" spans="1:102">
      <c r="A630" s="587">
        <f t="shared" si="126"/>
        <v>42626.291666608799</v>
      </c>
      <c r="B630" s="166"/>
      <c r="C630" s="185">
        <v>74779</v>
      </c>
      <c r="D630" s="161"/>
      <c r="E630" s="133">
        <f t="shared" si="145"/>
        <v>77260.395380364673</v>
      </c>
      <c r="F630" s="134">
        <v>2.7</v>
      </c>
      <c r="G630" s="185">
        <v>1000</v>
      </c>
      <c r="H630" s="161"/>
      <c r="I630" s="135">
        <f t="shared" si="146"/>
        <v>1054.3115769414007</v>
      </c>
      <c r="J630" s="136">
        <v>7.4999999999999997E-2</v>
      </c>
      <c r="K630" s="185"/>
      <c r="L630" s="185"/>
      <c r="M630" s="135">
        <f t="shared" si="147"/>
        <v>6.816432733536117</v>
      </c>
      <c r="N630" s="191"/>
      <c r="O630" s="185">
        <v>30417.951759956468</v>
      </c>
      <c r="P630" s="161"/>
      <c r="Q630" s="214">
        <f t="shared" si="130"/>
        <v>24028.925024659424</v>
      </c>
      <c r="R630" s="185">
        <v>29834.326065008627</v>
      </c>
      <c r="S630" s="192"/>
      <c r="T630" s="139">
        <f t="shared" si="143"/>
        <v>52170.342346030309</v>
      </c>
      <c r="U630" s="139">
        <f t="shared" si="131"/>
        <v>51419.993675030724</v>
      </c>
      <c r="V630" s="140"/>
      <c r="W630" s="196">
        <f t="shared" si="134"/>
        <v>56116.075124743867</v>
      </c>
      <c r="X630" s="197"/>
      <c r="Y630" s="198"/>
      <c r="Z630" s="172">
        <f t="shared" si="140"/>
        <v>0.78995868013349146</v>
      </c>
      <c r="AA630" s="173"/>
      <c r="AB630" s="199">
        <f t="shared" si="141"/>
        <v>19332.843574946277</v>
      </c>
      <c r="AC630" s="198"/>
      <c r="AD630" s="175">
        <f t="shared" si="138"/>
        <v>0.98561733281290842</v>
      </c>
      <c r="AE630" s="176"/>
      <c r="AF630" s="200">
        <v>67</v>
      </c>
      <c r="AG630" s="229">
        <f t="shared" si="128"/>
        <v>239</v>
      </c>
      <c r="AH630" s="230">
        <v>120</v>
      </c>
      <c r="AI630" s="230">
        <v>119</v>
      </c>
      <c r="AJ630" s="238">
        <f t="shared" si="129"/>
        <v>144</v>
      </c>
      <c r="AK630" s="192">
        <v>89</v>
      </c>
      <c r="AL630" s="192">
        <v>55</v>
      </c>
      <c r="AM630" s="219">
        <f t="shared" si="132"/>
        <v>32087.150100084444</v>
      </c>
      <c r="AN630" s="179">
        <f t="shared" si="133"/>
        <v>19332.843574946277</v>
      </c>
      <c r="AO630" s="153">
        <v>5387.7749999999696</v>
      </c>
      <c r="AP630" s="777">
        <f t="shared" si="127"/>
        <v>5.9476426711699286</v>
      </c>
      <c r="AQ630" s="245">
        <f>12163792+3371048.25</f>
        <v>15534840.25</v>
      </c>
      <c r="AR630" s="132"/>
      <c r="AS630" s="132">
        <v>99950</v>
      </c>
      <c r="AT630" s="132">
        <v>229214</v>
      </c>
      <c r="AU630" s="132">
        <v>531239</v>
      </c>
      <c r="AV630" s="132">
        <v>888582</v>
      </c>
      <c r="AW630" s="132">
        <v>95495</v>
      </c>
      <c r="AX630" s="132">
        <v>2032654.3825956148</v>
      </c>
      <c r="AY630" s="188"/>
      <c r="AZ630" s="132"/>
      <c r="BA630" s="132">
        <v>120944.56</v>
      </c>
      <c r="BB630" s="132">
        <v>130299</v>
      </c>
      <c r="BC630" s="132">
        <v>65311</v>
      </c>
      <c r="BD630" s="132">
        <v>151020</v>
      </c>
      <c r="BE630" s="132">
        <v>255018</v>
      </c>
      <c r="BF630" s="132">
        <v>7687100</v>
      </c>
      <c r="BG630" s="132">
        <v>346872</v>
      </c>
      <c r="BH630" s="132">
        <v>177350</v>
      </c>
      <c r="BI630" s="132">
        <v>290585</v>
      </c>
      <c r="BJ630" s="132"/>
      <c r="BK630" s="132"/>
      <c r="BL630" s="132"/>
      <c r="BM630" s="132"/>
      <c r="BN630" s="132"/>
      <c r="BO630" s="157">
        <v>0.63071453094482421</v>
      </c>
      <c r="BP630" s="202">
        <v>21338808</v>
      </c>
      <c r="BQ630" s="132">
        <v>21481326</v>
      </c>
      <c r="BR630" s="132">
        <v>750</v>
      </c>
      <c r="BS630" s="132"/>
      <c r="BT630" s="132"/>
      <c r="BU630" s="132">
        <v>20170804</v>
      </c>
      <c r="BV630" s="132"/>
      <c r="BW630" s="132"/>
      <c r="BX630" s="132"/>
      <c r="BY630" s="132">
        <v>3484742.75</v>
      </c>
      <c r="BZ630" s="132">
        <v>0</v>
      </c>
      <c r="CA630" s="190">
        <v>0.95867256164550785</v>
      </c>
      <c r="CB630" s="185">
        <v>63.59</v>
      </c>
      <c r="CC630" s="185">
        <v>4024441</v>
      </c>
      <c r="CD630" s="185">
        <v>51.666042327880859</v>
      </c>
      <c r="CE630" s="185">
        <v>4323011</v>
      </c>
      <c r="CF630" s="185">
        <v>3708887</v>
      </c>
      <c r="CG630" s="185">
        <v>3100322.8041924294</v>
      </c>
      <c r="CH630" s="185">
        <v>3080030.6862518881</v>
      </c>
      <c r="CI630" s="195">
        <v>6265459.8128834395</v>
      </c>
      <c r="CJ630" s="185">
        <v>5830883.5</v>
      </c>
      <c r="CK630" s="185">
        <v>3079185.75</v>
      </c>
      <c r="CL630" s="185">
        <v>0.5</v>
      </c>
      <c r="CM630" s="185">
        <v>2</v>
      </c>
      <c r="CN630" s="185">
        <v>676.0344827586207</v>
      </c>
      <c r="CO630" s="185">
        <v>85419952</v>
      </c>
      <c r="CP630" s="186">
        <v>98.36181640625</v>
      </c>
      <c r="CQ630" s="185">
        <v>5519</v>
      </c>
      <c r="CR630" s="232">
        <v>11454</v>
      </c>
      <c r="CS630" s="185">
        <v>38041</v>
      </c>
      <c r="CT630" s="185">
        <v>2819</v>
      </c>
      <c r="CU630" s="185">
        <v>7618</v>
      </c>
      <c r="CV630" s="185">
        <v>380677.67159700044</v>
      </c>
      <c r="CW630" s="233">
        <v>109.18</v>
      </c>
      <c r="CX630" s="186">
        <v>7463525.1979337307</v>
      </c>
    </row>
    <row r="631" spans="1:102">
      <c r="A631" s="587">
        <f t="shared" ref="A631:A694" si="148">A630+1</f>
        <v>42627.291666608799</v>
      </c>
      <c r="B631" s="166"/>
      <c r="C631" s="185">
        <v>46892</v>
      </c>
      <c r="D631" s="161"/>
      <c r="E631" s="133">
        <f t="shared" si="145"/>
        <v>48448.019633534284</v>
      </c>
      <c r="F631" s="134">
        <v>2.7</v>
      </c>
      <c r="G631" s="185">
        <v>909</v>
      </c>
      <c r="H631" s="161"/>
      <c r="I631" s="135">
        <f t="shared" si="146"/>
        <v>958.36922343973322</v>
      </c>
      <c r="J631" s="136">
        <v>7.4999999999999997E-2</v>
      </c>
      <c r="K631" s="185"/>
      <c r="L631" s="185"/>
      <c r="M631" s="135">
        <f t="shared" si="147"/>
        <v>6.1961373547843293</v>
      </c>
      <c r="N631" s="191"/>
      <c r="O631" s="185">
        <v>42458.657044395382</v>
      </c>
      <c r="P631" s="161"/>
      <c r="Q631" s="214">
        <f t="shared" si="130"/>
        <v>33540.584679031148</v>
      </c>
      <c r="R631" s="185">
        <v>25267.301382878446</v>
      </c>
      <c r="S631" s="192"/>
      <c r="T631" s="139">
        <f t="shared" si="143"/>
        <v>13942.869593708623</v>
      </c>
      <c r="U631" s="139">
        <f t="shared" si="131"/>
        <v>13742.333940709294</v>
      </c>
      <c r="V631" s="140"/>
      <c r="W631" s="196">
        <f t="shared" si="134"/>
        <v>40978.44583250783</v>
      </c>
      <c r="X631" s="197"/>
      <c r="Y631" s="198"/>
      <c r="Z631" s="172">
        <f t="shared" si="140"/>
        <v>0.78995868013349146</v>
      </c>
      <c r="AA631" s="173"/>
      <c r="AB631" s="199">
        <f t="shared" si="141"/>
        <v>6304.4727872326139</v>
      </c>
      <c r="AC631" s="198"/>
      <c r="AD631" s="175">
        <f t="shared" si="138"/>
        <v>0.98561733281290842</v>
      </c>
      <c r="AE631" s="176"/>
      <c r="AF631" s="200">
        <v>67</v>
      </c>
      <c r="AG631" s="229">
        <f t="shared" si="128"/>
        <v>105</v>
      </c>
      <c r="AH631" s="230">
        <v>0</v>
      </c>
      <c r="AI631" s="230">
        <v>105</v>
      </c>
      <c r="AJ631" s="238">
        <f t="shared" si="129"/>
        <v>89</v>
      </c>
      <c r="AK631" s="192">
        <v>0</v>
      </c>
      <c r="AL631" s="192">
        <v>89</v>
      </c>
      <c r="AM631" s="219">
        <f t="shared" si="132"/>
        <v>7437.8611534766796</v>
      </c>
      <c r="AN631" s="179">
        <f t="shared" si="133"/>
        <v>6304.4727872326139</v>
      </c>
      <c r="AO631" s="153">
        <f t="shared" ref="AO631:AO645" si="149">AO630</f>
        <v>5387.7749999999696</v>
      </c>
      <c r="AP631" s="777">
        <f t="shared" ref="AP631:AP694" si="150">AP266</f>
        <v>5.9820322925282596</v>
      </c>
      <c r="AQ631" s="245">
        <f>12163792+3406202.75</f>
        <v>15569994.75</v>
      </c>
      <c r="AR631" s="132"/>
      <c r="AS631" s="132">
        <v>100080</v>
      </c>
      <c r="AT631" s="132">
        <v>229650</v>
      </c>
      <c r="AU631" s="132">
        <v>532059</v>
      </c>
      <c r="AV631" s="132">
        <v>890055</v>
      </c>
      <c r="AW631" s="132">
        <v>95641</v>
      </c>
      <c r="AX631" s="132">
        <v>2033462.7878110546</v>
      </c>
      <c r="AY631" s="188"/>
      <c r="AZ631" s="132"/>
      <c r="BA631" s="132">
        <v>121348.56</v>
      </c>
      <c r="BB631" s="132">
        <v>130721</v>
      </c>
      <c r="BC631" s="132">
        <v>65514</v>
      </c>
      <c r="BD631" s="132">
        <v>151442</v>
      </c>
      <c r="BE631" s="132">
        <v>255874</v>
      </c>
      <c r="BF631" s="132">
        <v>7764700</v>
      </c>
      <c r="BG631" s="132">
        <v>348256</v>
      </c>
      <c r="BH631" s="132">
        <v>178220</v>
      </c>
      <c r="BI631" s="132">
        <v>291784</v>
      </c>
      <c r="BJ631" s="132"/>
      <c r="BK631" s="132"/>
      <c r="BL631" s="132"/>
      <c r="BM631" s="132"/>
      <c r="BN631" s="132"/>
      <c r="BO631" s="157">
        <v>0.80678207397460933</v>
      </c>
      <c r="BP631" s="202">
        <v>21381054</v>
      </c>
      <c r="BQ631" s="132">
        <v>21524702</v>
      </c>
      <c r="BR631" s="132">
        <v>225</v>
      </c>
      <c r="BS631" s="132"/>
      <c r="BT631" s="132"/>
      <c r="BU631" s="132">
        <v>20214936</v>
      </c>
      <c r="BV631" s="132"/>
      <c r="BW631" s="132"/>
      <c r="BX631" s="132"/>
      <c r="BY631" s="132">
        <v>3497586.5</v>
      </c>
      <c r="BZ631" s="132">
        <v>0</v>
      </c>
      <c r="CA631" s="190">
        <v>0.97592704772949224</v>
      </c>
      <c r="CB631" s="185">
        <v>63.59</v>
      </c>
      <c r="CC631" s="185">
        <v>4031140</v>
      </c>
      <c r="CD631" s="185">
        <v>50.5184326171875</v>
      </c>
      <c r="CE631" s="185">
        <v>4330140.5</v>
      </c>
      <c r="CF631" s="185">
        <v>3716001.5</v>
      </c>
      <c r="CG631" s="185">
        <v>3105985.6754041668</v>
      </c>
      <c r="CH631" s="185">
        <v>3085634.368022074</v>
      </c>
      <c r="CI631" s="195">
        <v>6277928.1348294411</v>
      </c>
      <c r="CJ631" s="185">
        <v>5842879.5</v>
      </c>
      <c r="CK631" s="185">
        <v>3089180.5</v>
      </c>
      <c r="CL631" s="185">
        <v>0.5</v>
      </c>
      <c r="CM631" s="185">
        <v>2</v>
      </c>
      <c r="CN631" s="185">
        <v>676.0344827586207</v>
      </c>
      <c r="CO631" s="185">
        <v>85615024</v>
      </c>
      <c r="CP631" s="186">
        <v>96.100006103515625</v>
      </c>
      <c r="CQ631" s="185">
        <v>5534</v>
      </c>
      <c r="CR631" s="232">
        <v>11463</v>
      </c>
      <c r="CS631" s="185">
        <v>38184</v>
      </c>
      <c r="CT631" s="185">
        <v>2819</v>
      </c>
      <c r="CU631" s="185">
        <v>7640</v>
      </c>
      <c r="CV631" s="185">
        <v>380678.9934341819</v>
      </c>
      <c r="CW631" s="233">
        <v>142.07</v>
      </c>
      <c r="CX631" s="186">
        <v>7481484.619195085</v>
      </c>
    </row>
    <row r="632" spans="1:102">
      <c r="A632" s="587">
        <f t="shared" si="148"/>
        <v>42628.291666608799</v>
      </c>
      <c r="B632" s="166"/>
      <c r="C632" s="185">
        <v>27550</v>
      </c>
      <c r="D632" s="161"/>
      <c r="E632" s="133">
        <f t="shared" si="145"/>
        <v>28464.193058599965</v>
      </c>
      <c r="F632" s="134">
        <v>2.7</v>
      </c>
      <c r="G632" s="185">
        <v>495</v>
      </c>
      <c r="H632" s="161"/>
      <c r="I632" s="135">
        <f t="shared" si="146"/>
        <v>521.88423058599335</v>
      </c>
      <c r="J632" s="136">
        <v>7.4999999999999997E-2</v>
      </c>
      <c r="K632" s="185"/>
      <c r="L632" s="185"/>
      <c r="M632" s="135">
        <f t="shared" si="147"/>
        <v>3.3741342031003776</v>
      </c>
      <c r="N632" s="191"/>
      <c r="O632" s="185">
        <v>37138.863700883398</v>
      </c>
      <c r="P632" s="161"/>
      <c r="Q632" s="214">
        <f t="shared" si="130"/>
        <v>29338.167750807486</v>
      </c>
      <c r="R632" s="185">
        <v>26910.230438116811</v>
      </c>
      <c r="S632" s="192"/>
      <c r="T632" s="139">
        <f t="shared" si="143"/>
        <v>0</v>
      </c>
      <c r="U632" s="139">
        <f t="shared" si="131"/>
        <v>0</v>
      </c>
      <c r="V632" s="140"/>
      <c r="W632" s="196">
        <f t="shared" si="134"/>
        <v>29338.167750807486</v>
      </c>
      <c r="X632" s="197"/>
      <c r="Y632" s="198"/>
      <c r="Z632" s="172">
        <f t="shared" si="140"/>
        <v>0.78995868013349146</v>
      </c>
      <c r="AA632" s="173"/>
      <c r="AB632" s="199">
        <f t="shared" si="141"/>
        <v>0</v>
      </c>
      <c r="AC632" s="198"/>
      <c r="AD632" s="175">
        <f t="shared" si="138"/>
        <v>0.98561733281290842</v>
      </c>
      <c r="AE632" s="176"/>
      <c r="AF632" s="200">
        <v>67</v>
      </c>
      <c r="AG632" s="229">
        <f t="shared" si="128"/>
        <v>47</v>
      </c>
      <c r="AH632" s="230">
        <v>16</v>
      </c>
      <c r="AI632" s="230">
        <v>31</v>
      </c>
      <c r="AJ632" s="238">
        <f t="shared" si="129"/>
        <v>63</v>
      </c>
      <c r="AK632" s="192">
        <v>11</v>
      </c>
      <c r="AL632" s="192">
        <v>52</v>
      </c>
      <c r="AM632" s="219">
        <f t="shared" si="132"/>
        <v>0</v>
      </c>
      <c r="AN632" s="179">
        <f t="shared" si="133"/>
        <v>0</v>
      </c>
      <c r="AO632" s="153">
        <f t="shared" si="149"/>
        <v>5387.7749999999696</v>
      </c>
      <c r="AP632" s="777">
        <f t="shared" si="150"/>
        <v>6.0143232749747257</v>
      </c>
      <c r="AQ632" s="245">
        <f>12163792+3420074.75</f>
        <v>15583866.75</v>
      </c>
      <c r="AR632" s="132"/>
      <c r="AS632" s="132">
        <v>100214.765625</v>
      </c>
      <c r="AT632" s="132">
        <v>230105.421875</v>
      </c>
      <c r="AU632" s="132">
        <v>532915.5</v>
      </c>
      <c r="AV632" s="132">
        <v>891589.5</v>
      </c>
      <c r="AW632" s="132">
        <v>95792.1015625</v>
      </c>
      <c r="AX632" s="132">
        <v>2034258.3560649487</v>
      </c>
      <c r="AY632" s="188"/>
      <c r="AZ632" s="132"/>
      <c r="BA632" s="132">
        <v>121753.56</v>
      </c>
      <c r="BB632" s="132">
        <v>131147</v>
      </c>
      <c r="BC632" s="132">
        <v>65723</v>
      </c>
      <c r="BD632" s="132">
        <v>151876</v>
      </c>
      <c r="BE632" s="132">
        <v>256739</v>
      </c>
      <c r="BF632" s="132">
        <v>7843500</v>
      </c>
      <c r="BG632" s="132">
        <v>349700</v>
      </c>
      <c r="BH632" s="132">
        <v>179129</v>
      </c>
      <c r="BI632" s="132">
        <v>293036</v>
      </c>
      <c r="BJ632" s="132"/>
      <c r="BK632" s="132"/>
      <c r="BL632" s="132"/>
      <c r="BM632" s="132"/>
      <c r="BN632" s="132"/>
      <c r="BO632" s="157">
        <v>0.82554763793945307</v>
      </c>
      <c r="BP632" s="202">
        <v>21411160</v>
      </c>
      <c r="BQ632" s="132">
        <v>21556048</v>
      </c>
      <c r="BR632" s="132">
        <v>0</v>
      </c>
      <c r="BS632" s="132"/>
      <c r="BT632" s="132"/>
      <c r="BU632" s="132">
        <v>20245852</v>
      </c>
      <c r="BV632" s="132"/>
      <c r="BW632" s="132"/>
      <c r="BX632" s="132"/>
      <c r="BY632" s="132">
        <v>3505399.25</v>
      </c>
      <c r="BZ632" s="132">
        <v>0</v>
      </c>
      <c r="CA632" s="190">
        <v>0.95767578124999997</v>
      </c>
      <c r="CB632" s="185">
        <v>69.209999999999994</v>
      </c>
      <c r="CC632" s="185">
        <v>4034932.7797581162</v>
      </c>
      <c r="CD632" s="185">
        <v>55.410129547119141</v>
      </c>
      <c r="CE632" s="185">
        <v>4334300.9301669477</v>
      </c>
      <c r="CF632" s="185">
        <v>3720182.3895087694</v>
      </c>
      <c r="CG632" s="185">
        <v>3110677.166908165</v>
      </c>
      <c r="CH632" s="185">
        <v>3090275.5461156401</v>
      </c>
      <c r="CI632" s="195">
        <v>6286353.7583355876</v>
      </c>
      <c r="CJ632" s="185">
        <v>5851170.9726578305</v>
      </c>
      <c r="CK632" s="185">
        <v>3095865</v>
      </c>
      <c r="CL632" s="185">
        <v>0.5</v>
      </c>
      <c r="CM632" s="185">
        <v>2</v>
      </c>
      <c r="CN632" s="185">
        <v>676.0344827586207</v>
      </c>
      <c r="CO632" s="185">
        <v>85772832</v>
      </c>
      <c r="CP632" s="186">
        <v>96.0040283203125</v>
      </c>
      <c r="CQ632" s="185">
        <v>5548.783203125</v>
      </c>
      <c r="CR632" s="232">
        <v>11470.7861328125</v>
      </c>
      <c r="CS632" s="185">
        <v>38333</v>
      </c>
      <c r="CT632" s="185">
        <v>2819.38720703125</v>
      </c>
      <c r="CU632" s="185">
        <v>7662.84326171875</v>
      </c>
      <c r="CV632" s="185">
        <v>380680.18041005573</v>
      </c>
      <c r="CW632" s="233">
        <v>124.98</v>
      </c>
      <c r="CX632" s="186">
        <v>7495597.1639076751</v>
      </c>
    </row>
    <row r="633" spans="1:102">
      <c r="A633" s="587">
        <f t="shared" si="148"/>
        <v>42629.291666608799</v>
      </c>
      <c r="B633" s="166"/>
      <c r="C633" s="185">
        <v>53922</v>
      </c>
      <c r="D633" s="161"/>
      <c r="E633" s="133">
        <f t="shared" si="145"/>
        <v>55711.296482970138</v>
      </c>
      <c r="F633" s="134">
        <v>2.7</v>
      </c>
      <c r="G633" s="185">
        <v>1143</v>
      </c>
      <c r="H633" s="161"/>
      <c r="I633" s="135">
        <f t="shared" si="146"/>
        <v>1205.0781324440209</v>
      </c>
      <c r="J633" s="136">
        <v>7.4999999999999997E-2</v>
      </c>
      <c r="K633" s="185"/>
      <c r="L633" s="185"/>
      <c r="M633" s="135">
        <f t="shared" si="147"/>
        <v>7.7911826144317802</v>
      </c>
      <c r="N633" s="191"/>
      <c r="O633" s="185">
        <v>32839.099325982272</v>
      </c>
      <c r="P633" s="161"/>
      <c r="Q633" s="214">
        <f t="shared" si="130"/>
        <v>25941.531560325584</v>
      </c>
      <c r="R633" s="185">
        <v>26428.312247382437</v>
      </c>
      <c r="S633" s="192"/>
      <c r="T633" s="139">
        <f t="shared" si="143"/>
        <v>28556.895607586102</v>
      </c>
      <c r="U633" s="139">
        <f t="shared" si="131"/>
        <v>28146.171282165673</v>
      </c>
      <c r="V633" s="140"/>
      <c r="W633" s="196">
        <f t="shared" si="134"/>
        <v>39512.006999941179</v>
      </c>
      <c r="X633" s="197"/>
      <c r="Y633" s="198"/>
      <c r="Z633" s="172">
        <f t="shared" si="140"/>
        <v>0.78995868013349146</v>
      </c>
      <c r="AA633" s="173"/>
      <c r="AB633" s="199">
        <f t="shared" si="141"/>
        <v>14575.69584255008</v>
      </c>
      <c r="AC633" s="198"/>
      <c r="AD633" s="175">
        <f t="shared" si="138"/>
        <v>0.98561733281290842</v>
      </c>
      <c r="AE633" s="176"/>
      <c r="AF633" s="200">
        <v>67</v>
      </c>
      <c r="AG633" s="229">
        <f t="shared" si="128"/>
        <v>108</v>
      </c>
      <c r="AH633" s="230">
        <v>15</v>
      </c>
      <c r="AI633" s="230">
        <v>93</v>
      </c>
      <c r="AJ633" s="238">
        <f t="shared" si="129"/>
        <v>116</v>
      </c>
      <c r="AK633" s="192">
        <v>10</v>
      </c>
      <c r="AL633" s="192">
        <v>106</v>
      </c>
      <c r="AM633" s="219">
        <f t="shared" si="132"/>
        <v>13570.475439615591</v>
      </c>
      <c r="AN633" s="179">
        <f t="shared" si="133"/>
        <v>14575.69584255008</v>
      </c>
      <c r="AO633" s="153">
        <f t="shared" si="149"/>
        <v>5387.7749999999696</v>
      </c>
      <c r="AP633" s="777">
        <f t="shared" si="150"/>
        <v>6.0445156185093278</v>
      </c>
      <c r="AQ633" s="245">
        <f>12163792+3437953.5</f>
        <v>15601745.5</v>
      </c>
      <c r="AR633" s="132"/>
      <c r="AS633" s="132">
        <v>100344.7109375</v>
      </c>
      <c r="AT633" s="132">
        <v>230543.375</v>
      </c>
      <c r="AU633" s="132">
        <v>533739.4375</v>
      </c>
      <c r="AV633" s="132">
        <v>893064.9375</v>
      </c>
      <c r="AW633" s="132">
        <v>95937.359375</v>
      </c>
      <c r="AX633" s="132">
        <v>2035028.0119491296</v>
      </c>
      <c r="AY633" s="188"/>
      <c r="AZ633" s="132"/>
      <c r="BA633" s="132">
        <v>122157.56</v>
      </c>
      <c r="BB633" s="132">
        <v>131573</v>
      </c>
      <c r="BC633" s="132">
        <v>65931</v>
      </c>
      <c r="BD633" s="132">
        <v>152309</v>
      </c>
      <c r="BE633" s="132">
        <v>257603</v>
      </c>
      <c r="BF633" s="132">
        <v>7922300</v>
      </c>
      <c r="BG633" s="132">
        <v>351129</v>
      </c>
      <c r="BH633" s="132">
        <v>180026</v>
      </c>
      <c r="BI633" s="132">
        <v>294275</v>
      </c>
      <c r="BJ633" s="132"/>
      <c r="BK633" s="132"/>
      <c r="BL633" s="132"/>
      <c r="BM633" s="132"/>
      <c r="BN633" s="132"/>
      <c r="BO633" s="157">
        <v>0.84006294250488278</v>
      </c>
      <c r="BP633" s="202">
        <v>21442038</v>
      </c>
      <c r="BQ633" s="132">
        <v>21588780</v>
      </c>
      <c r="BR633" s="132">
        <v>0</v>
      </c>
      <c r="BS633" s="132"/>
      <c r="BT633" s="132"/>
      <c r="BU633" s="132">
        <v>20276970</v>
      </c>
      <c r="BV633" s="132"/>
      <c r="BW633" s="132"/>
      <c r="BX633" s="132"/>
      <c r="BY633" s="132">
        <v>3510354</v>
      </c>
      <c r="BZ633" s="132">
        <v>0</v>
      </c>
      <c r="CA633" s="190">
        <v>0.95425712585449218</v>
      </c>
      <c r="CB633" s="185">
        <v>63.59</v>
      </c>
      <c r="CC633" s="185">
        <v>4038686.0533718714</v>
      </c>
      <c r="CD633" s="185">
        <v>58.852100372314453</v>
      </c>
      <c r="CE633" s="185">
        <v>4338441.2329148203</v>
      </c>
      <c r="CF633" s="185">
        <v>3724285.7115436229</v>
      </c>
      <c r="CG633" s="185">
        <v>3114388.5049201841</v>
      </c>
      <c r="CH633" s="185">
        <v>3093937.9473770005</v>
      </c>
      <c r="CI633" s="195">
        <v>6293741.9434242733</v>
      </c>
      <c r="CJ633" s="185">
        <v>5858418.2032143651</v>
      </c>
      <c r="CK633" s="185">
        <v>3097941.25</v>
      </c>
      <c r="CL633" s="185">
        <v>0.5</v>
      </c>
      <c r="CM633" s="185">
        <v>2</v>
      </c>
      <c r="CN633" s="185">
        <v>676.0344827586207</v>
      </c>
      <c r="CO633" s="185">
        <v>85907920</v>
      </c>
      <c r="CP633" s="186">
        <v>95.381935119628906</v>
      </c>
      <c r="CQ633" s="185">
        <v>5561.974609375</v>
      </c>
      <c r="CR633" s="232">
        <v>11477.7998046875</v>
      </c>
      <c r="CS633" s="185">
        <v>38478</v>
      </c>
      <c r="CT633" s="185">
        <v>2819.393310546875</v>
      </c>
      <c r="CU633" s="185">
        <v>7682.94287109375</v>
      </c>
      <c r="CV633" s="185">
        <v>380681.13177515229</v>
      </c>
      <c r="CW633" s="233">
        <v>101.75</v>
      </c>
      <c r="CX633" s="186">
        <v>7506222.8163147587</v>
      </c>
    </row>
    <row r="634" spans="1:102">
      <c r="A634" s="587">
        <f t="shared" si="148"/>
        <v>42630.291666608799</v>
      </c>
      <c r="B634" s="166"/>
      <c r="C634" s="185">
        <v>71455</v>
      </c>
      <c r="D634" s="161"/>
      <c r="E634" s="133">
        <f t="shared" si="145"/>
        <v>73826.09491841236</v>
      </c>
      <c r="F634" s="134">
        <v>2.7</v>
      </c>
      <c r="G634" s="185">
        <v>788</v>
      </c>
      <c r="H634" s="161"/>
      <c r="I634" s="135">
        <f t="shared" si="146"/>
        <v>830.79752262982367</v>
      </c>
      <c r="J634" s="136">
        <v>7.4999999999999997E-2</v>
      </c>
      <c r="K634" s="185"/>
      <c r="L634" s="185"/>
      <c r="M634" s="135">
        <f t="shared" si="147"/>
        <v>5.3713489940264596</v>
      </c>
      <c r="N634" s="191"/>
      <c r="O634" s="185">
        <v>51381.084883186741</v>
      </c>
      <c r="P634" s="161"/>
      <c r="Q634" s="214">
        <f t="shared" si="130"/>
        <v>40588.933998149085</v>
      </c>
      <c r="R634" s="185">
        <v>39316.540542032424</v>
      </c>
      <c r="S634" s="192"/>
      <c r="T634" s="139">
        <f t="shared" si="143"/>
        <v>32400.992048639418</v>
      </c>
      <c r="U634" s="139">
        <f t="shared" si="131"/>
        <v>31934.979363472237</v>
      </c>
      <c r="V634" s="140"/>
      <c r="W634" s="196">
        <f t="shared" si="134"/>
        <v>54830.20857915697</v>
      </c>
      <c r="X634" s="197"/>
      <c r="Y634" s="198"/>
      <c r="Z634" s="172">
        <f t="shared" si="140"/>
        <v>0.78995868013349146</v>
      </c>
      <c r="AA634" s="173"/>
      <c r="AB634" s="199">
        <f t="shared" si="141"/>
        <v>17693.704782464345</v>
      </c>
      <c r="AC634" s="198"/>
      <c r="AD634" s="175">
        <f t="shared" si="138"/>
        <v>0.98561733281290842</v>
      </c>
      <c r="AE634" s="176"/>
      <c r="AF634" s="200">
        <v>67</v>
      </c>
      <c r="AG634" s="229">
        <f t="shared" si="128"/>
        <v>132</v>
      </c>
      <c r="AH634" s="230">
        <v>97</v>
      </c>
      <c r="AI634" s="230">
        <v>35</v>
      </c>
      <c r="AJ634" s="238">
        <f t="shared" si="129"/>
        <v>164</v>
      </c>
      <c r="AK634" s="192">
        <v>121</v>
      </c>
      <c r="AL634" s="192">
        <v>43</v>
      </c>
      <c r="AM634" s="219">
        <f t="shared" si="132"/>
        <v>14241.274581007889</v>
      </c>
      <c r="AN634" s="179">
        <f t="shared" si="133"/>
        <v>17693.704782464345</v>
      </c>
      <c r="AO634" s="153">
        <f t="shared" si="149"/>
        <v>5387.7749999999696</v>
      </c>
      <c r="AP634" s="777">
        <f t="shared" si="150"/>
        <v>6.0726093231320641</v>
      </c>
      <c r="AQ634" s="245">
        <f>12163792+3452078.25</f>
        <v>15615870.25</v>
      </c>
      <c r="AR634" s="132"/>
      <c r="AS634" s="132">
        <v>100474.296875</v>
      </c>
      <c r="AT634" s="132">
        <v>230980.40625</v>
      </c>
      <c r="AU634" s="132">
        <v>534563.875</v>
      </c>
      <c r="AV634" s="132">
        <v>894539.3125</v>
      </c>
      <c r="AW634" s="132">
        <v>96082.421875</v>
      </c>
      <c r="AX634" s="132">
        <v>2035828.7045202667</v>
      </c>
      <c r="AY634" s="188"/>
      <c r="AZ634" s="132"/>
      <c r="BA634" s="132">
        <v>122565.56</v>
      </c>
      <c r="BB634" s="132">
        <v>131999</v>
      </c>
      <c r="BC634" s="132">
        <v>66142</v>
      </c>
      <c r="BD634" s="132">
        <v>152744</v>
      </c>
      <c r="BE634" s="132">
        <v>258473</v>
      </c>
      <c r="BF634" s="132">
        <v>8001400</v>
      </c>
      <c r="BG634" s="132">
        <v>352550</v>
      </c>
      <c r="BH634" s="132">
        <v>180922</v>
      </c>
      <c r="BI634" s="132">
        <v>295517</v>
      </c>
      <c r="BJ634" s="132"/>
      <c r="BK634" s="132"/>
      <c r="BL634" s="132"/>
      <c r="BM634" s="132"/>
      <c r="BN634" s="132"/>
      <c r="BO634" s="157">
        <v>0.80196212768554687</v>
      </c>
      <c r="BP634" s="202">
        <v>21471350</v>
      </c>
      <c r="BQ634" s="132">
        <v>21619668</v>
      </c>
      <c r="BR634" s="132">
        <v>0</v>
      </c>
      <c r="BS634" s="132"/>
      <c r="BT634" s="132"/>
      <c r="BU634" s="132">
        <v>20306456</v>
      </c>
      <c r="BV634" s="132"/>
      <c r="BW634" s="132"/>
      <c r="BX634" s="132"/>
      <c r="BY634" s="132">
        <v>3517486</v>
      </c>
      <c r="BZ634" s="132">
        <v>0</v>
      </c>
      <c r="CA634" s="190">
        <v>0.93327705383300785</v>
      </c>
      <c r="CB634" s="185">
        <v>58.25</v>
      </c>
      <c r="CC634" s="185">
        <v>4042343.3463244806</v>
      </c>
      <c r="CD634" s="185">
        <v>54.73077392578125</v>
      </c>
      <c r="CE634" s="185">
        <v>4342470.5605073748</v>
      </c>
      <c r="CF634" s="185">
        <v>3728349.3553228825</v>
      </c>
      <c r="CG634" s="185">
        <v>3119877.0207205205</v>
      </c>
      <c r="CH634" s="185">
        <v>3099350.6948192404</v>
      </c>
      <c r="CI634" s="195">
        <v>6302850.1692092158</v>
      </c>
      <c r="CJ634" s="185">
        <v>5867382.9785554986</v>
      </c>
      <c r="CK634" s="185">
        <v>3101775.25</v>
      </c>
      <c r="CL634" s="185">
        <v>0.5</v>
      </c>
      <c r="CM634" s="185">
        <v>2</v>
      </c>
      <c r="CN634" s="185">
        <v>676.0344827586207</v>
      </c>
      <c r="CO634" s="185">
        <v>86069576</v>
      </c>
      <c r="CP634" s="186">
        <v>93.7767333984375</v>
      </c>
      <c r="CQ634" s="185">
        <v>5577.17529296875</v>
      </c>
      <c r="CR634" s="232">
        <v>11482.2216796875</v>
      </c>
      <c r="CS634" s="185">
        <v>38622</v>
      </c>
      <c r="CT634" s="185">
        <v>2819.3994140625</v>
      </c>
      <c r="CU634" s="185">
        <v>7701.86083984375</v>
      </c>
      <c r="CV634" s="185">
        <v>380681.75017070869</v>
      </c>
      <c r="CW634" s="233">
        <v>142.07</v>
      </c>
      <c r="CX634" s="186">
        <v>7518499.4886174584</v>
      </c>
    </row>
    <row r="635" spans="1:102">
      <c r="A635" s="587">
        <f t="shared" si="148"/>
        <v>42631.291666608799</v>
      </c>
      <c r="B635" s="166"/>
      <c r="C635" s="185">
        <v>93249</v>
      </c>
      <c r="D635" s="161"/>
      <c r="E635" s="133">
        <f t="shared" si="145"/>
        <v>96343.286334714634</v>
      </c>
      <c r="F635" s="134">
        <v>2.7</v>
      </c>
      <c r="G635" s="185">
        <v>1568</v>
      </c>
      <c r="H635" s="161"/>
      <c r="I635" s="135">
        <f t="shared" si="146"/>
        <v>1653.1605526441163</v>
      </c>
      <c r="J635" s="136">
        <v>7.4999999999999997E-2</v>
      </c>
      <c r="K635" s="185"/>
      <c r="L635" s="185"/>
      <c r="M635" s="135">
        <f t="shared" si="147"/>
        <v>10.688166526184631</v>
      </c>
      <c r="N635" s="191"/>
      <c r="O635" s="185">
        <v>58394.178546907628</v>
      </c>
      <c r="P635" s="161"/>
      <c r="Q635" s="214">
        <f t="shared" si="130"/>
        <v>46128.988212394594</v>
      </c>
      <c r="R635" s="185">
        <v>34247.708180362635</v>
      </c>
      <c r="S635" s="192"/>
      <c r="T635" s="139">
        <f t="shared" si="143"/>
        <v>48550.449403149738</v>
      </c>
      <c r="U635" s="139">
        <f t="shared" si="131"/>
        <v>47852.164447600509</v>
      </c>
      <c r="V635" s="140"/>
      <c r="W635" s="196">
        <f t="shared" si="134"/>
        <v>66667.306581497469</v>
      </c>
      <c r="X635" s="197"/>
      <c r="Y635" s="198"/>
      <c r="Z635" s="172">
        <f t="shared" si="140"/>
        <v>0.78995868013349146</v>
      </c>
      <c r="AA635" s="173"/>
      <c r="AB635" s="199">
        <f t="shared" si="141"/>
        <v>27313.846078497638</v>
      </c>
      <c r="AC635" s="198"/>
      <c r="AD635" s="175">
        <f t="shared" si="138"/>
        <v>0.98561733281290842</v>
      </c>
      <c r="AE635" s="176"/>
      <c r="AF635" s="200">
        <v>67</v>
      </c>
      <c r="AG635" s="229">
        <f t="shared" si="128"/>
        <v>194</v>
      </c>
      <c r="AH635" s="230">
        <v>110</v>
      </c>
      <c r="AI635" s="230">
        <v>84</v>
      </c>
      <c r="AJ635" s="238">
        <f t="shared" si="129"/>
        <v>258</v>
      </c>
      <c r="AK635" s="192">
        <v>127</v>
      </c>
      <c r="AL635" s="192">
        <v>131</v>
      </c>
      <c r="AM635" s="219">
        <f t="shared" si="132"/>
        <v>20538.318369102875</v>
      </c>
      <c r="AN635" s="179">
        <f t="shared" si="133"/>
        <v>27313.846078497638</v>
      </c>
      <c r="AO635" s="153">
        <f t="shared" si="149"/>
        <v>5387.7749999999696</v>
      </c>
      <c r="AP635" s="777">
        <f t="shared" si="150"/>
        <v>6.0986043888429364</v>
      </c>
      <c r="AQ635" s="245">
        <f>12163792+3487023.25</f>
        <v>15650815.25</v>
      </c>
      <c r="AR635" s="132"/>
      <c r="AS635" s="132">
        <v>100605.015625</v>
      </c>
      <c r="AT635" s="132">
        <v>231417.859375</v>
      </c>
      <c r="AU635" s="132">
        <v>535381.3125</v>
      </c>
      <c r="AV635" s="132">
        <v>896015.375</v>
      </c>
      <c r="AW635" s="132">
        <v>96228.5546875</v>
      </c>
      <c r="AX635" s="132">
        <v>2036583.0841770996</v>
      </c>
      <c r="AY635" s="188"/>
      <c r="AZ635" s="132"/>
      <c r="BA635" s="132">
        <v>122966.56</v>
      </c>
      <c r="BB635" s="132">
        <v>132421</v>
      </c>
      <c r="BC635" s="132">
        <v>66247</v>
      </c>
      <c r="BD635" s="132">
        <v>153174</v>
      </c>
      <c r="BE635" s="132">
        <v>259330</v>
      </c>
      <c r="BF635" s="132">
        <v>8079300</v>
      </c>
      <c r="BG635" s="132">
        <v>353938</v>
      </c>
      <c r="BH635" s="132">
        <v>181791</v>
      </c>
      <c r="BI635" s="132">
        <v>296735</v>
      </c>
      <c r="BJ635" s="132"/>
      <c r="BK635" s="132"/>
      <c r="BL635" s="132"/>
      <c r="BM635" s="132"/>
      <c r="BN635" s="132"/>
      <c r="BO635" s="157">
        <v>0.78662750244140622</v>
      </c>
      <c r="BP635" s="202">
        <v>21517444</v>
      </c>
      <c r="BQ635" s="132">
        <v>21665868</v>
      </c>
      <c r="BR635" s="132">
        <v>0</v>
      </c>
      <c r="BS635" s="132"/>
      <c r="BT635" s="132"/>
      <c r="BU635" s="132">
        <v>20351866</v>
      </c>
      <c r="BV635" s="132"/>
      <c r="BW635" s="132"/>
      <c r="BX635" s="132"/>
      <c r="BY635" s="132">
        <v>3537492.75</v>
      </c>
      <c r="BZ635" s="132">
        <v>0</v>
      </c>
      <c r="CA635" s="190">
        <v>0.93658432006835934</v>
      </c>
      <c r="CB635" s="185">
        <v>58.25</v>
      </c>
      <c r="CC635" s="185">
        <v>4048006.5195927611</v>
      </c>
      <c r="CD635" s="185">
        <v>60.460391998291016</v>
      </c>
      <c r="CE635" s="185">
        <v>4348470.514110148</v>
      </c>
      <c r="CF635" s="185">
        <v>3734387.173543788</v>
      </c>
      <c r="CG635" s="185">
        <v>3125347.8265136499</v>
      </c>
      <c r="CH635" s="185">
        <v>3104769.8587886184</v>
      </c>
      <c r="CI635" s="195">
        <v>6313917.1595892627</v>
      </c>
      <c r="CJ635" s="185">
        <v>5878283.7533021048</v>
      </c>
      <c r="CK635" s="185">
        <v>3106902.5</v>
      </c>
      <c r="CL635" s="185">
        <v>0.5</v>
      </c>
      <c r="CM635" s="185">
        <v>2</v>
      </c>
      <c r="CN635" s="185">
        <v>676.0344827586207</v>
      </c>
      <c r="CO635" s="185">
        <v>86254656</v>
      </c>
      <c r="CP635" s="186">
        <v>97.521705627441406</v>
      </c>
      <c r="CQ635" s="185">
        <v>5592.11767578125</v>
      </c>
      <c r="CR635" s="232">
        <v>11485.09765625</v>
      </c>
      <c r="CS635" s="185">
        <v>38765</v>
      </c>
      <c r="CT635" s="185">
        <v>2819.405517578125</v>
      </c>
      <c r="CU635" s="185">
        <v>7720.2705078125</v>
      </c>
      <c r="CV635" s="185">
        <v>380682.40552191297</v>
      </c>
      <c r="CW635" s="233">
        <v>142.07</v>
      </c>
      <c r="CX635" s="186">
        <v>7533940.5787450634</v>
      </c>
    </row>
    <row r="636" spans="1:102">
      <c r="A636" s="587">
        <f t="shared" si="148"/>
        <v>42632.291666608799</v>
      </c>
      <c r="B636" s="166"/>
      <c r="C636" s="185">
        <v>97581</v>
      </c>
      <c r="D636" s="161"/>
      <c r="E636" s="133">
        <f t="shared" si="145"/>
        <v>100819.03531220483</v>
      </c>
      <c r="F636" s="134">
        <v>2.7</v>
      </c>
      <c r="G636" s="185">
        <v>2025</v>
      </c>
      <c r="H636" s="161"/>
      <c r="I636" s="135">
        <f t="shared" si="146"/>
        <v>2134.9809433063365</v>
      </c>
      <c r="J636" s="136">
        <v>7.4999999999999997E-2</v>
      </c>
      <c r="K636" s="185"/>
      <c r="L636" s="185"/>
      <c r="M636" s="135">
        <f t="shared" si="147"/>
        <v>13.803276285410636</v>
      </c>
      <c r="N636" s="191"/>
      <c r="O636" s="185">
        <v>46406.372341399314</v>
      </c>
      <c r="P636" s="161"/>
      <c r="Q636" s="214">
        <f t="shared" si="130"/>
        <v>36659.116644595168</v>
      </c>
      <c r="R636" s="185">
        <v>31138.089163220404</v>
      </c>
      <c r="S636" s="192"/>
      <c r="T636" s="139">
        <f t="shared" si="143"/>
        <v>62011.13444801791</v>
      </c>
      <c r="U636" s="139">
        <f t="shared" si="131"/>
        <v>61119.248939358076</v>
      </c>
      <c r="V636" s="140"/>
      <c r="W636" s="196">
        <f t="shared" si="134"/>
        <v>65421.116145469554</v>
      </c>
      <c r="X636" s="197"/>
      <c r="Y636" s="198"/>
      <c r="Z636" s="172">
        <f t="shared" si="140"/>
        <v>0.78995868013349146</v>
      </c>
      <c r="AA636" s="173"/>
      <c r="AB636" s="199">
        <f t="shared" si="141"/>
        <v>32357.249438483686</v>
      </c>
      <c r="AC636" s="198"/>
      <c r="AD636" s="175">
        <f t="shared" si="138"/>
        <v>0.98561733281290842</v>
      </c>
      <c r="AE636" s="176"/>
      <c r="AF636" s="200">
        <v>67</v>
      </c>
      <c r="AG636" s="229">
        <f t="shared" si="128"/>
        <v>232</v>
      </c>
      <c r="AH636" s="230">
        <v>108</v>
      </c>
      <c r="AI636" s="230">
        <v>124</v>
      </c>
      <c r="AJ636" s="238">
        <f t="shared" si="129"/>
        <v>261</v>
      </c>
      <c r="AK636" s="192">
        <v>129</v>
      </c>
      <c r="AL636" s="192">
        <v>132</v>
      </c>
      <c r="AM636" s="219">
        <f t="shared" si="132"/>
        <v>28761.99950087439</v>
      </c>
      <c r="AN636" s="179">
        <f t="shared" si="133"/>
        <v>32357.249438483686</v>
      </c>
      <c r="AO636" s="153">
        <f t="shared" si="149"/>
        <v>5387.7749999999696</v>
      </c>
      <c r="AP636" s="777">
        <f t="shared" si="150"/>
        <v>6.1225008156419438</v>
      </c>
      <c r="AQ636" s="245">
        <f>12163792+3515577.25</f>
        <v>15679369.25</v>
      </c>
      <c r="AR636" s="132"/>
      <c r="AS636" s="132">
        <v>100735.6796875</v>
      </c>
      <c r="AT636" s="132">
        <v>231854.859375</v>
      </c>
      <c r="AU636" s="132">
        <v>536198.75</v>
      </c>
      <c r="AV636" s="132">
        <v>897491.75</v>
      </c>
      <c r="AW636" s="132">
        <v>96374.828125</v>
      </c>
      <c r="AX636" s="132">
        <v>2037372.5234271826</v>
      </c>
      <c r="AY636" s="188"/>
      <c r="AZ636" s="132"/>
      <c r="BA636" s="132">
        <v>123369.56</v>
      </c>
      <c r="BB636" s="132">
        <v>132843</v>
      </c>
      <c r="BC636" s="132">
        <v>66554</v>
      </c>
      <c r="BD636" s="132">
        <v>153606</v>
      </c>
      <c r="BE636" s="132">
        <v>260190</v>
      </c>
      <c r="BF636" s="132">
        <v>8157300</v>
      </c>
      <c r="BG636" s="132">
        <v>355324</v>
      </c>
      <c r="BH636" s="132">
        <v>182652</v>
      </c>
      <c r="BI636" s="132">
        <v>297956</v>
      </c>
      <c r="BJ636" s="132"/>
      <c r="BK636" s="132"/>
      <c r="BL636" s="132"/>
      <c r="BM636" s="132"/>
      <c r="BN636" s="132"/>
      <c r="BO636" s="157">
        <v>0.76477188110351557</v>
      </c>
      <c r="BP636" s="202">
        <v>21562622</v>
      </c>
      <c r="BQ636" s="132">
        <v>21711734</v>
      </c>
      <c r="BR636" s="132">
        <v>0</v>
      </c>
      <c r="BS636" s="132"/>
      <c r="BT636" s="132"/>
      <c r="BU636" s="132">
        <v>20399726</v>
      </c>
      <c r="BV636" s="132"/>
      <c r="BW636" s="132"/>
      <c r="BX636" s="132"/>
      <c r="BY636" s="132">
        <v>3558761.5</v>
      </c>
      <c r="BZ636" s="132">
        <v>0</v>
      </c>
      <c r="CA636" s="190">
        <v>0.78707252502441405</v>
      </c>
      <c r="CB636" s="185">
        <v>63.59</v>
      </c>
      <c r="CC636" s="185">
        <v>4050478.5177730387</v>
      </c>
      <c r="CD636" s="185">
        <v>59.293598175048828</v>
      </c>
      <c r="CE636" s="185">
        <v>4351279.4823993044</v>
      </c>
      <c r="CF636" s="185">
        <v>3737247.7510596882</v>
      </c>
      <c r="CG636" s="185">
        <v>3130660.5084144534</v>
      </c>
      <c r="CH636" s="185">
        <v>3109993.3247053092</v>
      </c>
      <c r="CI636" s="195">
        <v>6321632.547749917</v>
      </c>
      <c r="CJ636" s="185">
        <v>5885829.3032343537</v>
      </c>
      <c r="CK636" s="185">
        <v>3112133.75</v>
      </c>
      <c r="CL636" s="185">
        <v>0.5</v>
      </c>
      <c r="CM636" s="185">
        <v>2</v>
      </c>
      <c r="CN636" s="185">
        <v>676.0344827586207</v>
      </c>
      <c r="CO636" s="185">
        <v>86467184</v>
      </c>
      <c r="CP636" s="186">
        <v>95.6624755859375</v>
      </c>
      <c r="CQ636" s="185">
        <v>5606.38330078125</v>
      </c>
      <c r="CR636" s="232">
        <v>11486.0703125</v>
      </c>
      <c r="CS636" s="185">
        <v>38909</v>
      </c>
      <c r="CT636" s="185">
        <v>2819.41162109375</v>
      </c>
      <c r="CU636" s="185">
        <v>7738.384765625</v>
      </c>
      <c r="CV636" s="185">
        <v>380682.98318032949</v>
      </c>
      <c r="CW636" s="233">
        <v>101.75</v>
      </c>
      <c r="CX636" s="186">
        <v>7549184.6423991704</v>
      </c>
    </row>
    <row r="637" spans="1:102">
      <c r="A637" s="587">
        <f t="shared" si="148"/>
        <v>42633.291666608799</v>
      </c>
      <c r="B637" s="166"/>
      <c r="C637" s="185">
        <v>45862</v>
      </c>
      <c r="D637" s="161"/>
      <c r="E637" s="133">
        <f t="shared" si="145"/>
        <v>47383.84109087156</v>
      </c>
      <c r="F637" s="134">
        <v>2.7</v>
      </c>
      <c r="G637" s="185">
        <v>989</v>
      </c>
      <c r="H637" s="161"/>
      <c r="I637" s="135">
        <f t="shared" si="146"/>
        <v>1042.7141495950452</v>
      </c>
      <c r="J637" s="136">
        <v>7.4999999999999997E-2</v>
      </c>
      <c r="K637" s="185"/>
      <c r="L637" s="185"/>
      <c r="M637" s="135">
        <f t="shared" si="147"/>
        <v>6.7414519734672185</v>
      </c>
      <c r="N637" s="191"/>
      <c r="O637" s="185">
        <v>36448.599784335333</v>
      </c>
      <c r="P637" s="161"/>
      <c r="Q637" s="214">
        <f t="shared" si="130"/>
        <v>28792.887778347402</v>
      </c>
      <c r="R637" s="185">
        <v>23714.401964087403</v>
      </c>
      <c r="S637" s="192"/>
      <c r="T637" s="139">
        <f t="shared" si="143"/>
        <v>17541.497710955649</v>
      </c>
      <c r="U637" s="139">
        <f t="shared" si="131"/>
        <v>17289.204187415846</v>
      </c>
      <c r="V637" s="140"/>
      <c r="W637" s="196">
        <f t="shared" si="134"/>
        <v>35848.123567830997</v>
      </c>
      <c r="X637" s="197"/>
      <c r="Y637" s="198"/>
      <c r="Z637" s="172">
        <f t="shared" si="140"/>
        <v>0.78995868013349146</v>
      </c>
      <c r="AA637" s="173"/>
      <c r="AB637" s="199">
        <f t="shared" si="141"/>
        <v>10233.968397932251</v>
      </c>
      <c r="AC637" s="198"/>
      <c r="AD637" s="175">
        <f t="shared" si="138"/>
        <v>0.98561733281290842</v>
      </c>
      <c r="AE637" s="176"/>
      <c r="AF637" s="200">
        <v>67</v>
      </c>
      <c r="AG637" s="229">
        <f t="shared" si="128"/>
        <v>91</v>
      </c>
      <c r="AH637" s="230">
        <v>41</v>
      </c>
      <c r="AI637" s="230">
        <v>50</v>
      </c>
      <c r="AJ637" s="238">
        <f t="shared" si="129"/>
        <v>132</v>
      </c>
      <c r="AK637" s="192">
        <v>48</v>
      </c>
      <c r="AL637" s="192">
        <v>84</v>
      </c>
      <c r="AM637" s="219">
        <f t="shared" si="132"/>
        <v>7055.2357894835959</v>
      </c>
      <c r="AN637" s="179">
        <f t="shared" si="133"/>
        <v>10233.968397932251</v>
      </c>
      <c r="AO637" s="153">
        <f t="shared" si="149"/>
        <v>5387.7749999999696</v>
      </c>
      <c r="AP637" s="777">
        <f t="shared" si="150"/>
        <v>6.1442986035290863</v>
      </c>
      <c r="AQ637" s="245">
        <f>12163792+3548459.5</f>
        <v>15712251.5</v>
      </c>
      <c r="AR637" s="132"/>
      <c r="AS637" s="132">
        <v>100866.125</v>
      </c>
      <c r="AT637" s="132">
        <v>232291.546875</v>
      </c>
      <c r="AU637" s="132">
        <v>537012.25</v>
      </c>
      <c r="AV637" s="132">
        <v>898963.75</v>
      </c>
      <c r="AW637" s="132">
        <v>96519.8984375</v>
      </c>
      <c r="AX637" s="132">
        <v>2038127.5431242276</v>
      </c>
      <c r="AY637" s="188"/>
      <c r="AZ637" s="132"/>
      <c r="BA637" s="132">
        <v>123769.56</v>
      </c>
      <c r="BB637" s="132">
        <v>133262</v>
      </c>
      <c r="BC637" s="132">
        <v>66760</v>
      </c>
      <c r="BD637" s="132">
        <v>154035</v>
      </c>
      <c r="BE637" s="132">
        <v>261044</v>
      </c>
      <c r="BF637" s="132">
        <v>8234700</v>
      </c>
      <c r="BG637" s="132">
        <v>356755</v>
      </c>
      <c r="BH637" s="132">
        <v>183531</v>
      </c>
      <c r="BI637" s="132">
        <v>299196</v>
      </c>
      <c r="BJ637" s="132"/>
      <c r="BK637" s="132"/>
      <c r="BL637" s="132"/>
      <c r="BM637" s="132"/>
      <c r="BN637" s="132"/>
      <c r="BO637" s="157">
        <v>0.69960494995117184</v>
      </c>
      <c r="BP637" s="202">
        <v>21619018</v>
      </c>
      <c r="BQ637" s="132">
        <v>21767794</v>
      </c>
      <c r="BR637" s="132">
        <v>450</v>
      </c>
      <c r="BS637" s="132"/>
      <c r="BT637" s="132"/>
      <c r="BU637" s="132">
        <v>20453602</v>
      </c>
      <c r="BV637" s="132"/>
      <c r="BW637" s="132"/>
      <c r="BX637" s="132"/>
      <c r="BY637" s="132">
        <v>3586086</v>
      </c>
      <c r="BZ637" s="132">
        <v>0</v>
      </c>
      <c r="CA637" s="190">
        <v>0.90760948181152346</v>
      </c>
      <c r="CB637" s="185">
        <v>58.25</v>
      </c>
      <c r="CC637" s="185">
        <v>4050563.2285860949</v>
      </c>
      <c r="CD637" s="185">
        <v>50.037601470947266</v>
      </c>
      <c r="CE637" s="185">
        <v>4351627.666361006</v>
      </c>
      <c r="CF637" s="185">
        <v>3737627.4773963727</v>
      </c>
      <c r="CG637" s="185">
        <v>3136125.0896815448</v>
      </c>
      <c r="CH637" s="185">
        <v>3115430.7553502969</v>
      </c>
      <c r="CI637" s="195">
        <v>6327163.4024602631</v>
      </c>
      <c r="CJ637" s="185">
        <v>5891257.2390205646</v>
      </c>
      <c r="CK637" s="185">
        <v>3119425.25</v>
      </c>
      <c r="CL637" s="185">
        <v>0.5</v>
      </c>
      <c r="CM637" s="185">
        <v>2</v>
      </c>
      <c r="CN637" s="185">
        <v>676.0344827586207</v>
      </c>
      <c r="CO637" s="185">
        <v>86687256</v>
      </c>
      <c r="CP637" s="186">
        <v>92.202392578125</v>
      </c>
      <c r="CQ637" s="185">
        <v>5620.01025390625</v>
      </c>
      <c r="CR637" s="232">
        <v>11486.0712890625</v>
      </c>
      <c r="CS637" s="185">
        <v>39052</v>
      </c>
      <c r="CT637" s="185">
        <v>2819.417724609375</v>
      </c>
      <c r="CU637" s="185">
        <v>7756.45166015625</v>
      </c>
      <c r="CV637" s="185">
        <v>380683.42724724102</v>
      </c>
      <c r="CW637" s="233">
        <v>142.07</v>
      </c>
      <c r="CX637" s="186">
        <v>7565786.3519396214</v>
      </c>
    </row>
    <row r="638" spans="1:102">
      <c r="A638" s="587">
        <f t="shared" si="148"/>
        <v>42634.291666608799</v>
      </c>
      <c r="B638" s="166"/>
      <c r="C638" s="185">
        <v>42333</v>
      </c>
      <c r="D638" s="161"/>
      <c r="E638" s="133">
        <f t="shared" si="145"/>
        <v>43737.738103437834</v>
      </c>
      <c r="F638" s="134">
        <v>2.7</v>
      </c>
      <c r="G638" s="185">
        <v>732</v>
      </c>
      <c r="H638" s="161"/>
      <c r="I638" s="135">
        <f t="shared" si="146"/>
        <v>771.7560743211053</v>
      </c>
      <c r="J638" s="136">
        <v>7.4999999999999997E-2</v>
      </c>
      <c r="K638" s="185"/>
      <c r="L638" s="185"/>
      <c r="M638" s="135">
        <f t="shared" si="147"/>
        <v>4.9896287609484373</v>
      </c>
      <c r="N638" s="191"/>
      <c r="O638" s="185">
        <v>43563.894404445091</v>
      </c>
      <c r="P638" s="161"/>
      <c r="Q638" s="214">
        <f t="shared" si="130"/>
        <v>34413.676525210241</v>
      </c>
      <c r="R638" s="185">
        <v>29492.943958839402</v>
      </c>
      <c r="S638" s="192"/>
      <c r="T638" s="139">
        <f t="shared" si="143"/>
        <v>8547.3158751455339</v>
      </c>
      <c r="U638" s="139">
        <f t="shared" si="131"/>
        <v>8424.3826755703722</v>
      </c>
      <c r="V638" s="140"/>
      <c r="W638" s="196">
        <f t="shared" si="134"/>
        <v>37724.752303170739</v>
      </c>
      <c r="X638" s="197"/>
      <c r="Y638" s="198"/>
      <c r="Z638" s="172">
        <f t="shared" si="140"/>
        <v>0.78995868013349146</v>
      </c>
      <c r="AA638" s="173"/>
      <c r="AB638" s="199">
        <f t="shared" si="141"/>
        <v>5113.3068976098775</v>
      </c>
      <c r="AC638" s="198"/>
      <c r="AD638" s="175">
        <f t="shared" si="138"/>
        <v>0.98561733281290842</v>
      </c>
      <c r="AE638" s="176"/>
      <c r="AF638" s="200">
        <v>67</v>
      </c>
      <c r="AG638" s="229">
        <f t="shared" si="128"/>
        <v>79</v>
      </c>
      <c r="AH638" s="230">
        <v>79</v>
      </c>
      <c r="AI638" s="230">
        <v>0</v>
      </c>
      <c r="AJ638" s="238">
        <f t="shared" si="129"/>
        <v>122</v>
      </c>
      <c r="AK638" s="192">
        <v>122</v>
      </c>
      <c r="AL638" s="192">
        <v>0</v>
      </c>
      <c r="AM638" s="219">
        <f t="shared" si="132"/>
        <v>3311.0757779604946</v>
      </c>
      <c r="AN638" s="179">
        <f t="shared" si="133"/>
        <v>5113.3068976098775</v>
      </c>
      <c r="AO638" s="153">
        <f t="shared" si="149"/>
        <v>5387.7749999999696</v>
      </c>
      <c r="AP638" s="777">
        <f t="shared" si="150"/>
        <v>6.1639977525043648</v>
      </c>
      <c r="AQ638" s="245">
        <f>12163792+3579711.25</f>
        <v>15743503.25</v>
      </c>
      <c r="AR638" s="132"/>
      <c r="AS638" s="132">
        <v>100995.8671875</v>
      </c>
      <c r="AT638" s="132">
        <v>232727.421875</v>
      </c>
      <c r="AU638" s="132">
        <v>537828</v>
      </c>
      <c r="AV638" s="132">
        <v>900431.5625</v>
      </c>
      <c r="AW638" s="132">
        <v>96664.1171875</v>
      </c>
      <c r="AX638" s="132">
        <v>2038876.4155524725</v>
      </c>
      <c r="AY638" s="188"/>
      <c r="AZ638" s="132"/>
      <c r="BA638" s="132">
        <v>124169.56</v>
      </c>
      <c r="BB638" s="132">
        <v>133682</v>
      </c>
      <c r="BC638" s="132">
        <v>66966</v>
      </c>
      <c r="BD638" s="132">
        <v>154464</v>
      </c>
      <c r="BE638" s="132">
        <v>261898</v>
      </c>
      <c r="BF638" s="132">
        <v>8312200</v>
      </c>
      <c r="BG638" s="132">
        <v>358178</v>
      </c>
      <c r="BH638" s="132">
        <v>184406</v>
      </c>
      <c r="BI638" s="132">
        <v>300430</v>
      </c>
      <c r="BJ638" s="132"/>
      <c r="BK638" s="132"/>
      <c r="BL638" s="132"/>
      <c r="BM638" s="132"/>
      <c r="BN638" s="132"/>
      <c r="BO638" s="157">
        <v>0.81527595520019536</v>
      </c>
      <c r="BP638" s="202">
        <v>21658842</v>
      </c>
      <c r="BQ638" s="132">
        <v>21808632</v>
      </c>
      <c r="BR638" s="132">
        <v>375</v>
      </c>
      <c r="BS638" s="132"/>
      <c r="BT638" s="132"/>
      <c r="BU638" s="132">
        <v>20493120</v>
      </c>
      <c r="BV638" s="132"/>
      <c r="BW638" s="132"/>
      <c r="BX638" s="132"/>
      <c r="BY638" s="132">
        <v>3601620.25</v>
      </c>
      <c r="BZ638" s="132">
        <v>0</v>
      </c>
      <c r="CA638" s="190">
        <v>0.96122550964355469</v>
      </c>
      <c r="CB638" s="185">
        <v>63.59</v>
      </c>
      <c r="CC638" s="185">
        <v>4053306.1945849988</v>
      </c>
      <c r="CD638" s="185">
        <v>59.227264404296875</v>
      </c>
      <c r="CE638" s="185">
        <v>4354664.9057514528</v>
      </c>
      <c r="CF638" s="185">
        <v>3740691.0569525366</v>
      </c>
      <c r="CG638" s="185">
        <v>3139579.0978091708</v>
      </c>
      <c r="CH638" s="185">
        <v>3118859.0557978516</v>
      </c>
      <c r="CI638" s="195">
        <v>6333265.4364680415</v>
      </c>
      <c r="CJ638" s="185">
        <v>5897235.6213253122</v>
      </c>
      <c r="CK638" s="185">
        <v>3127261.25</v>
      </c>
      <c r="CL638" s="185">
        <v>0.5</v>
      </c>
      <c r="CM638" s="185">
        <v>2</v>
      </c>
      <c r="CN638" s="185">
        <v>676.0344827586207</v>
      </c>
      <c r="CO638" s="185">
        <v>86833136</v>
      </c>
      <c r="CP638" s="186">
        <v>92.628005981445313</v>
      </c>
      <c r="CQ638" s="185">
        <v>5634.3623046875</v>
      </c>
      <c r="CR638" s="232">
        <v>11486.109375</v>
      </c>
      <c r="CS638" s="185">
        <v>39194</v>
      </c>
      <c r="CT638" s="185">
        <v>2819.42333984375</v>
      </c>
      <c r="CU638" s="185">
        <v>7774.11865234375</v>
      </c>
      <c r="CV638" s="185">
        <v>380683.78605376725</v>
      </c>
      <c r="CW638" s="233">
        <v>124.98</v>
      </c>
      <c r="CX638" s="186">
        <v>7579903.8229241241</v>
      </c>
    </row>
    <row r="639" spans="1:102">
      <c r="A639" s="587">
        <f t="shared" si="148"/>
        <v>42635.291666608799</v>
      </c>
      <c r="B639" s="166"/>
      <c r="C639" s="185">
        <v>72152</v>
      </c>
      <c r="D639" s="161"/>
      <c r="E639" s="133">
        <f t="shared" si="145"/>
        <v>74546.223505049173</v>
      </c>
      <c r="F639" s="134">
        <v>2.7</v>
      </c>
      <c r="G639" s="185">
        <v>1044</v>
      </c>
      <c r="H639" s="161"/>
      <c r="I639" s="135">
        <f t="shared" si="146"/>
        <v>1100.7012863268224</v>
      </c>
      <c r="J639" s="136">
        <v>7.4999999999999997E-2</v>
      </c>
      <c r="K639" s="185"/>
      <c r="L639" s="185"/>
      <c r="M639" s="135">
        <f t="shared" si="147"/>
        <v>7.1163557738117058</v>
      </c>
      <c r="N639" s="191"/>
      <c r="O639" s="185">
        <v>51017.834909001809</v>
      </c>
      <c r="P639" s="161"/>
      <c r="Q639" s="214">
        <f t="shared" si="130"/>
        <v>40301.981527983437</v>
      </c>
      <c r="R639" s="185">
        <v>32095.9296717939</v>
      </c>
      <c r="S639" s="192"/>
      <c r="T639" s="139">
        <f t="shared" si="143"/>
        <v>33136.424334965101</v>
      </c>
      <c r="U639" s="139">
        <f t="shared" si="131"/>
        <v>32659.834171985054</v>
      </c>
      <c r="V639" s="140"/>
      <c r="W639" s="196">
        <f t="shared" si="134"/>
        <v>55839.18419232584</v>
      </c>
      <c r="X639" s="197"/>
      <c r="Y639" s="198"/>
      <c r="Z639" s="172">
        <f t="shared" si="140"/>
        <v>0.78995868013349146</v>
      </c>
      <c r="AA639" s="173"/>
      <c r="AB639" s="199">
        <f t="shared" si="141"/>
        <v>17122.631507642647</v>
      </c>
      <c r="AC639" s="198"/>
      <c r="AD639" s="175">
        <f t="shared" si="138"/>
        <v>0.98561733281290842</v>
      </c>
      <c r="AE639" s="176"/>
      <c r="AF639" s="200">
        <v>67</v>
      </c>
      <c r="AG639" s="229">
        <f t="shared" si="128"/>
        <v>147</v>
      </c>
      <c r="AH639" s="230">
        <v>27</v>
      </c>
      <c r="AI639" s="230">
        <v>120</v>
      </c>
      <c r="AJ639" s="238">
        <f t="shared" si="129"/>
        <v>162</v>
      </c>
      <c r="AK639" s="192">
        <v>24</v>
      </c>
      <c r="AL639" s="192">
        <v>138</v>
      </c>
      <c r="AM639" s="219">
        <f t="shared" si="132"/>
        <v>15537.202664342405</v>
      </c>
      <c r="AN639" s="179">
        <f t="shared" si="133"/>
        <v>17122.631507642647</v>
      </c>
      <c r="AO639" s="153">
        <f t="shared" si="149"/>
        <v>5387.7749999999696</v>
      </c>
      <c r="AP639" s="777">
        <f t="shared" si="150"/>
        <v>6.1815982625677774</v>
      </c>
      <c r="AQ639" s="245">
        <f>12163792+3600703</f>
        <v>15764495</v>
      </c>
      <c r="AR639" s="132"/>
      <c r="AS639" s="132">
        <v>101124.5859375</v>
      </c>
      <c r="AT639" s="132">
        <v>233080.09375</v>
      </c>
      <c r="AU639" s="132">
        <v>538642.625</v>
      </c>
      <c r="AV639" s="132">
        <v>901897.125</v>
      </c>
      <c r="AW639" s="132">
        <v>96807.28125</v>
      </c>
      <c r="AX639" s="132">
        <v>2039605.0608878955</v>
      </c>
      <c r="AY639" s="188"/>
      <c r="AZ639" s="132"/>
      <c r="BA639" s="132">
        <v>124569.56</v>
      </c>
      <c r="BB639" s="132">
        <v>134102</v>
      </c>
      <c r="BC639" s="132">
        <v>67173</v>
      </c>
      <c r="BD639" s="132">
        <v>154895</v>
      </c>
      <c r="BE639" s="132">
        <v>262755</v>
      </c>
      <c r="BF639" s="132">
        <v>8389800</v>
      </c>
      <c r="BG639" s="132">
        <v>359591</v>
      </c>
      <c r="BH639" s="132">
        <v>185276</v>
      </c>
      <c r="BI639" s="132">
        <v>301661</v>
      </c>
      <c r="BJ639" s="132"/>
      <c r="BK639" s="132"/>
      <c r="BL639" s="132"/>
      <c r="BM639" s="132"/>
      <c r="BN639" s="132"/>
      <c r="BO639" s="157">
        <v>0.86720893859863279</v>
      </c>
      <c r="BP639" s="202">
        <v>21693094</v>
      </c>
      <c r="BQ639" s="132">
        <v>21843778</v>
      </c>
      <c r="BR639" s="132">
        <v>1200</v>
      </c>
      <c r="BS639" s="132"/>
      <c r="BT639" s="132"/>
      <c r="BU639" s="132">
        <v>20528744</v>
      </c>
      <c r="BV639" s="132"/>
      <c r="BW639" s="132"/>
      <c r="BX639" s="132"/>
      <c r="BY639" s="132">
        <v>3612987</v>
      </c>
      <c r="BZ639" s="132">
        <v>0</v>
      </c>
      <c r="CA639" s="190">
        <v>0.99104469299316411</v>
      </c>
      <c r="CB639" s="185">
        <v>63.59</v>
      </c>
      <c r="CC639" s="185">
        <v>4056493.3926308998</v>
      </c>
      <c r="CD639" s="185">
        <v>62.572887420654297</v>
      </c>
      <c r="CE639" s="185">
        <v>4358171.6619854141</v>
      </c>
      <c r="CF639" s="185">
        <v>3744361.9731206996</v>
      </c>
      <c r="CG639" s="185">
        <v>3144983.4113621982</v>
      </c>
      <c r="CH639" s="185">
        <v>3124193.5994722634</v>
      </c>
      <c r="CI639" s="195">
        <v>6341896.9463478904</v>
      </c>
      <c r="CJ639" s="185">
        <v>5905769.5169108249</v>
      </c>
      <c r="CK639" s="185">
        <v>3134162</v>
      </c>
      <c r="CL639" s="185">
        <v>0.5</v>
      </c>
      <c r="CM639" s="185">
        <v>2</v>
      </c>
      <c r="CN639" s="185">
        <v>676.0344827586207</v>
      </c>
      <c r="CO639" s="185">
        <v>86978640</v>
      </c>
      <c r="CP639" s="186">
        <v>100.70181274414063</v>
      </c>
      <c r="CQ639" s="185">
        <v>5648.66650390625</v>
      </c>
      <c r="CR639" s="232">
        <v>11486.109375</v>
      </c>
      <c r="CS639" s="185">
        <v>39336</v>
      </c>
      <c r="CT639" s="185">
        <v>2819.428466796875</v>
      </c>
      <c r="CU639" s="185">
        <v>7791.30126953125</v>
      </c>
      <c r="CV639" s="185">
        <v>380684.11713909131</v>
      </c>
      <c r="CW639" s="233">
        <v>109.18</v>
      </c>
      <c r="CX639" s="186">
        <v>7594461.3030124353</v>
      </c>
    </row>
    <row r="640" spans="1:102">
      <c r="A640" s="587">
        <f t="shared" si="148"/>
        <v>42636.291666608799</v>
      </c>
      <c r="B640" s="166"/>
      <c r="C640" s="185">
        <v>53906</v>
      </c>
      <c r="D640" s="161"/>
      <c r="E640" s="133">
        <f t="shared" si="145"/>
        <v>55694.765554152073</v>
      </c>
      <c r="F640" s="134">
        <v>2.7</v>
      </c>
      <c r="G640" s="185">
        <v>852</v>
      </c>
      <c r="H640" s="161"/>
      <c r="I640" s="135">
        <f t="shared" si="146"/>
        <v>898.27346355407337</v>
      </c>
      <c r="J640" s="136">
        <v>7.4999999999999997E-2</v>
      </c>
      <c r="K640" s="185"/>
      <c r="L640" s="185"/>
      <c r="M640" s="135">
        <f>I640*$L$618/$H$618</f>
        <v>5.8076006889727712</v>
      </c>
      <c r="N640" s="191"/>
      <c r="O640" s="185">
        <v>48625.714229390076</v>
      </c>
      <c r="P640" s="161"/>
      <c r="Q640" s="214">
        <f t="shared" si="130"/>
        <v>38412.305033197321</v>
      </c>
      <c r="R640" s="185">
        <v>26350.815203752009</v>
      </c>
      <c r="S640" s="192"/>
      <c r="T640" s="139">
        <f t="shared" si="143"/>
        <v>16378.3794567117</v>
      </c>
      <c r="U640" s="139">
        <f t="shared" si="131"/>
        <v>16142.814675921918</v>
      </c>
      <c r="V640" s="140"/>
      <c r="W640" s="196">
        <f t="shared" si="134"/>
        <v>45813.523314215672</v>
      </c>
      <c r="X640" s="197"/>
      <c r="Y640" s="198"/>
      <c r="Z640" s="172">
        <f t="shared" si="140"/>
        <v>0.78995868013349146</v>
      </c>
      <c r="AA640" s="173"/>
      <c r="AB640" s="199">
        <f t="shared" si="141"/>
        <v>8741.5963949035668</v>
      </c>
      <c r="AC640" s="198"/>
      <c r="AD640" s="175">
        <f t="shared" si="138"/>
        <v>0.98561733281290842</v>
      </c>
      <c r="AE640" s="176"/>
      <c r="AF640" s="200">
        <v>67</v>
      </c>
      <c r="AG640" s="229">
        <f t="shared" ref="AG640:AG703" si="151">AH640+AI640</f>
        <v>127</v>
      </c>
      <c r="AH640" s="230">
        <v>42</v>
      </c>
      <c r="AI640" s="230">
        <v>85</v>
      </c>
      <c r="AJ640" s="238">
        <f t="shared" ref="AJ640:AJ703" si="152">AK640+AL640</f>
        <v>150</v>
      </c>
      <c r="AK640" s="192">
        <v>61</v>
      </c>
      <c r="AL640" s="192">
        <v>89</v>
      </c>
      <c r="AM640" s="219">
        <f t="shared" si="132"/>
        <v>7401.2182810183531</v>
      </c>
      <c r="AN640" s="179">
        <f t="shared" si="133"/>
        <v>8741.5963949035668</v>
      </c>
      <c r="AO640" s="153">
        <f t="shared" si="149"/>
        <v>5387.7749999999696</v>
      </c>
      <c r="AP640" s="777">
        <f t="shared" si="150"/>
        <v>6.1971001337193261</v>
      </c>
      <c r="AQ640" s="245">
        <f>12163792+3612912</f>
        <v>15776704</v>
      </c>
      <c r="AR640" s="132"/>
      <c r="AS640" s="132">
        <v>101233</v>
      </c>
      <c r="AT640" s="132">
        <v>233491.375</v>
      </c>
      <c r="AU640" s="132">
        <v>539458.6875</v>
      </c>
      <c r="AV640" s="132">
        <v>903361.3125</v>
      </c>
      <c r="AW640" s="132">
        <v>96950.140625</v>
      </c>
      <c r="AX640" s="132">
        <v>2040437.0593428919</v>
      </c>
      <c r="AY640" s="188"/>
      <c r="AZ640" s="132"/>
      <c r="BA640" s="132">
        <v>124969.56</v>
      </c>
      <c r="BB640" s="132">
        <v>134518</v>
      </c>
      <c r="BC640" s="132">
        <v>67378</v>
      </c>
      <c r="BD640" s="132">
        <v>155323</v>
      </c>
      <c r="BE640" s="132">
        <v>263608</v>
      </c>
      <c r="BF640" s="132">
        <v>84667</v>
      </c>
      <c r="BG640" s="132">
        <v>361007</v>
      </c>
      <c r="BH640" s="132">
        <v>186146</v>
      </c>
      <c r="BI640" s="132">
        <v>302890</v>
      </c>
      <c r="BJ640" s="132"/>
      <c r="BK640" s="132"/>
      <c r="BL640" s="132"/>
      <c r="BM640" s="132"/>
      <c r="BN640" s="132"/>
      <c r="BO640" s="157">
        <v>0.83297973632812505</v>
      </c>
      <c r="BP640" s="202">
        <v>21725294</v>
      </c>
      <c r="BQ640" s="132">
        <v>21877744</v>
      </c>
      <c r="BR640" s="132">
        <v>675</v>
      </c>
      <c r="BS640" s="132"/>
      <c r="BT640" s="132"/>
      <c r="BU640" s="132">
        <v>20563666</v>
      </c>
      <c r="BV640" s="132"/>
      <c r="BW640" s="132"/>
      <c r="BX640" s="132"/>
      <c r="BY640" s="132">
        <v>3623642</v>
      </c>
      <c r="BZ640" s="132">
        <v>0</v>
      </c>
      <c r="CA640" s="190">
        <v>0.96116432189941403</v>
      </c>
      <c r="CB640" s="185">
        <v>63.59</v>
      </c>
      <c r="CC640" s="185">
        <v>4060802.9732008274</v>
      </c>
      <c r="CD640" s="185">
        <v>55.340335845947266</v>
      </c>
      <c r="CE640" s="185">
        <v>4362747.8903937805</v>
      </c>
      <c r="CF640" s="185">
        <v>3748964.5963885523</v>
      </c>
      <c r="CG640" s="185">
        <v>3148559.7019338845</v>
      </c>
      <c r="CH640" s="185">
        <v>3127730.626474577</v>
      </c>
      <c r="CI640" s="195">
        <v>6349672.2225465477</v>
      </c>
      <c r="CJ640" s="185">
        <v>5913391.4754308807</v>
      </c>
      <c r="CK640" s="185">
        <v>3140073.25</v>
      </c>
      <c r="CL640" s="185">
        <v>0.5</v>
      </c>
      <c r="CM640" s="185">
        <v>2</v>
      </c>
      <c r="CN640" s="185">
        <v>676.0344827586207</v>
      </c>
      <c r="CO640" s="185">
        <v>87166016</v>
      </c>
      <c r="CP640" s="186">
        <v>96.83843994140625</v>
      </c>
      <c r="CQ640" s="185">
        <v>5662.13720703125</v>
      </c>
      <c r="CR640" s="232">
        <v>11486.15625</v>
      </c>
      <c r="CS640" s="185">
        <v>39478</v>
      </c>
      <c r="CT640" s="185">
        <v>2819.43359375</v>
      </c>
      <c r="CU640" s="185">
        <v>7808.0322265625</v>
      </c>
      <c r="CV640" s="185">
        <v>380684.38699430262</v>
      </c>
      <c r="CW640" s="233">
        <v>116.92</v>
      </c>
      <c r="CX640" s="186">
        <v>7608886.8117169393</v>
      </c>
    </row>
    <row r="641" spans="1:102">
      <c r="A641" s="587">
        <f t="shared" si="148"/>
        <v>42637.291666608799</v>
      </c>
      <c r="B641" s="166"/>
      <c r="C641" s="185">
        <v>64030</v>
      </c>
      <c r="D641" s="161"/>
      <c r="E641" s="133">
        <f t="shared" si="145"/>
        <v>66154.710763780604</v>
      </c>
      <c r="F641" s="134">
        <v>2.7</v>
      </c>
      <c r="G641" s="185">
        <v>1163</v>
      </c>
      <c r="H641" s="161"/>
      <c r="I641" s="135">
        <f t="shared" si="146"/>
        <v>1226.164363982849</v>
      </c>
      <c r="J641" s="136">
        <v>7.4999999999999997E-2</v>
      </c>
      <c r="K641" s="185"/>
      <c r="L641" s="185"/>
      <c r="M641" s="135">
        <f t="shared" si="147"/>
        <v>7.9275112691025029</v>
      </c>
      <c r="N641" s="191"/>
      <c r="O641" s="185">
        <v>57744.560488842275</v>
      </c>
      <c r="P641" s="161"/>
      <c r="Q641" s="214">
        <f t="shared" si="130"/>
        <v>45615.816788654403</v>
      </c>
      <c r="R641" s="185">
        <v>30334.667336625407</v>
      </c>
      <c r="S641" s="192"/>
      <c r="T641" s="139">
        <f t="shared" si="143"/>
        <v>19304.80209987425</v>
      </c>
      <c r="U641" s="139">
        <f t="shared" si="131"/>
        <v>19027.147556159092</v>
      </c>
      <c r="V641" s="140"/>
      <c r="W641" s="196">
        <f t="shared" si="134"/>
        <v>51478.52331856337</v>
      </c>
      <c r="X641" s="197"/>
      <c r="Y641" s="198"/>
      <c r="Z641" s="172">
        <f t="shared" si="140"/>
        <v>0.78995868013349146</v>
      </c>
      <c r="AA641" s="173"/>
      <c r="AB641" s="199">
        <f t="shared" si="141"/>
        <v>13164.441026250128</v>
      </c>
      <c r="AC641" s="198"/>
      <c r="AD641" s="175">
        <f t="shared" si="138"/>
        <v>0.98561733281290842</v>
      </c>
      <c r="AE641" s="176"/>
      <c r="AF641" s="200">
        <v>67</v>
      </c>
      <c r="AG641" s="229">
        <f t="shared" si="151"/>
        <v>110</v>
      </c>
      <c r="AH641" s="230">
        <v>74</v>
      </c>
      <c r="AI641" s="230">
        <v>36</v>
      </c>
      <c r="AJ641" s="238">
        <f t="shared" si="152"/>
        <v>247</v>
      </c>
      <c r="AK641" s="192">
        <v>163</v>
      </c>
      <c r="AL641" s="192">
        <v>84</v>
      </c>
      <c r="AM641" s="219">
        <f t="shared" si="132"/>
        <v>5862.7065299089645</v>
      </c>
      <c r="AN641" s="179">
        <f t="shared" si="133"/>
        <v>13164.441026250128</v>
      </c>
      <c r="AO641" s="153">
        <f t="shared" si="149"/>
        <v>5387.7749999999696</v>
      </c>
      <c r="AP641" s="777">
        <f t="shared" si="150"/>
        <v>6.2105033659590099</v>
      </c>
      <c r="AQ641" s="245">
        <f>12163792+3628205</f>
        <v>15791997</v>
      </c>
      <c r="AR641" s="132"/>
      <c r="AS641" s="132">
        <v>101361.96875</v>
      </c>
      <c r="AT641" s="132">
        <v>233971.71875</v>
      </c>
      <c r="AU641" s="132">
        <v>540270.4375</v>
      </c>
      <c r="AV641" s="132">
        <v>904820.75</v>
      </c>
      <c r="AW641" s="132">
        <v>97091.7421875</v>
      </c>
      <c r="AX641" s="132">
        <v>2041124.3265352005</v>
      </c>
      <c r="AY641" s="188"/>
      <c r="AZ641" s="132"/>
      <c r="BA641" s="132">
        <v>125344.56</v>
      </c>
      <c r="BB641" s="132">
        <v>134922</v>
      </c>
      <c r="BC641" s="132">
        <v>67578</v>
      </c>
      <c r="BD641" s="132">
        <v>155739</v>
      </c>
      <c r="BE641" s="132">
        <v>264411</v>
      </c>
      <c r="BF641" s="132">
        <v>85410</v>
      </c>
      <c r="BG641" s="132">
        <v>362381</v>
      </c>
      <c r="BH641" s="132">
        <v>186996</v>
      </c>
      <c r="BI641" s="132">
        <v>304094</v>
      </c>
      <c r="BJ641" s="132"/>
      <c r="BK641" s="132"/>
      <c r="BL641" s="132"/>
      <c r="BM641" s="132"/>
      <c r="BN641" s="132"/>
      <c r="BO641" s="157">
        <v>0.83565093994140627</v>
      </c>
      <c r="BP641" s="202">
        <v>21757350</v>
      </c>
      <c r="BQ641" s="132">
        <v>21911156</v>
      </c>
      <c r="BR641" s="132">
        <v>750</v>
      </c>
      <c r="BS641" s="132"/>
      <c r="BT641" s="132"/>
      <c r="BU641" s="132">
        <v>20597236</v>
      </c>
      <c r="BV641" s="132"/>
      <c r="BW641" s="132"/>
      <c r="BX641" s="132"/>
      <c r="BY641" s="132">
        <v>3631288</v>
      </c>
      <c r="BZ641" s="132">
        <v>0</v>
      </c>
      <c r="CA641" s="190">
        <v>0.97927841186523434</v>
      </c>
      <c r="CB641" s="185">
        <v>48.4</v>
      </c>
      <c r="CC641" s="185">
        <v>4064665.2058634111</v>
      </c>
      <c r="CD641" s="185">
        <v>56.051601409912109</v>
      </c>
      <c r="CE641" s="185">
        <v>4366899.5260065617</v>
      </c>
      <c r="CF641" s="185">
        <v>3753219.3275163025</v>
      </c>
      <c r="CG641" s="185">
        <v>3152515.0605833428</v>
      </c>
      <c r="CH641" s="185">
        <v>3131661.3630931694</v>
      </c>
      <c r="CI641" s="195">
        <v>6357423.2238984378</v>
      </c>
      <c r="CJ641" s="185">
        <v>5921059.7230011607</v>
      </c>
      <c r="CK641" s="185">
        <v>3148168.25</v>
      </c>
      <c r="CL641" s="185">
        <v>0.5</v>
      </c>
      <c r="CM641" s="185">
        <v>2</v>
      </c>
      <c r="CN641" s="185">
        <v>676.0344827586207</v>
      </c>
      <c r="CO641" s="185">
        <v>87335664</v>
      </c>
      <c r="CP641" s="186">
        <v>97.6104736328125</v>
      </c>
      <c r="CQ641" s="185">
        <v>5674.92822265625</v>
      </c>
      <c r="CR641" s="232">
        <v>11486.15625</v>
      </c>
      <c r="CS641" s="185">
        <v>39620</v>
      </c>
      <c r="CT641" s="185">
        <v>2819.43896484375</v>
      </c>
      <c r="CU641" s="185">
        <v>7824.25537109375</v>
      </c>
      <c r="CV641" s="185">
        <v>380684.81456989056</v>
      </c>
      <c r="CW641" s="233">
        <v>116.92</v>
      </c>
      <c r="CX641" s="186">
        <v>7622611.0155741796</v>
      </c>
    </row>
    <row r="642" spans="1:102">
      <c r="A642" s="587">
        <f t="shared" si="148"/>
        <v>42638.291666608799</v>
      </c>
      <c r="B642" s="166"/>
      <c r="C642" s="185">
        <v>61446</v>
      </c>
      <c r="D642" s="161"/>
      <c r="E642" s="133">
        <f t="shared" si="145"/>
        <v>63484.965759663646</v>
      </c>
      <c r="F642" s="134">
        <v>2.7</v>
      </c>
      <c r="G642" s="185">
        <v>665</v>
      </c>
      <c r="H642" s="161"/>
      <c r="I642" s="135">
        <f t="shared" si="146"/>
        <v>701.11719866603141</v>
      </c>
      <c r="J642" s="136">
        <v>7.4999999999999997E-2</v>
      </c>
      <c r="K642" s="185"/>
      <c r="L642" s="185"/>
      <c r="M642" s="135">
        <f t="shared" si="147"/>
        <v>4.5329277678015165</v>
      </c>
      <c r="N642" s="191"/>
      <c r="O642" s="185">
        <v>46071.522217725018</v>
      </c>
      <c r="P642" s="161"/>
      <c r="Q642" s="214">
        <f t="shared" si="130"/>
        <v>36394.59888285488</v>
      </c>
      <c r="R642" s="185">
        <v>24254.700530045924</v>
      </c>
      <c r="S642" s="192"/>
      <c r="T642" s="139">
        <f t="shared" si="143"/>
        <v>26384.71675037493</v>
      </c>
      <c r="U642" s="139">
        <f t="shared" si="131"/>
        <v>26005.234150528606</v>
      </c>
      <c r="V642" s="140"/>
      <c r="W642" s="196">
        <f t="shared" si="134"/>
        <v>45524.963224106301</v>
      </c>
      <c r="X642" s="197"/>
      <c r="Y642" s="198"/>
      <c r="Z642" s="172">
        <f t="shared" si="140"/>
        <v>0.78995868013349146</v>
      </c>
      <c r="AA642" s="173"/>
      <c r="AB642" s="199">
        <f t="shared" si="141"/>
        <v>16874.869809277185</v>
      </c>
      <c r="AC642" s="198"/>
      <c r="AD642" s="175">
        <f t="shared" si="138"/>
        <v>0.98561733281290842</v>
      </c>
      <c r="AE642" s="176"/>
      <c r="AF642" s="200">
        <v>67</v>
      </c>
      <c r="AG642" s="229">
        <f t="shared" si="151"/>
        <v>112</v>
      </c>
      <c r="AH642" s="230">
        <v>33</v>
      </c>
      <c r="AI642" s="230">
        <v>79</v>
      </c>
      <c r="AJ642" s="238">
        <f t="shared" si="152"/>
        <v>207</v>
      </c>
      <c r="AK642" s="192">
        <v>133</v>
      </c>
      <c r="AL642" s="192">
        <v>74</v>
      </c>
      <c r="AM642" s="219">
        <f t="shared" si="132"/>
        <v>9130.364341251423</v>
      </c>
      <c r="AN642" s="179">
        <f t="shared" si="133"/>
        <v>16874.869809277185</v>
      </c>
      <c r="AO642" s="153">
        <f t="shared" si="149"/>
        <v>5387.7749999999696</v>
      </c>
      <c r="AP642" s="777">
        <f t="shared" si="150"/>
        <v>6.2218079592868287</v>
      </c>
      <c r="AQ642" s="245">
        <f>12163792+3647706</f>
        <v>15811498</v>
      </c>
      <c r="AR642" s="132"/>
      <c r="AS642" s="132">
        <v>101490.4375</v>
      </c>
      <c r="AT642" s="132">
        <v>234448.65625</v>
      </c>
      <c r="AU642" s="132">
        <v>541080.4375</v>
      </c>
      <c r="AV642" s="132">
        <v>906277.4375</v>
      </c>
      <c r="AW642" s="132">
        <v>97232.9375</v>
      </c>
      <c r="AX642" s="132">
        <v>2041885.2780462683</v>
      </c>
      <c r="AY642" s="188"/>
      <c r="AZ642" s="132"/>
      <c r="BA642" s="132">
        <v>125770.56</v>
      </c>
      <c r="BB642" s="132">
        <v>135357</v>
      </c>
      <c r="BC642" s="132">
        <v>67791</v>
      </c>
      <c r="BD642" s="132">
        <v>156184</v>
      </c>
      <c r="BE642" s="132">
        <v>265320</v>
      </c>
      <c r="BF642" s="132">
        <v>86214</v>
      </c>
      <c r="BG642" s="132">
        <v>363818</v>
      </c>
      <c r="BH642" s="132">
        <v>187879</v>
      </c>
      <c r="BI642" s="132">
        <v>305338</v>
      </c>
      <c r="BJ642" s="132"/>
      <c r="BK642" s="132"/>
      <c r="BL642" s="132"/>
      <c r="BM642" s="132"/>
      <c r="BN642" s="132"/>
      <c r="BO642" s="157">
        <v>0.84047050476074214</v>
      </c>
      <c r="BP642" s="202">
        <v>21791526</v>
      </c>
      <c r="BQ642" s="132">
        <v>21946744</v>
      </c>
      <c r="BR642" s="132">
        <v>825</v>
      </c>
      <c r="BS642" s="132"/>
      <c r="BT642" s="132"/>
      <c r="BU642" s="132">
        <v>20633504</v>
      </c>
      <c r="BV642" s="132"/>
      <c r="BW642" s="132"/>
      <c r="BX642" s="132"/>
      <c r="BY642" s="132">
        <v>3642642.25</v>
      </c>
      <c r="BZ642" s="132">
        <v>0</v>
      </c>
      <c r="CA642" s="190">
        <v>0.97436683654785161</v>
      </c>
      <c r="CB642" s="185">
        <v>58.25</v>
      </c>
      <c r="CC642" s="185">
        <v>4071114.8138423865</v>
      </c>
      <c r="CD642" s="185">
        <v>52.41015625</v>
      </c>
      <c r="CE642" s="185">
        <v>4373730.1832043501</v>
      </c>
      <c r="CF642" s="185">
        <v>3760111.1219543116</v>
      </c>
      <c r="CG642" s="185">
        <v>3157959.6223685048</v>
      </c>
      <c r="CH642" s="185">
        <v>3137044.3790555084</v>
      </c>
      <c r="CI642" s="195">
        <v>6369259.077753162</v>
      </c>
      <c r="CJ642" s="185">
        <v>5932796.781137649</v>
      </c>
      <c r="CK642" s="185">
        <v>3154780</v>
      </c>
      <c r="CL642" s="185">
        <v>0.5</v>
      </c>
      <c r="CM642" s="185">
        <v>2</v>
      </c>
      <c r="CN642" s="185">
        <v>676.0344827586207</v>
      </c>
      <c r="CO642" s="185">
        <v>87523936</v>
      </c>
      <c r="CP642" s="186">
        <v>98.081787109375</v>
      </c>
      <c r="CQ642" s="185">
        <v>5687.0908203125</v>
      </c>
      <c r="CR642" s="232">
        <v>11486.15625</v>
      </c>
      <c r="CS642" s="185">
        <v>39761</v>
      </c>
      <c r="CT642" s="185">
        <v>2819.4443359375</v>
      </c>
      <c r="CU642" s="185">
        <v>7840.017578125</v>
      </c>
      <c r="CV642" s="185">
        <v>380685.32451802964</v>
      </c>
      <c r="CW642" s="233">
        <v>116.92</v>
      </c>
      <c r="CX642" s="186">
        <v>7634184.8206161344</v>
      </c>
    </row>
    <row r="643" spans="1:102">
      <c r="A643" s="587">
        <f t="shared" si="148"/>
        <v>42639.291666608799</v>
      </c>
      <c r="B643" s="166"/>
      <c r="C643" s="185">
        <v>82260</v>
      </c>
      <c r="D643" s="161"/>
      <c r="E643" s="133">
        <f t="shared" si="145"/>
        <v>84989.637785859639</v>
      </c>
      <c r="F643" s="134">
        <v>2.7</v>
      </c>
      <c r="G643" s="185">
        <v>1068</v>
      </c>
      <c r="H643" s="161"/>
      <c r="I643" s="135">
        <f t="shared" si="146"/>
        <v>1126.0047641734159</v>
      </c>
      <c r="J643" s="136">
        <v>7.4999999999999997E-2</v>
      </c>
      <c r="K643" s="185"/>
      <c r="L643" s="185"/>
      <c r="M643" s="135">
        <f t="shared" si="147"/>
        <v>7.2799501594165719</v>
      </c>
      <c r="N643" s="191"/>
      <c r="O643" s="185">
        <v>71853.298275320136</v>
      </c>
      <c r="P643" s="161"/>
      <c r="Q643" s="214">
        <f t="shared" si="130"/>
        <v>56761.136668809973</v>
      </c>
      <c r="R643" s="185">
        <v>37512.986623903998</v>
      </c>
      <c r="S643" s="192"/>
      <c r="T643" s="139">
        <f t="shared" si="143"/>
        <v>27095.21640271684</v>
      </c>
      <c r="U643" s="139">
        <f t="shared" si="131"/>
        <v>26705.51492283434</v>
      </c>
      <c r="V643" s="140"/>
      <c r="W643" s="196">
        <f t="shared" si="134"/>
        <v>71452.602461834525</v>
      </c>
      <c r="X643" s="197"/>
      <c r="Y643" s="198"/>
      <c r="Z643" s="172">
        <f t="shared" si="140"/>
        <v>0.78995868013349146</v>
      </c>
      <c r="AA643" s="173"/>
      <c r="AB643" s="199">
        <f t="shared" si="141"/>
        <v>12014.049129809793</v>
      </c>
      <c r="AC643" s="198"/>
      <c r="AD643" s="175">
        <f t="shared" si="138"/>
        <v>0.98561733281290842</v>
      </c>
      <c r="AE643" s="176"/>
      <c r="AF643" s="200">
        <v>67</v>
      </c>
      <c r="AG643" s="229">
        <f t="shared" si="151"/>
        <v>214</v>
      </c>
      <c r="AH643" s="230">
        <v>131</v>
      </c>
      <c r="AI643" s="230">
        <v>83</v>
      </c>
      <c r="AJ643" s="238">
        <f t="shared" si="152"/>
        <v>175</v>
      </c>
      <c r="AK643" s="192">
        <v>89</v>
      </c>
      <c r="AL643" s="192">
        <v>86</v>
      </c>
      <c r="AM643" s="219">
        <f t="shared" si="132"/>
        <v>14691.465793024547</v>
      </c>
      <c r="AN643" s="179">
        <f t="shared" si="133"/>
        <v>12014.049129809793</v>
      </c>
      <c r="AO643" s="153">
        <f t="shared" si="149"/>
        <v>5387.7749999999696</v>
      </c>
      <c r="AP643" s="777">
        <f t="shared" si="150"/>
        <v>6.2310139137027836</v>
      </c>
      <c r="AQ643" s="245">
        <f>12163792+3658528.25</f>
        <v>15822320.25</v>
      </c>
      <c r="AR643" s="132"/>
      <c r="AS643" s="132">
        <v>101618.3984375</v>
      </c>
      <c r="AT643" s="132">
        <v>234924.953125</v>
      </c>
      <c r="AU643" s="132">
        <v>541891.6875</v>
      </c>
      <c r="AV643" s="132">
        <v>907731.5625</v>
      </c>
      <c r="AW643" s="132">
        <v>97373.4296875</v>
      </c>
      <c r="AX643" s="132">
        <v>2042639.3438682868</v>
      </c>
      <c r="AY643" s="188"/>
      <c r="AZ643" s="132"/>
      <c r="BA643" s="132">
        <v>126162.56</v>
      </c>
      <c r="BB643" s="132">
        <v>135769</v>
      </c>
      <c r="BC643" s="132">
        <v>67994</v>
      </c>
      <c r="BD643" s="132">
        <v>156607</v>
      </c>
      <c r="BE643" s="132">
        <v>266159</v>
      </c>
      <c r="BF643" s="132">
        <v>86974</v>
      </c>
      <c r="BG643" s="132">
        <v>365199</v>
      </c>
      <c r="BH643" s="132">
        <v>188732</v>
      </c>
      <c r="BI643" s="132">
        <v>306546</v>
      </c>
      <c r="BJ643" s="132"/>
      <c r="BK643" s="132"/>
      <c r="BL643" s="132"/>
      <c r="BM643" s="132"/>
      <c r="BN643" s="132"/>
      <c r="BO643" s="157">
        <v>0.85049461364746093</v>
      </c>
      <c r="BP643" s="202">
        <v>21818050</v>
      </c>
      <c r="BQ643" s="132">
        <v>21973666</v>
      </c>
      <c r="BR643" s="132">
        <v>825</v>
      </c>
      <c r="BS643" s="132"/>
      <c r="BT643" s="132"/>
      <c r="BU643" s="132">
        <v>20659802</v>
      </c>
      <c r="BV643" s="132"/>
      <c r="BW643" s="132"/>
      <c r="BX643" s="132"/>
      <c r="BY643" s="132">
        <v>3645870.25</v>
      </c>
      <c r="BZ643" s="132">
        <v>0</v>
      </c>
      <c r="CA643" s="190">
        <v>0.97098541259765625</v>
      </c>
      <c r="CB643" s="185">
        <v>58</v>
      </c>
      <c r="CC643" s="185">
        <v>4074513.3251055246</v>
      </c>
      <c r="CD643" s="185">
        <v>59.305007934570313</v>
      </c>
      <c r="CE643" s="185">
        <v>4377410.502576584</v>
      </c>
      <c r="CF643" s="185">
        <v>3763877.7161280606</v>
      </c>
      <c r="CG643" s="185">
        <v>3161537.0837159059</v>
      </c>
      <c r="CH643" s="185">
        <v>3140590.4885719283</v>
      </c>
      <c r="CI643" s="195">
        <v>6376156.849944938</v>
      </c>
      <c r="CJ643" s="185">
        <v>5939577.7793420432</v>
      </c>
      <c r="CK643" s="185">
        <v>3161540</v>
      </c>
      <c r="CL643" s="185">
        <v>0.5</v>
      </c>
      <c r="CM643" s="185">
        <v>2</v>
      </c>
      <c r="CN643" s="185">
        <v>676.0344827586207</v>
      </c>
      <c r="CO643" s="185">
        <v>87692616</v>
      </c>
      <c r="CP643" s="186">
        <v>96.896461486816406</v>
      </c>
      <c r="CQ643" s="185">
        <v>5698.4775390625</v>
      </c>
      <c r="CR643" s="232">
        <v>11486.15625</v>
      </c>
      <c r="CS643" s="185">
        <v>39900</v>
      </c>
      <c r="CT643" s="185">
        <v>2819.457275390625</v>
      </c>
      <c r="CU643" s="185">
        <v>7854.705078125</v>
      </c>
      <c r="CV643" s="185">
        <v>380685.7980454319</v>
      </c>
      <c r="CW643" s="233">
        <v>109.18</v>
      </c>
      <c r="CX643" s="186">
        <v>7645836.7839451553</v>
      </c>
    </row>
    <row r="644" spans="1:102">
      <c r="A644" s="587">
        <f t="shared" si="148"/>
        <v>42640.291666608799</v>
      </c>
      <c r="B644" s="166"/>
      <c r="C644" s="185">
        <v>64219</v>
      </c>
      <c r="D644" s="161"/>
      <c r="E644" s="133">
        <f t="shared" si="145"/>
        <v>66349.982360443959</v>
      </c>
      <c r="F644" s="134">
        <v>2.7</v>
      </c>
      <c r="G644" s="185">
        <v>797</v>
      </c>
      <c r="H644" s="161"/>
      <c r="I644" s="135">
        <f t="shared" si="146"/>
        <v>840.28632682229636</v>
      </c>
      <c r="J644" s="136">
        <v>7.4999999999999997E-2</v>
      </c>
      <c r="K644" s="185"/>
      <c r="L644" s="185"/>
      <c r="M644" s="135">
        <f t="shared" si="147"/>
        <v>5.4326968886282847</v>
      </c>
      <c r="N644" s="191"/>
      <c r="O644" s="185">
        <v>61834.292341018117</v>
      </c>
      <c r="P644" s="161"/>
      <c r="Q644" s="214">
        <f t="shared" si="130"/>
        <v>48846.535964699135</v>
      </c>
      <c r="R644" s="185">
        <v>33021.209291816682</v>
      </c>
      <c r="S644" s="192"/>
      <c r="T644" s="139">
        <f t="shared" si="143"/>
        <v>16657.7273720339</v>
      </c>
      <c r="U644" s="139">
        <f t="shared" si="131"/>
        <v>16418.144823148632</v>
      </c>
      <c r="V644" s="140"/>
      <c r="W644" s="196">
        <f t="shared" si="134"/>
        <v>58361.597169023909</v>
      </c>
      <c r="X644" s="197"/>
      <c r="Y644" s="198"/>
      <c r="Z644" s="172">
        <f t="shared" si="140"/>
        <v>0.78995868013349146</v>
      </c>
      <c r="AA644" s="173"/>
      <c r="AB644" s="199">
        <f t="shared" si="141"/>
        <v>6903.0836188238573</v>
      </c>
      <c r="AC644" s="198"/>
      <c r="AD644" s="175">
        <f t="shared" si="138"/>
        <v>0.98561733281290842</v>
      </c>
      <c r="AE644" s="176"/>
      <c r="AF644" s="200">
        <v>67</v>
      </c>
      <c r="AG644" s="229">
        <f t="shared" si="151"/>
        <v>153</v>
      </c>
      <c r="AH644" s="230">
        <v>79</v>
      </c>
      <c r="AI644" s="230">
        <v>74</v>
      </c>
      <c r="AJ644" s="238">
        <f t="shared" si="152"/>
        <v>111</v>
      </c>
      <c r="AK644" s="192">
        <v>85</v>
      </c>
      <c r="AL644" s="192">
        <v>26</v>
      </c>
      <c r="AM644" s="219">
        <f t="shared" si="132"/>
        <v>9515.0612043247747</v>
      </c>
      <c r="AN644" s="179">
        <f t="shared" si="133"/>
        <v>6903.0836188238573</v>
      </c>
      <c r="AO644" s="153">
        <f t="shared" si="149"/>
        <v>5387.7749999999696</v>
      </c>
      <c r="AP644" s="777">
        <f t="shared" si="150"/>
        <v>6.2381212292068726</v>
      </c>
      <c r="AQ644" s="245">
        <f>12163792+3691818</f>
        <v>15855610</v>
      </c>
      <c r="AR644" s="132"/>
      <c r="AS644" s="132">
        <v>101746.546875</v>
      </c>
      <c r="AT644" s="132">
        <v>235397.484375</v>
      </c>
      <c r="AU644" s="132">
        <v>542691</v>
      </c>
      <c r="AV644" s="132">
        <v>909184.75</v>
      </c>
      <c r="AW644" s="132">
        <v>97513.625</v>
      </c>
      <c r="AX644" s="132">
        <v>2043321.0494321901</v>
      </c>
      <c r="AY644" s="188"/>
      <c r="AZ644" s="132"/>
      <c r="BA644" s="132">
        <v>126568.56</v>
      </c>
      <c r="BB644" s="132">
        <v>136198</v>
      </c>
      <c r="BC644" s="132">
        <v>68207</v>
      </c>
      <c r="BD644" s="132">
        <v>157050</v>
      </c>
      <c r="BE644" s="132">
        <v>267028</v>
      </c>
      <c r="BF644" s="132">
        <v>87762</v>
      </c>
      <c r="BG644" s="132">
        <v>366655</v>
      </c>
      <c r="BH644" s="132">
        <v>189634</v>
      </c>
      <c r="BI644" s="132">
        <v>307826</v>
      </c>
      <c r="BJ644" s="132"/>
      <c r="BK644" s="132"/>
      <c r="BL644" s="132"/>
      <c r="BM644" s="132"/>
      <c r="BN644" s="132"/>
      <c r="BO644" s="157">
        <v>0.82125457763671872</v>
      </c>
      <c r="BP644" s="202">
        <v>21864154</v>
      </c>
      <c r="BQ644" s="132">
        <v>22020234</v>
      </c>
      <c r="BR644" s="132">
        <v>975</v>
      </c>
      <c r="BS644" s="132"/>
      <c r="BT644" s="132"/>
      <c r="BU644" s="132">
        <v>20707216</v>
      </c>
      <c r="BV644" s="132"/>
      <c r="BW644" s="132"/>
      <c r="BX644" s="132"/>
      <c r="BY644" s="132">
        <v>3660175.5</v>
      </c>
      <c r="BZ644" s="132">
        <v>0</v>
      </c>
      <c r="CA644" s="190">
        <v>0.9780617523193359</v>
      </c>
      <c r="CB644" s="185">
        <v>58</v>
      </c>
      <c r="CC644" s="185">
        <v>4081245.8875328186</v>
      </c>
      <c r="CD644" s="185">
        <v>51.783660888671875</v>
      </c>
      <c r="CE644" s="185">
        <v>4384475.534696456</v>
      </c>
      <c r="CF644" s="185">
        <v>3771001.9276870242</v>
      </c>
      <c r="CG644" s="185">
        <v>3164389.5182835865</v>
      </c>
      <c r="CH644" s="185">
        <v>3143416.9848785959</v>
      </c>
      <c r="CI644" s="195">
        <v>6385689.5621865345</v>
      </c>
      <c r="CJ644" s="185">
        <v>5948988.9977820171</v>
      </c>
      <c r="CK644" s="185">
        <v>3169556.25</v>
      </c>
      <c r="CL644" s="185">
        <v>0.5</v>
      </c>
      <c r="CM644" s="185">
        <v>2</v>
      </c>
      <c r="CN644" s="185">
        <v>676.0344827586207</v>
      </c>
      <c r="CO644" s="185">
        <v>87890952</v>
      </c>
      <c r="CP644" s="186">
        <v>96.76007080078125</v>
      </c>
      <c r="CQ644" s="185">
        <v>5709.96826171875</v>
      </c>
      <c r="CR644" s="232">
        <v>11486.15625</v>
      </c>
      <c r="CS644" s="185">
        <v>40041</v>
      </c>
      <c r="CT644" s="185">
        <v>2819.473388671875</v>
      </c>
      <c r="CU644" s="185">
        <v>7869.14208984375</v>
      </c>
      <c r="CV644" s="185">
        <v>380686.23394543305</v>
      </c>
      <c r="CW644" s="233">
        <v>117</v>
      </c>
      <c r="CX644" s="186">
        <v>7660614.7797272988</v>
      </c>
    </row>
    <row r="645" spans="1:102">
      <c r="A645" s="587">
        <f t="shared" si="148"/>
        <v>42641.291666608799</v>
      </c>
      <c r="B645" s="166"/>
      <c r="C645" s="185">
        <v>38468</v>
      </c>
      <c r="D645" s="161"/>
      <c r="E645" s="133">
        <f t="shared" si="145"/>
        <v>39744.485610824806</v>
      </c>
      <c r="F645" s="134">
        <v>2.7</v>
      </c>
      <c r="G645" s="185">
        <v>670</v>
      </c>
      <c r="H645" s="161"/>
      <c r="I645" s="135">
        <f t="shared" si="146"/>
        <v>706.38875655073844</v>
      </c>
      <c r="J645" s="136">
        <v>7.4999999999999997E-2</v>
      </c>
      <c r="K645" s="185"/>
      <c r="L645" s="185"/>
      <c r="M645" s="135">
        <f t="shared" si="147"/>
        <v>4.5670099314691983</v>
      </c>
      <c r="N645" s="191"/>
      <c r="O645" s="185">
        <v>40191.960201202834</v>
      </c>
      <c r="P645" s="161"/>
      <c r="Q645" s="214">
        <f t="shared" si="130"/>
        <v>31749.987832520008</v>
      </c>
      <c r="R645" s="185">
        <v>20837.557072435684</v>
      </c>
      <c r="S645" s="192"/>
      <c r="T645" s="139">
        <f t="shared" si="143"/>
        <v>7283.542011822592</v>
      </c>
      <c r="U645" s="139">
        <f t="shared" si="131"/>
        <v>7178.7852511233486</v>
      </c>
      <c r="V645" s="140"/>
      <c r="W645" s="196">
        <f t="shared" si="134"/>
        <v>38928.773083643355</v>
      </c>
      <c r="X645" s="197"/>
      <c r="Y645" s="198"/>
      <c r="Z645" s="172">
        <f t="shared" si="140"/>
        <v>0.78995868013349146</v>
      </c>
      <c r="AA645" s="173"/>
      <c r="AB645" s="199">
        <f t="shared" si="141"/>
        <v>0</v>
      </c>
      <c r="AC645" s="198"/>
      <c r="AD645" s="175">
        <f t="shared" si="138"/>
        <v>0.98561733281290842</v>
      </c>
      <c r="AE645" s="176"/>
      <c r="AF645" s="200">
        <v>67</v>
      </c>
      <c r="AG645" s="229">
        <f t="shared" si="151"/>
        <v>127</v>
      </c>
      <c r="AH645" s="230">
        <v>57</v>
      </c>
      <c r="AI645" s="230">
        <v>70</v>
      </c>
      <c r="AJ645" s="238">
        <f t="shared" si="152"/>
        <v>0</v>
      </c>
      <c r="AK645" s="192">
        <v>0</v>
      </c>
      <c r="AL645" s="192">
        <v>0</v>
      </c>
      <c r="AM645" s="219">
        <f t="shared" si="132"/>
        <v>7178.7852511233486</v>
      </c>
      <c r="AN645" s="179">
        <f t="shared" si="133"/>
        <v>0</v>
      </c>
      <c r="AO645" s="153">
        <f t="shared" si="149"/>
        <v>5387.7749999999696</v>
      </c>
      <c r="AP645" s="777">
        <f t="shared" si="150"/>
        <v>6.2431299057990977</v>
      </c>
      <c r="AQ645" s="245">
        <f>12163792+3718348.75</f>
        <v>15882140.75</v>
      </c>
      <c r="AR645" s="132"/>
      <c r="AS645" s="132">
        <v>101874.5859375</v>
      </c>
      <c r="AT645" s="132">
        <v>235868.96875</v>
      </c>
      <c r="AU645" s="132">
        <v>543495.3125</v>
      </c>
      <c r="AV645" s="132">
        <v>910639.25</v>
      </c>
      <c r="AW645" s="132">
        <v>97654.1328125</v>
      </c>
      <c r="AX645" s="132">
        <v>2044149.0011657241</v>
      </c>
      <c r="AY645" s="188"/>
      <c r="AZ645" s="132"/>
      <c r="BA645" s="132">
        <v>126958.56</v>
      </c>
      <c r="BB645" s="132">
        <v>136602</v>
      </c>
      <c r="BC645" s="132">
        <v>68405</v>
      </c>
      <c r="BD645" s="132">
        <v>157465</v>
      </c>
      <c r="BE645" s="132">
        <v>267864</v>
      </c>
      <c r="BF645" s="132">
        <v>88508</v>
      </c>
      <c r="BG645" s="132">
        <v>367964</v>
      </c>
      <c r="BH645" s="132">
        <v>190446</v>
      </c>
      <c r="BI645" s="132">
        <v>308979</v>
      </c>
      <c r="BJ645" s="132"/>
      <c r="BK645" s="132"/>
      <c r="BL645" s="132"/>
      <c r="BM645" s="132"/>
      <c r="BN645" s="132"/>
      <c r="BO645" s="157">
        <v>0.84781425476074224</v>
      </c>
      <c r="BP645" s="202">
        <v>21903110</v>
      </c>
      <c r="BQ645" s="132">
        <v>22059884</v>
      </c>
      <c r="BR645" s="132">
        <v>0</v>
      </c>
      <c r="BS645" s="132"/>
      <c r="BT645" s="132"/>
      <c r="BU645" s="132">
        <v>20747138</v>
      </c>
      <c r="BV645" s="132"/>
      <c r="BW645" s="132"/>
      <c r="BX645" s="132"/>
      <c r="BY645" s="132">
        <v>3664015.75</v>
      </c>
      <c r="BZ645" s="132">
        <v>0</v>
      </c>
      <c r="CA645" s="190">
        <v>0.97985855102539066</v>
      </c>
      <c r="CB645" s="185">
        <v>58</v>
      </c>
      <c r="CC645" s="185">
        <v>4083155.7083809669</v>
      </c>
      <c r="CD645" s="185">
        <v>61.55523681640625</v>
      </c>
      <c r="CE645" s="185">
        <v>4386651.7819090933</v>
      </c>
      <c r="CF645" s="185">
        <v>3773171.269276931</v>
      </c>
      <c r="CG645" s="185">
        <v>3168448.9411119614</v>
      </c>
      <c r="CH645" s="185">
        <v>3147456.219727315</v>
      </c>
      <c r="CI645" s="195">
        <v>6391694.7321597999</v>
      </c>
      <c r="CJ645" s="185">
        <v>5954901.4786378108</v>
      </c>
      <c r="CK645" s="185">
        <v>3177333.75</v>
      </c>
      <c r="CL645" s="185">
        <v>0.5</v>
      </c>
      <c r="CM645" s="185">
        <v>2</v>
      </c>
      <c r="CN645" s="185">
        <v>676.0344827586207</v>
      </c>
      <c r="CO645" s="185">
        <v>88056456</v>
      </c>
      <c r="CP645" s="186">
        <v>101.41384887695313</v>
      </c>
      <c r="CQ645" s="185">
        <v>5721.07568359375</v>
      </c>
      <c r="CR645" s="232">
        <v>11486.15625</v>
      </c>
      <c r="CS645" s="185">
        <v>40182</v>
      </c>
      <c r="CT645" s="185">
        <v>2819.49560546875</v>
      </c>
      <c r="CU645" s="185">
        <v>7882.9755859375</v>
      </c>
      <c r="CV645" s="185">
        <v>380686.5569120993</v>
      </c>
      <c r="CW645" s="233">
        <v>142</v>
      </c>
      <c r="CX645" s="186">
        <v>7675082.2553805169</v>
      </c>
    </row>
    <row r="646" spans="1:102">
      <c r="A646" s="587">
        <f t="shared" si="148"/>
        <v>42642.291666608799</v>
      </c>
      <c r="B646" s="166"/>
      <c r="C646" s="185">
        <v>62290</v>
      </c>
      <c r="D646" s="161"/>
      <c r="E646" s="133">
        <f t="shared" si="145"/>
        <v>64356.972254816399</v>
      </c>
      <c r="F646" s="134">
        <v>2.7</v>
      </c>
      <c r="G646" s="185">
        <v>1197</v>
      </c>
      <c r="H646" s="161"/>
      <c r="I646" s="135">
        <f t="shared" si="146"/>
        <v>1262.0109575988565</v>
      </c>
      <c r="J646" s="136">
        <v>7.4999999999999997E-2</v>
      </c>
      <c r="K646" s="185"/>
      <c r="L646" s="185"/>
      <c r="M646" s="135">
        <f t="shared" si="147"/>
        <v>8.1592699820427299</v>
      </c>
      <c r="N646" s="191"/>
      <c r="O646" s="185">
        <v>48766.773593142403</v>
      </c>
      <c r="P646" s="161"/>
      <c r="Q646" s="214">
        <f t="shared" si="130"/>
        <v>38523.736102007577</v>
      </c>
      <c r="R646" s="185">
        <v>24623.985620570431</v>
      </c>
      <c r="S646" s="192"/>
      <c r="T646" s="139">
        <f t="shared" si="143"/>
        <v>24563.065925227929</v>
      </c>
      <c r="U646" s="139">
        <f t="shared" si="131"/>
        <v>24209.783522930786</v>
      </c>
      <c r="V646" s="140"/>
      <c r="W646" s="196">
        <f t="shared" si="134"/>
        <v>57584.423875658307</v>
      </c>
      <c r="X646" s="197"/>
      <c r="Y646" s="198"/>
      <c r="Z646" s="172">
        <f t="shared" si="140"/>
        <v>0.78995868013349146</v>
      </c>
      <c r="AA646" s="173"/>
      <c r="AB646" s="199">
        <f t="shared" si="141"/>
        <v>5149.0957492800553</v>
      </c>
      <c r="AC646" s="198"/>
      <c r="AD646" s="175">
        <f t="shared" si="138"/>
        <v>0.98561733281290842</v>
      </c>
      <c r="AE646" s="176"/>
      <c r="AF646" s="200">
        <v>67</v>
      </c>
      <c r="AG646" s="229">
        <f t="shared" si="151"/>
        <v>211</v>
      </c>
      <c r="AH646" s="230">
        <v>100</v>
      </c>
      <c r="AI646" s="230">
        <v>111</v>
      </c>
      <c r="AJ646" s="238">
        <f t="shared" si="152"/>
        <v>57</v>
      </c>
      <c r="AK646" s="192">
        <v>0</v>
      </c>
      <c r="AL646" s="192">
        <v>57</v>
      </c>
      <c r="AM646" s="219">
        <f t="shared" si="132"/>
        <v>19060.68777365073</v>
      </c>
      <c r="AN646" s="179">
        <f t="shared" si="133"/>
        <v>5149.0957492800553</v>
      </c>
      <c r="AO646" s="153">
        <v>21689.668421052644</v>
      </c>
      <c r="AP646" s="777">
        <f t="shared" si="150"/>
        <v>6.2460399434794578</v>
      </c>
      <c r="AQ646" s="245">
        <f>12163792+3726025.5</f>
        <v>15889817.5</v>
      </c>
      <c r="AR646" s="132"/>
      <c r="AS646" s="132">
        <v>102001.65625</v>
      </c>
      <c r="AT646" s="132">
        <v>236340.625</v>
      </c>
      <c r="AU646" s="132">
        <v>544304.875</v>
      </c>
      <c r="AV646" s="132">
        <v>912089.625</v>
      </c>
      <c r="AW646" s="132">
        <v>97793.1171875</v>
      </c>
      <c r="AX646" s="132">
        <v>2044898.8070671193</v>
      </c>
      <c r="AY646" s="188"/>
      <c r="AZ646" s="132"/>
      <c r="BA646" s="132">
        <v>127341.56</v>
      </c>
      <c r="BB646" s="132">
        <v>137007</v>
      </c>
      <c r="BC646" s="132">
        <v>68605</v>
      </c>
      <c r="BD646" s="132">
        <v>157882</v>
      </c>
      <c r="BE646" s="132">
        <v>268684</v>
      </c>
      <c r="BF646" s="132">
        <v>89260</v>
      </c>
      <c r="BG646" s="132">
        <v>369327</v>
      </c>
      <c r="BH646" s="132">
        <v>191288</v>
      </c>
      <c r="BI646" s="132">
        <v>310172</v>
      </c>
      <c r="BJ646" s="132"/>
      <c r="BK646" s="132"/>
      <c r="BL646" s="132"/>
      <c r="BM646" s="132"/>
      <c r="BN646" s="132"/>
      <c r="BO646" s="157">
        <v>0.84600288391113276</v>
      </c>
      <c r="BP646" s="202">
        <v>21925242</v>
      </c>
      <c r="BQ646" s="132">
        <v>22083018</v>
      </c>
      <c r="BR646" s="132">
        <v>0</v>
      </c>
      <c r="BS646" s="132"/>
      <c r="BT646" s="132"/>
      <c r="BU646" s="132">
        <v>20768830</v>
      </c>
      <c r="BV646" s="132"/>
      <c r="BW646" s="132"/>
      <c r="BX646" s="132"/>
      <c r="BY646" s="132">
        <v>3666368</v>
      </c>
      <c r="BZ646" s="132">
        <v>0</v>
      </c>
      <c r="CA646" s="190">
        <v>0.96292221069335937</v>
      </c>
      <c r="CB646" s="185">
        <v>58</v>
      </c>
      <c r="CC646" s="185">
        <v>4087198.1752577117</v>
      </c>
      <c r="CD646" s="185">
        <v>63.024585723876953</v>
      </c>
      <c r="CE646" s="185">
        <v>4390912.2892715996</v>
      </c>
      <c r="CF646" s="185">
        <v>3777454.904304177</v>
      </c>
      <c r="CG646" s="185">
        <v>3172218.0733173639</v>
      </c>
      <c r="CH646" s="185">
        <v>3151173.2433241173</v>
      </c>
      <c r="CI646" s="195">
        <v>6399145.7880827934</v>
      </c>
      <c r="CJ646" s="185">
        <v>5962062.3061152613</v>
      </c>
      <c r="CK646" s="185">
        <v>3183672.25</v>
      </c>
      <c r="CL646" s="185">
        <v>0.5</v>
      </c>
      <c r="CM646" s="185">
        <v>2</v>
      </c>
      <c r="CN646" s="185">
        <v>676.0344827586207</v>
      </c>
      <c r="CO646" s="185">
        <v>88212992</v>
      </c>
      <c r="CP646" s="186">
        <v>96.62188720703125</v>
      </c>
      <c r="CQ646" s="185">
        <v>5731.64892578125</v>
      </c>
      <c r="CR646" s="232">
        <v>11486.15625</v>
      </c>
      <c r="CS646" s="185">
        <v>40323</v>
      </c>
      <c r="CT646" s="185">
        <v>2819.523193359375</v>
      </c>
      <c r="CU646" s="185">
        <v>7896.33935546875</v>
      </c>
      <c r="CV646" s="185">
        <v>380686.87260731251</v>
      </c>
      <c r="CW646" s="233">
        <v>142</v>
      </c>
      <c r="CX646" s="186">
        <v>7685339.4211257957</v>
      </c>
    </row>
    <row r="647" spans="1:102" ht="17.25" thickBot="1">
      <c r="A647" s="589">
        <f t="shared" si="148"/>
        <v>42643.291666608799</v>
      </c>
      <c r="B647" s="285"/>
      <c r="C647" s="286">
        <v>28120</v>
      </c>
      <c r="D647" s="286"/>
      <c r="E647" s="287">
        <f t="shared" si="145"/>
        <v>29053.10739774341</v>
      </c>
      <c r="F647" s="288">
        <v>2.7</v>
      </c>
      <c r="G647" s="286">
        <v>510</v>
      </c>
      <c r="H647" s="286"/>
      <c r="I647" s="289">
        <f t="shared" si="146"/>
        <v>537.6989042401143</v>
      </c>
      <c r="J647" s="290">
        <v>7.4999999999999997E-2</v>
      </c>
      <c r="K647" s="286"/>
      <c r="L647" s="286"/>
      <c r="M647" s="289">
        <f t="shared" si="147"/>
        <v>3.476380694103419</v>
      </c>
      <c r="N647" s="291"/>
      <c r="O647" s="286">
        <v>29224.404112553439</v>
      </c>
      <c r="P647" s="286"/>
      <c r="Q647" s="292">
        <f t="shared" si="130"/>
        <v>23086.071700440494</v>
      </c>
      <c r="R647" s="286">
        <v>20684.545884853502</v>
      </c>
      <c r="S647" s="293"/>
      <c r="T647" s="294">
        <f t="shared" si="143"/>
        <v>5425.8604123686964</v>
      </c>
      <c r="U647" s="294">
        <f t="shared" si="131"/>
        <v>5347.8220678539819</v>
      </c>
      <c r="V647" s="295"/>
      <c r="W647" s="296">
        <f t="shared" si="134"/>
        <v>28433.893768294474</v>
      </c>
      <c r="X647" s="297"/>
      <c r="Y647" s="298"/>
      <c r="Z647" s="299">
        <f t="shared" si="140"/>
        <v>0.78995868013349146</v>
      </c>
      <c r="AA647" s="295"/>
      <c r="AB647" s="300">
        <f t="shared" si="141"/>
        <v>0</v>
      </c>
      <c r="AC647" s="298"/>
      <c r="AD647" s="301">
        <f t="shared" si="138"/>
        <v>0.98561733281290842</v>
      </c>
      <c r="AE647" s="302"/>
      <c r="AF647" s="303">
        <v>67</v>
      </c>
      <c r="AG647" s="304">
        <f t="shared" si="151"/>
        <v>66</v>
      </c>
      <c r="AH647" s="293">
        <v>33</v>
      </c>
      <c r="AI647" s="293">
        <v>33</v>
      </c>
      <c r="AJ647" s="305">
        <f t="shared" si="152"/>
        <v>0</v>
      </c>
      <c r="AK647" s="293">
        <v>0</v>
      </c>
      <c r="AL647" s="293">
        <v>0</v>
      </c>
      <c r="AM647" s="306">
        <f t="shared" si="132"/>
        <v>5347.8220678539819</v>
      </c>
      <c r="AN647" s="307">
        <f t="shared" si="133"/>
        <v>0</v>
      </c>
      <c r="AO647" s="153">
        <f>AO646</f>
        <v>21689.668421052644</v>
      </c>
      <c r="AP647" s="779">
        <f t="shared" si="150"/>
        <v>6.2487678508925564</v>
      </c>
      <c r="AQ647" s="309">
        <f>12163792+3738069.25</f>
        <v>15901861.25</v>
      </c>
      <c r="AR647" s="287"/>
      <c r="AS647" s="287">
        <v>102128.6171875</v>
      </c>
      <c r="AT647" s="287">
        <v>236812.28125</v>
      </c>
      <c r="AU647" s="287">
        <v>545110.5625</v>
      </c>
      <c r="AV647" s="287">
        <v>913538.625</v>
      </c>
      <c r="AW647" s="287">
        <v>97932.15625</v>
      </c>
      <c r="AX647" s="287">
        <v>2045650.7093998995</v>
      </c>
      <c r="AY647" s="310"/>
      <c r="AZ647" s="287"/>
      <c r="BA647" s="287">
        <v>127770.56</v>
      </c>
      <c r="BB647" s="287">
        <v>137458</v>
      </c>
      <c r="BC647" s="287">
        <v>68830</v>
      </c>
      <c r="BD647" s="287">
        <v>158349</v>
      </c>
      <c r="BE647" s="287">
        <v>269602</v>
      </c>
      <c r="BF647" s="287">
        <v>90084</v>
      </c>
      <c r="BG647" s="287">
        <v>370863</v>
      </c>
      <c r="BH647" s="287">
        <v>192239</v>
      </c>
      <c r="BI647" s="287">
        <v>311520</v>
      </c>
      <c r="BJ647" s="287"/>
      <c r="BK647" s="287"/>
      <c r="BL647" s="287"/>
      <c r="BM647" s="287"/>
      <c r="BN647" s="287"/>
      <c r="BO647" s="311">
        <v>0.81749084472656253</v>
      </c>
      <c r="BP647" s="312">
        <v>21955046</v>
      </c>
      <c r="BQ647" s="287">
        <v>22114492</v>
      </c>
      <c r="BR647" s="287">
        <v>0</v>
      </c>
      <c r="BS647" s="287"/>
      <c r="BT647" s="287"/>
      <c r="BU647" s="287">
        <v>20799478</v>
      </c>
      <c r="BV647" s="287"/>
      <c r="BW647" s="287"/>
      <c r="BX647" s="287"/>
      <c r="BY647" s="287">
        <v>3676212.5</v>
      </c>
      <c r="BZ647" s="287">
        <v>0</v>
      </c>
      <c r="CA647" s="313">
        <v>0.91303436279296879</v>
      </c>
      <c r="CB647" s="286">
        <v>53</v>
      </c>
      <c r="CC647" s="286">
        <v>4091562.1149036917</v>
      </c>
      <c r="CD647" s="286">
        <v>63.59063720703125</v>
      </c>
      <c r="CE647" s="286">
        <v>4395618.4607329695</v>
      </c>
      <c r="CF647" s="286">
        <v>3782204.2158402423</v>
      </c>
      <c r="CG647" s="286">
        <v>3176212.2957305685</v>
      </c>
      <c r="CH647" s="286">
        <v>3155147.4741817568</v>
      </c>
      <c r="CI647" s="314">
        <v>6407537.3676242232</v>
      </c>
      <c r="CJ647" s="286">
        <v>5970296.3921086229</v>
      </c>
      <c r="CK647" s="286">
        <v>3189482.25</v>
      </c>
      <c r="CL647" s="286">
        <v>0.5</v>
      </c>
      <c r="CM647" s="286">
        <v>2</v>
      </c>
      <c r="CN647" s="286">
        <v>676.0344827586207</v>
      </c>
      <c r="CO647" s="286">
        <v>88387328</v>
      </c>
      <c r="CP647" s="315">
        <v>97.5804443359375</v>
      </c>
      <c r="CQ647" s="286">
        <v>5741.5517578125</v>
      </c>
      <c r="CR647" s="316">
        <v>11486.15625</v>
      </c>
      <c r="CS647" s="286">
        <v>40464</v>
      </c>
      <c r="CT647" s="286">
        <v>2819.552978515625</v>
      </c>
      <c r="CU647" s="286">
        <v>7909.439453125</v>
      </c>
      <c r="CV647" s="286">
        <v>380687.45498035953</v>
      </c>
      <c r="CW647" s="317">
        <v>143</v>
      </c>
      <c r="CX647" s="315">
        <v>7699083.6349890837</v>
      </c>
    </row>
    <row r="648" spans="1:102">
      <c r="A648" s="590">
        <f t="shared" si="148"/>
        <v>42644.291666608799</v>
      </c>
      <c r="B648" s="131"/>
      <c r="C648" s="161">
        <v>69153</v>
      </c>
      <c r="D648" s="161">
        <v>1725684</v>
      </c>
      <c r="E648" s="355">
        <f>C648*$D$648/$D$649</f>
        <v>72410.473487487048</v>
      </c>
      <c r="F648" s="357">
        <v>2.7</v>
      </c>
      <c r="G648" s="358">
        <v>1135</v>
      </c>
      <c r="H648" s="358">
        <v>35235</v>
      </c>
      <c r="I648" s="355">
        <f>G648*$H$648/$H$649</f>
        <v>1223.2503899917413</v>
      </c>
      <c r="J648" s="359">
        <v>7.4999999999999997E-2</v>
      </c>
      <c r="K648" s="358"/>
      <c r="L648" s="358">
        <v>251</v>
      </c>
      <c r="M648" s="360">
        <f>I648*$L$648/$H$648</f>
        <v>8.7139448811672224</v>
      </c>
      <c r="N648" s="319"/>
      <c r="O648" s="161">
        <v>24573.757637688235</v>
      </c>
      <c r="P648" s="161"/>
      <c r="Q648" s="214">
        <f t="shared" si="130"/>
        <v>20349.595316512921</v>
      </c>
      <c r="R648" s="161">
        <v>22204.667780535063</v>
      </c>
      <c r="S648" s="192"/>
      <c r="T648" s="139">
        <f t="shared" si="143"/>
        <v>50828.91383610123</v>
      </c>
      <c r="U648" s="139">
        <f t="shared" si="131"/>
        <v>42628.269815037653</v>
      </c>
      <c r="V648" s="140"/>
      <c r="W648" s="320">
        <f t="shared" si="134"/>
        <v>41963.929307236234</v>
      </c>
      <c r="X648" s="321"/>
      <c r="Y648" s="322">
        <v>1265031</v>
      </c>
      <c r="Z648" s="323">
        <v>0.82810271088957077</v>
      </c>
      <c r="AA648" s="324"/>
      <c r="AB648" s="325">
        <f t="shared" si="141"/>
        <v>21013.935824314336</v>
      </c>
      <c r="AC648" s="322">
        <v>425167</v>
      </c>
      <c r="AD648" s="326">
        <v>0.83866182843279502</v>
      </c>
      <c r="AE648" s="327"/>
      <c r="AF648" s="328">
        <v>67</v>
      </c>
      <c r="AG648" s="329">
        <f t="shared" si="151"/>
        <v>144</v>
      </c>
      <c r="AH648" s="192">
        <v>68</v>
      </c>
      <c r="AI648" s="192">
        <v>76</v>
      </c>
      <c r="AJ648" s="330">
        <f t="shared" si="152"/>
        <v>140</v>
      </c>
      <c r="AK648" s="192">
        <v>50</v>
      </c>
      <c r="AL648" s="192">
        <v>90</v>
      </c>
      <c r="AM648" s="331">
        <f t="shared" si="132"/>
        <v>21614.333990723317</v>
      </c>
      <c r="AN648" s="332">
        <f t="shared" si="133"/>
        <v>21013.935824314336</v>
      </c>
      <c r="AO648" s="153">
        <f>AO647</f>
        <v>21689.668421052644</v>
      </c>
      <c r="AP648" s="780">
        <f t="shared" si="150"/>
        <v>6.2533501830200526</v>
      </c>
      <c r="AQ648" s="333">
        <f>12163792+3749161.25</f>
        <v>15912953.25</v>
      </c>
      <c r="AR648" s="133"/>
      <c r="AS648" s="133">
        <v>102255.0703125</v>
      </c>
      <c r="AT648" s="133">
        <v>237282.3125</v>
      </c>
      <c r="AU648" s="133">
        <v>545918.3125</v>
      </c>
      <c r="AV648" s="133">
        <v>914986.125</v>
      </c>
      <c r="AW648" s="133">
        <v>98070.7109375</v>
      </c>
      <c r="AX648" s="133">
        <v>2046280.1503816298</v>
      </c>
      <c r="AY648" s="334"/>
      <c r="AZ648" s="133"/>
      <c r="BA648" s="133">
        <v>128172.56</v>
      </c>
      <c r="BB648" s="133">
        <v>137880</v>
      </c>
      <c r="BC648" s="133">
        <v>69038</v>
      </c>
      <c r="BD648" s="133">
        <v>158784</v>
      </c>
      <c r="BE648" s="133">
        <v>270463</v>
      </c>
      <c r="BF648" s="133">
        <v>90859</v>
      </c>
      <c r="BG648" s="133">
        <v>372281</v>
      </c>
      <c r="BH648" s="133">
        <v>193115</v>
      </c>
      <c r="BI648" s="133">
        <v>312578</v>
      </c>
      <c r="BJ648" s="133"/>
      <c r="BK648" s="133"/>
      <c r="BL648" s="133"/>
      <c r="BM648" s="133"/>
      <c r="BN648" s="133"/>
      <c r="BO648" s="335">
        <v>0.8459128570556641</v>
      </c>
      <c r="BP648" s="336">
        <v>21981972</v>
      </c>
      <c r="BQ648" s="133">
        <v>22141584</v>
      </c>
      <c r="BR648" s="133">
        <v>0</v>
      </c>
      <c r="BS648" s="133"/>
      <c r="BT648" s="133"/>
      <c r="BU648" s="133">
        <v>20823840</v>
      </c>
      <c r="BV648" s="133"/>
      <c r="BW648" s="133"/>
      <c r="BX648" s="133"/>
      <c r="BY648" s="133">
        <v>3681404.5</v>
      </c>
      <c r="BZ648" s="133">
        <v>0</v>
      </c>
      <c r="CA648" s="337">
        <v>0.9</v>
      </c>
      <c r="CB648" s="161">
        <v>58.25</v>
      </c>
      <c r="CC648" s="161">
        <v>4094237.7160439645</v>
      </c>
      <c r="CD648" s="161">
        <v>64.511940002441406</v>
      </c>
      <c r="CE648" s="161">
        <v>4398520.1298941625</v>
      </c>
      <c r="CF648" s="161">
        <v>3785075.88744677</v>
      </c>
      <c r="CG648" s="161">
        <v>3179001.207411048</v>
      </c>
      <c r="CH648" s="161">
        <v>3157869.9989895443</v>
      </c>
      <c r="CI648" s="338">
        <v>6412940.6314808177</v>
      </c>
      <c r="CJ648" s="161">
        <v>5975576.0252357041</v>
      </c>
      <c r="CK648" s="161">
        <v>3199751.25</v>
      </c>
      <c r="CL648" s="161">
        <v>0.5</v>
      </c>
      <c r="CM648" s="161">
        <v>2</v>
      </c>
      <c r="CN648" s="161">
        <v>676.0344827586207</v>
      </c>
      <c r="CO648" s="161">
        <v>88521672</v>
      </c>
      <c r="CP648" s="162">
        <v>97.365798950195313</v>
      </c>
      <c r="CQ648" s="161">
        <v>5750.7998046875</v>
      </c>
      <c r="CR648" s="163">
        <v>11486.15625</v>
      </c>
      <c r="CS648" s="161">
        <v>40604</v>
      </c>
      <c r="CT648" s="161">
        <v>2819.585205078125</v>
      </c>
      <c r="CU648" s="161">
        <v>7922.0302734375</v>
      </c>
      <c r="CV648" s="161">
        <v>380688.38383593294</v>
      </c>
      <c r="CW648" s="138">
        <v>124.98</v>
      </c>
      <c r="CX648" s="162">
        <v>7714218.4644004498</v>
      </c>
    </row>
    <row r="649" spans="1:102">
      <c r="A649" s="587">
        <f t="shared" si="148"/>
        <v>42645.291666608799</v>
      </c>
      <c r="B649" s="166"/>
      <c r="C649" s="185">
        <v>70615</v>
      </c>
      <c r="D649" s="161">
        <f>SUM(C648:C678)</f>
        <v>1648052</v>
      </c>
      <c r="E649" s="133">
        <f t="shared" ref="E649:E678" si="153">C649*$D$648/$D$649</f>
        <v>73941.341450391134</v>
      </c>
      <c r="F649" s="134">
        <v>2.7</v>
      </c>
      <c r="G649" s="161">
        <v>1643</v>
      </c>
      <c r="H649" s="161">
        <f>SUM(G648:G678)</f>
        <v>32693</v>
      </c>
      <c r="I649" s="135">
        <f t="shared" ref="I649:I678" si="154">G649*$H$648/$H$649</f>
        <v>1770.749242957208</v>
      </c>
      <c r="J649" s="136">
        <v>7.4999999999999997E-2</v>
      </c>
      <c r="K649" s="161"/>
      <c r="L649" s="161"/>
      <c r="M649" s="135">
        <f t="shared" ref="M649:M678" si="155">I649*$L$648/$H$648</f>
        <v>12.614106995381276</v>
      </c>
      <c r="N649" s="191"/>
      <c r="O649" s="185">
        <v>36491.669867761237</v>
      </c>
      <c r="P649" s="161"/>
      <c r="Q649" s="214">
        <f t="shared" ref="Q649:Q712" si="156">O649*Z649</f>
        <v>30218.850742380346</v>
      </c>
      <c r="R649" s="185">
        <v>29554.551769832269</v>
      </c>
      <c r="S649" s="192"/>
      <c r="T649" s="139">
        <f t="shared" si="143"/>
        <v>41939.127358058198</v>
      </c>
      <c r="U649" s="139">
        <f t="shared" ref="U649:U712" si="157">T649*AD649</f>
        <v>35172.745232984948</v>
      </c>
      <c r="V649" s="140"/>
      <c r="W649" s="196">
        <f t="shared" si="134"/>
        <v>44953.379150792956</v>
      </c>
      <c r="X649" s="197"/>
      <c r="Y649" s="198">
        <f>SUM(W648:W678)</f>
        <v>1265031.000000349</v>
      </c>
      <c r="Z649" s="172">
        <f t="shared" si="140"/>
        <v>0.82810271088957077</v>
      </c>
      <c r="AA649" s="173"/>
      <c r="AB649" s="199">
        <f t="shared" si="141"/>
        <v>20438.216824572333</v>
      </c>
      <c r="AC649" s="198">
        <f>SUM(AB648:AB678)</f>
        <v>425167.00000059645</v>
      </c>
      <c r="AD649" s="175">
        <f t="shared" si="138"/>
        <v>0.83866182843279502</v>
      </c>
      <c r="AE649" s="176"/>
      <c r="AF649" s="200">
        <v>67</v>
      </c>
      <c r="AG649" s="229">
        <f t="shared" si="151"/>
        <v>155</v>
      </c>
      <c r="AH649" s="230">
        <v>71</v>
      </c>
      <c r="AI649" s="230">
        <v>84</v>
      </c>
      <c r="AJ649" s="238">
        <f t="shared" si="152"/>
        <v>215</v>
      </c>
      <c r="AK649" s="192">
        <v>107</v>
      </c>
      <c r="AL649" s="192">
        <v>108</v>
      </c>
      <c r="AM649" s="219">
        <f t="shared" ref="AM649:AM712" si="158">IF(AG649+AJ649=0,U649,U649*AG649/(AG649+AJ649))</f>
        <v>14734.528408412612</v>
      </c>
      <c r="AN649" s="179">
        <f t="shared" ref="AN649:AN712" si="159">IF(AG649+AJ649=0,0,U649*AJ649/(AG649+AJ649))</f>
        <v>20438.216824572333</v>
      </c>
      <c r="AO649" s="153">
        <f t="shared" ref="AO649:AO664" si="160">AO648</f>
        <v>21689.668421052644</v>
      </c>
      <c r="AP649" s="777">
        <f t="shared" si="150"/>
        <v>6.2597869398619483</v>
      </c>
      <c r="AQ649" s="245">
        <f>12163792+3766115.75</f>
        <v>15929907.75</v>
      </c>
      <c r="AR649" s="132"/>
      <c r="AS649" s="132">
        <v>102381.4453125</v>
      </c>
      <c r="AT649" s="132">
        <v>237751.328125</v>
      </c>
      <c r="AU649" s="132">
        <v>546722.8125</v>
      </c>
      <c r="AV649" s="132">
        <v>916432.125</v>
      </c>
      <c r="AW649" s="132">
        <v>98209.0546875</v>
      </c>
      <c r="AX649" s="132">
        <v>2047136.5203614803</v>
      </c>
      <c r="AY649" s="188"/>
      <c r="AZ649" s="132"/>
      <c r="BA649" s="132">
        <v>128478.56</v>
      </c>
      <c r="BB649" s="132">
        <v>138295</v>
      </c>
      <c r="BC649" s="132">
        <v>69244</v>
      </c>
      <c r="BD649" s="132">
        <v>159213</v>
      </c>
      <c r="BE649" s="132">
        <v>271311</v>
      </c>
      <c r="BF649" s="132">
        <v>91624</v>
      </c>
      <c r="BG649" s="132">
        <v>373684</v>
      </c>
      <c r="BH649" s="132">
        <v>193981</v>
      </c>
      <c r="BI649" s="132">
        <v>313984</v>
      </c>
      <c r="BJ649" s="132"/>
      <c r="BK649" s="132"/>
      <c r="BL649" s="132"/>
      <c r="BM649" s="132"/>
      <c r="BN649" s="132"/>
      <c r="BO649" s="157">
        <v>0.82681098937988284</v>
      </c>
      <c r="BP649" s="202">
        <v>22017132</v>
      </c>
      <c r="BQ649" s="132">
        <v>22174276</v>
      </c>
      <c r="BR649" s="132">
        <v>0</v>
      </c>
      <c r="BS649" s="132"/>
      <c r="BT649" s="132"/>
      <c r="BU649" s="132">
        <v>20855312</v>
      </c>
      <c r="BV649" s="132"/>
      <c r="BW649" s="132"/>
      <c r="BX649" s="132"/>
      <c r="BY649" s="132">
        <v>3688880.5</v>
      </c>
      <c r="BZ649" s="132">
        <v>0</v>
      </c>
      <c r="CA649" s="190">
        <v>0.90767478942871094</v>
      </c>
      <c r="CB649" s="185">
        <v>58.25</v>
      </c>
      <c r="CC649" s="185">
        <v>4098281.8392616352</v>
      </c>
      <c r="CD649" s="185">
        <v>60.406604766845703</v>
      </c>
      <c r="CE649" s="185">
        <v>4402855.6757380674</v>
      </c>
      <c r="CF649" s="185">
        <v>3789408.9968044511</v>
      </c>
      <c r="CG649" s="185">
        <v>3183309.3337659207</v>
      </c>
      <c r="CH649" s="185">
        <v>3162166.0400000536</v>
      </c>
      <c r="CI649" s="195">
        <v>6421182.0430454751</v>
      </c>
      <c r="CJ649" s="185">
        <v>5983718.9259522948</v>
      </c>
      <c r="CK649" s="185">
        <v>3207307</v>
      </c>
      <c r="CL649" s="185">
        <v>0.5</v>
      </c>
      <c r="CM649" s="185">
        <v>2</v>
      </c>
      <c r="CN649" s="185">
        <v>676.0344827586207</v>
      </c>
      <c r="CO649" s="185">
        <v>88725808</v>
      </c>
      <c r="CP649" s="186">
        <v>96.93359375</v>
      </c>
      <c r="CQ649" s="185">
        <v>5759.34326171875</v>
      </c>
      <c r="CR649" s="232">
        <v>11486.15625</v>
      </c>
      <c r="CS649" s="185">
        <v>40744</v>
      </c>
      <c r="CT649" s="185">
        <v>2819.620361328125</v>
      </c>
      <c r="CU649" s="185">
        <v>7934.2275390625</v>
      </c>
      <c r="CV649" s="185">
        <v>380688.87653065124</v>
      </c>
      <c r="CW649" s="233">
        <v>124.98</v>
      </c>
      <c r="CX649" s="186">
        <v>7724740.5260599265</v>
      </c>
    </row>
    <row r="650" spans="1:102">
      <c r="A650" s="587">
        <f t="shared" si="148"/>
        <v>42646.291666608799</v>
      </c>
      <c r="B650" s="166"/>
      <c r="C650" s="185">
        <v>72467</v>
      </c>
      <c r="D650" s="161"/>
      <c r="E650" s="133">
        <f t="shared" si="153"/>
        <v>75880.580484110935</v>
      </c>
      <c r="F650" s="134">
        <v>2.7</v>
      </c>
      <c r="G650" s="185">
        <v>1548</v>
      </c>
      <c r="H650" s="161"/>
      <c r="I650" s="135">
        <f t="shared" si="154"/>
        <v>1668.3626464380754</v>
      </c>
      <c r="J650" s="136">
        <v>7.4999999999999997E-2</v>
      </c>
      <c r="K650" s="185"/>
      <c r="L650" s="185"/>
      <c r="M650" s="135">
        <f t="shared" si="155"/>
        <v>11.884745970085339</v>
      </c>
      <c r="N650" s="191"/>
      <c r="O650" s="185">
        <v>48871.541853545576</v>
      </c>
      <c r="P650" s="161"/>
      <c r="Q650" s="214">
        <f t="shared" si="156"/>
        <v>40470.656294274209</v>
      </c>
      <c r="R650" s="185">
        <v>31242.777968053768</v>
      </c>
      <c r="S650" s="192"/>
      <c r="T650" s="139">
        <f t="shared" si="143"/>
        <v>33729.676797428554</v>
      </c>
      <c r="U650" s="139">
        <f t="shared" si="157"/>
        <v>28287.792415378652</v>
      </c>
      <c r="V650" s="140"/>
      <c r="W650" s="196">
        <f t="shared" si="134"/>
        <v>53509.560610737804</v>
      </c>
      <c r="X650" s="197"/>
      <c r="Y650" s="198">
        <f>Y648-Y649</f>
        <v>-3.4901313483715057E-7</v>
      </c>
      <c r="Z650" s="172">
        <f t="shared" si="140"/>
        <v>0.82810271088957077</v>
      </c>
      <c r="AA650" s="173"/>
      <c r="AB650" s="199">
        <f t="shared" si="141"/>
        <v>15248.888098915055</v>
      </c>
      <c r="AC650" s="198">
        <f>AC648-AC649</f>
        <v>-5.9645390138030052E-7</v>
      </c>
      <c r="AD650" s="175">
        <f t="shared" si="138"/>
        <v>0.83866182843279502</v>
      </c>
      <c r="AE650" s="176"/>
      <c r="AF650" s="200">
        <v>67</v>
      </c>
      <c r="AG650" s="229">
        <f t="shared" si="151"/>
        <v>177</v>
      </c>
      <c r="AH650" s="230">
        <v>91</v>
      </c>
      <c r="AI650" s="230">
        <v>86</v>
      </c>
      <c r="AJ650" s="238">
        <f t="shared" si="152"/>
        <v>207</v>
      </c>
      <c r="AK650" s="192">
        <v>99</v>
      </c>
      <c r="AL650" s="192">
        <v>108</v>
      </c>
      <c r="AM650" s="219">
        <f t="shared" si="158"/>
        <v>13038.904316463597</v>
      </c>
      <c r="AN650" s="179">
        <f t="shared" si="159"/>
        <v>15248.888098915055</v>
      </c>
      <c r="AO650" s="153">
        <f t="shared" si="160"/>
        <v>21689.668421052644</v>
      </c>
      <c r="AP650" s="777">
        <f t="shared" si="150"/>
        <v>6.2680781214182435</v>
      </c>
      <c r="AQ650" s="245">
        <f>12163792+3799265</f>
        <v>15963057</v>
      </c>
      <c r="AR650" s="132"/>
      <c r="AS650" s="132">
        <v>102507.796875</v>
      </c>
      <c r="AT650" s="132">
        <v>238220.3125</v>
      </c>
      <c r="AU650" s="132">
        <v>547522.75</v>
      </c>
      <c r="AV650" s="132">
        <v>917877.375</v>
      </c>
      <c r="AW650" s="132">
        <v>98347.4296875</v>
      </c>
      <c r="AX650" s="132">
        <v>2047890.0926139192</v>
      </c>
      <c r="AY650" s="188"/>
      <c r="AZ650" s="132"/>
      <c r="BA650" s="132">
        <v>128966.56</v>
      </c>
      <c r="BB650" s="132">
        <v>138712</v>
      </c>
      <c r="BC650" s="132">
        <v>69450</v>
      </c>
      <c r="BD650" s="132">
        <v>159644</v>
      </c>
      <c r="BE650" s="132">
        <v>272162</v>
      </c>
      <c r="BF650" s="132">
        <v>91625</v>
      </c>
      <c r="BG650" s="132">
        <v>375067</v>
      </c>
      <c r="BH650" s="132">
        <v>194840</v>
      </c>
      <c r="BI650" s="132">
        <v>315203</v>
      </c>
      <c r="BJ650" s="132"/>
      <c r="BK650" s="132"/>
      <c r="BL650" s="132"/>
      <c r="BM650" s="132"/>
      <c r="BN650" s="132"/>
      <c r="BO650" s="157">
        <v>0.83708602905273433</v>
      </c>
      <c r="BP650" s="202">
        <v>22055108</v>
      </c>
      <c r="BQ650" s="132">
        <v>22220328</v>
      </c>
      <c r="BR650" s="132">
        <v>0</v>
      </c>
      <c r="BS650" s="132"/>
      <c r="BT650" s="132"/>
      <c r="BU650" s="132">
        <v>20899900</v>
      </c>
      <c r="BV650" s="132"/>
      <c r="BW650" s="132"/>
      <c r="BX650" s="132"/>
      <c r="BY650" s="132">
        <v>3709049.25</v>
      </c>
      <c r="BZ650" s="132">
        <v>0</v>
      </c>
      <c r="CA650" s="190">
        <v>0.95595497131347651</v>
      </c>
      <c r="CB650" s="185">
        <v>58.25</v>
      </c>
      <c r="CC650" s="185">
        <v>4102972.0510182343</v>
      </c>
      <c r="CD650" s="185">
        <v>57.574329376220703</v>
      </c>
      <c r="CE650" s="185">
        <v>4407921.450867773</v>
      </c>
      <c r="CF650" s="185">
        <v>3794457.9092846839</v>
      </c>
      <c r="CG650" s="185">
        <v>3188675.4748831247</v>
      </c>
      <c r="CH650" s="185">
        <v>3167529.1543493033</v>
      </c>
      <c r="CI650" s="195">
        <v>6431273.3717897264</v>
      </c>
      <c r="CJ650" s="185">
        <v>5993673.7847870262</v>
      </c>
      <c r="CK650" s="185">
        <v>3214435.75</v>
      </c>
      <c r="CL650" s="185">
        <v>0.5</v>
      </c>
      <c r="CM650" s="185">
        <v>2</v>
      </c>
      <c r="CN650" s="185">
        <v>676.0344827586207</v>
      </c>
      <c r="CO650" s="185">
        <v>88924040</v>
      </c>
      <c r="CP650" s="186">
        <v>96.7139892578125</v>
      </c>
      <c r="CQ650" s="185">
        <v>5767.82861328125</v>
      </c>
      <c r="CR650" s="232">
        <v>11486.15625</v>
      </c>
      <c r="CS650" s="185">
        <v>40884</v>
      </c>
      <c r="CT650" s="185">
        <v>2819.65673828125</v>
      </c>
      <c r="CU650" s="185">
        <v>7945.95361328125</v>
      </c>
      <c r="CV650" s="185">
        <v>380689.25116325356</v>
      </c>
      <c r="CW650" s="233">
        <v>124.98</v>
      </c>
      <c r="CX650" s="186">
        <v>7739296.795994346</v>
      </c>
    </row>
    <row r="651" spans="1:102">
      <c r="A651" s="587">
        <f t="shared" si="148"/>
        <v>42647.291666608799</v>
      </c>
      <c r="B651" s="166"/>
      <c r="C651" s="185">
        <v>69364</v>
      </c>
      <c r="D651" s="161"/>
      <c r="E651" s="133">
        <f t="shared" si="153"/>
        <v>72631.412707851458</v>
      </c>
      <c r="F651" s="134">
        <v>2.7</v>
      </c>
      <c r="G651" s="185">
        <v>1271</v>
      </c>
      <c r="H651" s="161"/>
      <c r="I651" s="135">
        <f t="shared" si="154"/>
        <v>1369.8248860612364</v>
      </c>
      <c r="J651" s="136">
        <v>7.4999999999999997E-2</v>
      </c>
      <c r="K651" s="185"/>
      <c r="L651" s="185"/>
      <c r="M651" s="135">
        <f t="shared" si="155"/>
        <v>9.7580827700119297</v>
      </c>
      <c r="N651" s="191"/>
      <c r="O651" s="185">
        <v>58305.729127604172</v>
      </c>
      <c r="P651" s="161"/>
      <c r="Q651" s="214">
        <f t="shared" si="156"/>
        <v>48283.13235096202</v>
      </c>
      <c r="R651" s="185">
        <v>31621.102069759243</v>
      </c>
      <c r="S651" s="192"/>
      <c r="T651" s="139">
        <f t="shared" si="143"/>
        <v>22968.697388058186</v>
      </c>
      <c r="U651" s="139">
        <f t="shared" si="157"/>
        <v>19262.969748188443</v>
      </c>
      <c r="V651" s="140"/>
      <c r="W651" s="196">
        <f t="shared" ref="W651:W714" si="161">Q651+AM651</f>
        <v>58361.79330849633</v>
      </c>
      <c r="X651" s="197"/>
      <c r="Y651" s="198">
        <f>Y650+AC650</f>
        <v>-9.454670362174511E-7</v>
      </c>
      <c r="Z651" s="172">
        <f t="shared" si="140"/>
        <v>0.82810271088957077</v>
      </c>
      <c r="AA651" s="173"/>
      <c r="AB651" s="199">
        <f t="shared" si="141"/>
        <v>9184.3087906541314</v>
      </c>
      <c r="AC651" s="198"/>
      <c r="AD651" s="175">
        <f t="shared" si="138"/>
        <v>0.83866182843279502</v>
      </c>
      <c r="AE651" s="176"/>
      <c r="AF651" s="200">
        <v>67</v>
      </c>
      <c r="AG651" s="229">
        <f t="shared" si="151"/>
        <v>293</v>
      </c>
      <c r="AH651" s="230">
        <v>77</v>
      </c>
      <c r="AI651" s="230">
        <v>216</v>
      </c>
      <c r="AJ651" s="238">
        <f t="shared" si="152"/>
        <v>267</v>
      </c>
      <c r="AK651" s="192">
        <v>99</v>
      </c>
      <c r="AL651" s="192">
        <v>168</v>
      </c>
      <c r="AM651" s="219">
        <f t="shared" si="158"/>
        <v>10078.66095753431</v>
      </c>
      <c r="AN651" s="179">
        <f t="shared" si="159"/>
        <v>9184.3087906541314</v>
      </c>
      <c r="AO651" s="153">
        <f t="shared" si="160"/>
        <v>21689.668421052644</v>
      </c>
      <c r="AP651" s="777">
        <f t="shared" si="150"/>
        <v>6.2782237276889381</v>
      </c>
      <c r="AQ651" s="201">
        <v>15992116</v>
      </c>
      <c r="AR651" s="132"/>
      <c r="AS651" s="132">
        <v>102634.2890625</v>
      </c>
      <c r="AT651" s="132">
        <v>238689.265625</v>
      </c>
      <c r="AU651" s="132">
        <v>548323.25</v>
      </c>
      <c r="AV651" s="132">
        <v>919324.3125</v>
      </c>
      <c r="AW651" s="132">
        <v>98485.921875</v>
      </c>
      <c r="AX651" s="132">
        <v>2048537.5856449162</v>
      </c>
      <c r="AY651" s="188"/>
      <c r="AZ651" s="132"/>
      <c r="BA651" s="132">
        <v>129361.56</v>
      </c>
      <c r="BB651" s="132">
        <v>139126</v>
      </c>
      <c r="BC651" s="132">
        <v>69655</v>
      </c>
      <c r="BD651" s="132">
        <v>160072</v>
      </c>
      <c r="BE651" s="132">
        <v>273008</v>
      </c>
      <c r="BF651" s="132">
        <v>93151</v>
      </c>
      <c r="BG651" s="132">
        <v>376442</v>
      </c>
      <c r="BH651" s="132">
        <v>195695</v>
      </c>
      <c r="BI651" s="132">
        <v>316418</v>
      </c>
      <c r="BJ651" s="132"/>
      <c r="BK651" s="132"/>
      <c r="BL651" s="132"/>
      <c r="BM651" s="132"/>
      <c r="BN651" s="132"/>
      <c r="BO651" s="157">
        <v>0.84722335815429684</v>
      </c>
      <c r="BP651" s="202">
        <v>22098614</v>
      </c>
      <c r="BQ651" s="132">
        <v>22264764</v>
      </c>
      <c r="BR651" s="132">
        <v>0</v>
      </c>
      <c r="BS651" s="132"/>
      <c r="BT651" s="132"/>
      <c r="BU651" s="132">
        <v>20943272</v>
      </c>
      <c r="BV651" s="132"/>
      <c r="BW651" s="132"/>
      <c r="BX651" s="132"/>
      <c r="BY651" s="132">
        <v>3730069.25</v>
      </c>
      <c r="BZ651" s="132">
        <v>0</v>
      </c>
      <c r="CA651" s="190">
        <v>0.9</v>
      </c>
      <c r="CB651" s="185">
        <v>58.25</v>
      </c>
      <c r="CC651" s="185">
        <v>4108706.5525030592</v>
      </c>
      <c r="CD651" s="185">
        <v>54.535804748535156</v>
      </c>
      <c r="CE651" s="185">
        <v>4413941.8112393292</v>
      </c>
      <c r="CF651" s="185">
        <v>3800467.9327685875</v>
      </c>
      <c r="CG651" s="185">
        <v>3193756.8339534551</v>
      </c>
      <c r="CH651" s="185">
        <v>3172572.204229081</v>
      </c>
      <c r="CI651" s="195">
        <v>6441982.3551454647</v>
      </c>
      <c r="CJ651" s="185">
        <v>6004235.9078215472</v>
      </c>
      <c r="CK651" s="185">
        <v>3220578</v>
      </c>
      <c r="CL651" s="185">
        <v>0.5</v>
      </c>
      <c r="CM651" s="185">
        <v>2</v>
      </c>
      <c r="CN651" s="185">
        <v>676.0344827586207</v>
      </c>
      <c r="CO651" s="185">
        <v>89124568</v>
      </c>
      <c r="CP651" s="186">
        <v>97.292579650878906</v>
      </c>
      <c r="CQ651" s="185">
        <v>5777.52978515625</v>
      </c>
      <c r="CR651" s="232">
        <v>11486.15625</v>
      </c>
      <c r="CS651" s="185">
        <v>41022</v>
      </c>
      <c r="CT651" s="185">
        <v>2819.693603515625</v>
      </c>
      <c r="CU651" s="185">
        <v>7956.85205078125</v>
      </c>
      <c r="CV651" s="185">
        <v>380689.49329819239</v>
      </c>
      <c r="CW651" s="233">
        <v>142.07</v>
      </c>
      <c r="CX651" s="186">
        <v>7753116.8668186702</v>
      </c>
    </row>
    <row r="652" spans="1:102">
      <c r="A652" s="587">
        <f t="shared" si="148"/>
        <v>42648.291666608799</v>
      </c>
      <c r="B652" s="166"/>
      <c r="C652" s="185">
        <v>54364</v>
      </c>
      <c r="D652" s="161"/>
      <c r="E652" s="133">
        <f t="shared" si="153"/>
        <v>56924.83306109273</v>
      </c>
      <c r="F652" s="134">
        <v>2.7</v>
      </c>
      <c r="G652" s="185">
        <v>972</v>
      </c>
      <c r="H652" s="161"/>
      <c r="I652" s="135">
        <f t="shared" si="154"/>
        <v>1047.5765454378613</v>
      </c>
      <c r="J652" s="136">
        <v>7.4999999999999997E-2</v>
      </c>
      <c r="K652" s="185"/>
      <c r="L652" s="185"/>
      <c r="M652" s="135">
        <f t="shared" si="155"/>
        <v>7.4625149114489346</v>
      </c>
      <c r="N652" s="191"/>
      <c r="O652" s="185">
        <v>48696.429075871914</v>
      </c>
      <c r="P652" s="161"/>
      <c r="Q652" s="214">
        <f t="shared" si="156"/>
        <v>40325.64492837125</v>
      </c>
      <c r="R652" s="185">
        <v>26468.755424338142</v>
      </c>
      <c r="S652" s="192"/>
      <c r="T652" s="139">
        <f t="shared" si="143"/>
        <v>15544.149072372165</v>
      </c>
      <c r="U652" s="139">
        <f t="shared" si="157"/>
        <v>13036.284482467574</v>
      </c>
      <c r="V652" s="140"/>
      <c r="W652" s="196">
        <f t="shared" si="161"/>
        <v>44422.762908575343</v>
      </c>
      <c r="X652" s="197"/>
      <c r="Y652" s="198"/>
      <c r="Z652" s="172">
        <f t="shared" si="140"/>
        <v>0.82810271088957077</v>
      </c>
      <c r="AA652" s="173"/>
      <c r="AB652" s="199">
        <f t="shared" si="141"/>
        <v>8939.1665022634807</v>
      </c>
      <c r="AC652" s="198"/>
      <c r="AD652" s="175">
        <f t="shared" ref="AD652:AD715" si="162">AD651</f>
        <v>0.83866182843279502</v>
      </c>
      <c r="AE652" s="176"/>
      <c r="AF652" s="200">
        <v>67</v>
      </c>
      <c r="AG652" s="229">
        <f t="shared" si="151"/>
        <v>88</v>
      </c>
      <c r="AH652" s="230">
        <v>88</v>
      </c>
      <c r="AI652" s="230">
        <v>0</v>
      </c>
      <c r="AJ652" s="238">
        <f t="shared" si="152"/>
        <v>192</v>
      </c>
      <c r="AK652" s="192">
        <v>82</v>
      </c>
      <c r="AL652" s="192">
        <v>110</v>
      </c>
      <c r="AM652" s="219">
        <f t="shared" si="158"/>
        <v>4097.1179802040942</v>
      </c>
      <c r="AN652" s="179">
        <f t="shared" si="159"/>
        <v>8939.1665022634807</v>
      </c>
      <c r="AO652" s="153">
        <f t="shared" si="160"/>
        <v>21689.668421052644</v>
      </c>
      <c r="AP652" s="777">
        <f t="shared" si="150"/>
        <v>6.2902237586740313</v>
      </c>
      <c r="AQ652" s="201">
        <v>16011452</v>
      </c>
      <c r="AR652" s="132"/>
      <c r="AS652" s="132">
        <v>102760.5078125</v>
      </c>
      <c r="AT652" s="132">
        <v>239158.234375</v>
      </c>
      <c r="AU652" s="132">
        <v>549128.4375</v>
      </c>
      <c r="AV652" s="132">
        <v>920767.9375</v>
      </c>
      <c r="AW652" s="132">
        <v>98623.390625</v>
      </c>
      <c r="AX652" s="132">
        <v>2049473.3638489246</v>
      </c>
      <c r="AY652" s="188"/>
      <c r="AZ652" s="132"/>
      <c r="BA652" s="132">
        <v>129743.56</v>
      </c>
      <c r="BB652" s="132">
        <v>139526</v>
      </c>
      <c r="BC652" s="132">
        <v>69852</v>
      </c>
      <c r="BD652" s="132">
        <v>160486</v>
      </c>
      <c r="BE652" s="132">
        <v>273824</v>
      </c>
      <c r="BF652" s="132">
        <v>93886</v>
      </c>
      <c r="BG652" s="132">
        <v>377774</v>
      </c>
      <c r="BH652" s="132">
        <v>196520</v>
      </c>
      <c r="BI652" s="132">
        <v>317591</v>
      </c>
      <c r="BJ652" s="132"/>
      <c r="BK652" s="132"/>
      <c r="BL652" s="132"/>
      <c r="BM652" s="132"/>
      <c r="BN652" s="132"/>
      <c r="BO652" s="157">
        <v>0.85051086425781253</v>
      </c>
      <c r="BP652" s="202">
        <v>22134246</v>
      </c>
      <c r="BQ652" s="132">
        <v>22302082</v>
      </c>
      <c r="BR652" s="132">
        <v>375</v>
      </c>
      <c r="BS652" s="132"/>
      <c r="BT652" s="132"/>
      <c r="BU652" s="132">
        <v>20979958</v>
      </c>
      <c r="BV652" s="132"/>
      <c r="BW652" s="132"/>
      <c r="BX652" s="132"/>
      <c r="BY652" s="132">
        <v>3744469.75</v>
      </c>
      <c r="BZ652" s="132">
        <v>0</v>
      </c>
      <c r="CA652" s="190">
        <v>0.96134620666503912</v>
      </c>
      <c r="CB652" s="185">
        <v>58.25</v>
      </c>
      <c r="CC652" s="185">
        <v>4114335.2159865019</v>
      </c>
      <c r="CD652" s="185">
        <v>50.538509368896484</v>
      </c>
      <c r="CE652" s="185">
        <v>4419932.5691224653</v>
      </c>
      <c r="CF652" s="185">
        <v>3806447.2950549163</v>
      </c>
      <c r="CG652" s="185">
        <v>3199165.5840289057</v>
      </c>
      <c r="CH652" s="185">
        <v>3177943.2413080488</v>
      </c>
      <c r="CI652" s="195">
        <v>6452984.1818908388</v>
      </c>
      <c r="CJ652" s="185">
        <v>6015124.4315037131</v>
      </c>
      <c r="CK652" s="185">
        <v>3228459.25</v>
      </c>
      <c r="CL652" s="185">
        <v>0.5</v>
      </c>
      <c r="CM652" s="185">
        <v>2</v>
      </c>
      <c r="CN652" s="185">
        <v>676.0344827586207</v>
      </c>
      <c r="CO652" s="185">
        <v>89323352</v>
      </c>
      <c r="CP652" s="186">
        <v>97.236274719238281</v>
      </c>
      <c r="CQ652" s="185">
        <v>5787.07763671875</v>
      </c>
      <c r="CR652" s="232">
        <v>11486.15625</v>
      </c>
      <c r="CS652" s="185">
        <v>41161</v>
      </c>
      <c r="CT652" s="185">
        <v>2819.732177734375</v>
      </c>
      <c r="CU652" s="185">
        <v>7967.2158203125</v>
      </c>
      <c r="CV652" s="185">
        <v>380690.01408324996</v>
      </c>
      <c r="CW652" s="233">
        <v>142.07</v>
      </c>
      <c r="CX652" s="186">
        <v>7767819.5869469233</v>
      </c>
    </row>
    <row r="653" spans="1:102">
      <c r="A653" s="587">
        <f t="shared" si="148"/>
        <v>42649.291666608799</v>
      </c>
      <c r="B653" s="166"/>
      <c r="C653" s="185">
        <v>56682</v>
      </c>
      <c r="D653" s="161"/>
      <c r="E653" s="133">
        <f t="shared" si="153"/>
        <v>59352.023169171844</v>
      </c>
      <c r="F653" s="134">
        <v>2.7</v>
      </c>
      <c r="G653" s="185">
        <v>734</v>
      </c>
      <c r="H653" s="161"/>
      <c r="I653" s="135">
        <f t="shared" si="154"/>
        <v>791.0711773162451</v>
      </c>
      <c r="J653" s="136">
        <v>7.4999999999999997E-2</v>
      </c>
      <c r="K653" s="185"/>
      <c r="L653" s="185"/>
      <c r="M653" s="135">
        <f t="shared" si="155"/>
        <v>5.6352736059706974</v>
      </c>
      <c r="N653" s="191"/>
      <c r="O653" s="185">
        <v>47129.046386976101</v>
      </c>
      <c r="P653" s="161"/>
      <c r="Q653" s="214">
        <f t="shared" si="156"/>
        <v>39027.691074695242</v>
      </c>
      <c r="R653" s="185">
        <v>26861.174202114882</v>
      </c>
      <c r="S653" s="192"/>
      <c r="T653" s="139">
        <f t="shared" si="143"/>
        <v>19527.625643554384</v>
      </c>
      <c r="U653" s="139">
        <f t="shared" si="157"/>
        <v>16377.074227174455</v>
      </c>
      <c r="V653" s="140"/>
      <c r="W653" s="196">
        <f t="shared" si="161"/>
        <v>44425.378460430642</v>
      </c>
      <c r="X653" s="197"/>
      <c r="Y653" s="198"/>
      <c r="Z653" s="172">
        <f t="shared" ref="Z653:Z716" si="163">Z652</f>
        <v>0.82810271088957077</v>
      </c>
      <c r="AA653" s="173"/>
      <c r="AB653" s="199">
        <f t="shared" si="141"/>
        <v>10979.386841439054</v>
      </c>
      <c r="AC653" s="198"/>
      <c r="AD653" s="175">
        <f t="shared" si="162"/>
        <v>0.83866182843279502</v>
      </c>
      <c r="AE653" s="176"/>
      <c r="AF653" s="200">
        <v>67</v>
      </c>
      <c r="AG653" s="229">
        <f t="shared" si="151"/>
        <v>88</v>
      </c>
      <c r="AH653" s="230">
        <v>28</v>
      </c>
      <c r="AI653" s="230">
        <v>60</v>
      </c>
      <c r="AJ653" s="238">
        <f t="shared" si="152"/>
        <v>179</v>
      </c>
      <c r="AK653" s="192">
        <v>75</v>
      </c>
      <c r="AL653" s="192">
        <v>104</v>
      </c>
      <c r="AM653" s="219">
        <f t="shared" si="158"/>
        <v>5397.6873857354012</v>
      </c>
      <c r="AN653" s="179">
        <f t="shared" si="159"/>
        <v>10979.386841439054</v>
      </c>
      <c r="AO653" s="153">
        <f t="shared" si="160"/>
        <v>21689.668421052644</v>
      </c>
      <c r="AP653" s="777">
        <f t="shared" si="150"/>
        <v>6.3040782143735248</v>
      </c>
      <c r="AQ653" s="201">
        <v>16025352</v>
      </c>
      <c r="AR653" s="132"/>
      <c r="AS653" s="132">
        <v>102886.765625</v>
      </c>
      <c r="AT653" s="132">
        <v>239627.296875</v>
      </c>
      <c r="AU653" s="132">
        <v>549935.8125</v>
      </c>
      <c r="AV653" s="132">
        <v>922209.8125</v>
      </c>
      <c r="AW653" s="132">
        <v>98761.515625</v>
      </c>
      <c r="AX653" s="132">
        <v>2050122.8677200607</v>
      </c>
      <c r="AY653" s="188"/>
      <c r="AZ653" s="132"/>
      <c r="BA653" s="132">
        <v>130126.56</v>
      </c>
      <c r="BB653" s="132">
        <v>139927</v>
      </c>
      <c r="BC653" s="132">
        <v>70051</v>
      </c>
      <c r="BD653" s="132">
        <v>160901</v>
      </c>
      <c r="BE653" s="132">
        <v>274643</v>
      </c>
      <c r="BF653" s="132">
        <v>94623</v>
      </c>
      <c r="BG653" s="132">
        <v>379106</v>
      </c>
      <c r="BH653" s="132">
        <v>197346</v>
      </c>
      <c r="BI653" s="132">
        <v>318765</v>
      </c>
      <c r="BJ653" s="132"/>
      <c r="BK653" s="132"/>
      <c r="BL653" s="132"/>
      <c r="BM653" s="132"/>
      <c r="BN653" s="132"/>
      <c r="BO653" s="157">
        <v>0.81616744995117185</v>
      </c>
      <c r="BP653" s="202">
        <v>22162108</v>
      </c>
      <c r="BQ653" s="132">
        <v>22331802</v>
      </c>
      <c r="BR653" s="132">
        <v>750</v>
      </c>
      <c r="BS653" s="132"/>
      <c r="BT653" s="132"/>
      <c r="BU653" s="132">
        <v>21010100</v>
      </c>
      <c r="BV653" s="132"/>
      <c r="BW653" s="132"/>
      <c r="BX653" s="132"/>
      <c r="BY653" s="132">
        <v>3752897</v>
      </c>
      <c r="BZ653" s="132">
        <v>0</v>
      </c>
      <c r="CA653" s="190">
        <v>0.96041961669921871</v>
      </c>
      <c r="CB653" s="185">
        <v>58.25</v>
      </c>
      <c r="CC653" s="185">
        <v>4118535.7677126913</v>
      </c>
      <c r="CD653" s="185">
        <v>58.466819763183594</v>
      </c>
      <c r="CE653" s="185">
        <v>4424446.1186904619</v>
      </c>
      <c r="CF653" s="185">
        <v>3810979.6907594865</v>
      </c>
      <c r="CG653" s="185">
        <v>3204620.8833364444</v>
      </c>
      <c r="CH653" s="185">
        <v>3183332.4443303887</v>
      </c>
      <c r="CI653" s="195">
        <v>6462590.0775491027</v>
      </c>
      <c r="CJ653" s="185">
        <v>6024560.2743428675</v>
      </c>
      <c r="CK653" s="185">
        <v>3235986</v>
      </c>
      <c r="CL653" s="185">
        <v>0.5</v>
      </c>
      <c r="CM653" s="185">
        <v>2</v>
      </c>
      <c r="CN653" s="185">
        <v>676.0344827586207</v>
      </c>
      <c r="CO653" s="185">
        <v>89488760</v>
      </c>
      <c r="CP653" s="186">
        <v>99.806396484375</v>
      </c>
      <c r="CQ653" s="185">
        <v>5796.13330078125</v>
      </c>
      <c r="CR653" s="232">
        <v>11486.15625</v>
      </c>
      <c r="CS653" s="185">
        <v>41299</v>
      </c>
      <c r="CT653" s="185">
        <v>2819.7724609375</v>
      </c>
      <c r="CU653" s="185">
        <v>7977.00732421875</v>
      </c>
      <c r="CV653" s="185">
        <v>380690.48140067101</v>
      </c>
      <c r="CW653" s="233">
        <v>124.98</v>
      </c>
      <c r="CX653" s="186">
        <v>7782724.2283461383</v>
      </c>
    </row>
    <row r="654" spans="1:102">
      <c r="A654" s="587">
        <f t="shared" si="148"/>
        <v>42650.291666608799</v>
      </c>
      <c r="B654" s="166"/>
      <c r="C654" s="185">
        <v>59315</v>
      </c>
      <c r="D654" s="161"/>
      <c r="E654" s="133">
        <f t="shared" si="153"/>
        <v>62109.051449832892</v>
      </c>
      <c r="F654" s="134">
        <v>2.7</v>
      </c>
      <c r="G654" s="185">
        <v>919</v>
      </c>
      <c r="H654" s="161"/>
      <c r="I654" s="135">
        <f t="shared" si="154"/>
        <v>990.45560211666111</v>
      </c>
      <c r="J654" s="136">
        <v>7.4999999999999997E-2</v>
      </c>
      <c r="K654" s="185"/>
      <c r="L654" s="185"/>
      <c r="M654" s="135">
        <f t="shared" si="155"/>
        <v>7.0556082341785711</v>
      </c>
      <c r="N654" s="191"/>
      <c r="O654" s="185">
        <v>41109.985846108844</v>
      </c>
      <c r="P654" s="161"/>
      <c r="Q654" s="214">
        <f t="shared" si="156"/>
        <v>34043.29072379462</v>
      </c>
      <c r="R654" s="185">
        <v>30049.165189516312</v>
      </c>
      <c r="S654" s="192"/>
      <c r="T654" s="139">
        <f t="shared" si="143"/>
        <v>27068.249515687428</v>
      </c>
      <c r="U654" s="139">
        <f t="shared" si="157"/>
        <v>22701.107631301536</v>
      </c>
      <c r="V654" s="140"/>
      <c r="W654" s="196">
        <f t="shared" si="161"/>
        <v>36869.887782945007</v>
      </c>
      <c r="X654" s="197"/>
      <c r="Y654" s="198"/>
      <c r="Z654" s="172">
        <f t="shared" si="163"/>
        <v>0.82810271088957077</v>
      </c>
      <c r="AA654" s="173"/>
      <c r="AB654" s="199">
        <f t="shared" si="141"/>
        <v>19874.51057215115</v>
      </c>
      <c r="AC654" s="198"/>
      <c r="AD654" s="175">
        <f t="shared" si="162"/>
        <v>0.83866182843279502</v>
      </c>
      <c r="AE654" s="176"/>
      <c r="AF654" s="200">
        <v>67</v>
      </c>
      <c r="AG654" s="229">
        <f t="shared" si="151"/>
        <v>32</v>
      </c>
      <c r="AH654" s="230">
        <v>0</v>
      </c>
      <c r="AI654" s="230">
        <v>32</v>
      </c>
      <c r="AJ654" s="238">
        <f t="shared" si="152"/>
        <v>225</v>
      </c>
      <c r="AK654" s="192">
        <v>92</v>
      </c>
      <c r="AL654" s="192">
        <v>133</v>
      </c>
      <c r="AM654" s="219">
        <f t="shared" si="158"/>
        <v>2826.597059150386</v>
      </c>
      <c r="AN654" s="179">
        <f t="shared" si="159"/>
        <v>19874.51057215115</v>
      </c>
      <c r="AO654" s="153">
        <f t="shared" si="160"/>
        <v>21689.668421052644</v>
      </c>
      <c r="AP654" s="777">
        <f t="shared" si="150"/>
        <v>6.3197870947874168</v>
      </c>
      <c r="AQ654" s="201">
        <v>16042344</v>
      </c>
      <c r="AR654" s="132"/>
      <c r="AS654" s="132">
        <v>103013.3046875</v>
      </c>
      <c r="AT654" s="132">
        <v>240096.96875</v>
      </c>
      <c r="AU654" s="132">
        <v>550741.8125</v>
      </c>
      <c r="AV654" s="132">
        <v>923654.8125</v>
      </c>
      <c r="AW654" s="132">
        <v>98900.359375</v>
      </c>
      <c r="AX654" s="132">
        <v>2050780.7002252168</v>
      </c>
      <c r="AY654" s="188"/>
      <c r="AZ654" s="132"/>
      <c r="BA654" s="132">
        <v>130530.56</v>
      </c>
      <c r="BB654" s="132">
        <v>140349</v>
      </c>
      <c r="BC654" s="132">
        <v>70259</v>
      </c>
      <c r="BD654" s="132">
        <v>161336</v>
      </c>
      <c r="BE654" s="132">
        <v>275505</v>
      </c>
      <c r="BF654" s="132">
        <v>95397</v>
      </c>
      <c r="BG654" s="132">
        <v>380477</v>
      </c>
      <c r="BH654" s="132">
        <v>198200</v>
      </c>
      <c r="BI654" s="132">
        <v>319978</v>
      </c>
      <c r="BJ654" s="132"/>
      <c r="BK654" s="132"/>
      <c r="BL654" s="132"/>
      <c r="BM654" s="132"/>
      <c r="BN654" s="132"/>
      <c r="BO654" s="157">
        <v>0.82895088195800781</v>
      </c>
      <c r="BP654" s="202">
        <v>22191148</v>
      </c>
      <c r="BQ654" s="132">
        <v>22362556</v>
      </c>
      <c r="BR654" s="132">
        <v>825</v>
      </c>
      <c r="BS654" s="132"/>
      <c r="BT654" s="132"/>
      <c r="BU654" s="132">
        <v>21040530</v>
      </c>
      <c r="BV654" s="132"/>
      <c r="BW654" s="132"/>
      <c r="BX654" s="132"/>
      <c r="BY654" s="132">
        <v>3757523.5</v>
      </c>
      <c r="BZ654" s="132">
        <v>0</v>
      </c>
      <c r="CA654" s="190">
        <v>0.96659835815429684</v>
      </c>
      <c r="CB654" s="185">
        <v>58.25</v>
      </c>
      <c r="CC654" s="185">
        <v>4120485.6358364807</v>
      </c>
      <c r="CD654" s="185">
        <v>54.793849945068359</v>
      </c>
      <c r="CE654" s="185">
        <v>4426677.8831806909</v>
      </c>
      <c r="CF654" s="185">
        <v>3813230.6212240686</v>
      </c>
      <c r="CG654" s="185">
        <v>3209169.4277964029</v>
      </c>
      <c r="CH654" s="185">
        <v>3187801.3057700582</v>
      </c>
      <c r="CI654" s="195">
        <v>6469016.3942887578</v>
      </c>
      <c r="CJ654" s="185">
        <v>6030880.0436698161</v>
      </c>
      <c r="CK654" s="185">
        <v>3244506.5</v>
      </c>
      <c r="CL654" s="185">
        <v>0.5</v>
      </c>
      <c r="CM654" s="185">
        <v>2</v>
      </c>
      <c r="CN654" s="185">
        <v>676.0344827586207</v>
      </c>
      <c r="CO654" s="185">
        <v>89662608</v>
      </c>
      <c r="CP654" s="186">
        <v>103.35546875</v>
      </c>
      <c r="CQ654" s="185">
        <v>5805.9521484375</v>
      </c>
      <c r="CR654" s="232">
        <v>11486.1640625</v>
      </c>
      <c r="CS654" s="185">
        <v>41427</v>
      </c>
      <c r="CT654" s="185">
        <v>2819.815185546875</v>
      </c>
      <c r="CU654" s="185">
        <v>7985.12890625</v>
      </c>
      <c r="CV654" s="185">
        <v>380691.01690999442</v>
      </c>
      <c r="CW654" s="233">
        <v>142.07</v>
      </c>
      <c r="CX654" s="186">
        <v>7796587.5325530823</v>
      </c>
    </row>
    <row r="655" spans="1:102">
      <c r="A655" s="587">
        <f t="shared" si="148"/>
        <v>42651.291666608799</v>
      </c>
      <c r="B655" s="166"/>
      <c r="C655" s="185">
        <v>87209</v>
      </c>
      <c r="D655" s="161"/>
      <c r="E655" s="133">
        <f t="shared" si="153"/>
        <v>91317.006960945408</v>
      </c>
      <c r="F655" s="134">
        <v>2.7</v>
      </c>
      <c r="G655" s="185">
        <v>1439</v>
      </c>
      <c r="H655" s="161"/>
      <c r="I655" s="135">
        <f t="shared" si="154"/>
        <v>1550.8874988529656</v>
      </c>
      <c r="J655" s="136">
        <v>7.4999999999999997E-2</v>
      </c>
      <c r="K655" s="185"/>
      <c r="L655" s="185"/>
      <c r="M655" s="135">
        <f t="shared" si="155"/>
        <v>11.047900162114216</v>
      </c>
      <c r="N655" s="191"/>
      <c r="O655" s="185">
        <v>35119.317099417196</v>
      </c>
      <c r="P655" s="161"/>
      <c r="Q655" s="214">
        <f t="shared" si="156"/>
        <v>29082.401694617838</v>
      </c>
      <c r="R655" s="185">
        <v>28853.703497241921</v>
      </c>
      <c r="S655" s="192"/>
      <c r="T655" s="139">
        <f t="shared" si="143"/>
        <v>60672.669867312485</v>
      </c>
      <c r="U655" s="139">
        <f t="shared" si="157"/>
        <v>50883.852246819639</v>
      </c>
      <c r="V655" s="140"/>
      <c r="W655" s="196">
        <f t="shared" si="161"/>
        <v>41917.96802714892</v>
      </c>
      <c r="X655" s="197"/>
      <c r="Y655" s="198"/>
      <c r="Z655" s="172">
        <f t="shared" si="163"/>
        <v>0.82810271088957077</v>
      </c>
      <c r="AA655" s="173"/>
      <c r="AB655" s="199">
        <f t="shared" si="141"/>
        <v>38048.285914288557</v>
      </c>
      <c r="AC655" s="198"/>
      <c r="AD655" s="175">
        <f t="shared" si="162"/>
        <v>0.83866182843279502</v>
      </c>
      <c r="AE655" s="176"/>
      <c r="AF655" s="200">
        <v>67</v>
      </c>
      <c r="AG655" s="229">
        <f t="shared" si="151"/>
        <v>56</v>
      </c>
      <c r="AH655" s="230"/>
      <c r="AI655" s="230">
        <v>56</v>
      </c>
      <c r="AJ655" s="238">
        <f t="shared" si="152"/>
        <v>166</v>
      </c>
      <c r="AK655" s="192"/>
      <c r="AL655" s="192">
        <v>166</v>
      </c>
      <c r="AM655" s="219">
        <f t="shared" si="158"/>
        <v>12835.56633253108</v>
      </c>
      <c r="AN655" s="179">
        <f t="shared" si="159"/>
        <v>38048.285914288557</v>
      </c>
      <c r="AO655" s="153">
        <f t="shared" si="160"/>
        <v>21689.668421052644</v>
      </c>
      <c r="AP655" s="777">
        <f t="shared" si="150"/>
        <v>6.3373503999157075</v>
      </c>
      <c r="AQ655" s="201">
        <v>16056365</v>
      </c>
      <c r="AR655" s="132"/>
      <c r="AS655" s="132">
        <v>103140</v>
      </c>
      <c r="AT655" s="132">
        <v>240567.421875</v>
      </c>
      <c r="AU655" s="132">
        <v>551548.5625</v>
      </c>
      <c r="AV655" s="132">
        <v>925099.5</v>
      </c>
      <c r="AW655" s="132">
        <v>99038.9296875</v>
      </c>
      <c r="AX655" s="132">
        <v>2051627.1786820884</v>
      </c>
      <c r="AY655" s="188"/>
      <c r="AZ655" s="132"/>
      <c r="BA655" s="132">
        <v>130927.56</v>
      </c>
      <c r="BB655" s="132">
        <v>140763</v>
      </c>
      <c r="BC655" s="132">
        <v>70464</v>
      </c>
      <c r="BD655" s="132">
        <v>161765</v>
      </c>
      <c r="BE655" s="132">
        <v>276350</v>
      </c>
      <c r="BF655" s="132">
        <v>96157</v>
      </c>
      <c r="BG655" s="132">
        <v>381845</v>
      </c>
      <c r="BH655" s="132">
        <v>199053</v>
      </c>
      <c r="BI655" s="132">
        <v>321194</v>
      </c>
      <c r="BJ655" s="132"/>
      <c r="BK655" s="132"/>
      <c r="BL655" s="132"/>
      <c r="BM655" s="132"/>
      <c r="BN655" s="132"/>
      <c r="BO655" s="157">
        <v>0.84448989868164059</v>
      </c>
      <c r="BP655" s="202">
        <v>22218864</v>
      </c>
      <c r="BQ655" s="132">
        <v>22391830</v>
      </c>
      <c r="BR655" s="132">
        <v>900</v>
      </c>
      <c r="BS655" s="132"/>
      <c r="BT655" s="132"/>
      <c r="BU655" s="132">
        <v>21069468</v>
      </c>
      <c r="BV655" s="132"/>
      <c r="BW655" s="132"/>
      <c r="BX655" s="132"/>
      <c r="BY655" s="132">
        <v>3762208.75</v>
      </c>
      <c r="BZ655" s="132">
        <v>0</v>
      </c>
      <c r="CA655" s="190">
        <v>0.97039428710937503</v>
      </c>
      <c r="CB655" s="185">
        <v>58.25</v>
      </c>
      <c r="CC655" s="185">
        <v>4123767.5257458254</v>
      </c>
      <c r="CD655" s="185">
        <v>51.398281097412109</v>
      </c>
      <c r="CE655" s="185">
        <v>4430229.6990672611</v>
      </c>
      <c r="CF655" s="185">
        <v>3816776.642412039</v>
      </c>
      <c r="CG655" s="185">
        <v>3212868.7863701708</v>
      </c>
      <c r="CH655" s="185">
        <v>3191459.2412878079</v>
      </c>
      <c r="CI655" s="195">
        <v>6475878.5097830743</v>
      </c>
      <c r="CJ655" s="185">
        <v>6037626.1298790686</v>
      </c>
      <c r="CK655" s="185">
        <v>3253407.75</v>
      </c>
      <c r="CL655" s="185">
        <v>0.5</v>
      </c>
      <c r="CM655" s="185">
        <v>2</v>
      </c>
      <c r="CN655" s="185">
        <v>676.0344827586207</v>
      </c>
      <c r="CO655" s="185">
        <v>89840608</v>
      </c>
      <c r="CP655" s="186">
        <v>97.900634765625</v>
      </c>
      <c r="CQ655" s="185">
        <v>5817.1416015625</v>
      </c>
      <c r="CR655" s="232">
        <v>11486.1640625</v>
      </c>
      <c r="CS655" s="185">
        <v>41564</v>
      </c>
      <c r="CT655" s="185">
        <v>2819.8583984375</v>
      </c>
      <c r="CU655" s="185">
        <v>7991.435546875</v>
      </c>
      <c r="CV655" s="185">
        <v>380692.42544723401</v>
      </c>
      <c r="CW655" s="233">
        <v>142.07</v>
      </c>
      <c r="CX655" s="186">
        <v>7811097.3094137385</v>
      </c>
    </row>
    <row r="656" spans="1:102">
      <c r="A656" s="587">
        <f t="shared" si="148"/>
        <v>42652.291666608799</v>
      </c>
      <c r="B656" s="166"/>
      <c r="C656" s="185">
        <v>86748</v>
      </c>
      <c r="D656" s="161"/>
      <c r="E656" s="133">
        <f t="shared" si="153"/>
        <v>90834.291413135026</v>
      </c>
      <c r="F656" s="134">
        <v>2.7</v>
      </c>
      <c r="G656" s="185">
        <v>1638</v>
      </c>
      <c r="H656" s="161"/>
      <c r="I656" s="135">
        <f t="shared" si="154"/>
        <v>1765.360474719359</v>
      </c>
      <c r="J656" s="136">
        <v>7.4999999999999997E-2</v>
      </c>
      <c r="K656" s="185"/>
      <c r="L656" s="185"/>
      <c r="M656" s="135">
        <f t="shared" si="155"/>
        <v>12.575719572997277</v>
      </c>
      <c r="N656" s="191"/>
      <c r="O656" s="185">
        <v>38204.335425890975</v>
      </c>
      <c r="P656" s="161"/>
      <c r="Q656" s="214">
        <f t="shared" si="156"/>
        <v>31637.113733914779</v>
      </c>
      <c r="R656" s="185">
        <v>30949.378942650786</v>
      </c>
      <c r="S656" s="192"/>
      <c r="T656" s="139">
        <f t="shared" si="143"/>
        <v>57419.241484927887</v>
      </c>
      <c r="U656" s="139">
        <f t="shared" si="157"/>
        <v>48155.326050973817</v>
      </c>
      <c r="V656" s="140"/>
      <c r="W656" s="196">
        <f t="shared" si="161"/>
        <v>42985.821147201605</v>
      </c>
      <c r="X656" s="197"/>
      <c r="Y656" s="198"/>
      <c r="Z656" s="172">
        <f t="shared" si="163"/>
        <v>0.82810271088957077</v>
      </c>
      <c r="AA656" s="173"/>
      <c r="AB656" s="199">
        <f t="shared" si="141"/>
        <v>36806.618637686995</v>
      </c>
      <c r="AC656" s="198"/>
      <c r="AD656" s="175">
        <f t="shared" si="162"/>
        <v>0.83866182843279502</v>
      </c>
      <c r="AE656" s="176"/>
      <c r="AF656" s="200">
        <v>67</v>
      </c>
      <c r="AG656" s="229">
        <f t="shared" si="151"/>
        <v>111</v>
      </c>
      <c r="AH656" s="230">
        <v>63</v>
      </c>
      <c r="AI656" s="230">
        <v>48</v>
      </c>
      <c r="AJ656" s="238">
        <f t="shared" si="152"/>
        <v>360</v>
      </c>
      <c r="AK656" s="192">
        <v>180</v>
      </c>
      <c r="AL656" s="192">
        <v>180</v>
      </c>
      <c r="AM656" s="219">
        <f t="shared" si="158"/>
        <v>11348.707413286824</v>
      </c>
      <c r="AN656" s="179">
        <f t="shared" si="159"/>
        <v>36806.618637686995</v>
      </c>
      <c r="AO656" s="153">
        <f t="shared" si="160"/>
        <v>21689.668421052644</v>
      </c>
      <c r="AP656" s="777">
        <f t="shared" si="150"/>
        <v>6.3567681297583984</v>
      </c>
      <c r="AQ656" s="201">
        <v>16078392</v>
      </c>
      <c r="AR656" s="132"/>
      <c r="AS656" s="132">
        <v>103266.6796875</v>
      </c>
      <c r="AT656" s="132">
        <v>241038.0625</v>
      </c>
      <c r="AU656" s="132">
        <v>552351.25</v>
      </c>
      <c r="AV656" s="132">
        <v>926543.0625</v>
      </c>
      <c r="AW656" s="132">
        <v>99177.234375</v>
      </c>
      <c r="AX656" s="132">
        <v>2052380.4970816921</v>
      </c>
      <c r="AY656" s="188"/>
      <c r="AZ656" s="132"/>
      <c r="BA656" s="132">
        <v>131323.56</v>
      </c>
      <c r="BB656" s="132">
        <v>141178</v>
      </c>
      <c r="BC656" s="132">
        <v>70669</v>
      </c>
      <c r="BD656" s="132">
        <v>162194</v>
      </c>
      <c r="BE656" s="132">
        <v>277197</v>
      </c>
      <c r="BF656" s="132">
        <v>96911</v>
      </c>
      <c r="BG656" s="132">
        <v>383214</v>
      </c>
      <c r="BH656" s="132">
        <v>199893</v>
      </c>
      <c r="BI656" s="132">
        <v>322399</v>
      </c>
      <c r="BJ656" s="132"/>
      <c r="BK656" s="132"/>
      <c r="BL656" s="132"/>
      <c r="BM656" s="132"/>
      <c r="BN656" s="132"/>
      <c r="BO656" s="157">
        <v>0.82342582702636724</v>
      </c>
      <c r="BP656" s="202">
        <v>22258104</v>
      </c>
      <c r="BQ656" s="132">
        <v>22430038</v>
      </c>
      <c r="BR656" s="132">
        <v>900</v>
      </c>
      <c r="BS656" s="132"/>
      <c r="BT656" s="132"/>
      <c r="BU656" s="132">
        <v>21107206</v>
      </c>
      <c r="BV656" s="132"/>
      <c r="BW656" s="132"/>
      <c r="BX656" s="132"/>
      <c r="BY656" s="132">
        <v>3774605.25</v>
      </c>
      <c r="BZ656" s="132"/>
      <c r="CA656" s="190">
        <v>0.98301353454589846</v>
      </c>
      <c r="CB656" s="185">
        <v>58.25</v>
      </c>
      <c r="CC656" s="185">
        <v>4129230.4553549914</v>
      </c>
      <c r="CD656" s="185">
        <v>50.040557861328125</v>
      </c>
      <c r="CE656" s="185">
        <v>4436022.3570773527</v>
      </c>
      <c r="CF656" s="185">
        <v>3822579.3620695015</v>
      </c>
      <c r="CG656" s="185">
        <v>3218261.2548239613</v>
      </c>
      <c r="CH656" s="185">
        <v>3196774.9525992526</v>
      </c>
      <c r="CI656" s="195">
        <v>6486612.7695969911</v>
      </c>
      <c r="CJ656" s="185">
        <v>6048238.1293707918</v>
      </c>
      <c r="CK656" s="185">
        <v>3262942.25</v>
      </c>
      <c r="CL656" s="185">
        <v>0.5</v>
      </c>
      <c r="CM656" s="185">
        <v>2</v>
      </c>
      <c r="CN656" s="185">
        <v>676.0344827586207</v>
      </c>
      <c r="CO656" s="185">
        <v>90052616</v>
      </c>
      <c r="CP656" s="186">
        <v>96.629676818847656</v>
      </c>
      <c r="CQ656" s="185">
        <v>5827.8642578125</v>
      </c>
      <c r="CR656" s="232">
        <v>11486.1640625</v>
      </c>
      <c r="CS656" s="185">
        <v>41700</v>
      </c>
      <c r="CT656" s="185">
        <v>2819.9033203125</v>
      </c>
      <c r="CU656" s="185">
        <v>7996.302734375</v>
      </c>
      <c r="CV656" s="185">
        <v>380693.67186289706</v>
      </c>
      <c r="CW656" s="233">
        <v>133.36000000000001</v>
      </c>
      <c r="CX656" s="186">
        <v>7825860.7688832721</v>
      </c>
    </row>
    <row r="657" spans="1:102">
      <c r="A657" s="587">
        <f t="shared" si="148"/>
        <v>42653.291666608799</v>
      </c>
      <c r="B657" s="166"/>
      <c r="C657" s="185">
        <v>92001</v>
      </c>
      <c r="D657" s="161"/>
      <c r="E657" s="133">
        <f t="shared" si="153"/>
        <v>96334.735605429931</v>
      </c>
      <c r="F657" s="134">
        <v>2.7</v>
      </c>
      <c r="G657" s="185">
        <v>1804</v>
      </c>
      <c r="H657" s="161"/>
      <c r="I657" s="135">
        <f t="shared" si="154"/>
        <v>1944.2675802159483</v>
      </c>
      <c r="J657" s="136">
        <v>7.4999999999999997E-2</v>
      </c>
      <c r="K657" s="185"/>
      <c r="L657" s="185"/>
      <c r="M657" s="135">
        <f t="shared" si="155"/>
        <v>13.850181996145963</v>
      </c>
      <c r="N657" s="191"/>
      <c r="O657" s="185">
        <v>33986.944913578176</v>
      </c>
      <c r="P657" s="161"/>
      <c r="Q657" s="214">
        <f t="shared" si="156"/>
        <v>28144.681217788595</v>
      </c>
      <c r="R657" s="185">
        <v>27813.921598756042</v>
      </c>
      <c r="S657" s="192"/>
      <c r="T657" s="139">
        <f t="shared" si="143"/>
        <v>66231.936625429225</v>
      </c>
      <c r="U657" s="139">
        <f t="shared" si="157"/>
        <v>55546.197070927476</v>
      </c>
      <c r="V657" s="140"/>
      <c r="W657" s="196">
        <f t="shared" si="161"/>
        <v>48913.060211122094</v>
      </c>
      <c r="X657" s="197"/>
      <c r="Y657" s="198"/>
      <c r="Z657" s="172">
        <f t="shared" si="163"/>
        <v>0.82810271088957077</v>
      </c>
      <c r="AA657" s="173"/>
      <c r="AB657" s="199">
        <f t="shared" si="141"/>
        <v>34777.818077593969</v>
      </c>
      <c r="AC657" s="198"/>
      <c r="AD657" s="175">
        <f t="shared" si="162"/>
        <v>0.83866182843279502</v>
      </c>
      <c r="AE657" s="176"/>
      <c r="AF657" s="200">
        <v>67</v>
      </c>
      <c r="AG657" s="229">
        <f t="shared" si="151"/>
        <v>169</v>
      </c>
      <c r="AH657" s="230">
        <v>68</v>
      </c>
      <c r="AI657" s="230">
        <v>101</v>
      </c>
      <c r="AJ657" s="238">
        <f t="shared" si="152"/>
        <v>283</v>
      </c>
      <c r="AK657" s="192">
        <v>151</v>
      </c>
      <c r="AL657" s="192">
        <v>132</v>
      </c>
      <c r="AM657" s="219">
        <f t="shared" si="158"/>
        <v>20768.378993333503</v>
      </c>
      <c r="AN657" s="179">
        <f t="shared" si="159"/>
        <v>34777.818077593969</v>
      </c>
      <c r="AO657" s="153">
        <f t="shared" si="160"/>
        <v>21689.668421052644</v>
      </c>
      <c r="AP657" s="777">
        <f t="shared" si="150"/>
        <v>6.378040284315488</v>
      </c>
      <c r="AQ657" s="201">
        <v>16110326</v>
      </c>
      <c r="AR657" s="132"/>
      <c r="AS657" s="132">
        <v>103393.46875</v>
      </c>
      <c r="AT657" s="132">
        <v>241508.546875</v>
      </c>
      <c r="AU657" s="132">
        <v>553149.4375</v>
      </c>
      <c r="AV657" s="132">
        <v>927986.625</v>
      </c>
      <c r="AW657" s="132">
        <v>99315.3203125</v>
      </c>
      <c r="AX657" s="132">
        <v>2053095.2673008703</v>
      </c>
      <c r="AY657" s="188"/>
      <c r="AZ657" s="132"/>
      <c r="BA657" s="132">
        <v>131726.56</v>
      </c>
      <c r="BB657" s="132">
        <v>141598</v>
      </c>
      <c r="BC657" s="132">
        <v>70877</v>
      </c>
      <c r="BD657" s="132">
        <v>162630</v>
      </c>
      <c r="BE657" s="132">
        <v>278052</v>
      </c>
      <c r="BF657" s="132">
        <v>97688</v>
      </c>
      <c r="BG657" s="132">
        <v>384614</v>
      </c>
      <c r="BH657" s="132">
        <v>200776</v>
      </c>
      <c r="BI657" s="132">
        <v>323647</v>
      </c>
      <c r="BJ657" s="132"/>
      <c r="BK657" s="132"/>
      <c r="BL657" s="132"/>
      <c r="BM657" s="132"/>
      <c r="BN657" s="132"/>
      <c r="BO657" s="157">
        <v>0.82674949645996099</v>
      </c>
      <c r="BP657" s="202">
        <v>22309710</v>
      </c>
      <c r="BQ657" s="132">
        <v>22478444</v>
      </c>
      <c r="BR657" s="132">
        <v>975</v>
      </c>
      <c r="BS657" s="132"/>
      <c r="BT657" s="132"/>
      <c r="BU657" s="132">
        <v>21156128</v>
      </c>
      <c r="BV657" s="132"/>
      <c r="BW657" s="132"/>
      <c r="BX657" s="132"/>
      <c r="BY657" s="132">
        <v>3798762.25</v>
      </c>
      <c r="BZ657" s="132"/>
      <c r="CA657" s="190">
        <v>0.96680023193359377</v>
      </c>
      <c r="CB657" s="185">
        <v>58.25</v>
      </c>
      <c r="CC657" s="185">
        <v>4133938.4258848564</v>
      </c>
      <c r="CD657" s="185">
        <v>53.23797607421875</v>
      </c>
      <c r="CE657" s="185">
        <v>4441043.9432044979</v>
      </c>
      <c r="CF657" s="185">
        <v>3827618.5485792332</v>
      </c>
      <c r="CG657" s="185">
        <v>3223791.0977683575</v>
      </c>
      <c r="CH657" s="185">
        <v>3202227.1364982203</v>
      </c>
      <c r="CI657" s="195">
        <v>6496668.7838972518</v>
      </c>
      <c r="CJ657" s="185">
        <v>6058131.1126668798</v>
      </c>
      <c r="CK657" s="185">
        <v>3272175</v>
      </c>
      <c r="CL657" s="185">
        <v>0.5</v>
      </c>
      <c r="CM657" s="185">
        <v>2</v>
      </c>
      <c r="CN657" s="185">
        <v>676.0344827586207</v>
      </c>
      <c r="CO657" s="185">
        <v>90268248</v>
      </c>
      <c r="CP657" s="186">
        <v>96.331352233886719</v>
      </c>
      <c r="CQ657" s="185">
        <v>5837.98046875</v>
      </c>
      <c r="CR657" s="232">
        <v>11486.1640625</v>
      </c>
      <c r="CS657" s="185">
        <v>41835</v>
      </c>
      <c r="CT657" s="185">
        <v>2819.94970703125</v>
      </c>
      <c r="CU657" s="185">
        <v>8000.8583984375</v>
      </c>
      <c r="CV657" s="185">
        <v>380694.57651198789</v>
      </c>
      <c r="CW657" s="233">
        <v>142.07</v>
      </c>
      <c r="CX657" s="186">
        <v>7840265.8516022172</v>
      </c>
    </row>
    <row r="658" spans="1:102">
      <c r="A658" s="587">
        <f t="shared" si="148"/>
        <v>42654.291666608799</v>
      </c>
      <c r="B658" s="166"/>
      <c r="C658" s="185">
        <v>84942</v>
      </c>
      <c r="D658" s="161"/>
      <c r="E658" s="133">
        <f t="shared" si="153"/>
        <v>88943.219223665277</v>
      </c>
      <c r="F658" s="134">
        <v>2.7</v>
      </c>
      <c r="G658" s="185">
        <v>1545</v>
      </c>
      <c r="H658" s="161"/>
      <c r="I658" s="135">
        <f t="shared" si="154"/>
        <v>1665.129385495366</v>
      </c>
      <c r="J658" s="136">
        <v>7.4999999999999997E-2</v>
      </c>
      <c r="K658" s="185"/>
      <c r="L658" s="185"/>
      <c r="M658" s="135">
        <f t="shared" si="155"/>
        <v>11.861713516654943</v>
      </c>
      <c r="N658" s="191"/>
      <c r="O658" s="185">
        <v>30826.430866505143</v>
      </c>
      <c r="P658" s="161"/>
      <c r="Q658" s="214">
        <f t="shared" si="156"/>
        <v>25527.45096760285</v>
      </c>
      <c r="R658" s="185">
        <v>27142.988820148938</v>
      </c>
      <c r="S658" s="192"/>
      <c r="T658" s="139">
        <f t="shared" si="143"/>
        <v>61738.777157050397</v>
      </c>
      <c r="U658" s="139">
        <f t="shared" si="157"/>
        <v>51777.955735736767</v>
      </c>
      <c r="V658" s="140"/>
      <c r="W658" s="196">
        <f t="shared" si="161"/>
        <v>46289.898564606206</v>
      </c>
      <c r="X658" s="197"/>
      <c r="Y658" s="198"/>
      <c r="Z658" s="172">
        <f t="shared" si="163"/>
        <v>0.82810271088957077</v>
      </c>
      <c r="AA658" s="173"/>
      <c r="AB658" s="199">
        <f t="shared" ref="AB658:AB721" si="164">AN658</f>
        <v>31015.50813873341</v>
      </c>
      <c r="AC658" s="198"/>
      <c r="AD658" s="175">
        <f t="shared" si="162"/>
        <v>0.83866182843279502</v>
      </c>
      <c r="AE658" s="176"/>
      <c r="AF658" s="200">
        <v>67</v>
      </c>
      <c r="AG658" s="229">
        <f t="shared" si="151"/>
        <v>162</v>
      </c>
      <c r="AH658" s="230">
        <v>88</v>
      </c>
      <c r="AI658" s="230">
        <v>74</v>
      </c>
      <c r="AJ658" s="238">
        <f t="shared" si="152"/>
        <v>242</v>
      </c>
      <c r="AK658" s="192">
        <v>121</v>
      </c>
      <c r="AL658" s="192">
        <v>121</v>
      </c>
      <c r="AM658" s="219">
        <f t="shared" si="158"/>
        <v>20762.447597003356</v>
      </c>
      <c r="AN658" s="179">
        <f t="shared" si="159"/>
        <v>31015.50813873341</v>
      </c>
      <c r="AO658" s="153">
        <f t="shared" si="160"/>
        <v>21689.668421052644</v>
      </c>
      <c r="AP658" s="777">
        <f t="shared" si="150"/>
        <v>6.4011668635869761</v>
      </c>
      <c r="AQ658" s="201">
        <v>16139102</v>
      </c>
      <c r="AR658" s="132"/>
      <c r="AS658" s="132">
        <v>103519.796875</v>
      </c>
      <c r="AT658" s="132">
        <v>241979</v>
      </c>
      <c r="AU658" s="132">
        <v>553949.25</v>
      </c>
      <c r="AV658" s="132">
        <v>929428.4375</v>
      </c>
      <c r="AW658" s="132">
        <v>99452.9140625</v>
      </c>
      <c r="AX658" s="132">
        <v>2053849.0557315156</v>
      </c>
      <c r="AY658" s="188"/>
      <c r="AZ658" s="132"/>
      <c r="BA658" s="132">
        <v>132121.56</v>
      </c>
      <c r="BB658" s="132">
        <v>142011</v>
      </c>
      <c r="BC658" s="132">
        <v>71081</v>
      </c>
      <c r="BD658" s="132">
        <v>163058</v>
      </c>
      <c r="BE658" s="132">
        <v>278893</v>
      </c>
      <c r="BF658" s="132">
        <v>98443</v>
      </c>
      <c r="BG658" s="132">
        <v>385998</v>
      </c>
      <c r="BH658" s="132">
        <v>201634</v>
      </c>
      <c r="BI658" s="132">
        <v>324864</v>
      </c>
      <c r="BJ658" s="132"/>
      <c r="BK658" s="132"/>
      <c r="BL658" s="132"/>
      <c r="BM658" s="132"/>
      <c r="BN658" s="132"/>
      <c r="BO658" s="157">
        <v>0.8229727172851562</v>
      </c>
      <c r="BP658" s="202">
        <v>22355538</v>
      </c>
      <c r="BQ658" s="132">
        <v>22521278</v>
      </c>
      <c r="BR658" s="132">
        <v>625</v>
      </c>
      <c r="BS658" s="132"/>
      <c r="BT658" s="132"/>
      <c r="BU658" s="132">
        <v>21198160</v>
      </c>
      <c r="BV658" s="132"/>
      <c r="BW658" s="132"/>
      <c r="BX658" s="132"/>
      <c r="BY658" s="132">
        <v>3812087.5</v>
      </c>
      <c r="BZ658" s="132"/>
      <c r="CA658" s="190">
        <v>0.98545898437500001</v>
      </c>
      <c r="CB658" s="185">
        <v>58.25</v>
      </c>
      <c r="CC658" s="185">
        <v>4139781.1562357354</v>
      </c>
      <c r="CD658" s="185">
        <v>49.569602966308594</v>
      </c>
      <c r="CE658" s="185">
        <v>4447223.785843486</v>
      </c>
      <c r="CF658" s="185">
        <v>3833761.515251243</v>
      </c>
      <c r="CG658" s="185">
        <v>3231923.6337886699</v>
      </c>
      <c r="CH658" s="185">
        <v>3210313.4836361362</v>
      </c>
      <c r="CI658" s="195">
        <v>6510498.6446487242</v>
      </c>
      <c r="CJ658" s="185">
        <v>6071824.1003124351</v>
      </c>
      <c r="CK658" s="185">
        <v>3279107.75</v>
      </c>
      <c r="CL658" s="185">
        <v>0.5</v>
      </c>
      <c r="CM658" s="185">
        <v>2</v>
      </c>
      <c r="CN658" s="185">
        <v>676.0344827586207</v>
      </c>
      <c r="CO658" s="185">
        <v>90477648</v>
      </c>
      <c r="CP658" s="186">
        <v>97.865631103515625</v>
      </c>
      <c r="CQ658" s="185">
        <v>5848.52685546875</v>
      </c>
      <c r="CR658" s="232">
        <v>11486.1640625</v>
      </c>
      <c r="CS658" s="185">
        <v>41970</v>
      </c>
      <c r="CT658" s="185">
        <v>2819.995361328125</v>
      </c>
      <c r="CU658" s="185">
        <v>8004.841796875</v>
      </c>
      <c r="CV658" s="185">
        <v>380695.69842663931</v>
      </c>
      <c r="CW658" s="233">
        <v>142.07</v>
      </c>
      <c r="CX658" s="186">
        <v>7855331.3996237544</v>
      </c>
    </row>
    <row r="659" spans="1:102">
      <c r="A659" s="587">
        <f t="shared" si="148"/>
        <v>42655.291666608799</v>
      </c>
      <c r="B659" s="166"/>
      <c r="C659" s="185">
        <v>81737</v>
      </c>
      <c r="D659" s="161"/>
      <c r="E659" s="133">
        <f t="shared" si="153"/>
        <v>85587.246705807833</v>
      </c>
      <c r="F659" s="134">
        <v>2.7</v>
      </c>
      <c r="G659" s="185">
        <v>2071</v>
      </c>
      <c r="H659" s="161"/>
      <c r="I659" s="135">
        <f t="shared" si="154"/>
        <v>2232.0278041170891</v>
      </c>
      <c r="J659" s="136">
        <v>7.4999999999999997E-2</v>
      </c>
      <c r="K659" s="185"/>
      <c r="L659" s="185"/>
      <c r="M659" s="135">
        <f t="shared" si="155"/>
        <v>15.900070351451379</v>
      </c>
      <c r="N659" s="191"/>
      <c r="O659" s="185">
        <v>40823.929040800802</v>
      </c>
      <c r="P659" s="161"/>
      <c r="Q659" s="214">
        <f t="shared" si="156"/>
        <v>33806.406307850615</v>
      </c>
      <c r="R659" s="185">
        <v>28232.187933048514</v>
      </c>
      <c r="S659" s="192"/>
      <c r="T659" s="139">
        <f t="shared" si="143"/>
        <v>49532.912523488689</v>
      </c>
      <c r="U659" s="139">
        <f t="shared" si="157"/>
        <v>41541.362984550717</v>
      </c>
      <c r="V659" s="140"/>
      <c r="W659" s="196">
        <f t="shared" si="161"/>
        <v>49961.380801842563</v>
      </c>
      <c r="X659" s="197"/>
      <c r="Y659" s="198"/>
      <c r="Z659" s="172">
        <f t="shared" si="163"/>
        <v>0.82810271088957077</v>
      </c>
      <c r="AA659" s="173"/>
      <c r="AB659" s="199">
        <f t="shared" si="164"/>
        <v>25386.388490558773</v>
      </c>
      <c r="AC659" s="198"/>
      <c r="AD659" s="175">
        <f t="shared" si="162"/>
        <v>0.83866182843279502</v>
      </c>
      <c r="AE659" s="176"/>
      <c r="AF659" s="200">
        <v>67</v>
      </c>
      <c r="AG659" s="229">
        <f t="shared" si="151"/>
        <v>161</v>
      </c>
      <c r="AH659" s="230">
        <v>77</v>
      </c>
      <c r="AI659" s="230">
        <v>84</v>
      </c>
      <c r="AJ659" s="238">
        <f t="shared" si="152"/>
        <v>253</v>
      </c>
      <c r="AK659" s="192">
        <v>121</v>
      </c>
      <c r="AL659" s="192">
        <v>132</v>
      </c>
      <c r="AM659" s="219">
        <f t="shared" si="158"/>
        <v>16154.974493991946</v>
      </c>
      <c r="AN659" s="179">
        <f t="shared" si="159"/>
        <v>25386.388490558773</v>
      </c>
      <c r="AO659" s="153">
        <f t="shared" si="160"/>
        <v>21689.668421052644</v>
      </c>
      <c r="AP659" s="777">
        <f t="shared" si="150"/>
        <v>6.4261478675728645</v>
      </c>
      <c r="AQ659" s="201">
        <v>16166909</v>
      </c>
      <c r="AR659" s="132"/>
      <c r="AS659" s="132">
        <v>103646.3046875</v>
      </c>
      <c r="AT659" s="132">
        <v>242448.765625</v>
      </c>
      <c r="AU659" s="132">
        <v>554749.125</v>
      </c>
      <c r="AV659" s="132">
        <v>930870.5625</v>
      </c>
      <c r="AW659" s="132">
        <v>99590.7265625</v>
      </c>
      <c r="AX659" s="132">
        <v>2054566.2553023174</v>
      </c>
      <c r="AY659" s="188"/>
      <c r="AZ659" s="132"/>
      <c r="BA659" s="132">
        <v>132520.56</v>
      </c>
      <c r="BB659" s="132">
        <v>142428</v>
      </c>
      <c r="BC659" s="132">
        <v>71286</v>
      </c>
      <c r="BD659" s="132">
        <v>163489</v>
      </c>
      <c r="BE659" s="132">
        <v>279740</v>
      </c>
      <c r="BF659" s="132">
        <v>99205</v>
      </c>
      <c r="BG659" s="132">
        <v>387373</v>
      </c>
      <c r="BH659" s="132">
        <v>202490</v>
      </c>
      <c r="BI659" s="132">
        <v>326085</v>
      </c>
      <c r="BJ659" s="132"/>
      <c r="BK659" s="132"/>
      <c r="BL659" s="132"/>
      <c r="BM659" s="132"/>
      <c r="BN659" s="132"/>
      <c r="BO659" s="157">
        <v>0.83745841979980473</v>
      </c>
      <c r="BP659" s="202">
        <v>22400022</v>
      </c>
      <c r="BQ659" s="132">
        <v>22562854</v>
      </c>
      <c r="BR659" s="132">
        <v>0</v>
      </c>
      <c r="BS659" s="132"/>
      <c r="BT659" s="132"/>
      <c r="BU659" s="132">
        <v>21239154</v>
      </c>
      <c r="BV659" s="132"/>
      <c r="BW659" s="132"/>
      <c r="BX659" s="132"/>
      <c r="BY659" s="132">
        <v>3819605.25</v>
      </c>
      <c r="BZ659" s="132"/>
      <c r="CA659" s="190">
        <v>0.99186408996582032</v>
      </c>
      <c r="CB659" s="185">
        <v>58.25</v>
      </c>
      <c r="CC659" s="185">
        <v>4144248.6503466312</v>
      </c>
      <c r="CD659" s="185">
        <v>59.286506652832031</v>
      </c>
      <c r="CE659" s="185">
        <v>4452009.9951873524</v>
      </c>
      <c r="CF659" s="185">
        <v>3838616.4519006065</v>
      </c>
      <c r="CG659" s="185">
        <v>3239551.4168158425</v>
      </c>
      <c r="CH659" s="185">
        <v>3217889.6060078535</v>
      </c>
      <c r="CI659" s="195">
        <v>6522613.2915177727</v>
      </c>
      <c r="CJ659" s="185">
        <v>6083782.7441748222</v>
      </c>
      <c r="CK659" s="185">
        <v>3286754.5</v>
      </c>
      <c r="CL659" s="185">
        <v>0.5</v>
      </c>
      <c r="CM659" s="185">
        <v>2</v>
      </c>
      <c r="CN659" s="185">
        <v>676.0344827586207</v>
      </c>
      <c r="CO659" s="185">
        <v>90662944</v>
      </c>
      <c r="CP659" s="186">
        <v>98.690673828125</v>
      </c>
      <c r="CQ659" s="185">
        <v>5858.93017578125</v>
      </c>
      <c r="CR659" s="232">
        <v>11486.1640625</v>
      </c>
      <c r="CS659" s="185">
        <v>42105</v>
      </c>
      <c r="CT659" s="185">
        <v>2820.041259765625</v>
      </c>
      <c r="CU659" s="185">
        <v>8008.54150390625</v>
      </c>
      <c r="CV659" s="185">
        <v>380696.46671327134</v>
      </c>
      <c r="CW659" s="233">
        <v>142.07</v>
      </c>
      <c r="CX659" s="186">
        <v>7870389.7906005075</v>
      </c>
    </row>
    <row r="660" spans="1:102">
      <c r="A660" s="587">
        <f t="shared" si="148"/>
        <v>42656.291666608799</v>
      </c>
      <c r="B660" s="166"/>
      <c r="C660" s="185">
        <v>85124</v>
      </c>
      <c r="D660" s="161"/>
      <c r="E660" s="133">
        <f t="shared" si="153"/>
        <v>89133.792390045943</v>
      </c>
      <c r="F660" s="134">
        <v>2.7</v>
      </c>
      <c r="G660" s="185">
        <v>1731</v>
      </c>
      <c r="H660" s="161"/>
      <c r="I660" s="135">
        <f t="shared" si="154"/>
        <v>1865.5915639433517</v>
      </c>
      <c r="J660" s="136">
        <v>7.4999999999999997E-2</v>
      </c>
      <c r="K660" s="185"/>
      <c r="L660" s="185"/>
      <c r="M660" s="135">
        <f t="shared" si="155"/>
        <v>13.289725629339614</v>
      </c>
      <c r="N660" s="191"/>
      <c r="O660" s="185">
        <v>42336.827994093474</v>
      </c>
      <c r="P660" s="161"/>
      <c r="Q660" s="214">
        <f t="shared" si="156"/>
        <v>35059.242032374277</v>
      </c>
      <c r="R660" s="185">
        <v>31441.787113993418</v>
      </c>
      <c r="S660" s="192"/>
      <c r="T660" s="139">
        <f t="shared" si="143"/>
        <v>52195.669068098978</v>
      </c>
      <c r="U660" s="139">
        <f t="shared" si="157"/>
        <v>43774.515256924969</v>
      </c>
      <c r="V660" s="140"/>
      <c r="W660" s="196">
        <f t="shared" si="161"/>
        <v>56627.753190519346</v>
      </c>
      <c r="X660" s="197"/>
      <c r="Y660" s="198"/>
      <c r="Z660" s="172">
        <f t="shared" si="163"/>
        <v>0.82810271088957077</v>
      </c>
      <c r="AA660" s="173"/>
      <c r="AB660" s="199">
        <f t="shared" si="164"/>
        <v>22206.0040987799</v>
      </c>
      <c r="AC660" s="198"/>
      <c r="AD660" s="175">
        <f t="shared" si="162"/>
        <v>0.83866182843279502</v>
      </c>
      <c r="AE660" s="176"/>
      <c r="AF660" s="200">
        <v>67</v>
      </c>
      <c r="AG660" s="229">
        <f t="shared" si="151"/>
        <v>203</v>
      </c>
      <c r="AH660" s="230">
        <v>95</v>
      </c>
      <c r="AI660" s="230">
        <v>108</v>
      </c>
      <c r="AJ660" s="238">
        <f t="shared" si="152"/>
        <v>209</v>
      </c>
      <c r="AK660" s="192">
        <v>77</v>
      </c>
      <c r="AL660" s="192">
        <v>132</v>
      </c>
      <c r="AM660" s="219">
        <f t="shared" si="158"/>
        <v>21568.511158145069</v>
      </c>
      <c r="AN660" s="179">
        <f t="shared" si="159"/>
        <v>22206.0040987799</v>
      </c>
      <c r="AO660" s="153">
        <f t="shared" si="160"/>
        <v>21689.668421052644</v>
      </c>
      <c r="AP660" s="777">
        <f t="shared" si="150"/>
        <v>6.4529832962731515</v>
      </c>
      <c r="AQ660" s="201">
        <v>16186931</v>
      </c>
      <c r="AR660" s="132"/>
      <c r="AS660" s="132">
        <v>103772.71875</v>
      </c>
      <c r="AT660" s="132">
        <v>242917.90625</v>
      </c>
      <c r="AU660" s="132">
        <v>555552.125</v>
      </c>
      <c r="AV660" s="132">
        <v>932312.125</v>
      </c>
      <c r="AW660" s="132">
        <v>99728.171875</v>
      </c>
      <c r="AX660" s="132">
        <v>2055335.1181796242</v>
      </c>
      <c r="AY660" s="188"/>
      <c r="AZ660" s="132"/>
      <c r="BA660" s="132">
        <v>132929.56</v>
      </c>
      <c r="BB660" s="132">
        <v>142853</v>
      </c>
      <c r="BC660" s="132">
        <v>71496</v>
      </c>
      <c r="BD660" s="132">
        <v>163930</v>
      </c>
      <c r="BE660" s="132">
        <v>280605</v>
      </c>
      <c r="BF660" s="132">
        <v>99987</v>
      </c>
      <c r="BG660" s="132">
        <v>388784</v>
      </c>
      <c r="BH660" s="132">
        <v>203366</v>
      </c>
      <c r="BI660" s="132">
        <v>327328</v>
      </c>
      <c r="BJ660" s="132"/>
      <c r="BK660" s="132"/>
      <c r="BL660" s="132"/>
      <c r="BM660" s="132"/>
      <c r="BN660" s="132"/>
      <c r="BO660" s="157">
        <v>0.84756401062011721</v>
      </c>
      <c r="BP660" s="202">
        <v>22439056</v>
      </c>
      <c r="BQ660" s="132">
        <v>22601190</v>
      </c>
      <c r="BR660" s="132">
        <v>0</v>
      </c>
      <c r="BS660" s="132"/>
      <c r="BT660" s="132"/>
      <c r="BU660" s="132">
        <v>21276536</v>
      </c>
      <c r="BV660" s="132"/>
      <c r="BW660" s="132"/>
      <c r="BX660" s="132"/>
      <c r="BY660" s="132">
        <v>3830097.25</v>
      </c>
      <c r="BZ660" s="132"/>
      <c r="CA660" s="190">
        <v>0.97390739440917973</v>
      </c>
      <c r="CB660" s="185">
        <v>63.59</v>
      </c>
      <c r="CC660" s="185">
        <v>4149786.9748376305</v>
      </c>
      <c r="CD660" s="185">
        <v>55.120536804199219</v>
      </c>
      <c r="CE660" s="185">
        <v>4457854.2835148396</v>
      </c>
      <c r="CF660" s="185">
        <v>3844458.7072121194</v>
      </c>
      <c r="CG660" s="185">
        <v>3245141.4149540854</v>
      </c>
      <c r="CH660" s="185">
        <v>3223488.9291728614</v>
      </c>
      <c r="CI660" s="195">
        <v>6533718.4354486493</v>
      </c>
      <c r="CJ660" s="185">
        <v>6094739.0554290293</v>
      </c>
      <c r="CK660" s="185">
        <v>3297618</v>
      </c>
      <c r="CL660" s="185">
        <v>0.5</v>
      </c>
      <c r="CM660" s="185">
        <v>2</v>
      </c>
      <c r="CN660" s="185">
        <v>676.0344827586207</v>
      </c>
      <c r="CO660" s="185">
        <v>90859464</v>
      </c>
      <c r="CP660" s="186">
        <v>98.136749267578125</v>
      </c>
      <c r="CQ660" s="185">
        <v>5868.6884765625</v>
      </c>
      <c r="CR660" s="232">
        <v>11486.1640625</v>
      </c>
      <c r="CS660" s="185">
        <v>42239</v>
      </c>
      <c r="CT660" s="185">
        <v>2820.088134765625</v>
      </c>
      <c r="CU660" s="185">
        <v>8013.2314453125</v>
      </c>
      <c r="CV660" s="185">
        <v>380697.5269993791</v>
      </c>
      <c r="CW660" s="233">
        <v>142.07</v>
      </c>
      <c r="CX660" s="186">
        <v>7889980.0069491053</v>
      </c>
    </row>
    <row r="661" spans="1:102">
      <c r="A661" s="587">
        <f t="shared" si="148"/>
        <v>42657.291666608799</v>
      </c>
      <c r="B661" s="166"/>
      <c r="C661" s="185">
        <v>59354</v>
      </c>
      <c r="D661" s="161"/>
      <c r="E661" s="133">
        <f t="shared" si="153"/>
        <v>62149.88855691447</v>
      </c>
      <c r="F661" s="134">
        <v>2.7</v>
      </c>
      <c r="G661" s="185">
        <v>1600</v>
      </c>
      <c r="H661" s="161"/>
      <c r="I661" s="135">
        <f t="shared" si="154"/>
        <v>1724.4058361117059</v>
      </c>
      <c r="J661" s="136">
        <v>7.4999999999999997E-2</v>
      </c>
      <c r="K661" s="185"/>
      <c r="L661" s="185"/>
      <c r="M661" s="135">
        <f t="shared" si="155"/>
        <v>12.283975162878905</v>
      </c>
      <c r="N661" s="191"/>
      <c r="O661" s="185">
        <v>39284.670211031764</v>
      </c>
      <c r="P661" s="161"/>
      <c r="Q661" s="214">
        <f t="shared" si="156"/>
        <v>32531.741898158169</v>
      </c>
      <c r="R661" s="185">
        <v>36602.642563307403</v>
      </c>
      <c r="S661" s="192"/>
      <c r="T661" s="139">
        <f t="shared" si="143"/>
        <v>27881.456847481717</v>
      </c>
      <c r="U661" s="139">
        <f t="shared" si="157"/>
        <v>23383.11357907909</v>
      </c>
      <c r="V661" s="140"/>
      <c r="W661" s="196">
        <f t="shared" si="161"/>
        <v>42704.455962772641</v>
      </c>
      <c r="X661" s="197"/>
      <c r="Y661" s="198"/>
      <c r="Z661" s="172">
        <f t="shared" si="163"/>
        <v>0.82810271088957077</v>
      </c>
      <c r="AA661" s="173"/>
      <c r="AB661" s="199">
        <f t="shared" si="164"/>
        <v>13210.399514464621</v>
      </c>
      <c r="AC661" s="198"/>
      <c r="AD661" s="175">
        <f t="shared" si="162"/>
        <v>0.83866182843279502</v>
      </c>
      <c r="AE661" s="176"/>
      <c r="AF661" s="200">
        <v>67</v>
      </c>
      <c r="AG661" s="229">
        <f t="shared" si="151"/>
        <v>144</v>
      </c>
      <c r="AH661" s="230">
        <v>90</v>
      </c>
      <c r="AI661" s="230">
        <v>54</v>
      </c>
      <c r="AJ661" s="238">
        <f t="shared" si="152"/>
        <v>187</v>
      </c>
      <c r="AK661" s="192">
        <v>121</v>
      </c>
      <c r="AL661" s="192">
        <v>66</v>
      </c>
      <c r="AM661" s="219">
        <f t="shared" si="158"/>
        <v>10172.714064614469</v>
      </c>
      <c r="AN661" s="179">
        <f t="shared" si="159"/>
        <v>13210.399514464621</v>
      </c>
      <c r="AO661" s="153">
        <f t="shared" si="160"/>
        <v>21689.668421052644</v>
      </c>
      <c r="AP661" s="777">
        <f t="shared" si="150"/>
        <v>6.4816731496878379</v>
      </c>
      <c r="AQ661" s="201">
        <v>16211194</v>
      </c>
      <c r="AR661" s="132"/>
      <c r="AS661" s="132">
        <v>103899.1953125</v>
      </c>
      <c r="AT661" s="132">
        <v>243387.03125</v>
      </c>
      <c r="AU661" s="132">
        <v>556356.75</v>
      </c>
      <c r="AV661" s="132">
        <v>933751.875</v>
      </c>
      <c r="AW661" s="132">
        <v>99865.453125</v>
      </c>
      <c r="AX661" s="132">
        <v>2056059.8854565357</v>
      </c>
      <c r="AY661" s="188"/>
      <c r="AZ661" s="132"/>
      <c r="BA661" s="132">
        <v>133313.56</v>
      </c>
      <c r="BB661" s="132">
        <v>143253</v>
      </c>
      <c r="BC661" s="132">
        <v>71693</v>
      </c>
      <c r="BD661" s="132">
        <v>164344</v>
      </c>
      <c r="BE661" s="132">
        <v>281417</v>
      </c>
      <c r="BF661" s="132">
        <v>100713</v>
      </c>
      <c r="BG661" s="132">
        <v>390113</v>
      </c>
      <c r="BH661" s="132">
        <v>204192</v>
      </c>
      <c r="BI661" s="132">
        <v>328503</v>
      </c>
      <c r="BJ661" s="132"/>
      <c r="BK661" s="132"/>
      <c r="BL661" s="132"/>
      <c r="BM661" s="132"/>
      <c r="BN661" s="132"/>
      <c r="BO661" s="157">
        <v>0.84491249084472653</v>
      </c>
      <c r="BP661" s="202">
        <v>22483176</v>
      </c>
      <c r="BQ661" s="132">
        <v>22642980</v>
      </c>
      <c r="BR661" s="132">
        <v>0</v>
      </c>
      <c r="BS661" s="132"/>
      <c r="BT661" s="132"/>
      <c r="BU661" s="132">
        <v>21317246</v>
      </c>
      <c r="BV661" s="132"/>
      <c r="BW661" s="132"/>
      <c r="BX661" s="132"/>
      <c r="BY661" s="132">
        <v>3844272.25</v>
      </c>
      <c r="BZ661" s="132"/>
      <c r="CA661" s="190">
        <v>0.96671745300292966</v>
      </c>
      <c r="CB661" s="185">
        <v>63.59</v>
      </c>
      <c r="CC661" s="185">
        <v>4155234.9085114351</v>
      </c>
      <c r="CD661" s="185">
        <v>58.636337280273438</v>
      </c>
      <c r="CE661" s="185">
        <v>4463613.6224964894</v>
      </c>
      <c r="CF661" s="185">
        <v>3850210.8888909025</v>
      </c>
      <c r="CG661" s="185">
        <v>3250532.9244726738</v>
      </c>
      <c r="CH661" s="185">
        <v>3228832.9609802179</v>
      </c>
      <c r="CI661" s="195">
        <v>6544477.068613492</v>
      </c>
      <c r="CJ661" s="185">
        <v>6105355.4303041119</v>
      </c>
      <c r="CK661" s="185">
        <v>3310750</v>
      </c>
      <c r="CL661" s="185">
        <v>0.5</v>
      </c>
      <c r="CM661" s="185">
        <v>2</v>
      </c>
      <c r="CN661" s="185">
        <v>676.0344827586207</v>
      </c>
      <c r="CO661" s="185">
        <v>91074288</v>
      </c>
      <c r="CP661" s="186">
        <v>98.648193359375</v>
      </c>
      <c r="CQ661" s="185">
        <v>5877.83154296875</v>
      </c>
      <c r="CR661" s="232">
        <v>11486.1640625</v>
      </c>
      <c r="CS661" s="185">
        <v>42372</v>
      </c>
      <c r="CT661" s="185">
        <v>2820.136962890625</v>
      </c>
      <c r="CU661" s="185">
        <v>8018.4912109375</v>
      </c>
      <c r="CV661" s="185">
        <v>380698.14630125952</v>
      </c>
      <c r="CW661" s="233">
        <v>142.07</v>
      </c>
      <c r="CX661" s="186">
        <v>7912135.6471121199</v>
      </c>
    </row>
    <row r="662" spans="1:102">
      <c r="A662" s="587">
        <f t="shared" si="148"/>
        <v>42658.291666608799</v>
      </c>
      <c r="B662" s="166"/>
      <c r="C662" s="185">
        <v>0</v>
      </c>
      <c r="D662" s="161"/>
      <c r="E662" s="133">
        <f t="shared" si="153"/>
        <v>0</v>
      </c>
      <c r="F662" s="134">
        <v>2.7</v>
      </c>
      <c r="G662" s="185">
        <v>0</v>
      </c>
      <c r="H662" s="161"/>
      <c r="I662" s="135">
        <f t="shared" si="154"/>
        <v>0</v>
      </c>
      <c r="J662" s="136">
        <v>7.4999999999999997E-2</v>
      </c>
      <c r="K662" s="185"/>
      <c r="L662" s="185"/>
      <c r="M662" s="135">
        <f t="shared" si="155"/>
        <v>0</v>
      </c>
      <c r="N662" s="191"/>
      <c r="O662" s="185">
        <v>5560.9143714438433</v>
      </c>
      <c r="P662" s="161"/>
      <c r="Q662" s="214">
        <f t="shared" si="156"/>
        <v>4605.0082660174203</v>
      </c>
      <c r="R662" s="185">
        <v>21906.501072501222</v>
      </c>
      <c r="S662" s="192"/>
      <c r="T662" s="139">
        <f t="shared" si="143"/>
        <v>0</v>
      </c>
      <c r="U662" s="139">
        <f t="shared" si="157"/>
        <v>0</v>
      </c>
      <c r="V662" s="140"/>
      <c r="W662" s="196">
        <f t="shared" si="161"/>
        <v>4605.0082660174203</v>
      </c>
      <c r="X662" s="197"/>
      <c r="Y662" s="198"/>
      <c r="Z662" s="172">
        <f t="shared" si="163"/>
        <v>0.82810271088957077</v>
      </c>
      <c r="AA662" s="173"/>
      <c r="AB662" s="199">
        <f t="shared" si="164"/>
        <v>0</v>
      </c>
      <c r="AC662" s="198"/>
      <c r="AD662" s="175">
        <f t="shared" si="162"/>
        <v>0.83866182843279502</v>
      </c>
      <c r="AE662" s="176"/>
      <c r="AF662" s="200">
        <v>67</v>
      </c>
      <c r="AG662" s="229">
        <f t="shared" si="151"/>
        <v>1</v>
      </c>
      <c r="AH662" s="230">
        <v>1</v>
      </c>
      <c r="AI662" s="230">
        <v>0</v>
      </c>
      <c r="AJ662" s="238">
        <f t="shared" si="152"/>
        <v>0</v>
      </c>
      <c r="AK662" s="192">
        <v>0</v>
      </c>
      <c r="AL662" s="192">
        <v>0</v>
      </c>
      <c r="AM662" s="219">
        <f t="shared" si="158"/>
        <v>0</v>
      </c>
      <c r="AN662" s="179">
        <f t="shared" si="159"/>
        <v>0</v>
      </c>
      <c r="AO662" s="153">
        <f t="shared" si="160"/>
        <v>21689.668421052644</v>
      </c>
      <c r="AP662" s="777">
        <f t="shared" si="150"/>
        <v>6.5122174278169238</v>
      </c>
      <c r="AQ662" s="201">
        <v>16229831</v>
      </c>
      <c r="AR662" s="132"/>
      <c r="AS662" s="132">
        <v>104025.3671875</v>
      </c>
      <c r="AT662" s="132">
        <v>243856.375</v>
      </c>
      <c r="AU662" s="132">
        <v>557161.3125</v>
      </c>
      <c r="AV662" s="132">
        <v>935190.625</v>
      </c>
      <c r="AW662" s="132">
        <v>100002.3671875</v>
      </c>
      <c r="AX662" s="132">
        <v>2056804.4131175533</v>
      </c>
      <c r="AY662" s="188"/>
      <c r="AZ662" s="132"/>
      <c r="BA662" s="132">
        <v>133715.56</v>
      </c>
      <c r="BB662" s="132">
        <v>143665</v>
      </c>
      <c r="BC662" s="132">
        <v>71896</v>
      </c>
      <c r="BD662" s="132">
        <v>164771</v>
      </c>
      <c r="BE662" s="132">
        <v>282266</v>
      </c>
      <c r="BF662" s="132">
        <v>101465</v>
      </c>
      <c r="BG662" s="132">
        <v>391484</v>
      </c>
      <c r="BH662" s="132">
        <v>205044</v>
      </c>
      <c r="BI662" s="132">
        <v>329711</v>
      </c>
      <c r="BJ662" s="132"/>
      <c r="BK662" s="132"/>
      <c r="BL662" s="132"/>
      <c r="BM662" s="132"/>
      <c r="BN662" s="132"/>
      <c r="BO662" s="157">
        <v>0.83946853637695318</v>
      </c>
      <c r="BP662" s="202">
        <v>22519080</v>
      </c>
      <c r="BQ662" s="132">
        <v>22678292</v>
      </c>
      <c r="BR662" s="132">
        <v>0</v>
      </c>
      <c r="BS662" s="132"/>
      <c r="BT662" s="132"/>
      <c r="BU662" s="132">
        <v>21350876</v>
      </c>
      <c r="BV662" s="132"/>
      <c r="BW662" s="132"/>
      <c r="BX662" s="132"/>
      <c r="BY662" s="132">
        <v>3850763.5</v>
      </c>
      <c r="BZ662" s="132"/>
      <c r="CA662" s="190">
        <v>0.96853286743164058</v>
      </c>
      <c r="CB662" s="185">
        <v>58.25</v>
      </c>
      <c r="CC662" s="185">
        <v>4159284.5396248768</v>
      </c>
      <c r="CD662" s="185">
        <v>54.093757629394531</v>
      </c>
      <c r="CE662" s="185">
        <f>4172562.34357203+295398.731981799</f>
        <v>4467961.0755538289</v>
      </c>
      <c r="CF662" s="185">
        <v>3854595.0230908603</v>
      </c>
      <c r="CG662" s="185">
        <v>3255911.9342574328</v>
      </c>
      <c r="CH662" s="185">
        <v>3234194.8770698621</v>
      </c>
      <c r="CI662" s="195">
        <v>6553913.7535099676</v>
      </c>
      <c r="CJ662" s="185">
        <v>6114664.553908037</v>
      </c>
      <c r="CK662" s="185">
        <v>3323822.75</v>
      </c>
      <c r="CL662" s="185">
        <v>0.5</v>
      </c>
      <c r="CM662" s="185">
        <v>2</v>
      </c>
      <c r="CN662" s="185">
        <v>676.0344827586207</v>
      </c>
      <c r="CO662" s="185">
        <v>91255400</v>
      </c>
      <c r="CP662" s="186">
        <v>96.989707946777344</v>
      </c>
      <c r="CQ662" s="185">
        <v>5883.64453125</v>
      </c>
      <c r="CR662" s="232">
        <v>11486.1650390625</v>
      </c>
      <c r="CS662" s="185">
        <v>42517</v>
      </c>
      <c r="CT662" s="185">
        <v>2820.177490234375</v>
      </c>
      <c r="CU662" s="185">
        <v>8037.4521484375</v>
      </c>
      <c r="CV662" s="185">
        <v>380699.499449405</v>
      </c>
      <c r="CW662" s="233">
        <v>142.07</v>
      </c>
      <c r="CX662" s="186">
        <v>7934219.2144142427</v>
      </c>
    </row>
    <row r="663" spans="1:102">
      <c r="A663" s="587">
        <f t="shared" si="148"/>
        <v>42659.291666608799</v>
      </c>
      <c r="B663" s="166"/>
      <c r="C663" s="185">
        <v>59122</v>
      </c>
      <c r="D663" s="161"/>
      <c r="E663" s="133">
        <f t="shared" si="153"/>
        <v>61906.960125044599</v>
      </c>
      <c r="F663" s="134">
        <v>2.7</v>
      </c>
      <c r="G663" s="185">
        <v>1203</v>
      </c>
      <c r="H663" s="161"/>
      <c r="I663" s="135">
        <f t="shared" si="154"/>
        <v>1296.5376380264888</v>
      </c>
      <c r="J663" s="136">
        <v>7.4999999999999997E-2</v>
      </c>
      <c r="K663" s="185"/>
      <c r="L663" s="185"/>
      <c r="M663" s="135">
        <f t="shared" si="155"/>
        <v>9.2360138255895752</v>
      </c>
      <c r="N663" s="191"/>
      <c r="O663" s="185">
        <v>43022.803475616078</v>
      </c>
      <c r="P663" s="161"/>
      <c r="Q663" s="214">
        <f t="shared" si="156"/>
        <v>35627.300188226924</v>
      </c>
      <c r="R663" s="185">
        <v>33668.526576012933</v>
      </c>
      <c r="S663" s="192"/>
      <c r="T663" s="139">
        <f t="shared" si="143"/>
        <v>24973.8862849656</v>
      </c>
      <c r="U663" s="139">
        <f t="shared" si="157"/>
        <v>20944.645134821953</v>
      </c>
      <c r="V663" s="140"/>
      <c r="W663" s="196">
        <f t="shared" si="161"/>
        <v>44098.542010272744</v>
      </c>
      <c r="X663" s="197"/>
      <c r="Y663" s="198"/>
      <c r="Z663" s="172">
        <f t="shared" si="163"/>
        <v>0.82810271088957077</v>
      </c>
      <c r="AA663" s="173"/>
      <c r="AB663" s="199">
        <f t="shared" si="164"/>
        <v>12473.40331277613</v>
      </c>
      <c r="AC663" s="198"/>
      <c r="AD663" s="175">
        <f t="shared" si="162"/>
        <v>0.83866182843279502</v>
      </c>
      <c r="AE663" s="176"/>
      <c r="AF663" s="200">
        <v>67</v>
      </c>
      <c r="AG663" s="229">
        <f t="shared" si="151"/>
        <v>127</v>
      </c>
      <c r="AH663" s="230">
        <v>64</v>
      </c>
      <c r="AI663" s="230">
        <v>63</v>
      </c>
      <c r="AJ663" s="238">
        <f t="shared" si="152"/>
        <v>187</v>
      </c>
      <c r="AK663" s="192">
        <v>88</v>
      </c>
      <c r="AL663" s="192">
        <v>99</v>
      </c>
      <c r="AM663" s="219">
        <f t="shared" si="158"/>
        <v>8471.2418220458221</v>
      </c>
      <c r="AN663" s="179">
        <f t="shared" si="159"/>
        <v>12473.40331277613</v>
      </c>
      <c r="AO663" s="153">
        <f t="shared" si="160"/>
        <v>21689.668421052644</v>
      </c>
      <c r="AP663" s="777">
        <f t="shared" si="150"/>
        <v>6.5446161306604091</v>
      </c>
      <c r="AQ663" s="201">
        <v>16232304</v>
      </c>
      <c r="AR663" s="132"/>
      <c r="AS663" s="132">
        <v>104150.96875</v>
      </c>
      <c r="AT663" s="132">
        <v>244326.09375</v>
      </c>
      <c r="AU663" s="132">
        <v>557969.25</v>
      </c>
      <c r="AV663" s="132">
        <v>936627</v>
      </c>
      <c r="AW663" s="132">
        <v>100138.1875</v>
      </c>
      <c r="AX663" s="132">
        <v>2057523.8704391913</v>
      </c>
      <c r="AY663" s="188"/>
      <c r="AZ663" s="132"/>
      <c r="BA663" s="132">
        <v>134112.56</v>
      </c>
      <c r="BB663" s="132">
        <v>144070</v>
      </c>
      <c r="BC663" s="132">
        <v>72094</v>
      </c>
      <c r="BD663" s="132">
        <v>165184</v>
      </c>
      <c r="BE663" s="132">
        <v>283098</v>
      </c>
      <c r="BF663" s="132">
        <v>102197</v>
      </c>
      <c r="BG663" s="132">
        <v>392840</v>
      </c>
      <c r="BH663" s="132">
        <v>205868</v>
      </c>
      <c r="BI663" s="132">
        <v>330898</v>
      </c>
      <c r="BJ663" s="132"/>
      <c r="BK663" s="132"/>
      <c r="BL663" s="132"/>
      <c r="BM663" s="132"/>
      <c r="BN663" s="132"/>
      <c r="BO663" s="157">
        <v>0.83629600524902348</v>
      </c>
      <c r="BP663" s="202">
        <v>22540224</v>
      </c>
      <c r="BQ663" s="132">
        <v>22700126</v>
      </c>
      <c r="BR663" s="132">
        <v>0</v>
      </c>
      <c r="BS663" s="132"/>
      <c r="BT663" s="132"/>
      <c r="BU663" s="132">
        <v>21371230</v>
      </c>
      <c r="BV663" s="132"/>
      <c r="BW663" s="132"/>
      <c r="BX663" s="132"/>
      <c r="BY663" s="132">
        <v>3851001</v>
      </c>
      <c r="BZ663" s="132"/>
      <c r="CA663" s="190">
        <v>0.93708969116210938</v>
      </c>
      <c r="CB663" s="185">
        <v>58.25</v>
      </c>
      <c r="CC663" s="185">
        <v>4160679.8017363292</v>
      </c>
      <c r="CD663" s="185">
        <v>59.87652587890625</v>
      </c>
      <c r="CE663" s="185">
        <v>4174230.4823617055</v>
      </c>
      <c r="CF663" s="185">
        <v>3856211.2952073035</v>
      </c>
      <c r="CG663" s="185">
        <v>3258344.7953682854</v>
      </c>
      <c r="CH663" s="185">
        <v>3236633.0467433026</v>
      </c>
      <c r="CI663" s="195">
        <v>6557749.9584449939</v>
      </c>
      <c r="CJ663" s="185">
        <v>6118431.5763438027</v>
      </c>
      <c r="CK663" s="185">
        <v>3336851</v>
      </c>
      <c r="CL663" s="185">
        <v>0.5</v>
      </c>
      <c r="CM663" s="185">
        <v>2</v>
      </c>
      <c r="CN663" s="185">
        <v>676.0344827586207</v>
      </c>
      <c r="CO663" s="185">
        <v>91317096</v>
      </c>
      <c r="CP663" s="186">
        <v>95.1424560546875</v>
      </c>
      <c r="CQ663" s="185">
        <v>5883.6552734375</v>
      </c>
      <c r="CR663" s="232">
        <v>11486.1650390625</v>
      </c>
      <c r="CS663" s="185">
        <v>42651</v>
      </c>
      <c r="CT663" s="185">
        <v>2820.194580078125</v>
      </c>
      <c r="CU663" s="185">
        <v>8048.22705078125</v>
      </c>
      <c r="CV663" s="185">
        <v>380701.89261605975</v>
      </c>
      <c r="CW663" s="233">
        <v>142.07</v>
      </c>
      <c r="CX663" s="186">
        <v>7952272.4264502283</v>
      </c>
    </row>
    <row r="664" spans="1:102">
      <c r="A664" s="587">
        <f t="shared" si="148"/>
        <v>42660.291666608799</v>
      </c>
      <c r="B664" s="166"/>
      <c r="C664" s="185">
        <v>0</v>
      </c>
      <c r="D664" s="161"/>
      <c r="E664" s="133">
        <f t="shared" si="153"/>
        <v>0</v>
      </c>
      <c r="F664" s="134">
        <v>2.7</v>
      </c>
      <c r="G664" s="185">
        <v>0</v>
      </c>
      <c r="H664" s="161"/>
      <c r="I664" s="135">
        <f t="shared" si="154"/>
        <v>0</v>
      </c>
      <c r="J664" s="136">
        <v>7.4999999999999997E-2</v>
      </c>
      <c r="K664" s="185"/>
      <c r="L664" s="185"/>
      <c r="M664" s="135">
        <f t="shared" si="155"/>
        <v>0</v>
      </c>
      <c r="N664" s="191"/>
      <c r="O664" s="185">
        <v>28749.427358960376</v>
      </c>
      <c r="P664" s="161"/>
      <c r="Q664" s="214">
        <f t="shared" si="156"/>
        <v>23807.478732477881</v>
      </c>
      <c r="R664" s="185">
        <v>1520.8731543891863</v>
      </c>
      <c r="S664" s="192"/>
      <c r="T664" s="139">
        <f t="shared" si="143"/>
        <v>0</v>
      </c>
      <c r="U664" s="139">
        <f t="shared" si="157"/>
        <v>0</v>
      </c>
      <c r="V664" s="140"/>
      <c r="W664" s="196">
        <f t="shared" si="161"/>
        <v>23807.478732477881</v>
      </c>
      <c r="X664" s="197"/>
      <c r="Y664" s="198"/>
      <c r="Z664" s="172">
        <f t="shared" si="163"/>
        <v>0.82810271088957077</v>
      </c>
      <c r="AA664" s="173"/>
      <c r="AB664" s="199">
        <f t="shared" si="164"/>
        <v>0</v>
      </c>
      <c r="AC664" s="198"/>
      <c r="AD664" s="175">
        <f t="shared" si="162"/>
        <v>0.83866182843279502</v>
      </c>
      <c r="AE664" s="176"/>
      <c r="AF664" s="200">
        <v>67</v>
      </c>
      <c r="AG664" s="229">
        <f t="shared" si="151"/>
        <v>1</v>
      </c>
      <c r="AH664" s="230">
        <v>1</v>
      </c>
      <c r="AI664" s="230">
        <v>0</v>
      </c>
      <c r="AJ664" s="238">
        <f t="shared" si="152"/>
        <v>0</v>
      </c>
      <c r="AK664" s="192">
        <v>0</v>
      </c>
      <c r="AL664" s="192">
        <v>0</v>
      </c>
      <c r="AM664" s="219">
        <f t="shared" si="158"/>
        <v>0</v>
      </c>
      <c r="AN664" s="179">
        <f t="shared" si="159"/>
        <v>0</v>
      </c>
      <c r="AO664" s="153">
        <f t="shared" si="160"/>
        <v>21689.668421052644</v>
      </c>
      <c r="AP664" s="777">
        <f t="shared" si="150"/>
        <v>6.578869258218293</v>
      </c>
      <c r="AQ664" s="201">
        <v>16248858</v>
      </c>
      <c r="AR664" s="132"/>
      <c r="AS664" s="132">
        <v>104279.984375</v>
      </c>
      <c r="AT664" s="132">
        <v>244781.21875</v>
      </c>
      <c r="AU664" s="132">
        <v>558783.875</v>
      </c>
      <c r="AV664" s="132">
        <v>937990.9375</v>
      </c>
      <c r="AW664" s="132">
        <v>100274.71875</v>
      </c>
      <c r="AX664" s="132">
        <v>2058268.4283921607</v>
      </c>
      <c r="AY664" s="188"/>
      <c r="AZ664" s="132"/>
      <c r="BA664" s="132">
        <v>134442.56</v>
      </c>
      <c r="BB664" s="132">
        <v>144431</v>
      </c>
      <c r="BC664" s="132">
        <v>72274</v>
      </c>
      <c r="BD664" s="132">
        <v>165564</v>
      </c>
      <c r="BE664" s="132">
        <v>283802</v>
      </c>
      <c r="BF664" s="132">
        <v>102860</v>
      </c>
      <c r="BG664" s="132">
        <v>394050</v>
      </c>
      <c r="BH664" s="132">
        <v>206640</v>
      </c>
      <c r="BI664" s="132">
        <v>331973</v>
      </c>
      <c r="BJ664" s="132"/>
      <c r="BK664" s="132"/>
      <c r="BL664" s="132"/>
      <c r="BM664" s="132"/>
      <c r="BN664" s="132"/>
      <c r="BO664" s="157">
        <v>0.83223014831542974</v>
      </c>
      <c r="BP664" s="202">
        <v>22573980</v>
      </c>
      <c r="BQ664" s="132">
        <v>22733738</v>
      </c>
      <c r="BR664" s="132">
        <v>0</v>
      </c>
      <c r="BS664" s="132"/>
      <c r="BT664" s="132"/>
      <c r="BU664" s="132">
        <v>21402548</v>
      </c>
      <c r="BV664" s="132"/>
      <c r="BW664" s="132"/>
      <c r="BX664" s="132"/>
      <c r="BY664" s="132">
        <v>3859189.5</v>
      </c>
      <c r="BZ664" s="132"/>
      <c r="CA664" s="190">
        <v>0.97114265441894532</v>
      </c>
      <c r="CB664" s="185">
        <v>58.25</v>
      </c>
      <c r="CC664" s="185">
        <v>4165082.7413626183</v>
      </c>
      <c r="CD664" s="185">
        <v>52.830963134765625</v>
      </c>
      <c r="CE664" s="185">
        <v>4178964.8851477653</v>
      </c>
      <c r="CF664" s="185">
        <v>3860869.3990425891</v>
      </c>
      <c r="CG664" s="185">
        <v>3263931.7441026168</v>
      </c>
      <c r="CH664" s="185">
        <v>3242153.3533371952</v>
      </c>
      <c r="CI664" s="195">
        <v>6567697.6779795634</v>
      </c>
      <c r="CJ664" s="185">
        <v>6128261.7785376897</v>
      </c>
      <c r="CK664" s="185">
        <v>3349062</v>
      </c>
      <c r="CL664" s="185">
        <v>0.5</v>
      </c>
      <c r="CM664" s="185">
        <v>2</v>
      </c>
      <c r="CN664" s="185">
        <v>676.0344827586207</v>
      </c>
      <c r="CO664" s="185">
        <v>91493960</v>
      </c>
      <c r="CP664" s="186">
        <v>104.33249664306641</v>
      </c>
      <c r="CQ664" s="185">
        <v>5883.6552734375</v>
      </c>
      <c r="CR664" s="232">
        <v>11486.197265625</v>
      </c>
      <c r="CS664" s="185">
        <v>42785</v>
      </c>
      <c r="CT664" s="185">
        <v>2820.236328125</v>
      </c>
      <c r="CU664" s="185">
        <v>8059.12060546875</v>
      </c>
      <c r="CV664" s="185">
        <v>380703.29591619549</v>
      </c>
      <c r="CW664" s="233">
        <v>124.98</v>
      </c>
      <c r="CX664" s="186">
        <v>7967097.0708764438</v>
      </c>
    </row>
    <row r="665" spans="1:102">
      <c r="A665" s="587">
        <f t="shared" si="148"/>
        <v>42661.291666608799</v>
      </c>
      <c r="B665" s="166"/>
      <c r="C665" s="185">
        <v>0</v>
      </c>
      <c r="D665" s="161"/>
      <c r="E665" s="133">
        <f t="shared" si="153"/>
        <v>0</v>
      </c>
      <c r="F665" s="134">
        <v>2.7</v>
      </c>
      <c r="G665" s="185">
        <v>0</v>
      </c>
      <c r="H665" s="161"/>
      <c r="I665" s="135">
        <f t="shared" si="154"/>
        <v>0</v>
      </c>
      <c r="J665" s="136">
        <v>7.4999999999999997E-2</v>
      </c>
      <c r="K665" s="185"/>
      <c r="L665" s="185"/>
      <c r="M665" s="135">
        <f t="shared" si="155"/>
        <v>0</v>
      </c>
      <c r="N665" s="191"/>
      <c r="O665" s="185">
        <v>661.70952865802792</v>
      </c>
      <c r="P665" s="161"/>
      <c r="Q665" s="214">
        <f t="shared" si="156"/>
        <v>547.96345450317301</v>
      </c>
      <c r="R665" s="185">
        <v>133.67871043410557</v>
      </c>
      <c r="S665" s="192"/>
      <c r="T665" s="139">
        <f t="shared" si="143"/>
        <v>0</v>
      </c>
      <c r="U665" s="139">
        <f t="shared" si="157"/>
        <v>0</v>
      </c>
      <c r="V665" s="140"/>
      <c r="W665" s="196">
        <f t="shared" si="161"/>
        <v>547.96345450317301</v>
      </c>
      <c r="X665" s="197"/>
      <c r="Y665" s="198"/>
      <c r="Z665" s="172">
        <f t="shared" si="163"/>
        <v>0.82810271088957077</v>
      </c>
      <c r="AA665" s="173"/>
      <c r="AB665" s="199">
        <f t="shared" si="164"/>
        <v>0</v>
      </c>
      <c r="AC665" s="198"/>
      <c r="AD665" s="175">
        <f t="shared" si="162"/>
        <v>0.83866182843279502</v>
      </c>
      <c r="AE665" s="176"/>
      <c r="AF665" s="200">
        <v>67</v>
      </c>
      <c r="AG665" s="229">
        <f t="shared" si="151"/>
        <v>1</v>
      </c>
      <c r="AH665" s="230">
        <v>1</v>
      </c>
      <c r="AI665" s="230">
        <v>0</v>
      </c>
      <c r="AJ665" s="238">
        <f t="shared" si="152"/>
        <v>0</v>
      </c>
      <c r="AK665" s="192">
        <v>0</v>
      </c>
      <c r="AL665" s="192">
        <v>0</v>
      </c>
      <c r="AM665" s="219">
        <f t="shared" si="158"/>
        <v>0</v>
      </c>
      <c r="AN665" s="179">
        <f t="shared" si="159"/>
        <v>0</v>
      </c>
      <c r="AO665" s="153">
        <v>25623.674999999854</v>
      </c>
      <c r="AP665" s="777">
        <f t="shared" si="150"/>
        <v>6.6149768104905764</v>
      </c>
      <c r="AQ665" s="201">
        <v>16249884</v>
      </c>
      <c r="AR665" s="132"/>
      <c r="AS665" s="132">
        <v>104397.2109375</v>
      </c>
      <c r="AT665" s="132">
        <v>245258.984375</v>
      </c>
      <c r="AU665" s="132">
        <v>559558.1875</v>
      </c>
      <c r="AV665" s="132">
        <v>939408.3125</v>
      </c>
      <c r="AW665" s="132">
        <v>100402.703125</v>
      </c>
      <c r="AX665" s="132">
        <v>2060885.5613751987</v>
      </c>
      <c r="AY665" s="188"/>
      <c r="AZ665" s="132"/>
      <c r="BA665" s="132">
        <v>134953.56</v>
      </c>
      <c r="BB665" s="132">
        <v>144962</v>
      </c>
      <c r="BC665" s="132">
        <v>72535</v>
      </c>
      <c r="BD665" s="132">
        <v>166112</v>
      </c>
      <c r="BE665" s="132">
        <v>284882</v>
      </c>
      <c r="BF665" s="132">
        <v>103829</v>
      </c>
      <c r="BG665" s="132">
        <v>395829</v>
      </c>
      <c r="BH665" s="132">
        <v>207749</v>
      </c>
      <c r="BI665" s="132">
        <v>333550</v>
      </c>
      <c r="BJ665" s="132"/>
      <c r="BK665" s="132"/>
      <c r="BL665" s="132"/>
      <c r="BM665" s="132"/>
      <c r="BN665" s="132"/>
      <c r="BO665" s="157">
        <v>0.87566474914550785</v>
      </c>
      <c r="BP665" s="202">
        <v>22584380</v>
      </c>
      <c r="BQ665" s="132">
        <v>22743758</v>
      </c>
      <c r="BR665" s="132">
        <v>0</v>
      </c>
      <c r="BS665" s="132"/>
      <c r="BT665" s="132"/>
      <c r="BU665" s="132">
        <v>21410108</v>
      </c>
      <c r="BV665" s="132"/>
      <c r="BW665" s="132"/>
      <c r="BX665" s="132"/>
      <c r="BY665" s="132">
        <v>3859278</v>
      </c>
      <c r="BZ665" s="132"/>
      <c r="CA665" s="190">
        <v>0.94286773681640623</v>
      </c>
      <c r="CB665" s="185">
        <v>58.25</v>
      </c>
      <c r="CC665" s="185">
        <v>4169324.2791671818</v>
      </c>
      <c r="CD665" s="185">
        <v>61.128154754638672</v>
      </c>
      <c r="CE665" s="185">
        <v>4183518.4208951923</v>
      </c>
      <c r="CF665" s="185">
        <v>3865254.0364999333</v>
      </c>
      <c r="CG665" s="185">
        <v>3264156.9128827094</v>
      </c>
      <c r="CH665" s="185">
        <v>3242404.8494934347</v>
      </c>
      <c r="CI665" s="195">
        <v>6568174.1974706324</v>
      </c>
      <c r="CJ665" s="185">
        <v>6128546.5367653593</v>
      </c>
      <c r="CK665" s="185">
        <v>3350282.5</v>
      </c>
      <c r="CL665" s="185">
        <v>0.5</v>
      </c>
      <c r="CM665" s="185">
        <v>2</v>
      </c>
      <c r="CN665" s="185">
        <v>676.0344827586207</v>
      </c>
      <c r="CO665" s="185">
        <v>91505664</v>
      </c>
      <c r="CP665" s="186">
        <v>102.6787109375</v>
      </c>
      <c r="CQ665" s="185">
        <v>5883.6552734375</v>
      </c>
      <c r="CR665" s="232">
        <v>11486.197265625</v>
      </c>
      <c r="CS665" s="185">
        <v>42919</v>
      </c>
      <c r="CT665" s="185">
        <v>2820.28955078125</v>
      </c>
      <c r="CU665" s="185">
        <v>8069.90380859375</v>
      </c>
      <c r="CV665" s="185">
        <v>380704.22802504053</v>
      </c>
      <c r="CW665" s="233">
        <v>124.98</v>
      </c>
      <c r="CX665" s="186">
        <v>7968756.6782428268</v>
      </c>
    </row>
    <row r="666" spans="1:102">
      <c r="A666" s="587">
        <f t="shared" si="148"/>
        <v>42662.291666608799</v>
      </c>
      <c r="B666" s="166"/>
      <c r="C666" s="185">
        <v>0</v>
      </c>
      <c r="D666" s="161"/>
      <c r="E666" s="133">
        <f t="shared" si="153"/>
        <v>0</v>
      </c>
      <c r="F666" s="134">
        <v>2.7</v>
      </c>
      <c r="G666" s="185">
        <v>0</v>
      </c>
      <c r="H666" s="161"/>
      <c r="I666" s="135">
        <f t="shared" si="154"/>
        <v>0</v>
      </c>
      <c r="J666" s="136">
        <v>7.4999999999999997E-2</v>
      </c>
      <c r="K666" s="185"/>
      <c r="L666" s="185"/>
      <c r="M666" s="135">
        <f t="shared" si="155"/>
        <v>0</v>
      </c>
      <c r="N666" s="191"/>
      <c r="O666" s="185">
        <v>2580.3050390679177</v>
      </c>
      <c r="P666" s="161"/>
      <c r="Q666" s="214">
        <f t="shared" si="156"/>
        <v>2136.7575977741626</v>
      </c>
      <c r="R666" s="185">
        <v>28.95966904819338</v>
      </c>
      <c r="S666" s="192"/>
      <c r="T666" s="139">
        <f t="shared" si="143"/>
        <v>0</v>
      </c>
      <c r="U666" s="139">
        <f t="shared" si="157"/>
        <v>0</v>
      </c>
      <c r="V666" s="140"/>
      <c r="W666" s="196">
        <f t="shared" si="161"/>
        <v>2136.7575977741626</v>
      </c>
      <c r="X666" s="197"/>
      <c r="Y666" s="198"/>
      <c r="Z666" s="172">
        <f t="shared" si="163"/>
        <v>0.82810271088957077</v>
      </c>
      <c r="AA666" s="173"/>
      <c r="AB666" s="199">
        <f t="shared" si="164"/>
        <v>0</v>
      </c>
      <c r="AC666" s="198"/>
      <c r="AD666" s="175">
        <f t="shared" si="162"/>
        <v>0.83866182843279502</v>
      </c>
      <c r="AE666" s="176"/>
      <c r="AF666" s="200">
        <v>67</v>
      </c>
      <c r="AG666" s="229">
        <f t="shared" si="151"/>
        <v>1</v>
      </c>
      <c r="AH666" s="230">
        <v>1</v>
      </c>
      <c r="AI666" s="230">
        <v>0</v>
      </c>
      <c r="AJ666" s="238">
        <f t="shared" si="152"/>
        <v>0</v>
      </c>
      <c r="AK666" s="192">
        <v>0</v>
      </c>
      <c r="AL666" s="192">
        <v>0</v>
      </c>
      <c r="AM666" s="219">
        <f t="shared" si="158"/>
        <v>0</v>
      </c>
      <c r="AN666" s="179">
        <f t="shared" si="159"/>
        <v>0</v>
      </c>
      <c r="AO666" s="153">
        <f>AO665</f>
        <v>25623.674999999854</v>
      </c>
      <c r="AP666" s="777">
        <f t="shared" si="150"/>
        <v>6.6529387874772592</v>
      </c>
      <c r="AQ666" s="201">
        <v>16249884</v>
      </c>
      <c r="AR666" s="132"/>
      <c r="AS666" s="132">
        <v>104465.9609375</v>
      </c>
      <c r="AT666" s="132">
        <v>245309.46875</v>
      </c>
      <c r="AU666" s="132">
        <v>559996.375</v>
      </c>
      <c r="AV666" s="132">
        <v>940199.25</v>
      </c>
      <c r="AW666" s="132">
        <v>100484.5703125</v>
      </c>
      <c r="AX666" s="132">
        <v>2062345.1266469974</v>
      </c>
      <c r="AY666" s="188"/>
      <c r="AZ666" s="132"/>
      <c r="BA666" s="132">
        <v>135288.56</v>
      </c>
      <c r="BB666" s="132">
        <v>145318</v>
      </c>
      <c r="BC666" s="132">
        <v>72708</v>
      </c>
      <c r="BD666" s="132">
        <v>166488</v>
      </c>
      <c r="BE666" s="132">
        <v>285536</v>
      </c>
      <c r="BF666" s="132">
        <v>104460</v>
      </c>
      <c r="BG666" s="132">
        <v>396948</v>
      </c>
      <c r="BH666" s="132">
        <v>208427</v>
      </c>
      <c r="BI666" s="132">
        <v>333685</v>
      </c>
      <c r="BJ666" s="132"/>
      <c r="BK666" s="132"/>
      <c r="BL666" s="132"/>
      <c r="BM666" s="132"/>
      <c r="BN666" s="132"/>
      <c r="BO666" s="157">
        <v>0.88036567687988276</v>
      </c>
      <c r="BP666" s="202">
        <v>22591952</v>
      </c>
      <c r="BQ666" s="132">
        <v>22747866</v>
      </c>
      <c r="BR666" s="132">
        <v>825</v>
      </c>
      <c r="BS666" s="132"/>
      <c r="BT666" s="132"/>
      <c r="BU666" s="132">
        <v>21413386</v>
      </c>
      <c r="BV666" s="132"/>
      <c r="BW666" s="132"/>
      <c r="BX666" s="132"/>
      <c r="BY666" s="132">
        <v>3859362.25</v>
      </c>
      <c r="BZ666" s="132"/>
      <c r="CA666" s="190">
        <v>0.81759353637695309</v>
      </c>
      <c r="CB666" s="185">
        <v>58.25</v>
      </c>
      <c r="CC666" s="185">
        <v>4170108.9381244318</v>
      </c>
      <c r="CD666" s="185">
        <v>80.117164611816406</v>
      </c>
      <c r="CE666" s="185">
        <v>4184541.569116577</v>
      </c>
      <c r="CF666" s="185">
        <v>3866099.0568551738</v>
      </c>
      <c r="CG666" s="185">
        <v>3264156.9128827094</v>
      </c>
      <c r="CH666" s="185">
        <v>3242404.8494934347</v>
      </c>
      <c r="CI666" s="195">
        <v>6568225.2227716241</v>
      </c>
      <c r="CJ666" s="185">
        <v>6128546.5367653593</v>
      </c>
      <c r="CK666" s="185">
        <v>3350282.75</v>
      </c>
      <c r="CL666" s="185">
        <v>0.5</v>
      </c>
      <c r="CM666" s="185">
        <v>2</v>
      </c>
      <c r="CN666" s="185">
        <v>676.0344827586207</v>
      </c>
      <c r="CO666" s="185">
        <v>91505888</v>
      </c>
      <c r="CP666" s="186">
        <v>100.96096801757813</v>
      </c>
      <c r="CQ666" s="185">
        <v>5883.6552734375</v>
      </c>
      <c r="CR666" s="232">
        <v>11486.216796875</v>
      </c>
      <c r="CS666" s="185">
        <v>42950</v>
      </c>
      <c r="CT666" s="185">
        <v>2820.31787109375</v>
      </c>
      <c r="CU666" s="185">
        <v>8073.2060546875</v>
      </c>
      <c r="CV666" s="185">
        <v>380705.24265470007</v>
      </c>
      <c r="CW666" s="233">
        <v>101.75</v>
      </c>
      <c r="CX666" s="186">
        <v>7977804.5731514059</v>
      </c>
    </row>
    <row r="667" spans="1:102">
      <c r="A667" s="587">
        <f t="shared" si="148"/>
        <v>42663.291666608799</v>
      </c>
      <c r="B667" s="166"/>
      <c r="C667" s="185">
        <v>0</v>
      </c>
      <c r="D667" s="161"/>
      <c r="E667" s="133">
        <f t="shared" si="153"/>
        <v>0</v>
      </c>
      <c r="F667" s="134">
        <v>2.7</v>
      </c>
      <c r="G667" s="185">
        <v>0</v>
      </c>
      <c r="H667" s="161"/>
      <c r="I667" s="135">
        <f t="shared" si="154"/>
        <v>0</v>
      </c>
      <c r="J667" s="136">
        <v>7.4999999999999997E-2</v>
      </c>
      <c r="K667" s="185"/>
      <c r="L667" s="185"/>
      <c r="M667" s="135">
        <f t="shared" si="155"/>
        <v>0</v>
      </c>
      <c r="N667" s="191"/>
      <c r="O667" s="185">
        <v>864.42925901110107</v>
      </c>
      <c r="P667" s="161"/>
      <c r="Q667" s="214">
        <f t="shared" si="156"/>
        <v>715.8362127593557</v>
      </c>
      <c r="R667" s="185">
        <v>174.63219675930156</v>
      </c>
      <c r="S667" s="192"/>
      <c r="T667" s="139">
        <f t="shared" si="143"/>
        <v>0</v>
      </c>
      <c r="U667" s="139">
        <f t="shared" si="157"/>
        <v>0</v>
      </c>
      <c r="V667" s="140"/>
      <c r="W667" s="196">
        <f t="shared" si="161"/>
        <v>715.8362127593557</v>
      </c>
      <c r="X667" s="197"/>
      <c r="Y667" s="198"/>
      <c r="Z667" s="172">
        <f t="shared" si="163"/>
        <v>0.82810271088957077</v>
      </c>
      <c r="AA667" s="173"/>
      <c r="AB667" s="199">
        <f t="shared" si="164"/>
        <v>0</v>
      </c>
      <c r="AC667" s="198"/>
      <c r="AD667" s="175">
        <f t="shared" si="162"/>
        <v>0.83866182843279502</v>
      </c>
      <c r="AE667" s="176"/>
      <c r="AF667" s="200">
        <v>67</v>
      </c>
      <c r="AG667" s="229">
        <f t="shared" si="151"/>
        <v>1</v>
      </c>
      <c r="AH667" s="230">
        <v>1</v>
      </c>
      <c r="AI667" s="230">
        <v>0</v>
      </c>
      <c r="AJ667" s="238">
        <f t="shared" si="152"/>
        <v>0</v>
      </c>
      <c r="AK667" s="192">
        <v>0</v>
      </c>
      <c r="AL667" s="192">
        <v>0</v>
      </c>
      <c r="AM667" s="219">
        <f t="shared" si="158"/>
        <v>0</v>
      </c>
      <c r="AN667" s="179">
        <f t="shared" si="159"/>
        <v>0</v>
      </c>
      <c r="AO667" s="153">
        <f t="shared" ref="AO667:AO672" si="165">AO666</f>
        <v>25623.674999999854</v>
      </c>
      <c r="AP667" s="777">
        <f t="shared" si="150"/>
        <v>6.6927551891783406</v>
      </c>
      <c r="AQ667" s="201">
        <v>16249884</v>
      </c>
      <c r="AR667" s="132"/>
      <c r="AS667" s="132">
        <v>104553.9140625</v>
      </c>
      <c r="AT667" s="132">
        <v>245309.46875</v>
      </c>
      <c r="AU667" s="132">
        <v>560868</v>
      </c>
      <c r="AV667" s="132">
        <v>941558.25</v>
      </c>
      <c r="AW667" s="132">
        <v>100589.984375</v>
      </c>
      <c r="AX667" s="132">
        <v>2064684.3914874282</v>
      </c>
      <c r="AY667" s="188"/>
      <c r="AZ667" s="132"/>
      <c r="BA667" s="132">
        <v>135333.56</v>
      </c>
      <c r="BB667" s="132">
        <v>145360</v>
      </c>
      <c r="BC667" s="132">
        <v>72755</v>
      </c>
      <c r="BD667" s="132">
        <v>166532</v>
      </c>
      <c r="BE667" s="132">
        <v>285581</v>
      </c>
      <c r="BF667" s="132">
        <v>104505</v>
      </c>
      <c r="BG667" s="132">
        <v>396996</v>
      </c>
      <c r="BH667" s="132">
        <v>208473</v>
      </c>
      <c r="BI667" s="132">
        <v>333731</v>
      </c>
      <c r="BJ667" s="132"/>
      <c r="BK667" s="132"/>
      <c r="BL667" s="132"/>
      <c r="BM667" s="132"/>
      <c r="BN667" s="132"/>
      <c r="BO667" s="157">
        <v>0.93796173095703128</v>
      </c>
      <c r="BP667" s="202">
        <v>22598554</v>
      </c>
      <c r="BQ667" s="132">
        <v>22753992</v>
      </c>
      <c r="BR667" s="132">
        <v>300</v>
      </c>
      <c r="BS667" s="132"/>
      <c r="BT667" s="132"/>
      <c r="BU667" s="132">
        <v>21414396</v>
      </c>
      <c r="BV667" s="132"/>
      <c r="BW667" s="132"/>
      <c r="BX667" s="132"/>
      <c r="BY667" s="132">
        <v>3859446.75</v>
      </c>
      <c r="BZ667" s="132"/>
      <c r="CA667" s="190">
        <v>0.97304374694824214</v>
      </c>
      <c r="CB667" s="185">
        <v>48.39</v>
      </c>
      <c r="CC667" s="185">
        <v>4172464.901468229</v>
      </c>
      <c r="CD667" s="185">
        <v>78.222618103027344</v>
      </c>
      <c r="CE667" s="185">
        <v>4187035.5086528431</v>
      </c>
      <c r="CF667" s="185">
        <v>3868483.6514405706</v>
      </c>
      <c r="CG667" s="185">
        <v>3264156.9128827094</v>
      </c>
      <c r="CH667" s="185">
        <v>3242404.8494934347</v>
      </c>
      <c r="CI667" s="195">
        <v>6568225.2227716241</v>
      </c>
      <c r="CJ667" s="185">
        <v>6128645.1797107803</v>
      </c>
      <c r="CK667" s="185">
        <v>3360789.25</v>
      </c>
      <c r="CL667" s="185">
        <v>0.5</v>
      </c>
      <c r="CM667" s="185">
        <v>2</v>
      </c>
      <c r="CN667" s="185">
        <v>676.0344827586207</v>
      </c>
      <c r="CO667" s="185">
        <v>91506160</v>
      </c>
      <c r="CP667" s="186">
        <v>104.804931640625</v>
      </c>
      <c r="CQ667" s="185">
        <v>5883.6552734375</v>
      </c>
      <c r="CR667" s="232">
        <v>11527.2666015625</v>
      </c>
      <c r="CS667" s="185">
        <v>43086</v>
      </c>
      <c r="CT667" s="185">
        <v>2872.485595703125</v>
      </c>
      <c r="CU667" s="185">
        <v>8093.1455078125</v>
      </c>
      <c r="CV667" s="185">
        <v>380707.29981313297</v>
      </c>
      <c r="CW667" s="233">
        <v>124.98</v>
      </c>
      <c r="CX667" s="186">
        <v>7998947.5170819042</v>
      </c>
    </row>
    <row r="668" spans="1:102">
      <c r="A668" s="587">
        <f t="shared" si="148"/>
        <v>42664.291666608799</v>
      </c>
      <c r="B668" s="166"/>
      <c r="C668" s="185">
        <v>0</v>
      </c>
      <c r="D668" s="161"/>
      <c r="E668" s="133">
        <f t="shared" si="153"/>
        <v>0</v>
      </c>
      <c r="F668" s="134">
        <v>2.7</v>
      </c>
      <c r="G668" s="185">
        <v>0</v>
      </c>
      <c r="H668" s="161"/>
      <c r="I668" s="135">
        <f t="shared" si="154"/>
        <v>0</v>
      </c>
      <c r="J668" s="136">
        <v>7.4999999999999997E-2</v>
      </c>
      <c r="K668" s="185"/>
      <c r="L668" s="185"/>
      <c r="M668" s="135">
        <f t="shared" si="155"/>
        <v>0</v>
      </c>
      <c r="N668" s="191"/>
      <c r="O668" s="185">
        <v>5739.4228713586544</v>
      </c>
      <c r="P668" s="161"/>
      <c r="Q668" s="214">
        <f t="shared" si="156"/>
        <v>4752.8316387137056</v>
      </c>
      <c r="R668" s="185">
        <v>1159.4795221329591</v>
      </c>
      <c r="S668" s="192"/>
      <c r="T668" s="139">
        <f t="shared" si="143"/>
        <v>0</v>
      </c>
      <c r="U668" s="139">
        <f t="shared" si="157"/>
        <v>0</v>
      </c>
      <c r="V668" s="140"/>
      <c r="W668" s="196">
        <f t="shared" si="161"/>
        <v>4752.8316387137056</v>
      </c>
      <c r="X668" s="197"/>
      <c r="Y668" s="198"/>
      <c r="Z668" s="172">
        <f t="shared" si="163"/>
        <v>0.82810271088957077</v>
      </c>
      <c r="AA668" s="173"/>
      <c r="AB668" s="199">
        <f t="shared" si="164"/>
        <v>0</v>
      </c>
      <c r="AC668" s="198"/>
      <c r="AD668" s="175">
        <f t="shared" si="162"/>
        <v>0.83866182843279502</v>
      </c>
      <c r="AE668" s="176"/>
      <c r="AF668" s="200">
        <v>67</v>
      </c>
      <c r="AG668" s="229">
        <f t="shared" si="151"/>
        <v>1</v>
      </c>
      <c r="AH668" s="230">
        <v>1</v>
      </c>
      <c r="AI668" s="230">
        <v>0</v>
      </c>
      <c r="AJ668" s="238">
        <f t="shared" si="152"/>
        <v>0</v>
      </c>
      <c r="AK668" s="192">
        <v>0</v>
      </c>
      <c r="AL668" s="192">
        <v>0</v>
      </c>
      <c r="AM668" s="219">
        <f t="shared" si="158"/>
        <v>0</v>
      </c>
      <c r="AN668" s="179">
        <f t="shared" si="159"/>
        <v>0</v>
      </c>
      <c r="AO668" s="153">
        <f t="shared" si="165"/>
        <v>25623.674999999854</v>
      </c>
      <c r="AP668" s="777">
        <f t="shared" si="150"/>
        <v>6.7344260155938214</v>
      </c>
      <c r="AQ668" s="201">
        <v>16249885</v>
      </c>
      <c r="AR668" s="132"/>
      <c r="AS668" s="132">
        <v>104599.2578125</v>
      </c>
      <c r="AT668" s="132">
        <v>245309.46875</v>
      </c>
      <c r="AU668" s="132">
        <v>561714.125</v>
      </c>
      <c r="AV668" s="132">
        <v>943082.375</v>
      </c>
      <c r="AW668" s="132">
        <v>100655.1484375</v>
      </c>
      <c r="AX668" s="132">
        <v>2068314.7711421936</v>
      </c>
      <c r="AY668" s="188"/>
      <c r="AZ668" s="132"/>
      <c r="BA668" s="132">
        <v>135450.56</v>
      </c>
      <c r="BB668" s="132">
        <v>145477</v>
      </c>
      <c r="BC668" s="132">
        <v>72786</v>
      </c>
      <c r="BD668" s="132">
        <v>166639</v>
      </c>
      <c r="BE668" s="132">
        <v>285930</v>
      </c>
      <c r="BF668" s="132">
        <v>104810</v>
      </c>
      <c r="BG668" s="132">
        <v>397419</v>
      </c>
      <c r="BH668" s="132">
        <v>208835</v>
      </c>
      <c r="BI668" s="132">
        <v>335207</v>
      </c>
      <c r="BJ668" s="132"/>
      <c r="BK668" s="132"/>
      <c r="BL668" s="132"/>
      <c r="BM668" s="132"/>
      <c r="BN668" s="132"/>
      <c r="BO668" s="157">
        <v>0.89002403259277341</v>
      </c>
      <c r="BP668" s="202">
        <v>22602334</v>
      </c>
      <c r="BQ668" s="132">
        <v>22757708</v>
      </c>
      <c r="BR668" s="132">
        <v>975</v>
      </c>
      <c r="BS668" s="132"/>
      <c r="BT668" s="132"/>
      <c r="BU668" s="132">
        <v>21415822</v>
      </c>
      <c r="BV668" s="132"/>
      <c r="BW668" s="132"/>
      <c r="BX668" s="132"/>
      <c r="BY668" s="132">
        <v>3859531.75</v>
      </c>
      <c r="BZ668" s="132"/>
      <c r="CA668" s="190">
        <v>0.98915481567382813</v>
      </c>
      <c r="CB668" s="185">
        <v>48.39</v>
      </c>
      <c r="CC668" s="185">
        <v>4179432.5916232727</v>
      </c>
      <c r="CD668" s="185">
        <v>72.392822265625</v>
      </c>
      <c r="CE668" s="185">
        <v>4194311.8191563888</v>
      </c>
      <c r="CF668" s="185">
        <v>3875634.1940978686</v>
      </c>
      <c r="CG668" s="185">
        <v>3264156.9128827094</v>
      </c>
      <c r="CH668" s="185">
        <v>3242404.8494934347</v>
      </c>
      <c r="CI668" s="195">
        <v>6568225.2227716241</v>
      </c>
      <c r="CJ668" s="185">
        <v>6128645.3854439911</v>
      </c>
      <c r="CK668" s="185">
        <v>3373755.25</v>
      </c>
      <c r="CL668" s="185">
        <v>0.5</v>
      </c>
      <c r="CM668" s="185">
        <v>2</v>
      </c>
      <c r="CN668" s="185">
        <v>676.0344827586207</v>
      </c>
      <c r="CO668" s="185">
        <v>91507080</v>
      </c>
      <c r="CP668" s="186">
        <v>103.81368255615234</v>
      </c>
      <c r="CQ668" s="185">
        <v>5883.6552734375</v>
      </c>
      <c r="CR668" s="232">
        <v>11577.6640625</v>
      </c>
      <c r="CS668" s="185">
        <v>43219</v>
      </c>
      <c r="CT668" s="185">
        <v>2918.866943359375</v>
      </c>
      <c r="CU668" s="185">
        <v>8114.76025390625</v>
      </c>
      <c r="CV668" s="185">
        <v>380708.29657073802</v>
      </c>
      <c r="CW668" s="233">
        <v>124.98</v>
      </c>
      <c r="CX668" s="186">
        <v>8019842.2412037179</v>
      </c>
    </row>
    <row r="669" spans="1:102">
      <c r="A669" s="587">
        <f t="shared" si="148"/>
        <v>42665.291666608799</v>
      </c>
      <c r="B669" s="166"/>
      <c r="C669" s="185">
        <v>21165</v>
      </c>
      <c r="D669" s="161"/>
      <c r="E669" s="133">
        <f t="shared" si="153"/>
        <v>22161.983881576551</v>
      </c>
      <c r="F669" s="134">
        <v>2.7</v>
      </c>
      <c r="G669" s="185">
        <v>396</v>
      </c>
      <c r="H669" s="161"/>
      <c r="I669" s="135">
        <f t="shared" si="154"/>
        <v>426.79044443764718</v>
      </c>
      <c r="J669" s="136">
        <v>7.4999999999999997E-2</v>
      </c>
      <c r="K669" s="185"/>
      <c r="L669" s="185"/>
      <c r="M669" s="135">
        <f t="shared" si="155"/>
        <v>3.0402838528125287</v>
      </c>
      <c r="N669" s="191"/>
      <c r="O669" s="185">
        <v>54986.341092231669</v>
      </c>
      <c r="P669" s="161"/>
      <c r="Q669" s="214">
        <f t="shared" si="156"/>
        <v>45534.338120375643</v>
      </c>
      <c r="R669" s="185">
        <v>8706.9731095828283</v>
      </c>
      <c r="S669" s="192"/>
      <c r="T669" s="139">
        <f t="shared" si="143"/>
        <v>0</v>
      </c>
      <c r="U669" s="139">
        <f t="shared" si="157"/>
        <v>0</v>
      </c>
      <c r="V669" s="140"/>
      <c r="W669" s="196">
        <f t="shared" si="161"/>
        <v>45534.338120375643</v>
      </c>
      <c r="X669" s="197"/>
      <c r="Y669" s="198"/>
      <c r="Z669" s="172">
        <f t="shared" si="163"/>
        <v>0.82810271088957077</v>
      </c>
      <c r="AA669" s="173"/>
      <c r="AB669" s="199">
        <f t="shared" si="164"/>
        <v>0</v>
      </c>
      <c r="AC669" s="198"/>
      <c r="AD669" s="175">
        <f t="shared" si="162"/>
        <v>0.83866182843279502</v>
      </c>
      <c r="AE669" s="176"/>
      <c r="AF669" s="200">
        <v>67</v>
      </c>
      <c r="AG669" s="229">
        <f t="shared" si="151"/>
        <v>48</v>
      </c>
      <c r="AH669" s="230">
        <v>1</v>
      </c>
      <c r="AI669" s="230">
        <v>47</v>
      </c>
      <c r="AJ669" s="238">
        <f t="shared" si="152"/>
        <v>0</v>
      </c>
      <c r="AK669" s="192">
        <v>0</v>
      </c>
      <c r="AL669" s="192">
        <v>0</v>
      </c>
      <c r="AM669" s="219">
        <f t="shared" si="158"/>
        <v>0</v>
      </c>
      <c r="AN669" s="179">
        <f t="shared" si="159"/>
        <v>0</v>
      </c>
      <c r="AO669" s="153">
        <f t="shared" si="165"/>
        <v>25623.674999999854</v>
      </c>
      <c r="AP669" s="777">
        <f t="shared" si="150"/>
        <v>6.7779512667237016</v>
      </c>
      <c r="AQ669" s="201">
        <v>16250925</v>
      </c>
      <c r="AR669" s="132"/>
      <c r="AS669" s="132">
        <v>104728.390625</v>
      </c>
      <c r="AT669" s="132">
        <v>245309.46875</v>
      </c>
      <c r="AU669" s="132">
        <v>562583.875</v>
      </c>
      <c r="AV669" s="132">
        <v>944642.3125</v>
      </c>
      <c r="AW669" s="132">
        <v>100824.21875</v>
      </c>
      <c r="AX669" s="132">
        <v>2071700.7175928731</v>
      </c>
      <c r="AY669" s="188"/>
      <c r="AZ669" s="132"/>
      <c r="BA669" s="132">
        <v>135588.56</v>
      </c>
      <c r="BB669" s="132">
        <v>145615</v>
      </c>
      <c r="BC669" s="132">
        <v>72851</v>
      </c>
      <c r="BD669" s="132">
        <v>166778</v>
      </c>
      <c r="BE669" s="132">
        <v>286203</v>
      </c>
      <c r="BF669" s="132">
        <v>105067</v>
      </c>
      <c r="BG669" s="132">
        <v>397875</v>
      </c>
      <c r="BH669" s="132">
        <v>209167</v>
      </c>
      <c r="BI669" s="132">
        <v>335733</v>
      </c>
      <c r="BJ669" s="132"/>
      <c r="BK669" s="132"/>
      <c r="BL669" s="132"/>
      <c r="BM669" s="132"/>
      <c r="BN669" s="132"/>
      <c r="BO669" s="157">
        <v>0.90534439086914065</v>
      </c>
      <c r="BP669" s="202">
        <v>22613416</v>
      </c>
      <c r="BQ669" s="132">
        <v>22768668</v>
      </c>
      <c r="BR669" s="132">
        <v>975</v>
      </c>
      <c r="BS669" s="132"/>
      <c r="BT669" s="132"/>
      <c r="BU669" s="132">
        <v>21425846</v>
      </c>
      <c r="BV669" s="132"/>
      <c r="BW669" s="132"/>
      <c r="BX669" s="132"/>
      <c r="BY669" s="132">
        <v>3862026.25</v>
      </c>
      <c r="BZ669" s="132"/>
      <c r="CA669" s="190">
        <v>0.98690200805664063</v>
      </c>
      <c r="CB669" s="185">
        <v>48.39</v>
      </c>
      <c r="CC669" s="185">
        <v>4183868.0547996652</v>
      </c>
      <c r="CD669" s="185">
        <v>57.119586944580078</v>
      </c>
      <c r="CE669" s="185">
        <v>4199080.9814228714</v>
      </c>
      <c r="CF669" s="185">
        <v>3880194.0320893372</v>
      </c>
      <c r="CG669" s="185">
        <v>3264207.7392914891</v>
      </c>
      <c r="CH669" s="185">
        <v>3242404.863490433</v>
      </c>
      <c r="CI669" s="195">
        <v>6568567.4776143935</v>
      </c>
      <c r="CJ669" s="185">
        <v>6128692.8230565554</v>
      </c>
      <c r="CK669" s="185">
        <v>3386665.5</v>
      </c>
      <c r="CL669" s="185">
        <v>0.5</v>
      </c>
      <c r="CM669" s="185">
        <v>2</v>
      </c>
      <c r="CN669" s="185">
        <v>676.0344827586207</v>
      </c>
      <c r="CO669" s="185">
        <v>91525000</v>
      </c>
      <c r="CP669" s="186">
        <v>102.42072296142578</v>
      </c>
      <c r="CQ669" s="185">
        <v>5883.6552734375</v>
      </c>
      <c r="CR669" s="232">
        <v>11628.080078125</v>
      </c>
      <c r="CS669" s="185">
        <v>43353</v>
      </c>
      <c r="CT669" s="185">
        <v>2962.95556640625</v>
      </c>
      <c r="CU669" s="185">
        <v>8137.388671875</v>
      </c>
      <c r="CV669" s="185">
        <v>380708.77823274542</v>
      </c>
      <c r="CW669" s="233">
        <v>124.98</v>
      </c>
      <c r="CX669" s="186">
        <v>8040645.1592624076</v>
      </c>
    </row>
    <row r="670" spans="1:102">
      <c r="A670" s="587">
        <f t="shared" si="148"/>
        <v>42666.291666608799</v>
      </c>
      <c r="B670" s="166"/>
      <c r="C670" s="185">
        <v>63154</v>
      </c>
      <c r="D670" s="161"/>
      <c r="E670" s="133">
        <f t="shared" si="153"/>
        <v>66128.888734093343</v>
      </c>
      <c r="F670" s="134">
        <v>2.7</v>
      </c>
      <c r="G670" s="185">
        <v>1436</v>
      </c>
      <c r="H670" s="161"/>
      <c r="I670" s="135">
        <f t="shared" si="154"/>
        <v>1547.6542379102559</v>
      </c>
      <c r="J670" s="136">
        <v>7.4999999999999997E-2</v>
      </c>
      <c r="K670" s="185"/>
      <c r="L670" s="185"/>
      <c r="M670" s="135">
        <f t="shared" si="155"/>
        <v>11.024867708683816</v>
      </c>
      <c r="N670" s="191"/>
      <c r="O670" s="185">
        <v>110529.97503614912</v>
      </c>
      <c r="P670" s="161"/>
      <c r="Q670" s="214">
        <f t="shared" si="156"/>
        <v>91530.171961991669</v>
      </c>
      <c r="R670" s="185">
        <v>14809.981523069562</v>
      </c>
      <c r="S670" s="192"/>
      <c r="T670" s="139">
        <f t="shared" si="143"/>
        <v>0</v>
      </c>
      <c r="U670" s="139">
        <f t="shared" si="157"/>
        <v>0</v>
      </c>
      <c r="V670" s="140"/>
      <c r="W670" s="196">
        <f t="shared" si="161"/>
        <v>91530.171961991669</v>
      </c>
      <c r="X670" s="197"/>
      <c r="Y670" s="198"/>
      <c r="Z670" s="172">
        <f t="shared" si="163"/>
        <v>0.82810271088957077</v>
      </c>
      <c r="AA670" s="173"/>
      <c r="AB670" s="199">
        <f t="shared" si="164"/>
        <v>0</v>
      </c>
      <c r="AC670" s="198"/>
      <c r="AD670" s="175">
        <f t="shared" si="162"/>
        <v>0.83866182843279502</v>
      </c>
      <c r="AE670" s="176"/>
      <c r="AF670" s="200">
        <v>67</v>
      </c>
      <c r="AG670" s="229">
        <f t="shared" si="151"/>
        <v>193</v>
      </c>
      <c r="AH670" s="230">
        <v>105</v>
      </c>
      <c r="AI670" s="230">
        <v>88</v>
      </c>
      <c r="AJ670" s="238">
        <f t="shared" si="152"/>
        <v>100</v>
      </c>
      <c r="AK670" s="192">
        <v>0</v>
      </c>
      <c r="AL670" s="192">
        <v>100</v>
      </c>
      <c r="AM670" s="219">
        <f t="shared" si="158"/>
        <v>0</v>
      </c>
      <c r="AN670" s="179">
        <f t="shared" si="159"/>
        <v>0</v>
      </c>
      <c r="AO670" s="153">
        <f t="shared" si="165"/>
        <v>25623.674999999854</v>
      </c>
      <c r="AP670" s="777">
        <f t="shared" si="150"/>
        <v>6.8233309425679813</v>
      </c>
      <c r="AQ670" s="201">
        <v>16251080</v>
      </c>
      <c r="AR670" s="132"/>
      <c r="AS670" s="132">
        <v>104866.765625</v>
      </c>
      <c r="AT670" s="132">
        <v>245309.46875</v>
      </c>
      <c r="AU670" s="132">
        <v>563503.375</v>
      </c>
      <c r="AV670" s="132">
        <v>946250.1875</v>
      </c>
      <c r="AW670" s="132">
        <v>100998.796875</v>
      </c>
      <c r="AX670" s="132">
        <v>2072922.4762696677</v>
      </c>
      <c r="AY670" s="188"/>
      <c r="AZ670" s="132"/>
      <c r="BA670" s="132">
        <v>136011.56</v>
      </c>
      <c r="BB670" s="132">
        <v>146041</v>
      </c>
      <c r="BC670" s="132">
        <v>73052</v>
      </c>
      <c r="BD670" s="132">
        <v>167203</v>
      </c>
      <c r="BE670" s="132">
        <v>287054</v>
      </c>
      <c r="BF670" s="132">
        <v>105859</v>
      </c>
      <c r="BG670" s="132">
        <v>399227</v>
      </c>
      <c r="BH670" s="132">
        <v>210099</v>
      </c>
      <c r="BI670" s="132">
        <v>337154</v>
      </c>
      <c r="BJ670" s="132"/>
      <c r="BK670" s="132"/>
      <c r="BL670" s="132"/>
      <c r="BM670" s="132"/>
      <c r="BN670" s="132"/>
      <c r="BO670" s="157">
        <v>0.86771522521972655</v>
      </c>
      <c r="BP670" s="202">
        <v>22630828</v>
      </c>
      <c r="BQ670" s="132">
        <v>22786090</v>
      </c>
      <c r="BR670" s="132">
        <v>975</v>
      </c>
      <c r="BS670" s="132"/>
      <c r="BT670" s="132"/>
      <c r="BU670" s="132">
        <v>21443200</v>
      </c>
      <c r="BV670" s="132"/>
      <c r="BW670" s="132"/>
      <c r="BX670" s="132"/>
      <c r="BY670" s="132">
        <v>3862085.75</v>
      </c>
      <c r="BZ670" s="132"/>
      <c r="CA670" s="190">
        <v>0.97842788696289063</v>
      </c>
      <c r="CB670" s="185">
        <v>48.39</v>
      </c>
      <c r="CC670" s="185">
        <v>4185476.0078707184</v>
      </c>
      <c r="CD670" s="185">
        <v>61.922157287597656</v>
      </c>
      <c r="CE670" s="185">
        <v>4200945.1729360214</v>
      </c>
      <c r="CF670" s="185">
        <v>3882045.5031521837</v>
      </c>
      <c r="CG670" s="185">
        <v>3265310.5029429612</v>
      </c>
      <c r="CH670" s="185">
        <v>3243553.2365052016</v>
      </c>
      <c r="CI670" s="195">
        <v>6570689.9241775777</v>
      </c>
      <c r="CJ670" s="185">
        <v>6130771.072331666</v>
      </c>
      <c r="CK670" s="185">
        <v>3396957.75</v>
      </c>
      <c r="CL670" s="185">
        <v>0.5</v>
      </c>
      <c r="CM670" s="185">
        <v>2</v>
      </c>
      <c r="CN670" s="185">
        <v>676.0344827586207</v>
      </c>
      <c r="CO670" s="185">
        <v>91608032</v>
      </c>
      <c r="CP670" s="186">
        <v>99.068359375</v>
      </c>
      <c r="CQ670" s="185">
        <v>5883.6552734375</v>
      </c>
      <c r="CR670" s="232">
        <v>11678.666015625</v>
      </c>
      <c r="CS670" s="185">
        <v>43488</v>
      </c>
      <c r="CT670" s="185">
        <v>3006.46728515625</v>
      </c>
      <c r="CU670" s="185">
        <v>8161.49560546875</v>
      </c>
      <c r="CV670" s="185">
        <v>380710.02178223536</v>
      </c>
      <c r="CW670" s="233">
        <v>124.98</v>
      </c>
      <c r="CX670" s="186">
        <v>8060681.1070232997</v>
      </c>
    </row>
    <row r="671" spans="1:102">
      <c r="A671" s="587">
        <f t="shared" si="148"/>
        <v>42667.291666608799</v>
      </c>
      <c r="B671" s="166"/>
      <c r="C671" s="185">
        <v>38812</v>
      </c>
      <c r="D671" s="161"/>
      <c r="E671" s="133">
        <f t="shared" si="153"/>
        <v>40640.251283333295</v>
      </c>
      <c r="F671" s="134">
        <v>2.7</v>
      </c>
      <c r="G671" s="185">
        <v>684</v>
      </c>
      <c r="H671" s="161"/>
      <c r="I671" s="135">
        <f t="shared" si="154"/>
        <v>737.18349493775429</v>
      </c>
      <c r="J671" s="136">
        <v>7.4999999999999997E-2</v>
      </c>
      <c r="K671" s="185"/>
      <c r="L671" s="185"/>
      <c r="M671" s="135">
        <f t="shared" si="155"/>
        <v>5.2513993821307317</v>
      </c>
      <c r="N671" s="191"/>
      <c r="O671" s="185">
        <v>87547.585182823139</v>
      </c>
      <c r="P671" s="161"/>
      <c r="Q671" s="214">
        <f t="shared" si="156"/>
        <v>72498.392621731458</v>
      </c>
      <c r="R671" s="185">
        <v>10386.006515514009</v>
      </c>
      <c r="S671" s="192"/>
      <c r="T671" s="139">
        <f t="shared" si="143"/>
        <v>0</v>
      </c>
      <c r="U671" s="139">
        <f t="shared" si="157"/>
        <v>0</v>
      </c>
      <c r="V671" s="140"/>
      <c r="W671" s="196">
        <f t="shared" si="161"/>
        <v>72498.392621731458</v>
      </c>
      <c r="X671" s="197"/>
      <c r="Y671" s="198"/>
      <c r="Z671" s="172">
        <f t="shared" si="163"/>
        <v>0.82810271088957077</v>
      </c>
      <c r="AA671" s="173"/>
      <c r="AB671" s="199">
        <f t="shared" si="164"/>
        <v>0</v>
      </c>
      <c r="AC671" s="198"/>
      <c r="AD671" s="175">
        <f t="shared" si="162"/>
        <v>0.83866182843279502</v>
      </c>
      <c r="AE671" s="176"/>
      <c r="AF671" s="200">
        <v>67</v>
      </c>
      <c r="AG671" s="229">
        <f t="shared" si="151"/>
        <v>151</v>
      </c>
      <c r="AH671" s="230">
        <v>101</v>
      </c>
      <c r="AI671" s="230">
        <v>50</v>
      </c>
      <c r="AJ671" s="238">
        <f t="shared" si="152"/>
        <v>22</v>
      </c>
      <c r="AK671" s="192">
        <v>22</v>
      </c>
      <c r="AL671" s="192">
        <v>0</v>
      </c>
      <c r="AM671" s="219">
        <f t="shared" si="158"/>
        <v>0</v>
      </c>
      <c r="AN671" s="179">
        <f t="shared" si="159"/>
        <v>0</v>
      </c>
      <c r="AO671" s="153">
        <f t="shared" si="165"/>
        <v>25623.674999999854</v>
      </c>
      <c r="AP671" s="777">
        <f t="shared" si="150"/>
        <v>6.8705650431266596</v>
      </c>
      <c r="AQ671" s="201">
        <v>16257367</v>
      </c>
      <c r="AR671" s="132"/>
      <c r="AS671" s="132">
        <v>104999.625</v>
      </c>
      <c r="AT671" s="132">
        <v>245309.46875</v>
      </c>
      <c r="AU671" s="132">
        <v>564393.25</v>
      </c>
      <c r="AV671" s="132">
        <v>947820.3125</v>
      </c>
      <c r="AW671" s="132">
        <v>101164.515625</v>
      </c>
      <c r="AX671" s="132">
        <v>2073903.9393508078</v>
      </c>
      <c r="AY671" s="188"/>
      <c r="AZ671" s="132"/>
      <c r="BA671" s="132">
        <v>136448.56</v>
      </c>
      <c r="BB671" s="132">
        <v>146487</v>
      </c>
      <c r="BC671" s="132">
        <v>73264</v>
      </c>
      <c r="BD671" s="132">
        <v>167648</v>
      </c>
      <c r="BE671" s="132">
        <v>287948</v>
      </c>
      <c r="BF671" s="132">
        <v>106685</v>
      </c>
      <c r="BG671" s="132">
        <v>400684</v>
      </c>
      <c r="BH671" s="132">
        <v>211075</v>
      </c>
      <c r="BI671" s="132">
        <v>338592</v>
      </c>
      <c r="BJ671" s="132"/>
      <c r="BK671" s="132"/>
      <c r="BL671" s="132"/>
      <c r="BM671" s="132"/>
      <c r="BN671" s="132"/>
      <c r="BO671" s="157">
        <v>0.85599777221679685</v>
      </c>
      <c r="BP671" s="202">
        <v>22658012</v>
      </c>
      <c r="BQ671" s="132">
        <v>22811776</v>
      </c>
      <c r="BR671" s="132">
        <v>1125</v>
      </c>
      <c r="BS671" s="132"/>
      <c r="BT671" s="132"/>
      <c r="BU671" s="132">
        <v>21469118</v>
      </c>
      <c r="BV671" s="132"/>
      <c r="BW671" s="132"/>
      <c r="BX671" s="132"/>
      <c r="BY671" s="132">
        <v>3863989.75</v>
      </c>
      <c r="BZ671" s="132"/>
      <c r="CA671" s="190">
        <v>0.95865745544433589</v>
      </c>
      <c r="CB671" s="185">
        <v>48.39</v>
      </c>
      <c r="CC671" s="185">
        <v>4186807.4046807732</v>
      </c>
      <c r="CD671" s="185">
        <v>60.353336334228516</v>
      </c>
      <c r="CE671" s="185">
        <v>4202508.3947707908</v>
      </c>
      <c r="CF671" s="185">
        <v>3883661.8004632583</v>
      </c>
      <c r="CG671" s="185">
        <v>3265644.2492620675</v>
      </c>
      <c r="CH671" s="185">
        <v>3243859.7627229197</v>
      </c>
      <c r="CI671" s="195">
        <v>6572338.6935022539</v>
      </c>
      <c r="CJ671" s="185">
        <v>6132315.9584303359</v>
      </c>
      <c r="CK671" s="185">
        <v>3409371.5</v>
      </c>
      <c r="CL671" s="185">
        <v>0.5</v>
      </c>
      <c r="CM671" s="185">
        <v>2</v>
      </c>
      <c r="CN671" s="185">
        <v>676.0344827586207</v>
      </c>
      <c r="CO671" s="185">
        <v>91785920</v>
      </c>
      <c r="CP671" s="186">
        <v>95.9427490234375</v>
      </c>
      <c r="CQ671" s="185">
        <v>5883.6552734375</v>
      </c>
      <c r="CR671" s="232">
        <v>11729.3740234375</v>
      </c>
      <c r="CS671" s="185">
        <v>43623</v>
      </c>
      <c r="CT671" s="185">
        <v>3049.775146484375</v>
      </c>
      <c r="CU671" s="185">
        <v>8186.3251953125</v>
      </c>
      <c r="CV671" s="185">
        <v>380711.88612653111</v>
      </c>
      <c r="CW671" s="233">
        <v>124.98</v>
      </c>
      <c r="CX671" s="186">
        <v>8080201.815776946</v>
      </c>
    </row>
    <row r="672" spans="1:102">
      <c r="A672" s="587">
        <f t="shared" si="148"/>
        <v>42668.291666608799</v>
      </c>
      <c r="B672" s="166"/>
      <c r="C672" s="185">
        <v>61293</v>
      </c>
      <c r="D672" s="161"/>
      <c r="E672" s="133">
        <f t="shared" si="153"/>
        <v>64180.22575258548</v>
      </c>
      <c r="F672" s="134">
        <v>2.7</v>
      </c>
      <c r="G672" s="185">
        <v>1106</v>
      </c>
      <c r="H672" s="161"/>
      <c r="I672" s="135">
        <f t="shared" si="154"/>
        <v>1191.9955342122166</v>
      </c>
      <c r="J672" s="136">
        <v>7.4999999999999997E-2</v>
      </c>
      <c r="K672" s="185"/>
      <c r="L672" s="185"/>
      <c r="M672" s="135">
        <f t="shared" si="155"/>
        <v>8.4912978313400416</v>
      </c>
      <c r="N672" s="191"/>
      <c r="O672" s="185">
        <v>87781.05333212798</v>
      </c>
      <c r="P672" s="161"/>
      <c r="Q672" s="214">
        <f t="shared" si="156"/>
        <v>72691.728229077169</v>
      </c>
      <c r="R672" s="185">
        <v>10047.691112487124</v>
      </c>
      <c r="S672" s="192"/>
      <c r="T672" s="139">
        <f t="shared" ref="T672:T735" si="166">IF(Q672="","",IF((E672-I672-M672-Q672)&gt;0,E672-I672-M672-Q672,0))</f>
        <v>0</v>
      </c>
      <c r="U672" s="139">
        <f t="shared" si="157"/>
        <v>0</v>
      </c>
      <c r="V672" s="140"/>
      <c r="W672" s="196">
        <f t="shared" si="161"/>
        <v>72691.728229077169</v>
      </c>
      <c r="X672" s="197"/>
      <c r="Y672" s="198"/>
      <c r="Z672" s="172">
        <f t="shared" si="163"/>
        <v>0.82810271088957077</v>
      </c>
      <c r="AA672" s="173"/>
      <c r="AB672" s="199">
        <f t="shared" si="164"/>
        <v>0</v>
      </c>
      <c r="AC672" s="198"/>
      <c r="AD672" s="175">
        <f t="shared" si="162"/>
        <v>0.83866182843279502</v>
      </c>
      <c r="AE672" s="176"/>
      <c r="AF672" s="200">
        <v>67</v>
      </c>
      <c r="AG672" s="229">
        <f t="shared" si="151"/>
        <v>211</v>
      </c>
      <c r="AH672" s="230">
        <v>107</v>
      </c>
      <c r="AI672" s="230">
        <v>104</v>
      </c>
      <c r="AJ672" s="238">
        <f t="shared" si="152"/>
        <v>100</v>
      </c>
      <c r="AK672" s="192">
        <v>0</v>
      </c>
      <c r="AL672" s="192">
        <v>100</v>
      </c>
      <c r="AM672" s="219">
        <f t="shared" si="158"/>
        <v>0</v>
      </c>
      <c r="AN672" s="179">
        <f t="shared" si="159"/>
        <v>0</v>
      </c>
      <c r="AO672" s="153">
        <f t="shared" si="165"/>
        <v>25623.674999999854</v>
      </c>
      <c r="AP672" s="777">
        <f t="shared" si="150"/>
        <v>6.9196535683997373</v>
      </c>
      <c r="AQ672" s="201">
        <v>16268316</v>
      </c>
      <c r="AR672" s="132"/>
      <c r="AS672" s="132">
        <v>105129.1171875</v>
      </c>
      <c r="AT672" s="132">
        <v>245309.46875</v>
      </c>
      <c r="AU672" s="132">
        <v>565265.75</v>
      </c>
      <c r="AV672" s="132">
        <v>949367.0625</v>
      </c>
      <c r="AW672" s="132">
        <v>101325.03125</v>
      </c>
      <c r="AX672" s="132">
        <v>2074840.938730682</v>
      </c>
      <c r="AY672" s="188"/>
      <c r="AZ672" s="132"/>
      <c r="BA672" s="132">
        <v>136866.56</v>
      </c>
      <c r="BB672" s="132">
        <v>146915</v>
      </c>
      <c r="BC672" s="132">
        <v>73497</v>
      </c>
      <c r="BD672" s="132">
        <v>168073</v>
      </c>
      <c r="BE672" s="132">
        <v>288811</v>
      </c>
      <c r="BF672" s="132">
        <v>107480</v>
      </c>
      <c r="BG672" s="132">
        <v>402057</v>
      </c>
      <c r="BH672" s="132">
        <v>211983</v>
      </c>
      <c r="BI672" s="132">
        <v>339911</v>
      </c>
      <c r="BJ672" s="132"/>
      <c r="BK672" s="132"/>
      <c r="BL672" s="132"/>
      <c r="BM672" s="132"/>
      <c r="BN672" s="132"/>
      <c r="BO672" s="157">
        <v>0.85102630615234376</v>
      </c>
      <c r="BP672" s="202">
        <v>22686914</v>
      </c>
      <c r="BQ672" s="132">
        <v>22839256</v>
      </c>
      <c r="BR672" s="132">
        <v>1200</v>
      </c>
      <c r="BS672" s="132"/>
      <c r="BT672" s="132"/>
      <c r="BU672" s="132">
        <v>21496186</v>
      </c>
      <c r="BV672" s="132"/>
      <c r="BW672" s="132"/>
      <c r="BX672" s="132"/>
      <c r="BY672" s="132">
        <v>3869271.5</v>
      </c>
      <c r="BZ672" s="132"/>
      <c r="CA672" s="190">
        <v>0.98386497497558589</v>
      </c>
      <c r="CB672" s="185">
        <v>48.39</v>
      </c>
      <c r="CC672" s="185">
        <v>4189992.9129575561</v>
      </c>
      <c r="CD672" s="185">
        <v>60.989982604980469</v>
      </c>
      <c r="CE672" s="185">
        <v>4206007.7433349499</v>
      </c>
      <c r="CF672" s="185">
        <v>3887209.0412609787</v>
      </c>
      <c r="CG672" s="185">
        <v>3271053.3296702751</v>
      </c>
      <c r="CH672" s="185">
        <v>3249296.3965291269</v>
      </c>
      <c r="CI672" s="195">
        <v>6580936.4818010936</v>
      </c>
      <c r="CJ672" s="185">
        <v>6140767.0165352384</v>
      </c>
      <c r="CK672" s="185">
        <v>3417355</v>
      </c>
      <c r="CL672" s="185">
        <v>0.5</v>
      </c>
      <c r="CM672" s="185">
        <v>2</v>
      </c>
      <c r="CN672" s="185">
        <v>676.0344827586207</v>
      </c>
      <c r="CO672" s="185">
        <v>91920928</v>
      </c>
      <c r="CP672" s="186">
        <v>100.7467041015625</v>
      </c>
      <c r="CQ672" s="185">
        <v>5883.65625</v>
      </c>
      <c r="CR672" s="232">
        <v>11780.15234375</v>
      </c>
      <c r="CS672" s="185">
        <v>43759</v>
      </c>
      <c r="CT672" s="185">
        <v>3092.846435546875</v>
      </c>
      <c r="CU672" s="185">
        <v>8210.970703125</v>
      </c>
      <c r="CV672" s="185">
        <v>380714.3894276059</v>
      </c>
      <c r="CW672" s="233">
        <v>124.98</v>
      </c>
      <c r="CX672" s="186">
        <v>8099471.8404143015</v>
      </c>
    </row>
    <row r="673" spans="1:102">
      <c r="A673" s="587">
        <f t="shared" si="148"/>
        <v>42669.291666608799</v>
      </c>
      <c r="B673" s="166"/>
      <c r="C673" s="185">
        <v>86338</v>
      </c>
      <c r="D673" s="161"/>
      <c r="E673" s="133">
        <f t="shared" si="153"/>
        <v>90404.978236123614</v>
      </c>
      <c r="F673" s="134">
        <v>2.7</v>
      </c>
      <c r="G673" s="185">
        <v>1734</v>
      </c>
      <c r="H673" s="161"/>
      <c r="I673" s="135">
        <f t="shared" si="154"/>
        <v>1868.8248248860612</v>
      </c>
      <c r="J673" s="136">
        <v>7.4999999999999997E-2</v>
      </c>
      <c r="K673" s="185"/>
      <c r="L673" s="185"/>
      <c r="M673" s="135">
        <f t="shared" si="155"/>
        <v>13.312758082770012</v>
      </c>
      <c r="N673" s="191"/>
      <c r="O673" s="185">
        <v>60125.420879788369</v>
      </c>
      <c r="P673" s="161"/>
      <c r="Q673" s="214">
        <f t="shared" si="156"/>
        <v>49790.024023929152</v>
      </c>
      <c r="R673" s="185">
        <v>39985.388880163642</v>
      </c>
      <c r="S673" s="192"/>
      <c r="T673" s="139">
        <f t="shared" si="166"/>
        <v>38732.816629225628</v>
      </c>
      <c r="U673" s="139">
        <f t="shared" si="157"/>
        <v>32483.734814618532</v>
      </c>
      <c r="V673" s="140"/>
      <c r="W673" s="196">
        <f t="shared" si="161"/>
        <v>64806.835738716312</v>
      </c>
      <c r="X673" s="197"/>
      <c r="Y673" s="198"/>
      <c r="Z673" s="172">
        <f t="shared" si="163"/>
        <v>0.82810271088957077</v>
      </c>
      <c r="AA673" s="173"/>
      <c r="AB673" s="199">
        <f t="shared" si="164"/>
        <v>17466.923099831376</v>
      </c>
      <c r="AC673" s="198"/>
      <c r="AD673" s="175">
        <f t="shared" si="162"/>
        <v>0.83866182843279502</v>
      </c>
      <c r="AE673" s="176"/>
      <c r="AF673" s="200">
        <v>67</v>
      </c>
      <c r="AG673" s="229">
        <f t="shared" si="151"/>
        <v>190</v>
      </c>
      <c r="AH673" s="230">
        <v>103</v>
      </c>
      <c r="AI673" s="230">
        <v>87</v>
      </c>
      <c r="AJ673" s="238">
        <f t="shared" si="152"/>
        <v>221</v>
      </c>
      <c r="AK673" s="192">
        <v>111</v>
      </c>
      <c r="AL673" s="192">
        <v>110</v>
      </c>
      <c r="AM673" s="219">
        <f t="shared" si="158"/>
        <v>15016.811714787156</v>
      </c>
      <c r="AN673" s="179">
        <f t="shared" si="159"/>
        <v>17466.923099831376</v>
      </c>
      <c r="AO673" s="153">
        <v>31209.900000000005</v>
      </c>
      <c r="AP673" s="777">
        <f t="shared" si="150"/>
        <v>6.9705965183872145</v>
      </c>
      <c r="AQ673" s="201">
        <v>16276772</v>
      </c>
      <c r="AR673" s="132"/>
      <c r="AS673" s="132">
        <v>105257.15625</v>
      </c>
      <c r="AT673" s="132">
        <v>245309.46875</v>
      </c>
      <c r="AU673" s="132">
        <v>566126.875</v>
      </c>
      <c r="AV673" s="132">
        <v>950900.5</v>
      </c>
      <c r="AW673" s="132">
        <v>101482.6328125</v>
      </c>
      <c r="AX673" s="132">
        <v>2075327.1359921012</v>
      </c>
      <c r="AY673" s="188"/>
      <c r="AZ673" s="132"/>
      <c r="BA673" s="132">
        <v>137285.56</v>
      </c>
      <c r="BB673" s="132">
        <v>147347</v>
      </c>
      <c r="BC673" s="132">
        <v>73674</v>
      </c>
      <c r="BD673" s="132">
        <v>168507</v>
      </c>
      <c r="BE673" s="132">
        <v>289681</v>
      </c>
      <c r="BF673" s="132">
        <v>108285</v>
      </c>
      <c r="BG673" s="132">
        <v>403480</v>
      </c>
      <c r="BH673" s="132">
        <v>212922</v>
      </c>
      <c r="BI673" s="132">
        <v>341265</v>
      </c>
      <c r="BJ673" s="132"/>
      <c r="BK673" s="132"/>
      <c r="BL673" s="132"/>
      <c r="BM673" s="132"/>
      <c r="BN673" s="132"/>
      <c r="BO673" s="157">
        <v>0.82149963378906254</v>
      </c>
      <c r="BP673" s="202">
        <v>22715868</v>
      </c>
      <c r="BQ673" s="132">
        <v>22868474</v>
      </c>
      <c r="BR673" s="132">
        <v>0</v>
      </c>
      <c r="BS673" s="132"/>
      <c r="BT673" s="132"/>
      <c r="BU673" s="132">
        <v>21526538</v>
      </c>
      <c r="BV673" s="132"/>
      <c r="BW673" s="132"/>
      <c r="BX673" s="132"/>
      <c r="BY673" s="132">
        <v>3875622.25</v>
      </c>
      <c r="BZ673" s="132"/>
      <c r="CA673" s="190">
        <v>0.88075447082519531</v>
      </c>
      <c r="CB673" s="185">
        <v>48.39</v>
      </c>
      <c r="CC673" s="185">
        <v>4192410.6393725658</v>
      </c>
      <c r="CD673" s="185">
        <v>56.536235809326172</v>
      </c>
      <c r="CE673" s="185">
        <v>4208634.2443903778</v>
      </c>
      <c r="CF673" s="185">
        <v>3889903.6173847355</v>
      </c>
      <c r="CG673" s="185">
        <v>3276401.3597110729</v>
      </c>
      <c r="CH673" s="185">
        <v>3254625.3973953272</v>
      </c>
      <c r="CI673" s="195">
        <v>6588630.523855418</v>
      </c>
      <c r="CJ673" s="185">
        <v>6148353.910836461</v>
      </c>
      <c r="CK673" s="185">
        <v>3422445.5</v>
      </c>
      <c r="CL673" s="185">
        <v>0.5</v>
      </c>
      <c r="CM673" s="185">
        <v>2</v>
      </c>
      <c r="CN673" s="185">
        <v>676.0344827586207</v>
      </c>
      <c r="CO673" s="185">
        <v>92075648</v>
      </c>
      <c r="CP673" s="186">
        <v>97.108444213867188</v>
      </c>
      <c r="CQ673" s="185">
        <v>5883.65625</v>
      </c>
      <c r="CR673" s="232">
        <v>11830.85546875</v>
      </c>
      <c r="CS673" s="185">
        <v>43896</v>
      </c>
      <c r="CT673" s="185">
        <v>3135.68994140625</v>
      </c>
      <c r="CU673" s="185">
        <v>8234.8837890625</v>
      </c>
      <c r="CV673" s="185">
        <v>380716.47866567463</v>
      </c>
      <c r="CW673" s="233">
        <v>160.51</v>
      </c>
      <c r="CX673" s="186">
        <v>8117457.16054051</v>
      </c>
    </row>
    <row r="674" spans="1:102">
      <c r="A674" s="587">
        <f t="shared" si="148"/>
        <v>42670.291666608799</v>
      </c>
      <c r="B674" s="166"/>
      <c r="C674" s="185">
        <v>78132</v>
      </c>
      <c r="D674" s="161"/>
      <c r="E674" s="133">
        <f t="shared" si="153"/>
        <v>81812.43206403681</v>
      </c>
      <c r="F674" s="134">
        <v>2.7</v>
      </c>
      <c r="G674" s="185">
        <v>1640</v>
      </c>
      <c r="H674" s="161"/>
      <c r="I674" s="135">
        <f t="shared" si="154"/>
        <v>1767.5159820144986</v>
      </c>
      <c r="J674" s="136">
        <v>7.4999999999999997E-2</v>
      </c>
      <c r="K674" s="185"/>
      <c r="L674" s="185"/>
      <c r="M674" s="135">
        <f t="shared" si="155"/>
        <v>12.591074541950876</v>
      </c>
      <c r="N674" s="191"/>
      <c r="O674" s="185">
        <v>36850.902722197767</v>
      </c>
      <c r="P674" s="161"/>
      <c r="Q674" s="214">
        <f t="shared" si="156"/>
        <v>30516.332442979834</v>
      </c>
      <c r="R674" s="185">
        <v>34041.241378691986</v>
      </c>
      <c r="S674" s="192"/>
      <c r="T674" s="139">
        <f t="shared" si="166"/>
        <v>49515.992564500513</v>
      </c>
      <c r="U674" s="139">
        <f t="shared" si="157"/>
        <v>41527.172860808685</v>
      </c>
      <c r="V674" s="140"/>
      <c r="W674" s="196">
        <f t="shared" si="161"/>
        <v>47170.459059033317</v>
      </c>
      <c r="X674" s="197"/>
      <c r="Y674" s="198"/>
      <c r="Z674" s="172">
        <f t="shared" si="163"/>
        <v>0.82810271088957077</v>
      </c>
      <c r="AA674" s="173"/>
      <c r="AB674" s="199">
        <f t="shared" si="164"/>
        <v>24873.046244755202</v>
      </c>
      <c r="AC674" s="198"/>
      <c r="AD674" s="175">
        <f t="shared" si="162"/>
        <v>0.83866182843279502</v>
      </c>
      <c r="AE674" s="176"/>
      <c r="AF674" s="200">
        <v>67</v>
      </c>
      <c r="AG674" s="229">
        <f t="shared" si="151"/>
        <v>154</v>
      </c>
      <c r="AH674" s="230">
        <v>77</v>
      </c>
      <c r="AI674" s="230">
        <v>77</v>
      </c>
      <c r="AJ674" s="238">
        <f t="shared" si="152"/>
        <v>230</v>
      </c>
      <c r="AK674" s="192">
        <v>110</v>
      </c>
      <c r="AL674" s="192">
        <v>120</v>
      </c>
      <c r="AM674" s="219">
        <f t="shared" si="158"/>
        <v>16654.126616053483</v>
      </c>
      <c r="AN674" s="179">
        <f t="shared" si="159"/>
        <v>24873.046244755202</v>
      </c>
      <c r="AO674" s="153">
        <f>AO673</f>
        <v>31209.900000000005</v>
      </c>
      <c r="AP674" s="777">
        <f t="shared" si="150"/>
        <v>7.0233938930890911</v>
      </c>
      <c r="AQ674" s="201">
        <v>16310433</v>
      </c>
      <c r="AR674" s="132"/>
      <c r="AS674" s="132">
        <v>105385.609375</v>
      </c>
      <c r="AT674" s="132">
        <v>245309.46875</v>
      </c>
      <c r="AU674" s="132">
        <v>566980.0625</v>
      </c>
      <c r="AV674" s="132">
        <v>952430.5</v>
      </c>
      <c r="AW674" s="132">
        <v>101640.71875</v>
      </c>
      <c r="AX674" s="132">
        <v>2076582.6403327233</v>
      </c>
      <c r="AY674" s="188"/>
      <c r="AZ674" s="132"/>
      <c r="BA674" s="132">
        <v>137718.56</v>
      </c>
      <c r="BB674" s="132">
        <v>147797</v>
      </c>
      <c r="BC674" s="132">
        <v>73891</v>
      </c>
      <c r="BD674" s="132">
        <v>168962</v>
      </c>
      <c r="BE674" s="132">
        <v>290586</v>
      </c>
      <c r="BF674" s="132">
        <v>109108</v>
      </c>
      <c r="BG674" s="132">
        <v>404947</v>
      </c>
      <c r="BH674" s="132">
        <v>213840</v>
      </c>
      <c r="BI674" s="132">
        <v>342675</v>
      </c>
      <c r="BJ674" s="132"/>
      <c r="BK674" s="132"/>
      <c r="BL674" s="132"/>
      <c r="BM674" s="132"/>
      <c r="BN674" s="132"/>
      <c r="BO674" s="157">
        <v>0.85100784301757815</v>
      </c>
      <c r="BP674" s="202">
        <v>22764324</v>
      </c>
      <c r="BQ674" s="132">
        <v>22914070</v>
      </c>
      <c r="BR674" s="132">
        <v>0</v>
      </c>
      <c r="BS674" s="132"/>
      <c r="BT674" s="132"/>
      <c r="BU674" s="132">
        <v>21570252</v>
      </c>
      <c r="BV674" s="132"/>
      <c r="BW674" s="132"/>
      <c r="BX674" s="132"/>
      <c r="BY674" s="132">
        <v>3894714</v>
      </c>
      <c r="BZ674" s="132"/>
      <c r="CA674" s="190">
        <v>0.9</v>
      </c>
      <c r="CB674" s="185">
        <v>64</v>
      </c>
      <c r="CC674" s="185">
        <v>4197723.9213718167</v>
      </c>
      <c r="CD674" s="185">
        <v>58.046161651611328</v>
      </c>
      <c r="CE674" s="185">
        <v>4214181.9773311764</v>
      </c>
      <c r="CF674" s="185">
        <v>3895561.4873938817</v>
      </c>
      <c r="CG674" s="185">
        <v>3283341.2037935341</v>
      </c>
      <c r="CH674" s="185">
        <v>3261511.3585370295</v>
      </c>
      <c r="CI674" s="195">
        <v>6600810.5529462695</v>
      </c>
      <c r="CJ674" s="185">
        <v>6160384.0703593576</v>
      </c>
      <c r="CK674" s="185">
        <v>3431566</v>
      </c>
      <c r="CL674" s="185">
        <v>0.5</v>
      </c>
      <c r="CM674" s="185">
        <v>2</v>
      </c>
      <c r="CN674" s="185">
        <v>676.0344827586207</v>
      </c>
      <c r="CO674" s="185">
        <v>92263040</v>
      </c>
      <c r="CP674" s="186">
        <v>98.3394775390625</v>
      </c>
      <c r="CQ674" s="185">
        <v>5883.65625</v>
      </c>
      <c r="CR674" s="232">
        <v>11881.484375</v>
      </c>
      <c r="CS674" s="185">
        <v>44032</v>
      </c>
      <c r="CT674" s="185">
        <v>3178.3671875</v>
      </c>
      <c r="CU674" s="185">
        <v>8258.376953125</v>
      </c>
      <c r="CV674" s="185">
        <v>380717.91184322158</v>
      </c>
      <c r="CW674" s="233">
        <v>161</v>
      </c>
      <c r="CX674" s="186">
        <v>8135309.5379753867</v>
      </c>
    </row>
    <row r="675" spans="1:102">
      <c r="A675" s="587">
        <f t="shared" si="148"/>
        <v>42671.291666608799</v>
      </c>
      <c r="B675" s="166"/>
      <c r="C675" s="185">
        <v>61697</v>
      </c>
      <c r="D675" s="161"/>
      <c r="E675" s="133">
        <f t="shared" si="153"/>
        <v>64603.256297738175</v>
      </c>
      <c r="F675" s="134">
        <v>2.7</v>
      </c>
      <c r="G675" s="185">
        <v>1336</v>
      </c>
      <c r="H675" s="161"/>
      <c r="I675" s="135">
        <f t="shared" si="154"/>
        <v>1439.8788731532743</v>
      </c>
      <c r="J675" s="136">
        <v>7.4999999999999997E-2</v>
      </c>
      <c r="K675" s="185"/>
      <c r="L675" s="185"/>
      <c r="M675" s="135">
        <f t="shared" si="155"/>
        <v>10.257119261003885</v>
      </c>
      <c r="N675" s="191"/>
      <c r="O675" s="185">
        <v>44948.978155744975</v>
      </c>
      <c r="P675" s="161"/>
      <c r="Q675" s="214">
        <f t="shared" si="156"/>
        <v>37222.370662488516</v>
      </c>
      <c r="R675" s="185">
        <v>38479.887708772549</v>
      </c>
      <c r="S675" s="192"/>
      <c r="T675" s="139">
        <f t="shared" si="166"/>
        <v>25930.749642835377</v>
      </c>
      <c r="U675" s="139">
        <f t="shared" si="157"/>
        <v>21747.129908093364</v>
      </c>
      <c r="V675" s="140"/>
      <c r="W675" s="196">
        <f t="shared" si="161"/>
        <v>44471.413965186308</v>
      </c>
      <c r="X675" s="197"/>
      <c r="Y675" s="198"/>
      <c r="Z675" s="172">
        <f t="shared" si="163"/>
        <v>0.82810271088957077</v>
      </c>
      <c r="AA675" s="173"/>
      <c r="AB675" s="199">
        <f t="shared" si="164"/>
        <v>14498.086605395576</v>
      </c>
      <c r="AC675" s="198"/>
      <c r="AD675" s="175">
        <f t="shared" si="162"/>
        <v>0.83866182843279502</v>
      </c>
      <c r="AE675" s="176"/>
      <c r="AF675" s="200">
        <v>67</v>
      </c>
      <c r="AG675" s="229">
        <f t="shared" si="151"/>
        <v>115</v>
      </c>
      <c r="AH675" s="230">
        <v>63</v>
      </c>
      <c r="AI675" s="230">
        <v>52</v>
      </c>
      <c r="AJ675" s="238">
        <f t="shared" si="152"/>
        <v>230</v>
      </c>
      <c r="AK675" s="192">
        <v>119</v>
      </c>
      <c r="AL675" s="192">
        <v>111</v>
      </c>
      <c r="AM675" s="219">
        <f t="shared" si="158"/>
        <v>7249.043302697788</v>
      </c>
      <c r="AN675" s="179">
        <f t="shared" si="159"/>
        <v>14498.086605395576</v>
      </c>
      <c r="AO675" s="153">
        <f t="shared" ref="AO675:AO692" si="167">AO674</f>
        <v>31209.900000000005</v>
      </c>
      <c r="AP675" s="777">
        <f t="shared" si="150"/>
        <v>7.0780456925053663</v>
      </c>
      <c r="AQ675" s="201">
        <v>16320206</v>
      </c>
      <c r="AR675" s="132"/>
      <c r="AS675" s="132">
        <v>105512.03125</v>
      </c>
      <c r="AT675" s="132">
        <v>245309.46875</v>
      </c>
      <c r="AU675" s="132">
        <v>567834.1875</v>
      </c>
      <c r="AV675" s="132">
        <v>953947.8125</v>
      </c>
      <c r="AW675" s="132">
        <v>101795.9765625</v>
      </c>
      <c r="AX675" s="132">
        <v>2077471.9742789192</v>
      </c>
      <c r="AY675" s="188"/>
      <c r="AZ675" s="132"/>
      <c r="BA675" s="132">
        <v>138126.56</v>
      </c>
      <c r="BB675" s="132">
        <v>148220</v>
      </c>
      <c r="BC675" s="132">
        <v>74093</v>
      </c>
      <c r="BD675" s="132">
        <v>169387</v>
      </c>
      <c r="BE675" s="132">
        <v>291443</v>
      </c>
      <c r="BF675" s="132">
        <v>109893</v>
      </c>
      <c r="BG675" s="132">
        <v>406295</v>
      </c>
      <c r="BH675" s="132">
        <v>214778</v>
      </c>
      <c r="BI675" s="132">
        <v>343947</v>
      </c>
      <c r="BJ675" s="132"/>
      <c r="BK675" s="132"/>
      <c r="BL675" s="132"/>
      <c r="BM675" s="132"/>
      <c r="BN675" s="132"/>
      <c r="BO675" s="157">
        <v>0.83059570312499997</v>
      </c>
      <c r="BP675" s="202">
        <v>22793104</v>
      </c>
      <c r="BQ675" s="132">
        <v>22940240</v>
      </c>
      <c r="BR675" s="132">
        <v>0</v>
      </c>
      <c r="BS675" s="132"/>
      <c r="BT675" s="132"/>
      <c r="BU675" s="132">
        <v>21596284</v>
      </c>
      <c r="BV675" s="132"/>
      <c r="BW675" s="132"/>
      <c r="BX675" s="132"/>
      <c r="BY675" s="132">
        <v>3896694</v>
      </c>
      <c r="BZ675" s="132"/>
      <c r="CA675" s="190">
        <v>0.94985519409179686</v>
      </c>
      <c r="CB675" s="185">
        <v>58</v>
      </c>
      <c r="CC675" s="185">
        <v>4201128.5071685538</v>
      </c>
      <c r="CD675" s="185">
        <v>57.314907073974609</v>
      </c>
      <c r="CE675" s="185">
        <v>4217839.640649261</v>
      </c>
      <c r="CF675" s="185">
        <v>3899302.6742429286</v>
      </c>
      <c r="CG675" s="185">
        <v>3289403.7316481289</v>
      </c>
      <c r="CH675" s="185">
        <v>3267565.7033897983</v>
      </c>
      <c r="CI675" s="195">
        <v>6610232.5122119738</v>
      </c>
      <c r="CJ675" s="185">
        <v>6169682.0219204128</v>
      </c>
      <c r="CK675" s="185">
        <v>3444550</v>
      </c>
      <c r="CL675" s="185">
        <v>0.5</v>
      </c>
      <c r="CM675" s="185">
        <v>2</v>
      </c>
      <c r="CN675" s="185">
        <v>676.0344827586207</v>
      </c>
      <c r="CO675" s="185">
        <v>92437808</v>
      </c>
      <c r="CP675" s="186">
        <v>94.417724609375</v>
      </c>
      <c r="CQ675" s="185">
        <v>5883.65625</v>
      </c>
      <c r="CR675" s="232">
        <v>11932.0419921875</v>
      </c>
      <c r="CS675" s="185">
        <v>44168</v>
      </c>
      <c r="CT675" s="185">
        <v>3220.98974609375</v>
      </c>
      <c r="CU675" s="185">
        <v>8281.5859375</v>
      </c>
      <c r="CV675" s="185">
        <v>380718.91686084087</v>
      </c>
      <c r="CW675" s="233">
        <v>142</v>
      </c>
      <c r="CX675" s="186">
        <v>8153112.6240195706</v>
      </c>
    </row>
    <row r="676" spans="1:102">
      <c r="A676" s="587">
        <f t="shared" si="148"/>
        <v>42672.291666608799</v>
      </c>
      <c r="B676" s="166"/>
      <c r="C676" s="185">
        <v>45953</v>
      </c>
      <c r="D676" s="161"/>
      <c r="E676" s="133">
        <f t="shared" si="153"/>
        <v>48117.630300500226</v>
      </c>
      <c r="F676" s="134">
        <v>2.7</v>
      </c>
      <c r="G676" s="185">
        <v>957</v>
      </c>
      <c r="H676" s="161"/>
      <c r="I676" s="135">
        <f t="shared" si="154"/>
        <v>1031.410240724314</v>
      </c>
      <c r="J676" s="136">
        <v>7.4999999999999997E-2</v>
      </c>
      <c r="K676" s="185"/>
      <c r="L676" s="185"/>
      <c r="M676" s="135">
        <f t="shared" si="155"/>
        <v>7.3473526442969437</v>
      </c>
      <c r="N676" s="191"/>
      <c r="O676" s="185">
        <v>26157.916907459061</v>
      </c>
      <c r="P676" s="161"/>
      <c r="Q676" s="214">
        <f t="shared" si="156"/>
        <v>21661.441902290986</v>
      </c>
      <c r="R676" s="185">
        <v>28498.086973980968</v>
      </c>
      <c r="S676" s="192"/>
      <c r="T676" s="139">
        <f t="shared" si="166"/>
        <v>25417.430804840631</v>
      </c>
      <c r="U676" s="139">
        <f t="shared" si="157"/>
        <v>21316.628992851693</v>
      </c>
      <c r="V676" s="140"/>
      <c r="W676" s="196">
        <f t="shared" si="161"/>
        <v>32370.753118795423</v>
      </c>
      <c r="X676" s="197"/>
      <c r="Y676" s="198"/>
      <c r="Z676" s="172">
        <f t="shared" si="163"/>
        <v>0.82810271088957077</v>
      </c>
      <c r="AA676" s="173"/>
      <c r="AB676" s="199">
        <f t="shared" si="164"/>
        <v>10607.317776347254</v>
      </c>
      <c r="AC676" s="198"/>
      <c r="AD676" s="175">
        <f t="shared" si="162"/>
        <v>0.83866182843279502</v>
      </c>
      <c r="AE676" s="176"/>
      <c r="AF676" s="200">
        <v>67</v>
      </c>
      <c r="AG676" s="229">
        <f t="shared" si="151"/>
        <v>105</v>
      </c>
      <c r="AH676" s="230">
        <v>16</v>
      </c>
      <c r="AI676" s="230">
        <v>89</v>
      </c>
      <c r="AJ676" s="238">
        <f t="shared" si="152"/>
        <v>104</v>
      </c>
      <c r="AK676" s="192">
        <v>0</v>
      </c>
      <c r="AL676" s="192">
        <v>104</v>
      </c>
      <c r="AM676" s="219">
        <f t="shared" si="158"/>
        <v>10709.311216504439</v>
      </c>
      <c r="AN676" s="179">
        <f t="shared" si="159"/>
        <v>10607.317776347254</v>
      </c>
      <c r="AO676" s="153">
        <f t="shared" si="167"/>
        <v>31209.900000000005</v>
      </c>
      <c r="AP676" s="777">
        <f t="shared" si="150"/>
        <v>7.1345519166360409</v>
      </c>
      <c r="AQ676" s="201">
        <v>16343080</v>
      </c>
      <c r="AR676" s="132"/>
      <c r="AS676" s="132">
        <v>105638.0703125</v>
      </c>
      <c r="AT676" s="132">
        <v>245309.46875</v>
      </c>
      <c r="AU676" s="132">
        <v>568681.9375</v>
      </c>
      <c r="AV676" s="132">
        <v>955460.0625</v>
      </c>
      <c r="AW676" s="132">
        <v>101950.5078125</v>
      </c>
      <c r="AX676" s="132">
        <v>2078323.4153431624</v>
      </c>
      <c r="AY676" s="188"/>
      <c r="AZ676" s="132"/>
      <c r="BA676" s="132">
        <v>138544.56</v>
      </c>
      <c r="BB676" s="132">
        <v>148653</v>
      </c>
      <c r="BC676" s="132">
        <v>74302</v>
      </c>
      <c r="BD676" s="132">
        <v>169826</v>
      </c>
      <c r="BE676" s="132">
        <v>292320</v>
      </c>
      <c r="BF676" s="132">
        <v>110691</v>
      </c>
      <c r="BG676" s="132">
        <v>407693</v>
      </c>
      <c r="BH676" s="132">
        <v>215694</v>
      </c>
      <c r="BI676" s="132">
        <v>345271</v>
      </c>
      <c r="BJ676" s="132"/>
      <c r="BK676" s="132"/>
      <c r="BL676" s="132"/>
      <c r="BM676" s="132"/>
      <c r="BN676" s="132"/>
      <c r="BO676" s="157">
        <v>0.84931007385253909</v>
      </c>
      <c r="BP676" s="202">
        <v>22832290</v>
      </c>
      <c r="BQ676" s="132">
        <v>22974042</v>
      </c>
      <c r="BR676" s="132">
        <v>0</v>
      </c>
      <c r="BS676" s="132"/>
      <c r="BT676" s="132"/>
      <c r="BU676" s="132">
        <v>21629724</v>
      </c>
      <c r="BV676" s="132"/>
      <c r="BW676" s="132"/>
      <c r="BX676" s="132"/>
      <c r="BY676" s="132">
        <v>3907384.25</v>
      </c>
      <c r="BZ676" s="132"/>
      <c r="CA676" s="190">
        <v>0.98174491882324222</v>
      </c>
      <c r="CB676" s="185">
        <v>58</v>
      </c>
      <c r="CC676" s="185">
        <v>4204846.5632130047</v>
      </c>
      <c r="CD676" s="185">
        <v>59.222820281982422</v>
      </c>
      <c r="CE676" s="185">
        <v>4221768.6922327597</v>
      </c>
      <c r="CF676" s="185">
        <v>3903206.9498517434</v>
      </c>
      <c r="CG676" s="185">
        <v>3295962.9331317171</v>
      </c>
      <c r="CH676" s="185">
        <v>3274040.3731171368</v>
      </c>
      <c r="CI676" s="195">
        <v>6620415.833569821</v>
      </c>
      <c r="CJ676" s="185">
        <v>6179746.1177485446</v>
      </c>
      <c r="CK676" s="185">
        <v>3457443</v>
      </c>
      <c r="CL676" s="185">
        <v>0.5</v>
      </c>
      <c r="CM676" s="185">
        <v>2</v>
      </c>
      <c r="CN676" s="185">
        <v>676.0344827586207</v>
      </c>
      <c r="CO676" s="185">
        <v>92591328</v>
      </c>
      <c r="CP676" s="186">
        <v>95.7174072265625</v>
      </c>
      <c r="CQ676" s="185">
        <v>5883.65625</v>
      </c>
      <c r="CR676" s="232">
        <v>11982.55859375</v>
      </c>
      <c r="CS676" s="185">
        <v>44303</v>
      </c>
      <c r="CT676" s="185">
        <v>3263.65966796875</v>
      </c>
      <c r="CU676" s="185">
        <v>8304.54296875</v>
      </c>
      <c r="CV676" s="185">
        <v>380719.43795562239</v>
      </c>
      <c r="CW676" s="233">
        <v>125</v>
      </c>
      <c r="CX676" s="186">
        <v>8170935.3922396656</v>
      </c>
    </row>
    <row r="677" spans="1:102">
      <c r="A677" s="587">
        <f t="shared" si="148"/>
        <v>42673.291666608799</v>
      </c>
      <c r="B677" s="166"/>
      <c r="C677" s="185">
        <v>58343</v>
      </c>
      <c r="D677" s="161"/>
      <c r="E677" s="133">
        <f t="shared" si="153"/>
        <v>61091.265088722932</v>
      </c>
      <c r="F677" s="134">
        <v>2.7</v>
      </c>
      <c r="G677" s="185">
        <v>1108</v>
      </c>
      <c r="H677" s="161"/>
      <c r="I677" s="135">
        <f t="shared" si="154"/>
        <v>1194.1510415073562</v>
      </c>
      <c r="J677" s="136">
        <v>7.4999999999999997E-2</v>
      </c>
      <c r="K677" s="185"/>
      <c r="L677" s="185"/>
      <c r="M677" s="135">
        <f t="shared" si="155"/>
        <v>8.5066528002936401</v>
      </c>
      <c r="N677" s="191"/>
      <c r="O677" s="185">
        <v>39542.382965450677</v>
      </c>
      <c r="P677" s="161"/>
      <c r="Q677" s="214">
        <f t="shared" si="156"/>
        <v>32745.154528723291</v>
      </c>
      <c r="R677" s="185">
        <v>35889.0797056792</v>
      </c>
      <c r="S677" s="192"/>
      <c r="T677" s="139">
        <f t="shared" si="166"/>
        <v>27143.45286569199</v>
      </c>
      <c r="U677" s="139">
        <f t="shared" si="157"/>
        <v>22764.177810320634</v>
      </c>
      <c r="V677" s="140"/>
      <c r="W677" s="196">
        <f t="shared" si="161"/>
        <v>37971.172002687948</v>
      </c>
      <c r="X677" s="197"/>
      <c r="Y677" s="198"/>
      <c r="Z677" s="172">
        <f t="shared" si="163"/>
        <v>0.82810271088957077</v>
      </c>
      <c r="AA677" s="173"/>
      <c r="AB677" s="199">
        <f t="shared" si="164"/>
        <v>17538.160336355977</v>
      </c>
      <c r="AC677" s="198"/>
      <c r="AD677" s="175">
        <f t="shared" si="162"/>
        <v>0.83866182843279502</v>
      </c>
      <c r="AE677" s="176"/>
      <c r="AF677" s="200">
        <v>67</v>
      </c>
      <c r="AG677" s="229">
        <f t="shared" si="151"/>
        <v>59</v>
      </c>
      <c r="AH677" s="230">
        <v>49</v>
      </c>
      <c r="AI677" s="230">
        <v>10</v>
      </c>
      <c r="AJ677" s="238">
        <f t="shared" si="152"/>
        <v>198</v>
      </c>
      <c r="AK677" s="192">
        <v>99</v>
      </c>
      <c r="AL677" s="192">
        <v>99</v>
      </c>
      <c r="AM677" s="219">
        <f t="shared" si="158"/>
        <v>5226.0174739646591</v>
      </c>
      <c r="AN677" s="179">
        <f t="shared" si="159"/>
        <v>17538.160336355977</v>
      </c>
      <c r="AO677" s="153">
        <f t="shared" si="167"/>
        <v>31209.900000000005</v>
      </c>
      <c r="AP677" s="777">
        <f t="shared" si="150"/>
        <v>7.192912565481115</v>
      </c>
      <c r="AQ677" s="201">
        <v>16351642</v>
      </c>
      <c r="AR677" s="132"/>
      <c r="AS677" s="132">
        <v>105762.9140625</v>
      </c>
      <c r="AT677" s="132">
        <v>245309.46875</v>
      </c>
      <c r="AU677" s="132">
        <v>569528.625</v>
      </c>
      <c r="AV677" s="132">
        <v>956964.375</v>
      </c>
      <c r="AW677" s="132">
        <v>102103.140625</v>
      </c>
      <c r="AX677" s="132">
        <v>2079167.8768004195</v>
      </c>
      <c r="AY677" s="188"/>
      <c r="AZ677" s="132"/>
      <c r="BA677" s="132">
        <v>138957.56</v>
      </c>
      <c r="BB677" s="132">
        <v>149081</v>
      </c>
      <c r="BC677" s="132">
        <v>74510</v>
      </c>
      <c r="BD677" s="132">
        <v>170262</v>
      </c>
      <c r="BE677" s="132">
        <v>293190</v>
      </c>
      <c r="BF677" s="132">
        <v>111482</v>
      </c>
      <c r="BG677" s="132">
        <v>409096</v>
      </c>
      <c r="BH677" s="132">
        <v>216610</v>
      </c>
      <c r="BI677" s="132">
        <v>346590</v>
      </c>
      <c r="BJ677" s="132"/>
      <c r="BK677" s="132"/>
      <c r="BL677" s="132"/>
      <c r="BM677" s="132"/>
      <c r="BN677" s="132"/>
      <c r="BO677" s="157">
        <v>0.84953773498535157</v>
      </c>
      <c r="BP677" s="202">
        <v>22860622</v>
      </c>
      <c r="BQ677" s="132">
        <v>22999406</v>
      </c>
      <c r="BR677" s="132">
        <v>0</v>
      </c>
      <c r="BS677" s="132"/>
      <c r="BT677" s="132"/>
      <c r="BU677" s="132">
        <v>21654902</v>
      </c>
      <c r="BV677" s="132"/>
      <c r="BW677" s="132"/>
      <c r="BX677" s="132"/>
      <c r="BY677" s="132">
        <v>3911149.5</v>
      </c>
      <c r="BZ677" s="132"/>
      <c r="CA677" s="190">
        <v>0.93127845764160155</v>
      </c>
      <c r="CB677" s="185">
        <v>64</v>
      </c>
      <c r="CC677" s="185">
        <v>4205952.6821914632</v>
      </c>
      <c r="CD677" s="185">
        <v>52.953342437744141</v>
      </c>
      <c r="CE677" s="185">
        <v>4223044.5423947554</v>
      </c>
      <c r="CF677" s="185">
        <v>3904462.535911154</v>
      </c>
      <c r="CG677" s="185">
        <v>3299731.1551348488</v>
      </c>
      <c r="CH677" s="185">
        <v>3277812.1680760235</v>
      </c>
      <c r="CI677" s="195">
        <v>6625296.9786992837</v>
      </c>
      <c r="CJ677" s="185">
        <v>6184522.1328214472</v>
      </c>
      <c r="CK677" s="185">
        <v>3470175.75</v>
      </c>
      <c r="CL677" s="185">
        <v>0.5</v>
      </c>
      <c r="CM677" s="185">
        <v>2</v>
      </c>
      <c r="CN677" s="185">
        <v>676.0344827586207</v>
      </c>
      <c r="CO677" s="185">
        <v>92683200</v>
      </c>
      <c r="CP677" s="186">
        <v>97.406929016113281</v>
      </c>
      <c r="CQ677" s="185">
        <v>5883.65625</v>
      </c>
      <c r="CR677" s="232">
        <v>12033.0048828125</v>
      </c>
      <c r="CS677" s="185">
        <v>44438</v>
      </c>
      <c r="CT677" s="185">
        <v>3306.36181640625</v>
      </c>
      <c r="CU677" s="185">
        <v>8327.1630859375</v>
      </c>
      <c r="CV677" s="185">
        <v>380720.83969233546</v>
      </c>
      <c r="CW677" s="233">
        <v>125</v>
      </c>
      <c r="CX677" s="186">
        <v>8187985.3841397734</v>
      </c>
    </row>
    <row r="678" spans="1:102" ht="17.25" thickBot="1">
      <c r="A678" s="589">
        <f t="shared" si="148"/>
        <v>42674.291666608799</v>
      </c>
      <c r="B678" s="285"/>
      <c r="C678" s="286">
        <v>44968</v>
      </c>
      <c r="D678" s="286"/>
      <c r="E678" s="287">
        <f t="shared" si="153"/>
        <v>47086.231570363074</v>
      </c>
      <c r="F678" s="288">
        <v>2.7</v>
      </c>
      <c r="G678" s="286">
        <v>1043</v>
      </c>
      <c r="H678" s="286"/>
      <c r="I678" s="289">
        <f t="shared" si="154"/>
        <v>1124.0970544153183</v>
      </c>
      <c r="J678" s="290">
        <v>7.4999999999999997E-2</v>
      </c>
      <c r="K678" s="286"/>
      <c r="L678" s="286"/>
      <c r="M678" s="289">
        <f t="shared" si="155"/>
        <v>8.007616309301687</v>
      </c>
      <c r="N678" s="291"/>
      <c r="O678" s="286">
        <v>25859.458680920827</v>
      </c>
      <c r="P678" s="286"/>
      <c r="Q678" s="292">
        <f t="shared" si="156"/>
        <v>21414.287835807379</v>
      </c>
      <c r="R678" s="286">
        <v>23912.487617415314</v>
      </c>
      <c r="S678" s="293"/>
      <c r="T678" s="294">
        <f t="shared" si="166"/>
        <v>24539.839063831074</v>
      </c>
      <c r="U678" s="294">
        <f t="shared" si="157"/>
        <v>20580.626298719097</v>
      </c>
      <c r="V678" s="295"/>
      <c r="W678" s="296">
        <f t="shared" si="161"/>
        <v>21414.287835807379</v>
      </c>
      <c r="X678" s="297"/>
      <c r="Y678" s="298"/>
      <c r="Z678" s="299">
        <f t="shared" si="163"/>
        <v>0.82810271088957077</v>
      </c>
      <c r="AA678" s="295"/>
      <c r="AB678" s="300">
        <f t="shared" si="164"/>
        <v>20580.626298719097</v>
      </c>
      <c r="AC678" s="298"/>
      <c r="AD678" s="301">
        <f t="shared" si="162"/>
        <v>0.83866182843279502</v>
      </c>
      <c r="AE678" s="302"/>
      <c r="AF678" s="303">
        <v>67</v>
      </c>
      <c r="AG678" s="304">
        <f t="shared" si="151"/>
        <v>0</v>
      </c>
      <c r="AH678" s="293">
        <v>0</v>
      </c>
      <c r="AI678" s="293">
        <v>0</v>
      </c>
      <c r="AJ678" s="305">
        <f t="shared" si="152"/>
        <v>257</v>
      </c>
      <c r="AK678" s="293">
        <v>134</v>
      </c>
      <c r="AL678" s="293">
        <v>123</v>
      </c>
      <c r="AM678" s="306">
        <f t="shared" si="158"/>
        <v>0</v>
      </c>
      <c r="AN678" s="307">
        <f t="shared" si="159"/>
        <v>20580.626298719097</v>
      </c>
      <c r="AO678" s="153">
        <f t="shared" si="167"/>
        <v>31209.900000000005</v>
      </c>
      <c r="AP678" s="777">
        <f t="shared" si="150"/>
        <v>7.2533482184541889</v>
      </c>
      <c r="AQ678" s="201">
        <v>16365766</v>
      </c>
      <c r="AR678" s="132"/>
      <c r="AS678" s="132">
        <v>105887.375</v>
      </c>
      <c r="AT678" s="132">
        <v>245309.46875</v>
      </c>
      <c r="AU678" s="132">
        <v>570372.6875</v>
      </c>
      <c r="AV678" s="132">
        <v>958464.25</v>
      </c>
      <c r="AW678" s="132">
        <v>102255</v>
      </c>
      <c r="AX678" s="132">
        <v>2080012.5257951666</v>
      </c>
      <c r="AY678" s="188"/>
      <c r="AZ678" s="132"/>
      <c r="BA678" s="132">
        <v>139360.56</v>
      </c>
      <c r="BB678" s="132">
        <v>149504</v>
      </c>
      <c r="BC678" s="132">
        <v>74715</v>
      </c>
      <c r="BD678" s="132">
        <v>170694</v>
      </c>
      <c r="BE678" s="132">
        <v>294048</v>
      </c>
      <c r="BF678" s="132">
        <v>112262</v>
      </c>
      <c r="BG678" s="132">
        <v>410476</v>
      </c>
      <c r="BH678" s="132">
        <v>217510</v>
      </c>
      <c r="BI678" s="132">
        <v>347885</v>
      </c>
      <c r="BJ678" s="132"/>
      <c r="BK678" s="132"/>
      <c r="BL678" s="132"/>
      <c r="BM678" s="132"/>
      <c r="BN678" s="132"/>
      <c r="BO678" s="157">
        <v>0.84365707397460943</v>
      </c>
      <c r="BP678" s="202">
        <v>22893642</v>
      </c>
      <c r="BQ678" s="132">
        <v>23028714</v>
      </c>
      <c r="BR678" s="132">
        <v>0</v>
      </c>
      <c r="BS678" s="132"/>
      <c r="BT678" s="132"/>
      <c r="BU678" s="132">
        <v>21682718</v>
      </c>
      <c r="BV678" s="132"/>
      <c r="BW678" s="132"/>
      <c r="BX678" s="132"/>
      <c r="BY678" s="132">
        <v>3913873.75</v>
      </c>
      <c r="BZ678" s="132"/>
      <c r="CA678" s="190">
        <v>0.96819824218749995</v>
      </c>
      <c r="CB678" s="185">
        <v>53</v>
      </c>
      <c r="CC678" s="185">
        <v>4208279.9485093942</v>
      </c>
      <c r="CD678" s="185">
        <v>53.548900604248047</v>
      </c>
      <c r="CE678" s="185">
        <v>4225649.311419188</v>
      </c>
      <c r="CF678" s="185">
        <v>3906972.931304941</v>
      </c>
      <c r="CG678" s="185">
        <v>3305737.5781242871</v>
      </c>
      <c r="CH678" s="185">
        <v>3283812.6478272276</v>
      </c>
      <c r="CI678" s="195">
        <v>6633638.1326055788</v>
      </c>
      <c r="CJ678" s="185">
        <v>6192768.2408118071</v>
      </c>
      <c r="CK678" s="185">
        <v>3483011.5</v>
      </c>
      <c r="CL678" s="185">
        <v>0.5</v>
      </c>
      <c r="CM678" s="185">
        <v>2</v>
      </c>
      <c r="CN678" s="185">
        <v>676.0344827586207</v>
      </c>
      <c r="CO678" s="185">
        <v>92782000</v>
      </c>
      <c r="CP678" s="186">
        <v>102.08219146728516</v>
      </c>
      <c r="CQ678" s="185">
        <v>5883.65625</v>
      </c>
      <c r="CR678" s="232">
        <v>12083.4462890625</v>
      </c>
      <c r="CS678" s="185">
        <v>44572</v>
      </c>
      <c r="CT678" s="185">
        <v>3349.054443359375</v>
      </c>
      <c r="CU678" s="185">
        <v>8348.763671875</v>
      </c>
      <c r="CV678" s="185">
        <v>380722.96178089536</v>
      </c>
      <c r="CW678" s="233">
        <v>133</v>
      </c>
      <c r="CX678" s="186">
        <v>8207596.6015092703</v>
      </c>
    </row>
    <row r="679" spans="1:102">
      <c r="A679" s="590">
        <f t="shared" si="148"/>
        <v>42675.291666608799</v>
      </c>
      <c r="B679" s="131"/>
      <c r="C679" s="161">
        <v>29254</v>
      </c>
      <c r="D679" s="161">
        <v>1989868</v>
      </c>
      <c r="E679" s="133">
        <f>C679*$D$679/$D$680</f>
        <v>31983.744545852638</v>
      </c>
      <c r="F679" s="134">
        <v>2.7</v>
      </c>
      <c r="G679" s="161">
        <v>709</v>
      </c>
      <c r="H679" s="358">
        <v>39131</v>
      </c>
      <c r="I679" s="135">
        <f>G679*$H$679/$H$680</f>
        <v>776.79132601635126</v>
      </c>
      <c r="J679" s="136">
        <v>7.4999999999999997E-2</v>
      </c>
      <c r="K679" s="161"/>
      <c r="L679" s="161">
        <v>230</v>
      </c>
      <c r="M679" s="135">
        <f>I679*$L$679/$H$679</f>
        <v>4.5657408444394676</v>
      </c>
      <c r="N679" s="319"/>
      <c r="O679" s="161">
        <v>14855.871273585699</v>
      </c>
      <c r="P679" s="161"/>
      <c r="Q679" s="214">
        <f t="shared" si="156"/>
        <v>14887.782863664455</v>
      </c>
      <c r="R679" s="161">
        <v>14335.476636879785</v>
      </c>
      <c r="S679" s="192"/>
      <c r="T679" s="139">
        <f t="shared" si="166"/>
        <v>16314.604615327393</v>
      </c>
      <c r="U679" s="139">
        <f t="shared" si="157"/>
        <v>16238.399087545091</v>
      </c>
      <c r="V679" s="140"/>
      <c r="W679" s="320">
        <f t="shared" si="161"/>
        <v>21291.658560161111</v>
      </c>
      <c r="X679" s="321"/>
      <c r="Y679" s="322">
        <v>1432312</v>
      </c>
      <c r="Z679" s="323">
        <v>1.0021480793344983</v>
      </c>
      <c r="AA679" s="324"/>
      <c r="AB679" s="325">
        <f t="shared" si="164"/>
        <v>9834.5233910484349</v>
      </c>
      <c r="AC679" s="322">
        <f>1950506-1432312</f>
        <v>518194</v>
      </c>
      <c r="AD679" s="326">
        <v>0.99532899941009245</v>
      </c>
      <c r="AE679" s="327"/>
      <c r="AF679" s="328">
        <v>67</v>
      </c>
      <c r="AG679" s="329">
        <f t="shared" si="151"/>
        <v>56</v>
      </c>
      <c r="AH679" s="192">
        <v>0</v>
      </c>
      <c r="AI679" s="192">
        <v>56</v>
      </c>
      <c r="AJ679" s="330">
        <f t="shared" si="152"/>
        <v>86</v>
      </c>
      <c r="AK679" s="192">
        <v>0</v>
      </c>
      <c r="AL679" s="192">
        <v>86</v>
      </c>
      <c r="AM679" s="331">
        <f t="shared" si="158"/>
        <v>6403.875696496656</v>
      </c>
      <c r="AN679" s="332">
        <f t="shared" si="159"/>
        <v>9834.5233910484349</v>
      </c>
      <c r="AO679" s="153">
        <f t="shared" si="167"/>
        <v>31209.900000000005</v>
      </c>
      <c r="AP679" s="777">
        <f t="shared" si="150"/>
        <v>7.3121269308887076</v>
      </c>
      <c r="AQ679" s="201">
        <v>16370712</v>
      </c>
      <c r="AR679" s="132"/>
      <c r="AS679" s="132">
        <v>106010.7265625</v>
      </c>
      <c r="AT679" s="132">
        <v>245309.46875</v>
      </c>
      <c r="AU679" s="132">
        <v>571215.8125</v>
      </c>
      <c r="AV679" s="132">
        <v>959957.875</v>
      </c>
      <c r="AW679" s="132">
        <v>102405.7265625</v>
      </c>
      <c r="AX679" s="132">
        <v>2080834.7352013413</v>
      </c>
      <c r="AY679" s="188"/>
      <c r="AZ679" s="132"/>
      <c r="BA679" s="132">
        <v>139766.56</v>
      </c>
      <c r="BB679" s="132">
        <v>149929</v>
      </c>
      <c r="BC679" s="132">
        <v>74922</v>
      </c>
      <c r="BD679" s="132">
        <v>171129</v>
      </c>
      <c r="BE679" s="132">
        <v>294911</v>
      </c>
      <c r="BF679" s="132">
        <v>113044</v>
      </c>
      <c r="BG679" s="132">
        <v>411878</v>
      </c>
      <c r="BH679" s="132">
        <v>218421</v>
      </c>
      <c r="BI679" s="132">
        <v>349192</v>
      </c>
      <c r="BJ679" s="132"/>
      <c r="BK679" s="132"/>
      <c r="BL679" s="132"/>
      <c r="BM679" s="132"/>
      <c r="BN679" s="132"/>
      <c r="BO679" s="157">
        <v>0.84649459838867191</v>
      </c>
      <c r="BP679" s="202">
        <v>22918356</v>
      </c>
      <c r="BQ679" s="132">
        <v>23050756</v>
      </c>
      <c r="BR679" s="132">
        <v>528.5</v>
      </c>
      <c r="BS679" s="132"/>
      <c r="BT679" s="132"/>
      <c r="BU679" s="132">
        <v>21703688</v>
      </c>
      <c r="BV679" s="132"/>
      <c r="BW679" s="132"/>
      <c r="BX679" s="132"/>
      <c r="BY679" s="132">
        <v>3913931.25</v>
      </c>
      <c r="BZ679" s="132"/>
      <c r="CA679" s="190">
        <v>0.95353096008300786</v>
      </c>
      <c r="CB679" s="185">
        <v>53.183451430790008</v>
      </c>
      <c r="CC679" s="185">
        <v>4208590.3915704796</v>
      </c>
      <c r="CD679" s="185">
        <v>63.758514404296875</v>
      </c>
      <c r="CE679" s="185">
        <v>4226166.3588539269</v>
      </c>
      <c r="CF679" s="185">
        <v>3907384.4497517641</v>
      </c>
      <c r="CG679" s="185">
        <v>3307904.9776437134</v>
      </c>
      <c r="CH679" s="185">
        <v>3285959.3368084258</v>
      </c>
      <c r="CI679" s="195">
        <v>6636139.4971975442</v>
      </c>
      <c r="CJ679" s="185">
        <v>6195187.9143313682</v>
      </c>
      <c r="CK679" s="185">
        <v>3495610.75</v>
      </c>
      <c r="CL679" s="185">
        <v>0.5</v>
      </c>
      <c r="CM679" s="185">
        <v>2</v>
      </c>
      <c r="CN679" s="185">
        <v>676.0344827586207</v>
      </c>
      <c r="CO679" s="185">
        <v>92855240</v>
      </c>
      <c r="CP679" s="186">
        <v>102.083984375</v>
      </c>
      <c r="CQ679" s="185">
        <v>5883.65625</v>
      </c>
      <c r="CR679" s="232">
        <v>12133.8876953125</v>
      </c>
      <c r="CS679" s="185">
        <v>44705</v>
      </c>
      <c r="CT679" s="185">
        <v>3391.45458984375</v>
      </c>
      <c r="CU679" s="185">
        <v>8370.06640625</v>
      </c>
      <c r="CV679" s="185">
        <v>380725.04705429031</v>
      </c>
      <c r="CW679" s="233">
        <v>142.07481071604496</v>
      </c>
      <c r="CX679" s="186">
        <v>8227052.6329804659</v>
      </c>
    </row>
    <row r="680" spans="1:102">
      <c r="A680" s="587">
        <f t="shared" si="148"/>
        <v>42676.291666608799</v>
      </c>
      <c r="B680" s="166"/>
      <c r="C680" s="185">
        <v>37250</v>
      </c>
      <c r="D680" s="161">
        <f>SUM(C679:C708)</f>
        <v>1820037</v>
      </c>
      <c r="E680" s="133">
        <f t="shared" ref="E680:E708" si="168">C680*$D$679/$D$680</f>
        <v>40725.866012614031</v>
      </c>
      <c r="F680" s="134">
        <v>2.7</v>
      </c>
      <c r="G680" s="185">
        <v>767</v>
      </c>
      <c r="H680" s="161">
        <f>SUM(G679:G708)</f>
        <v>35716</v>
      </c>
      <c r="I680" s="135">
        <f t="shared" ref="I680:I708" si="169">G680*$H$679/$H$680</f>
        <v>840.33701982304854</v>
      </c>
      <c r="J680" s="136">
        <v>7.4999999999999997E-2</v>
      </c>
      <c r="K680" s="185"/>
      <c r="L680" s="185"/>
      <c r="M680" s="135">
        <f t="shared" ref="M680:M708" si="170">I680*$L$679/$H$679</f>
        <v>4.9392429163400164</v>
      </c>
      <c r="N680" s="191"/>
      <c r="O680" s="185">
        <v>30361.697397111431</v>
      </c>
      <c r="P680" s="161"/>
      <c r="Q680" s="214">
        <f t="shared" si="156"/>
        <v>30426.916731850459</v>
      </c>
      <c r="R680" s="185">
        <v>26967.246923471732</v>
      </c>
      <c r="S680" s="192"/>
      <c r="T680" s="139">
        <f t="shared" si="166"/>
        <v>9453.673018024183</v>
      </c>
      <c r="U680" s="139">
        <f t="shared" si="157"/>
        <v>9409.5149057801991</v>
      </c>
      <c r="V680" s="140"/>
      <c r="W680" s="196">
        <f t="shared" si="161"/>
        <v>34137.711342580675</v>
      </c>
      <c r="X680" s="197"/>
      <c r="Y680" s="198">
        <f>SUM(W679:W708)</f>
        <v>1432312.0000001208</v>
      </c>
      <c r="Z680" s="172">
        <f t="shared" si="163"/>
        <v>1.0021480793344983</v>
      </c>
      <c r="AA680" s="173"/>
      <c r="AB680" s="199">
        <f t="shared" si="164"/>
        <v>5698.7202950499795</v>
      </c>
      <c r="AC680" s="198">
        <f>SUM(AB679:AB708)</f>
        <v>518194.00000020332</v>
      </c>
      <c r="AD680" s="175">
        <f t="shared" si="162"/>
        <v>0.99532899941009245</v>
      </c>
      <c r="AE680" s="176"/>
      <c r="AF680" s="200">
        <v>67</v>
      </c>
      <c r="AG680" s="229">
        <f t="shared" si="151"/>
        <v>56</v>
      </c>
      <c r="AH680" s="230">
        <v>0</v>
      </c>
      <c r="AI680" s="230">
        <v>56</v>
      </c>
      <c r="AJ680" s="238">
        <f t="shared" si="152"/>
        <v>86</v>
      </c>
      <c r="AK680" s="192">
        <v>0</v>
      </c>
      <c r="AL680" s="192">
        <v>86</v>
      </c>
      <c r="AM680" s="219">
        <f t="shared" si="158"/>
        <v>3710.7946107302191</v>
      </c>
      <c r="AN680" s="179">
        <f t="shared" si="159"/>
        <v>5698.7202950499795</v>
      </c>
      <c r="AO680" s="153">
        <f t="shared" si="167"/>
        <v>31209.900000000005</v>
      </c>
      <c r="AP680" s="777">
        <f t="shared" si="150"/>
        <v>7.3692487027846729</v>
      </c>
      <c r="AQ680" s="201">
        <v>16375245</v>
      </c>
      <c r="AR680" s="132"/>
      <c r="AS680" s="132">
        <v>106133.75</v>
      </c>
      <c r="AT680" s="132">
        <v>245309.46875</v>
      </c>
      <c r="AU680" s="132">
        <v>572057.625</v>
      </c>
      <c r="AV680" s="132">
        <v>961450.125</v>
      </c>
      <c r="AW680" s="132">
        <v>102556.0390625</v>
      </c>
      <c r="AX680" s="132">
        <v>2081652.005336541</v>
      </c>
      <c r="AY680" s="188"/>
      <c r="AZ680" s="132"/>
      <c r="BA680" s="132">
        <v>140176.56</v>
      </c>
      <c r="BB680" s="132">
        <v>150358</v>
      </c>
      <c r="BC680" s="132">
        <v>75130</v>
      </c>
      <c r="BD680" s="132">
        <v>171568</v>
      </c>
      <c r="BE680" s="132">
        <v>295780</v>
      </c>
      <c r="BF680" s="132">
        <v>113831</v>
      </c>
      <c r="BG680" s="132">
        <v>413273</v>
      </c>
      <c r="BH680" s="132">
        <v>219330</v>
      </c>
      <c r="BI680" s="132">
        <v>350499</v>
      </c>
      <c r="BJ680" s="132"/>
      <c r="BK680" s="132"/>
      <c r="BL680" s="132"/>
      <c r="BM680" s="132"/>
      <c r="BN680" s="132"/>
      <c r="BO680" s="157">
        <v>0.76580192565917971</v>
      </c>
      <c r="BP680" s="202">
        <v>22947018</v>
      </c>
      <c r="BQ680" s="132">
        <v>23076276</v>
      </c>
      <c r="BR680" s="132">
        <v>528.5</v>
      </c>
      <c r="BS680" s="132"/>
      <c r="BT680" s="132"/>
      <c r="BU680" s="132">
        <v>21727876</v>
      </c>
      <c r="BV680" s="132"/>
      <c r="BW680" s="132"/>
      <c r="BX680" s="132"/>
      <c r="BY680" s="132">
        <v>3914037</v>
      </c>
      <c r="BZ680" s="132"/>
      <c r="CA680" s="190">
        <v>0.96623771667480474</v>
      </c>
      <c r="CB680" s="185">
        <v>58.245474302719877</v>
      </c>
      <c r="CC680" s="185">
        <v>4208779.6299904548</v>
      </c>
      <c r="CD680" s="185">
        <v>51.6011962890625</v>
      </c>
      <c r="CE680" s="185">
        <v>4226549.2835732847</v>
      </c>
      <c r="CF680" s="185">
        <v>3907675.4594614683</v>
      </c>
      <c r="CG680" s="185">
        <v>3308810.2269532932</v>
      </c>
      <c r="CH680" s="185">
        <v>3286822.6169439545</v>
      </c>
      <c r="CI680" s="195">
        <v>6637347.4039242957</v>
      </c>
      <c r="CJ680" s="185">
        <v>6196196.406467271</v>
      </c>
      <c r="CK680" s="185">
        <v>3505122.25</v>
      </c>
      <c r="CL680" s="185">
        <v>0.5</v>
      </c>
      <c r="CM680" s="185">
        <v>2</v>
      </c>
      <c r="CN680" s="185">
        <v>676.0344827586207</v>
      </c>
      <c r="CO680" s="185">
        <v>92916592</v>
      </c>
      <c r="CP680" s="186">
        <v>104.0731201171875</v>
      </c>
      <c r="CQ680" s="185">
        <v>5883.6572265625</v>
      </c>
      <c r="CR680" s="232">
        <v>12184.2939453125</v>
      </c>
      <c r="CS680" s="185">
        <v>44838</v>
      </c>
      <c r="CT680" s="185">
        <v>3433.185302734375</v>
      </c>
      <c r="CU680" s="185">
        <v>8391.1181640625</v>
      </c>
      <c r="CV680" s="185">
        <v>380727.54249627882</v>
      </c>
      <c r="CW680" s="233">
        <v>142.07481071604496</v>
      </c>
      <c r="CX680" s="186">
        <v>8246276.9252491202</v>
      </c>
    </row>
    <row r="681" spans="1:102">
      <c r="A681" s="587">
        <f t="shared" si="148"/>
        <v>42677.291666608799</v>
      </c>
      <c r="B681" s="166"/>
      <c r="C681" s="185">
        <v>57815</v>
      </c>
      <c r="D681" s="161"/>
      <c r="E681" s="133">
        <f t="shared" si="168"/>
        <v>63209.823987094765</v>
      </c>
      <c r="F681" s="134">
        <v>2.7</v>
      </c>
      <c r="G681" s="185">
        <v>1053</v>
      </c>
      <c r="H681" s="161"/>
      <c r="I681" s="135">
        <f t="shared" si="169"/>
        <v>1153.6830272146938</v>
      </c>
      <c r="J681" s="136">
        <v>7.4999999999999997E-2</v>
      </c>
      <c r="K681" s="185"/>
      <c r="L681" s="185"/>
      <c r="M681" s="135">
        <f t="shared" si="170"/>
        <v>6.7809945122634119</v>
      </c>
      <c r="N681" s="191"/>
      <c r="O681" s="185">
        <v>26084.120154818542</v>
      </c>
      <c r="P681" s="161"/>
      <c r="Q681" s="214">
        <f t="shared" si="156"/>
        <v>26140.150914281679</v>
      </c>
      <c r="R681" s="185">
        <v>24085.018566207353</v>
      </c>
      <c r="S681" s="192"/>
      <c r="T681" s="139">
        <f t="shared" si="166"/>
        <v>35909.209051086131</v>
      </c>
      <c r="U681" s="139">
        <f t="shared" si="157"/>
        <v>35741.477114425397</v>
      </c>
      <c r="V681" s="140"/>
      <c r="W681" s="196">
        <f t="shared" si="161"/>
        <v>41043.423659411092</v>
      </c>
      <c r="X681" s="197"/>
      <c r="Y681" s="198">
        <f>Y679-Y680</f>
        <v>-1.2083910405635834E-7</v>
      </c>
      <c r="Z681" s="172">
        <f t="shared" si="163"/>
        <v>1.0021480793344983</v>
      </c>
      <c r="AA681" s="173"/>
      <c r="AB681" s="199">
        <f t="shared" si="164"/>
        <v>20838.204369295985</v>
      </c>
      <c r="AC681" s="198">
        <f>AC679-AC680</f>
        <v>-2.0331935957074165E-7</v>
      </c>
      <c r="AD681" s="175">
        <f t="shared" si="162"/>
        <v>0.99532899941009245</v>
      </c>
      <c r="AE681" s="176"/>
      <c r="AF681" s="200">
        <v>67</v>
      </c>
      <c r="AG681" s="229">
        <f t="shared" si="151"/>
        <v>113</v>
      </c>
      <c r="AH681" s="230">
        <v>42</v>
      </c>
      <c r="AI681" s="230">
        <v>71</v>
      </c>
      <c r="AJ681" s="238">
        <f t="shared" si="152"/>
        <v>158</v>
      </c>
      <c r="AK681" s="192">
        <v>21</v>
      </c>
      <c r="AL681" s="192">
        <v>137</v>
      </c>
      <c r="AM681" s="219">
        <f t="shared" si="158"/>
        <v>14903.27274512941</v>
      </c>
      <c r="AN681" s="179">
        <f t="shared" si="159"/>
        <v>20838.204369295985</v>
      </c>
      <c r="AO681" s="153">
        <f t="shared" si="167"/>
        <v>31209.900000000005</v>
      </c>
      <c r="AP681" s="777">
        <f t="shared" si="150"/>
        <v>7.4247135341420849</v>
      </c>
      <c r="AQ681" s="201">
        <v>16387244</v>
      </c>
      <c r="AR681" s="132"/>
      <c r="AS681" s="132">
        <v>106266.7578125</v>
      </c>
      <c r="AT681" s="132">
        <v>245309.46875</v>
      </c>
      <c r="AU681" s="132">
        <v>572957.75</v>
      </c>
      <c r="AV681" s="132">
        <v>962039.625</v>
      </c>
      <c r="AW681" s="132">
        <v>102615.6015625</v>
      </c>
      <c r="AX681" s="132">
        <v>2082675.3941385436</v>
      </c>
      <c r="AY681" s="188"/>
      <c r="AZ681" s="132"/>
      <c r="BA681" s="132">
        <v>140590.06</v>
      </c>
      <c r="BB681" s="132">
        <v>150774</v>
      </c>
      <c r="BC681" s="132">
        <v>75175.5</v>
      </c>
      <c r="BD681" s="132">
        <v>171664</v>
      </c>
      <c r="BE681" s="132">
        <v>296619</v>
      </c>
      <c r="BF681" s="132">
        <v>114594</v>
      </c>
      <c r="BG681" s="132">
        <v>413574.5</v>
      </c>
      <c r="BH681" s="132">
        <v>219527.5</v>
      </c>
      <c r="BI681" s="132">
        <v>350783.5</v>
      </c>
      <c r="BJ681" s="132"/>
      <c r="BK681" s="132"/>
      <c r="BL681" s="132"/>
      <c r="BM681" s="132"/>
      <c r="BN681" s="132"/>
      <c r="BO681" s="157">
        <v>0.81009971618652343</v>
      </c>
      <c r="BP681" s="202">
        <v>22966966</v>
      </c>
      <c r="BQ681" s="132">
        <v>23092736</v>
      </c>
      <c r="BR681" s="132">
        <v>528.5</v>
      </c>
      <c r="BS681" s="132"/>
      <c r="BT681" s="132"/>
      <c r="BU681" s="132">
        <v>21758916</v>
      </c>
      <c r="BV681" s="132"/>
      <c r="BW681" s="132"/>
      <c r="BX681" s="132"/>
      <c r="BY681" s="132">
        <v>3916198</v>
      </c>
      <c r="BZ681" s="132"/>
      <c r="CA681" s="190">
        <v>9.2267026901245122E-2</v>
      </c>
      <c r="CB681" s="185">
        <v>53.183451430790008</v>
      </c>
      <c r="CC681" s="185">
        <v>4210110.411161758</v>
      </c>
      <c r="CD681" s="185">
        <v>67.584281921386719</v>
      </c>
      <c r="CE681" s="185">
        <v>4228075.2628941033</v>
      </c>
      <c r="CF681" s="185">
        <v>3909191.3470461518</v>
      </c>
      <c r="CG681" s="185">
        <v>3311365.5541025805</v>
      </c>
      <c r="CH681" s="185">
        <v>3289354.6247426965</v>
      </c>
      <c r="CI681" s="195">
        <v>6641189.778052194</v>
      </c>
      <c r="CJ681" s="185">
        <v>6199898.2967681596</v>
      </c>
      <c r="CK681" s="185">
        <v>3510705.25</v>
      </c>
      <c r="CL681" s="185">
        <v>0.5</v>
      </c>
      <c r="CM681" s="185">
        <v>2</v>
      </c>
      <c r="CN681" s="185">
        <v>676.0344827586207</v>
      </c>
      <c r="CO681" s="185">
        <v>92981864</v>
      </c>
      <c r="CP681" s="186">
        <v>101.9671630859375</v>
      </c>
      <c r="CQ681" s="185">
        <v>5883.6572265625</v>
      </c>
      <c r="CR681" s="232">
        <v>12204.0810546875</v>
      </c>
      <c r="CS681" s="185">
        <v>44890</v>
      </c>
      <c r="CT681" s="185">
        <v>3449.4228515625</v>
      </c>
      <c r="CU681" s="185">
        <v>8399.3720703125</v>
      </c>
      <c r="CV681" s="185">
        <v>380729.5950434602</v>
      </c>
      <c r="CW681" s="233">
        <v>142.07481071604496</v>
      </c>
      <c r="CX681" s="186">
        <v>8265140.4201738443</v>
      </c>
    </row>
    <row r="682" spans="1:102">
      <c r="A682" s="587">
        <f t="shared" si="148"/>
        <v>42678.291666608799</v>
      </c>
      <c r="B682" s="166"/>
      <c r="C682" s="185">
        <v>68214</v>
      </c>
      <c r="D682" s="161"/>
      <c r="E682" s="133">
        <f t="shared" si="168"/>
        <v>74579.17380360949</v>
      </c>
      <c r="F682" s="134">
        <v>2.7</v>
      </c>
      <c r="G682" s="185">
        <v>1593</v>
      </c>
      <c r="H682" s="161"/>
      <c r="I682" s="135">
        <f t="shared" si="169"/>
        <v>1745.3153488632545</v>
      </c>
      <c r="J682" s="136">
        <v>7.4999999999999997E-2</v>
      </c>
      <c r="K682" s="185"/>
      <c r="L682" s="185"/>
      <c r="M682" s="135">
        <f t="shared" si="170"/>
        <v>10.258427595475416</v>
      </c>
      <c r="N682" s="191"/>
      <c r="O682" s="185">
        <v>42310.829179829067</v>
      </c>
      <c r="P682" s="161"/>
      <c r="Q682" s="214">
        <f t="shared" si="156"/>
        <v>42401.716197615744</v>
      </c>
      <c r="R682" s="185">
        <v>38169.47993079661</v>
      </c>
      <c r="S682" s="192"/>
      <c r="T682" s="139">
        <f t="shared" si="166"/>
        <v>30421.883829535022</v>
      </c>
      <c r="U682" s="139">
        <f t="shared" si="157"/>
        <v>30279.783192221166</v>
      </c>
      <c r="V682" s="140"/>
      <c r="W682" s="196">
        <f t="shared" si="161"/>
        <v>52646.073984205541</v>
      </c>
      <c r="X682" s="197"/>
      <c r="Y682" s="198">
        <f>Y681+AC681</f>
        <v>-3.2415846362709999E-7</v>
      </c>
      <c r="Z682" s="172">
        <f t="shared" si="163"/>
        <v>1.0021480793344983</v>
      </c>
      <c r="AA682" s="173"/>
      <c r="AB682" s="199">
        <f t="shared" si="164"/>
        <v>20035.425405631373</v>
      </c>
      <c r="AC682" s="198"/>
      <c r="AD682" s="175">
        <f t="shared" si="162"/>
        <v>0.99532899941009245</v>
      </c>
      <c r="AE682" s="176"/>
      <c r="AF682" s="200">
        <v>67</v>
      </c>
      <c r="AG682" s="229">
        <f t="shared" si="151"/>
        <v>113</v>
      </c>
      <c r="AH682" s="230">
        <v>38</v>
      </c>
      <c r="AI682" s="230">
        <v>75</v>
      </c>
      <c r="AJ682" s="238">
        <f t="shared" si="152"/>
        <v>221</v>
      </c>
      <c r="AK682" s="192">
        <v>101</v>
      </c>
      <c r="AL682" s="192">
        <v>120</v>
      </c>
      <c r="AM682" s="219">
        <f t="shared" si="158"/>
        <v>10244.357786589795</v>
      </c>
      <c r="AN682" s="179">
        <f t="shared" si="159"/>
        <v>20035.425405631373</v>
      </c>
      <c r="AO682" s="153">
        <f t="shared" si="167"/>
        <v>31209.900000000005</v>
      </c>
      <c r="AP682" s="777">
        <f t="shared" si="150"/>
        <v>7.4785214249609444</v>
      </c>
      <c r="AQ682" s="201">
        <v>16411056</v>
      </c>
      <c r="AR682" s="132"/>
      <c r="AS682" s="132">
        <v>106411.4140625</v>
      </c>
      <c r="AT682" s="132">
        <v>245309.46875</v>
      </c>
      <c r="AU682" s="132">
        <v>573899.625</v>
      </c>
      <c r="AV682" s="132">
        <v>963298.625</v>
      </c>
      <c r="AW682" s="132">
        <v>102762.7265625</v>
      </c>
      <c r="AX682" s="132">
        <v>2084147.9521042707</v>
      </c>
      <c r="AY682" s="188"/>
      <c r="AZ682" s="132"/>
      <c r="BA682" s="132">
        <v>141003.56</v>
      </c>
      <c r="BB682" s="132">
        <v>151190</v>
      </c>
      <c r="BC682" s="132">
        <v>75221</v>
      </c>
      <c r="BD682" s="132">
        <v>171760</v>
      </c>
      <c r="BE682" s="132">
        <v>297458</v>
      </c>
      <c r="BF682" s="132">
        <v>115357</v>
      </c>
      <c r="BG682" s="132">
        <v>413876</v>
      </c>
      <c r="BH682" s="132">
        <v>219725</v>
      </c>
      <c r="BI682" s="132">
        <v>351068</v>
      </c>
      <c r="BJ682" s="132"/>
      <c r="BK682" s="132"/>
      <c r="BL682" s="132"/>
      <c r="BM682" s="132"/>
      <c r="BN682" s="132"/>
      <c r="BO682" s="157">
        <v>0.63064369201660153</v>
      </c>
      <c r="BP682" s="202">
        <v>23014854</v>
      </c>
      <c r="BQ682" s="132">
        <v>23136500</v>
      </c>
      <c r="BR682" s="132">
        <v>528.5</v>
      </c>
      <c r="BS682" s="132"/>
      <c r="BT682" s="132"/>
      <c r="BU682" s="132">
        <v>21791420</v>
      </c>
      <c r="BV682" s="132"/>
      <c r="BW682" s="132"/>
      <c r="BX682" s="132"/>
      <c r="BY682" s="132">
        <v>3916235.25</v>
      </c>
      <c r="BZ682" s="132"/>
      <c r="CA682" s="190">
        <v>0.93569160461425782</v>
      </c>
      <c r="CB682" s="185">
        <v>53.183451430790008</v>
      </c>
      <c r="CC682" s="185">
        <v>4211810.321405096</v>
      </c>
      <c r="CD682" s="185">
        <v>81.048690795898438</v>
      </c>
      <c r="CE682" s="185">
        <v>4230006.0520137502</v>
      </c>
      <c r="CF682" s="185">
        <v>3911053.6044763378</v>
      </c>
      <c r="CG682" s="185">
        <v>3313016.9930679626</v>
      </c>
      <c r="CH682" s="185">
        <v>3290863.0907029952</v>
      </c>
      <c r="CI682" s="195">
        <v>6644442.6922356142</v>
      </c>
      <c r="CJ682" s="185">
        <v>6203047.5713731442</v>
      </c>
      <c r="CK682" s="185">
        <v>3515514.5</v>
      </c>
      <c r="CL682" s="185">
        <v>0.5</v>
      </c>
      <c r="CM682" s="185">
        <v>2</v>
      </c>
      <c r="CN682" s="185">
        <v>676.0344827586207</v>
      </c>
      <c r="CO682" s="185">
        <v>93052560</v>
      </c>
      <c r="CP682" s="186">
        <v>100.9326171875</v>
      </c>
      <c r="CQ682" s="185">
        <v>5883.6572265625</v>
      </c>
      <c r="CR682" s="232">
        <v>12242.1875</v>
      </c>
      <c r="CS682" s="185">
        <v>44990</v>
      </c>
      <c r="CT682" s="185">
        <v>3478.02587890625</v>
      </c>
      <c r="CU682" s="185">
        <v>8416.01171875</v>
      </c>
      <c r="CV682" s="185">
        <v>380730.4901960892</v>
      </c>
      <c r="CW682" s="233">
        <v>142.07481071604496</v>
      </c>
      <c r="CX682" s="186">
        <v>8284463.6015956514</v>
      </c>
    </row>
    <row r="683" spans="1:102">
      <c r="A683" s="587">
        <f t="shared" si="148"/>
        <v>42679.291666608799</v>
      </c>
      <c r="B683" s="166"/>
      <c r="C683" s="185">
        <v>57834</v>
      </c>
      <c r="D683" s="161"/>
      <c r="E683" s="133">
        <f t="shared" si="168"/>
        <v>63230.596912040797</v>
      </c>
      <c r="F683" s="134">
        <v>2.7</v>
      </c>
      <c r="G683" s="185">
        <v>1338</v>
      </c>
      <c r="H683" s="161"/>
      <c r="I683" s="135">
        <f t="shared" si="169"/>
        <v>1465.9334191958785</v>
      </c>
      <c r="J683" s="136">
        <v>7.4999999999999997E-2</v>
      </c>
      <c r="K683" s="185"/>
      <c r="L683" s="185"/>
      <c r="M683" s="135">
        <f t="shared" si="170"/>
        <v>8.6163064172919697</v>
      </c>
      <c r="N683" s="191"/>
      <c r="O683" s="185">
        <v>34014.939053956681</v>
      </c>
      <c r="P683" s="161"/>
      <c r="Q683" s="214">
        <f t="shared" si="156"/>
        <v>34088.00584160271</v>
      </c>
      <c r="R683" s="185">
        <v>29758.491107834499</v>
      </c>
      <c r="S683" s="192"/>
      <c r="T683" s="139">
        <f t="shared" si="166"/>
        <v>27668.041344824916</v>
      </c>
      <c r="U683" s="139">
        <f t="shared" si="157"/>
        <v>27538.803907381654</v>
      </c>
      <c r="V683" s="140"/>
      <c r="W683" s="196">
        <f t="shared" si="161"/>
        <v>44520.795035184157</v>
      </c>
      <c r="X683" s="197"/>
      <c r="Y683" s="198"/>
      <c r="Z683" s="172">
        <f t="shared" si="163"/>
        <v>1.0021480793344983</v>
      </c>
      <c r="AA683" s="173"/>
      <c r="AB683" s="199">
        <f t="shared" si="164"/>
        <v>17106.014713800207</v>
      </c>
      <c r="AC683" s="198"/>
      <c r="AD683" s="175">
        <f t="shared" si="162"/>
        <v>0.99532899941009245</v>
      </c>
      <c r="AE683" s="176"/>
      <c r="AF683" s="200">
        <v>67</v>
      </c>
      <c r="AG683" s="229">
        <f t="shared" si="151"/>
        <v>111</v>
      </c>
      <c r="AH683" s="230">
        <v>56</v>
      </c>
      <c r="AI683" s="230">
        <v>55</v>
      </c>
      <c r="AJ683" s="238">
        <f t="shared" si="152"/>
        <v>182</v>
      </c>
      <c r="AK683" s="192">
        <v>95</v>
      </c>
      <c r="AL683" s="192">
        <v>87</v>
      </c>
      <c r="AM683" s="219">
        <f t="shared" si="158"/>
        <v>10432.789193581446</v>
      </c>
      <c r="AN683" s="179">
        <f t="shared" si="159"/>
        <v>17106.014713800207</v>
      </c>
      <c r="AO683" s="153">
        <f t="shared" si="167"/>
        <v>31209.900000000005</v>
      </c>
      <c r="AP683" s="777">
        <f t="shared" si="150"/>
        <v>7.5306723752412497</v>
      </c>
      <c r="AQ683" s="201">
        <v>16439646</v>
      </c>
      <c r="AR683" s="132"/>
      <c r="AS683" s="132">
        <v>106533.6640625</v>
      </c>
      <c r="AT683" s="132">
        <v>245309.46875</v>
      </c>
      <c r="AU683" s="132">
        <v>574701.5625</v>
      </c>
      <c r="AV683" s="132">
        <v>964696.75</v>
      </c>
      <c r="AW683" s="132">
        <v>102921.234375</v>
      </c>
      <c r="AX683" s="132">
        <v>2085512.6446852863</v>
      </c>
      <c r="AY683" s="188"/>
      <c r="AZ683" s="132"/>
      <c r="BA683" s="132">
        <v>141411.56</v>
      </c>
      <c r="BB683" s="132">
        <v>151608</v>
      </c>
      <c r="BC683" s="132">
        <v>75408</v>
      </c>
      <c r="BD683" s="132">
        <v>172159</v>
      </c>
      <c r="BE683" s="132">
        <v>298248</v>
      </c>
      <c r="BF683" s="132">
        <v>116086</v>
      </c>
      <c r="BG683" s="132">
        <v>414951</v>
      </c>
      <c r="BH683" s="132">
        <v>220508</v>
      </c>
      <c r="BI683" s="132">
        <v>352298</v>
      </c>
      <c r="BJ683" s="132"/>
      <c r="BK683" s="132"/>
      <c r="BL683" s="132"/>
      <c r="BM683" s="132"/>
      <c r="BN683" s="132"/>
      <c r="BO683" s="157">
        <v>0.64331718444824215</v>
      </c>
      <c r="BP683" s="202">
        <v>23057982</v>
      </c>
      <c r="BQ683" s="132">
        <v>23176658</v>
      </c>
      <c r="BR683" s="132">
        <v>528.5</v>
      </c>
      <c r="BS683" s="132"/>
      <c r="BT683" s="132"/>
      <c r="BU683" s="132">
        <v>21830712</v>
      </c>
      <c r="BV683" s="132"/>
      <c r="BW683" s="132"/>
      <c r="BX683" s="132"/>
      <c r="BY683" s="132">
        <v>3916271.75</v>
      </c>
      <c r="BZ683" s="132"/>
      <c r="CA683" s="190">
        <v>0.98036056518554693</v>
      </c>
      <c r="CB683" s="185">
        <v>58.245474302719877</v>
      </c>
      <c r="CC683" s="185">
        <v>4218571.8844803916</v>
      </c>
      <c r="CD683" s="185">
        <v>82.61956787109375</v>
      </c>
      <c r="CE683" s="185">
        <v>4237104.808577599</v>
      </c>
      <c r="CF683" s="185">
        <v>3918039.6896694661</v>
      </c>
      <c r="CG683" s="185">
        <v>3314117.6070521711</v>
      </c>
      <c r="CH683" s="185">
        <v>3291950.5591436257</v>
      </c>
      <c r="CI683" s="195">
        <v>6652378.9847433353</v>
      </c>
      <c r="CJ683" s="185">
        <v>6210801.5593687277</v>
      </c>
      <c r="CK683" s="185">
        <v>3522680</v>
      </c>
      <c r="CL683" s="185">
        <v>0.5</v>
      </c>
      <c r="CM683" s="185">
        <v>2</v>
      </c>
      <c r="CN683" s="185">
        <v>676.0344827586207</v>
      </c>
      <c r="CO683" s="185">
        <v>93139888</v>
      </c>
      <c r="CP683" s="186">
        <v>99.0074462890625</v>
      </c>
      <c r="CQ683" s="185">
        <v>5883.6572265625</v>
      </c>
      <c r="CR683" s="232">
        <v>12292.9521484375</v>
      </c>
      <c r="CS683" s="185">
        <v>45124</v>
      </c>
      <c r="CT683" s="185">
        <v>3516.0751953125</v>
      </c>
      <c r="CU683" s="185">
        <v>8437.5810546875</v>
      </c>
      <c r="CV683" s="185">
        <v>380730.88575914479</v>
      </c>
      <c r="CW683" s="233">
        <v>142.07481071604496</v>
      </c>
      <c r="CX683" s="186">
        <v>8303809.1509485319</v>
      </c>
    </row>
    <row r="684" spans="1:102">
      <c r="A684" s="587">
        <f t="shared" si="148"/>
        <v>42680.291666608799</v>
      </c>
      <c r="B684" s="166"/>
      <c r="C684" s="185">
        <v>66811</v>
      </c>
      <c r="D684" s="161"/>
      <c r="E684" s="133">
        <f t="shared" si="168"/>
        <v>73045.257293120958</v>
      </c>
      <c r="F684" s="134">
        <v>2.7</v>
      </c>
      <c r="G684" s="185">
        <v>1455</v>
      </c>
      <c r="H684" s="161"/>
      <c r="I684" s="135">
        <f t="shared" si="169"/>
        <v>1594.1204222197334</v>
      </c>
      <c r="J684" s="136">
        <v>7.4999999999999997E-2</v>
      </c>
      <c r="K684" s="185"/>
      <c r="L684" s="185"/>
      <c r="M684" s="135">
        <f t="shared" si="170"/>
        <v>9.3697502519879041</v>
      </c>
      <c r="N684" s="191"/>
      <c r="O684" s="185">
        <v>43093.57005028391</v>
      </c>
      <c r="P684" s="161"/>
      <c r="Q684" s="214">
        <f t="shared" si="156"/>
        <v>43186.138457558678</v>
      </c>
      <c r="R684" s="185">
        <v>37837.420243523396</v>
      </c>
      <c r="S684" s="192"/>
      <c r="T684" s="139">
        <f t="shared" si="166"/>
        <v>28255.62866309056</v>
      </c>
      <c r="U684" s="139">
        <f t="shared" si="157"/>
        <v>28123.646604937054</v>
      </c>
      <c r="V684" s="140"/>
      <c r="W684" s="196">
        <f t="shared" si="161"/>
        <v>53015.762513653186</v>
      </c>
      <c r="X684" s="197"/>
      <c r="Y684" s="198"/>
      <c r="Z684" s="172">
        <f t="shared" si="163"/>
        <v>1.0021480793344983</v>
      </c>
      <c r="AA684" s="173"/>
      <c r="AB684" s="199">
        <f t="shared" si="164"/>
        <v>18294.022548842549</v>
      </c>
      <c r="AC684" s="198"/>
      <c r="AD684" s="175">
        <f t="shared" si="162"/>
        <v>0.99532899941009245</v>
      </c>
      <c r="AE684" s="176"/>
      <c r="AF684" s="200">
        <v>67</v>
      </c>
      <c r="AG684" s="229">
        <f t="shared" si="151"/>
        <v>108</v>
      </c>
      <c r="AH684" s="230">
        <v>45</v>
      </c>
      <c r="AI684" s="230">
        <v>63</v>
      </c>
      <c r="AJ684" s="238">
        <f t="shared" si="152"/>
        <v>201</v>
      </c>
      <c r="AK684" s="192">
        <v>81</v>
      </c>
      <c r="AL684" s="192">
        <v>120</v>
      </c>
      <c r="AM684" s="219">
        <f t="shared" si="158"/>
        <v>9829.6240560945043</v>
      </c>
      <c r="AN684" s="179">
        <f t="shared" si="159"/>
        <v>18294.022548842549</v>
      </c>
      <c r="AO684" s="153">
        <f t="shared" si="167"/>
        <v>31209.900000000005</v>
      </c>
      <c r="AP684" s="777">
        <f t="shared" si="150"/>
        <v>7.5811663849830015</v>
      </c>
      <c r="AQ684" s="201">
        <v>16459153</v>
      </c>
      <c r="AR684" s="132"/>
      <c r="AS684" s="132">
        <v>106670.421875</v>
      </c>
      <c r="AT684" s="132">
        <v>245309.46875</v>
      </c>
      <c r="AU684" s="132">
        <v>575613.4375</v>
      </c>
      <c r="AV684" s="132">
        <v>966283.25</v>
      </c>
      <c r="AW684" s="132">
        <v>103093.234375</v>
      </c>
      <c r="AX684" s="132">
        <v>2086534.3560622239</v>
      </c>
      <c r="AY684" s="188"/>
      <c r="AZ684" s="132"/>
      <c r="BA684" s="132">
        <v>141830.56</v>
      </c>
      <c r="BB684" s="132">
        <v>152041</v>
      </c>
      <c r="BC684" s="132">
        <v>75617</v>
      </c>
      <c r="BD684" s="132">
        <v>172600</v>
      </c>
      <c r="BE684" s="132">
        <v>299121</v>
      </c>
      <c r="BF684" s="132">
        <v>116894</v>
      </c>
      <c r="BG684" s="132">
        <v>416310</v>
      </c>
      <c r="BH684" s="132">
        <v>221440</v>
      </c>
      <c r="BI684" s="132">
        <v>353717</v>
      </c>
      <c r="BJ684" s="132"/>
      <c r="BK684" s="132"/>
      <c r="BL684" s="132"/>
      <c r="BM684" s="132"/>
      <c r="BN684" s="132"/>
      <c r="BO684" s="157">
        <v>0.83470603942871091</v>
      </c>
      <c r="BP684" s="202">
        <v>23083432</v>
      </c>
      <c r="BQ684" s="132">
        <v>23207464</v>
      </c>
      <c r="BR684" s="132">
        <v>528.5</v>
      </c>
      <c r="BS684" s="132"/>
      <c r="BT684" s="132"/>
      <c r="BU684" s="132">
        <v>21861284</v>
      </c>
      <c r="BV684" s="132"/>
      <c r="BW684" s="132"/>
      <c r="BX684" s="132"/>
      <c r="BY684" s="132">
        <v>3921399.25</v>
      </c>
      <c r="BZ684" s="132"/>
      <c r="CA684" s="190">
        <v>0.96287872314453127</v>
      </c>
      <c r="CB684" s="185">
        <v>58.245474302719877</v>
      </c>
      <c r="CC684" s="185">
        <v>4224821.7161622336</v>
      </c>
      <c r="CD684" s="185">
        <v>70.197784423828125</v>
      </c>
      <c r="CE684" s="185">
        <v>4243658.3099789731</v>
      </c>
      <c r="CF684" s="185">
        <v>3924471.1870133281</v>
      </c>
      <c r="CG684" s="185">
        <v>3314117.6070521711</v>
      </c>
      <c r="CH684" s="185">
        <v>3291950.5591436257</v>
      </c>
      <c r="CI684" s="195">
        <v>6658706.3329829536</v>
      </c>
      <c r="CJ684" s="185">
        <v>6217000.2012241306</v>
      </c>
      <c r="CK684" s="185">
        <v>3525733.75</v>
      </c>
      <c r="CL684" s="185">
        <v>0.5</v>
      </c>
      <c r="CM684" s="185">
        <v>2</v>
      </c>
      <c r="CN684" s="185">
        <v>676.0344827586207</v>
      </c>
      <c r="CO684" s="185">
        <v>93231224</v>
      </c>
      <c r="CP684" s="186">
        <v>99.070556640625</v>
      </c>
      <c r="CQ684" s="185">
        <v>5883.6572265625</v>
      </c>
      <c r="CR684" s="232">
        <v>12343.859375</v>
      </c>
      <c r="CS684" s="185">
        <v>45257</v>
      </c>
      <c r="CT684" s="185">
        <v>3554.560791015625</v>
      </c>
      <c r="CU684" s="185">
        <v>8458.802734375</v>
      </c>
      <c r="CV684" s="185">
        <v>380731.25828247634</v>
      </c>
      <c r="CW684" s="233">
        <v>142.07481071604496</v>
      </c>
      <c r="CX684" s="186">
        <v>8321113.3974846555</v>
      </c>
    </row>
    <row r="685" spans="1:102">
      <c r="A685" s="587">
        <f t="shared" si="148"/>
        <v>42681.291666608799</v>
      </c>
      <c r="B685" s="166"/>
      <c r="C685" s="185">
        <v>62070</v>
      </c>
      <c r="D685" s="161"/>
      <c r="E685" s="133">
        <f t="shared" si="168"/>
        <v>67861.865863166517</v>
      </c>
      <c r="F685" s="134">
        <v>2.7</v>
      </c>
      <c r="G685" s="185">
        <v>1373</v>
      </c>
      <c r="H685" s="161"/>
      <c r="I685" s="135">
        <f t="shared" si="169"/>
        <v>1504.2799585619891</v>
      </c>
      <c r="J685" s="136">
        <v>7.4999999999999997E-2</v>
      </c>
      <c r="K685" s="185"/>
      <c r="L685" s="185"/>
      <c r="M685" s="135">
        <f t="shared" si="170"/>
        <v>8.8416955986112669</v>
      </c>
      <c r="N685" s="191"/>
      <c r="O685" s="185">
        <v>38777.640883407337</v>
      </c>
      <c r="P685" s="161"/>
      <c r="Q685" s="214">
        <f t="shared" si="156"/>
        <v>38860.938332429585</v>
      </c>
      <c r="R685" s="185">
        <v>34353.535160461826</v>
      </c>
      <c r="S685" s="192"/>
      <c r="T685" s="139">
        <f t="shared" si="166"/>
        <v>27487.80587657632</v>
      </c>
      <c r="U685" s="139">
        <f t="shared" si="157"/>
        <v>27359.410319111568</v>
      </c>
      <c r="V685" s="140"/>
      <c r="W685" s="196">
        <f t="shared" si="161"/>
        <v>49390.165940087674</v>
      </c>
      <c r="X685" s="197"/>
      <c r="Y685" s="198"/>
      <c r="Z685" s="172">
        <f t="shared" si="163"/>
        <v>1.0021480793344983</v>
      </c>
      <c r="AA685" s="173"/>
      <c r="AB685" s="199">
        <f t="shared" si="164"/>
        <v>16830.182711453479</v>
      </c>
      <c r="AC685" s="198"/>
      <c r="AD685" s="175">
        <f t="shared" si="162"/>
        <v>0.99532899941009245</v>
      </c>
      <c r="AE685" s="176"/>
      <c r="AF685" s="200">
        <v>67</v>
      </c>
      <c r="AG685" s="229">
        <f t="shared" si="151"/>
        <v>127</v>
      </c>
      <c r="AH685" s="230">
        <v>31</v>
      </c>
      <c r="AI685" s="230">
        <v>96</v>
      </c>
      <c r="AJ685" s="238">
        <f t="shared" si="152"/>
        <v>203</v>
      </c>
      <c r="AK685" s="192">
        <v>106</v>
      </c>
      <c r="AL685" s="192">
        <v>97</v>
      </c>
      <c r="AM685" s="219">
        <f t="shared" si="158"/>
        <v>10529.227607658087</v>
      </c>
      <c r="AN685" s="179">
        <f t="shared" si="159"/>
        <v>16830.182711453479</v>
      </c>
      <c r="AO685" s="153">
        <f t="shared" si="167"/>
        <v>31209.900000000005</v>
      </c>
      <c r="AP685" s="777">
        <f t="shared" si="150"/>
        <v>7.6300034541861992</v>
      </c>
      <c r="AQ685" s="201">
        <v>16476669</v>
      </c>
      <c r="AR685" s="132"/>
      <c r="AS685" s="132">
        <v>106802.7890625</v>
      </c>
      <c r="AT685" s="132">
        <v>245632.46875</v>
      </c>
      <c r="AU685" s="132">
        <v>576496.4375</v>
      </c>
      <c r="AV685" s="132">
        <v>967837.4375</v>
      </c>
      <c r="AW685" s="132">
        <v>103257.6875</v>
      </c>
      <c r="AX685" s="132">
        <v>2087466.046421882</v>
      </c>
      <c r="AY685" s="188"/>
      <c r="AZ685" s="132"/>
      <c r="BA685" s="132">
        <v>142277.56</v>
      </c>
      <c r="BB685" s="132">
        <v>152473</v>
      </c>
      <c r="BC685" s="132">
        <v>75825</v>
      </c>
      <c r="BD685" s="132">
        <v>173041</v>
      </c>
      <c r="BE685" s="132">
        <v>299989</v>
      </c>
      <c r="BF685" s="132">
        <v>117697</v>
      </c>
      <c r="BG685" s="132">
        <v>417677</v>
      </c>
      <c r="BH685" s="132">
        <v>222352</v>
      </c>
      <c r="BI685" s="132">
        <v>355082</v>
      </c>
      <c r="BJ685" s="132"/>
      <c r="BK685" s="132"/>
      <c r="BL685" s="132"/>
      <c r="BM685" s="132"/>
      <c r="BN685" s="132"/>
      <c r="BO685" s="157">
        <v>0.83860794067382816</v>
      </c>
      <c r="BP685" s="202">
        <v>23117748</v>
      </c>
      <c r="BQ685" s="132">
        <v>23242612</v>
      </c>
      <c r="BR685" s="132">
        <v>528.5</v>
      </c>
      <c r="BS685" s="132"/>
      <c r="BT685" s="132"/>
      <c r="BU685" s="132">
        <v>21895486</v>
      </c>
      <c r="BV685" s="132"/>
      <c r="BW685" s="132"/>
      <c r="BX685" s="132"/>
      <c r="BY685" s="132">
        <v>3929924.75</v>
      </c>
      <c r="BZ685" s="132"/>
      <c r="CA685" s="190">
        <v>0.98648414611816404</v>
      </c>
      <c r="CB685" s="185">
        <v>53.18</v>
      </c>
      <c r="CC685" s="185">
        <v>4230741.5042121904</v>
      </c>
      <c r="CD685" s="185">
        <v>69.497459411621094</v>
      </c>
      <c r="CE685" s="185">
        <v>4249857.3337752605</v>
      </c>
      <c r="CF685" s="185">
        <v>3930564.0400066255</v>
      </c>
      <c r="CG685" s="185">
        <v>3315275.3641721844</v>
      </c>
      <c r="CH685" s="185">
        <v>3293120.6244057529</v>
      </c>
      <c r="CI685" s="195">
        <v>6664444.5313604325</v>
      </c>
      <c r="CJ685" s="185">
        <v>6222629.1000206787</v>
      </c>
      <c r="CK685" s="185">
        <v>3535690.25</v>
      </c>
      <c r="CL685" s="185">
        <v>0.5</v>
      </c>
      <c r="CM685" s="185">
        <v>2</v>
      </c>
      <c r="CN685" s="185">
        <v>676.0344827586207</v>
      </c>
      <c r="CO685" s="185">
        <v>93341232</v>
      </c>
      <c r="CP685" s="186">
        <v>102.35188293457031</v>
      </c>
      <c r="CQ685" s="185">
        <v>5883.6572265625</v>
      </c>
      <c r="CR685" s="232">
        <v>12395.0634765625</v>
      </c>
      <c r="CS685" s="185">
        <v>45390</v>
      </c>
      <c r="CT685" s="185">
        <v>3593.426513671875</v>
      </c>
      <c r="CU685" s="185">
        <v>8479.986328125</v>
      </c>
      <c r="CV685" s="185">
        <v>380731.77670727129</v>
      </c>
      <c r="CW685" s="233">
        <v>142.07481071604496</v>
      </c>
      <c r="CX685" s="186">
        <v>8340440.4158417014</v>
      </c>
    </row>
    <row r="686" spans="1:102">
      <c r="A686" s="587">
        <f t="shared" si="148"/>
        <v>42682.291666608799</v>
      </c>
      <c r="B686" s="166"/>
      <c r="C686" s="185">
        <v>69373</v>
      </c>
      <c r="D686" s="161"/>
      <c r="E686" s="133">
        <f t="shared" si="168"/>
        <v>75846.322225317403</v>
      </c>
      <c r="F686" s="134">
        <v>2.7</v>
      </c>
      <c r="G686" s="185">
        <v>1205</v>
      </c>
      <c r="H686" s="161"/>
      <c r="I686" s="135">
        <f t="shared" si="169"/>
        <v>1320.2165696046591</v>
      </c>
      <c r="J686" s="136">
        <v>7.4999999999999997E-2</v>
      </c>
      <c r="K686" s="185"/>
      <c r="L686" s="185"/>
      <c r="M686" s="135">
        <f t="shared" si="170"/>
        <v>7.7598275282786435</v>
      </c>
      <c r="N686" s="191"/>
      <c r="O686" s="185">
        <v>48056.719107227706</v>
      </c>
      <c r="P686" s="161"/>
      <c r="Q686" s="214">
        <f t="shared" si="156"/>
        <v>48159.948752425735</v>
      </c>
      <c r="R686" s="185">
        <v>37406.10499624256</v>
      </c>
      <c r="S686" s="192"/>
      <c r="T686" s="139">
        <f t="shared" si="166"/>
        <v>26358.39707575873</v>
      </c>
      <c r="U686" s="139">
        <f t="shared" si="157"/>
        <v>26235.276987468846</v>
      </c>
      <c r="V686" s="140"/>
      <c r="W686" s="196">
        <f t="shared" si="161"/>
        <v>57478.489758903743</v>
      </c>
      <c r="X686" s="197"/>
      <c r="Y686" s="198"/>
      <c r="Z686" s="172">
        <f t="shared" si="163"/>
        <v>1.0021480793344983</v>
      </c>
      <c r="AA686" s="173"/>
      <c r="AB686" s="199">
        <f t="shared" si="164"/>
        <v>16916.735980990841</v>
      </c>
      <c r="AC686" s="198"/>
      <c r="AD686" s="175">
        <f t="shared" si="162"/>
        <v>0.99532899941009245</v>
      </c>
      <c r="AE686" s="176"/>
      <c r="AF686" s="200">
        <v>67</v>
      </c>
      <c r="AG686" s="229">
        <f t="shared" si="151"/>
        <v>130</v>
      </c>
      <c r="AH686" s="230">
        <v>34</v>
      </c>
      <c r="AI686" s="230">
        <v>96</v>
      </c>
      <c r="AJ686" s="238">
        <f t="shared" si="152"/>
        <v>236</v>
      </c>
      <c r="AK686" s="192">
        <v>139</v>
      </c>
      <c r="AL686" s="192">
        <v>97</v>
      </c>
      <c r="AM686" s="219">
        <f t="shared" si="158"/>
        <v>9318.5410064780044</v>
      </c>
      <c r="AN686" s="179">
        <f t="shared" si="159"/>
        <v>16916.735980990841</v>
      </c>
      <c r="AO686" s="153">
        <f t="shared" si="167"/>
        <v>31209.900000000005</v>
      </c>
      <c r="AP686" s="777">
        <f t="shared" si="150"/>
        <v>7.6771835828508443</v>
      </c>
      <c r="AQ686" s="201">
        <v>16507846</v>
      </c>
      <c r="AR686" s="132"/>
      <c r="AS686" s="132">
        <v>106932.7109375</v>
      </c>
      <c r="AT686" s="132">
        <v>246162.484375</v>
      </c>
      <c r="AU686" s="132">
        <v>577366.5625</v>
      </c>
      <c r="AV686" s="132">
        <v>969373</v>
      </c>
      <c r="AW686" s="132">
        <v>103417.6171875</v>
      </c>
      <c r="AX686" s="132">
        <v>2088443.7711748693</v>
      </c>
      <c r="AY686" s="188"/>
      <c r="AZ686" s="132"/>
      <c r="BA686" s="132">
        <v>142700.56</v>
      </c>
      <c r="BB686" s="132">
        <v>152908</v>
      </c>
      <c r="BC686" s="132">
        <v>76034</v>
      </c>
      <c r="BD686" s="132">
        <v>173486</v>
      </c>
      <c r="BE686" s="132">
        <v>300862</v>
      </c>
      <c r="BF686" s="132">
        <v>118503</v>
      </c>
      <c r="BG686" s="132">
        <v>419066</v>
      </c>
      <c r="BH686" s="132">
        <v>223262</v>
      </c>
      <c r="BI686" s="132">
        <v>356435</v>
      </c>
      <c r="BJ686" s="132"/>
      <c r="BK686" s="132"/>
      <c r="BL686" s="132"/>
      <c r="BM686" s="132"/>
      <c r="BN686" s="132"/>
      <c r="BO686" s="157">
        <v>0.85691284179687499</v>
      </c>
      <c r="BP686" s="202">
        <v>23175090</v>
      </c>
      <c r="BQ686" s="132">
        <v>23309614</v>
      </c>
      <c r="BR686" s="132">
        <v>528.5</v>
      </c>
      <c r="BS686" s="132"/>
      <c r="BT686" s="132"/>
      <c r="BU686" s="132">
        <v>21963536</v>
      </c>
      <c r="BV686" s="132"/>
      <c r="BW686" s="132"/>
      <c r="BX686" s="132"/>
      <c r="BY686" s="132">
        <v>3938335.5</v>
      </c>
      <c r="BZ686" s="132"/>
      <c r="CA686" s="190">
        <v>0.9</v>
      </c>
      <c r="CB686" s="185">
        <v>53.18</v>
      </c>
      <c r="CC686" s="185">
        <v>4235963.809083852</v>
      </c>
      <c r="CD686" s="185">
        <v>56.322418212890625</v>
      </c>
      <c r="CE686" s="185">
        <v>4255352.5208093561</v>
      </c>
      <c r="CF686" s="185">
        <v>3935909.9969008304</v>
      </c>
      <c r="CG686" s="185">
        <v>3317426.1243809531</v>
      </c>
      <c r="CH686" s="185">
        <v>3295215.1279807314</v>
      </c>
      <c r="CI686" s="195">
        <v>6671657.3223621817</v>
      </c>
      <c r="CJ686" s="185">
        <v>6229696.6474142401</v>
      </c>
      <c r="CK686" s="185">
        <v>3540146.5</v>
      </c>
      <c r="CL686" s="185">
        <v>0.5</v>
      </c>
      <c r="CM686" s="185">
        <v>2</v>
      </c>
      <c r="CN686" s="185">
        <v>676.0344827586207</v>
      </c>
      <c r="CO686" s="185">
        <v>93444928</v>
      </c>
      <c r="CP686" s="186">
        <v>100.23590087890625</v>
      </c>
      <c r="CQ686" s="185">
        <v>5883.6572265625</v>
      </c>
      <c r="CR686" s="232">
        <v>12446.7119140625</v>
      </c>
      <c r="CS686" s="185">
        <v>45523</v>
      </c>
      <c r="CT686" s="185">
        <v>3632.400146484375</v>
      </c>
      <c r="CU686" s="185">
        <v>8501.0361328125</v>
      </c>
      <c r="CV686" s="185">
        <v>380732.30345699401</v>
      </c>
      <c r="CW686" s="233">
        <v>142.07481071604496</v>
      </c>
      <c r="CX686" s="186">
        <v>8359238.5369536085</v>
      </c>
    </row>
    <row r="687" spans="1:102">
      <c r="A687" s="587">
        <f t="shared" si="148"/>
        <v>42683.291666608799</v>
      </c>
      <c r="B687" s="166"/>
      <c r="C687" s="185">
        <v>39470</v>
      </c>
      <c r="D687" s="161"/>
      <c r="E687" s="133">
        <f t="shared" si="168"/>
        <v>43153.018295781898</v>
      </c>
      <c r="F687" s="134">
        <v>2.7</v>
      </c>
      <c r="G687" s="185">
        <v>673</v>
      </c>
      <c r="H687" s="161"/>
      <c r="I687" s="135">
        <f t="shared" si="169"/>
        <v>737.3491712397805</v>
      </c>
      <c r="J687" s="136">
        <v>7.4999999999999997E-2</v>
      </c>
      <c r="K687" s="185"/>
      <c r="L687" s="185"/>
      <c r="M687" s="135">
        <f t="shared" si="170"/>
        <v>4.3339119722253328</v>
      </c>
      <c r="N687" s="191"/>
      <c r="O687" s="185">
        <v>25113.318006550395</v>
      </c>
      <c r="P687" s="161"/>
      <c r="Q687" s="214">
        <f t="shared" si="156"/>
        <v>25167.26340598095</v>
      </c>
      <c r="R687" s="185">
        <v>19558.674515530707</v>
      </c>
      <c r="S687" s="192"/>
      <c r="T687" s="139">
        <f t="shared" si="166"/>
        <v>17244.071806588945</v>
      </c>
      <c r="U687" s="139">
        <f t="shared" si="157"/>
        <v>17163.52473700796</v>
      </c>
      <c r="V687" s="140"/>
      <c r="W687" s="196">
        <f t="shared" si="161"/>
        <v>32000.888995715599</v>
      </c>
      <c r="X687" s="197"/>
      <c r="Y687" s="198"/>
      <c r="Z687" s="172">
        <f t="shared" si="163"/>
        <v>1.0021480793344983</v>
      </c>
      <c r="AA687" s="173"/>
      <c r="AB687" s="199">
        <f t="shared" si="164"/>
        <v>10329.899147273309</v>
      </c>
      <c r="AC687" s="198"/>
      <c r="AD687" s="175">
        <f t="shared" si="162"/>
        <v>0.99532899941009245</v>
      </c>
      <c r="AE687" s="176"/>
      <c r="AF687" s="200">
        <v>67</v>
      </c>
      <c r="AG687" s="229">
        <f t="shared" si="151"/>
        <v>86</v>
      </c>
      <c r="AH687" s="230">
        <v>9</v>
      </c>
      <c r="AI687" s="230">
        <v>77</v>
      </c>
      <c r="AJ687" s="238">
        <f t="shared" si="152"/>
        <v>130</v>
      </c>
      <c r="AK687" s="192">
        <v>50</v>
      </c>
      <c r="AL687" s="192">
        <v>80</v>
      </c>
      <c r="AM687" s="219">
        <f t="shared" si="158"/>
        <v>6833.62558973465</v>
      </c>
      <c r="AN687" s="179">
        <f t="shared" si="159"/>
        <v>10329.899147273309</v>
      </c>
      <c r="AO687" s="153">
        <f t="shared" si="167"/>
        <v>31209.900000000005</v>
      </c>
      <c r="AP687" s="777">
        <f t="shared" si="150"/>
        <v>7.7227067709769361</v>
      </c>
      <c r="AQ687" s="201">
        <v>16508028</v>
      </c>
      <c r="AR687" s="132"/>
      <c r="AS687" s="132">
        <v>107061.390625</v>
      </c>
      <c r="AT687" s="132">
        <v>246684.578125</v>
      </c>
      <c r="AU687" s="132">
        <v>578230.9375</v>
      </c>
      <c r="AV687" s="132">
        <v>970900.375</v>
      </c>
      <c r="AW687" s="132">
        <v>103576.5</v>
      </c>
      <c r="AX687" s="132">
        <v>2089222.6491029286</v>
      </c>
      <c r="AY687" s="188"/>
      <c r="AZ687" s="132"/>
      <c r="BA687" s="132">
        <v>143142.56</v>
      </c>
      <c r="BB687" s="132">
        <v>153339</v>
      </c>
      <c r="BC687" s="132">
        <v>76242</v>
      </c>
      <c r="BD687" s="132">
        <v>173926</v>
      </c>
      <c r="BE687" s="132">
        <v>301725</v>
      </c>
      <c r="BF687" s="132">
        <v>119300</v>
      </c>
      <c r="BG687" s="132">
        <v>420405</v>
      </c>
      <c r="BH687" s="132">
        <v>224139</v>
      </c>
      <c r="BI687" s="132">
        <v>357732</v>
      </c>
      <c r="BJ687" s="132"/>
      <c r="BK687" s="132"/>
      <c r="BL687" s="132"/>
      <c r="BM687" s="132"/>
      <c r="BN687" s="132"/>
      <c r="BO687" s="157">
        <v>0.84720115661621098</v>
      </c>
      <c r="BP687" s="202">
        <v>23176890</v>
      </c>
      <c r="BQ687" s="132">
        <v>23311282</v>
      </c>
      <c r="BR687" s="132">
        <v>528.5</v>
      </c>
      <c r="BS687" s="132"/>
      <c r="BT687" s="132"/>
      <c r="BU687" s="132">
        <v>21965372</v>
      </c>
      <c r="BV687" s="132"/>
      <c r="BW687" s="132"/>
      <c r="BX687" s="132"/>
      <c r="BY687" s="132">
        <v>3946955.75</v>
      </c>
      <c r="BZ687" s="132"/>
      <c r="CA687" s="190">
        <v>0.94763816833496095</v>
      </c>
      <c r="CB687" s="185">
        <v>53.18</v>
      </c>
      <c r="CC687" s="185">
        <v>4241450.8519477099</v>
      </c>
      <c r="CD687" s="185">
        <v>67.856719970703125</v>
      </c>
      <c r="CE687" s="185">
        <v>4260898.0619104514</v>
      </c>
      <c r="CF687" s="185">
        <v>3941430.5918051582</v>
      </c>
      <c r="CG687" s="185">
        <v>3322213.1637778687</v>
      </c>
      <c r="CH687" s="185">
        <v>3300051.4127186611</v>
      </c>
      <c r="CI687" s="195">
        <v>6681873.2725988682</v>
      </c>
      <c r="CJ687" s="185">
        <v>6239762.7457868168</v>
      </c>
      <c r="CK687" s="185">
        <v>3548758</v>
      </c>
      <c r="CL687" s="185">
        <v>0.5</v>
      </c>
      <c r="CM687" s="185">
        <v>2</v>
      </c>
      <c r="CN687" s="185">
        <v>676.0344827586207</v>
      </c>
      <c r="CO687" s="185">
        <v>93559744</v>
      </c>
      <c r="CP687" s="186">
        <v>100.5855712890625</v>
      </c>
      <c r="CQ687" s="185">
        <v>5883.6572265625</v>
      </c>
      <c r="CR687" s="232">
        <v>12498.6953125</v>
      </c>
      <c r="CS687" s="185">
        <v>45656</v>
      </c>
      <c r="CT687" s="185">
        <v>3670.927490234375</v>
      </c>
      <c r="CU687" s="185">
        <v>8521.828125</v>
      </c>
      <c r="CV687" s="185">
        <v>380732.91647456825</v>
      </c>
      <c r="CW687" s="233">
        <v>142.07481071604496</v>
      </c>
      <c r="CX687" s="186">
        <v>8380591.9934837623</v>
      </c>
    </row>
    <row r="688" spans="1:102">
      <c r="A688" s="587">
        <f t="shared" si="148"/>
        <v>42684.291666608799</v>
      </c>
      <c r="B688" s="166"/>
      <c r="C688" s="185">
        <v>70981</v>
      </c>
      <c r="D688" s="161"/>
      <c r="E688" s="133">
        <f t="shared" si="168"/>
        <v>77604.367662855206</v>
      </c>
      <c r="F688" s="134">
        <v>2.7</v>
      </c>
      <c r="G688" s="185">
        <v>1395</v>
      </c>
      <c r="H688" s="161"/>
      <c r="I688" s="135">
        <f t="shared" si="169"/>
        <v>1528.3834975921156</v>
      </c>
      <c r="J688" s="136">
        <v>7.4999999999999997E-2</v>
      </c>
      <c r="K688" s="185"/>
      <c r="L688" s="185"/>
      <c r="M688" s="135">
        <f t="shared" si="170"/>
        <v>8.9833687982976826</v>
      </c>
      <c r="N688" s="191"/>
      <c r="O688" s="185">
        <v>45856.773270348676</v>
      </c>
      <c r="P688" s="161"/>
      <c r="Q688" s="214">
        <f t="shared" si="156"/>
        <v>45955.277257357491</v>
      </c>
      <c r="R688" s="185">
        <v>36515.776190742989</v>
      </c>
      <c r="S688" s="192"/>
      <c r="T688" s="139">
        <f t="shared" si="166"/>
        <v>30111.72353910729</v>
      </c>
      <c r="U688" s="139">
        <f t="shared" si="157"/>
        <v>29971.071660692985</v>
      </c>
      <c r="V688" s="140"/>
      <c r="W688" s="196">
        <f t="shared" si="161"/>
        <v>54760.337858239043</v>
      </c>
      <c r="X688" s="197"/>
      <c r="Y688" s="198"/>
      <c r="Z688" s="172">
        <f t="shared" si="163"/>
        <v>1.0021480793344983</v>
      </c>
      <c r="AA688" s="173"/>
      <c r="AB688" s="199">
        <f t="shared" si="164"/>
        <v>21166.01105981143</v>
      </c>
      <c r="AC688" s="198"/>
      <c r="AD688" s="175">
        <f t="shared" si="162"/>
        <v>0.99532899941009245</v>
      </c>
      <c r="AE688" s="176"/>
      <c r="AF688" s="200">
        <v>67</v>
      </c>
      <c r="AG688" s="229">
        <f t="shared" si="151"/>
        <v>52</v>
      </c>
      <c r="AH688" s="230"/>
      <c r="AI688" s="230">
        <v>52</v>
      </c>
      <c r="AJ688" s="238">
        <f t="shared" si="152"/>
        <v>125</v>
      </c>
      <c r="AK688" s="192"/>
      <c r="AL688" s="192">
        <v>125</v>
      </c>
      <c r="AM688" s="219">
        <f t="shared" si="158"/>
        <v>8805.0606008815557</v>
      </c>
      <c r="AN688" s="179">
        <f t="shared" si="159"/>
        <v>21166.01105981143</v>
      </c>
      <c r="AO688" s="153">
        <f t="shared" si="167"/>
        <v>31209.900000000005</v>
      </c>
      <c r="AP688" s="777">
        <f t="shared" si="150"/>
        <v>7.7665730185644737</v>
      </c>
      <c r="AQ688" s="201">
        <v>16517618</v>
      </c>
      <c r="AR688" s="132"/>
      <c r="AS688" s="132">
        <v>107189</v>
      </c>
      <c r="AT688" s="132">
        <v>247196.65625</v>
      </c>
      <c r="AU688" s="132">
        <v>579092.0625</v>
      </c>
      <c r="AV688" s="132">
        <v>972419.4375</v>
      </c>
      <c r="AW688" s="132">
        <v>103733.28125</v>
      </c>
      <c r="AX688" s="132">
        <v>2090073.4666182143</v>
      </c>
      <c r="AY688" s="188"/>
      <c r="AZ688" s="132"/>
      <c r="BA688" s="132">
        <v>143567.56</v>
      </c>
      <c r="BB688" s="132">
        <v>153776</v>
      </c>
      <c r="BC688" s="132">
        <v>76452</v>
      </c>
      <c r="BD688" s="132">
        <v>174373</v>
      </c>
      <c r="BE688" s="132">
        <v>302602</v>
      </c>
      <c r="BF688" s="132">
        <v>120106</v>
      </c>
      <c r="BG688" s="132">
        <v>421799</v>
      </c>
      <c r="BH688" s="132">
        <v>225037</v>
      </c>
      <c r="BI688" s="132">
        <v>359050</v>
      </c>
      <c r="BJ688" s="132"/>
      <c r="BK688" s="132"/>
      <c r="BL688" s="132"/>
      <c r="BM688" s="132"/>
      <c r="BN688" s="132"/>
      <c r="BO688" s="157">
        <v>0.79540893554687497</v>
      </c>
      <c r="BP688" s="202">
        <v>23206942</v>
      </c>
      <c r="BQ688" s="132">
        <v>23339872</v>
      </c>
      <c r="BR688" s="132">
        <v>528.5</v>
      </c>
      <c r="BS688" s="132"/>
      <c r="BT688" s="132"/>
      <c r="BU688" s="132">
        <v>21993488</v>
      </c>
      <c r="BV688" s="132"/>
      <c r="BW688" s="132"/>
      <c r="BX688" s="132"/>
      <c r="BY688" s="132">
        <v>3951697.75</v>
      </c>
      <c r="BZ688" s="132"/>
      <c r="CA688" s="190">
        <v>0.93474746704101563</v>
      </c>
      <c r="CB688" s="185">
        <v>63.59</v>
      </c>
      <c r="CC688" s="185">
        <v>4243970.4055731855</v>
      </c>
      <c r="CD688" s="185">
        <v>59.607013702392578</v>
      </c>
      <c r="CE688" s="185">
        <v>4263660.2302055303</v>
      </c>
      <c r="CF688" s="185">
        <v>3944122.5149272303</v>
      </c>
      <c r="CG688" s="185">
        <v>3322213.1649889955</v>
      </c>
      <c r="CH688" s="185">
        <v>3300053.9203758459</v>
      </c>
      <c r="CI688" s="195">
        <v>6684466.1399031077</v>
      </c>
      <c r="CJ688" s="185">
        <v>6242214.3630865281</v>
      </c>
      <c r="CK688" s="185">
        <v>3559039.5</v>
      </c>
      <c r="CL688" s="185">
        <v>0.5</v>
      </c>
      <c r="CM688" s="185">
        <v>2</v>
      </c>
      <c r="CN688" s="185">
        <v>676.0344827586207</v>
      </c>
      <c r="CO688" s="185">
        <v>93654536</v>
      </c>
      <c r="CP688" s="186">
        <v>101.0462646484375</v>
      </c>
      <c r="CQ688" s="185">
        <v>5883.6572265625</v>
      </c>
      <c r="CR688" s="232">
        <v>12550.619140625</v>
      </c>
      <c r="CS688" s="185">
        <v>45774</v>
      </c>
      <c r="CT688" s="185">
        <v>3708.538818359375</v>
      </c>
      <c r="CU688" s="185">
        <v>8542.41796875</v>
      </c>
      <c r="CV688" s="185">
        <v>380733.78956298053</v>
      </c>
      <c r="CW688" s="233">
        <v>133.36000000000001</v>
      </c>
      <c r="CX688" s="186">
        <v>8397094.4935556911</v>
      </c>
    </row>
    <row r="689" spans="1:102">
      <c r="A689" s="587">
        <f t="shared" si="148"/>
        <v>42685.291666608799</v>
      </c>
      <c r="B689" s="166"/>
      <c r="C689" s="185">
        <v>64721</v>
      </c>
      <c r="D689" s="161"/>
      <c r="E689" s="133">
        <f t="shared" si="168"/>
        <v>70760.235549057514</v>
      </c>
      <c r="F689" s="134">
        <v>2.7</v>
      </c>
      <c r="G689" s="185">
        <v>1141</v>
      </c>
      <c r="H689" s="161"/>
      <c r="I689" s="135">
        <f t="shared" si="169"/>
        <v>1250.0971833351998</v>
      </c>
      <c r="J689" s="136">
        <v>7.4999999999999997E-2</v>
      </c>
      <c r="K689" s="185"/>
      <c r="L689" s="185"/>
      <c r="M689" s="135">
        <f t="shared" si="170"/>
        <v>7.3476873110090706</v>
      </c>
      <c r="N689" s="191"/>
      <c r="O689" s="185">
        <v>39352.004885745228</v>
      </c>
      <c r="P689" s="161"/>
      <c r="Q689" s="214">
        <f t="shared" si="156"/>
        <v>39436.536114211376</v>
      </c>
      <c r="R689" s="185">
        <v>32177.219539744667</v>
      </c>
      <c r="S689" s="192"/>
      <c r="T689" s="139">
        <f t="shared" si="166"/>
        <v>30066.254564199939</v>
      </c>
      <c r="U689" s="139">
        <f t="shared" si="157"/>
        <v>29925.815071394249</v>
      </c>
      <c r="V689" s="140"/>
      <c r="W689" s="196">
        <f t="shared" si="161"/>
        <v>46278.870715962323</v>
      </c>
      <c r="X689" s="197"/>
      <c r="Y689" s="198"/>
      <c r="Z689" s="172">
        <f t="shared" si="163"/>
        <v>1.0021480793344983</v>
      </c>
      <c r="AA689" s="173"/>
      <c r="AB689" s="199">
        <f t="shared" si="164"/>
        <v>23083.480469643302</v>
      </c>
      <c r="AC689" s="198"/>
      <c r="AD689" s="175">
        <f t="shared" si="162"/>
        <v>0.99532899941009245</v>
      </c>
      <c r="AE689" s="176"/>
      <c r="AF689" s="200">
        <v>67</v>
      </c>
      <c r="AG689" s="229">
        <f t="shared" si="151"/>
        <v>91</v>
      </c>
      <c r="AH689" s="230">
        <v>43</v>
      </c>
      <c r="AI689" s="230">
        <v>48</v>
      </c>
      <c r="AJ689" s="238">
        <f t="shared" si="152"/>
        <v>307</v>
      </c>
      <c r="AK689" s="192">
        <v>154</v>
      </c>
      <c r="AL689" s="192">
        <v>153</v>
      </c>
      <c r="AM689" s="219">
        <f t="shared" si="158"/>
        <v>6842.3346017509457</v>
      </c>
      <c r="AN689" s="179">
        <f t="shared" si="159"/>
        <v>23083.480469643302</v>
      </c>
      <c r="AO689" s="153">
        <f t="shared" si="167"/>
        <v>31209.900000000005</v>
      </c>
      <c r="AP689" s="777">
        <f t="shared" si="150"/>
        <v>7.8087823256134588</v>
      </c>
      <c r="AQ689" s="201">
        <v>16533212</v>
      </c>
      <c r="AR689" s="132"/>
      <c r="AS689" s="132">
        <v>107315.6640625</v>
      </c>
      <c r="AT689" s="132">
        <v>247702.078125</v>
      </c>
      <c r="AU689" s="132">
        <v>579944.25</v>
      </c>
      <c r="AV689" s="132">
        <v>973932.4375</v>
      </c>
      <c r="AW689" s="132">
        <v>103888.703125</v>
      </c>
      <c r="AX689" s="132">
        <v>2090599.538298554</v>
      </c>
      <c r="AY689" s="188"/>
      <c r="AZ689" s="132"/>
      <c r="BA689" s="132">
        <v>144006.56</v>
      </c>
      <c r="BB689" s="132">
        <v>154228</v>
      </c>
      <c r="BC689" s="132">
        <v>76670</v>
      </c>
      <c r="BD689" s="132">
        <v>174836</v>
      </c>
      <c r="BE689" s="132">
        <v>303508</v>
      </c>
      <c r="BF689" s="132">
        <v>120936</v>
      </c>
      <c r="BG689" s="132">
        <v>423246</v>
      </c>
      <c r="BH689" s="132">
        <v>225967</v>
      </c>
      <c r="BI689" s="132">
        <v>360406</v>
      </c>
      <c r="BJ689" s="132"/>
      <c r="BK689" s="132"/>
      <c r="BL689" s="132"/>
      <c r="BM689" s="132"/>
      <c r="BN689" s="132"/>
      <c r="BO689" s="157">
        <v>0.73721298217773434</v>
      </c>
      <c r="BP689" s="202">
        <v>23245056</v>
      </c>
      <c r="BQ689" s="132">
        <v>23374368</v>
      </c>
      <c r="BR689" s="132">
        <v>528.5</v>
      </c>
      <c r="BS689" s="132"/>
      <c r="BT689" s="132"/>
      <c r="BU689" s="132">
        <v>22031438</v>
      </c>
      <c r="BV689" s="132"/>
      <c r="BW689" s="132"/>
      <c r="BX689" s="132"/>
      <c r="BY689" s="132">
        <v>3956959.5</v>
      </c>
      <c r="BZ689" s="132"/>
      <c r="CA689" s="190">
        <v>0.69489418029785155</v>
      </c>
      <c r="CB689" s="185">
        <v>58.25</v>
      </c>
      <c r="CC689" s="185">
        <v>4246087.2228069613</v>
      </c>
      <c r="CD689" s="185">
        <v>71.541641235351563</v>
      </c>
      <c r="CE689" s="185">
        <v>4265962.6458791606</v>
      </c>
      <c r="CF689" s="185">
        <v>3946276.6637670863</v>
      </c>
      <c r="CG689" s="185">
        <v>3324261.1164617394</v>
      </c>
      <c r="CH689" s="185">
        <v>3302015.7640884453</v>
      </c>
      <c r="CI689" s="195">
        <v>6688488.9810028113</v>
      </c>
      <c r="CJ689" s="185">
        <v>6246131.380097257</v>
      </c>
      <c r="CK689" s="185">
        <v>3569240.25</v>
      </c>
      <c r="CL689" s="185">
        <v>0.5</v>
      </c>
      <c r="CM689" s="185">
        <v>2</v>
      </c>
      <c r="CN689" s="185">
        <v>676.0344827586207</v>
      </c>
      <c r="CO689" s="185">
        <v>93779736</v>
      </c>
      <c r="CP689" s="186">
        <v>95.149566650390625</v>
      </c>
      <c r="CQ689" s="185">
        <v>5883.6572265625</v>
      </c>
      <c r="CR689" s="232">
        <v>12602.2294921875</v>
      </c>
      <c r="CS689" s="185">
        <v>45924</v>
      </c>
      <c r="CT689" s="185">
        <v>3740.33984375</v>
      </c>
      <c r="CU689" s="185">
        <v>8563.404296875</v>
      </c>
      <c r="CV689" s="185">
        <v>380734.23996549472</v>
      </c>
      <c r="CW689" s="233">
        <v>142.07</v>
      </c>
      <c r="CX689" s="186">
        <v>8410594.8969724271</v>
      </c>
    </row>
    <row r="690" spans="1:102">
      <c r="A690" s="587">
        <f t="shared" si="148"/>
        <v>42686.291666608799</v>
      </c>
      <c r="B690" s="166"/>
      <c r="C690" s="185">
        <v>65138</v>
      </c>
      <c r="D690" s="161"/>
      <c r="E690" s="133">
        <f t="shared" si="168"/>
        <v>71216.14658603094</v>
      </c>
      <c r="F690" s="134">
        <v>2.7</v>
      </c>
      <c r="G690" s="185">
        <v>1141</v>
      </c>
      <c r="H690" s="161"/>
      <c r="I690" s="135">
        <f t="shared" si="169"/>
        <v>1250.0971833351998</v>
      </c>
      <c r="J690" s="136">
        <v>7.4999999999999997E-2</v>
      </c>
      <c r="K690" s="185"/>
      <c r="L690" s="185"/>
      <c r="M690" s="135">
        <f t="shared" si="170"/>
        <v>7.3476873110090706</v>
      </c>
      <c r="N690" s="361"/>
      <c r="O690" s="185">
        <v>44918.533722702654</v>
      </c>
      <c r="P690" s="161"/>
      <c r="Q690" s="214">
        <f t="shared" si="156"/>
        <v>45015.022296728355</v>
      </c>
      <c r="R690" s="185">
        <v>34447.521530124985</v>
      </c>
      <c r="S690" s="192"/>
      <c r="T690" s="139">
        <f t="shared" si="166"/>
        <v>24943.679418656386</v>
      </c>
      <c r="U690" s="139">
        <f t="shared" si="157"/>
        <v>24827.167477377378</v>
      </c>
      <c r="V690" s="140"/>
      <c r="W690" s="196">
        <f t="shared" si="161"/>
        <v>49404.355773391755</v>
      </c>
      <c r="X690" s="197"/>
      <c r="Y690" s="198"/>
      <c r="Z690" s="172">
        <f t="shared" si="163"/>
        <v>1.0021480793344983</v>
      </c>
      <c r="AA690" s="173"/>
      <c r="AB690" s="199">
        <f t="shared" si="164"/>
        <v>20437.834000713974</v>
      </c>
      <c r="AC690" s="198"/>
      <c r="AD690" s="175">
        <f t="shared" si="162"/>
        <v>0.99532899941009245</v>
      </c>
      <c r="AE690" s="176"/>
      <c r="AF690" s="200">
        <v>67</v>
      </c>
      <c r="AG690" s="229">
        <f t="shared" si="151"/>
        <v>64</v>
      </c>
      <c r="AH690" s="230">
        <v>25</v>
      </c>
      <c r="AI690" s="230">
        <v>39</v>
      </c>
      <c r="AJ690" s="238">
        <f t="shared" si="152"/>
        <v>298</v>
      </c>
      <c r="AK690" s="192">
        <v>156</v>
      </c>
      <c r="AL690" s="192">
        <v>142</v>
      </c>
      <c r="AM690" s="219">
        <f t="shared" si="158"/>
        <v>4389.3334766634034</v>
      </c>
      <c r="AN690" s="179">
        <f t="shared" si="159"/>
        <v>20437.834000713974</v>
      </c>
      <c r="AO690" s="153">
        <f t="shared" si="167"/>
        <v>31209.900000000005</v>
      </c>
      <c r="AP690" s="777">
        <f t="shared" si="150"/>
        <v>7.8493346921238896</v>
      </c>
      <c r="AQ690" s="201">
        <v>16558496</v>
      </c>
      <c r="AR690" s="132"/>
      <c r="AS690" s="132">
        <v>107442.5078125</v>
      </c>
      <c r="AT690" s="132">
        <v>248209.671875</v>
      </c>
      <c r="AU690" s="132">
        <v>580795.0625</v>
      </c>
      <c r="AV690" s="132">
        <v>975448.5</v>
      </c>
      <c r="AW690" s="132">
        <v>104045.3359375</v>
      </c>
      <c r="AX690" s="132">
        <v>2090953.8656500161</v>
      </c>
      <c r="AY690" s="188"/>
      <c r="AZ690" s="132"/>
      <c r="BA690" s="132">
        <v>144437.56</v>
      </c>
      <c r="BB690" s="132">
        <v>154660</v>
      </c>
      <c r="BC690" s="132">
        <v>76878</v>
      </c>
      <c r="BD690" s="132">
        <v>175277</v>
      </c>
      <c r="BE690" s="132">
        <v>304372</v>
      </c>
      <c r="BF690" s="132">
        <v>121730</v>
      </c>
      <c r="BG690" s="132">
        <v>424600</v>
      </c>
      <c r="BH690" s="132">
        <v>226850</v>
      </c>
      <c r="BI690" s="132">
        <v>361724</v>
      </c>
      <c r="BJ690" s="132"/>
      <c r="BK690" s="132"/>
      <c r="BL690" s="132"/>
      <c r="BM690" s="132"/>
      <c r="BN690" s="132"/>
      <c r="BO690" s="157">
        <v>0.65947898864746091</v>
      </c>
      <c r="BP690" s="202">
        <v>23289996</v>
      </c>
      <c r="BQ690" s="132">
        <v>23416286</v>
      </c>
      <c r="BR690" s="132">
        <v>528.5</v>
      </c>
      <c r="BS690" s="132"/>
      <c r="BT690" s="132"/>
      <c r="BU690" s="132">
        <v>22068156</v>
      </c>
      <c r="BV690" s="132"/>
      <c r="BW690" s="132"/>
      <c r="BX690" s="132"/>
      <c r="BY690" s="132">
        <v>3960051.5</v>
      </c>
      <c r="BZ690" s="132"/>
      <c r="CA690" s="190">
        <v>0.89542686462402343</v>
      </c>
      <c r="CB690" s="185">
        <v>58.25</v>
      </c>
      <c r="CC690" s="185">
        <v>4253123.9878745005</v>
      </c>
      <c r="CD690" s="185">
        <v>79.799148559570313</v>
      </c>
      <c r="CE690" s="185">
        <v>4273260.6731612794</v>
      </c>
      <c r="CF690" s="185">
        <v>3953394.4659272227</v>
      </c>
      <c r="CG690" s="185">
        <v>3326436.9167239093</v>
      </c>
      <c r="CH690" s="185">
        <v>3304230.8997495454</v>
      </c>
      <c r="CI690" s="195">
        <v>6697802.3175432477</v>
      </c>
      <c r="CJ690" s="185">
        <v>6255255.7134739701</v>
      </c>
      <c r="CK690" s="185">
        <v>3576278.5</v>
      </c>
      <c r="CL690" s="185">
        <v>0.5</v>
      </c>
      <c r="CM690" s="185">
        <v>2</v>
      </c>
      <c r="CN690" s="185">
        <v>676.0344827586207</v>
      </c>
      <c r="CO690" s="185">
        <v>93891056</v>
      </c>
      <c r="CP690" s="186">
        <v>95.65869140625</v>
      </c>
      <c r="CQ690" s="185">
        <v>5883.6572265625</v>
      </c>
      <c r="CR690" s="232">
        <v>12653.4365234375</v>
      </c>
      <c r="CS690" s="185">
        <v>46048</v>
      </c>
      <c r="CT690" s="185">
        <v>3770.775634765625</v>
      </c>
      <c r="CU690" s="185">
        <v>8583.982421875</v>
      </c>
      <c r="CV690" s="185">
        <v>380735.25207732408</v>
      </c>
      <c r="CW690" s="233">
        <v>142.07</v>
      </c>
      <c r="CX690" s="186">
        <v>8425236.2003076263</v>
      </c>
    </row>
    <row r="691" spans="1:102">
      <c r="A691" s="587">
        <f t="shared" si="148"/>
        <v>42687.291666608799</v>
      </c>
      <c r="B691" s="166"/>
      <c r="C691" s="185">
        <v>70189</v>
      </c>
      <c r="D691" s="161"/>
      <c r="E691" s="133">
        <f t="shared" si="168"/>
        <v>76738.464686157473</v>
      </c>
      <c r="F691" s="134">
        <v>2.7</v>
      </c>
      <c r="G691" s="185">
        <v>1438</v>
      </c>
      <c r="H691" s="161"/>
      <c r="I691" s="135">
        <f t="shared" si="169"/>
        <v>1575.4949602419083</v>
      </c>
      <c r="J691" s="136">
        <v>7.4999999999999997E-2</v>
      </c>
      <c r="K691" s="185"/>
      <c r="L691" s="185"/>
      <c r="M691" s="135">
        <f t="shared" si="170"/>
        <v>9.2602755067756739</v>
      </c>
      <c r="N691" s="191"/>
      <c r="O691" s="185">
        <v>41852.461015519293</v>
      </c>
      <c r="P691" s="161"/>
      <c r="Q691" s="214">
        <f t="shared" si="156"/>
        <v>41942.363422124625</v>
      </c>
      <c r="R691" s="185">
        <v>34426.340633529588</v>
      </c>
      <c r="S691" s="192"/>
      <c r="T691" s="139">
        <f t="shared" si="166"/>
        <v>33211.346028284162</v>
      </c>
      <c r="U691" s="139">
        <f t="shared" si="157"/>
        <v>33056.215811394424</v>
      </c>
      <c r="V691" s="140"/>
      <c r="W691" s="196">
        <f t="shared" si="161"/>
        <v>50503.075721998568</v>
      </c>
      <c r="X691" s="197"/>
      <c r="Y691" s="198"/>
      <c r="Z691" s="172">
        <f t="shared" si="163"/>
        <v>1.0021480793344983</v>
      </c>
      <c r="AA691" s="173"/>
      <c r="AB691" s="199">
        <f t="shared" si="164"/>
        <v>24495.503511520485</v>
      </c>
      <c r="AC691" s="198"/>
      <c r="AD691" s="175">
        <f t="shared" si="162"/>
        <v>0.99532899941009245</v>
      </c>
      <c r="AE691" s="176"/>
      <c r="AF691" s="200">
        <v>67</v>
      </c>
      <c r="AG691" s="229">
        <f t="shared" si="151"/>
        <v>101</v>
      </c>
      <c r="AH691" s="230">
        <v>48</v>
      </c>
      <c r="AI691" s="230">
        <v>53</v>
      </c>
      <c r="AJ691" s="238">
        <f t="shared" si="152"/>
        <v>289</v>
      </c>
      <c r="AK691" s="192">
        <v>151</v>
      </c>
      <c r="AL691" s="192">
        <v>138</v>
      </c>
      <c r="AM691" s="219">
        <f t="shared" si="158"/>
        <v>8560.7122998739396</v>
      </c>
      <c r="AN691" s="179">
        <f t="shared" si="159"/>
        <v>24495.503511520485</v>
      </c>
      <c r="AO691" s="153">
        <f t="shared" si="167"/>
        <v>31209.900000000005</v>
      </c>
      <c r="AP691" s="777">
        <f t="shared" si="150"/>
        <v>7.888230118095767</v>
      </c>
      <c r="AQ691" s="201">
        <v>16585790</v>
      </c>
      <c r="AR691" s="132"/>
      <c r="AS691" s="132">
        <v>107568.890625</v>
      </c>
      <c r="AT691" s="132">
        <v>248718.640625</v>
      </c>
      <c r="AU691" s="132">
        <v>581646.5</v>
      </c>
      <c r="AV691" s="132">
        <v>976959.9375</v>
      </c>
      <c r="AW691" s="132">
        <v>104201.6640625</v>
      </c>
      <c r="AX691" s="132">
        <v>2092322.6462580992</v>
      </c>
      <c r="AY691" s="188"/>
      <c r="AZ691" s="132"/>
      <c r="BA691" s="132">
        <v>144872.56</v>
      </c>
      <c r="BB691" s="132">
        <v>155092</v>
      </c>
      <c r="BC691" s="132">
        <v>77086</v>
      </c>
      <c r="BD691" s="132">
        <v>175719</v>
      </c>
      <c r="BE691" s="132">
        <v>305239</v>
      </c>
      <c r="BF691" s="132">
        <v>122522</v>
      </c>
      <c r="BG691" s="132">
        <v>425965</v>
      </c>
      <c r="BH691" s="132">
        <v>227733</v>
      </c>
      <c r="BI691" s="132">
        <v>362969</v>
      </c>
      <c r="BJ691" s="132"/>
      <c r="BK691" s="132"/>
      <c r="BL691" s="132"/>
      <c r="BM691" s="132"/>
      <c r="BN691" s="132"/>
      <c r="BO691" s="157">
        <v>0.78454093933105473</v>
      </c>
      <c r="BP691" s="202">
        <v>23327466</v>
      </c>
      <c r="BQ691" s="132">
        <v>23451464</v>
      </c>
      <c r="BR691" s="132">
        <v>528.5</v>
      </c>
      <c r="BS691" s="132"/>
      <c r="BT691" s="132"/>
      <c r="BU691" s="132">
        <v>22100630</v>
      </c>
      <c r="BV691" s="132"/>
      <c r="BW691" s="132"/>
      <c r="BX691" s="132"/>
      <c r="BY691" s="132">
        <v>3962971</v>
      </c>
      <c r="BZ691" s="132"/>
      <c r="CA691" s="190">
        <v>0.78454093933105473</v>
      </c>
      <c r="CB691" s="185">
        <v>58.25</v>
      </c>
      <c r="CC691" s="185">
        <v>4258495.4602164999</v>
      </c>
      <c r="CD691" s="185">
        <v>74.562187194824219</v>
      </c>
      <c r="CE691" s="185">
        <v>4278854.9597022589</v>
      </c>
      <c r="CF691" s="185">
        <v>3958830.6369966278</v>
      </c>
      <c r="CG691" s="185">
        <v>3329564.0958466902</v>
      </c>
      <c r="CH691" s="185">
        <v>3307333.1741361907</v>
      </c>
      <c r="CI691" s="195">
        <v>6706260.8080678415</v>
      </c>
      <c r="CJ691" s="185">
        <v>6263553.298507506</v>
      </c>
      <c r="CK691" s="185">
        <v>3588763.25</v>
      </c>
      <c r="CL691" s="185">
        <v>0.5</v>
      </c>
      <c r="CM691" s="185">
        <v>2</v>
      </c>
      <c r="CN691" s="185">
        <v>676.0344827586207</v>
      </c>
      <c r="CO691" s="185">
        <v>94006296</v>
      </c>
      <c r="CP691" s="186">
        <v>100.75241088867188</v>
      </c>
      <c r="CQ691" s="185">
        <v>5883.6572265625</v>
      </c>
      <c r="CR691" s="232">
        <v>12704.294921875</v>
      </c>
      <c r="CS691" s="185">
        <v>46109</v>
      </c>
      <c r="CT691" s="185">
        <v>3800.630859375</v>
      </c>
      <c r="CU691" s="185">
        <v>8604.1416015625</v>
      </c>
      <c r="CV691" s="185">
        <v>380736.15673517267</v>
      </c>
      <c r="CW691" s="233">
        <v>142.07</v>
      </c>
      <c r="CX691" s="186">
        <v>8439762.9702090081</v>
      </c>
    </row>
    <row r="692" spans="1:102">
      <c r="A692" s="587">
        <f t="shared" si="148"/>
        <v>42688.291666608799</v>
      </c>
      <c r="B692" s="166"/>
      <c r="C692" s="185">
        <v>58645</v>
      </c>
      <c r="D692" s="161"/>
      <c r="E692" s="133">
        <f t="shared" si="168"/>
        <v>64117.272813684554</v>
      </c>
      <c r="F692" s="134">
        <v>2.7</v>
      </c>
      <c r="G692" s="185">
        <v>1140</v>
      </c>
      <c r="H692" s="161"/>
      <c r="I692" s="135">
        <f t="shared" si="169"/>
        <v>1249.0015679247397</v>
      </c>
      <c r="J692" s="136">
        <v>7.4999999999999997E-2</v>
      </c>
      <c r="K692" s="185"/>
      <c r="L692" s="185"/>
      <c r="M692" s="135">
        <f t="shared" si="170"/>
        <v>7.3412476201142347</v>
      </c>
      <c r="N692" s="191"/>
      <c r="O692" s="185">
        <v>43832.05263975462</v>
      </c>
      <c r="P692" s="161"/>
      <c r="Q692" s="214">
        <f t="shared" si="156"/>
        <v>43926.207366218718</v>
      </c>
      <c r="R692" s="185">
        <v>43024.64426166426</v>
      </c>
      <c r="S692" s="192"/>
      <c r="T692" s="139">
        <f t="shared" si="166"/>
        <v>18934.722631920988</v>
      </c>
      <c r="U692" s="139">
        <f t="shared" si="157"/>
        <v>18846.27853133755</v>
      </c>
      <c r="V692" s="140"/>
      <c r="W692" s="196">
        <f t="shared" si="161"/>
        <v>47637.25062914619</v>
      </c>
      <c r="X692" s="197"/>
      <c r="Y692" s="198"/>
      <c r="Z692" s="172">
        <f t="shared" si="163"/>
        <v>1.0021480793344983</v>
      </c>
      <c r="AA692" s="173"/>
      <c r="AB692" s="199">
        <f t="shared" si="164"/>
        <v>15135.235268410079</v>
      </c>
      <c r="AC692" s="198"/>
      <c r="AD692" s="175">
        <f t="shared" si="162"/>
        <v>0.99532899941009245</v>
      </c>
      <c r="AE692" s="176"/>
      <c r="AF692" s="200">
        <v>67</v>
      </c>
      <c r="AG692" s="229">
        <f t="shared" si="151"/>
        <v>51</v>
      </c>
      <c r="AH692" s="230">
        <v>23</v>
      </c>
      <c r="AI692" s="230">
        <v>28</v>
      </c>
      <c r="AJ692" s="238">
        <f t="shared" si="152"/>
        <v>208</v>
      </c>
      <c r="AK692" s="192">
        <v>132</v>
      </c>
      <c r="AL692" s="192">
        <v>76</v>
      </c>
      <c r="AM692" s="219">
        <f t="shared" si="158"/>
        <v>3711.043262927471</v>
      </c>
      <c r="AN692" s="179">
        <f t="shared" si="159"/>
        <v>15135.235268410079</v>
      </c>
      <c r="AO692" s="153">
        <f t="shared" si="167"/>
        <v>31209.900000000005</v>
      </c>
      <c r="AP692" s="777">
        <f t="shared" si="150"/>
        <v>7.925468603529092</v>
      </c>
      <c r="AQ692" s="201">
        <v>16612614</v>
      </c>
      <c r="AR692" s="132"/>
      <c r="AS692" s="132">
        <v>107694.875</v>
      </c>
      <c r="AT692" s="132">
        <v>249227.5</v>
      </c>
      <c r="AU692" s="132">
        <v>582495.625</v>
      </c>
      <c r="AV692" s="132">
        <v>978465.8125</v>
      </c>
      <c r="AW692" s="132">
        <v>104356.859375</v>
      </c>
      <c r="AX692" s="132">
        <v>2093115.6759725923</v>
      </c>
      <c r="AY692" s="188"/>
      <c r="AZ692" s="132"/>
      <c r="BA692" s="132">
        <v>145290.56</v>
      </c>
      <c r="BB692" s="132">
        <v>155520</v>
      </c>
      <c r="BC692" s="132">
        <v>77291</v>
      </c>
      <c r="BD692" s="132">
        <v>176156</v>
      </c>
      <c r="BE692" s="132">
        <v>306095</v>
      </c>
      <c r="BF692" s="132">
        <v>123309</v>
      </c>
      <c r="BG692" s="132">
        <v>427287</v>
      </c>
      <c r="BH692" s="132">
        <v>228591</v>
      </c>
      <c r="BI692" s="132">
        <v>364218</v>
      </c>
      <c r="BJ692" s="132"/>
      <c r="BK692" s="132"/>
      <c r="BL692" s="132"/>
      <c r="BM692" s="132"/>
      <c r="BN692" s="132"/>
      <c r="BO692" s="157">
        <v>0.81258163452148435</v>
      </c>
      <c r="BP692" s="202">
        <v>23366430</v>
      </c>
      <c r="BQ692" s="132">
        <v>23487906</v>
      </c>
      <c r="BR692" s="132">
        <v>528.5</v>
      </c>
      <c r="BS692" s="132"/>
      <c r="BT692" s="132"/>
      <c r="BU692" s="132">
        <v>22134196</v>
      </c>
      <c r="BV692" s="132"/>
      <c r="BW692" s="132"/>
      <c r="BX692" s="132"/>
      <c r="BY692" s="132">
        <v>3962999.75</v>
      </c>
      <c r="BZ692" s="132"/>
      <c r="CA692" s="190">
        <v>0.81258163452148435</v>
      </c>
      <c r="CB692" s="185">
        <v>58.25</v>
      </c>
      <c r="CC692" s="185">
        <v>4265201.2681439174</v>
      </c>
      <c r="CD692" s="185">
        <v>58.5777587890625</v>
      </c>
      <c r="CE692" s="185">
        <v>4285912.4884938393</v>
      </c>
      <c r="CF692" s="185">
        <v>3965717.82713247</v>
      </c>
      <c r="CG692" s="185">
        <v>3329569.6833951231</v>
      </c>
      <c r="CH692" s="185">
        <v>3307333.1741361907</v>
      </c>
      <c r="CI692" s="195">
        <v>6713101.2255807631</v>
      </c>
      <c r="CJ692" s="185">
        <v>6270225.6662422912</v>
      </c>
      <c r="CK692" s="185">
        <v>3598906.5</v>
      </c>
      <c r="CL692" s="185">
        <v>0.5</v>
      </c>
      <c r="CM692" s="185">
        <v>2</v>
      </c>
      <c r="CN692" s="185">
        <v>676.0344827586207</v>
      </c>
      <c r="CO692" s="185">
        <v>94112912</v>
      </c>
      <c r="CP692" s="186">
        <v>99.56561279296875</v>
      </c>
      <c r="CQ692" s="185">
        <v>5883.6572265625</v>
      </c>
      <c r="CR692" s="232">
        <v>12754.8603515625</v>
      </c>
      <c r="CS692" s="185">
        <v>46109</v>
      </c>
      <c r="CT692" s="185">
        <v>3829.98046875</v>
      </c>
      <c r="CU692" s="185">
        <v>8624.138671875</v>
      </c>
      <c r="CV692" s="185">
        <v>380737.11620589119</v>
      </c>
      <c r="CW692" s="233">
        <v>142.07</v>
      </c>
      <c r="CX692" s="186">
        <v>8453885.8667087331</v>
      </c>
    </row>
    <row r="693" spans="1:102">
      <c r="A693" s="587">
        <f t="shared" si="148"/>
        <v>42689.291666608799</v>
      </c>
      <c r="B693" s="166"/>
      <c r="C693" s="185">
        <v>59396</v>
      </c>
      <c r="D693" s="161"/>
      <c r="E693" s="133">
        <f t="shared" si="168"/>
        <v>64938.350004972424</v>
      </c>
      <c r="F693" s="134">
        <v>2.7</v>
      </c>
      <c r="G693" s="185">
        <v>1067</v>
      </c>
      <c r="H693" s="161"/>
      <c r="I693" s="135">
        <f t="shared" si="169"/>
        <v>1169.0216429611378</v>
      </c>
      <c r="J693" s="136">
        <v>7.4999999999999997E-2</v>
      </c>
      <c r="K693" s="185"/>
      <c r="L693" s="185"/>
      <c r="M693" s="135">
        <f t="shared" si="170"/>
        <v>6.8711501847911292</v>
      </c>
      <c r="N693" s="191"/>
      <c r="O693" s="185">
        <v>34209.442805046019</v>
      </c>
      <c r="P693" s="161"/>
      <c r="Q693" s="214">
        <f t="shared" si="156"/>
        <v>34282.927402180241</v>
      </c>
      <c r="R693" s="185">
        <v>32791.63525409827</v>
      </c>
      <c r="S693" s="192"/>
      <c r="T693" s="139">
        <f t="shared" si="166"/>
        <v>29479.52980964625</v>
      </c>
      <c r="U693" s="139">
        <f t="shared" si="157"/>
        <v>29341.830908515196</v>
      </c>
      <c r="V693" s="140"/>
      <c r="W693" s="196">
        <f t="shared" si="161"/>
        <v>41980.974294528336</v>
      </c>
      <c r="X693" s="197"/>
      <c r="Y693" s="198"/>
      <c r="Z693" s="172">
        <f t="shared" si="163"/>
        <v>1.0021480793344983</v>
      </c>
      <c r="AA693" s="173"/>
      <c r="AB693" s="199">
        <f t="shared" si="164"/>
        <v>21643.784016167105</v>
      </c>
      <c r="AC693" s="198"/>
      <c r="AD693" s="175">
        <f t="shared" si="162"/>
        <v>0.99532899941009245</v>
      </c>
      <c r="AE693" s="176"/>
      <c r="AF693" s="200">
        <v>67</v>
      </c>
      <c r="AG693" s="229">
        <f t="shared" si="151"/>
        <v>69</v>
      </c>
      <c r="AH693" s="230">
        <v>20</v>
      </c>
      <c r="AI693" s="230">
        <v>49</v>
      </c>
      <c r="AJ693" s="238">
        <f t="shared" si="152"/>
        <v>194</v>
      </c>
      <c r="AK693" s="192">
        <v>72</v>
      </c>
      <c r="AL693" s="192">
        <v>122</v>
      </c>
      <c r="AM693" s="219">
        <f t="shared" si="158"/>
        <v>7698.0468923480939</v>
      </c>
      <c r="AN693" s="179">
        <f t="shared" si="159"/>
        <v>21643.784016167105</v>
      </c>
      <c r="AO693" s="153">
        <v>9505.3714285715851</v>
      </c>
      <c r="AP693" s="777">
        <f t="shared" si="150"/>
        <v>7.9610501484238618</v>
      </c>
      <c r="AQ693" s="201">
        <v>16637060</v>
      </c>
      <c r="AR693" s="132"/>
      <c r="AS693" s="132">
        <v>107820.5078125</v>
      </c>
      <c r="AT693" s="132">
        <v>249736.53125</v>
      </c>
      <c r="AU693" s="132">
        <v>583342.1875</v>
      </c>
      <c r="AV693" s="132">
        <v>979967.5</v>
      </c>
      <c r="AW693" s="132">
        <v>104511.21875</v>
      </c>
      <c r="AX693" s="132">
        <v>2093750.7234791466</v>
      </c>
      <c r="AY693" s="188"/>
      <c r="AZ693" s="132"/>
      <c r="BA693" s="132">
        <v>145737.56</v>
      </c>
      <c r="BB693" s="132">
        <v>155953</v>
      </c>
      <c r="BC693" s="132">
        <v>77499</v>
      </c>
      <c r="BD693" s="132">
        <v>176599</v>
      </c>
      <c r="BE693" s="132">
        <v>306959</v>
      </c>
      <c r="BF693" s="132">
        <v>124101</v>
      </c>
      <c r="BG693" s="132">
        <v>428641</v>
      </c>
      <c r="BH693" s="132">
        <v>229466</v>
      </c>
      <c r="BI693" s="132">
        <v>365488</v>
      </c>
      <c r="BJ693" s="132"/>
      <c r="BK693" s="132"/>
      <c r="BL693" s="132"/>
      <c r="BM693" s="132"/>
      <c r="BN693" s="132"/>
      <c r="BO693" s="157">
        <v>0.71135200500488283</v>
      </c>
      <c r="BP693" s="202">
        <v>23409480</v>
      </c>
      <c r="BQ693" s="132">
        <v>23528652</v>
      </c>
      <c r="BR693" s="132">
        <v>528.5</v>
      </c>
      <c r="BS693" s="132"/>
      <c r="BT693" s="132"/>
      <c r="BU693" s="132">
        <v>22173624</v>
      </c>
      <c r="BV693" s="132"/>
      <c r="BW693" s="132"/>
      <c r="BX693" s="132"/>
      <c r="BY693" s="132">
        <v>3970255</v>
      </c>
      <c r="BZ693" s="132"/>
      <c r="CA693" s="190">
        <v>0.94933372497558599</v>
      </c>
      <c r="CB693" s="185">
        <v>58.25</v>
      </c>
      <c r="CC693" s="185">
        <v>4271174.0233227005</v>
      </c>
      <c r="CD693" s="185">
        <v>75.707557678222656</v>
      </c>
      <c r="CE693" s="185">
        <v>4292064.1320338557</v>
      </c>
      <c r="CF693" s="185">
        <v>3971710.3261576691</v>
      </c>
      <c r="CG693" s="185">
        <v>3331986.6525318827</v>
      </c>
      <c r="CH693" s="185">
        <v>3309752.0301693454</v>
      </c>
      <c r="CI693" s="195">
        <v>6721430.896357975</v>
      </c>
      <c r="CJ693" s="185">
        <v>6278416.4311707243</v>
      </c>
      <c r="CK693" s="185">
        <v>3608995.5</v>
      </c>
      <c r="CL693" s="185">
        <v>0.5</v>
      </c>
      <c r="CM693" s="185">
        <v>2</v>
      </c>
      <c r="CN693" s="185">
        <v>676.0344827586207</v>
      </c>
      <c r="CO693" s="185">
        <v>94190320</v>
      </c>
      <c r="CP693" s="186">
        <v>100.56633758544922</v>
      </c>
      <c r="CQ693" s="185">
        <v>5883.6572265625</v>
      </c>
      <c r="CR693" s="232">
        <v>12803.748046875</v>
      </c>
      <c r="CS693" s="185">
        <v>46109</v>
      </c>
      <c r="CT693" s="185">
        <v>3858.92822265625</v>
      </c>
      <c r="CU693" s="185">
        <v>8643.94921875</v>
      </c>
      <c r="CV693" s="185">
        <v>380738.07782015228</v>
      </c>
      <c r="CW693" s="233">
        <v>142.07</v>
      </c>
      <c r="CX693" s="186">
        <v>8467549.447786158</v>
      </c>
    </row>
    <row r="694" spans="1:102">
      <c r="A694" s="587">
        <f t="shared" si="148"/>
        <v>42690.291666608799</v>
      </c>
      <c r="B694" s="166"/>
      <c r="C694" s="185">
        <v>71150</v>
      </c>
      <c r="D694" s="161"/>
      <c r="E694" s="133">
        <f t="shared" si="168"/>
        <v>77789.137363690956</v>
      </c>
      <c r="F694" s="134">
        <v>2.7</v>
      </c>
      <c r="G694" s="185">
        <v>1282</v>
      </c>
      <c r="H694" s="161"/>
      <c r="I694" s="135">
        <f t="shared" si="169"/>
        <v>1404.578956210102</v>
      </c>
      <c r="J694" s="136">
        <v>7.4999999999999997E-2</v>
      </c>
      <c r="K694" s="185"/>
      <c r="L694" s="185"/>
      <c r="M694" s="135">
        <f t="shared" si="170"/>
        <v>8.2556837271810952</v>
      </c>
      <c r="N694" s="191"/>
      <c r="O694" s="185">
        <v>44800.588057691006</v>
      </c>
      <c r="P694" s="161"/>
      <c r="Q694" s="214">
        <f t="shared" si="156"/>
        <v>44896.823275071103</v>
      </c>
      <c r="R694" s="185">
        <v>44472.334599176487</v>
      </c>
      <c r="S694" s="192"/>
      <c r="T694" s="139">
        <f t="shared" si="166"/>
        <v>31479.47944868257</v>
      </c>
      <c r="U694" s="139">
        <f t="shared" si="157"/>
        <v>31332.438781607791</v>
      </c>
      <c r="V694" s="140"/>
      <c r="W694" s="196">
        <f t="shared" si="161"/>
        <v>52684.125311435615</v>
      </c>
      <c r="X694" s="197"/>
      <c r="Y694" s="198"/>
      <c r="Z694" s="172">
        <f t="shared" si="163"/>
        <v>1.0021480793344983</v>
      </c>
      <c r="AA694" s="173"/>
      <c r="AB694" s="199">
        <f t="shared" si="164"/>
        <v>23545.136745243282</v>
      </c>
      <c r="AC694" s="198"/>
      <c r="AD694" s="175">
        <f t="shared" si="162"/>
        <v>0.99532899941009245</v>
      </c>
      <c r="AE694" s="176"/>
      <c r="AF694" s="200">
        <v>67</v>
      </c>
      <c r="AG694" s="229">
        <f t="shared" si="151"/>
        <v>85</v>
      </c>
      <c r="AH694" s="230">
        <v>38</v>
      </c>
      <c r="AI694" s="230">
        <v>47</v>
      </c>
      <c r="AJ694" s="238">
        <f t="shared" si="152"/>
        <v>257</v>
      </c>
      <c r="AK694" s="192">
        <v>136</v>
      </c>
      <c r="AL694" s="192">
        <v>121</v>
      </c>
      <c r="AM694" s="219">
        <f t="shared" si="158"/>
        <v>7787.3020363645101</v>
      </c>
      <c r="AN694" s="179">
        <f t="shared" si="159"/>
        <v>23545.136745243282</v>
      </c>
      <c r="AO694" s="180">
        <f>AO693</f>
        <v>9505.3714285715851</v>
      </c>
      <c r="AP694" s="777">
        <f t="shared" si="150"/>
        <v>7.9949747527800792</v>
      </c>
      <c r="AQ694" s="201">
        <v>16664600</v>
      </c>
      <c r="AR694" s="132"/>
      <c r="AS694" s="132">
        <v>107946.03125</v>
      </c>
      <c r="AT694" s="132">
        <v>250245.296875</v>
      </c>
      <c r="AU694" s="132">
        <v>584188.5</v>
      </c>
      <c r="AV694" s="132">
        <v>981467.375</v>
      </c>
      <c r="AW694" s="132">
        <v>104665.2578125</v>
      </c>
      <c r="AX694" s="132">
        <v>2094680.1652079278</v>
      </c>
      <c r="AY694" s="188"/>
      <c r="AZ694" s="132"/>
      <c r="BA694" s="132">
        <v>146147.56</v>
      </c>
      <c r="BB694" s="132">
        <v>156366</v>
      </c>
      <c r="BC694" s="132">
        <v>77697</v>
      </c>
      <c r="BD694" s="132">
        <v>177021</v>
      </c>
      <c r="BE694" s="132">
        <v>307785</v>
      </c>
      <c r="BF694" s="132">
        <v>124857</v>
      </c>
      <c r="BG694" s="132">
        <v>429908</v>
      </c>
      <c r="BH694" s="132">
        <v>230286</v>
      </c>
      <c r="BI694" s="132">
        <v>366678</v>
      </c>
      <c r="BJ694" s="132"/>
      <c r="BK694" s="132"/>
      <c r="BL694" s="132"/>
      <c r="BM694" s="132"/>
      <c r="BN694" s="132"/>
      <c r="BO694" s="157">
        <v>0.76503143310546873</v>
      </c>
      <c r="BP694" s="202">
        <v>23448064</v>
      </c>
      <c r="BQ694" s="132">
        <v>23566886</v>
      </c>
      <c r="BR694" s="132">
        <v>528.5</v>
      </c>
      <c r="BS694" s="132"/>
      <c r="BT694" s="132"/>
      <c r="BU694" s="132">
        <v>22208592</v>
      </c>
      <c r="BV694" s="132"/>
      <c r="BW694" s="132"/>
      <c r="BX694" s="132"/>
      <c r="BY694" s="132">
        <v>3970300.5</v>
      </c>
      <c r="BZ694" s="132"/>
      <c r="CA694" s="190">
        <v>0.96366546630859373</v>
      </c>
      <c r="CB694" s="185">
        <v>58.25</v>
      </c>
      <c r="CC694" s="185">
        <v>4278442.4475016566</v>
      </c>
      <c r="CD694" s="185">
        <v>54.707508087158203</v>
      </c>
      <c r="CE694" s="185">
        <v>4299645.663789032</v>
      </c>
      <c r="CF694" s="185">
        <v>3979113.6415756391</v>
      </c>
      <c r="CG694" s="185">
        <v>3331993.2528670272</v>
      </c>
      <c r="CH694" s="185">
        <v>3309752.0301693454</v>
      </c>
      <c r="CI694" s="195">
        <v>6723927.5922824079</v>
      </c>
      <c r="CJ694" s="185">
        <v>6280846.0094652493</v>
      </c>
      <c r="CK694" s="185">
        <v>3617036.75</v>
      </c>
      <c r="CL694" s="185">
        <v>0.5</v>
      </c>
      <c r="CM694" s="185">
        <v>2</v>
      </c>
      <c r="CN694" s="185">
        <v>676.0344827586207</v>
      </c>
      <c r="CO694" s="185">
        <v>94268592</v>
      </c>
      <c r="CP694" s="186">
        <v>93.6873779296875</v>
      </c>
      <c r="CQ694" s="185">
        <v>5883.6572265625</v>
      </c>
      <c r="CR694" s="232">
        <v>12852.6787109375</v>
      </c>
      <c r="CS694" s="185">
        <v>46109</v>
      </c>
      <c r="CT694" s="185">
        <v>3887.48291015625</v>
      </c>
      <c r="CU694" s="185">
        <v>8663.5517578125</v>
      </c>
      <c r="CV694" s="185">
        <v>380738.73765425687</v>
      </c>
      <c r="CW694" s="233">
        <v>142.07</v>
      </c>
      <c r="CX694" s="186">
        <v>8481178.8590934183</v>
      </c>
    </row>
    <row r="695" spans="1:102">
      <c r="A695" s="587">
        <f t="shared" ref="A695:A758" si="171">A694+1</f>
        <v>42691.291666608799</v>
      </c>
      <c r="B695" s="166"/>
      <c r="C695" s="185">
        <v>73603</v>
      </c>
      <c r="D695" s="161"/>
      <c r="E695" s="133">
        <f t="shared" si="168"/>
        <v>80471.031305407523</v>
      </c>
      <c r="F695" s="134">
        <v>2.7</v>
      </c>
      <c r="G695" s="185">
        <v>1435</v>
      </c>
      <c r="H695" s="161"/>
      <c r="I695" s="135">
        <f t="shared" si="169"/>
        <v>1572.2081140105274</v>
      </c>
      <c r="J695" s="136">
        <v>7.4999999999999997E-2</v>
      </c>
      <c r="K695" s="185"/>
      <c r="L695" s="185"/>
      <c r="M695" s="135">
        <f t="shared" si="170"/>
        <v>9.2409564340911636</v>
      </c>
      <c r="N695" s="191"/>
      <c r="O695" s="185">
        <v>40431.438439026504</v>
      </c>
      <c r="P695" s="161"/>
      <c r="Q695" s="214">
        <f t="shared" si="156"/>
        <v>40518.288376401419</v>
      </c>
      <c r="R695" s="185">
        <v>38277.728045316289</v>
      </c>
      <c r="S695" s="192"/>
      <c r="T695" s="139">
        <f t="shared" si="166"/>
        <v>38371.293858561483</v>
      </c>
      <c r="U695" s="139">
        <f t="shared" si="157"/>
        <v>38192.06152231263</v>
      </c>
      <c r="V695" s="140"/>
      <c r="W695" s="196">
        <f t="shared" si="161"/>
        <v>49802.546426024375</v>
      </c>
      <c r="X695" s="197"/>
      <c r="Y695" s="198"/>
      <c r="Z695" s="172">
        <f t="shared" si="163"/>
        <v>1.0021480793344983</v>
      </c>
      <c r="AA695" s="173"/>
      <c r="AB695" s="199">
        <f t="shared" si="164"/>
        <v>28907.803472689673</v>
      </c>
      <c r="AC695" s="198"/>
      <c r="AD695" s="175">
        <f t="shared" si="162"/>
        <v>0.99532899941009245</v>
      </c>
      <c r="AE695" s="176"/>
      <c r="AF695" s="200">
        <v>67</v>
      </c>
      <c r="AG695" s="229">
        <f t="shared" si="151"/>
        <v>88</v>
      </c>
      <c r="AH695" s="230">
        <v>42</v>
      </c>
      <c r="AI695" s="230">
        <v>46</v>
      </c>
      <c r="AJ695" s="238">
        <f t="shared" si="152"/>
        <v>274</v>
      </c>
      <c r="AK695" s="192">
        <v>130</v>
      </c>
      <c r="AL695" s="192">
        <v>144</v>
      </c>
      <c r="AM695" s="219">
        <f t="shared" si="158"/>
        <v>9284.2580496229602</v>
      </c>
      <c r="AN695" s="179">
        <f t="shared" si="159"/>
        <v>28907.803472689673</v>
      </c>
      <c r="AO695" s="180">
        <f t="shared" ref="AO695:AO706" si="172">AO694</f>
        <v>9505.3714285715851</v>
      </c>
      <c r="AP695" s="777">
        <f t="shared" ref="AP695:AP758" si="173">AP330</f>
        <v>8.0272424165977441</v>
      </c>
      <c r="AQ695" s="201">
        <v>16694654</v>
      </c>
      <c r="AR695" s="132"/>
      <c r="AS695" s="132">
        <v>108071.2265625</v>
      </c>
      <c r="AT695" s="132">
        <v>250754.375</v>
      </c>
      <c r="AU695" s="132">
        <v>585032.5625</v>
      </c>
      <c r="AV695" s="132">
        <v>982963.75</v>
      </c>
      <c r="AW695" s="132">
        <v>104818.6328125</v>
      </c>
      <c r="AX695" s="132">
        <v>2095343.8851859923</v>
      </c>
      <c r="AY695" s="188"/>
      <c r="AZ695" s="132"/>
      <c r="BA695" s="132">
        <v>146577.56</v>
      </c>
      <c r="BB695" s="132">
        <v>156788</v>
      </c>
      <c r="BC695" s="132">
        <v>77899</v>
      </c>
      <c r="BD695" s="132">
        <v>177451</v>
      </c>
      <c r="BE695" s="132">
        <v>308627</v>
      </c>
      <c r="BF695" s="132">
        <v>125627</v>
      </c>
      <c r="BG695" s="132">
        <v>431207</v>
      </c>
      <c r="BH695" s="132">
        <v>231125</v>
      </c>
      <c r="BI695" s="132">
        <v>367898</v>
      </c>
      <c r="BJ695" s="132"/>
      <c r="BK695" s="132"/>
      <c r="BL695" s="132"/>
      <c r="BM695" s="132"/>
      <c r="BN695" s="132"/>
      <c r="BO695" s="157">
        <v>0.76958259582519528</v>
      </c>
      <c r="BP695" s="202">
        <v>23490542</v>
      </c>
      <c r="BQ695" s="132">
        <v>23615676</v>
      </c>
      <c r="BR695" s="132">
        <v>528.5</v>
      </c>
      <c r="BS695" s="132"/>
      <c r="BT695" s="132"/>
      <c r="BU695" s="132">
        <v>22255658</v>
      </c>
      <c r="BV695" s="132"/>
      <c r="BW695" s="132"/>
      <c r="BX695" s="132"/>
      <c r="BY695" s="132">
        <v>3981160.25</v>
      </c>
      <c r="BZ695" s="132"/>
      <c r="CA695" s="190">
        <v>0.9775393676757812</v>
      </c>
      <c r="CB695" s="185">
        <v>58.25</v>
      </c>
      <c r="CC695" s="185">
        <v>4286223.778600431</v>
      </c>
      <c r="CD695" s="185">
        <v>87.37109375</v>
      </c>
      <c r="CE695" s="185">
        <v>4307719.3234510124</v>
      </c>
      <c r="CF695" s="185">
        <v>3986998.331990723</v>
      </c>
      <c r="CG695" s="185">
        <v>3331998.8762194803</v>
      </c>
      <c r="CH695" s="185">
        <v>3309752.0301693454</v>
      </c>
      <c r="CI695" s="195">
        <v>6731738.6009747824</v>
      </c>
      <c r="CJ695" s="185">
        <v>6288487.5913420441</v>
      </c>
      <c r="CK695" s="185">
        <v>3619269.75</v>
      </c>
      <c r="CL695" s="185">
        <v>0.5</v>
      </c>
      <c r="CM695" s="185">
        <v>2</v>
      </c>
      <c r="CN695" s="185">
        <v>676.0344827586207</v>
      </c>
      <c r="CO695" s="185">
        <v>94344944</v>
      </c>
      <c r="CP695" s="186">
        <v>96.9117431640625</v>
      </c>
      <c r="CQ695" s="185">
        <v>5883.6572265625</v>
      </c>
      <c r="CR695" s="232">
        <v>12901.935546875</v>
      </c>
      <c r="CS695" s="185">
        <v>46746</v>
      </c>
      <c r="CT695" s="185">
        <v>3915.823486328125</v>
      </c>
      <c r="CU695" s="185">
        <v>8682.78515625</v>
      </c>
      <c r="CV695" s="185">
        <v>380739.38466371864</v>
      </c>
      <c r="CW695" s="233">
        <v>160.51</v>
      </c>
      <c r="CX695" s="186">
        <v>8494785.0694937259</v>
      </c>
    </row>
    <row r="696" spans="1:102">
      <c r="A696" s="587">
        <f t="shared" si="171"/>
        <v>42692.291666608799</v>
      </c>
      <c r="B696" s="166"/>
      <c r="C696" s="185">
        <v>77249</v>
      </c>
      <c r="D696" s="161"/>
      <c r="E696" s="133">
        <f t="shared" si="168"/>
        <v>84457.24627136701</v>
      </c>
      <c r="F696" s="134">
        <v>2.7</v>
      </c>
      <c r="G696" s="185">
        <v>1252</v>
      </c>
      <c r="H696" s="161"/>
      <c r="I696" s="135">
        <f t="shared" si="169"/>
        <v>1371.710493896293</v>
      </c>
      <c r="J696" s="136">
        <v>7.4999999999999997E-2</v>
      </c>
      <c r="K696" s="185"/>
      <c r="L696" s="185"/>
      <c r="M696" s="135">
        <f t="shared" si="170"/>
        <v>8.0624930003359836</v>
      </c>
      <c r="N696" s="191"/>
      <c r="O696" s="185">
        <v>47006.64983884916</v>
      </c>
      <c r="P696" s="161"/>
      <c r="Q696" s="214">
        <f t="shared" si="156"/>
        <v>47107.62385195199</v>
      </c>
      <c r="R696" s="185">
        <v>41614.957812129185</v>
      </c>
      <c r="S696" s="192"/>
      <c r="T696" s="139">
        <f t="shared" si="166"/>
        <v>35969.849432518393</v>
      </c>
      <c r="U696" s="139">
        <f t="shared" si="157"/>
        <v>35801.834244600213</v>
      </c>
      <c r="V696" s="140"/>
      <c r="W696" s="196">
        <f t="shared" si="161"/>
        <v>62379.027724648695</v>
      </c>
      <c r="X696" s="197"/>
      <c r="Y696" s="198"/>
      <c r="Z696" s="172">
        <f t="shared" si="163"/>
        <v>1.0021480793344983</v>
      </c>
      <c r="AA696" s="173"/>
      <c r="AB696" s="199">
        <f t="shared" si="164"/>
        <v>20530.430371903512</v>
      </c>
      <c r="AC696" s="198"/>
      <c r="AD696" s="175">
        <f t="shared" si="162"/>
        <v>0.99532899941009245</v>
      </c>
      <c r="AE696" s="176"/>
      <c r="AF696" s="200">
        <v>67</v>
      </c>
      <c r="AG696" s="229">
        <f t="shared" si="151"/>
        <v>151</v>
      </c>
      <c r="AH696" s="230">
        <v>58</v>
      </c>
      <c r="AI696" s="230">
        <v>93</v>
      </c>
      <c r="AJ696" s="238">
        <f t="shared" si="152"/>
        <v>203</v>
      </c>
      <c r="AK696" s="192">
        <v>119</v>
      </c>
      <c r="AL696" s="192">
        <v>84</v>
      </c>
      <c r="AM696" s="219">
        <f t="shared" si="158"/>
        <v>15271.403872696701</v>
      </c>
      <c r="AN696" s="179">
        <f t="shared" si="159"/>
        <v>20530.430371903512</v>
      </c>
      <c r="AO696" s="180">
        <f t="shared" si="172"/>
        <v>9505.3714285715851</v>
      </c>
      <c r="AP696" s="777">
        <f t="shared" si="173"/>
        <v>8.0578531398768547</v>
      </c>
      <c r="AQ696" s="201">
        <v>16721198</v>
      </c>
      <c r="AR696" s="132"/>
      <c r="AS696" s="132">
        <v>108196.3828125</v>
      </c>
      <c r="AT696" s="132">
        <v>251265.09375</v>
      </c>
      <c r="AU696" s="132">
        <v>585878.8125</v>
      </c>
      <c r="AV696" s="132">
        <v>984460.4375</v>
      </c>
      <c r="AW696" s="132">
        <v>104972.2734375</v>
      </c>
      <c r="AX696" s="132">
        <v>2096085.1657238365</v>
      </c>
      <c r="AY696" s="188"/>
      <c r="AZ696" s="132"/>
      <c r="BA696" s="132">
        <v>147053.56</v>
      </c>
      <c r="BB696" s="132">
        <v>157254</v>
      </c>
      <c r="BC696" s="132">
        <v>78121</v>
      </c>
      <c r="BD696" s="132">
        <v>177927</v>
      </c>
      <c r="BE696" s="132">
        <v>309562</v>
      </c>
      <c r="BF696" s="132">
        <v>126483</v>
      </c>
      <c r="BG696" s="132">
        <v>432630</v>
      </c>
      <c r="BH696" s="132">
        <v>232046</v>
      </c>
      <c r="BI696" s="132">
        <v>369230</v>
      </c>
      <c r="BJ696" s="132"/>
      <c r="BK696" s="132"/>
      <c r="BL696" s="132"/>
      <c r="BM696" s="132"/>
      <c r="BN696" s="132"/>
      <c r="BO696" s="157">
        <v>0.84324028015136721</v>
      </c>
      <c r="BP696" s="202">
        <v>23525610</v>
      </c>
      <c r="BQ696" s="132">
        <v>23659426</v>
      </c>
      <c r="BR696" s="132">
        <v>528.5</v>
      </c>
      <c r="BS696" s="132"/>
      <c r="BT696" s="132"/>
      <c r="BU696" s="132">
        <v>22297620</v>
      </c>
      <c r="BV696" s="132"/>
      <c r="BW696" s="132"/>
      <c r="BX696" s="132"/>
      <c r="BY696" s="132">
        <v>3997569.75</v>
      </c>
      <c r="BZ696" s="132"/>
      <c r="CA696" s="190">
        <v>0.97592475891113284</v>
      </c>
      <c r="CB696" s="185">
        <v>58.25</v>
      </c>
      <c r="CC696" s="185">
        <v>4294280.6880531814</v>
      </c>
      <c r="CD696" s="185">
        <v>76.138725280761719</v>
      </c>
      <c r="CE696" s="185">
        <v>4316042.991808584</v>
      </c>
      <c r="CF696" s="185">
        <v>3995124.6450566053</v>
      </c>
      <c r="CG696" s="185">
        <v>3332002.6652205819</v>
      </c>
      <c r="CH696" s="185">
        <v>3309795.3314470188</v>
      </c>
      <c r="CI696" s="195">
        <v>6739802.8444584254</v>
      </c>
      <c r="CJ696" s="185">
        <v>6296397.4763067728</v>
      </c>
      <c r="CK696" s="185">
        <v>3619777.5</v>
      </c>
      <c r="CL696" s="185">
        <v>0.5</v>
      </c>
      <c r="CM696" s="185">
        <v>2</v>
      </c>
      <c r="CN696" s="185">
        <v>676.0344827586207</v>
      </c>
      <c r="CO696" s="185">
        <v>94436144</v>
      </c>
      <c r="CP696" s="186">
        <v>96.8309326171875</v>
      </c>
      <c r="CQ696" s="185">
        <v>5883.6572265625</v>
      </c>
      <c r="CR696" s="232">
        <v>12951.8876953125</v>
      </c>
      <c r="CS696" s="185">
        <v>46884</v>
      </c>
      <c r="CT696" s="185">
        <v>3944.0048828125</v>
      </c>
      <c r="CU696" s="185">
        <v>8701.5810546875</v>
      </c>
      <c r="CV696" s="185">
        <v>380740.13154673181</v>
      </c>
      <c r="CW696" s="233">
        <v>160.51</v>
      </c>
      <c r="CX696" s="186">
        <v>8511960.1297199558</v>
      </c>
    </row>
    <row r="697" spans="1:102">
      <c r="A697" s="587">
        <f t="shared" si="171"/>
        <v>42693.291666608799</v>
      </c>
      <c r="B697" s="166"/>
      <c r="C697" s="185">
        <v>75038</v>
      </c>
      <c r="D697" s="161"/>
      <c r="E697" s="133">
        <f t="shared" si="168"/>
        <v>82039.93379475252</v>
      </c>
      <c r="F697" s="134">
        <v>2.7</v>
      </c>
      <c r="G697" s="185">
        <v>1399</v>
      </c>
      <c r="H697" s="161"/>
      <c r="I697" s="135">
        <f t="shared" si="169"/>
        <v>1532.7659592339567</v>
      </c>
      <c r="J697" s="136">
        <v>7.4999999999999997E-2</v>
      </c>
      <c r="K697" s="185"/>
      <c r="L697" s="185"/>
      <c r="M697" s="135">
        <f t="shared" si="170"/>
        <v>9.0091275618770297</v>
      </c>
      <c r="N697" s="191"/>
      <c r="O697" s="185">
        <v>44918.696905177021</v>
      </c>
      <c r="P697" s="161"/>
      <c r="Q697" s="214">
        <f t="shared" si="156"/>
        <v>45015.185829731628</v>
      </c>
      <c r="R697" s="185">
        <v>38621.734827550637</v>
      </c>
      <c r="S697" s="192"/>
      <c r="T697" s="139">
        <f t="shared" si="166"/>
        <v>35482.972878225053</v>
      </c>
      <c r="U697" s="139">
        <f t="shared" si="157"/>
        <v>35317.231890979194</v>
      </c>
      <c r="V697" s="140"/>
      <c r="W697" s="196">
        <f t="shared" si="161"/>
        <v>62572.895398389854</v>
      </c>
      <c r="X697" s="197"/>
      <c r="Y697" s="198"/>
      <c r="Z697" s="172">
        <f t="shared" si="163"/>
        <v>1.0021480793344983</v>
      </c>
      <c r="AA697" s="173"/>
      <c r="AB697" s="199">
        <f t="shared" si="164"/>
        <v>17759.522322320965</v>
      </c>
      <c r="AC697" s="198"/>
      <c r="AD697" s="175">
        <f t="shared" si="162"/>
        <v>0.99532899941009245</v>
      </c>
      <c r="AE697" s="176"/>
      <c r="AF697" s="200">
        <v>67</v>
      </c>
      <c r="AG697" s="229">
        <f t="shared" si="151"/>
        <v>174</v>
      </c>
      <c r="AH697" s="230">
        <v>92</v>
      </c>
      <c r="AI697" s="230">
        <v>82</v>
      </c>
      <c r="AJ697" s="238">
        <f t="shared" si="152"/>
        <v>176</v>
      </c>
      <c r="AK697" s="192">
        <v>92</v>
      </c>
      <c r="AL697" s="192">
        <v>84</v>
      </c>
      <c r="AM697" s="219">
        <f t="shared" si="158"/>
        <v>17557.709568658229</v>
      </c>
      <c r="AN697" s="179">
        <f t="shared" si="159"/>
        <v>17759.522322320965</v>
      </c>
      <c r="AO697" s="180">
        <f t="shared" si="172"/>
        <v>9505.3714285715851</v>
      </c>
      <c r="AP697" s="777">
        <f t="shared" si="173"/>
        <v>8.0868069226174111</v>
      </c>
      <c r="AQ697" s="201">
        <v>16738442</v>
      </c>
      <c r="AR697" s="132"/>
      <c r="AS697" s="132">
        <v>108322.0078125</v>
      </c>
      <c r="AT697" s="132">
        <v>251775.234375</v>
      </c>
      <c r="AU697" s="132">
        <v>586730.4375</v>
      </c>
      <c r="AV697" s="132">
        <v>985715.125</v>
      </c>
      <c r="AW697" s="132">
        <v>105126.5859375</v>
      </c>
      <c r="AX697" s="132">
        <v>2096817.1813471913</v>
      </c>
      <c r="AY697" s="188"/>
      <c r="AZ697" s="132"/>
      <c r="BA697" s="132">
        <v>147472.56</v>
      </c>
      <c r="BB697" s="132">
        <v>157678</v>
      </c>
      <c r="BC697" s="132">
        <v>78322</v>
      </c>
      <c r="BD697" s="132">
        <v>178359</v>
      </c>
      <c r="BE697" s="132">
        <v>310406</v>
      </c>
      <c r="BF697" s="132">
        <v>127258</v>
      </c>
      <c r="BG697" s="132">
        <v>433944</v>
      </c>
      <c r="BH697" s="132">
        <v>232893</v>
      </c>
      <c r="BI697" s="132">
        <v>370460</v>
      </c>
      <c r="BJ697" s="132"/>
      <c r="BK697" s="132"/>
      <c r="BL697" s="132"/>
      <c r="BM697" s="132"/>
      <c r="BN697" s="132"/>
      <c r="BO697" s="157">
        <v>0.85065048217773442</v>
      </c>
      <c r="BP697" s="202">
        <v>23558214</v>
      </c>
      <c r="BQ697" s="132">
        <v>23702000</v>
      </c>
      <c r="BR697" s="132">
        <v>528.5</v>
      </c>
      <c r="BS697" s="132"/>
      <c r="BT697" s="132"/>
      <c r="BU697" s="132">
        <v>22338466</v>
      </c>
      <c r="BV697" s="132"/>
      <c r="BW697" s="132"/>
      <c r="BX697" s="132"/>
      <c r="BY697" s="132">
        <v>4010537.75</v>
      </c>
      <c r="BZ697" s="132"/>
      <c r="CA697" s="190">
        <v>0.97713119506835933</v>
      </c>
      <c r="CB697" s="185">
        <v>58.25</v>
      </c>
      <c r="CC697" s="185">
        <v>4301430.4226582935</v>
      </c>
      <c r="CD697" s="185">
        <v>64.352630615234375</v>
      </c>
      <c r="CE697" s="185">
        <v>4323508.6826860616</v>
      </c>
      <c r="CF697" s="185">
        <v>4002526.1265243045</v>
      </c>
      <c r="CG697" s="185">
        <v>3336530.2518918263</v>
      </c>
      <c r="CH697" s="185">
        <v>3314253.557812063</v>
      </c>
      <c r="CI697" s="195">
        <v>6751505.1932986919</v>
      </c>
      <c r="CJ697" s="185">
        <v>6307954.822923502</v>
      </c>
      <c r="CK697" s="185">
        <v>3625051.5</v>
      </c>
      <c r="CL697" s="185">
        <v>0.5</v>
      </c>
      <c r="CM697" s="185">
        <v>2</v>
      </c>
      <c r="CN697" s="185">
        <v>676.0344827586207</v>
      </c>
      <c r="CO697" s="185">
        <v>94533952</v>
      </c>
      <c r="CP697" s="186">
        <v>98.556396484375</v>
      </c>
      <c r="CQ697" s="185">
        <v>5883.6572265625</v>
      </c>
      <c r="CR697" s="232">
        <v>13002.705078125</v>
      </c>
      <c r="CS697" s="185">
        <v>47023</v>
      </c>
      <c r="CT697" s="185">
        <v>3972.045654296875</v>
      </c>
      <c r="CU697" s="185">
        <v>8720.5234375</v>
      </c>
      <c r="CV697" s="185">
        <v>380740.51960708521</v>
      </c>
      <c r="CW697" s="233">
        <v>160.51</v>
      </c>
      <c r="CX697" s="186">
        <v>8533057.1397275552</v>
      </c>
    </row>
    <row r="698" spans="1:102">
      <c r="A698" s="587">
        <f t="shared" si="171"/>
        <v>42694.291666608799</v>
      </c>
      <c r="B698" s="166"/>
      <c r="C698" s="185">
        <v>71759</v>
      </c>
      <c r="D698" s="161"/>
      <c r="E698" s="133">
        <f t="shared" si="168"/>
        <v>78454.964273803227</v>
      </c>
      <c r="F698" s="134">
        <v>2.7</v>
      </c>
      <c r="G698" s="185">
        <v>1408</v>
      </c>
      <c r="H698" s="161"/>
      <c r="I698" s="135">
        <f t="shared" si="169"/>
        <v>1542.6264979280995</v>
      </c>
      <c r="J698" s="136">
        <v>7.4999999999999997E-2</v>
      </c>
      <c r="K698" s="185"/>
      <c r="L698" s="185"/>
      <c r="M698" s="135">
        <f t="shared" si="170"/>
        <v>9.0670847799305641</v>
      </c>
      <c r="N698" s="191"/>
      <c r="O698" s="185">
        <v>43147.699280449349</v>
      </c>
      <c r="P698" s="161"/>
      <c r="Q698" s="214">
        <f t="shared" si="156"/>
        <v>43240.383961604828</v>
      </c>
      <c r="R698" s="185">
        <v>36584.20025833675</v>
      </c>
      <c r="S698" s="192"/>
      <c r="T698" s="139">
        <f t="shared" si="166"/>
        <v>33662.886729490368</v>
      </c>
      <c r="U698" s="139">
        <f t="shared" si="157"/>
        <v>33505.647365718927</v>
      </c>
      <c r="V698" s="140"/>
      <c r="W698" s="196">
        <f t="shared" si="161"/>
        <v>59149.540264751944</v>
      </c>
      <c r="X698" s="197"/>
      <c r="Y698" s="198"/>
      <c r="Z698" s="172">
        <f t="shared" si="163"/>
        <v>1.0021480793344983</v>
      </c>
      <c r="AA698" s="173"/>
      <c r="AB698" s="199">
        <f t="shared" si="164"/>
        <v>17596.491062571811</v>
      </c>
      <c r="AC698" s="198"/>
      <c r="AD698" s="175">
        <f t="shared" si="162"/>
        <v>0.99532899941009245</v>
      </c>
      <c r="AE698" s="176"/>
      <c r="AF698" s="200">
        <v>67</v>
      </c>
      <c r="AG698" s="229">
        <f t="shared" si="151"/>
        <v>66</v>
      </c>
      <c r="AH698" s="230">
        <v>66</v>
      </c>
      <c r="AI698" s="230"/>
      <c r="AJ698" s="238">
        <f t="shared" si="152"/>
        <v>73</v>
      </c>
      <c r="AK698" s="192">
        <v>73</v>
      </c>
      <c r="AL698" s="192"/>
      <c r="AM698" s="219">
        <f t="shared" si="158"/>
        <v>15909.156303147116</v>
      </c>
      <c r="AN698" s="179">
        <f t="shared" si="159"/>
        <v>17596.491062571811</v>
      </c>
      <c r="AO698" s="180">
        <f t="shared" si="172"/>
        <v>9505.3714285715851</v>
      </c>
      <c r="AP698" s="777">
        <f t="shared" si="173"/>
        <v>8.114103764819415</v>
      </c>
      <c r="AQ698" s="201">
        <v>16755138</v>
      </c>
      <c r="AR698" s="132"/>
      <c r="AS698" s="132">
        <v>108456.125</v>
      </c>
      <c r="AT698" s="132">
        <v>252288.453125</v>
      </c>
      <c r="AU698" s="132">
        <v>587634.8125</v>
      </c>
      <c r="AV698" s="132">
        <v>985716.9375</v>
      </c>
      <c r="AW698" s="132">
        <v>105292.75</v>
      </c>
      <c r="AX698" s="132">
        <v>2097853.86678357</v>
      </c>
      <c r="AY698" s="188"/>
      <c r="AZ698" s="132"/>
      <c r="BA698" s="132">
        <v>147914.56</v>
      </c>
      <c r="BB698" s="132">
        <v>158123</v>
      </c>
      <c r="BC698" s="132">
        <v>78534</v>
      </c>
      <c r="BD698" s="132">
        <v>178813</v>
      </c>
      <c r="BE698" s="132">
        <v>311292</v>
      </c>
      <c r="BF698" s="132">
        <v>128065</v>
      </c>
      <c r="BG698" s="132">
        <v>435332</v>
      </c>
      <c r="BH698" s="132">
        <v>233822</v>
      </c>
      <c r="BI698" s="132">
        <v>371862</v>
      </c>
      <c r="BJ698" s="132"/>
      <c r="BK698" s="132"/>
      <c r="BL698" s="132"/>
      <c r="BM698" s="132"/>
      <c r="BN698" s="132"/>
      <c r="BO698" s="157">
        <v>0.84126632690429692</v>
      </c>
      <c r="BP698" s="202">
        <v>23589726</v>
      </c>
      <c r="BQ698" s="132">
        <v>23742158</v>
      </c>
      <c r="BR698" s="132">
        <v>528.5</v>
      </c>
      <c r="BS698" s="132"/>
      <c r="BT698" s="132"/>
      <c r="BU698" s="132">
        <v>22376494</v>
      </c>
      <c r="BV698" s="132"/>
      <c r="BW698" s="132"/>
      <c r="BX698" s="132"/>
      <c r="BY698" s="132">
        <v>4015011.75</v>
      </c>
      <c r="BZ698" s="132"/>
      <c r="CA698" s="190">
        <v>0.97534996032714849</v>
      </c>
      <c r="CB698" s="185">
        <v>58.25</v>
      </c>
      <c r="CC698" s="185">
        <v>4306651.2578657754</v>
      </c>
      <c r="CD698" s="185">
        <v>58.380031585693359</v>
      </c>
      <c r="CE698" s="185">
        <v>4328940.0036103083</v>
      </c>
      <c r="CF698" s="185">
        <v>4007874.8354664575</v>
      </c>
      <c r="CG698" s="185">
        <v>3341333.0797598073</v>
      </c>
      <c r="CH698" s="185">
        <v>3319048.6099304562</v>
      </c>
      <c r="CI698" s="195">
        <v>6761468.0924153188</v>
      </c>
      <c r="CJ698" s="185">
        <v>6317855.6565879686</v>
      </c>
      <c r="CK698" s="185">
        <v>3630062.5</v>
      </c>
      <c r="CL698" s="185">
        <v>0.5</v>
      </c>
      <c r="CM698" s="185">
        <v>2</v>
      </c>
      <c r="CN698" s="185">
        <v>676.0344827586207</v>
      </c>
      <c r="CO698" s="185">
        <v>94634448</v>
      </c>
      <c r="CP698" s="186">
        <v>100.28840637207031</v>
      </c>
      <c r="CQ698" s="185">
        <v>5883.6572265625</v>
      </c>
      <c r="CR698" s="232">
        <v>13053.544921875</v>
      </c>
      <c r="CS698" s="185">
        <v>47164</v>
      </c>
      <c r="CT698" s="185">
        <v>3999.47265625</v>
      </c>
      <c r="CU698" s="185">
        <v>8739.8076171875</v>
      </c>
      <c r="CV698" s="185">
        <v>380741.16142772505</v>
      </c>
      <c r="CW698" s="233">
        <v>124.98</v>
      </c>
      <c r="CX698" s="186">
        <v>8553876.1246797387</v>
      </c>
    </row>
    <row r="699" spans="1:102">
      <c r="A699" s="587">
        <f t="shared" si="171"/>
        <v>42695.291666608799</v>
      </c>
      <c r="B699" s="166"/>
      <c r="C699" s="185">
        <v>76191</v>
      </c>
      <c r="D699" s="161"/>
      <c r="E699" s="133">
        <f t="shared" si="168"/>
        <v>83300.522345424848</v>
      </c>
      <c r="F699" s="134">
        <v>2.7</v>
      </c>
      <c r="G699" s="185">
        <v>1181</v>
      </c>
      <c r="H699" s="161"/>
      <c r="I699" s="135">
        <f t="shared" si="169"/>
        <v>1293.9217997536118</v>
      </c>
      <c r="J699" s="136">
        <v>7.4999999999999997E-2</v>
      </c>
      <c r="K699" s="185"/>
      <c r="L699" s="185"/>
      <c r="M699" s="135">
        <f t="shared" si="170"/>
        <v>7.6052749468025542</v>
      </c>
      <c r="N699" s="191"/>
      <c r="O699" s="185">
        <v>46077.124737233469</v>
      </c>
      <c r="P699" s="161"/>
      <c r="Q699" s="214">
        <f t="shared" si="156"/>
        <v>46176.102056674623</v>
      </c>
      <c r="R699" s="185">
        <v>40584.110126524545</v>
      </c>
      <c r="S699" s="192"/>
      <c r="T699" s="139">
        <f t="shared" si="166"/>
        <v>35822.8932140498</v>
      </c>
      <c r="U699" s="139">
        <f t="shared" si="157"/>
        <v>35655.564458714776</v>
      </c>
      <c r="V699" s="140"/>
      <c r="W699" s="196">
        <f t="shared" si="161"/>
        <v>63106.08230325862</v>
      </c>
      <c r="X699" s="197"/>
      <c r="Y699" s="198"/>
      <c r="Z699" s="172">
        <f t="shared" si="163"/>
        <v>1.0021480793344983</v>
      </c>
      <c r="AA699" s="173"/>
      <c r="AB699" s="199">
        <f t="shared" si="164"/>
        <v>18725.584212130783</v>
      </c>
      <c r="AC699" s="198"/>
      <c r="AD699" s="175">
        <f t="shared" si="162"/>
        <v>0.99532899941009245</v>
      </c>
      <c r="AE699" s="176"/>
      <c r="AF699" s="200">
        <v>67</v>
      </c>
      <c r="AG699" s="229">
        <f t="shared" si="151"/>
        <v>66</v>
      </c>
      <c r="AH699" s="230">
        <v>66</v>
      </c>
      <c r="AI699" s="230"/>
      <c r="AJ699" s="238">
        <f t="shared" si="152"/>
        <v>73</v>
      </c>
      <c r="AK699" s="192">
        <v>73</v>
      </c>
      <c r="AL699" s="192"/>
      <c r="AM699" s="219">
        <f t="shared" si="158"/>
        <v>16929.980246583993</v>
      </c>
      <c r="AN699" s="179">
        <f t="shared" si="159"/>
        <v>18725.584212130783</v>
      </c>
      <c r="AO699" s="180">
        <f t="shared" si="172"/>
        <v>9505.3714285715851</v>
      </c>
      <c r="AP699" s="777">
        <f t="shared" si="173"/>
        <v>8.1397436664828646</v>
      </c>
      <c r="AQ699" s="201">
        <v>16767758</v>
      </c>
      <c r="AR699" s="132"/>
      <c r="AS699" s="132">
        <v>108593.375</v>
      </c>
      <c r="AT699" s="132">
        <v>252806.546875</v>
      </c>
      <c r="AU699" s="132">
        <v>588554.875</v>
      </c>
      <c r="AV699" s="132">
        <v>985717.5625</v>
      </c>
      <c r="AW699" s="132">
        <v>105463.0625</v>
      </c>
      <c r="AX699" s="132">
        <v>2099224.3709580908</v>
      </c>
      <c r="AY699" s="188"/>
      <c r="AZ699" s="132"/>
      <c r="BA699" s="132">
        <v>148241.56</v>
      </c>
      <c r="BB699" s="132">
        <v>158552</v>
      </c>
      <c r="BC699" s="132">
        <v>78738</v>
      </c>
      <c r="BD699" s="132">
        <v>179253</v>
      </c>
      <c r="BE699" s="132">
        <v>312143</v>
      </c>
      <c r="BF699" s="132">
        <v>128839</v>
      </c>
      <c r="BG699" s="132">
        <v>436680</v>
      </c>
      <c r="BH699" s="132">
        <v>234746</v>
      </c>
      <c r="BI699" s="132">
        <v>373306</v>
      </c>
      <c r="BJ699" s="132"/>
      <c r="BK699" s="132"/>
      <c r="BL699" s="132"/>
      <c r="BM699" s="132"/>
      <c r="BN699" s="132"/>
      <c r="BO699" s="157">
        <v>0.84495147705078122</v>
      </c>
      <c r="BP699" s="202">
        <v>23616676</v>
      </c>
      <c r="BQ699" s="132">
        <v>23778538</v>
      </c>
      <c r="BR699" s="132">
        <v>528.5</v>
      </c>
      <c r="BS699" s="132"/>
      <c r="BT699" s="132"/>
      <c r="BU699" s="132">
        <v>22411866</v>
      </c>
      <c r="BV699" s="132"/>
      <c r="BW699" s="132"/>
      <c r="BX699" s="132"/>
      <c r="BY699" s="132">
        <v>4021831.25</v>
      </c>
      <c r="BZ699" s="132"/>
      <c r="CA699" s="190">
        <v>0.96626579284667968</v>
      </c>
      <c r="CB699" s="185">
        <v>58.25</v>
      </c>
      <c r="CC699" s="185">
        <v>4312195.4234055979</v>
      </c>
      <c r="CD699" s="185">
        <v>65.156776428222656</v>
      </c>
      <c r="CE699" s="185">
        <v>4334751.823105718</v>
      </c>
      <c r="CF699" s="185">
        <v>4013682.5372826234</v>
      </c>
      <c r="CG699" s="185">
        <v>3346100.9739946183</v>
      </c>
      <c r="CH699" s="185">
        <v>3323759.4637518562</v>
      </c>
      <c r="CI699" s="195">
        <v>6771695.7701226491</v>
      </c>
      <c r="CJ699" s="185">
        <v>6327932.6198297478</v>
      </c>
      <c r="CK699" s="185">
        <v>3635356.75</v>
      </c>
      <c r="CL699" s="185">
        <v>0.5</v>
      </c>
      <c r="CM699" s="185">
        <v>2</v>
      </c>
      <c r="CN699" s="185">
        <v>676.0344827586207</v>
      </c>
      <c r="CO699" s="185">
        <v>94732640</v>
      </c>
      <c r="CP699" s="186">
        <v>99.012939453125</v>
      </c>
      <c r="CQ699" s="185">
        <v>5883.6572265625</v>
      </c>
      <c r="CR699" s="232">
        <v>13104</v>
      </c>
      <c r="CS699" s="185">
        <v>47307</v>
      </c>
      <c r="CT699" s="185">
        <v>4026.48193359375</v>
      </c>
      <c r="CU699" s="185">
        <v>8758.701171875</v>
      </c>
      <c r="CV699" s="185">
        <v>380742.44120083284</v>
      </c>
      <c r="CW699" s="233">
        <v>124.98</v>
      </c>
      <c r="CX699" s="186">
        <v>8574064.8514084406</v>
      </c>
    </row>
    <row r="700" spans="1:102">
      <c r="A700" s="587">
        <f t="shared" si="171"/>
        <v>42696.291666608799</v>
      </c>
      <c r="B700" s="166"/>
      <c r="C700" s="185">
        <v>69337</v>
      </c>
      <c r="D700" s="161"/>
      <c r="E700" s="133">
        <f t="shared" si="168"/>
        <v>75806.962999103867</v>
      </c>
      <c r="F700" s="134">
        <v>2.7</v>
      </c>
      <c r="G700" s="185">
        <v>1245</v>
      </c>
      <c r="H700" s="161"/>
      <c r="I700" s="135">
        <f t="shared" si="169"/>
        <v>1364.0411860230708</v>
      </c>
      <c r="J700" s="136">
        <v>7.4999999999999997E-2</v>
      </c>
      <c r="K700" s="185"/>
      <c r="L700" s="185"/>
      <c r="M700" s="135">
        <f t="shared" si="170"/>
        <v>8.0174151640721245</v>
      </c>
      <c r="N700" s="191"/>
      <c r="O700" s="185">
        <v>37816.649562272578</v>
      </c>
      <c r="P700" s="161"/>
      <c r="Q700" s="214">
        <f t="shared" si="156"/>
        <v>37897.882725697258</v>
      </c>
      <c r="R700" s="185">
        <v>32929.364838251036</v>
      </c>
      <c r="S700" s="192"/>
      <c r="T700" s="139">
        <f t="shared" si="166"/>
        <v>36537.021672219475</v>
      </c>
      <c r="U700" s="139">
        <f t="shared" si="157"/>
        <v>36366.357222435072</v>
      </c>
      <c r="V700" s="140"/>
      <c r="W700" s="196">
        <f t="shared" si="161"/>
        <v>55165.361694623265</v>
      </c>
      <c r="X700" s="197"/>
      <c r="Y700" s="198"/>
      <c r="Z700" s="172">
        <f t="shared" si="163"/>
        <v>1.0021480793344983</v>
      </c>
      <c r="AA700" s="173"/>
      <c r="AB700" s="199">
        <f t="shared" si="164"/>
        <v>19098.878253509065</v>
      </c>
      <c r="AC700" s="198"/>
      <c r="AD700" s="175">
        <f t="shared" si="162"/>
        <v>0.99532899941009245</v>
      </c>
      <c r="AE700" s="176"/>
      <c r="AF700" s="200">
        <v>67</v>
      </c>
      <c r="AG700" s="229">
        <f t="shared" si="151"/>
        <v>66</v>
      </c>
      <c r="AH700" s="230">
        <v>66</v>
      </c>
      <c r="AI700" s="230"/>
      <c r="AJ700" s="238">
        <f t="shared" si="152"/>
        <v>73</v>
      </c>
      <c r="AK700" s="192">
        <v>73</v>
      </c>
      <c r="AL700" s="192"/>
      <c r="AM700" s="219">
        <f t="shared" si="158"/>
        <v>17267.478968926007</v>
      </c>
      <c r="AN700" s="179">
        <f t="shared" si="159"/>
        <v>19098.878253509065</v>
      </c>
      <c r="AO700" s="180">
        <f t="shared" si="172"/>
        <v>9505.3714285715851</v>
      </c>
      <c r="AP700" s="777">
        <f t="shared" si="173"/>
        <v>8.1637266276077618</v>
      </c>
      <c r="AQ700" s="201">
        <v>16784616</v>
      </c>
      <c r="AR700" s="132"/>
      <c r="AS700" s="132">
        <v>108732.2109375</v>
      </c>
      <c r="AT700" s="132">
        <v>253329.25</v>
      </c>
      <c r="AU700" s="132">
        <v>589478.625</v>
      </c>
      <c r="AV700" s="132">
        <v>985718.0625</v>
      </c>
      <c r="AW700" s="132">
        <v>105635.40625</v>
      </c>
      <c r="AX700" s="132">
        <v>2100214.7076848391</v>
      </c>
      <c r="AY700" s="188"/>
      <c r="AZ700" s="132"/>
      <c r="BA700" s="132">
        <v>148779.56</v>
      </c>
      <c r="BB700" s="132">
        <v>158989</v>
      </c>
      <c r="BC700" s="132">
        <v>78944</v>
      </c>
      <c r="BD700" s="132">
        <v>179697</v>
      </c>
      <c r="BE700" s="132">
        <v>313013</v>
      </c>
      <c r="BF700" s="132">
        <v>129639</v>
      </c>
      <c r="BG700" s="132">
        <v>438015</v>
      </c>
      <c r="BH700" s="132">
        <v>235670</v>
      </c>
      <c r="BI700" s="132">
        <v>374755</v>
      </c>
      <c r="BJ700" s="132"/>
      <c r="BK700" s="132"/>
      <c r="BL700" s="132"/>
      <c r="BM700" s="132"/>
      <c r="BN700" s="132"/>
      <c r="BO700" s="157">
        <v>0.76257667541503904</v>
      </c>
      <c r="BP700" s="202">
        <v>23653302</v>
      </c>
      <c r="BQ700" s="132">
        <v>23820240</v>
      </c>
      <c r="BR700" s="132">
        <v>528.5</v>
      </c>
      <c r="BS700" s="132"/>
      <c r="BT700" s="132"/>
      <c r="BU700" s="132">
        <v>22451334</v>
      </c>
      <c r="BV700" s="132"/>
      <c r="BW700" s="132"/>
      <c r="BX700" s="132"/>
      <c r="BY700" s="132">
        <v>4030978.25</v>
      </c>
      <c r="BZ700" s="132"/>
      <c r="CA700" s="190">
        <v>0.98765716552734373</v>
      </c>
      <c r="CB700" s="185">
        <v>58</v>
      </c>
      <c r="CC700" s="185">
        <v>4317962.2960013794</v>
      </c>
      <c r="CD700" s="185">
        <v>59.313201904296875</v>
      </c>
      <c r="CE700" s="185">
        <v>4340755.826142964</v>
      </c>
      <c r="CF700" s="185">
        <v>4019622.0517539647</v>
      </c>
      <c r="CG700" s="185">
        <v>3351453.1152299163</v>
      </c>
      <c r="CH700" s="185">
        <v>3329074.9019832732</v>
      </c>
      <c r="CI700" s="195">
        <v>6782755.2836104054</v>
      </c>
      <c r="CJ700" s="185">
        <v>6338873.352484297</v>
      </c>
      <c r="CK700" s="185">
        <v>3639804.5</v>
      </c>
      <c r="CL700" s="185">
        <v>0.5</v>
      </c>
      <c r="CM700" s="185">
        <v>2</v>
      </c>
      <c r="CN700" s="185">
        <v>676.0344827586207</v>
      </c>
      <c r="CO700" s="185">
        <v>94836552</v>
      </c>
      <c r="CP700" s="186">
        <v>99.390090942382813</v>
      </c>
      <c r="CQ700" s="185">
        <v>5883.6572265625</v>
      </c>
      <c r="CR700" s="232">
        <v>13154.0634765625</v>
      </c>
      <c r="CS700" s="185">
        <v>47449</v>
      </c>
      <c r="CT700" s="185">
        <v>4053.25634765625</v>
      </c>
      <c r="CU700" s="185">
        <v>8777.2841796875</v>
      </c>
      <c r="CV700" s="185">
        <v>380743.20827953244</v>
      </c>
      <c r="CW700" s="233">
        <v>125</v>
      </c>
      <c r="CX700" s="186">
        <v>8589013.6752880868</v>
      </c>
    </row>
    <row r="701" spans="1:102">
      <c r="A701" s="587">
        <f t="shared" si="171"/>
        <v>42697.291666608799</v>
      </c>
      <c r="B701" s="166"/>
      <c r="C701" s="185">
        <v>15149</v>
      </c>
      <c r="D701" s="161"/>
      <c r="E701" s="133">
        <f t="shared" si="168"/>
        <v>16562.58105302255</v>
      </c>
      <c r="F701" s="134">
        <v>2.7</v>
      </c>
      <c r="G701" s="185">
        <v>230</v>
      </c>
      <c r="H701" s="161"/>
      <c r="I701" s="135">
        <f t="shared" si="169"/>
        <v>251.99154440586852</v>
      </c>
      <c r="J701" s="136">
        <v>7.4999999999999997E-2</v>
      </c>
      <c r="K701" s="185"/>
      <c r="L701" s="185"/>
      <c r="M701" s="135">
        <f t="shared" si="170"/>
        <v>1.481128905812521</v>
      </c>
      <c r="N701" s="191"/>
      <c r="O701" s="185">
        <v>20206.910377901237</v>
      </c>
      <c r="P701" s="161"/>
      <c r="Q701" s="214">
        <f t="shared" si="156"/>
        <v>20250.316424498065</v>
      </c>
      <c r="R701" s="185">
        <v>17303.345239092141</v>
      </c>
      <c r="S701" s="192"/>
      <c r="T701" s="139">
        <f t="shared" si="166"/>
        <v>0</v>
      </c>
      <c r="U701" s="139">
        <f t="shared" si="157"/>
        <v>0</v>
      </c>
      <c r="V701" s="140"/>
      <c r="W701" s="196">
        <f t="shared" si="161"/>
        <v>20250.316424498065</v>
      </c>
      <c r="X701" s="197"/>
      <c r="Y701" s="198"/>
      <c r="Z701" s="172">
        <f t="shared" si="163"/>
        <v>1.0021480793344983</v>
      </c>
      <c r="AA701" s="173"/>
      <c r="AB701" s="199">
        <f t="shared" si="164"/>
        <v>0</v>
      </c>
      <c r="AC701" s="198"/>
      <c r="AD701" s="175">
        <f t="shared" si="162"/>
        <v>0.99532899941009245</v>
      </c>
      <c r="AE701" s="176"/>
      <c r="AF701" s="200">
        <v>67</v>
      </c>
      <c r="AG701" s="229">
        <f t="shared" si="151"/>
        <v>66</v>
      </c>
      <c r="AH701" s="230">
        <v>66</v>
      </c>
      <c r="AI701" s="230"/>
      <c r="AJ701" s="238">
        <f t="shared" si="152"/>
        <v>73</v>
      </c>
      <c r="AK701" s="192">
        <v>73</v>
      </c>
      <c r="AL701" s="192"/>
      <c r="AM701" s="219">
        <f t="shared" si="158"/>
        <v>0</v>
      </c>
      <c r="AN701" s="179">
        <f t="shared" si="159"/>
        <v>0</v>
      </c>
      <c r="AO701" s="180">
        <f t="shared" si="172"/>
        <v>9505.3714285715851</v>
      </c>
      <c r="AP701" s="777">
        <f t="shared" si="173"/>
        <v>8.1860526481941047</v>
      </c>
      <c r="AQ701" s="201">
        <v>16804064</v>
      </c>
      <c r="AR701" s="132"/>
      <c r="AS701" s="132">
        <v>108871.9140625</v>
      </c>
      <c r="AT701" s="132">
        <v>253856.28125</v>
      </c>
      <c r="AU701" s="132">
        <v>590405.4375</v>
      </c>
      <c r="AV701" s="132">
        <v>985718.5</v>
      </c>
      <c r="AW701" s="132">
        <v>105808.828125</v>
      </c>
      <c r="AX701" s="132">
        <v>2101430.4848799203</v>
      </c>
      <c r="AY701" s="188"/>
      <c r="AZ701" s="132"/>
      <c r="BA701" s="132">
        <v>149216.56</v>
      </c>
      <c r="BB701" s="132">
        <v>159424</v>
      </c>
      <c r="BC701" s="132">
        <v>79150</v>
      </c>
      <c r="BD701" s="132">
        <v>180140</v>
      </c>
      <c r="BE701" s="132">
        <v>313875</v>
      </c>
      <c r="BF701" s="132">
        <v>130429</v>
      </c>
      <c r="BG701" s="132">
        <v>439362</v>
      </c>
      <c r="BH701" s="132">
        <v>236608</v>
      </c>
      <c r="BI701" s="132">
        <v>376241</v>
      </c>
      <c r="BJ701" s="132"/>
      <c r="BK701" s="132"/>
      <c r="BL701" s="132"/>
      <c r="BM701" s="132"/>
      <c r="BN701" s="132"/>
      <c r="BO701" s="157">
        <v>0.82698791503906255</v>
      </c>
      <c r="BP701" s="202">
        <v>23689088</v>
      </c>
      <c r="BQ701" s="132">
        <v>23854128</v>
      </c>
      <c r="BR701" s="132">
        <v>528.5</v>
      </c>
      <c r="BS701" s="132"/>
      <c r="BT701" s="132"/>
      <c r="BU701" s="132">
        <v>22482756</v>
      </c>
      <c r="BV701" s="132"/>
      <c r="BW701" s="132"/>
      <c r="BX701" s="132"/>
      <c r="BY701" s="132">
        <v>4031550.5</v>
      </c>
      <c r="BZ701" s="132"/>
      <c r="CA701" s="190">
        <v>0.9783133697509766</v>
      </c>
      <c r="CB701" s="185">
        <v>58</v>
      </c>
      <c r="CC701" s="185">
        <v>4319090.0030432967</v>
      </c>
      <c r="CD701" s="185">
        <v>57.0906982421875</v>
      </c>
      <c r="CE701" s="185">
        <v>4342116.0800937992</v>
      </c>
      <c r="CF701" s="185">
        <v>4020914.6570694209</v>
      </c>
      <c r="CG701" s="185">
        <v>3356792.4273594338</v>
      </c>
      <c r="CH701" s="185">
        <v>3334410.7815625481</v>
      </c>
      <c r="CI701" s="195">
        <v>6789198.4126458094</v>
      </c>
      <c r="CJ701" s="185">
        <v>6345120.5442513265</v>
      </c>
      <c r="CK701" s="185">
        <v>3644596.25</v>
      </c>
      <c r="CL701" s="185">
        <v>0.5</v>
      </c>
      <c r="CM701" s="185">
        <v>2</v>
      </c>
      <c r="CN701" s="185">
        <v>676.0344827586207</v>
      </c>
      <c r="CO701" s="185">
        <v>94936848</v>
      </c>
      <c r="CP701" s="186">
        <v>97.007247924804688</v>
      </c>
      <c r="CQ701" s="185">
        <v>5883.6572265625</v>
      </c>
      <c r="CR701" s="232">
        <v>13202.62890625</v>
      </c>
      <c r="CS701" s="185">
        <v>47591</v>
      </c>
      <c r="CT701" s="185">
        <v>4080.281494140625</v>
      </c>
      <c r="CU701" s="185">
        <v>8795.6845703125</v>
      </c>
      <c r="CV701" s="185">
        <v>380743.63164574216</v>
      </c>
      <c r="CW701" s="233">
        <v>54</v>
      </c>
      <c r="CX701" s="186">
        <v>8595827.3124231882</v>
      </c>
    </row>
    <row r="702" spans="1:102">
      <c r="A702" s="587">
        <f t="shared" si="171"/>
        <v>42698.291666608799</v>
      </c>
      <c r="B702" s="166"/>
      <c r="C702" s="185">
        <v>43690</v>
      </c>
      <c r="D702" s="161"/>
      <c r="E702" s="133">
        <f t="shared" si="168"/>
        <v>47766.794257479378</v>
      </c>
      <c r="F702" s="134">
        <v>2.7</v>
      </c>
      <c r="G702" s="185">
        <v>1025</v>
      </c>
      <c r="H702" s="161"/>
      <c r="I702" s="135">
        <f t="shared" si="169"/>
        <v>1123.0057957218053</v>
      </c>
      <c r="J702" s="136">
        <v>7.4999999999999997E-2</v>
      </c>
      <c r="K702" s="185"/>
      <c r="L702" s="185"/>
      <c r="M702" s="135">
        <f t="shared" si="170"/>
        <v>6.6006831672079738</v>
      </c>
      <c r="N702" s="191"/>
      <c r="O702" s="185">
        <v>28641.633671396743</v>
      </c>
      <c r="P702" s="161"/>
      <c r="Q702" s="214">
        <f t="shared" si="156"/>
        <v>28703.158172792544</v>
      </c>
      <c r="R702" s="185">
        <v>22273.393554836322</v>
      </c>
      <c r="S702" s="192"/>
      <c r="T702" s="139">
        <f t="shared" si="166"/>
        <v>17934.029605797819</v>
      </c>
      <c r="U702" s="139">
        <f t="shared" si="157"/>
        <v>17850.259742929717</v>
      </c>
      <c r="V702" s="140"/>
      <c r="W702" s="196">
        <f t="shared" si="161"/>
        <v>37178.821072313127</v>
      </c>
      <c r="X702" s="197"/>
      <c r="Y702" s="198"/>
      <c r="Z702" s="172">
        <f t="shared" si="163"/>
        <v>1.0021480793344983</v>
      </c>
      <c r="AA702" s="173"/>
      <c r="AB702" s="199">
        <f t="shared" si="164"/>
        <v>9374.5968434091301</v>
      </c>
      <c r="AC702" s="198"/>
      <c r="AD702" s="175">
        <f t="shared" si="162"/>
        <v>0.99532899941009245</v>
      </c>
      <c r="AE702" s="176"/>
      <c r="AF702" s="200">
        <v>67</v>
      </c>
      <c r="AG702" s="229">
        <f t="shared" si="151"/>
        <v>66</v>
      </c>
      <c r="AH702" s="230">
        <v>66</v>
      </c>
      <c r="AI702" s="230"/>
      <c r="AJ702" s="238">
        <f t="shared" si="152"/>
        <v>73</v>
      </c>
      <c r="AK702" s="192">
        <v>73</v>
      </c>
      <c r="AL702" s="192"/>
      <c r="AM702" s="219">
        <f t="shared" si="158"/>
        <v>8475.6628995205847</v>
      </c>
      <c r="AN702" s="179">
        <f t="shared" si="159"/>
        <v>9374.5968434091301</v>
      </c>
      <c r="AO702" s="180">
        <f t="shared" si="172"/>
        <v>9505.3714285715851</v>
      </c>
      <c r="AP702" s="777">
        <f t="shared" si="173"/>
        <v>8.2067217282418934</v>
      </c>
      <c r="AQ702" s="201">
        <v>16812298</v>
      </c>
      <c r="AR702" s="132"/>
      <c r="AS702" s="132">
        <v>109012.3515625</v>
      </c>
      <c r="AT702" s="132">
        <v>254386.4375</v>
      </c>
      <c r="AU702" s="132">
        <v>591341.0625</v>
      </c>
      <c r="AV702" s="132">
        <v>985718.9375</v>
      </c>
      <c r="AW702" s="132">
        <v>105982.75</v>
      </c>
      <c r="AX702" s="132">
        <v>2102676.6799185793</v>
      </c>
      <c r="AY702" s="188"/>
      <c r="AZ702" s="132"/>
      <c r="BA702" s="132">
        <v>149682.56</v>
      </c>
      <c r="BB702" s="132">
        <v>159889</v>
      </c>
      <c r="BC702" s="132">
        <v>79370</v>
      </c>
      <c r="BD702" s="132">
        <v>180612</v>
      </c>
      <c r="BE702" s="132">
        <v>314796</v>
      </c>
      <c r="BF702" s="132">
        <v>131272</v>
      </c>
      <c r="BG702" s="132">
        <v>440790</v>
      </c>
      <c r="BH702" s="132">
        <v>237613</v>
      </c>
      <c r="BI702" s="132">
        <v>377832</v>
      </c>
      <c r="BJ702" s="132"/>
      <c r="BK702" s="132"/>
      <c r="BL702" s="132"/>
      <c r="BM702" s="132"/>
      <c r="BN702" s="132"/>
      <c r="BO702" s="157">
        <v>0.84985023498535162</v>
      </c>
      <c r="BP702" s="202">
        <v>23710330</v>
      </c>
      <c r="BQ702" s="132">
        <v>23874834</v>
      </c>
      <c r="BR702" s="132">
        <v>528.5</v>
      </c>
      <c r="BS702" s="132"/>
      <c r="BT702" s="132"/>
      <c r="BU702" s="132">
        <v>22500134</v>
      </c>
      <c r="BV702" s="132"/>
      <c r="BW702" s="132"/>
      <c r="BX702" s="132"/>
      <c r="BY702" s="132">
        <v>4031567.5</v>
      </c>
      <c r="BZ702" s="132"/>
      <c r="CA702" s="190">
        <v>0.97543991088867188</v>
      </c>
      <c r="CB702" s="185">
        <v>58</v>
      </c>
      <c r="CC702" s="185">
        <v>4320450.2274348382</v>
      </c>
      <c r="CD702" s="185">
        <v>54.17315673828125</v>
      </c>
      <c r="CE702" s="185">
        <v>4343725.047008127</v>
      </c>
      <c r="CF702" s="185">
        <v>4022505.540395827</v>
      </c>
      <c r="CG702" s="185">
        <v>3357541.5764975487</v>
      </c>
      <c r="CH702" s="185">
        <v>3335242.5149818249</v>
      </c>
      <c r="CI702" s="195">
        <v>6791440.7889434779</v>
      </c>
      <c r="CJ702" s="185">
        <v>6347313.3387238905</v>
      </c>
      <c r="CK702" s="185">
        <v>3649144.75</v>
      </c>
      <c r="CL702" s="185">
        <v>0.5</v>
      </c>
      <c r="CM702" s="185">
        <v>2</v>
      </c>
      <c r="CN702" s="185">
        <v>676.0344827586207</v>
      </c>
      <c r="CO702" s="185">
        <v>94978488</v>
      </c>
      <c r="CP702" s="186">
        <v>103.65351104736328</v>
      </c>
      <c r="CQ702" s="185">
        <v>5883.6572265625</v>
      </c>
      <c r="CR702" s="232">
        <v>13250.0576171875</v>
      </c>
      <c r="CS702" s="185">
        <v>47734</v>
      </c>
      <c r="CT702" s="185">
        <v>4103.88916015625</v>
      </c>
      <c r="CU702" s="185">
        <v>8813.2568359375</v>
      </c>
      <c r="CV702" s="185">
        <v>380744.37283095729</v>
      </c>
      <c r="CW702" s="233">
        <v>125</v>
      </c>
      <c r="CX702" s="186">
        <v>8603129.7827647403</v>
      </c>
    </row>
    <row r="703" spans="1:102">
      <c r="A703" s="587">
        <f t="shared" si="171"/>
        <v>42699.291666608799</v>
      </c>
      <c r="B703" s="166"/>
      <c r="C703" s="185">
        <v>52686</v>
      </c>
      <c r="D703" s="161"/>
      <c r="E703" s="133">
        <f t="shared" si="168"/>
        <v>57602.227563505578</v>
      </c>
      <c r="F703" s="134">
        <v>2.7</v>
      </c>
      <c r="G703" s="185">
        <v>1019</v>
      </c>
      <c r="H703" s="161"/>
      <c r="I703" s="135">
        <f t="shared" si="169"/>
        <v>1116.4321032590435</v>
      </c>
      <c r="J703" s="136">
        <v>7.4999999999999997E-2</v>
      </c>
      <c r="K703" s="185"/>
      <c r="L703" s="185"/>
      <c r="M703" s="135">
        <f t="shared" si="170"/>
        <v>6.5620450218389514</v>
      </c>
      <c r="N703" s="191"/>
      <c r="O703" s="185">
        <v>31077.562239086881</v>
      </c>
      <c r="P703" s="161"/>
      <c r="Q703" s="214">
        <f t="shared" si="156"/>
        <v>31144.319308299251</v>
      </c>
      <c r="R703" s="185">
        <v>26705.195776591554</v>
      </c>
      <c r="S703" s="192"/>
      <c r="T703" s="139">
        <f t="shared" si="166"/>
        <v>25334.91410692544</v>
      </c>
      <c r="U703" s="139">
        <f t="shared" si="157"/>
        <v>25216.574708186734</v>
      </c>
      <c r="V703" s="140"/>
      <c r="W703" s="196">
        <f t="shared" si="161"/>
        <v>43117.656939524604</v>
      </c>
      <c r="X703" s="197"/>
      <c r="Y703" s="198"/>
      <c r="Z703" s="172">
        <f t="shared" si="163"/>
        <v>1.0021480793344983</v>
      </c>
      <c r="AA703" s="173"/>
      <c r="AB703" s="199">
        <f t="shared" si="164"/>
        <v>13243.237076961379</v>
      </c>
      <c r="AC703" s="198"/>
      <c r="AD703" s="175">
        <f t="shared" si="162"/>
        <v>0.99532899941009245</v>
      </c>
      <c r="AE703" s="176"/>
      <c r="AF703" s="200">
        <v>67</v>
      </c>
      <c r="AG703" s="229">
        <f t="shared" si="151"/>
        <v>66</v>
      </c>
      <c r="AH703" s="230">
        <v>66</v>
      </c>
      <c r="AI703" s="230"/>
      <c r="AJ703" s="238">
        <f t="shared" si="152"/>
        <v>73</v>
      </c>
      <c r="AK703" s="192">
        <v>73</v>
      </c>
      <c r="AL703" s="192"/>
      <c r="AM703" s="219">
        <f t="shared" si="158"/>
        <v>11973.337631225357</v>
      </c>
      <c r="AN703" s="179">
        <f t="shared" si="159"/>
        <v>13243.237076961379</v>
      </c>
      <c r="AO703" s="180">
        <f t="shared" si="172"/>
        <v>9505.3714285715851</v>
      </c>
      <c r="AP703" s="777">
        <f t="shared" si="173"/>
        <v>8.2257338677511296</v>
      </c>
      <c r="AQ703" s="201">
        <v>16814808</v>
      </c>
      <c r="AR703" s="132"/>
      <c r="AS703" s="132">
        <v>109153.25</v>
      </c>
      <c r="AT703" s="132">
        <v>254919.015625</v>
      </c>
      <c r="AU703" s="132">
        <v>592279.0625</v>
      </c>
      <c r="AV703" s="132">
        <v>985719.5625</v>
      </c>
      <c r="AW703" s="132">
        <v>106157.203125</v>
      </c>
      <c r="AX703" s="132">
        <v>2103940.242894772</v>
      </c>
      <c r="AY703" s="188"/>
      <c r="AZ703" s="132"/>
      <c r="BA703" s="132">
        <v>150119.56</v>
      </c>
      <c r="BB703" s="132">
        <v>160326</v>
      </c>
      <c r="BC703" s="132">
        <v>79550</v>
      </c>
      <c r="BD703" s="132">
        <v>181053</v>
      </c>
      <c r="BE703" s="132">
        <v>315656</v>
      </c>
      <c r="BF703" s="132">
        <v>132071</v>
      </c>
      <c r="BG703" s="132">
        <v>442114</v>
      </c>
      <c r="BH703" s="132">
        <v>238551</v>
      </c>
      <c r="BI703" s="132">
        <v>379317</v>
      </c>
      <c r="BJ703" s="132"/>
      <c r="BK703" s="132"/>
      <c r="BL703" s="132"/>
      <c r="BM703" s="132"/>
      <c r="BN703" s="132"/>
      <c r="BO703" s="157">
        <v>0.87529472351074222</v>
      </c>
      <c r="BP703" s="202">
        <v>23726514</v>
      </c>
      <c r="BQ703" s="132">
        <v>23897688</v>
      </c>
      <c r="BR703" s="132">
        <v>528.5</v>
      </c>
      <c r="BS703" s="132"/>
      <c r="BT703" s="132"/>
      <c r="BU703" s="132">
        <v>22521220</v>
      </c>
      <c r="BV703" s="132"/>
      <c r="BW703" s="132"/>
      <c r="BX703" s="132"/>
      <c r="BY703" s="132">
        <v>4031584.25</v>
      </c>
      <c r="BZ703" s="132"/>
      <c r="CA703" s="190">
        <v>0.91854698181152339</v>
      </c>
      <c r="CB703" s="185">
        <v>58</v>
      </c>
      <c r="CC703" s="185">
        <v>4322646.7791345837</v>
      </c>
      <c r="CD703" s="185">
        <v>54.807971954345703</v>
      </c>
      <c r="CE703" s="185">
        <v>4346144.5681515131</v>
      </c>
      <c r="CF703" s="185">
        <v>4024862.556388773</v>
      </c>
      <c r="CG703" s="185">
        <v>3357544.4169723908</v>
      </c>
      <c r="CH703" s="185">
        <v>3335335.7793936557</v>
      </c>
      <c r="CI703" s="195">
        <v>6793697.5524678966</v>
      </c>
      <c r="CJ703" s="185">
        <v>6349493.6099438947</v>
      </c>
      <c r="CK703" s="185">
        <v>3653620</v>
      </c>
      <c r="CL703" s="185">
        <v>0.5</v>
      </c>
      <c r="CM703" s="185">
        <v>2</v>
      </c>
      <c r="CN703" s="185">
        <v>676.0344827586207</v>
      </c>
      <c r="CO703" s="185">
        <v>95056728</v>
      </c>
      <c r="CP703" s="186">
        <v>98.471923828125</v>
      </c>
      <c r="CQ703" s="185">
        <v>5883.6572265625</v>
      </c>
      <c r="CR703" s="232">
        <v>13296.4775390625</v>
      </c>
      <c r="CS703" s="185">
        <v>47876</v>
      </c>
      <c r="CT703" s="185">
        <v>4125.03515625</v>
      </c>
      <c r="CU703" s="185">
        <v>8831.1259765625</v>
      </c>
      <c r="CV703" s="185">
        <v>380745.14944289788</v>
      </c>
      <c r="CW703" s="233">
        <v>125</v>
      </c>
      <c r="CX703" s="186">
        <v>8617270.9068562947</v>
      </c>
    </row>
    <row r="704" spans="1:102">
      <c r="A704" s="587">
        <f t="shared" si="171"/>
        <v>42700.291666608799</v>
      </c>
      <c r="B704" s="166"/>
      <c r="C704" s="185">
        <v>54694</v>
      </c>
      <c r="D704" s="161"/>
      <c r="E704" s="133">
        <f t="shared" si="168"/>
        <v>59797.597736749311</v>
      </c>
      <c r="F704" s="134">
        <v>2.7</v>
      </c>
      <c r="G704" s="185">
        <v>1055</v>
      </c>
      <c r="H704" s="161"/>
      <c r="I704" s="135">
        <f t="shared" si="169"/>
        <v>1155.8742580356143</v>
      </c>
      <c r="J704" s="136">
        <v>7.4999999999999997E-2</v>
      </c>
      <c r="K704" s="185"/>
      <c r="L704" s="185"/>
      <c r="M704" s="135">
        <f t="shared" si="170"/>
        <v>6.7938738940530854</v>
      </c>
      <c r="N704" s="191"/>
      <c r="O704" s="185">
        <v>24462.323694156599</v>
      </c>
      <c r="P704" s="161"/>
      <c r="Q704" s="214">
        <f t="shared" si="156"/>
        <v>24514.870706157828</v>
      </c>
      <c r="R704" s="185">
        <v>20759.881526146401</v>
      </c>
      <c r="S704" s="192"/>
      <c r="T704" s="139">
        <f t="shared" si="166"/>
        <v>34120.058898661824</v>
      </c>
      <c r="U704" s="139">
        <f t="shared" si="157"/>
        <v>33960.684083418491</v>
      </c>
      <c r="V704" s="140"/>
      <c r="W704" s="196">
        <f t="shared" si="161"/>
        <v>40640.087609075956</v>
      </c>
      <c r="X704" s="197"/>
      <c r="Y704" s="198"/>
      <c r="Z704" s="172">
        <f t="shared" si="163"/>
        <v>1.0021480793344983</v>
      </c>
      <c r="AA704" s="173"/>
      <c r="AB704" s="199">
        <f t="shared" si="164"/>
        <v>17835.46718050036</v>
      </c>
      <c r="AC704" s="198"/>
      <c r="AD704" s="175">
        <f t="shared" si="162"/>
        <v>0.99532899941009245</v>
      </c>
      <c r="AE704" s="176"/>
      <c r="AF704" s="200">
        <v>67</v>
      </c>
      <c r="AG704" s="229">
        <f t="shared" ref="AG704:AG767" si="174">AH704+AI704</f>
        <v>66</v>
      </c>
      <c r="AH704" s="230">
        <v>66</v>
      </c>
      <c r="AI704" s="230"/>
      <c r="AJ704" s="238">
        <f t="shared" ref="AJ704:AJ767" si="175">AK704+AL704</f>
        <v>73</v>
      </c>
      <c r="AK704" s="192">
        <v>73</v>
      </c>
      <c r="AL704" s="192"/>
      <c r="AM704" s="219">
        <f t="shared" si="158"/>
        <v>16125.216902918131</v>
      </c>
      <c r="AN704" s="179">
        <f t="shared" si="159"/>
        <v>17835.46718050036</v>
      </c>
      <c r="AO704" s="180">
        <f t="shared" si="172"/>
        <v>9505.3714285715851</v>
      </c>
      <c r="AP704" s="777">
        <f t="shared" si="173"/>
        <v>8.2430890667218133</v>
      </c>
      <c r="AQ704" s="201">
        <v>16822146</v>
      </c>
      <c r="AR704" s="132"/>
      <c r="AS704" s="132">
        <v>109292.7578125</v>
      </c>
      <c r="AT704" s="132">
        <v>255452.71875</v>
      </c>
      <c r="AU704" s="132">
        <v>593204.5</v>
      </c>
      <c r="AV704" s="132">
        <v>986113.6875</v>
      </c>
      <c r="AW704" s="132">
        <v>106329.1640625</v>
      </c>
      <c r="AX704" s="132">
        <v>2105198.8006369285</v>
      </c>
      <c r="AY704" s="188"/>
      <c r="AZ704" s="132"/>
      <c r="BA704" s="132">
        <v>150561.56</v>
      </c>
      <c r="BB704" s="132">
        <v>160767</v>
      </c>
      <c r="BC704" s="132">
        <v>79785</v>
      </c>
      <c r="BD704" s="132">
        <v>181502</v>
      </c>
      <c r="BE704" s="132">
        <v>316527</v>
      </c>
      <c r="BF704" s="132">
        <v>132897</v>
      </c>
      <c r="BG704" s="132">
        <v>443499</v>
      </c>
      <c r="BH704" s="132">
        <v>239514</v>
      </c>
      <c r="BI704" s="132">
        <v>380867</v>
      </c>
      <c r="BJ704" s="132"/>
      <c r="BK704" s="132"/>
      <c r="BL704" s="132"/>
      <c r="BM704" s="132"/>
      <c r="BN704" s="132"/>
      <c r="BO704" s="157">
        <v>0.84778251647949221</v>
      </c>
      <c r="BP704" s="202">
        <v>23753208</v>
      </c>
      <c r="BQ704" s="132">
        <v>23927550</v>
      </c>
      <c r="BR704" s="132">
        <v>528.5</v>
      </c>
      <c r="BS704" s="132"/>
      <c r="BT704" s="132"/>
      <c r="BU704" s="132">
        <v>22547192</v>
      </c>
      <c r="BV704" s="132"/>
      <c r="BW704" s="132"/>
      <c r="BX704" s="132"/>
      <c r="BY704" s="132">
        <v>4031601.75</v>
      </c>
      <c r="BZ704" s="132"/>
      <c r="CA704" s="190">
        <v>0.9138449859619141</v>
      </c>
      <c r="CB704" s="185">
        <v>64</v>
      </c>
      <c r="CC704" s="185">
        <v>4325076.5114017623</v>
      </c>
      <c r="CD704" s="185">
        <v>54.513530731201172</v>
      </c>
      <c r="CE704" s="185">
        <v>4348816.9147698414</v>
      </c>
      <c r="CF704" s="185">
        <v>4027466.1268110205</v>
      </c>
      <c r="CG704" s="185">
        <v>3361363.938774636</v>
      </c>
      <c r="CH704" s="185">
        <v>3339129.605389223</v>
      </c>
      <c r="CI704" s="195">
        <v>6799851.2024076637</v>
      </c>
      <c r="CJ704" s="185">
        <v>6355486.7725586677</v>
      </c>
      <c r="CK704" s="185">
        <v>3660863.75</v>
      </c>
      <c r="CL704" s="185">
        <v>0.5</v>
      </c>
      <c r="CM704" s="185">
        <v>2</v>
      </c>
      <c r="CN704" s="185">
        <v>676.0344827586207</v>
      </c>
      <c r="CO704" s="185">
        <v>95145744</v>
      </c>
      <c r="CP704" s="186">
        <v>101.6043701171875</v>
      </c>
      <c r="CQ704" s="185">
        <v>5883.68505859375</v>
      </c>
      <c r="CR704" s="232">
        <v>13342.228515625</v>
      </c>
      <c r="CS704" s="185">
        <v>48017</v>
      </c>
      <c r="CT704" s="185">
        <v>4145.4931640625</v>
      </c>
      <c r="CU704" s="185">
        <v>8848.7470703125</v>
      </c>
      <c r="CV704" s="185">
        <v>380745.8166891351</v>
      </c>
      <c r="CW704" s="233">
        <v>170</v>
      </c>
      <c r="CX704" s="186">
        <v>8631371.1382828802</v>
      </c>
    </row>
    <row r="705" spans="1:102">
      <c r="A705" s="587">
        <f t="shared" si="171"/>
        <v>42701.291666608799</v>
      </c>
      <c r="B705" s="166"/>
      <c r="C705" s="185">
        <v>45329</v>
      </c>
      <c r="D705" s="161"/>
      <c r="E705" s="133">
        <f t="shared" si="168"/>
        <v>49558.732362034396</v>
      </c>
      <c r="F705" s="134">
        <v>2.7</v>
      </c>
      <c r="G705" s="185">
        <v>942</v>
      </c>
      <c r="H705" s="161"/>
      <c r="I705" s="135">
        <f t="shared" si="169"/>
        <v>1032.0697166536006</v>
      </c>
      <c r="J705" s="136">
        <v>7.4999999999999997E-2</v>
      </c>
      <c r="K705" s="185"/>
      <c r="L705" s="185"/>
      <c r="M705" s="135">
        <f t="shared" si="170"/>
        <v>6.0661888229364989</v>
      </c>
      <c r="N705" s="191"/>
      <c r="O705" s="185">
        <v>27739.858342552765</v>
      </c>
      <c r="P705" s="161"/>
      <c r="Q705" s="214">
        <f t="shared" si="156"/>
        <v>27799.445759000315</v>
      </c>
      <c r="R705" s="185">
        <v>21852.519189299084</v>
      </c>
      <c r="S705" s="192"/>
      <c r="T705" s="139">
        <f t="shared" si="166"/>
        <v>20721.150697557547</v>
      </c>
      <c r="U705" s="139">
        <f t="shared" si="157"/>
        <v>20624.362190425691</v>
      </c>
      <c r="V705" s="140"/>
      <c r="W705" s="196">
        <f t="shared" si="161"/>
        <v>37592.308381792369</v>
      </c>
      <c r="X705" s="197"/>
      <c r="Y705" s="198"/>
      <c r="Z705" s="172">
        <f t="shared" si="163"/>
        <v>1.0021480793344983</v>
      </c>
      <c r="AA705" s="173"/>
      <c r="AB705" s="199">
        <f t="shared" si="164"/>
        <v>10831.499567633635</v>
      </c>
      <c r="AC705" s="198"/>
      <c r="AD705" s="175">
        <f t="shared" si="162"/>
        <v>0.99532899941009245</v>
      </c>
      <c r="AE705" s="176"/>
      <c r="AF705" s="200">
        <v>67</v>
      </c>
      <c r="AG705" s="229">
        <f t="shared" si="174"/>
        <v>66</v>
      </c>
      <c r="AH705" s="230">
        <v>66</v>
      </c>
      <c r="AI705" s="230"/>
      <c r="AJ705" s="238">
        <f t="shared" si="175"/>
        <v>73</v>
      </c>
      <c r="AK705" s="192">
        <v>73</v>
      </c>
      <c r="AL705" s="192"/>
      <c r="AM705" s="219">
        <f t="shared" si="158"/>
        <v>9792.8626227920558</v>
      </c>
      <c r="AN705" s="179">
        <f t="shared" si="159"/>
        <v>10831.499567633635</v>
      </c>
      <c r="AO705" s="180">
        <f t="shared" si="172"/>
        <v>9505.3714285715851</v>
      </c>
      <c r="AP705" s="777">
        <f t="shared" si="173"/>
        <v>8.2587873251539428</v>
      </c>
      <c r="AQ705" s="201">
        <v>16834590</v>
      </c>
      <c r="AR705" s="132"/>
      <c r="AS705" s="132">
        <v>109337.9765625</v>
      </c>
      <c r="AT705" s="132">
        <v>255935.171875</v>
      </c>
      <c r="AU705" s="132">
        <v>594036.3125</v>
      </c>
      <c r="AV705" s="132">
        <v>986576.8125</v>
      </c>
      <c r="AW705" s="132">
        <v>106488.7578125</v>
      </c>
      <c r="AX705" s="132">
        <v>2106728.0925193098</v>
      </c>
      <c r="AY705" s="188"/>
      <c r="AZ705" s="132"/>
      <c r="BA705" s="132">
        <v>150970.56</v>
      </c>
      <c r="BB705" s="132">
        <v>160914</v>
      </c>
      <c r="BC705" s="132">
        <v>79972</v>
      </c>
      <c r="BD705" s="132">
        <v>181904</v>
      </c>
      <c r="BE705" s="132">
        <v>317328</v>
      </c>
      <c r="BF705" s="132">
        <v>133604</v>
      </c>
      <c r="BG705" s="132">
        <v>444688</v>
      </c>
      <c r="BH705" s="132">
        <v>240346</v>
      </c>
      <c r="BI705" s="132">
        <v>382215</v>
      </c>
      <c r="BJ705" s="132"/>
      <c r="BK705" s="132"/>
      <c r="BL705" s="132"/>
      <c r="BM705" s="132"/>
      <c r="BN705" s="132"/>
      <c r="BO705" s="157">
        <v>0.83823081970214841</v>
      </c>
      <c r="BP705" s="202">
        <v>23781040</v>
      </c>
      <c r="BQ705" s="132">
        <v>23960608</v>
      </c>
      <c r="BR705" s="132">
        <v>528.5</v>
      </c>
      <c r="BS705" s="132"/>
      <c r="BT705" s="132"/>
      <c r="BU705" s="132">
        <v>22575788</v>
      </c>
      <c r="BV705" s="132"/>
      <c r="BW705" s="132"/>
      <c r="BX705" s="132"/>
      <c r="BY705" s="132">
        <v>4031619.75</v>
      </c>
      <c r="BZ705" s="132"/>
      <c r="CA705" s="190">
        <v>0.95740722656249999</v>
      </c>
      <c r="CB705" s="185">
        <v>64</v>
      </c>
      <c r="CC705" s="185">
        <v>4325945.4396418314</v>
      </c>
      <c r="CD705" s="185">
        <v>55.076564788818359</v>
      </c>
      <c r="CE705" s="185">
        <v>4349909.9767994657</v>
      </c>
      <c r="CF705" s="185">
        <v>4028490.0865172478</v>
      </c>
      <c r="CG705" s="185">
        <v>3362632.4534788057</v>
      </c>
      <c r="CH705" s="185">
        <v>3340420.7460074341</v>
      </c>
      <c r="CI705" s="195">
        <v>6802158.2119722683</v>
      </c>
      <c r="CJ705" s="185">
        <v>6357623.9195998367</v>
      </c>
      <c r="CK705" s="185">
        <v>3662620.75</v>
      </c>
      <c r="CL705" s="185">
        <v>0.5</v>
      </c>
      <c r="CM705" s="185">
        <v>2</v>
      </c>
      <c r="CN705" s="185">
        <v>676.0344827586207</v>
      </c>
      <c r="CO705" s="185">
        <v>95234040</v>
      </c>
      <c r="CP705" s="186">
        <v>100.51156616210938</v>
      </c>
      <c r="CQ705" s="185">
        <v>5883.6865234375</v>
      </c>
      <c r="CR705" s="232">
        <v>13383.962890625</v>
      </c>
      <c r="CS705" s="185">
        <v>48145</v>
      </c>
      <c r="CT705" s="185">
        <v>4151.54052734375</v>
      </c>
      <c r="CU705" s="185">
        <v>8853.8544921875</v>
      </c>
      <c r="CV705" s="185">
        <v>380746.47157595685</v>
      </c>
      <c r="CW705" s="233">
        <v>170</v>
      </c>
      <c r="CX705" s="186">
        <v>8642854.7239031121</v>
      </c>
    </row>
    <row r="706" spans="1:102">
      <c r="A706" s="587">
        <f t="shared" si="171"/>
        <v>42702.291666608799</v>
      </c>
      <c r="B706" s="166"/>
      <c r="C706" s="185">
        <v>70275</v>
      </c>
      <c r="D706" s="161"/>
      <c r="E706" s="133">
        <f t="shared" si="168"/>
        <v>76832.489504334255</v>
      </c>
      <c r="F706" s="134">
        <v>2.7</v>
      </c>
      <c r="G706" s="185">
        <v>1779</v>
      </c>
      <c r="H706" s="161"/>
      <c r="I706" s="135">
        <f t="shared" si="169"/>
        <v>1949.09981520887</v>
      </c>
      <c r="J706" s="136">
        <v>7.4999999999999997E-2</v>
      </c>
      <c r="K706" s="185"/>
      <c r="L706" s="185"/>
      <c r="M706" s="135">
        <f t="shared" si="170"/>
        <v>11.456210101915108</v>
      </c>
      <c r="N706" s="191"/>
      <c r="O706" s="185">
        <v>40933.236729545279</v>
      </c>
      <c r="P706" s="161"/>
      <c r="Q706" s="214">
        <f t="shared" si="156"/>
        <v>41021.164569458146</v>
      </c>
      <c r="R706" s="185">
        <v>31133.296591189646</v>
      </c>
      <c r="S706" s="192"/>
      <c r="T706" s="139">
        <f t="shared" si="166"/>
        <v>33850.768909565326</v>
      </c>
      <c r="U706" s="139">
        <f t="shared" si="157"/>
        <v>33692.65194801992</v>
      </c>
      <c r="V706" s="140"/>
      <c r="W706" s="196">
        <f t="shared" si="161"/>
        <v>57019.11441528055</v>
      </c>
      <c r="X706" s="197"/>
      <c r="Y706" s="198"/>
      <c r="Z706" s="172">
        <f t="shared" si="163"/>
        <v>1.0021480793344983</v>
      </c>
      <c r="AA706" s="173"/>
      <c r="AB706" s="199">
        <f t="shared" si="164"/>
        <v>17694.702102197512</v>
      </c>
      <c r="AC706" s="198"/>
      <c r="AD706" s="175">
        <f t="shared" si="162"/>
        <v>0.99532899941009245</v>
      </c>
      <c r="AE706" s="176"/>
      <c r="AF706" s="200">
        <v>67</v>
      </c>
      <c r="AG706" s="229">
        <f t="shared" si="174"/>
        <v>66</v>
      </c>
      <c r="AH706" s="230">
        <v>66</v>
      </c>
      <c r="AI706" s="230"/>
      <c r="AJ706" s="238">
        <f t="shared" si="175"/>
        <v>73</v>
      </c>
      <c r="AK706" s="192">
        <v>73</v>
      </c>
      <c r="AL706" s="192"/>
      <c r="AM706" s="219">
        <f t="shared" si="158"/>
        <v>15997.949845822408</v>
      </c>
      <c r="AN706" s="179">
        <f t="shared" si="159"/>
        <v>17694.702102197512</v>
      </c>
      <c r="AO706" s="180">
        <f t="shared" si="172"/>
        <v>9505.3714285715851</v>
      </c>
      <c r="AP706" s="777">
        <f t="shared" si="173"/>
        <v>8.272828643047518</v>
      </c>
      <c r="AQ706" s="201">
        <v>16840012</v>
      </c>
      <c r="AR706" s="132"/>
      <c r="AS706" s="132">
        <v>109509.0859375</v>
      </c>
      <c r="AT706" s="132">
        <v>256477.453125</v>
      </c>
      <c r="AU706" s="132">
        <v>594956.6875</v>
      </c>
      <c r="AV706" s="132">
        <v>987080.5</v>
      </c>
      <c r="AW706" s="132">
        <v>106664.65625</v>
      </c>
      <c r="AX706" s="132">
        <v>2107971.4462281717</v>
      </c>
      <c r="AY706" s="188"/>
      <c r="AZ706" s="132"/>
      <c r="BA706" s="132">
        <v>151409.56</v>
      </c>
      <c r="BB706" s="132">
        <v>161351</v>
      </c>
      <c r="BC706" s="132">
        <v>80177</v>
      </c>
      <c r="BD706" s="132">
        <v>182343</v>
      </c>
      <c r="BE706" s="132">
        <v>318202</v>
      </c>
      <c r="BF706" s="132">
        <v>134414</v>
      </c>
      <c r="BG706" s="132">
        <v>446028</v>
      </c>
      <c r="BH706" s="132">
        <v>241282</v>
      </c>
      <c r="BI706" s="132">
        <v>383730</v>
      </c>
      <c r="BJ706" s="132"/>
      <c r="BK706" s="132"/>
      <c r="BL706" s="132"/>
      <c r="BM706" s="132"/>
      <c r="BN706" s="132"/>
      <c r="BO706" s="157">
        <v>0.85449371337890623</v>
      </c>
      <c r="BP706" s="202">
        <v>23799562</v>
      </c>
      <c r="BQ706" s="132">
        <v>23989208</v>
      </c>
      <c r="BR706" s="132">
        <v>528.5</v>
      </c>
      <c r="BS706" s="132"/>
      <c r="BT706" s="132"/>
      <c r="BU706" s="132">
        <v>22599916</v>
      </c>
      <c r="BV706" s="132"/>
      <c r="BW706" s="132"/>
      <c r="BX706" s="132"/>
      <c r="BY706" s="132">
        <v>4031636.75</v>
      </c>
      <c r="BZ706" s="132"/>
      <c r="CA706" s="190">
        <v>0.98461898803710934</v>
      </c>
      <c r="CB706" s="185">
        <v>64</v>
      </c>
      <c r="CC706" s="185">
        <v>4327186.3817521567</v>
      </c>
      <c r="CD706" s="185">
        <v>54.418312072753906</v>
      </c>
      <c r="CE706" s="185">
        <v>4351375.8353631385</v>
      </c>
      <c r="CF706" s="185">
        <v>4029838.4334011446</v>
      </c>
      <c r="CG706" s="185">
        <v>3367012.0017811931</v>
      </c>
      <c r="CH706" s="185">
        <v>3344736.1397486823</v>
      </c>
      <c r="CI706" s="195">
        <v>6807787.2608929658</v>
      </c>
      <c r="CJ706" s="185">
        <v>6363073.8586143125</v>
      </c>
      <c r="CK706" s="185">
        <v>3663046</v>
      </c>
      <c r="CL706" s="185">
        <v>0.5</v>
      </c>
      <c r="CM706" s="185">
        <v>2</v>
      </c>
      <c r="CN706" s="185">
        <v>676.0344827586207</v>
      </c>
      <c r="CO706" s="185">
        <v>95321656</v>
      </c>
      <c r="CP706" s="186">
        <v>94.918212890625</v>
      </c>
      <c r="CQ706" s="185">
        <v>5898.95703125</v>
      </c>
      <c r="CR706" s="232">
        <v>13431.9072265625</v>
      </c>
      <c r="CS706" s="185">
        <v>48288</v>
      </c>
      <c r="CT706" s="185">
        <v>4151.54248046875</v>
      </c>
      <c r="CU706" s="185">
        <v>8853.8544921875</v>
      </c>
      <c r="CV706" s="185">
        <v>380747.33750028664</v>
      </c>
      <c r="CW706" s="233">
        <v>170</v>
      </c>
      <c r="CX706" s="186">
        <v>8657020.4487738814</v>
      </c>
    </row>
    <row r="707" spans="1:102">
      <c r="A707" s="587">
        <f t="shared" si="171"/>
        <v>42703.291666608799</v>
      </c>
      <c r="B707" s="166"/>
      <c r="C707" s="185">
        <v>64472</v>
      </c>
      <c r="D707" s="161"/>
      <c r="E707" s="133">
        <f t="shared" si="168"/>
        <v>70488.000901080581</v>
      </c>
      <c r="F707" s="134">
        <v>2.7</v>
      </c>
      <c r="G707" s="185">
        <v>1392</v>
      </c>
      <c r="H707" s="161"/>
      <c r="I707" s="135">
        <f t="shared" si="169"/>
        <v>1525.0966513607348</v>
      </c>
      <c r="J707" s="136">
        <v>7.4999999999999997E-2</v>
      </c>
      <c r="K707" s="185"/>
      <c r="L707" s="185"/>
      <c r="M707" s="135">
        <f t="shared" si="170"/>
        <v>8.9640497256131706</v>
      </c>
      <c r="N707" s="191"/>
      <c r="O707" s="185">
        <v>34876.920376831047</v>
      </c>
      <c r="P707" s="161"/>
      <c r="Q707" s="214">
        <f t="shared" si="156"/>
        <v>34951.838768743459</v>
      </c>
      <c r="R707" s="185">
        <v>26645.91906957814</v>
      </c>
      <c r="S707" s="192"/>
      <c r="T707" s="139">
        <f t="shared" si="166"/>
        <v>34002.101431250761</v>
      </c>
      <c r="U707" s="139">
        <f t="shared" si="157"/>
        <v>33843.277595407293</v>
      </c>
      <c r="V707" s="140"/>
      <c r="W707" s="196">
        <f t="shared" si="161"/>
        <v>51021.308706131094</v>
      </c>
      <c r="X707" s="197"/>
      <c r="Y707" s="198"/>
      <c r="Z707" s="172">
        <f t="shared" si="163"/>
        <v>1.0021480793344983</v>
      </c>
      <c r="AA707" s="173"/>
      <c r="AB707" s="199">
        <f t="shared" si="164"/>
        <v>17773.807658019658</v>
      </c>
      <c r="AC707" s="198"/>
      <c r="AD707" s="175">
        <f t="shared" si="162"/>
        <v>0.99532899941009245</v>
      </c>
      <c r="AE707" s="176"/>
      <c r="AF707" s="200">
        <v>67</v>
      </c>
      <c r="AG707" s="229">
        <f t="shared" si="174"/>
        <v>66</v>
      </c>
      <c r="AH707" s="230">
        <v>66</v>
      </c>
      <c r="AI707" s="230"/>
      <c r="AJ707" s="238">
        <f t="shared" si="175"/>
        <v>73</v>
      </c>
      <c r="AK707" s="192">
        <v>73</v>
      </c>
      <c r="AL707" s="192"/>
      <c r="AM707" s="219">
        <f t="shared" si="158"/>
        <v>16069.469937387636</v>
      </c>
      <c r="AN707" s="179">
        <f t="shared" si="159"/>
        <v>17773.807658019658</v>
      </c>
      <c r="AO707" s="180">
        <v>-304.24615384631852</v>
      </c>
      <c r="AP707" s="777">
        <f t="shared" si="173"/>
        <v>8.2852130204025407</v>
      </c>
      <c r="AQ707" s="201">
        <v>16854158</v>
      </c>
      <c r="AR707" s="132"/>
      <c r="AS707" s="132">
        <v>109682.7421875</v>
      </c>
      <c r="AT707" s="132">
        <v>257017.0625</v>
      </c>
      <c r="AU707" s="132">
        <v>595852.9375</v>
      </c>
      <c r="AV707" s="132">
        <v>987550.125</v>
      </c>
      <c r="AW707" s="132">
        <v>106835.015625</v>
      </c>
      <c r="AX707" s="132">
        <v>2109185.2601535153</v>
      </c>
      <c r="AY707" s="188"/>
      <c r="AZ707" s="132"/>
      <c r="BA707" s="132">
        <v>151836.56</v>
      </c>
      <c r="BB707" s="132">
        <v>161792</v>
      </c>
      <c r="BC707" s="132">
        <v>80386</v>
      </c>
      <c r="BD707" s="132">
        <v>182780</v>
      </c>
      <c r="BE707" s="132">
        <v>319081</v>
      </c>
      <c r="BF707" s="132">
        <v>135225</v>
      </c>
      <c r="BG707" s="132">
        <v>447390</v>
      </c>
      <c r="BH707" s="132">
        <v>242228</v>
      </c>
      <c r="BI707" s="132">
        <v>385255</v>
      </c>
      <c r="BJ707" s="132"/>
      <c r="BK707" s="132"/>
      <c r="BL707" s="132"/>
      <c r="BM707" s="132"/>
      <c r="BN707" s="132"/>
      <c r="BO707" s="157">
        <v>0.82640403747558588</v>
      </c>
      <c r="BP707" s="202">
        <v>23829204</v>
      </c>
      <c r="BQ707" s="132">
        <v>24027324</v>
      </c>
      <c r="BR707" s="132">
        <v>528.5</v>
      </c>
      <c r="BS707" s="132"/>
      <c r="BT707" s="132"/>
      <c r="BU707" s="132">
        <v>22635284</v>
      </c>
      <c r="BV707" s="132"/>
      <c r="BW707" s="132"/>
      <c r="BX707" s="132"/>
      <c r="BY707" s="132">
        <v>4041457.5</v>
      </c>
      <c r="BZ707" s="132"/>
      <c r="CA707" s="190">
        <v>0.96599678039550785</v>
      </c>
      <c r="CB707" s="185">
        <v>64</v>
      </c>
      <c r="CC707" s="185">
        <v>4331716.8205105877</v>
      </c>
      <c r="CD707" s="185">
        <v>53.333030700683594</v>
      </c>
      <c r="CE707" s="185">
        <v>4356126.1853282899</v>
      </c>
      <c r="CF707" s="185">
        <v>4034521.9138621325</v>
      </c>
      <c r="CG707" s="185">
        <v>3372063.4660129035</v>
      </c>
      <c r="CH707" s="185">
        <v>3349754.0898997495</v>
      </c>
      <c r="CI707" s="195">
        <v>6817240.5815298511</v>
      </c>
      <c r="CJ707" s="185">
        <v>6372307.0572004095</v>
      </c>
      <c r="CK707" s="185">
        <v>3666653.75</v>
      </c>
      <c r="CL707" s="185">
        <v>0.5</v>
      </c>
      <c r="CM707" s="185">
        <v>2</v>
      </c>
      <c r="CN707" s="185">
        <v>676.0344827586207</v>
      </c>
      <c r="CO707" s="185">
        <v>95442072</v>
      </c>
      <c r="CP707" s="186">
        <v>99.092605590820313</v>
      </c>
      <c r="CQ707" s="185">
        <v>5915.58837890625</v>
      </c>
      <c r="CR707" s="232">
        <v>13479.6376953125</v>
      </c>
      <c r="CS707" s="185">
        <v>48430</v>
      </c>
      <c r="CT707" s="185">
        <v>4172.611328125</v>
      </c>
      <c r="CU707" s="185">
        <v>8853.85546875</v>
      </c>
      <c r="CV707" s="185">
        <v>380748.16341719456</v>
      </c>
      <c r="CW707" s="233">
        <v>170</v>
      </c>
      <c r="CX707" s="186">
        <v>8674389.0922005754</v>
      </c>
    </row>
    <row r="708" spans="1:102" s="22" customFormat="1" ht="17.25" thickBot="1">
      <c r="A708" s="589">
        <f t="shared" si="171"/>
        <v>42704.291666608799</v>
      </c>
      <c r="B708" s="285"/>
      <c r="C708" s="286">
        <v>82254</v>
      </c>
      <c r="D708" s="346"/>
      <c r="E708" s="347">
        <f t="shared" si="168"/>
        <v>89929.272026887367</v>
      </c>
      <c r="F708" s="348">
        <v>2.7</v>
      </c>
      <c r="G708" s="286">
        <v>1584</v>
      </c>
      <c r="H708" s="346"/>
      <c r="I708" s="349">
        <f t="shared" si="169"/>
        <v>1735.4548101691119</v>
      </c>
      <c r="J708" s="350">
        <v>7.4999999999999997E-2</v>
      </c>
      <c r="K708" s="286"/>
      <c r="L708" s="286"/>
      <c r="M708" s="349">
        <f t="shared" si="170"/>
        <v>10.200470377421883</v>
      </c>
      <c r="N708" s="291"/>
      <c r="O708" s="286">
        <v>43265.602107143452</v>
      </c>
      <c r="P708" s="346"/>
      <c r="Q708" s="351">
        <f t="shared" si="156"/>
        <v>43358.540052924436</v>
      </c>
      <c r="R708" s="286">
        <v>34630.527534512461</v>
      </c>
      <c r="S708" s="352"/>
      <c r="T708" s="353">
        <f t="shared" si="166"/>
        <v>44825.076693416384</v>
      </c>
      <c r="U708" s="353">
        <f t="shared" si="157"/>
        <v>44615.698733738784</v>
      </c>
      <c r="V708" s="354"/>
      <c r="W708" s="296">
        <f t="shared" si="161"/>
        <v>64542.972545203287</v>
      </c>
      <c r="X708" s="297"/>
      <c r="Y708" s="298"/>
      <c r="Z708" s="299">
        <f t="shared" si="163"/>
        <v>1.0021480793344983</v>
      </c>
      <c r="AA708" s="295"/>
      <c r="AB708" s="300">
        <f t="shared" si="164"/>
        <v>23431.266241459936</v>
      </c>
      <c r="AC708" s="298"/>
      <c r="AD708" s="301">
        <f t="shared" si="162"/>
        <v>0.99532899941009245</v>
      </c>
      <c r="AE708" s="302"/>
      <c r="AF708" s="303">
        <v>67</v>
      </c>
      <c r="AG708" s="304">
        <f t="shared" si="174"/>
        <v>66</v>
      </c>
      <c r="AH708" s="293">
        <v>66</v>
      </c>
      <c r="AI708" s="293"/>
      <c r="AJ708" s="305">
        <f t="shared" si="175"/>
        <v>73</v>
      </c>
      <c r="AK708" s="352">
        <v>73</v>
      </c>
      <c r="AL708" s="352"/>
      <c r="AM708" s="306">
        <f t="shared" si="158"/>
        <v>21184.432492278847</v>
      </c>
      <c r="AN708" s="307">
        <f t="shared" si="159"/>
        <v>23431.266241459936</v>
      </c>
      <c r="AO708" s="308">
        <f>AO707</f>
        <v>-304.24615384631852</v>
      </c>
      <c r="AP708" s="779">
        <f t="shared" si="173"/>
        <v>8.2960723906821521</v>
      </c>
      <c r="AQ708" s="362">
        <v>16868950</v>
      </c>
      <c r="AR708" s="287"/>
      <c r="AS708" s="287">
        <v>109855.7109375</v>
      </c>
      <c r="AT708" s="287">
        <v>257556.203125</v>
      </c>
      <c r="AU708" s="287">
        <v>596742.5625</v>
      </c>
      <c r="AV708" s="287">
        <v>988742</v>
      </c>
      <c r="AW708" s="287">
        <v>107003.0703125</v>
      </c>
      <c r="AX708" s="287">
        <v>2110246.2946613724</v>
      </c>
      <c r="AY708" s="310"/>
      <c r="AZ708" s="287"/>
      <c r="BA708" s="287">
        <v>152203.56</v>
      </c>
      <c r="BB708" s="287">
        <v>162192</v>
      </c>
      <c r="BC708" s="287">
        <v>80580</v>
      </c>
      <c r="BD708" s="287">
        <v>183173</v>
      </c>
      <c r="BE708" s="287">
        <v>319889</v>
      </c>
      <c r="BF708" s="287">
        <v>135967</v>
      </c>
      <c r="BG708" s="287">
        <v>448687</v>
      </c>
      <c r="BH708" s="287">
        <v>243107</v>
      </c>
      <c r="BI708" s="287">
        <v>386662</v>
      </c>
      <c r="BJ708" s="287"/>
      <c r="BK708" s="287"/>
      <c r="BL708" s="287"/>
      <c r="BM708" s="287"/>
      <c r="BN708" s="287"/>
      <c r="BO708" s="311">
        <v>0.8567342376708984</v>
      </c>
      <c r="BP708" s="312">
        <v>23857736</v>
      </c>
      <c r="BQ708" s="287">
        <v>24063440</v>
      </c>
      <c r="BR708" s="287">
        <v>528.5</v>
      </c>
      <c r="BS708" s="287"/>
      <c r="BT708" s="287"/>
      <c r="BU708" s="287">
        <v>22666924</v>
      </c>
      <c r="BV708" s="287"/>
      <c r="BW708" s="287"/>
      <c r="BX708" s="287"/>
      <c r="BY708" s="287">
        <v>4045182.25</v>
      </c>
      <c r="BZ708" s="287"/>
      <c r="CA708" s="313">
        <v>0.98535598754882814</v>
      </c>
      <c r="CB708" s="286">
        <v>64</v>
      </c>
      <c r="CC708" s="286">
        <v>4336393.0821893141</v>
      </c>
      <c r="CD708" s="286">
        <v>49.70916748046875</v>
      </c>
      <c r="CE708" s="286">
        <v>4361060.8685794566</v>
      </c>
      <c r="CF708" s="286">
        <v>4039417.2387446207</v>
      </c>
      <c r="CG708" s="286">
        <v>3375214.6685583536</v>
      </c>
      <c r="CH708" s="286">
        <v>3352861.1512747095</v>
      </c>
      <c r="CI708" s="314">
        <v>6825016.2589944266</v>
      </c>
      <c r="CJ708" s="286">
        <v>6380016.0606000507</v>
      </c>
      <c r="CK708" s="286">
        <v>3670308.75</v>
      </c>
      <c r="CL708" s="286">
        <v>0.5</v>
      </c>
      <c r="CM708" s="286">
        <v>2</v>
      </c>
      <c r="CN708" s="286">
        <v>676.0344827586207</v>
      </c>
      <c r="CO708" s="286">
        <v>95551176</v>
      </c>
      <c r="CP708" s="315">
        <v>103.06302642822266</v>
      </c>
      <c r="CQ708" s="286">
        <v>5932.31201171875</v>
      </c>
      <c r="CR708" s="316">
        <v>13527.357421875</v>
      </c>
      <c r="CS708" s="286">
        <v>48572</v>
      </c>
      <c r="CT708" s="286">
        <v>4202.3017578125</v>
      </c>
      <c r="CU708" s="286">
        <v>8854.169921875</v>
      </c>
      <c r="CV708" s="286">
        <v>380748.72788696742</v>
      </c>
      <c r="CW708" s="317">
        <v>151</v>
      </c>
      <c r="CX708" s="315">
        <v>8693845.7238096874</v>
      </c>
    </row>
    <row r="709" spans="1:102">
      <c r="A709" s="590">
        <f t="shared" si="171"/>
        <v>42705.291666608799</v>
      </c>
      <c r="B709" s="131"/>
      <c r="C709" s="161">
        <v>52280</v>
      </c>
      <c r="D709" s="161">
        <v>2453584</v>
      </c>
      <c r="E709" s="133">
        <f>C709*D$709/D$710</f>
        <v>51899.865275100092</v>
      </c>
      <c r="F709" s="134">
        <v>2.7</v>
      </c>
      <c r="G709" s="161">
        <v>1275</v>
      </c>
      <c r="H709" s="161">
        <v>47075</v>
      </c>
      <c r="I709" s="133">
        <f>G709*H$709/H$710</f>
        <v>1268.7472255691546</v>
      </c>
      <c r="J709" s="136">
        <v>7.4999999999999997E-2</v>
      </c>
      <c r="K709" s="161"/>
      <c r="L709" s="161">
        <v>389</v>
      </c>
      <c r="M709" s="135">
        <f>I709*$L$709/$H$709</f>
        <v>10.484177817236349</v>
      </c>
      <c r="N709" s="319"/>
      <c r="O709" s="161">
        <v>32067.014406668717</v>
      </c>
      <c r="P709" s="161"/>
      <c r="Q709" s="214">
        <f t="shared" si="156"/>
        <v>18680.438049137098</v>
      </c>
      <c r="R709" s="161">
        <v>27422.1127164309</v>
      </c>
      <c r="S709" s="192"/>
      <c r="T709" s="139">
        <f t="shared" si="166"/>
        <v>31940.195822576607</v>
      </c>
      <c r="U709" s="139">
        <f t="shared" si="157"/>
        <v>31825.300573665238</v>
      </c>
      <c r="V709" s="140"/>
      <c r="W709" s="320">
        <f t="shared" si="161"/>
        <v>33791.731846704766</v>
      </c>
      <c r="X709" s="321"/>
      <c r="Y709" s="322">
        <v>1534909</v>
      </c>
      <c r="Z709" s="323">
        <v>0.58254372584347225</v>
      </c>
      <c r="AA709" s="324"/>
      <c r="AB709" s="325">
        <f t="shared" si="164"/>
        <v>16714.006776097573</v>
      </c>
      <c r="AC709" s="322">
        <f>2406120-1534909</f>
        <v>871211</v>
      </c>
      <c r="AD709" s="326">
        <v>0.99640280073580023</v>
      </c>
      <c r="AE709" s="327"/>
      <c r="AF709" s="328">
        <v>67</v>
      </c>
      <c r="AG709" s="329">
        <f t="shared" si="174"/>
        <v>66</v>
      </c>
      <c r="AH709" s="192">
        <v>66</v>
      </c>
      <c r="AI709" s="192"/>
      <c r="AJ709" s="330">
        <f t="shared" si="175"/>
        <v>73</v>
      </c>
      <c r="AK709" s="192">
        <v>73</v>
      </c>
      <c r="AL709" s="192"/>
      <c r="AM709" s="331">
        <f t="shared" si="158"/>
        <v>15111.293797567667</v>
      </c>
      <c r="AN709" s="332">
        <f t="shared" si="159"/>
        <v>16714.006776097573</v>
      </c>
      <c r="AO709" s="153">
        <f t="shared" ref="AO709:AO719" si="176">AO708</f>
        <v>-304.24615384631852</v>
      </c>
      <c r="AP709" s="780">
        <f t="shared" si="173"/>
        <v>8.3062842297421327</v>
      </c>
      <c r="AQ709" s="363">
        <v>16886826</v>
      </c>
      <c r="AR709" s="133"/>
      <c r="AS709" s="133">
        <v>110025.4921875</v>
      </c>
      <c r="AT709" s="133">
        <v>258092.890625</v>
      </c>
      <c r="AU709" s="133">
        <v>597612.5</v>
      </c>
      <c r="AV709" s="133">
        <v>990240.875</v>
      </c>
      <c r="AW709" s="133">
        <v>107166.6484375</v>
      </c>
      <c r="AX709" s="133">
        <v>2111030.6182935867</v>
      </c>
      <c r="AY709" s="334"/>
      <c r="AZ709" s="133"/>
      <c r="BA709" s="133">
        <v>152594.56</v>
      </c>
      <c r="BB709" s="133">
        <v>162607</v>
      </c>
      <c r="BC709" s="133">
        <v>80786</v>
      </c>
      <c r="BD709" s="133">
        <v>183606</v>
      </c>
      <c r="BE709" s="133">
        <v>320753</v>
      </c>
      <c r="BF709" s="133">
        <v>136749</v>
      </c>
      <c r="BG709" s="133">
        <v>450078</v>
      </c>
      <c r="BH709" s="133">
        <v>244018</v>
      </c>
      <c r="BI709" s="133">
        <v>388093</v>
      </c>
      <c r="BJ709" s="133"/>
      <c r="BK709" s="133"/>
      <c r="BL709" s="133"/>
      <c r="BM709" s="133"/>
      <c r="BN709" s="133"/>
      <c r="BO709" s="335">
        <v>0.83728607177734371</v>
      </c>
      <c r="BP709" s="336">
        <v>23890958</v>
      </c>
      <c r="BQ709" s="133">
        <v>24105192</v>
      </c>
      <c r="BR709" s="133">
        <v>500</v>
      </c>
      <c r="BS709" s="133"/>
      <c r="BT709" s="133"/>
      <c r="BU709" s="133">
        <v>22706574</v>
      </c>
      <c r="BV709" s="133"/>
      <c r="BW709" s="133"/>
      <c r="BX709" s="133"/>
      <c r="BY709" s="133">
        <v>4052300.75</v>
      </c>
      <c r="BZ709" s="133"/>
      <c r="CA709" s="337">
        <v>0.97360374450683596</v>
      </c>
      <c r="CB709" s="161">
        <v>53</v>
      </c>
      <c r="CC709" s="161">
        <v>4338818.2531253686</v>
      </c>
      <c r="CD709" s="161">
        <v>61.599876403808594</v>
      </c>
      <c r="CE709" s="161">
        <v>4363731.2857282497</v>
      </c>
      <c r="CF709" s="161">
        <v>4042035.199890607</v>
      </c>
      <c r="CG709" s="161">
        <v>3377906.6105769281</v>
      </c>
      <c r="CH709" s="161">
        <v>3355621.492409037</v>
      </c>
      <c r="CI709" s="338">
        <v>6830133.9561772505</v>
      </c>
      <c r="CJ709" s="161">
        <v>6385014.3647786127</v>
      </c>
      <c r="CK709" s="161">
        <v>3675532.25</v>
      </c>
      <c r="CL709" s="161">
        <v>0.5</v>
      </c>
      <c r="CM709" s="161">
        <v>2</v>
      </c>
      <c r="CN709" s="161">
        <v>676.0344827586207</v>
      </c>
      <c r="CO709" s="161">
        <v>95671272</v>
      </c>
      <c r="CP709" s="162">
        <v>98.06207275390625</v>
      </c>
      <c r="CQ709" s="161">
        <v>5949.47705078125</v>
      </c>
      <c r="CR709" s="163">
        <v>13575.091796875</v>
      </c>
      <c r="CS709" s="161">
        <v>48714</v>
      </c>
      <c r="CT709" s="161">
        <v>4231.14453125</v>
      </c>
      <c r="CU709" s="161">
        <v>8854.169921875</v>
      </c>
      <c r="CV709" s="161">
        <v>380749.22052791237</v>
      </c>
      <c r="CW709" s="138">
        <v>142</v>
      </c>
      <c r="CX709" s="162">
        <v>8714141.8581511099</v>
      </c>
    </row>
    <row r="710" spans="1:102">
      <c r="A710" s="587">
        <f t="shared" si="171"/>
        <v>42706.291666608799</v>
      </c>
      <c r="B710" s="166"/>
      <c r="C710" s="185">
        <v>40140</v>
      </c>
      <c r="D710" s="161">
        <f>SUM(C709:C739)</f>
        <v>2471555</v>
      </c>
      <c r="E710" s="133">
        <f t="shared" ref="E710:E739" si="177">C710*D$709/D$710</f>
        <v>39848.136804562309</v>
      </c>
      <c r="F710" s="134">
        <v>2.7</v>
      </c>
      <c r="G710" s="185">
        <v>1075</v>
      </c>
      <c r="H710" s="161">
        <f>SUM(G709:G739)</f>
        <v>47307</v>
      </c>
      <c r="I710" s="133">
        <f t="shared" ref="I710:I739" si="178">G710*H$709/H$710</f>
        <v>1069.7280529308559</v>
      </c>
      <c r="J710" s="136">
        <v>7.4999999999999997E-2</v>
      </c>
      <c r="K710" s="185"/>
      <c r="L710" s="185"/>
      <c r="M710" s="135">
        <f t="shared" ref="M710:M739" si="179">I710*$L$709/$H$709</f>
        <v>8.8396009047286874</v>
      </c>
      <c r="N710" s="191"/>
      <c r="O710" s="185">
        <v>27422.63306579358</v>
      </c>
      <c r="P710" s="161"/>
      <c r="Q710" s="214">
        <f t="shared" si="156"/>
        <v>15974.882838585792</v>
      </c>
      <c r="R710" s="185">
        <v>20875.536460530584</v>
      </c>
      <c r="S710" s="192"/>
      <c r="T710" s="139">
        <f t="shared" si="166"/>
        <v>22794.686312140933</v>
      </c>
      <c r="U710" s="139">
        <f t="shared" si="157"/>
        <v>22712.689283311236</v>
      </c>
      <c r="V710" s="140"/>
      <c r="W710" s="196">
        <f t="shared" si="161"/>
        <v>26759.32523210048</v>
      </c>
      <c r="X710" s="197"/>
      <c r="Y710" s="198">
        <f>SUM(W709:W739)</f>
        <v>1534908.9999999953</v>
      </c>
      <c r="Z710" s="172">
        <f t="shared" si="163"/>
        <v>0.58254372584347225</v>
      </c>
      <c r="AA710" s="173"/>
      <c r="AB710" s="199">
        <f t="shared" si="164"/>
        <v>11928.246889796548</v>
      </c>
      <c r="AC710" s="198">
        <f>SUM(AB709:AB739)</f>
        <v>871210.99999999383</v>
      </c>
      <c r="AD710" s="175">
        <f t="shared" si="162"/>
        <v>0.99640280073580023</v>
      </c>
      <c r="AE710" s="176"/>
      <c r="AF710" s="200">
        <v>67</v>
      </c>
      <c r="AG710" s="229">
        <f t="shared" si="174"/>
        <v>66</v>
      </c>
      <c r="AH710" s="230">
        <v>66</v>
      </c>
      <c r="AI710" s="230"/>
      <c r="AJ710" s="238">
        <f t="shared" si="175"/>
        <v>73</v>
      </c>
      <c r="AK710" s="192">
        <v>73</v>
      </c>
      <c r="AL710" s="192"/>
      <c r="AM710" s="219">
        <f t="shared" si="158"/>
        <v>10784.442393514688</v>
      </c>
      <c r="AN710" s="179">
        <f t="shared" si="159"/>
        <v>11928.246889796548</v>
      </c>
      <c r="AO710" s="180">
        <f t="shared" si="176"/>
        <v>-304.24615384631852</v>
      </c>
      <c r="AP710" s="777">
        <f t="shared" si="173"/>
        <v>8.3158485375824807</v>
      </c>
      <c r="AQ710" s="201">
        <v>16896520</v>
      </c>
      <c r="AR710" s="132"/>
      <c r="AS710" s="132">
        <v>110193.1875</v>
      </c>
      <c r="AT710" s="132">
        <v>258627</v>
      </c>
      <c r="AU710" s="132">
        <v>598477</v>
      </c>
      <c r="AV710" s="132">
        <v>991727.5625</v>
      </c>
      <c r="AW710" s="132">
        <v>107327.765625</v>
      </c>
      <c r="AX710" s="132">
        <v>2111814.3191848747</v>
      </c>
      <c r="AY710" s="188"/>
      <c r="AZ710" s="132"/>
      <c r="BA710" s="132">
        <v>152982.56</v>
      </c>
      <c r="BB710" s="132">
        <v>163014</v>
      </c>
      <c r="BC710" s="132">
        <v>80991</v>
      </c>
      <c r="BD710" s="132">
        <v>184043</v>
      </c>
      <c r="BE710" s="132">
        <v>321604</v>
      </c>
      <c r="BF710" s="132">
        <v>137516</v>
      </c>
      <c r="BG710" s="132">
        <v>451453</v>
      </c>
      <c r="BH710" s="132">
        <v>244913</v>
      </c>
      <c r="BI710" s="132">
        <v>389485</v>
      </c>
      <c r="BJ710" s="132"/>
      <c r="BK710" s="132"/>
      <c r="BL710" s="132"/>
      <c r="BM710" s="132"/>
      <c r="BN710" s="132"/>
      <c r="BO710" s="157">
        <v>0.83891754150390629</v>
      </c>
      <c r="BP710" s="202">
        <v>23917028</v>
      </c>
      <c r="BQ710" s="132">
        <v>24139894</v>
      </c>
      <c r="BR710" s="133">
        <v>500</v>
      </c>
      <c r="BS710" s="132"/>
      <c r="BT710" s="132"/>
      <c r="BU710" s="132">
        <v>22739608</v>
      </c>
      <c r="BV710" s="132"/>
      <c r="BW710" s="132"/>
      <c r="BX710" s="132"/>
      <c r="BY710" s="132">
        <v>4054781.5</v>
      </c>
      <c r="BZ710" s="132"/>
      <c r="CA710" s="190">
        <v>0.95055152893066408</v>
      </c>
      <c r="CB710" s="185">
        <v>53</v>
      </c>
      <c r="CC710" s="185">
        <v>4340952.8840523371</v>
      </c>
      <c r="CD710" s="185">
        <v>64.081863403320313</v>
      </c>
      <c r="CE710" s="185">
        <v>4366088.5531512694</v>
      </c>
      <c r="CF710" s="185">
        <v>4044343.3555174395</v>
      </c>
      <c r="CG710" s="185">
        <v>3377925.1202715458</v>
      </c>
      <c r="CH710" s="185">
        <v>3355659.687021723</v>
      </c>
      <c r="CI710" s="195">
        <v>6832323.7407020656</v>
      </c>
      <c r="CJ710" s="185">
        <v>6387116.0244800802</v>
      </c>
      <c r="CK710" s="185">
        <v>3680546.75</v>
      </c>
      <c r="CL710" s="185">
        <v>0.5</v>
      </c>
      <c r="CM710" s="185">
        <v>2</v>
      </c>
      <c r="CN710" s="185">
        <v>676.0344827586207</v>
      </c>
      <c r="CO710" s="185">
        <v>95765344</v>
      </c>
      <c r="CP710" s="186">
        <v>102.0338134765625</v>
      </c>
      <c r="CQ710" s="185">
        <v>5966.2255859375</v>
      </c>
      <c r="CR710" s="232">
        <v>13622.7958984375</v>
      </c>
      <c r="CS710" s="185">
        <v>48856</v>
      </c>
      <c r="CT710" s="185">
        <v>4259.42529296875</v>
      </c>
      <c r="CU710" s="185">
        <v>8854.169921875</v>
      </c>
      <c r="CV710" s="185">
        <v>380749.68874958024</v>
      </c>
      <c r="CW710" s="233">
        <v>125</v>
      </c>
      <c r="CX710" s="186">
        <v>8733892.4022063427</v>
      </c>
    </row>
    <row r="711" spans="1:102">
      <c r="A711" s="587">
        <f t="shared" si="171"/>
        <v>42707.291666608799</v>
      </c>
      <c r="B711" s="166"/>
      <c r="C711" s="185">
        <v>86211</v>
      </c>
      <c r="D711" s="161"/>
      <c r="E711" s="133">
        <f t="shared" si="177"/>
        <v>85584.148531592466</v>
      </c>
      <c r="F711" s="134">
        <v>2.7</v>
      </c>
      <c r="G711" s="185">
        <v>1996</v>
      </c>
      <c r="H711" s="161"/>
      <c r="I711" s="133">
        <f t="shared" si="178"/>
        <v>1986.2113429302217</v>
      </c>
      <c r="J711" s="136">
        <v>7.4999999999999997E-2</v>
      </c>
      <c r="K711" s="185"/>
      <c r="L711" s="185"/>
      <c r="M711" s="135">
        <f t="shared" si="179"/>
        <v>16.412877586826472</v>
      </c>
      <c r="N711" s="191"/>
      <c r="O711" s="185">
        <v>45622.458942853584</v>
      </c>
      <c r="P711" s="161"/>
      <c r="Q711" s="214">
        <f t="shared" si="156"/>
        <v>26577.077214710767</v>
      </c>
      <c r="R711" s="185">
        <v>36273.946503416199</v>
      </c>
      <c r="S711" s="192"/>
      <c r="T711" s="139">
        <f t="shared" si="166"/>
        <v>57004.447096364645</v>
      </c>
      <c r="U711" s="139">
        <f t="shared" si="157"/>
        <v>56799.390741213487</v>
      </c>
      <c r="V711" s="140"/>
      <c r="W711" s="196">
        <f t="shared" si="161"/>
        <v>53546.572099027966</v>
      </c>
      <c r="X711" s="197"/>
      <c r="Y711" s="198">
        <f>Y709-Y710</f>
        <v>4.6566128730773926E-9</v>
      </c>
      <c r="Z711" s="172">
        <f t="shared" si="163"/>
        <v>0.58254372584347225</v>
      </c>
      <c r="AA711" s="173"/>
      <c r="AB711" s="199">
        <f t="shared" si="164"/>
        <v>29829.895856896292</v>
      </c>
      <c r="AC711" s="198">
        <f>AC709-AC710</f>
        <v>6.1700120568275452E-9</v>
      </c>
      <c r="AD711" s="175">
        <f t="shared" si="162"/>
        <v>0.99640280073580023</v>
      </c>
      <c r="AE711" s="176"/>
      <c r="AF711" s="200">
        <v>67</v>
      </c>
      <c r="AG711" s="229">
        <f t="shared" si="174"/>
        <v>66</v>
      </c>
      <c r="AH711" s="230">
        <v>66</v>
      </c>
      <c r="AI711" s="230"/>
      <c r="AJ711" s="238">
        <f t="shared" si="175"/>
        <v>73</v>
      </c>
      <c r="AK711" s="192">
        <v>73</v>
      </c>
      <c r="AL711" s="192"/>
      <c r="AM711" s="219">
        <f t="shared" si="158"/>
        <v>26969.494884317195</v>
      </c>
      <c r="AN711" s="179">
        <f t="shared" si="159"/>
        <v>29829.895856896292</v>
      </c>
      <c r="AO711" s="180">
        <f t="shared" si="176"/>
        <v>-304.24615384631852</v>
      </c>
      <c r="AP711" s="777">
        <f t="shared" si="173"/>
        <v>8.3247653142031943</v>
      </c>
      <c r="AQ711" s="201">
        <v>16899858</v>
      </c>
      <c r="AR711" s="132"/>
      <c r="AS711" s="132">
        <v>110359.78125</v>
      </c>
      <c r="AT711" s="132">
        <v>259159.046875</v>
      </c>
      <c r="AU711" s="132">
        <v>599340.4375</v>
      </c>
      <c r="AV711" s="132">
        <v>993210.875</v>
      </c>
      <c r="AW711" s="132">
        <v>107488.5546875</v>
      </c>
      <c r="AX711" s="132">
        <v>2112646.2298812256</v>
      </c>
      <c r="AY711" s="188"/>
      <c r="AZ711" s="132"/>
      <c r="BA711" s="132">
        <v>153373.56</v>
      </c>
      <c r="BB711" s="132">
        <v>163409</v>
      </c>
      <c r="BC711" s="132">
        <v>81188</v>
      </c>
      <c r="BD711" s="132">
        <v>184468</v>
      </c>
      <c r="BE711" s="132">
        <v>322432</v>
      </c>
      <c r="BF711" s="132">
        <v>138256</v>
      </c>
      <c r="BG711" s="132">
        <v>452538</v>
      </c>
      <c r="BH711" s="132">
        <v>245616</v>
      </c>
      <c r="BI711" s="132">
        <v>390561</v>
      </c>
      <c r="BJ711" s="132"/>
      <c r="BK711" s="132"/>
      <c r="BL711" s="132"/>
      <c r="BM711" s="132"/>
      <c r="BN711" s="132"/>
      <c r="BO711" s="157">
        <v>0.82287452697753904</v>
      </c>
      <c r="BP711" s="202">
        <v>23939336</v>
      </c>
      <c r="BQ711" s="132">
        <v>24171474</v>
      </c>
      <c r="BR711" s="133">
        <v>500</v>
      </c>
      <c r="BS711" s="132"/>
      <c r="BT711" s="132"/>
      <c r="BU711" s="132">
        <v>22769094</v>
      </c>
      <c r="BV711" s="132"/>
      <c r="BW711" s="132"/>
      <c r="BX711" s="132"/>
      <c r="BY711" s="132">
        <v>4054801</v>
      </c>
      <c r="BZ711" s="132"/>
      <c r="CA711" s="190">
        <v>0.95301246643066406</v>
      </c>
      <c r="CB711" s="185">
        <v>53</v>
      </c>
      <c r="CC711" s="185">
        <v>4343602.3609621264</v>
      </c>
      <c r="CD711" s="185">
        <v>79.027656555175781</v>
      </c>
      <c r="CE711" s="185">
        <v>4368971.5135333519</v>
      </c>
      <c r="CF711" s="185">
        <v>4047143.7158252574</v>
      </c>
      <c r="CG711" s="185">
        <v>3377932.819749773</v>
      </c>
      <c r="CH711" s="185">
        <v>3355659.687021723</v>
      </c>
      <c r="CI711" s="195">
        <v>6833136.8006009897</v>
      </c>
      <c r="CJ711" s="185">
        <v>6387796.9871329358</v>
      </c>
      <c r="CK711" s="185">
        <v>3684340</v>
      </c>
      <c r="CL711" s="185">
        <v>0.5</v>
      </c>
      <c r="CM711" s="185">
        <v>2</v>
      </c>
      <c r="CN711" s="185">
        <v>676.0344827586207</v>
      </c>
      <c r="CO711" s="185">
        <v>95855352</v>
      </c>
      <c r="CP711" s="186">
        <v>98.150665283203125</v>
      </c>
      <c r="CQ711" s="185">
        <v>5978.2861328125</v>
      </c>
      <c r="CR711" s="232">
        <v>13657.849609375</v>
      </c>
      <c r="CS711" s="185">
        <v>48960</v>
      </c>
      <c r="CT711" s="185">
        <v>4279.0927734375</v>
      </c>
      <c r="CU711" s="185">
        <v>8854.1708984375</v>
      </c>
      <c r="CV711" s="185">
        <v>380750.63965932018</v>
      </c>
      <c r="CW711" s="233">
        <v>125</v>
      </c>
      <c r="CX711" s="186">
        <v>8753178.7222669385</v>
      </c>
    </row>
    <row r="712" spans="1:102">
      <c r="A712" s="587">
        <f t="shared" si="171"/>
        <v>42708.291666608799</v>
      </c>
      <c r="B712" s="166"/>
      <c r="C712" s="185">
        <v>82211</v>
      </c>
      <c r="D712" s="161"/>
      <c r="E712" s="133">
        <f t="shared" si="177"/>
        <v>81613.233055303237</v>
      </c>
      <c r="F712" s="134">
        <v>2.7</v>
      </c>
      <c r="G712" s="185">
        <v>1701</v>
      </c>
      <c r="H712" s="161"/>
      <c r="I712" s="133">
        <f t="shared" si="178"/>
        <v>1692.658063288731</v>
      </c>
      <c r="J712" s="136">
        <v>7.4999999999999997E-2</v>
      </c>
      <c r="K712" s="185"/>
      <c r="L712" s="185"/>
      <c r="M712" s="135">
        <f t="shared" si="179"/>
        <v>13.987126640877671</v>
      </c>
      <c r="N712" s="191"/>
      <c r="O712" s="185">
        <v>44825.93908922073</v>
      </c>
      <c r="P712" s="161"/>
      <c r="Q712" s="214">
        <f t="shared" si="156"/>
        <v>26113.069571467186</v>
      </c>
      <c r="R712" s="185">
        <v>35987.193683270416</v>
      </c>
      <c r="S712" s="192"/>
      <c r="T712" s="139">
        <f t="shared" si="166"/>
        <v>53793.51829390644</v>
      </c>
      <c r="U712" s="139">
        <f t="shared" si="157"/>
        <v>53600.012289480881</v>
      </c>
      <c r="V712" s="140"/>
      <c r="W712" s="196">
        <f t="shared" si="161"/>
        <v>51563.435118990485</v>
      </c>
      <c r="X712" s="197"/>
      <c r="Y712" s="198">
        <f>Y711+AC711</f>
        <v>1.0826624929904938E-8</v>
      </c>
      <c r="Z712" s="172">
        <f t="shared" si="163"/>
        <v>0.58254372584347225</v>
      </c>
      <c r="AA712" s="173"/>
      <c r="AB712" s="199">
        <f t="shared" si="164"/>
        <v>28149.646741957586</v>
      </c>
      <c r="AC712" s="198"/>
      <c r="AD712" s="175">
        <f t="shared" si="162"/>
        <v>0.99640280073580023</v>
      </c>
      <c r="AE712" s="176"/>
      <c r="AF712" s="200">
        <v>67</v>
      </c>
      <c r="AG712" s="229">
        <f t="shared" si="174"/>
        <v>66</v>
      </c>
      <c r="AH712" s="230">
        <v>66</v>
      </c>
      <c r="AI712" s="230"/>
      <c r="AJ712" s="238">
        <f t="shared" si="175"/>
        <v>73</v>
      </c>
      <c r="AK712" s="192">
        <v>73</v>
      </c>
      <c r="AL712" s="192"/>
      <c r="AM712" s="219">
        <f t="shared" si="158"/>
        <v>25450.365547523295</v>
      </c>
      <c r="AN712" s="179">
        <f t="shared" si="159"/>
        <v>28149.646741957586</v>
      </c>
      <c r="AO712" s="180">
        <f t="shared" si="176"/>
        <v>-304.24615384631852</v>
      </c>
      <c r="AP712" s="777">
        <f t="shared" si="173"/>
        <v>8.3330345596042754</v>
      </c>
      <c r="AQ712" s="201">
        <v>16916352</v>
      </c>
      <c r="AR712" s="132"/>
      <c r="AS712" s="132">
        <v>110526.2578125</v>
      </c>
      <c r="AT712" s="132">
        <v>259687.703125</v>
      </c>
      <c r="AU712" s="132">
        <v>600194.25</v>
      </c>
      <c r="AV712" s="132">
        <v>994694.0625</v>
      </c>
      <c r="AW712" s="132">
        <v>107648.6953125</v>
      </c>
      <c r="AX712" s="132">
        <v>2113709.1726868036</v>
      </c>
      <c r="AY712" s="188"/>
      <c r="AZ712" s="132"/>
      <c r="BA712" s="132">
        <v>153770.56</v>
      </c>
      <c r="BB712" s="132">
        <v>163824</v>
      </c>
      <c r="BC712" s="132">
        <v>81397</v>
      </c>
      <c r="BD712" s="132">
        <v>184816</v>
      </c>
      <c r="BE712" s="132">
        <v>323305</v>
      </c>
      <c r="BF712" s="132">
        <v>139035</v>
      </c>
      <c r="BG712" s="132">
        <v>453907</v>
      </c>
      <c r="BH712" s="132">
        <v>246526</v>
      </c>
      <c r="BI712" s="132">
        <v>392035</v>
      </c>
      <c r="BJ712" s="132"/>
      <c r="BK712" s="132"/>
      <c r="BL712" s="132"/>
      <c r="BM712" s="132"/>
      <c r="BN712" s="132"/>
      <c r="BO712" s="157">
        <v>0.76610054016113283</v>
      </c>
      <c r="BP712" s="202">
        <v>23976560</v>
      </c>
      <c r="BQ712" s="132">
        <v>24211828</v>
      </c>
      <c r="BR712" s="133">
        <v>500</v>
      </c>
      <c r="BS712" s="132"/>
      <c r="BT712" s="132"/>
      <c r="BU712" s="132">
        <v>22810994</v>
      </c>
      <c r="BV712" s="132"/>
      <c r="BW712" s="132"/>
      <c r="BX712" s="132"/>
      <c r="BY712" s="132">
        <v>4061756.25</v>
      </c>
      <c r="BZ712" s="132"/>
      <c r="CA712" s="190">
        <v>0.79441078186035152</v>
      </c>
      <c r="CB712" s="185">
        <v>53</v>
      </c>
      <c r="CC712" s="185">
        <v>4348751.2934515867</v>
      </c>
      <c r="CD712" s="185">
        <v>57.39935302734375</v>
      </c>
      <c r="CE712" s="185">
        <v>4374357.7522098953</v>
      </c>
      <c r="CF712" s="185">
        <v>4052489.946119776</v>
      </c>
      <c r="CG712" s="185">
        <v>3380440.0588434474</v>
      </c>
      <c r="CH712" s="185">
        <v>3358127.5049467562</v>
      </c>
      <c r="CI712" s="195">
        <v>6840732.7006951552</v>
      </c>
      <c r="CJ712" s="185">
        <v>6395293.2181966258</v>
      </c>
      <c r="CK712" s="185">
        <v>3688761.5</v>
      </c>
      <c r="CL712" s="185">
        <v>0.5</v>
      </c>
      <c r="CM712" s="185">
        <v>2</v>
      </c>
      <c r="CN712" s="185">
        <v>676.0344827586207</v>
      </c>
      <c r="CO712" s="185">
        <v>95981736</v>
      </c>
      <c r="CP712" s="186">
        <v>98.411903381347656</v>
      </c>
      <c r="CQ712" s="185">
        <v>5998.04296875</v>
      </c>
      <c r="CR712" s="232">
        <v>13705.935546875</v>
      </c>
      <c r="CS712" s="185">
        <v>49102</v>
      </c>
      <c r="CT712" s="185">
        <v>4303.04541015625</v>
      </c>
      <c r="CU712" s="185">
        <v>8854.2080078125</v>
      </c>
      <c r="CV712" s="185">
        <v>380751.64576946717</v>
      </c>
      <c r="CW712" s="233">
        <v>125</v>
      </c>
      <c r="CX712" s="186">
        <v>8766140.67604989</v>
      </c>
    </row>
    <row r="713" spans="1:102">
      <c r="A713" s="587">
        <f t="shared" si="171"/>
        <v>42709.291666608799</v>
      </c>
      <c r="B713" s="166"/>
      <c r="C713" s="185">
        <v>0</v>
      </c>
      <c r="D713" s="161"/>
      <c r="E713" s="133">
        <f t="shared" si="177"/>
        <v>0</v>
      </c>
      <c r="F713" s="134">
        <v>2.7</v>
      </c>
      <c r="G713" s="185">
        <v>0</v>
      </c>
      <c r="H713" s="161"/>
      <c r="I713" s="133">
        <f t="shared" si="178"/>
        <v>0</v>
      </c>
      <c r="J713" s="136">
        <v>7.4999999999999997E-2</v>
      </c>
      <c r="K713" s="185"/>
      <c r="L713" s="185"/>
      <c r="M713" s="135">
        <f t="shared" si="179"/>
        <v>0</v>
      </c>
      <c r="N713" s="191"/>
      <c r="O713" s="185">
        <v>10280.549239710155</v>
      </c>
      <c r="P713" s="161"/>
      <c r="Q713" s="214">
        <f t="shared" ref="Q713:Q776" si="180">O713*Z713</f>
        <v>5988.8694578180293</v>
      </c>
      <c r="R713" s="185">
        <v>6741.7322067422874</v>
      </c>
      <c r="S713" s="192"/>
      <c r="T713" s="139">
        <f t="shared" si="166"/>
        <v>0</v>
      </c>
      <c r="U713" s="139">
        <f t="shared" ref="U713:U776" si="181">T713*AD713</f>
        <v>0</v>
      </c>
      <c r="V713" s="140"/>
      <c r="W713" s="196">
        <f t="shared" si="161"/>
        <v>5988.8694578180293</v>
      </c>
      <c r="X713" s="197"/>
      <c r="Y713" s="198"/>
      <c r="Z713" s="172">
        <f t="shared" si="163"/>
        <v>0.58254372584347225</v>
      </c>
      <c r="AA713" s="173"/>
      <c r="AB713" s="199">
        <f t="shared" si="164"/>
        <v>0</v>
      </c>
      <c r="AC713" s="198"/>
      <c r="AD713" s="175">
        <f t="shared" si="162"/>
        <v>0.99640280073580023</v>
      </c>
      <c r="AE713" s="176"/>
      <c r="AF713" s="200">
        <v>67</v>
      </c>
      <c r="AG713" s="229">
        <f t="shared" si="174"/>
        <v>66</v>
      </c>
      <c r="AH713" s="230">
        <v>66</v>
      </c>
      <c r="AI713" s="230"/>
      <c r="AJ713" s="238">
        <f t="shared" si="175"/>
        <v>73</v>
      </c>
      <c r="AK713" s="192">
        <v>73</v>
      </c>
      <c r="AL713" s="192"/>
      <c r="AM713" s="219">
        <f t="shared" ref="AM713:AM776" si="182">IF(AG713+AJ713=0,U713,U713*AG713/(AG713+AJ713))</f>
        <v>0</v>
      </c>
      <c r="AN713" s="179">
        <f t="shared" ref="AN713:AN776" si="183">IF(AG713+AJ713=0,0,U713*AJ713/(AG713+AJ713))</f>
        <v>0</v>
      </c>
      <c r="AO713" s="180">
        <f t="shared" si="176"/>
        <v>-304.24615384631852</v>
      </c>
      <c r="AP713" s="777">
        <f t="shared" si="173"/>
        <v>8.3406562737857222</v>
      </c>
      <c r="AQ713" s="201">
        <v>16934956</v>
      </c>
      <c r="AR713" s="132"/>
      <c r="AS713" s="132">
        <v>110691.421875</v>
      </c>
      <c r="AT713" s="132">
        <v>260213.59375</v>
      </c>
      <c r="AU713" s="132">
        <v>601036.4375</v>
      </c>
      <c r="AV713" s="132">
        <v>996162.375</v>
      </c>
      <c r="AW713" s="132">
        <v>107806.078125</v>
      </c>
      <c r="AX713" s="132">
        <v>2114487.1897135987</v>
      </c>
      <c r="AY713" s="188"/>
      <c r="AZ713" s="132"/>
      <c r="BA713" s="132">
        <v>154171.56</v>
      </c>
      <c r="BB713" s="132">
        <v>164218</v>
      </c>
      <c r="BC713" s="132">
        <v>81601</v>
      </c>
      <c r="BD713" s="132">
        <v>185346</v>
      </c>
      <c r="BE713" s="132">
        <v>324148</v>
      </c>
      <c r="BF713" s="132">
        <v>139783</v>
      </c>
      <c r="BG713" s="132">
        <v>455222</v>
      </c>
      <c r="BH713" s="132">
        <v>247399</v>
      </c>
      <c r="BI713" s="132">
        <v>393418</v>
      </c>
      <c r="BJ713" s="132"/>
      <c r="BK713" s="132"/>
      <c r="BL713" s="132"/>
      <c r="BM713" s="132"/>
      <c r="BN713" s="132"/>
      <c r="BO713" s="157">
        <v>0.61780361175537113</v>
      </c>
      <c r="BP713" s="202">
        <v>24019896</v>
      </c>
      <c r="BQ713" s="132">
        <v>24257570</v>
      </c>
      <c r="BR713" s="133">
        <v>500</v>
      </c>
      <c r="BS713" s="132"/>
      <c r="BT713" s="132"/>
      <c r="BU713" s="132">
        <v>22855070</v>
      </c>
      <c r="BV713" s="132"/>
      <c r="BW713" s="132"/>
      <c r="BX713" s="132"/>
      <c r="BY713" s="132">
        <v>4070866</v>
      </c>
      <c r="BZ713" s="132"/>
      <c r="CA713" s="190">
        <v>0.75518836975097658</v>
      </c>
      <c r="CB713" s="185">
        <v>53</v>
      </c>
      <c r="CC713" s="185">
        <v>4354161.6580338888</v>
      </c>
      <c r="CD713" s="185">
        <v>45.9403076171875</v>
      </c>
      <c r="CE713" s="185">
        <v>4379975.5034270445</v>
      </c>
      <c r="CF713" s="185">
        <v>4058067.2006241656</v>
      </c>
      <c r="CG713" s="185">
        <v>3384281.8350190399</v>
      </c>
      <c r="CH713" s="185">
        <v>3361938.2312270515</v>
      </c>
      <c r="CI713" s="195">
        <v>6849911.7582730381</v>
      </c>
      <c r="CJ713" s="185">
        <v>6404217.0844054567</v>
      </c>
      <c r="CK713" s="185">
        <v>3692363.25</v>
      </c>
      <c r="CL713" s="185">
        <v>0.5</v>
      </c>
      <c r="CM713" s="185">
        <v>2</v>
      </c>
      <c r="CN713" s="185">
        <v>676.0344827586207</v>
      </c>
      <c r="CO713" s="185">
        <v>96113416</v>
      </c>
      <c r="CP713" s="186">
        <v>102.24300384521484</v>
      </c>
      <c r="CQ713" s="185">
        <v>6020.3056640625</v>
      </c>
      <c r="CR713" s="232">
        <v>13754.578125</v>
      </c>
      <c r="CS713" s="185">
        <v>49244</v>
      </c>
      <c r="CT713" s="185">
        <v>4327.50390625</v>
      </c>
      <c r="CU713" s="185">
        <v>8854.2080078125</v>
      </c>
      <c r="CV713" s="185">
        <v>380752.53808718547</v>
      </c>
      <c r="CW713" s="233">
        <v>142</v>
      </c>
      <c r="CX713" s="186">
        <v>8779519.5269155763</v>
      </c>
    </row>
    <row r="714" spans="1:102">
      <c r="A714" s="587">
        <f t="shared" si="171"/>
        <v>42710.291666608799</v>
      </c>
      <c r="B714" s="166"/>
      <c r="C714" s="185">
        <v>10082</v>
      </c>
      <c r="D714" s="161"/>
      <c r="E714" s="133">
        <f t="shared" si="177"/>
        <v>10008.692457986976</v>
      </c>
      <c r="F714" s="134">
        <v>2.7</v>
      </c>
      <c r="G714" s="185">
        <v>0</v>
      </c>
      <c r="H714" s="161"/>
      <c r="I714" s="133">
        <f t="shared" si="178"/>
        <v>0</v>
      </c>
      <c r="J714" s="136">
        <v>7.4999999999999997E-2</v>
      </c>
      <c r="K714" s="185"/>
      <c r="L714" s="185"/>
      <c r="M714" s="135">
        <f t="shared" si="179"/>
        <v>0</v>
      </c>
      <c r="N714" s="191"/>
      <c r="O714" s="185">
        <v>9741.0539607079463</v>
      </c>
      <c r="P714" s="161"/>
      <c r="Q714" s="214">
        <f t="shared" si="180"/>
        <v>5674.5898679131196</v>
      </c>
      <c r="R714" s="185">
        <v>11106.840626226598</v>
      </c>
      <c r="S714" s="192"/>
      <c r="T714" s="139">
        <f t="shared" si="166"/>
        <v>4334.1025900738559</v>
      </c>
      <c r="U714" s="139">
        <f t="shared" si="181"/>
        <v>4318.5119594258758</v>
      </c>
      <c r="V714" s="140"/>
      <c r="W714" s="196">
        <f t="shared" si="161"/>
        <v>7725.1063378563413</v>
      </c>
      <c r="X714" s="197"/>
      <c r="Y714" s="198"/>
      <c r="Z714" s="172">
        <f t="shared" si="163"/>
        <v>0.58254372584347225</v>
      </c>
      <c r="AA714" s="173"/>
      <c r="AB714" s="199">
        <f t="shared" si="164"/>
        <v>2267.9954894826542</v>
      </c>
      <c r="AC714" s="198"/>
      <c r="AD714" s="175">
        <f t="shared" si="162"/>
        <v>0.99640280073580023</v>
      </c>
      <c r="AE714" s="176"/>
      <c r="AF714" s="200">
        <v>67</v>
      </c>
      <c r="AG714" s="229">
        <f t="shared" si="174"/>
        <v>66</v>
      </c>
      <c r="AH714" s="230">
        <v>66</v>
      </c>
      <c r="AI714" s="230"/>
      <c r="AJ714" s="238">
        <f t="shared" si="175"/>
        <v>73</v>
      </c>
      <c r="AK714" s="192">
        <v>73</v>
      </c>
      <c r="AL714" s="192"/>
      <c r="AM714" s="219">
        <f t="shared" si="182"/>
        <v>2050.5164699432216</v>
      </c>
      <c r="AN714" s="179">
        <f t="shared" si="183"/>
        <v>2267.9954894826542</v>
      </c>
      <c r="AO714" s="180">
        <f t="shared" si="176"/>
        <v>-304.24615384631852</v>
      </c>
      <c r="AP714" s="777">
        <f t="shared" si="173"/>
        <v>8.3476304567475346</v>
      </c>
      <c r="AQ714" s="201">
        <v>16935912</v>
      </c>
      <c r="AR714" s="132"/>
      <c r="AS714" s="132">
        <v>110854.828125</v>
      </c>
      <c r="AT714" s="132">
        <v>260737.765625</v>
      </c>
      <c r="AU714" s="132">
        <v>601874.4375</v>
      </c>
      <c r="AV714" s="132">
        <v>997612.8125</v>
      </c>
      <c r="AW714" s="132">
        <v>107959.46875</v>
      </c>
      <c r="AX714" s="132">
        <v>2115240.0059252009</v>
      </c>
      <c r="AY714" s="188"/>
      <c r="AZ714" s="132"/>
      <c r="BA714" s="132">
        <v>154535.56</v>
      </c>
      <c r="BB714" s="132">
        <v>164605</v>
      </c>
      <c r="BC714" s="132">
        <v>81804</v>
      </c>
      <c r="BD714" s="132">
        <v>185775</v>
      </c>
      <c r="BE714" s="132">
        <v>324985</v>
      </c>
      <c r="BF714" s="132">
        <v>140519</v>
      </c>
      <c r="BG714" s="132">
        <v>456560</v>
      </c>
      <c r="BH714" s="132">
        <v>248276</v>
      </c>
      <c r="BI714" s="132">
        <v>394792</v>
      </c>
      <c r="BJ714" s="132"/>
      <c r="BK714" s="132"/>
      <c r="BL714" s="132"/>
      <c r="BM714" s="132"/>
      <c r="BN714" s="132"/>
      <c r="BO714" s="157">
        <v>0.67832023620605464</v>
      </c>
      <c r="BP714" s="202">
        <v>24037768</v>
      </c>
      <c r="BQ714" s="132">
        <v>24279244</v>
      </c>
      <c r="BR714" s="133">
        <v>500</v>
      </c>
      <c r="BS714" s="132"/>
      <c r="BT714" s="132"/>
      <c r="BU714" s="132">
        <v>22871768</v>
      </c>
      <c r="BV714" s="132"/>
      <c r="BW714" s="132"/>
      <c r="BX714" s="132"/>
      <c r="BY714" s="132">
        <v>4073525.5</v>
      </c>
      <c r="BZ714" s="132"/>
      <c r="CA714" s="190">
        <v>0.96859931945800781</v>
      </c>
      <c r="CB714" s="185">
        <v>53</v>
      </c>
      <c r="CC714" s="185">
        <v>4354923.8288930003</v>
      </c>
      <c r="CD714" s="185">
        <v>46.45806884765625</v>
      </c>
      <c r="CE714" s="185">
        <v>4380942.8661730578</v>
      </c>
      <c r="CF714" s="185">
        <v>4058953.7133673918</v>
      </c>
      <c r="CG714" s="185">
        <v>3385521.1415304635</v>
      </c>
      <c r="CH714" s="185">
        <v>3363233.6619981243</v>
      </c>
      <c r="CI714" s="195">
        <v>6851923.5597924823</v>
      </c>
      <c r="CJ714" s="185">
        <v>6406111.3833111273</v>
      </c>
      <c r="CK714" s="185">
        <v>3693645.25</v>
      </c>
      <c r="CL714" s="185">
        <v>0.5</v>
      </c>
      <c r="CM714" s="185">
        <v>2</v>
      </c>
      <c r="CN714" s="185">
        <v>676.0344827586207</v>
      </c>
      <c r="CO714" s="185">
        <v>96133504</v>
      </c>
      <c r="CP714" s="186">
        <v>96.27069091796875</v>
      </c>
      <c r="CQ714" s="185">
        <v>6043.9384765625</v>
      </c>
      <c r="CR714" s="232">
        <v>13803.294921875</v>
      </c>
      <c r="CS714" s="185">
        <v>49386</v>
      </c>
      <c r="CT714" s="185">
        <v>4352.24560546875</v>
      </c>
      <c r="CU714" s="185">
        <v>8854.2080078125</v>
      </c>
      <c r="CV714" s="185">
        <v>380753.58271971188</v>
      </c>
      <c r="CW714" s="233">
        <v>142</v>
      </c>
      <c r="CX714" s="186">
        <v>8795715.4557818472</v>
      </c>
    </row>
    <row r="715" spans="1:102">
      <c r="A715" s="587">
        <f t="shared" si="171"/>
        <v>42711.291666608799</v>
      </c>
      <c r="B715" s="166"/>
      <c r="C715" s="185">
        <v>100817</v>
      </c>
      <c r="D715" s="161"/>
      <c r="E715" s="133">
        <f t="shared" si="177"/>
        <v>100083.94639326254</v>
      </c>
      <c r="F715" s="134">
        <v>2.7</v>
      </c>
      <c r="G715" s="185">
        <v>2107</v>
      </c>
      <c r="H715" s="161"/>
      <c r="I715" s="133">
        <f t="shared" si="178"/>
        <v>2096.6669837444774</v>
      </c>
      <c r="J715" s="136">
        <v>7.4999999999999997E-2</v>
      </c>
      <c r="K715" s="185"/>
      <c r="L715" s="185"/>
      <c r="M715" s="135">
        <f t="shared" si="179"/>
        <v>17.325617773268224</v>
      </c>
      <c r="N715" s="191"/>
      <c r="O715" s="185">
        <v>38668.439050366491</v>
      </c>
      <c r="P715" s="161"/>
      <c r="Q715" s="214">
        <f t="shared" si="180"/>
        <v>22526.056556951713</v>
      </c>
      <c r="R715" s="185">
        <v>31214.994141390041</v>
      </c>
      <c r="S715" s="192"/>
      <c r="T715" s="139">
        <f t="shared" si="166"/>
        <v>75443.897234793083</v>
      </c>
      <c r="U715" s="139">
        <f t="shared" si="181"/>
        <v>75172.510503171725</v>
      </c>
      <c r="V715" s="140"/>
      <c r="W715" s="196">
        <f t="shared" ref="W715:W778" si="184">Q715+AM715</f>
        <v>58219.478810256274</v>
      </c>
      <c r="X715" s="197"/>
      <c r="Y715" s="198"/>
      <c r="Z715" s="172">
        <f t="shared" si="163"/>
        <v>0.58254372584347225</v>
      </c>
      <c r="AA715" s="173"/>
      <c r="AB715" s="199">
        <f t="shared" si="164"/>
        <v>39479.088249867164</v>
      </c>
      <c r="AC715" s="198"/>
      <c r="AD715" s="175">
        <f t="shared" si="162"/>
        <v>0.99640280073580023</v>
      </c>
      <c r="AE715" s="176"/>
      <c r="AF715" s="200">
        <v>67</v>
      </c>
      <c r="AG715" s="229">
        <f t="shared" si="174"/>
        <v>66</v>
      </c>
      <c r="AH715" s="230">
        <v>66</v>
      </c>
      <c r="AI715" s="230"/>
      <c r="AJ715" s="238">
        <f t="shared" si="175"/>
        <v>73</v>
      </c>
      <c r="AK715" s="192">
        <v>73</v>
      </c>
      <c r="AL715" s="192"/>
      <c r="AM715" s="219">
        <f t="shared" si="182"/>
        <v>35693.422253304561</v>
      </c>
      <c r="AN715" s="179">
        <f t="shared" si="183"/>
        <v>39479.088249867164</v>
      </c>
      <c r="AO715" s="180">
        <f t="shared" si="176"/>
        <v>-304.24615384631852</v>
      </c>
      <c r="AP715" s="777">
        <f t="shared" si="173"/>
        <v>8.3539571084897144</v>
      </c>
      <c r="AQ715" s="201">
        <v>16943026</v>
      </c>
      <c r="AR715" s="132"/>
      <c r="AS715" s="132">
        <v>111017.1640625</v>
      </c>
      <c r="AT715" s="132">
        <v>261260.765625</v>
      </c>
      <c r="AU715" s="132">
        <v>602707.625</v>
      </c>
      <c r="AV715" s="132">
        <v>999056.6875</v>
      </c>
      <c r="AW715" s="132">
        <v>108111.4296875</v>
      </c>
      <c r="AX715" s="132">
        <v>2115749.1814537207</v>
      </c>
      <c r="AY715" s="188"/>
      <c r="AZ715" s="132"/>
      <c r="BA715" s="132">
        <v>154917.56</v>
      </c>
      <c r="BB715" s="132">
        <v>164985</v>
      </c>
      <c r="BC715" s="132">
        <v>82006</v>
      </c>
      <c r="BD715" s="132">
        <v>186201</v>
      </c>
      <c r="BE715" s="132">
        <v>325814</v>
      </c>
      <c r="BF715" s="132">
        <v>141239</v>
      </c>
      <c r="BG715" s="132">
        <v>457857</v>
      </c>
      <c r="BH715" s="132">
        <v>249128</v>
      </c>
      <c r="BI715" s="132">
        <v>396119</v>
      </c>
      <c r="BJ715" s="132"/>
      <c r="BK715" s="132"/>
      <c r="BL715" s="132"/>
      <c r="BM715" s="132"/>
      <c r="BN715" s="132"/>
      <c r="BO715" s="157">
        <v>0.8704045104980469</v>
      </c>
      <c r="BP715" s="202">
        <v>24049476</v>
      </c>
      <c r="BQ715" s="132">
        <v>24294606</v>
      </c>
      <c r="BR715" s="133">
        <v>500</v>
      </c>
      <c r="BS715" s="132"/>
      <c r="BT715" s="132"/>
      <c r="BU715" s="132">
        <v>22885702</v>
      </c>
      <c r="BV715" s="132"/>
      <c r="BW715" s="132"/>
      <c r="BX715" s="132"/>
      <c r="BY715" s="132">
        <v>4077548</v>
      </c>
      <c r="BZ715" s="132"/>
      <c r="CA715" s="190">
        <v>0.96670249938964847</v>
      </c>
      <c r="CB715" s="185">
        <v>58</v>
      </c>
      <c r="CC715" s="185">
        <v>4358340.5151818339</v>
      </c>
      <c r="CD715" s="185">
        <v>85.8472900390625</v>
      </c>
      <c r="CE715" s="185">
        <v>4384564.9271474378</v>
      </c>
      <c r="CF715" s="185">
        <v>4062514.4033278921</v>
      </c>
      <c r="CG715" s="185">
        <v>3387084.8705633115</v>
      </c>
      <c r="CH715" s="185">
        <v>3364799.6036863709</v>
      </c>
      <c r="CI715" s="195">
        <v>6856870.6498500714</v>
      </c>
      <c r="CJ715" s="185">
        <v>6410937.1426332844</v>
      </c>
      <c r="CK715" s="185">
        <v>3697977.75</v>
      </c>
      <c r="CL715" s="185">
        <v>0.5</v>
      </c>
      <c r="CM715" s="185">
        <v>2</v>
      </c>
      <c r="CN715" s="185">
        <v>676.0344827586207</v>
      </c>
      <c r="CO715" s="185">
        <v>96178896</v>
      </c>
      <c r="CP715" s="186">
        <v>101.40838623046875</v>
      </c>
      <c r="CQ715" s="185">
        <v>6067.6201171875</v>
      </c>
      <c r="CR715" s="232">
        <v>13852.6455078125</v>
      </c>
      <c r="CS715" s="185">
        <v>49529</v>
      </c>
      <c r="CT715" s="185">
        <v>4376.81103515625</v>
      </c>
      <c r="CU715" s="185">
        <v>8854.2080078125</v>
      </c>
      <c r="CV715" s="185">
        <v>380754.50170448673</v>
      </c>
      <c r="CW715" s="233">
        <v>142</v>
      </c>
      <c r="CX715" s="186">
        <v>8816847.7769713402</v>
      </c>
    </row>
    <row r="716" spans="1:102">
      <c r="A716" s="587">
        <f t="shared" si="171"/>
        <v>42712.291666608799</v>
      </c>
      <c r="B716" s="166"/>
      <c r="C716" s="185">
        <v>91118</v>
      </c>
      <c r="D716" s="161"/>
      <c r="E716" s="133">
        <f t="shared" si="177"/>
        <v>90455.469092130254</v>
      </c>
      <c r="F716" s="134">
        <v>2.7</v>
      </c>
      <c r="G716" s="185">
        <v>2005</v>
      </c>
      <c r="H716" s="161"/>
      <c r="I716" s="133">
        <f t="shared" si="178"/>
        <v>1995.1672056989453</v>
      </c>
      <c r="J716" s="136">
        <v>7.4999999999999997E-2</v>
      </c>
      <c r="K716" s="185"/>
      <c r="L716" s="185"/>
      <c r="M716" s="135">
        <f t="shared" si="179"/>
        <v>16.48688354788932</v>
      </c>
      <c r="N716" s="191"/>
      <c r="O716" s="185">
        <v>47655.333943554753</v>
      </c>
      <c r="P716" s="161"/>
      <c r="Q716" s="214">
        <f t="shared" si="180"/>
        <v>27761.315791793277</v>
      </c>
      <c r="R716" s="185">
        <v>38926.362894061916</v>
      </c>
      <c r="S716" s="192"/>
      <c r="T716" s="139">
        <f t="shared" si="166"/>
        <v>60682.499211090144</v>
      </c>
      <c r="U716" s="139">
        <f t="shared" si="181"/>
        <v>60464.212169578204</v>
      </c>
      <c r="V716" s="140"/>
      <c r="W716" s="196">
        <f t="shared" si="184"/>
        <v>56470.941714039043</v>
      </c>
      <c r="X716" s="197"/>
      <c r="Y716" s="198"/>
      <c r="Z716" s="172">
        <f t="shared" si="163"/>
        <v>0.58254372584347225</v>
      </c>
      <c r="AA716" s="173"/>
      <c r="AB716" s="199">
        <f t="shared" si="164"/>
        <v>31754.586247332441</v>
      </c>
      <c r="AC716" s="198"/>
      <c r="AD716" s="175">
        <f t="shared" ref="AD716:AD779" si="185">AD715</f>
        <v>0.99640280073580023</v>
      </c>
      <c r="AE716" s="176"/>
      <c r="AF716" s="200">
        <v>67</v>
      </c>
      <c r="AG716" s="229">
        <f t="shared" si="174"/>
        <v>66</v>
      </c>
      <c r="AH716" s="230">
        <v>66</v>
      </c>
      <c r="AI716" s="230"/>
      <c r="AJ716" s="238">
        <f t="shared" si="175"/>
        <v>73</v>
      </c>
      <c r="AK716" s="192">
        <v>73</v>
      </c>
      <c r="AL716" s="192"/>
      <c r="AM716" s="219">
        <f t="shared" si="182"/>
        <v>28709.625922245767</v>
      </c>
      <c r="AN716" s="179">
        <f t="shared" si="183"/>
        <v>31754.586247332441</v>
      </c>
      <c r="AO716" s="180">
        <f t="shared" si="176"/>
        <v>-304.24615384631852</v>
      </c>
      <c r="AP716" s="777">
        <f t="shared" si="173"/>
        <v>8.3596362290122617</v>
      </c>
      <c r="AQ716" s="201">
        <v>16949376</v>
      </c>
      <c r="AR716" s="132"/>
      <c r="AS716" s="132">
        <v>111178.828125</v>
      </c>
      <c r="AT716" s="132">
        <v>261783.265625</v>
      </c>
      <c r="AU716" s="132">
        <v>603533.1875</v>
      </c>
      <c r="AV716" s="132">
        <v>1000495.125</v>
      </c>
      <c r="AW716" s="132">
        <v>108262.5078125</v>
      </c>
      <c r="AX716" s="132">
        <v>2116552.9902063534</v>
      </c>
      <c r="AY716" s="188"/>
      <c r="AZ716" s="132"/>
      <c r="BA716" s="132">
        <v>155275.56</v>
      </c>
      <c r="BB716" s="132">
        <v>165365</v>
      </c>
      <c r="BC716" s="132">
        <v>82208</v>
      </c>
      <c r="BD716" s="132">
        <v>186630</v>
      </c>
      <c r="BE716" s="132">
        <v>326646</v>
      </c>
      <c r="BF716" s="132">
        <v>141955</v>
      </c>
      <c r="BG716" s="132">
        <v>459193</v>
      </c>
      <c r="BH716" s="132">
        <v>250002</v>
      </c>
      <c r="BI716" s="132">
        <v>397468</v>
      </c>
      <c r="BJ716" s="132"/>
      <c r="BK716" s="132"/>
      <c r="BL716" s="132"/>
      <c r="BM716" s="132"/>
      <c r="BN716" s="132"/>
      <c r="BO716" s="157">
        <v>0.79896438598632813</v>
      </c>
      <c r="BP716" s="202">
        <v>24079898</v>
      </c>
      <c r="BQ716" s="132">
        <v>24330786</v>
      </c>
      <c r="BR716" s="133">
        <v>500</v>
      </c>
      <c r="BS716" s="132"/>
      <c r="BT716" s="132"/>
      <c r="BU716" s="132">
        <v>22921950</v>
      </c>
      <c r="BV716" s="132"/>
      <c r="BW716" s="132"/>
      <c r="BX716" s="132"/>
      <c r="BY716" s="132">
        <v>4086848.5</v>
      </c>
      <c r="BZ716" s="132"/>
      <c r="CA716" s="190">
        <v>0.75400260925292972</v>
      </c>
      <c r="CB716" s="185">
        <v>64</v>
      </c>
      <c r="CC716" s="185">
        <v>4361900.1788355913</v>
      </c>
      <c r="CD716" s="185">
        <v>49.464599609375</v>
      </c>
      <c r="CE716" s="185">
        <v>4388385.6853311043</v>
      </c>
      <c r="CF716" s="185">
        <v>4066260.9127199319</v>
      </c>
      <c r="CG716" s="185">
        <v>3390086.4526976058</v>
      </c>
      <c r="CH716" s="185">
        <v>3367753.0668771365</v>
      </c>
      <c r="CI716" s="195">
        <v>6863367.9471875783</v>
      </c>
      <c r="CJ716" s="185">
        <v>6417373.1072758203</v>
      </c>
      <c r="CK716" s="185">
        <v>3704768.5</v>
      </c>
      <c r="CL716" s="185">
        <v>0.5</v>
      </c>
      <c r="CM716" s="185">
        <v>2</v>
      </c>
      <c r="CN716" s="185">
        <v>676.0344827586207</v>
      </c>
      <c r="CO716" s="185">
        <v>96316920</v>
      </c>
      <c r="CP716" s="186">
        <v>98.0770263671875</v>
      </c>
      <c r="CQ716" s="185">
        <v>6092.2001953125</v>
      </c>
      <c r="CR716" s="232">
        <v>13902.263671875</v>
      </c>
      <c r="CS716" s="185">
        <v>49671</v>
      </c>
      <c r="CT716" s="185">
        <v>4401.373046875</v>
      </c>
      <c r="CU716" s="185">
        <v>8854.2080078125</v>
      </c>
      <c r="CV716" s="185">
        <v>380755.73786100146</v>
      </c>
      <c r="CW716" s="233">
        <v>142</v>
      </c>
      <c r="CX716" s="186">
        <v>8836487.8803095445</v>
      </c>
    </row>
    <row r="717" spans="1:102">
      <c r="A717" s="587">
        <f t="shared" si="171"/>
        <v>42713.291666608799</v>
      </c>
      <c r="B717" s="166"/>
      <c r="C717" s="185">
        <v>72294</v>
      </c>
      <c r="D717" s="161"/>
      <c r="E717" s="133">
        <f t="shared" si="177"/>
        <v>71768.340860713201</v>
      </c>
      <c r="F717" s="134">
        <v>2.7</v>
      </c>
      <c r="G717" s="185">
        <v>1166</v>
      </c>
      <c r="H717" s="161"/>
      <c r="I717" s="133">
        <f t="shared" si="178"/>
        <v>1160.2817764812819</v>
      </c>
      <c r="J717" s="136">
        <v>7.4999999999999997E-2</v>
      </c>
      <c r="K717" s="185"/>
      <c r="L717" s="185"/>
      <c r="M717" s="135">
        <f t="shared" si="179"/>
        <v>9.587883399919674</v>
      </c>
      <c r="N717" s="191"/>
      <c r="O717" s="185">
        <v>48234.308625962753</v>
      </c>
      <c r="P717" s="161"/>
      <c r="Q717" s="214">
        <f t="shared" si="180"/>
        <v>28098.593860452274</v>
      </c>
      <c r="R717" s="185">
        <v>36280.095348467148</v>
      </c>
      <c r="S717" s="192"/>
      <c r="T717" s="139">
        <f t="shared" si="166"/>
        <v>42499.877340379731</v>
      </c>
      <c r="U717" s="139">
        <f t="shared" si="181"/>
        <v>42346.996812882338</v>
      </c>
      <c r="V717" s="140"/>
      <c r="W717" s="196">
        <f t="shared" si="184"/>
        <v>48205.800980238135</v>
      </c>
      <c r="X717" s="197"/>
      <c r="Y717" s="198"/>
      <c r="Z717" s="172">
        <f t="shared" ref="Z717:Z780" si="186">Z716</f>
        <v>0.58254372584347225</v>
      </c>
      <c r="AA717" s="173"/>
      <c r="AB717" s="199">
        <f t="shared" si="164"/>
        <v>22239.789693096478</v>
      </c>
      <c r="AC717" s="198"/>
      <c r="AD717" s="175">
        <f t="shared" si="185"/>
        <v>0.99640280073580023</v>
      </c>
      <c r="AE717" s="176"/>
      <c r="AF717" s="200">
        <v>67</v>
      </c>
      <c r="AG717" s="229">
        <f t="shared" si="174"/>
        <v>66</v>
      </c>
      <c r="AH717" s="230">
        <v>66</v>
      </c>
      <c r="AI717" s="230"/>
      <c r="AJ717" s="238">
        <f t="shared" si="175"/>
        <v>73</v>
      </c>
      <c r="AK717" s="192">
        <v>73</v>
      </c>
      <c r="AL717" s="192"/>
      <c r="AM717" s="219">
        <f t="shared" si="182"/>
        <v>20107.20711978586</v>
      </c>
      <c r="AN717" s="179">
        <f t="shared" si="183"/>
        <v>22239.789693096478</v>
      </c>
      <c r="AO717" s="180">
        <f t="shared" si="176"/>
        <v>-304.24615384631852</v>
      </c>
      <c r="AP717" s="777">
        <f t="shared" si="173"/>
        <v>8.3646678183151746</v>
      </c>
      <c r="AQ717" s="201">
        <v>16971734</v>
      </c>
      <c r="AR717" s="132"/>
      <c r="AS717" s="132">
        <v>111340.03125</v>
      </c>
      <c r="AT717" s="132">
        <v>262305.34375</v>
      </c>
      <c r="AU717" s="132">
        <v>604355.125</v>
      </c>
      <c r="AV717" s="132">
        <v>1001930.5625</v>
      </c>
      <c r="AW717" s="132">
        <v>108413.390625</v>
      </c>
      <c r="AX717" s="132">
        <v>2116950.732554968</v>
      </c>
      <c r="AY717" s="188"/>
      <c r="AZ717" s="132"/>
      <c r="BA717" s="132">
        <v>155600.56</v>
      </c>
      <c r="BB717" s="132">
        <v>165739</v>
      </c>
      <c r="BC717" s="132">
        <v>82408</v>
      </c>
      <c r="BD717" s="132">
        <v>187055</v>
      </c>
      <c r="BE717" s="132">
        <v>327473</v>
      </c>
      <c r="BF717" s="132">
        <v>142657</v>
      </c>
      <c r="BG717" s="132">
        <v>460477</v>
      </c>
      <c r="BH717" s="132">
        <v>250832</v>
      </c>
      <c r="BI717" s="132">
        <v>398747</v>
      </c>
      <c r="BJ717" s="132"/>
      <c r="BK717" s="132"/>
      <c r="BL717" s="132"/>
      <c r="BM717" s="132"/>
      <c r="BN717" s="132"/>
      <c r="BO717" s="157">
        <v>0.69971694946289065</v>
      </c>
      <c r="BP717" s="202">
        <v>24120666</v>
      </c>
      <c r="BQ717" s="132">
        <v>24376468</v>
      </c>
      <c r="BR717" s="133">
        <v>500</v>
      </c>
      <c r="BS717" s="132"/>
      <c r="BT717" s="132"/>
      <c r="BU717" s="132">
        <v>22963512</v>
      </c>
      <c r="BV717" s="132"/>
      <c r="BW717" s="132"/>
      <c r="BX717" s="132"/>
      <c r="BY717" s="132">
        <v>4098446.75</v>
      </c>
      <c r="BZ717" s="132"/>
      <c r="CA717" s="190">
        <v>0.86677894592285154</v>
      </c>
      <c r="CB717" s="185">
        <v>64</v>
      </c>
      <c r="CC717" s="185">
        <v>4367492.8222587658</v>
      </c>
      <c r="CD717" s="185">
        <v>73.378616333007813</v>
      </c>
      <c r="CE717" s="185">
        <v>4394167.8373709042</v>
      </c>
      <c r="CF717" s="185">
        <v>4071975.3149158075</v>
      </c>
      <c r="CG717" s="185">
        <v>3395633.1427989765</v>
      </c>
      <c r="CH717" s="185">
        <v>3373301.6666746349</v>
      </c>
      <c r="CI717" s="195">
        <v>6874289.77707176</v>
      </c>
      <c r="CJ717" s="185">
        <v>6428243.8766525462</v>
      </c>
      <c r="CK717" s="185">
        <v>3713255.25</v>
      </c>
      <c r="CL717" s="185">
        <v>0.5</v>
      </c>
      <c r="CM717" s="185">
        <v>2</v>
      </c>
      <c r="CN717" s="185">
        <v>676.0344827586207</v>
      </c>
      <c r="CO717" s="185">
        <v>96448288</v>
      </c>
      <c r="CP717" s="186">
        <v>98.104454040527344</v>
      </c>
      <c r="CQ717" s="185">
        <v>6117.68310546875</v>
      </c>
      <c r="CR717" s="232">
        <v>13950.2265625</v>
      </c>
      <c r="CS717" s="185">
        <v>49813</v>
      </c>
      <c r="CT717" s="185">
        <v>4426.06005859375</v>
      </c>
      <c r="CU717" s="185">
        <v>8854.2080078125</v>
      </c>
      <c r="CV717" s="185">
        <v>380757.51165534323</v>
      </c>
      <c r="CW717" s="233">
        <v>142</v>
      </c>
      <c r="CX717" s="186">
        <v>8857551.6699683554</v>
      </c>
    </row>
    <row r="718" spans="1:102">
      <c r="A718" s="587">
        <f t="shared" si="171"/>
        <v>42714.291666608799</v>
      </c>
      <c r="B718" s="166"/>
      <c r="C718" s="185">
        <v>81518</v>
      </c>
      <c r="D718" s="161"/>
      <c r="E718" s="133">
        <f t="shared" si="177"/>
        <v>80925.271949036134</v>
      </c>
      <c r="F718" s="134">
        <v>2.7</v>
      </c>
      <c r="G718" s="185">
        <v>1576</v>
      </c>
      <c r="H718" s="161"/>
      <c r="I718" s="133">
        <f t="shared" si="178"/>
        <v>1568.2710803897944</v>
      </c>
      <c r="J718" s="136">
        <v>7.4999999999999997E-2</v>
      </c>
      <c r="K718" s="185"/>
      <c r="L718" s="185"/>
      <c r="M718" s="135">
        <f t="shared" si="179"/>
        <v>12.959266070560384</v>
      </c>
      <c r="N718" s="191"/>
      <c r="O718" s="185">
        <v>37001.549557659593</v>
      </c>
      <c r="P718" s="161"/>
      <c r="Q718" s="214">
        <f t="shared" si="180"/>
        <v>21555.020541300903</v>
      </c>
      <c r="R718" s="185">
        <v>27545.335160181621</v>
      </c>
      <c r="S718" s="192"/>
      <c r="T718" s="139">
        <f t="shared" si="166"/>
        <v>57789.021061274871</v>
      </c>
      <c r="U718" s="139">
        <f t="shared" si="181"/>
        <v>57581.142437234426</v>
      </c>
      <c r="V718" s="140"/>
      <c r="W718" s="196">
        <f t="shared" si="184"/>
        <v>48895.706878405021</v>
      </c>
      <c r="X718" s="197"/>
      <c r="Y718" s="198"/>
      <c r="Z718" s="172">
        <f t="shared" si="186"/>
        <v>0.58254372584347225</v>
      </c>
      <c r="AA718" s="173"/>
      <c r="AB718" s="199">
        <f t="shared" si="164"/>
        <v>30240.456100130312</v>
      </c>
      <c r="AC718" s="198"/>
      <c r="AD718" s="175">
        <f t="shared" si="185"/>
        <v>0.99640280073580023</v>
      </c>
      <c r="AE718" s="176"/>
      <c r="AF718" s="200">
        <v>67</v>
      </c>
      <c r="AG718" s="229">
        <f t="shared" si="174"/>
        <v>66</v>
      </c>
      <c r="AH718" s="230">
        <v>66</v>
      </c>
      <c r="AI718" s="230"/>
      <c r="AJ718" s="238">
        <f t="shared" si="175"/>
        <v>73</v>
      </c>
      <c r="AK718" s="192">
        <v>73</v>
      </c>
      <c r="AL718" s="192"/>
      <c r="AM718" s="219">
        <f t="shared" si="182"/>
        <v>27340.686337104118</v>
      </c>
      <c r="AN718" s="179">
        <f t="shared" si="183"/>
        <v>30240.456100130312</v>
      </c>
      <c r="AO718" s="180">
        <f t="shared" si="176"/>
        <v>-304.24615384631852</v>
      </c>
      <c r="AP718" s="777">
        <f t="shared" si="173"/>
        <v>8.3690518763984532</v>
      </c>
      <c r="AQ718" s="201">
        <v>16991484</v>
      </c>
      <c r="AR718" s="132"/>
      <c r="AS718" s="132">
        <v>111501.671875</v>
      </c>
      <c r="AT718" s="132">
        <v>262827.28125</v>
      </c>
      <c r="AU718" s="132">
        <v>605176.1875</v>
      </c>
      <c r="AV718" s="132">
        <v>1003359.6875</v>
      </c>
      <c r="AW718" s="132">
        <v>108562.5</v>
      </c>
      <c r="AX718" s="132">
        <v>2117750.664774219</v>
      </c>
      <c r="AY718" s="188"/>
      <c r="AZ718" s="132"/>
      <c r="BA718" s="132">
        <v>155998.56</v>
      </c>
      <c r="BB718" s="132">
        <v>166105</v>
      </c>
      <c r="BC718" s="132">
        <v>82606</v>
      </c>
      <c r="BD718" s="132">
        <v>187475</v>
      </c>
      <c r="BE718" s="132">
        <v>328295</v>
      </c>
      <c r="BF718" s="132">
        <v>143369</v>
      </c>
      <c r="BG718" s="132">
        <v>461774</v>
      </c>
      <c r="BH718" s="132">
        <v>251671</v>
      </c>
      <c r="BI718" s="132">
        <v>400038</v>
      </c>
      <c r="BJ718" s="132"/>
      <c r="BK718" s="132"/>
      <c r="BL718" s="132"/>
      <c r="BM718" s="132"/>
      <c r="BN718" s="132"/>
      <c r="BO718" s="157">
        <v>0.84773315429687501</v>
      </c>
      <c r="BP718" s="202">
        <v>24156712</v>
      </c>
      <c r="BQ718" s="132">
        <v>24417710</v>
      </c>
      <c r="BR718" s="133">
        <v>500</v>
      </c>
      <c r="BS718" s="132"/>
      <c r="BT718" s="132"/>
      <c r="BU718" s="132">
        <v>23001110</v>
      </c>
      <c r="BV718" s="132"/>
      <c r="BW718" s="132"/>
      <c r="BX718" s="132"/>
      <c r="BY718" s="132">
        <v>4106166</v>
      </c>
      <c r="BZ718" s="132"/>
      <c r="CA718" s="190">
        <v>0.96831146240234378</v>
      </c>
      <c r="CB718" s="185">
        <v>53</v>
      </c>
      <c r="CC718" s="185">
        <v>4369845.2443971206</v>
      </c>
      <c r="CD718" s="185">
        <v>53.522544860839844</v>
      </c>
      <c r="CE718" s="185">
        <v>4396777.9967844943</v>
      </c>
      <c r="CF718" s="185">
        <v>4074585.9165217024</v>
      </c>
      <c r="CG718" s="185">
        <v>3400946.9280791767</v>
      </c>
      <c r="CH718" s="185">
        <v>3378518.7604608871</v>
      </c>
      <c r="CI718" s="195">
        <v>6881909.8594046384</v>
      </c>
      <c r="CJ718" s="185">
        <v>6435653.2278155098</v>
      </c>
      <c r="CK718" s="185">
        <v>3724150.5</v>
      </c>
      <c r="CL718" s="185">
        <v>0.5</v>
      </c>
      <c r="CM718" s="185">
        <v>2</v>
      </c>
      <c r="CN718" s="185">
        <v>676.0344827586207</v>
      </c>
      <c r="CO718" s="185">
        <v>96563408</v>
      </c>
      <c r="CP718" s="186">
        <v>100.282958984375</v>
      </c>
      <c r="CQ718" s="185">
        <v>6143.29638671875</v>
      </c>
      <c r="CR718" s="232">
        <v>13997.587890625</v>
      </c>
      <c r="CS718" s="185">
        <v>49956</v>
      </c>
      <c r="CT718" s="185">
        <v>4450.384765625</v>
      </c>
      <c r="CU718" s="185">
        <v>8854.2080078125</v>
      </c>
      <c r="CV718" s="185">
        <v>380796.53825833555</v>
      </c>
      <c r="CW718" s="233">
        <v>142</v>
      </c>
      <c r="CX718" s="186">
        <v>8878473.9770788364</v>
      </c>
    </row>
    <row r="719" spans="1:102">
      <c r="A719" s="587">
        <f t="shared" si="171"/>
        <v>42715.291666608799</v>
      </c>
      <c r="B719" s="166"/>
      <c r="C719" s="185">
        <v>110101</v>
      </c>
      <c r="D719" s="161"/>
      <c r="E719" s="133">
        <f t="shared" si="177"/>
        <v>109300.44121372982</v>
      </c>
      <c r="F719" s="134">
        <v>2.7</v>
      </c>
      <c r="G719" s="185">
        <v>2125</v>
      </c>
      <c r="H719" s="161"/>
      <c r="I719" s="133">
        <f t="shared" si="178"/>
        <v>2114.5787092819246</v>
      </c>
      <c r="J719" s="136">
        <v>7.4999999999999997E-2</v>
      </c>
      <c r="K719" s="185"/>
      <c r="L719" s="185"/>
      <c r="M719" s="135">
        <f t="shared" si="179"/>
        <v>17.473629695393917</v>
      </c>
      <c r="N719" s="191"/>
      <c r="O719" s="185">
        <v>51168.396357600963</v>
      </c>
      <c r="P719" s="161"/>
      <c r="Q719" s="214">
        <f t="shared" si="180"/>
        <v>29807.828259592421</v>
      </c>
      <c r="R719" s="185">
        <v>39947.905462262082</v>
      </c>
      <c r="S719" s="192"/>
      <c r="T719" s="139">
        <f t="shared" si="166"/>
        <v>77360.56061516008</v>
      </c>
      <c r="U719" s="139">
        <f t="shared" si="181"/>
        <v>77082.279263437144</v>
      </c>
      <c r="V719" s="140"/>
      <c r="W719" s="196">
        <f t="shared" si="184"/>
        <v>66408.047190433077</v>
      </c>
      <c r="X719" s="197"/>
      <c r="Y719" s="198"/>
      <c r="Z719" s="172">
        <f t="shared" si="186"/>
        <v>0.58254372584347225</v>
      </c>
      <c r="AA719" s="173"/>
      <c r="AB719" s="199">
        <f t="shared" si="164"/>
        <v>40482.060332596484</v>
      </c>
      <c r="AC719" s="198"/>
      <c r="AD719" s="175">
        <f t="shared" si="185"/>
        <v>0.99640280073580023</v>
      </c>
      <c r="AE719" s="176"/>
      <c r="AF719" s="200">
        <v>67</v>
      </c>
      <c r="AG719" s="229">
        <f t="shared" si="174"/>
        <v>66</v>
      </c>
      <c r="AH719" s="230">
        <v>66</v>
      </c>
      <c r="AI719" s="230"/>
      <c r="AJ719" s="238">
        <f t="shared" si="175"/>
        <v>73</v>
      </c>
      <c r="AK719" s="192">
        <v>73</v>
      </c>
      <c r="AL719" s="192"/>
      <c r="AM719" s="219">
        <f t="shared" si="182"/>
        <v>36600.21893084066</v>
      </c>
      <c r="AN719" s="179">
        <f t="shared" si="183"/>
        <v>40482.060332596484</v>
      </c>
      <c r="AO719" s="180">
        <f t="shared" si="176"/>
        <v>-304.24615384631852</v>
      </c>
      <c r="AP719" s="777">
        <f t="shared" si="173"/>
        <v>8.3727884032620992</v>
      </c>
      <c r="AQ719" s="201">
        <v>16995824</v>
      </c>
      <c r="AR719" s="132"/>
      <c r="AS719" s="132">
        <v>111662.78125</v>
      </c>
      <c r="AT719" s="132">
        <v>263348.625</v>
      </c>
      <c r="AU719" s="132">
        <v>605993.8125</v>
      </c>
      <c r="AV719" s="132">
        <v>1004778</v>
      </c>
      <c r="AW719" s="132">
        <v>108709.515625</v>
      </c>
      <c r="AX719" s="132">
        <v>2118341.0222060494</v>
      </c>
      <c r="AY719" s="188"/>
      <c r="AZ719" s="132"/>
      <c r="BA719" s="132">
        <v>156354.56</v>
      </c>
      <c r="BB719" s="132">
        <v>166479</v>
      </c>
      <c r="BC719" s="132">
        <v>82808</v>
      </c>
      <c r="BD719" s="132">
        <v>187907</v>
      </c>
      <c r="BE719" s="132">
        <v>329133</v>
      </c>
      <c r="BF719" s="132">
        <v>144093</v>
      </c>
      <c r="BG719" s="132">
        <v>463083</v>
      </c>
      <c r="BH719" s="132">
        <v>252517</v>
      </c>
      <c r="BI719" s="132">
        <v>401340</v>
      </c>
      <c r="BJ719" s="132"/>
      <c r="BK719" s="132"/>
      <c r="BL719" s="132"/>
      <c r="BM719" s="132"/>
      <c r="BN719" s="132"/>
      <c r="BO719" s="157">
        <v>0.84792686462402345</v>
      </c>
      <c r="BP719" s="202">
        <v>24184400</v>
      </c>
      <c r="BQ719" s="132">
        <v>24451994</v>
      </c>
      <c r="BR719" s="133">
        <v>500</v>
      </c>
      <c r="BS719" s="132"/>
      <c r="BT719" s="132"/>
      <c r="BU719" s="132">
        <v>23033158</v>
      </c>
      <c r="BV719" s="132"/>
      <c r="BW719" s="132"/>
      <c r="BX719" s="132"/>
      <c r="BY719" s="132">
        <v>4108739.75</v>
      </c>
      <c r="BZ719" s="132"/>
      <c r="CA719" s="190">
        <v>0.92834609985351557</v>
      </c>
      <c r="CB719" s="185">
        <v>58</v>
      </c>
      <c r="CC719" s="185">
        <v>4370949.1599361254</v>
      </c>
      <c r="CD719" s="185">
        <v>56.322784423828125</v>
      </c>
      <c r="CE719" s="185">
        <v>4398073.1108045885</v>
      </c>
      <c r="CF719" s="185">
        <v>4075821.4041183833</v>
      </c>
      <c r="CG719" s="185">
        <v>3402819.98411864</v>
      </c>
      <c r="CH719" s="185">
        <v>3380407.4185212213</v>
      </c>
      <c r="CI719" s="195">
        <v>6884912.5718319928</v>
      </c>
      <c r="CJ719" s="185">
        <v>6438558.5399824847</v>
      </c>
      <c r="CK719" s="185">
        <v>3731854.5</v>
      </c>
      <c r="CL719" s="185">
        <v>0.5</v>
      </c>
      <c r="CM719" s="185">
        <v>2</v>
      </c>
      <c r="CN719" s="185">
        <v>676.0344827586207</v>
      </c>
      <c r="CO719" s="185">
        <v>96672104</v>
      </c>
      <c r="CP719" s="186">
        <v>96.7659912109375</v>
      </c>
      <c r="CQ719" s="185">
        <v>6166.98681640625</v>
      </c>
      <c r="CR719" s="232">
        <v>14015.0302734375</v>
      </c>
      <c r="CS719" s="185">
        <v>50097</v>
      </c>
      <c r="CT719" s="185">
        <v>4455.04150390625</v>
      </c>
      <c r="CU719" s="185">
        <v>8854.6708984375</v>
      </c>
      <c r="CV719" s="185">
        <v>380801.48844758089</v>
      </c>
      <c r="CW719" s="233">
        <v>142</v>
      </c>
      <c r="CX719" s="186">
        <v>8899192.1932858359</v>
      </c>
    </row>
    <row r="720" spans="1:102">
      <c r="A720" s="587">
        <f t="shared" si="171"/>
        <v>42716.291666608799</v>
      </c>
      <c r="B720" s="166"/>
      <c r="C720" s="185">
        <v>81512</v>
      </c>
      <c r="D720" s="161"/>
      <c r="E720" s="133">
        <f t="shared" si="177"/>
        <v>80919.315575821704</v>
      </c>
      <c r="F720" s="134">
        <v>2.7</v>
      </c>
      <c r="G720" s="185">
        <v>1439</v>
      </c>
      <c r="H720" s="161"/>
      <c r="I720" s="133">
        <f t="shared" si="178"/>
        <v>1431.9429471325598</v>
      </c>
      <c r="J720" s="136">
        <v>7.4999999999999997E-2</v>
      </c>
      <c r="K720" s="185"/>
      <c r="L720" s="185"/>
      <c r="M720" s="135">
        <f t="shared" si="179"/>
        <v>11.832730885492635</v>
      </c>
      <c r="N720" s="191"/>
      <c r="O720" s="185">
        <v>46083.892436825045</v>
      </c>
      <c r="P720" s="161"/>
      <c r="Q720" s="214">
        <f t="shared" si="180"/>
        <v>26845.882401517872</v>
      </c>
      <c r="R720" s="185">
        <v>39321.937592941293</v>
      </c>
      <c r="S720" s="192"/>
      <c r="T720" s="139">
        <f t="shared" si="166"/>
        <v>52629.657496285785</v>
      </c>
      <c r="U720" s="139">
        <f t="shared" si="181"/>
        <v>52440.338131065058</v>
      </c>
      <c r="V720" s="140"/>
      <c r="W720" s="196">
        <f t="shared" si="184"/>
        <v>51745.611298282573</v>
      </c>
      <c r="X720" s="197"/>
      <c r="Y720" s="198"/>
      <c r="Z720" s="172">
        <f t="shared" si="186"/>
        <v>0.58254372584347225</v>
      </c>
      <c r="AA720" s="173"/>
      <c r="AB720" s="199">
        <f t="shared" si="164"/>
        <v>27540.609234300355</v>
      </c>
      <c r="AC720" s="198"/>
      <c r="AD720" s="175">
        <f t="shared" si="185"/>
        <v>0.99640280073580023</v>
      </c>
      <c r="AE720" s="176"/>
      <c r="AF720" s="200">
        <v>67</v>
      </c>
      <c r="AG720" s="229">
        <f t="shared" si="174"/>
        <v>66</v>
      </c>
      <c r="AH720" s="230">
        <v>66</v>
      </c>
      <c r="AI720" s="230"/>
      <c r="AJ720" s="238">
        <f t="shared" si="175"/>
        <v>73</v>
      </c>
      <c r="AK720" s="192">
        <v>73</v>
      </c>
      <c r="AL720" s="192"/>
      <c r="AM720" s="219">
        <f t="shared" si="182"/>
        <v>24899.728896764704</v>
      </c>
      <c r="AN720" s="179">
        <f t="shared" si="183"/>
        <v>27540.609234300355</v>
      </c>
      <c r="AO720" s="180">
        <v>31933.583333333569</v>
      </c>
      <c r="AP720" s="777">
        <f t="shared" si="173"/>
        <v>8.3758773989061108</v>
      </c>
      <c r="AQ720" s="201">
        <v>17019272</v>
      </c>
      <c r="AR720" s="132"/>
      <c r="AS720" s="132">
        <v>111823.703125</v>
      </c>
      <c r="AT720" s="132">
        <v>263869.375</v>
      </c>
      <c r="AU720" s="132">
        <v>606806</v>
      </c>
      <c r="AV720" s="132">
        <v>1006193.3125</v>
      </c>
      <c r="AW720" s="132">
        <v>108856.71875</v>
      </c>
      <c r="AX720" s="132">
        <v>2118697.5900613833</v>
      </c>
      <c r="AY720" s="188"/>
      <c r="AZ720" s="132"/>
      <c r="BA720" s="132">
        <v>156731.56</v>
      </c>
      <c r="BB720" s="132">
        <v>166850</v>
      </c>
      <c r="BC720" s="132">
        <v>83008</v>
      </c>
      <c r="BD720" s="132">
        <v>188336</v>
      </c>
      <c r="BE720" s="132">
        <v>329961</v>
      </c>
      <c r="BF720" s="132">
        <v>144807</v>
      </c>
      <c r="BG720" s="132">
        <v>464366</v>
      </c>
      <c r="BH720" s="132">
        <v>253348</v>
      </c>
      <c r="BI720" s="132">
        <v>402615</v>
      </c>
      <c r="BJ720" s="132"/>
      <c r="BK720" s="132"/>
      <c r="BL720" s="132"/>
      <c r="BM720" s="132"/>
      <c r="BN720" s="132"/>
      <c r="BO720" s="157">
        <v>0.71064971923828124</v>
      </c>
      <c r="BP720" s="202">
        <v>24228060</v>
      </c>
      <c r="BQ720" s="132">
        <v>24493570</v>
      </c>
      <c r="BR720" s="133">
        <v>500</v>
      </c>
      <c r="BS720" s="132"/>
      <c r="BT720" s="132"/>
      <c r="BU720" s="132">
        <v>23072320</v>
      </c>
      <c r="BV720" s="132"/>
      <c r="BW720" s="132"/>
      <c r="BX720" s="132"/>
      <c r="BY720" s="132">
        <v>4116474.5</v>
      </c>
      <c r="BZ720" s="132"/>
      <c r="CA720" s="190">
        <v>0.92733016967773441</v>
      </c>
      <c r="CB720" s="185">
        <v>64</v>
      </c>
      <c r="CC720" s="185">
        <v>4376949.9547569342</v>
      </c>
      <c r="CD720" s="185">
        <v>80.038986206054688</v>
      </c>
      <c r="CE720" s="185">
        <v>4405158.2457306171</v>
      </c>
      <c r="CF720" s="185">
        <v>4082878.1634324566</v>
      </c>
      <c r="CG720" s="185">
        <v>3408349.7695249133</v>
      </c>
      <c r="CH720" s="185">
        <v>3385868.9569540196</v>
      </c>
      <c r="CI720" s="195">
        <v>6897141.3112862203</v>
      </c>
      <c r="CJ720" s="185">
        <v>6450676.0944219884</v>
      </c>
      <c r="CK720" s="185">
        <v>3741051.5</v>
      </c>
      <c r="CL720" s="185">
        <v>0.5</v>
      </c>
      <c r="CM720" s="185">
        <v>2</v>
      </c>
      <c r="CN720" s="185">
        <v>676.0344827586207</v>
      </c>
      <c r="CO720" s="185">
        <v>96807696</v>
      </c>
      <c r="CP720" s="186">
        <v>97.376220703125</v>
      </c>
      <c r="CQ720" s="185">
        <v>6190.46044921875</v>
      </c>
      <c r="CR720" s="232">
        <v>14015.0302734375</v>
      </c>
      <c r="CS720" s="185">
        <v>50238</v>
      </c>
      <c r="CT720" s="185">
        <v>4455.04150390625</v>
      </c>
      <c r="CU720" s="185">
        <v>8854.671875</v>
      </c>
      <c r="CV720" s="185">
        <v>380803.12199058343</v>
      </c>
      <c r="CW720" s="233">
        <v>142</v>
      </c>
      <c r="CX720" s="186">
        <v>8916508.3103538305</v>
      </c>
    </row>
    <row r="721" spans="1:102">
      <c r="A721" s="587">
        <f t="shared" si="171"/>
        <v>42717.291666608799</v>
      </c>
      <c r="B721" s="166"/>
      <c r="C721" s="185">
        <v>100579</v>
      </c>
      <c r="D721" s="161"/>
      <c r="E721" s="133">
        <f t="shared" si="177"/>
        <v>99847.676922423329</v>
      </c>
      <c r="F721" s="134">
        <v>2.7</v>
      </c>
      <c r="G721" s="185">
        <v>2300</v>
      </c>
      <c r="H721" s="161"/>
      <c r="I721" s="133">
        <f t="shared" si="178"/>
        <v>2288.720485340436</v>
      </c>
      <c r="J721" s="136">
        <v>7.4999999999999997E-2</v>
      </c>
      <c r="K721" s="185"/>
      <c r="L721" s="185"/>
      <c r="M721" s="135">
        <f t="shared" si="179"/>
        <v>18.912634493838123</v>
      </c>
      <c r="N721" s="191"/>
      <c r="O721" s="185">
        <v>43334.199326460599</v>
      </c>
      <c r="P721" s="161"/>
      <c r="Q721" s="214">
        <f t="shared" si="180"/>
        <v>25244.065932080044</v>
      </c>
      <c r="R721" s="185">
        <v>33775.851595557157</v>
      </c>
      <c r="S721" s="192"/>
      <c r="T721" s="139">
        <f t="shared" si="166"/>
        <v>72295.977870508999</v>
      </c>
      <c r="U721" s="139">
        <f t="shared" si="181"/>
        <v>72035.914832108596</v>
      </c>
      <c r="V721" s="140"/>
      <c r="W721" s="196">
        <f t="shared" si="184"/>
        <v>59448.169377541679</v>
      </c>
      <c r="X721" s="197"/>
      <c r="Y721" s="198"/>
      <c r="Z721" s="172">
        <f t="shared" si="186"/>
        <v>0.58254372584347225</v>
      </c>
      <c r="AA721" s="173"/>
      <c r="AB721" s="199">
        <f t="shared" si="164"/>
        <v>37831.811386646958</v>
      </c>
      <c r="AC721" s="198"/>
      <c r="AD721" s="175">
        <f t="shared" si="185"/>
        <v>0.99640280073580023</v>
      </c>
      <c r="AE721" s="176"/>
      <c r="AF721" s="200">
        <v>67</v>
      </c>
      <c r="AG721" s="229">
        <f t="shared" si="174"/>
        <v>66</v>
      </c>
      <c r="AH721" s="230">
        <v>66</v>
      </c>
      <c r="AI721" s="230"/>
      <c r="AJ721" s="238">
        <f t="shared" si="175"/>
        <v>73</v>
      </c>
      <c r="AK721" s="192">
        <v>73</v>
      </c>
      <c r="AL721" s="192"/>
      <c r="AM721" s="219">
        <f t="shared" si="182"/>
        <v>34204.103445461638</v>
      </c>
      <c r="AN721" s="179">
        <f t="shared" si="183"/>
        <v>37831.811386646958</v>
      </c>
      <c r="AO721" s="180">
        <f>AO720</f>
        <v>31933.583333333569</v>
      </c>
      <c r="AP721" s="777">
        <f t="shared" si="173"/>
        <v>8.3783188633304899</v>
      </c>
      <c r="AQ721" s="201">
        <v>17047260</v>
      </c>
      <c r="AR721" s="132"/>
      <c r="AS721" s="132">
        <v>111984.8828125</v>
      </c>
      <c r="AT721" s="132">
        <v>264389.71875</v>
      </c>
      <c r="AU721" s="132">
        <v>607619.875</v>
      </c>
      <c r="AV721" s="132">
        <v>1007608.4375</v>
      </c>
      <c r="AW721" s="132">
        <v>109004.2734375</v>
      </c>
      <c r="AX721" s="132">
        <v>2119367.61271579</v>
      </c>
      <c r="AY721" s="188"/>
      <c r="AZ721" s="132"/>
      <c r="BA721" s="132">
        <v>157091.56</v>
      </c>
      <c r="BB721" s="132">
        <v>167222</v>
      </c>
      <c r="BC721" s="132">
        <v>83210</v>
      </c>
      <c r="BD721" s="132">
        <v>188765</v>
      </c>
      <c r="BE721" s="132">
        <v>330790</v>
      </c>
      <c r="BF721" s="132">
        <v>145521</v>
      </c>
      <c r="BG721" s="132">
        <v>465643</v>
      </c>
      <c r="BH721" s="132">
        <v>254177</v>
      </c>
      <c r="BI721" s="132">
        <v>403884</v>
      </c>
      <c r="BJ721" s="132"/>
      <c r="BK721" s="132"/>
      <c r="BL721" s="132"/>
      <c r="BM721" s="132"/>
      <c r="BN721" s="132"/>
      <c r="BO721" s="157">
        <v>0.79954414367675786</v>
      </c>
      <c r="BP721" s="202">
        <v>24266712</v>
      </c>
      <c r="BQ721" s="132">
        <v>24530842</v>
      </c>
      <c r="BR721" s="133">
        <v>500</v>
      </c>
      <c r="BS721" s="132"/>
      <c r="BT721" s="132"/>
      <c r="BU721" s="132">
        <v>23109552</v>
      </c>
      <c r="BV721" s="132"/>
      <c r="BW721" s="132"/>
      <c r="BX721" s="132"/>
      <c r="BY721" s="132">
        <v>4122689.75</v>
      </c>
      <c r="BZ721" s="132"/>
      <c r="CA721" s="190">
        <v>0.79492523193359377</v>
      </c>
      <c r="CB721" s="185">
        <v>58</v>
      </c>
      <c r="CC721" s="185">
        <v>4383525.8683979297</v>
      </c>
      <c r="CD721" s="185">
        <v>47.49664306640625</v>
      </c>
      <c r="CE721" s="185">
        <v>4413227.7023799708</v>
      </c>
      <c r="CF721" s="185">
        <v>4090906.6839693859</v>
      </c>
      <c r="CG721" s="185">
        <v>3413697.7268596669</v>
      </c>
      <c r="CH721" s="185">
        <v>3391194.1076643397</v>
      </c>
      <c r="CI721" s="195">
        <v>6910203.4494307898</v>
      </c>
      <c r="CJ721" s="185">
        <v>6463655.4555362947</v>
      </c>
      <c r="CK721" s="185">
        <v>3748784.5</v>
      </c>
      <c r="CL721" s="185">
        <v>0.5</v>
      </c>
      <c r="CM721" s="185">
        <v>2</v>
      </c>
      <c r="CN721" s="185">
        <v>676.0344827586207</v>
      </c>
      <c r="CO721" s="185">
        <v>96917464</v>
      </c>
      <c r="CP721" s="186">
        <v>99.774864196777344</v>
      </c>
      <c r="CQ721" s="185">
        <v>6214.84814453125</v>
      </c>
      <c r="CR721" s="232">
        <v>14056.3115234375</v>
      </c>
      <c r="CS721" s="185">
        <v>50379</v>
      </c>
      <c r="CT721" s="185">
        <v>4475.43798828125</v>
      </c>
      <c r="CU721" s="185">
        <v>8901.5908203125</v>
      </c>
      <c r="CV721" s="185">
        <v>380804.48123457172</v>
      </c>
      <c r="CW721" s="233">
        <v>142</v>
      </c>
      <c r="CX721" s="186">
        <v>8929043.5879816003</v>
      </c>
    </row>
    <row r="722" spans="1:102">
      <c r="A722" s="587">
        <f t="shared" si="171"/>
        <v>42718.291666608799</v>
      </c>
      <c r="B722" s="166"/>
      <c r="C722" s="185">
        <v>81796</v>
      </c>
      <c r="D722" s="161"/>
      <c r="E722" s="133">
        <f t="shared" si="177"/>
        <v>81201.250574638238</v>
      </c>
      <c r="F722" s="134">
        <v>2.7</v>
      </c>
      <c r="G722" s="185">
        <v>2008</v>
      </c>
      <c r="H722" s="161"/>
      <c r="I722" s="133">
        <f t="shared" si="178"/>
        <v>1998.1524932885197</v>
      </c>
      <c r="J722" s="136">
        <v>7.4999999999999997E-2</v>
      </c>
      <c r="K722" s="185"/>
      <c r="L722" s="185"/>
      <c r="M722" s="135">
        <f t="shared" si="179"/>
        <v>16.511552201576933</v>
      </c>
      <c r="N722" s="191"/>
      <c r="O722" s="185">
        <v>46081.350237792176</v>
      </c>
      <c r="P722" s="161"/>
      <c r="Q722" s="214">
        <f t="shared" si="180"/>
        <v>26844.401459421431</v>
      </c>
      <c r="R722" s="185">
        <v>36695.696315857182</v>
      </c>
      <c r="S722" s="192"/>
      <c r="T722" s="139">
        <f t="shared" si="166"/>
        <v>52342.1850697267</v>
      </c>
      <c r="U722" s="139">
        <f t="shared" si="181"/>
        <v>52153.899800107269</v>
      </c>
      <c r="V722" s="140"/>
      <c r="W722" s="196">
        <f t="shared" si="184"/>
        <v>51608.123666666608</v>
      </c>
      <c r="X722" s="197"/>
      <c r="Y722" s="198"/>
      <c r="Z722" s="172">
        <f t="shared" si="186"/>
        <v>0.58254372584347225</v>
      </c>
      <c r="AA722" s="173"/>
      <c r="AB722" s="199">
        <f t="shared" ref="AB722:AB785" si="187">AN722</f>
        <v>27390.177592862088</v>
      </c>
      <c r="AC722" s="198"/>
      <c r="AD722" s="175">
        <f t="shared" si="185"/>
        <v>0.99640280073580023</v>
      </c>
      <c r="AE722" s="176"/>
      <c r="AF722" s="200">
        <v>67</v>
      </c>
      <c r="AG722" s="229">
        <f t="shared" si="174"/>
        <v>66</v>
      </c>
      <c r="AH722" s="230">
        <v>66</v>
      </c>
      <c r="AI722" s="230"/>
      <c r="AJ722" s="238">
        <f t="shared" si="175"/>
        <v>73</v>
      </c>
      <c r="AK722" s="192">
        <v>73</v>
      </c>
      <c r="AL722" s="192"/>
      <c r="AM722" s="219">
        <f t="shared" si="182"/>
        <v>24763.72220724518</v>
      </c>
      <c r="AN722" s="179">
        <f t="shared" si="183"/>
        <v>27390.177592862088</v>
      </c>
      <c r="AO722" s="180">
        <f t="shared" ref="AO722:AO737" si="188">AO721</f>
        <v>31933.583333333569</v>
      </c>
      <c r="AP722" s="777">
        <f t="shared" si="173"/>
        <v>8.3801127965352347</v>
      </c>
      <c r="AQ722" s="201">
        <v>17067246</v>
      </c>
      <c r="AR722" s="132"/>
      <c r="AS722" s="132">
        <v>112145.7734375</v>
      </c>
      <c r="AT722" s="132">
        <v>264909.5625</v>
      </c>
      <c r="AU722" s="132">
        <v>608433.0625</v>
      </c>
      <c r="AV722" s="132">
        <v>1009018.0625</v>
      </c>
      <c r="AW722" s="132">
        <v>109150.625</v>
      </c>
      <c r="AX722" s="132">
        <v>2119732.2458308251</v>
      </c>
      <c r="AY722" s="188"/>
      <c r="AZ722" s="132"/>
      <c r="BA722" s="132">
        <v>157409.56</v>
      </c>
      <c r="BB722" s="132">
        <v>167541</v>
      </c>
      <c r="BC722" s="132">
        <v>83383</v>
      </c>
      <c r="BD722" s="132">
        <v>189136</v>
      </c>
      <c r="BE722" s="132">
        <v>331505</v>
      </c>
      <c r="BF722" s="132">
        <v>146133</v>
      </c>
      <c r="BG722" s="132">
        <v>466744</v>
      </c>
      <c r="BH722" s="132">
        <v>254889</v>
      </c>
      <c r="BI722" s="132">
        <v>404976</v>
      </c>
      <c r="BJ722" s="132"/>
      <c r="BK722" s="132"/>
      <c r="BL722" s="132"/>
      <c r="BM722" s="132"/>
      <c r="BN722" s="132"/>
      <c r="BO722" s="157">
        <v>0.64883140563964847</v>
      </c>
      <c r="BP722" s="202">
        <v>24307598</v>
      </c>
      <c r="BQ722" s="132">
        <v>24569390</v>
      </c>
      <c r="BR722" s="133">
        <v>500</v>
      </c>
      <c r="BS722" s="132"/>
      <c r="BT722" s="132"/>
      <c r="BU722" s="132">
        <v>23142864</v>
      </c>
      <c r="BV722" s="132"/>
      <c r="BW722" s="132"/>
      <c r="BX722" s="132"/>
      <c r="BY722" s="132">
        <v>4124863</v>
      </c>
      <c r="BZ722" s="132"/>
      <c r="CA722" s="190">
        <v>0.93920272827148432</v>
      </c>
      <c r="CB722" s="185">
        <v>32</v>
      </c>
      <c r="CC722" s="185">
        <v>4390529.9837103728</v>
      </c>
      <c r="CD722" s="185">
        <v>77.804496765136719</v>
      </c>
      <c r="CE722" s="185">
        <v>4420507.1422991334</v>
      </c>
      <c r="CF722" s="185">
        <v>4098098.0016155909</v>
      </c>
      <c r="CG722" s="185">
        <v>3417382.2843784648</v>
      </c>
      <c r="CH722" s="185">
        <v>3394716.7873892267</v>
      </c>
      <c r="CI722" s="195">
        <v>6920752.9004744189</v>
      </c>
      <c r="CJ722" s="185">
        <v>6474022.0733920261</v>
      </c>
      <c r="CK722" s="185">
        <v>3756382.75</v>
      </c>
      <c r="CL722" s="185">
        <v>0.5</v>
      </c>
      <c r="CM722" s="185">
        <v>2</v>
      </c>
      <c r="CN722" s="185">
        <v>676.0344827586207</v>
      </c>
      <c r="CO722" s="185">
        <v>97034736</v>
      </c>
      <c r="CP722" s="186">
        <v>98.41119384765625</v>
      </c>
      <c r="CQ722" s="185">
        <v>6239.2490234375</v>
      </c>
      <c r="CR722" s="232">
        <v>14105.4560546875</v>
      </c>
      <c r="CS722" s="185">
        <v>50519</v>
      </c>
      <c r="CT722" s="185">
        <v>4497.810546875</v>
      </c>
      <c r="CU722" s="185">
        <v>8956.515625</v>
      </c>
      <c r="CV722" s="185">
        <v>380805.37116968055</v>
      </c>
      <c r="CW722" s="233">
        <v>151</v>
      </c>
      <c r="CX722" s="186">
        <v>8947418.8202072252</v>
      </c>
    </row>
    <row r="723" spans="1:102">
      <c r="A723" s="587">
        <f t="shared" si="171"/>
        <v>42719.291666608799</v>
      </c>
      <c r="B723" s="166"/>
      <c r="C723" s="185">
        <v>85786</v>
      </c>
      <c r="D723" s="161"/>
      <c r="E723" s="133">
        <f t="shared" si="177"/>
        <v>85162.238762236724</v>
      </c>
      <c r="F723" s="134">
        <v>2.7</v>
      </c>
      <c r="G723" s="185">
        <v>1811</v>
      </c>
      <c r="H723" s="161"/>
      <c r="I723" s="133">
        <f t="shared" si="178"/>
        <v>1802.1186082397953</v>
      </c>
      <c r="J723" s="136">
        <v>7.4999999999999997E-2</v>
      </c>
      <c r="K723" s="185"/>
      <c r="L723" s="185"/>
      <c r="M723" s="135">
        <f t="shared" si="179"/>
        <v>14.891643942756886</v>
      </c>
      <c r="N723" s="191"/>
      <c r="O723" s="185">
        <v>41912.801418161587</v>
      </c>
      <c r="P723" s="161"/>
      <c r="Q723" s="214">
        <f t="shared" si="180"/>
        <v>24416.039498673417</v>
      </c>
      <c r="R723" s="185">
        <v>34011.262715874844</v>
      </c>
      <c r="S723" s="192"/>
      <c r="T723" s="139">
        <f t="shared" si="166"/>
        <v>58929.18901138076</v>
      </c>
      <c r="U723" s="139">
        <f t="shared" si="181"/>
        <v>58717.208976029135</v>
      </c>
      <c r="V723" s="140"/>
      <c r="W723" s="196">
        <f t="shared" si="184"/>
        <v>52296.153113190849</v>
      </c>
      <c r="X723" s="197"/>
      <c r="Y723" s="198"/>
      <c r="Z723" s="172">
        <f t="shared" si="186"/>
        <v>0.58254372584347225</v>
      </c>
      <c r="AA723" s="173"/>
      <c r="AB723" s="199">
        <f t="shared" si="187"/>
        <v>30837.095361511707</v>
      </c>
      <c r="AC723" s="198"/>
      <c r="AD723" s="175">
        <f t="shared" si="185"/>
        <v>0.99640280073580023</v>
      </c>
      <c r="AE723" s="176"/>
      <c r="AF723" s="200">
        <v>67</v>
      </c>
      <c r="AG723" s="229">
        <f t="shared" si="174"/>
        <v>66</v>
      </c>
      <c r="AH723" s="230">
        <v>66</v>
      </c>
      <c r="AI723" s="230"/>
      <c r="AJ723" s="238">
        <f t="shared" si="175"/>
        <v>73</v>
      </c>
      <c r="AK723" s="192">
        <v>73</v>
      </c>
      <c r="AL723" s="192"/>
      <c r="AM723" s="219">
        <f t="shared" si="182"/>
        <v>27880.113614517431</v>
      </c>
      <c r="AN723" s="179">
        <f t="shared" si="183"/>
        <v>30837.095361511707</v>
      </c>
      <c r="AO723" s="180">
        <f t="shared" si="188"/>
        <v>31933.583333333569</v>
      </c>
      <c r="AP723" s="777">
        <f t="shared" si="173"/>
        <v>8.3812591985203468</v>
      </c>
      <c r="AQ723" s="201">
        <v>17087922</v>
      </c>
      <c r="AR723" s="132"/>
      <c r="AS723" s="132">
        <v>112306.5234375</v>
      </c>
      <c r="AT723" s="132">
        <v>265428.90625</v>
      </c>
      <c r="AU723" s="132">
        <v>609246.75</v>
      </c>
      <c r="AV723" s="132">
        <v>1010424.6875</v>
      </c>
      <c r="AW723" s="132">
        <v>109296.359375</v>
      </c>
      <c r="AX723" s="132">
        <v>2120358.5070978701</v>
      </c>
      <c r="AY723" s="188"/>
      <c r="AZ723" s="132"/>
      <c r="BA723" s="132">
        <v>157735.56</v>
      </c>
      <c r="BB723" s="132">
        <v>167871</v>
      </c>
      <c r="BC723" s="132">
        <v>83563</v>
      </c>
      <c r="BD723" s="132">
        <v>189520</v>
      </c>
      <c r="BE723" s="132">
        <v>332237</v>
      </c>
      <c r="BF723" s="132">
        <v>146761</v>
      </c>
      <c r="BG723" s="132">
        <v>467841</v>
      </c>
      <c r="BH723" s="132">
        <v>255615</v>
      </c>
      <c r="BI723" s="132">
        <v>406077</v>
      </c>
      <c r="BJ723" s="132"/>
      <c r="BK723" s="132"/>
      <c r="BL723" s="132"/>
      <c r="BM723" s="132"/>
      <c r="BN723" s="132"/>
      <c r="BO723" s="157">
        <v>0.83449172973632813</v>
      </c>
      <c r="BP723" s="202">
        <v>24334390</v>
      </c>
      <c r="BQ723" s="132">
        <v>24601398</v>
      </c>
      <c r="BR723" s="133">
        <v>500</v>
      </c>
      <c r="BS723" s="132"/>
      <c r="BT723" s="132"/>
      <c r="BU723" s="132">
        <v>23173212</v>
      </c>
      <c r="BV723" s="132"/>
      <c r="BW723" s="132"/>
      <c r="BX723" s="132"/>
      <c r="BY723" s="132">
        <v>4124863</v>
      </c>
      <c r="BZ723" s="132"/>
      <c r="CA723" s="190">
        <v>0.97291725158691411</v>
      </c>
      <c r="CB723" s="185">
        <v>53</v>
      </c>
      <c r="CC723" s="185">
        <v>4397404.5108453911</v>
      </c>
      <c r="CD723" s="185">
        <v>67.437705993652344</v>
      </c>
      <c r="CE723" s="185">
        <v>4427676.8454385484</v>
      </c>
      <c r="CF723" s="185">
        <v>4105043.3103316971</v>
      </c>
      <c r="CG723" s="185">
        <v>3422702.5984735005</v>
      </c>
      <c r="CH723" s="185">
        <v>3399862.0522427792</v>
      </c>
      <c r="CI723" s="195">
        <v>6932581.6621646658</v>
      </c>
      <c r="CJ723" s="185">
        <v>6485730.9522013133</v>
      </c>
      <c r="CK723" s="185">
        <v>3765195</v>
      </c>
      <c r="CL723" s="185">
        <v>0.5</v>
      </c>
      <c r="CM723" s="185">
        <v>2</v>
      </c>
      <c r="CN723" s="185">
        <v>676.0344827586207</v>
      </c>
      <c r="CO723" s="185">
        <v>97132040</v>
      </c>
      <c r="CP723" s="186">
        <v>98.283851623535156</v>
      </c>
      <c r="CQ723" s="185">
        <v>6263.1640625</v>
      </c>
      <c r="CR723" s="232">
        <v>14154.3583984375</v>
      </c>
      <c r="CS723" s="185">
        <v>50660</v>
      </c>
      <c r="CT723" s="185">
        <v>4519.5576171875</v>
      </c>
      <c r="CU723" s="185">
        <v>9011.154296875</v>
      </c>
      <c r="CV723" s="185">
        <v>380805.99704451731</v>
      </c>
      <c r="CW723" s="233">
        <v>142</v>
      </c>
      <c r="CX723" s="186">
        <v>8966769.0078428201</v>
      </c>
    </row>
    <row r="724" spans="1:102">
      <c r="A724" s="587">
        <f t="shared" si="171"/>
        <v>42720.291666608799</v>
      </c>
      <c r="B724" s="166"/>
      <c r="C724" s="185">
        <v>86883</v>
      </c>
      <c r="D724" s="161"/>
      <c r="E724" s="133">
        <f t="shared" si="177"/>
        <v>86251.262331609047</v>
      </c>
      <c r="F724" s="134">
        <v>2.7</v>
      </c>
      <c r="G724" s="185">
        <v>1596</v>
      </c>
      <c r="H724" s="161"/>
      <c r="I724" s="133">
        <f t="shared" si="178"/>
        <v>1588.1729976536242</v>
      </c>
      <c r="J724" s="136">
        <v>7.4999999999999997E-2</v>
      </c>
      <c r="K724" s="185"/>
      <c r="L724" s="185"/>
      <c r="M724" s="135">
        <f t="shared" si="179"/>
        <v>13.123723761811148</v>
      </c>
      <c r="N724" s="191"/>
      <c r="O724" s="185">
        <v>50923.278109232073</v>
      </c>
      <c r="P724" s="161"/>
      <c r="Q724" s="214">
        <f t="shared" si="180"/>
        <v>29665.036161915381</v>
      </c>
      <c r="R724" s="185">
        <v>40647.654278610906</v>
      </c>
      <c r="S724" s="192"/>
      <c r="T724" s="139">
        <f t="shared" si="166"/>
        <v>54984.929448278228</v>
      </c>
      <c r="U724" s="139">
        <f t="shared" si="181"/>
        <v>54787.137700524807</v>
      </c>
      <c r="V724" s="140"/>
      <c r="W724" s="196">
        <f t="shared" si="184"/>
        <v>55679.072767919963</v>
      </c>
      <c r="X724" s="197"/>
      <c r="Y724" s="198"/>
      <c r="Z724" s="172">
        <f t="shared" si="186"/>
        <v>0.58254372584347225</v>
      </c>
      <c r="AA724" s="173"/>
      <c r="AB724" s="199">
        <f t="shared" si="187"/>
        <v>28773.101094520222</v>
      </c>
      <c r="AC724" s="198"/>
      <c r="AD724" s="175">
        <f t="shared" si="185"/>
        <v>0.99640280073580023</v>
      </c>
      <c r="AE724" s="176"/>
      <c r="AF724" s="200">
        <v>67</v>
      </c>
      <c r="AG724" s="229">
        <f t="shared" si="174"/>
        <v>66</v>
      </c>
      <c r="AH724" s="230">
        <v>66</v>
      </c>
      <c r="AI724" s="230"/>
      <c r="AJ724" s="238">
        <f t="shared" si="175"/>
        <v>73</v>
      </c>
      <c r="AK724" s="192">
        <v>73</v>
      </c>
      <c r="AL724" s="192"/>
      <c r="AM724" s="219">
        <f t="shared" si="182"/>
        <v>26014.036606004585</v>
      </c>
      <c r="AN724" s="179">
        <f t="shared" si="183"/>
        <v>28773.101094520222</v>
      </c>
      <c r="AO724" s="180">
        <f t="shared" si="188"/>
        <v>31933.583333333569</v>
      </c>
      <c r="AP724" s="777">
        <f t="shared" si="173"/>
        <v>8.3817580692858247</v>
      </c>
      <c r="AQ724" s="201">
        <v>17104064</v>
      </c>
      <c r="AR724" s="132"/>
      <c r="AS724" s="132">
        <v>112467.1171875</v>
      </c>
      <c r="AT724" s="132">
        <v>265947.46875</v>
      </c>
      <c r="AU724" s="132">
        <v>610057.9375</v>
      </c>
      <c r="AV724" s="132">
        <v>1011827.4375</v>
      </c>
      <c r="AW724" s="132">
        <v>109441.375</v>
      </c>
      <c r="AX724" s="132">
        <v>2120731.3629908171</v>
      </c>
      <c r="AY724" s="188"/>
      <c r="AZ724" s="132"/>
      <c r="BA724" s="132">
        <v>158244.56</v>
      </c>
      <c r="BB724" s="132">
        <v>168335</v>
      </c>
      <c r="BC724" s="132">
        <v>83817</v>
      </c>
      <c r="BD724" s="132">
        <v>190058</v>
      </c>
      <c r="BE724" s="132">
        <v>333275</v>
      </c>
      <c r="BF724" s="132">
        <v>147650</v>
      </c>
      <c r="BG724" s="132">
        <v>469456</v>
      </c>
      <c r="BH724" s="132">
        <v>256675</v>
      </c>
      <c r="BI724" s="132">
        <v>407698</v>
      </c>
      <c r="BJ724" s="132"/>
      <c r="BK724" s="132"/>
      <c r="BL724" s="132"/>
      <c r="BM724" s="132"/>
      <c r="BN724" s="132"/>
      <c r="BO724" s="157">
        <v>0.7870967102050781</v>
      </c>
      <c r="BP724" s="202">
        <v>24365564</v>
      </c>
      <c r="BQ724" s="132">
        <v>24632026</v>
      </c>
      <c r="BR724" s="133">
        <v>500</v>
      </c>
      <c r="BS724" s="132"/>
      <c r="BT724" s="132"/>
      <c r="BU724" s="132">
        <v>23201518</v>
      </c>
      <c r="BV724" s="132"/>
      <c r="BW724" s="132"/>
      <c r="BX724" s="132"/>
      <c r="BY724" s="132">
        <v>4127493</v>
      </c>
      <c r="BZ724" s="132"/>
      <c r="CA724" s="190">
        <v>0.94600967407226566</v>
      </c>
      <c r="CB724" s="185">
        <v>53</v>
      </c>
      <c r="CC724" s="185">
        <v>4403672.6517971139</v>
      </c>
      <c r="CD724" s="185">
        <v>76.8070068359375</v>
      </c>
      <c r="CE724" s="185">
        <v>4434199.3926183879</v>
      </c>
      <c r="CF724" s="185">
        <v>4111496.2635268848</v>
      </c>
      <c r="CG724" s="185">
        <v>3424522.6128126602</v>
      </c>
      <c r="CH724" s="185">
        <v>3401636.3491210234</v>
      </c>
      <c r="CI724" s="195">
        <v>6940596.5848684488</v>
      </c>
      <c r="CJ724" s="185">
        <v>6493659.0710903872</v>
      </c>
      <c r="CK724" s="185">
        <v>3774257</v>
      </c>
      <c r="CL724" s="185">
        <v>0.5</v>
      </c>
      <c r="CM724" s="185">
        <v>2</v>
      </c>
      <c r="CN724" s="185">
        <v>676.0344827586207</v>
      </c>
      <c r="CO724" s="185">
        <v>97242824</v>
      </c>
      <c r="CP724" s="186">
        <v>98.1016845703125</v>
      </c>
      <c r="CQ724" s="185">
        <v>6287.81396484375</v>
      </c>
      <c r="CR724" s="232">
        <v>14203.2978515625</v>
      </c>
      <c r="CS724" s="185">
        <v>50801</v>
      </c>
      <c r="CT724" s="185">
        <v>4540.99072265625</v>
      </c>
      <c r="CU724" s="185">
        <v>9065.6259765625</v>
      </c>
      <c r="CV724" s="185">
        <v>380807.06983495323</v>
      </c>
      <c r="CW724" s="233">
        <v>142</v>
      </c>
      <c r="CX724" s="186">
        <v>8986094.3720223587</v>
      </c>
    </row>
    <row r="725" spans="1:102">
      <c r="A725" s="587">
        <f t="shared" si="171"/>
        <v>42721.291666608799</v>
      </c>
      <c r="B725" s="166"/>
      <c r="C725" s="185">
        <v>70297</v>
      </c>
      <c r="D725" s="161"/>
      <c r="E725" s="133">
        <f t="shared" si="177"/>
        <v>69785.861309175802</v>
      </c>
      <c r="F725" s="134">
        <v>2.7</v>
      </c>
      <c r="G725" s="185">
        <v>1250</v>
      </c>
      <c r="H725" s="161"/>
      <c r="I725" s="133">
        <f t="shared" si="178"/>
        <v>1243.8698289893673</v>
      </c>
      <c r="J725" s="136">
        <v>7.4999999999999997E-2</v>
      </c>
      <c r="K725" s="185"/>
      <c r="L725" s="185"/>
      <c r="M725" s="135">
        <f t="shared" si="179"/>
        <v>10.278605703172891</v>
      </c>
      <c r="N725" s="191"/>
      <c r="O725" s="185">
        <v>38136.621300970677</v>
      </c>
      <c r="P725" s="161"/>
      <c r="Q725" s="214">
        <f t="shared" si="180"/>
        <v>22216.249463748987</v>
      </c>
      <c r="R725" s="185">
        <v>31146.126618977145</v>
      </c>
      <c r="S725" s="192"/>
      <c r="T725" s="139">
        <f t="shared" si="166"/>
        <v>46315.463410734272</v>
      </c>
      <c r="U725" s="139">
        <f t="shared" si="181"/>
        <v>46148.857459832107</v>
      </c>
      <c r="V725" s="140"/>
      <c r="W725" s="196">
        <f t="shared" si="184"/>
        <v>44128.65660294985</v>
      </c>
      <c r="X725" s="197"/>
      <c r="Y725" s="198"/>
      <c r="Z725" s="172">
        <f t="shared" si="186"/>
        <v>0.58254372584347225</v>
      </c>
      <c r="AA725" s="173"/>
      <c r="AB725" s="199">
        <f t="shared" si="187"/>
        <v>24236.450320631247</v>
      </c>
      <c r="AC725" s="198"/>
      <c r="AD725" s="175">
        <f t="shared" si="185"/>
        <v>0.99640280073580023</v>
      </c>
      <c r="AE725" s="176"/>
      <c r="AF725" s="200">
        <v>67</v>
      </c>
      <c r="AG725" s="229">
        <f t="shared" si="174"/>
        <v>66</v>
      </c>
      <c r="AH725" s="230">
        <v>66</v>
      </c>
      <c r="AI725" s="230"/>
      <c r="AJ725" s="238">
        <f t="shared" si="175"/>
        <v>73</v>
      </c>
      <c r="AK725" s="192">
        <v>73</v>
      </c>
      <c r="AL725" s="192"/>
      <c r="AM725" s="219">
        <f t="shared" si="182"/>
        <v>21912.407139200859</v>
      </c>
      <c r="AN725" s="179">
        <f t="shared" si="183"/>
        <v>24236.450320631247</v>
      </c>
      <c r="AO725" s="180">
        <f t="shared" si="188"/>
        <v>31933.583333333569</v>
      </c>
      <c r="AP725" s="777">
        <f t="shared" si="173"/>
        <v>8.3816094088316699</v>
      </c>
      <c r="AQ725" s="201">
        <v>17122024</v>
      </c>
      <c r="AR725" s="132"/>
      <c r="AS725" s="132">
        <v>112627.5234375</v>
      </c>
      <c r="AT725" s="132">
        <v>266466.03125</v>
      </c>
      <c r="AU725" s="132">
        <v>610866.5625</v>
      </c>
      <c r="AV725" s="132">
        <v>1013227.5625</v>
      </c>
      <c r="AW725" s="132">
        <v>109585.59375</v>
      </c>
      <c r="AX725" s="132">
        <v>2121309.671904468</v>
      </c>
      <c r="AY725" s="188"/>
      <c r="AZ725" s="132"/>
      <c r="BA725" s="132">
        <v>158615.56</v>
      </c>
      <c r="BB725" s="132">
        <v>168700</v>
      </c>
      <c r="BC725" s="132">
        <v>84017</v>
      </c>
      <c r="BD725" s="132">
        <v>190484</v>
      </c>
      <c r="BE725" s="132">
        <v>334095</v>
      </c>
      <c r="BF725" s="132">
        <v>148344</v>
      </c>
      <c r="BG725" s="132">
        <v>470719</v>
      </c>
      <c r="BH725" s="132">
        <v>257504</v>
      </c>
      <c r="BI725" s="132">
        <v>408948</v>
      </c>
      <c r="BJ725" s="132"/>
      <c r="BK725" s="132"/>
      <c r="BL725" s="132"/>
      <c r="BM725" s="132"/>
      <c r="BN725" s="132"/>
      <c r="BO725" s="157">
        <v>0.8208046722412109</v>
      </c>
      <c r="BP725" s="202">
        <v>24399904</v>
      </c>
      <c r="BQ725" s="132">
        <v>24669986</v>
      </c>
      <c r="BR725" s="133">
        <v>500</v>
      </c>
      <c r="BS725" s="132"/>
      <c r="BT725" s="132"/>
      <c r="BU725" s="132">
        <v>23237898</v>
      </c>
      <c r="BV725" s="132"/>
      <c r="BW725" s="132"/>
      <c r="BX725" s="132"/>
      <c r="BY725" s="132">
        <v>4136341</v>
      </c>
      <c r="BZ725" s="132"/>
      <c r="CA725" s="190">
        <v>0.97574539184570308</v>
      </c>
      <c r="CB725" s="185">
        <v>48</v>
      </c>
      <c r="CC725" s="185">
        <v>4409142.0714370068</v>
      </c>
      <c r="CD725" s="185">
        <v>79.425537109375</v>
      </c>
      <c r="CE725" s="185">
        <v>4439929.2832661457</v>
      </c>
      <c r="CF725" s="185">
        <v>4117242.2121283426</v>
      </c>
      <c r="CG725" s="185">
        <v>3429861.7580364374</v>
      </c>
      <c r="CH725" s="185">
        <v>3406592.5409655413</v>
      </c>
      <c r="CI725" s="195">
        <v>6951321.9819326913</v>
      </c>
      <c r="CJ725" s="185">
        <v>6504237.5946407765</v>
      </c>
      <c r="CK725" s="185">
        <v>3782785.25</v>
      </c>
      <c r="CL725" s="185">
        <v>0.5</v>
      </c>
      <c r="CM725" s="185">
        <v>2</v>
      </c>
      <c r="CN725" s="185">
        <v>676.0344827586207</v>
      </c>
      <c r="CO725" s="185">
        <v>97363296</v>
      </c>
      <c r="CP725" s="186">
        <v>97.270919799804688</v>
      </c>
      <c r="CQ725" s="185">
        <v>6312.98681640625</v>
      </c>
      <c r="CR725" s="232">
        <v>14252.34765625</v>
      </c>
      <c r="CS725" s="185">
        <v>50943</v>
      </c>
      <c r="CT725" s="185">
        <v>4562.4150390625</v>
      </c>
      <c r="CU725" s="185">
        <v>9119.919921875</v>
      </c>
      <c r="CV725" s="185">
        <v>380809.21399011917</v>
      </c>
      <c r="CW725" s="233">
        <v>224</v>
      </c>
      <c r="CX725" s="186">
        <v>9005454.2454077769</v>
      </c>
    </row>
    <row r="726" spans="1:102">
      <c r="A726" s="587">
        <f t="shared" si="171"/>
        <v>42722.291666608799</v>
      </c>
      <c r="B726" s="166"/>
      <c r="C726" s="185">
        <v>74793</v>
      </c>
      <c r="D726" s="161"/>
      <c r="E726" s="133">
        <f t="shared" si="177"/>
        <v>74249.170304524887</v>
      </c>
      <c r="F726" s="134">
        <v>2.7</v>
      </c>
      <c r="G726" s="185">
        <v>1254</v>
      </c>
      <c r="H726" s="161"/>
      <c r="I726" s="133">
        <f t="shared" si="178"/>
        <v>1247.8502124421334</v>
      </c>
      <c r="J726" s="136">
        <v>7.4999999999999997E-2</v>
      </c>
      <c r="K726" s="185"/>
      <c r="L726" s="185"/>
      <c r="M726" s="135">
        <f t="shared" si="179"/>
        <v>10.311497241423046</v>
      </c>
      <c r="N726" s="191"/>
      <c r="O726" s="185">
        <v>39321.930098071593</v>
      </c>
      <c r="P726" s="161"/>
      <c r="Q726" s="214">
        <f t="shared" si="180"/>
        <v>22906.743666687198</v>
      </c>
      <c r="R726" s="185">
        <v>31714.411467125417</v>
      </c>
      <c r="S726" s="192"/>
      <c r="T726" s="139">
        <f t="shared" si="166"/>
        <v>50084.264928154138</v>
      </c>
      <c r="U726" s="139">
        <f t="shared" si="181"/>
        <v>49904.101847206599</v>
      </c>
      <c r="V726" s="140"/>
      <c r="W726" s="196">
        <f t="shared" si="184"/>
        <v>46602.216486224148</v>
      </c>
      <c r="X726" s="197"/>
      <c r="Y726" s="198"/>
      <c r="Z726" s="172">
        <f t="shared" si="186"/>
        <v>0.58254372584347225</v>
      </c>
      <c r="AA726" s="173"/>
      <c r="AB726" s="199">
        <f t="shared" si="187"/>
        <v>26208.629027669653</v>
      </c>
      <c r="AC726" s="198"/>
      <c r="AD726" s="175">
        <f t="shared" si="185"/>
        <v>0.99640280073580023</v>
      </c>
      <c r="AE726" s="176"/>
      <c r="AF726" s="200">
        <v>67</v>
      </c>
      <c r="AG726" s="229">
        <f t="shared" si="174"/>
        <v>66</v>
      </c>
      <c r="AH726" s="230">
        <v>66</v>
      </c>
      <c r="AI726" s="230"/>
      <c r="AJ726" s="238">
        <f t="shared" si="175"/>
        <v>73</v>
      </c>
      <c r="AK726" s="192">
        <v>73</v>
      </c>
      <c r="AL726" s="192"/>
      <c r="AM726" s="219">
        <f t="shared" si="182"/>
        <v>23695.472819536946</v>
      </c>
      <c r="AN726" s="179">
        <f t="shared" si="183"/>
        <v>26208.629027669653</v>
      </c>
      <c r="AO726" s="180">
        <f t="shared" si="188"/>
        <v>31933.583333333569</v>
      </c>
      <c r="AP726" s="777">
        <f t="shared" si="173"/>
        <v>8.3808132171578809</v>
      </c>
      <c r="AQ726" s="201">
        <v>17127340</v>
      </c>
      <c r="AR726" s="132"/>
      <c r="AS726" s="132">
        <v>112787.828125</v>
      </c>
      <c r="AT726" s="132">
        <v>266984</v>
      </c>
      <c r="AU726" s="132">
        <v>611677.375</v>
      </c>
      <c r="AV726" s="132">
        <v>1014625.3125</v>
      </c>
      <c r="AW726" s="132">
        <v>109729.7265625</v>
      </c>
      <c r="AX726" s="132">
        <v>2121727.3801505393</v>
      </c>
      <c r="AY726" s="188"/>
      <c r="AZ726" s="132"/>
      <c r="BA726" s="132">
        <v>158985.56</v>
      </c>
      <c r="BB726" s="132">
        <v>169065</v>
      </c>
      <c r="BC726" s="132">
        <v>84217</v>
      </c>
      <c r="BD726" s="132">
        <v>190911</v>
      </c>
      <c r="BE726" s="132">
        <v>334913</v>
      </c>
      <c r="BF726" s="132">
        <v>149036</v>
      </c>
      <c r="BG726" s="132">
        <v>471967</v>
      </c>
      <c r="BH726" s="132">
        <v>258326</v>
      </c>
      <c r="BI726" s="132">
        <v>410188</v>
      </c>
      <c r="BJ726" s="132"/>
      <c r="BK726" s="132"/>
      <c r="BL726" s="132"/>
      <c r="BM726" s="132"/>
      <c r="BN726" s="132"/>
      <c r="BO726" s="157">
        <v>0.85652587890624998</v>
      </c>
      <c r="BP726" s="202">
        <v>24420374</v>
      </c>
      <c r="BQ726" s="132">
        <v>24699718</v>
      </c>
      <c r="BR726" s="133">
        <v>500</v>
      </c>
      <c r="BS726" s="132"/>
      <c r="BT726" s="132"/>
      <c r="BU726" s="132">
        <v>23266132</v>
      </c>
      <c r="BV726" s="132"/>
      <c r="BW726" s="132"/>
      <c r="BX726" s="132"/>
      <c r="BY726" s="132">
        <v>4137800.5</v>
      </c>
      <c r="BZ726" s="132"/>
      <c r="CA726" s="190">
        <v>0.97756011962890621</v>
      </c>
      <c r="CB726" s="185">
        <v>58</v>
      </c>
      <c r="CC726" s="185">
        <v>4415726.4017916778</v>
      </c>
      <c r="CD726" s="185">
        <v>40.982997894287109</v>
      </c>
      <c r="CE726" s="185">
        <v>4446745.313247608</v>
      </c>
      <c r="CF726" s="185">
        <v>4123990.5507319835</v>
      </c>
      <c r="CG726" s="185">
        <v>3431395.8184879026</v>
      </c>
      <c r="CH726" s="185">
        <v>3408542.4665805413</v>
      </c>
      <c r="CI726" s="195">
        <v>6959376.2466758471</v>
      </c>
      <c r="CJ726" s="185">
        <v>6512220.0930895386</v>
      </c>
      <c r="CK726" s="185">
        <v>3789466</v>
      </c>
      <c r="CL726" s="185">
        <v>0.5</v>
      </c>
      <c r="CM726" s="185">
        <v>2</v>
      </c>
      <c r="CN726" s="185">
        <v>676.0344827586207</v>
      </c>
      <c r="CO726" s="185">
        <v>97473016</v>
      </c>
      <c r="CP726" s="186">
        <v>97.355049133300781</v>
      </c>
      <c r="CQ726" s="185">
        <v>6350.2080078125</v>
      </c>
      <c r="CR726" s="232">
        <v>14301.16015625</v>
      </c>
      <c r="CS726" s="185">
        <v>51001</v>
      </c>
      <c r="CT726" s="185">
        <v>4584.146484375</v>
      </c>
      <c r="CU726" s="185">
        <v>9174.1220703125</v>
      </c>
      <c r="CV726" s="185">
        <v>380810.8373572526</v>
      </c>
      <c r="CW726" s="233">
        <v>224</v>
      </c>
      <c r="CX726" s="186">
        <v>9024722.4237184767</v>
      </c>
    </row>
    <row r="727" spans="1:102">
      <c r="A727" s="587">
        <f t="shared" si="171"/>
        <v>42723.291666608799</v>
      </c>
      <c r="B727" s="166"/>
      <c r="C727" s="185">
        <v>94714</v>
      </c>
      <c r="D727" s="161"/>
      <c r="E727" s="133">
        <f t="shared" si="177"/>
        <v>94025.322105314262</v>
      </c>
      <c r="F727" s="134">
        <v>2.7</v>
      </c>
      <c r="G727" s="185">
        <v>1595</v>
      </c>
      <c r="H727" s="161"/>
      <c r="I727" s="133">
        <f t="shared" si="178"/>
        <v>1587.1779017904328</v>
      </c>
      <c r="J727" s="136">
        <v>7.4999999999999997E-2</v>
      </c>
      <c r="K727" s="185"/>
      <c r="L727" s="185"/>
      <c r="M727" s="135">
        <f t="shared" si="179"/>
        <v>13.115500877248611</v>
      </c>
      <c r="N727" s="191"/>
      <c r="O727" s="185">
        <v>52742.245997024664</v>
      </c>
      <c r="P727" s="161"/>
      <c r="Q727" s="214">
        <f t="shared" si="180"/>
        <v>30724.664492459706</v>
      </c>
      <c r="R727" s="185">
        <v>43315.579793891317</v>
      </c>
      <c r="S727" s="192"/>
      <c r="T727" s="139">
        <f t="shared" si="166"/>
        <v>61700.364210186875</v>
      </c>
      <c r="U727" s="139">
        <f t="shared" si="181"/>
        <v>61478.415705449137</v>
      </c>
      <c r="V727" s="140"/>
      <c r="W727" s="196">
        <f t="shared" si="184"/>
        <v>59915.854683536279</v>
      </c>
      <c r="X727" s="197"/>
      <c r="Y727" s="198"/>
      <c r="Z727" s="172">
        <f t="shared" si="186"/>
        <v>0.58254372584347225</v>
      </c>
      <c r="AA727" s="173"/>
      <c r="AB727" s="199">
        <f t="shared" si="187"/>
        <v>32287.225514372571</v>
      </c>
      <c r="AC727" s="198"/>
      <c r="AD727" s="175">
        <f t="shared" si="185"/>
        <v>0.99640280073580023</v>
      </c>
      <c r="AE727" s="176"/>
      <c r="AF727" s="200">
        <v>67</v>
      </c>
      <c r="AG727" s="229">
        <f t="shared" si="174"/>
        <v>66</v>
      </c>
      <c r="AH727" s="230">
        <v>66</v>
      </c>
      <c r="AI727" s="230"/>
      <c r="AJ727" s="238">
        <f t="shared" si="175"/>
        <v>73</v>
      </c>
      <c r="AK727" s="192">
        <v>73</v>
      </c>
      <c r="AL727" s="192"/>
      <c r="AM727" s="219">
        <f t="shared" si="182"/>
        <v>29191.19019107657</v>
      </c>
      <c r="AN727" s="179">
        <f t="shared" si="183"/>
        <v>32287.225514372571</v>
      </c>
      <c r="AO727" s="180">
        <f t="shared" si="188"/>
        <v>31933.583333333569</v>
      </c>
      <c r="AP727" s="777">
        <f t="shared" si="173"/>
        <v>8.3793694942644574</v>
      </c>
      <c r="AQ727" s="201">
        <v>17136088</v>
      </c>
      <c r="AR727" s="132"/>
      <c r="AS727" s="132">
        <v>112947.4921875</v>
      </c>
      <c r="AT727" s="132">
        <v>267501.84375</v>
      </c>
      <c r="AU727" s="132">
        <v>612486</v>
      </c>
      <c r="AV727" s="132">
        <v>1016020.75</v>
      </c>
      <c r="AW727" s="132">
        <v>109873.5546875</v>
      </c>
      <c r="AX727" s="132">
        <v>2122033.4181144605</v>
      </c>
      <c r="AY727" s="188"/>
      <c r="AZ727" s="132"/>
      <c r="BA727" s="132">
        <v>159369.56</v>
      </c>
      <c r="BB727" s="132">
        <v>169431</v>
      </c>
      <c r="BC727" s="132">
        <v>84418</v>
      </c>
      <c r="BD727" s="132">
        <v>191341</v>
      </c>
      <c r="BE727" s="132">
        <v>335735</v>
      </c>
      <c r="BF727" s="132">
        <v>149730</v>
      </c>
      <c r="BG727" s="132">
        <v>473206</v>
      </c>
      <c r="BH727" s="132">
        <v>259146</v>
      </c>
      <c r="BI727" s="132">
        <v>411427</v>
      </c>
      <c r="BJ727" s="132"/>
      <c r="BK727" s="132"/>
      <c r="BL727" s="132"/>
      <c r="BM727" s="132"/>
      <c r="BN727" s="132"/>
      <c r="BO727" s="157">
        <v>0.8221091461181641</v>
      </c>
      <c r="BP727" s="202">
        <v>24446536</v>
      </c>
      <c r="BQ727" s="132">
        <v>24734880</v>
      </c>
      <c r="BR727" s="133">
        <v>500</v>
      </c>
      <c r="BS727" s="132"/>
      <c r="BT727" s="132"/>
      <c r="BU727" s="132">
        <v>23298636</v>
      </c>
      <c r="BV727" s="132"/>
      <c r="BW727" s="132"/>
      <c r="BX727" s="132"/>
      <c r="BY727" s="132">
        <v>4141468.75</v>
      </c>
      <c r="BZ727" s="132"/>
      <c r="CA727" s="190">
        <v>0.98119575500488276</v>
      </c>
      <c r="CB727" s="185">
        <v>53</v>
      </c>
      <c r="CC727" s="185">
        <v>4421542.2033254886</v>
      </c>
      <c r="CD727" s="185">
        <v>82.2550048828125</v>
      </c>
      <c r="CE727" s="185">
        <v>4452815.7564110393</v>
      </c>
      <c r="CF727" s="185">
        <v>4130012.3146677301</v>
      </c>
      <c r="CG727" s="185">
        <v>3431530.8981175865</v>
      </c>
      <c r="CH727" s="185">
        <v>3408980.8122036778</v>
      </c>
      <c r="CI727" s="195">
        <v>6964169.2436285485</v>
      </c>
      <c r="CJ727" s="185">
        <v>6516907.8651918527</v>
      </c>
      <c r="CK727" s="185">
        <v>3795511.25</v>
      </c>
      <c r="CL727" s="185">
        <v>0.5</v>
      </c>
      <c r="CM727" s="185">
        <v>2</v>
      </c>
      <c r="CN727" s="185">
        <v>676.0344827586207</v>
      </c>
      <c r="CO727" s="185">
        <v>97587056</v>
      </c>
      <c r="CP727" s="186">
        <v>97.8382568359375</v>
      </c>
      <c r="CQ727" s="185">
        <v>6380.5498046875</v>
      </c>
      <c r="CR727" s="232">
        <v>14349.703125</v>
      </c>
      <c r="CS727" s="185">
        <v>51001</v>
      </c>
      <c r="CT727" s="185">
        <v>4606.103515625</v>
      </c>
      <c r="CU727" s="185">
        <v>9228.2353515625</v>
      </c>
      <c r="CV727" s="185">
        <v>380812.47031526832</v>
      </c>
      <c r="CW727" s="233">
        <v>201</v>
      </c>
      <c r="CX727" s="186">
        <v>9043897.4280099962</v>
      </c>
    </row>
    <row r="728" spans="1:102">
      <c r="A728" s="587">
        <f t="shared" si="171"/>
        <v>42724.291666608799</v>
      </c>
      <c r="B728" s="166"/>
      <c r="C728" s="185">
        <v>93595</v>
      </c>
      <c r="D728" s="161"/>
      <c r="E728" s="133">
        <f t="shared" si="177"/>
        <v>92914.458500822351</v>
      </c>
      <c r="F728" s="134">
        <v>2.7</v>
      </c>
      <c r="G728" s="185">
        <v>1778</v>
      </c>
      <c r="H728" s="161"/>
      <c r="I728" s="133">
        <f t="shared" si="178"/>
        <v>1769.2804447544761</v>
      </c>
      <c r="J728" s="136">
        <v>7.4999999999999997E-2</v>
      </c>
      <c r="K728" s="185"/>
      <c r="L728" s="185"/>
      <c r="M728" s="135">
        <f t="shared" si="179"/>
        <v>14.620288752193122</v>
      </c>
      <c r="N728" s="191"/>
      <c r="O728" s="185">
        <v>49166.668990867904</v>
      </c>
      <c r="P728" s="161"/>
      <c r="Q728" s="214">
        <f t="shared" si="180"/>
        <v>28641.734541252899</v>
      </c>
      <c r="R728" s="185">
        <v>40560.469634132118</v>
      </c>
      <c r="S728" s="192"/>
      <c r="T728" s="139">
        <f t="shared" si="166"/>
        <v>62488.823226062785</v>
      </c>
      <c r="U728" s="139">
        <f t="shared" si="181"/>
        <v>62264.038477133283</v>
      </c>
      <c r="V728" s="140"/>
      <c r="W728" s="196">
        <f t="shared" si="184"/>
        <v>58205.954249819784</v>
      </c>
      <c r="X728" s="197"/>
      <c r="Y728" s="198"/>
      <c r="Z728" s="172">
        <f t="shared" si="186"/>
        <v>0.58254372584347225</v>
      </c>
      <c r="AA728" s="173"/>
      <c r="AB728" s="199">
        <f t="shared" si="187"/>
        <v>32699.818768566402</v>
      </c>
      <c r="AC728" s="198"/>
      <c r="AD728" s="175">
        <f t="shared" si="185"/>
        <v>0.99640280073580023</v>
      </c>
      <c r="AE728" s="176"/>
      <c r="AF728" s="200">
        <v>67</v>
      </c>
      <c r="AG728" s="229">
        <f t="shared" si="174"/>
        <v>66</v>
      </c>
      <c r="AH728" s="230">
        <v>66</v>
      </c>
      <c r="AI728" s="230"/>
      <c r="AJ728" s="238">
        <f t="shared" si="175"/>
        <v>73</v>
      </c>
      <c r="AK728" s="192">
        <v>73</v>
      </c>
      <c r="AL728" s="192"/>
      <c r="AM728" s="219">
        <f t="shared" si="182"/>
        <v>29564.219708566881</v>
      </c>
      <c r="AN728" s="179">
        <f t="shared" si="183"/>
        <v>32699.818768566402</v>
      </c>
      <c r="AO728" s="180">
        <f t="shared" si="188"/>
        <v>31933.583333333569</v>
      </c>
      <c r="AP728" s="777">
        <f t="shared" si="173"/>
        <v>8.3772782401514014</v>
      </c>
      <c r="AQ728" s="201">
        <v>17157442</v>
      </c>
      <c r="AR728" s="132"/>
      <c r="AS728" s="132">
        <v>113106.8671875</v>
      </c>
      <c r="AT728" s="132">
        <v>268019.46875</v>
      </c>
      <c r="AU728" s="132">
        <v>613291.375</v>
      </c>
      <c r="AV728" s="132">
        <v>1017414.6875</v>
      </c>
      <c r="AW728" s="132">
        <v>110017.1328125</v>
      </c>
      <c r="AX728" s="132">
        <v>2122609.0550782634</v>
      </c>
      <c r="AY728" s="188"/>
      <c r="AZ728" s="132"/>
      <c r="BA728" s="132">
        <v>159750.56</v>
      </c>
      <c r="BB728" s="132">
        <v>169800</v>
      </c>
      <c r="BC728" s="132">
        <v>84619</v>
      </c>
      <c r="BD728" s="132">
        <v>191773</v>
      </c>
      <c r="BE728" s="132">
        <v>336562</v>
      </c>
      <c r="BF728" s="132">
        <v>150428</v>
      </c>
      <c r="BG728" s="132">
        <v>474434</v>
      </c>
      <c r="BH728" s="132">
        <v>259970</v>
      </c>
      <c r="BI728" s="132">
        <v>412668</v>
      </c>
      <c r="BJ728" s="132"/>
      <c r="BK728" s="132"/>
      <c r="BL728" s="132"/>
      <c r="BM728" s="132"/>
      <c r="BN728" s="132"/>
      <c r="BO728" s="157">
        <v>0.78952713012695308</v>
      </c>
      <c r="BP728" s="202">
        <v>24488156</v>
      </c>
      <c r="BQ728" s="132">
        <v>24783412</v>
      </c>
      <c r="BR728" s="133">
        <v>500</v>
      </c>
      <c r="BS728" s="132"/>
      <c r="BT728" s="132"/>
      <c r="BU728" s="132">
        <v>23346788</v>
      </c>
      <c r="BV728" s="132"/>
      <c r="BW728" s="132"/>
      <c r="BX728" s="132"/>
      <c r="BY728" s="132">
        <v>4151984.25</v>
      </c>
      <c r="BZ728" s="132"/>
      <c r="CA728" s="190">
        <v>0.95209358215332029</v>
      </c>
      <c r="CB728" s="185">
        <v>53.18</v>
      </c>
      <c r="CC728" s="185">
        <v>4428177.3408733243</v>
      </c>
      <c r="CD728" s="185">
        <v>82.7484130859375</v>
      </c>
      <c r="CE728" s="185">
        <v>4459690.7789842878</v>
      </c>
      <c r="CF728" s="185">
        <v>4136764.7875930485</v>
      </c>
      <c r="CG728" s="185">
        <v>3436364.4126299084</v>
      </c>
      <c r="CH728" s="185">
        <v>3413959.5107061816</v>
      </c>
      <c r="CI728" s="195">
        <v>6968968.5761672026</v>
      </c>
      <c r="CJ728" s="185">
        <v>6521567.6137593947</v>
      </c>
      <c r="CK728" s="185">
        <v>3803218.5</v>
      </c>
      <c r="CL728" s="185">
        <v>0.5</v>
      </c>
      <c r="CM728" s="185">
        <v>2</v>
      </c>
      <c r="CN728" s="185">
        <v>676.0344827586207</v>
      </c>
      <c r="CO728" s="185">
        <v>97696264</v>
      </c>
      <c r="CP728" s="186">
        <v>97.145751953125</v>
      </c>
      <c r="CQ728" s="185">
        <v>6388.33740234375</v>
      </c>
      <c r="CR728" s="232">
        <v>14397.76171875</v>
      </c>
      <c r="CS728" s="185">
        <v>51065</v>
      </c>
      <c r="CT728" s="185">
        <v>4627.47607421875</v>
      </c>
      <c r="CU728" s="185">
        <v>9282.2099609375</v>
      </c>
      <c r="CV728" s="185">
        <v>380813.96837445168</v>
      </c>
      <c r="CW728" s="233">
        <v>224.11</v>
      </c>
      <c r="CX728" s="186">
        <v>9062764.8479366209</v>
      </c>
    </row>
    <row r="729" spans="1:102">
      <c r="A729" s="587">
        <f t="shared" si="171"/>
        <v>42725.291666608799</v>
      </c>
      <c r="B729" s="166"/>
      <c r="C729" s="185">
        <v>95298</v>
      </c>
      <c r="D729" s="161"/>
      <c r="E729" s="133">
        <f t="shared" si="177"/>
        <v>94605.075764852489</v>
      </c>
      <c r="F729" s="134">
        <v>2.7</v>
      </c>
      <c r="G729" s="185">
        <v>1542</v>
      </c>
      <c r="H729" s="161"/>
      <c r="I729" s="133">
        <f t="shared" si="178"/>
        <v>1534.4378210412835</v>
      </c>
      <c r="J729" s="136">
        <v>7.4999999999999997E-2</v>
      </c>
      <c r="K729" s="185"/>
      <c r="L729" s="185"/>
      <c r="M729" s="135">
        <f t="shared" si="179"/>
        <v>12.67968799543408</v>
      </c>
      <c r="N729" s="191"/>
      <c r="O729" s="185">
        <v>43230.396098091012</v>
      </c>
      <c r="P729" s="161"/>
      <c r="Q729" s="214">
        <f t="shared" si="180"/>
        <v>25183.596012671042</v>
      </c>
      <c r="R729" s="185">
        <v>36154.548935572835</v>
      </c>
      <c r="S729" s="192"/>
      <c r="T729" s="139">
        <f t="shared" si="166"/>
        <v>67874.362243144729</v>
      </c>
      <c r="U729" s="139">
        <f t="shared" si="181"/>
        <v>67630.204637225659</v>
      </c>
      <c r="V729" s="140"/>
      <c r="W729" s="196">
        <f t="shared" si="184"/>
        <v>57295.779509483225</v>
      </c>
      <c r="X729" s="197"/>
      <c r="Y729" s="198"/>
      <c r="Z729" s="172">
        <f t="shared" si="186"/>
        <v>0.58254372584347225</v>
      </c>
      <c r="AA729" s="173"/>
      <c r="AB729" s="199">
        <f t="shared" si="187"/>
        <v>35518.021140413475</v>
      </c>
      <c r="AC729" s="198"/>
      <c r="AD729" s="175">
        <f t="shared" si="185"/>
        <v>0.99640280073580023</v>
      </c>
      <c r="AE729" s="176"/>
      <c r="AF729" s="200">
        <v>67</v>
      </c>
      <c r="AG729" s="229">
        <f t="shared" si="174"/>
        <v>66</v>
      </c>
      <c r="AH729" s="230">
        <v>66</v>
      </c>
      <c r="AI729" s="230"/>
      <c r="AJ729" s="238">
        <f t="shared" si="175"/>
        <v>73</v>
      </c>
      <c r="AK729" s="192">
        <v>73</v>
      </c>
      <c r="AL729" s="192"/>
      <c r="AM729" s="219">
        <f t="shared" si="182"/>
        <v>32112.183496812184</v>
      </c>
      <c r="AN729" s="179">
        <f t="shared" si="183"/>
        <v>35518.021140413475</v>
      </c>
      <c r="AO729" s="180">
        <f t="shared" si="188"/>
        <v>31933.583333333569</v>
      </c>
      <c r="AP729" s="777">
        <f t="shared" si="173"/>
        <v>8.3745394548187129</v>
      </c>
      <c r="AQ729" s="201">
        <v>17173860</v>
      </c>
      <c r="AR729" s="132"/>
      <c r="AS729" s="132">
        <v>113266.0859375</v>
      </c>
      <c r="AT729" s="132">
        <v>268536.9375</v>
      </c>
      <c r="AU729" s="132">
        <v>614098.5</v>
      </c>
      <c r="AV729" s="132">
        <v>1018807.0625</v>
      </c>
      <c r="AW729" s="132">
        <v>110160.5859375</v>
      </c>
      <c r="AX729" s="132">
        <v>2122894.4872265686</v>
      </c>
      <c r="AY729" s="188"/>
      <c r="AZ729" s="132"/>
      <c r="BA729" s="132">
        <v>160123.56</v>
      </c>
      <c r="BB729" s="132">
        <v>170170</v>
      </c>
      <c r="BC729" s="132">
        <v>84820</v>
      </c>
      <c r="BD729" s="132">
        <v>192207</v>
      </c>
      <c r="BE729" s="132">
        <v>337389</v>
      </c>
      <c r="BF729" s="132">
        <v>151129</v>
      </c>
      <c r="BG729" s="132">
        <v>475640</v>
      </c>
      <c r="BH729" s="132">
        <v>260801</v>
      </c>
      <c r="BI729" s="132">
        <v>413912</v>
      </c>
      <c r="BJ729" s="132"/>
      <c r="BK729" s="132"/>
      <c r="BL729" s="132"/>
      <c r="BM729" s="132"/>
      <c r="BN729" s="132"/>
      <c r="BO729" s="157">
        <v>0.78129486083984379</v>
      </c>
      <c r="BP729" s="202">
        <v>24522168</v>
      </c>
      <c r="BQ729" s="132">
        <v>24824902</v>
      </c>
      <c r="BR729" s="133">
        <v>500</v>
      </c>
      <c r="BS729" s="132"/>
      <c r="BT729" s="132"/>
      <c r="BU729" s="132">
        <v>23385834</v>
      </c>
      <c r="BV729" s="132"/>
      <c r="BW729" s="132"/>
      <c r="BX729" s="132"/>
      <c r="BY729" s="132">
        <v>4152941</v>
      </c>
      <c r="BZ729" s="132"/>
      <c r="CA729" s="190">
        <v>0.97815452575683592</v>
      </c>
      <c r="CB729" s="185">
        <v>53.18</v>
      </c>
      <c r="CC729" s="185">
        <v>4435923.3888838943</v>
      </c>
      <c r="CD729" s="185">
        <v>85.082466125488281</v>
      </c>
      <c r="CE729" s="185">
        <v>4468474.1103022443</v>
      </c>
      <c r="CF729" s="185">
        <v>4145498.3578576413</v>
      </c>
      <c r="CG729" s="185">
        <v>3441701.1932423473</v>
      </c>
      <c r="CH729" s="185">
        <v>3419493.2595010428</v>
      </c>
      <c r="CI729" s="195">
        <v>6980958.1865681913</v>
      </c>
      <c r="CJ729" s="185">
        <v>6533450.9693667768</v>
      </c>
      <c r="CK729" s="185">
        <v>3808198.75</v>
      </c>
      <c r="CL729" s="185">
        <v>0.5</v>
      </c>
      <c r="CM729" s="185">
        <v>2</v>
      </c>
      <c r="CN729" s="185">
        <v>676.0344827586207</v>
      </c>
      <c r="CO729" s="185">
        <v>97794536</v>
      </c>
      <c r="CP729" s="186">
        <v>99.058181762695313</v>
      </c>
      <c r="CQ729" s="185">
        <v>6388.33740234375</v>
      </c>
      <c r="CR729" s="232">
        <v>14445.5703125</v>
      </c>
      <c r="CS729" s="185">
        <v>51175</v>
      </c>
      <c r="CT729" s="185">
        <v>4647.39599609375</v>
      </c>
      <c r="CU729" s="185">
        <v>9335.14453125</v>
      </c>
      <c r="CV729" s="185">
        <v>380815.51764834812</v>
      </c>
      <c r="CW729" s="233">
        <v>224.11</v>
      </c>
      <c r="CX729" s="186">
        <v>9081479.6874943003</v>
      </c>
    </row>
    <row r="730" spans="1:102">
      <c r="A730" s="587">
        <f t="shared" si="171"/>
        <v>42726.291666608799</v>
      </c>
      <c r="B730" s="166"/>
      <c r="C730" s="185">
        <v>68660</v>
      </c>
      <c r="D730" s="161"/>
      <c r="E730" s="133">
        <f t="shared" si="177"/>
        <v>68160.764150504445</v>
      </c>
      <c r="F730" s="134">
        <v>2.7</v>
      </c>
      <c r="G730" s="185">
        <v>1329</v>
      </c>
      <c r="H730" s="161"/>
      <c r="I730" s="133">
        <f t="shared" si="178"/>
        <v>1322.4824021814954</v>
      </c>
      <c r="J730" s="136">
        <v>7.4999999999999997E-2</v>
      </c>
      <c r="K730" s="185"/>
      <c r="L730" s="185"/>
      <c r="M730" s="135">
        <f t="shared" si="179"/>
        <v>10.928213583613418</v>
      </c>
      <c r="N730" s="191"/>
      <c r="O730" s="185">
        <v>39955.147528291571</v>
      </c>
      <c r="P730" s="161"/>
      <c r="Q730" s="214">
        <f t="shared" si="180"/>
        <v>23275.620507756572</v>
      </c>
      <c r="R730" s="185">
        <v>32685.832117686627</v>
      </c>
      <c r="S730" s="192"/>
      <c r="T730" s="139">
        <f t="shared" si="166"/>
        <v>43551.733026982765</v>
      </c>
      <c r="U730" s="139">
        <f t="shared" si="181"/>
        <v>43395.06876498348</v>
      </c>
      <c r="V730" s="140"/>
      <c r="W730" s="196">
        <f t="shared" si="184"/>
        <v>43880.473302640814</v>
      </c>
      <c r="X730" s="197"/>
      <c r="Y730" s="198"/>
      <c r="Z730" s="172">
        <f t="shared" si="186"/>
        <v>0.58254372584347225</v>
      </c>
      <c r="AA730" s="173"/>
      <c r="AB730" s="199">
        <f t="shared" si="187"/>
        <v>22790.215970099238</v>
      </c>
      <c r="AC730" s="198"/>
      <c r="AD730" s="175">
        <f t="shared" si="185"/>
        <v>0.99640280073580023</v>
      </c>
      <c r="AE730" s="176"/>
      <c r="AF730" s="200">
        <v>67</v>
      </c>
      <c r="AG730" s="229">
        <f t="shared" si="174"/>
        <v>66</v>
      </c>
      <c r="AH730" s="230">
        <v>66</v>
      </c>
      <c r="AI730" s="230"/>
      <c r="AJ730" s="238">
        <f t="shared" si="175"/>
        <v>73</v>
      </c>
      <c r="AK730" s="192">
        <v>73</v>
      </c>
      <c r="AL730" s="192"/>
      <c r="AM730" s="219">
        <f t="shared" si="182"/>
        <v>20604.852794884242</v>
      </c>
      <c r="AN730" s="179">
        <f t="shared" si="183"/>
        <v>22790.215970099238</v>
      </c>
      <c r="AO730" s="180">
        <f t="shared" si="188"/>
        <v>31933.583333333569</v>
      </c>
      <c r="AP730" s="777">
        <f t="shared" si="173"/>
        <v>8.37115313826639</v>
      </c>
      <c r="AQ730" s="201">
        <v>17197190</v>
      </c>
      <c r="AR730" s="132"/>
      <c r="AS730" s="132">
        <v>113425.28125</v>
      </c>
      <c r="AT730" s="132">
        <v>269054.34375</v>
      </c>
      <c r="AU730" s="132">
        <v>614903.5</v>
      </c>
      <c r="AV730" s="132">
        <v>1020198.1875</v>
      </c>
      <c r="AW730" s="132">
        <v>110303.6953125</v>
      </c>
      <c r="AX730" s="132">
        <v>2123184.6390549587</v>
      </c>
      <c r="AY730" s="188"/>
      <c r="AZ730" s="132"/>
      <c r="BA730" s="132">
        <v>160489.56</v>
      </c>
      <c r="BB730" s="132">
        <v>170543</v>
      </c>
      <c r="BC730" s="132">
        <v>85022</v>
      </c>
      <c r="BD730" s="132">
        <v>192643</v>
      </c>
      <c r="BE730" s="132">
        <v>338220</v>
      </c>
      <c r="BF730" s="132">
        <v>151835</v>
      </c>
      <c r="BG730" s="132">
        <v>476862</v>
      </c>
      <c r="BH730" s="132">
        <v>261648</v>
      </c>
      <c r="BI730" s="132">
        <v>415172</v>
      </c>
      <c r="BJ730" s="132"/>
      <c r="BK730" s="132"/>
      <c r="BL730" s="132"/>
      <c r="BM730" s="132"/>
      <c r="BN730" s="132"/>
      <c r="BO730" s="157">
        <v>0.84386054992675785</v>
      </c>
      <c r="BP730" s="202">
        <v>24559340</v>
      </c>
      <c r="BQ730" s="132">
        <v>24863720</v>
      </c>
      <c r="BR730" s="133">
        <v>500</v>
      </c>
      <c r="BS730" s="132"/>
      <c r="BT730" s="132"/>
      <c r="BU730" s="132">
        <v>23422670</v>
      </c>
      <c r="BV730" s="132"/>
      <c r="BW730" s="132"/>
      <c r="BX730" s="132"/>
      <c r="BY730" s="132">
        <v>4152941</v>
      </c>
      <c r="BZ730" s="132"/>
      <c r="CA730" s="190">
        <v>0.93262054443359377</v>
      </c>
      <c r="CB730" s="185">
        <v>53.18</v>
      </c>
      <c r="CC730" s="185">
        <v>4440788.1467914321</v>
      </c>
      <c r="CD730" s="185">
        <v>70.915573120117188</v>
      </c>
      <c r="CE730" s="185">
        <v>4473721.5481226388</v>
      </c>
      <c r="CF730" s="185">
        <v>4150694.8624406029</v>
      </c>
      <c r="CG730" s="185">
        <v>3443702.8473272813</v>
      </c>
      <c r="CH730" s="185">
        <v>3421719.9227611613</v>
      </c>
      <c r="CI730" s="195">
        <v>6987639.6823880449</v>
      </c>
      <c r="CJ730" s="185">
        <v>6540049.4873762075</v>
      </c>
      <c r="CK730" s="185">
        <v>3813344.75</v>
      </c>
      <c r="CL730" s="185">
        <v>0.5</v>
      </c>
      <c r="CM730" s="185">
        <v>2</v>
      </c>
      <c r="CN730" s="185">
        <v>676.0344827586207</v>
      </c>
      <c r="CO730" s="185">
        <v>97892592</v>
      </c>
      <c r="CP730" s="186">
        <v>96.85528564453125</v>
      </c>
      <c r="CQ730" s="185">
        <v>6388.33740234375</v>
      </c>
      <c r="CR730" s="232">
        <v>14492.826171875</v>
      </c>
      <c r="CS730" s="185">
        <v>51285</v>
      </c>
      <c r="CT730" s="185">
        <v>4666.4658203125</v>
      </c>
      <c r="CU730" s="185">
        <v>9387.4833984375</v>
      </c>
      <c r="CV730" s="185">
        <v>380816.58078794042</v>
      </c>
      <c r="CW730" s="233">
        <v>224.11</v>
      </c>
      <c r="CX730" s="186">
        <v>9096019.7704292145</v>
      </c>
    </row>
    <row r="731" spans="1:102">
      <c r="A731" s="587">
        <f t="shared" si="171"/>
        <v>42727.291666608799</v>
      </c>
      <c r="B731" s="166"/>
      <c r="C731" s="185">
        <v>97873</v>
      </c>
      <c r="D731" s="161"/>
      <c r="E731" s="133">
        <f t="shared" si="177"/>
        <v>97161.352602713683</v>
      </c>
      <c r="F731" s="134">
        <v>2.7</v>
      </c>
      <c r="G731" s="185">
        <v>1953</v>
      </c>
      <c r="H731" s="161"/>
      <c r="I731" s="133">
        <f t="shared" si="178"/>
        <v>1943.4222208129875</v>
      </c>
      <c r="J731" s="136">
        <v>7.4999999999999997E-2</v>
      </c>
      <c r="K731" s="185"/>
      <c r="L731" s="185"/>
      <c r="M731" s="135">
        <f t="shared" si="179"/>
        <v>16.059293550637324</v>
      </c>
      <c r="N731" s="191"/>
      <c r="O731" s="185">
        <v>44958.774897753086</v>
      </c>
      <c r="P731" s="161"/>
      <c r="Q731" s="214">
        <f t="shared" si="180"/>
        <v>26190.452238295056</v>
      </c>
      <c r="R731" s="185">
        <v>40077.665222127893</v>
      </c>
      <c r="S731" s="192"/>
      <c r="T731" s="139">
        <f t="shared" si="166"/>
        <v>69011.418850054994</v>
      </c>
      <c r="U731" s="139">
        <f t="shared" si="181"/>
        <v>68763.17102494619</v>
      </c>
      <c r="V731" s="140"/>
      <c r="W731" s="196">
        <f t="shared" si="184"/>
        <v>58840.590998341446</v>
      </c>
      <c r="X731" s="197"/>
      <c r="Y731" s="198"/>
      <c r="Z731" s="172">
        <f t="shared" si="186"/>
        <v>0.58254372584347225</v>
      </c>
      <c r="AA731" s="173"/>
      <c r="AB731" s="199">
        <f t="shared" si="187"/>
        <v>36113.032264899797</v>
      </c>
      <c r="AC731" s="198"/>
      <c r="AD731" s="175">
        <f t="shared" si="185"/>
        <v>0.99640280073580023</v>
      </c>
      <c r="AE731" s="176"/>
      <c r="AF731" s="200">
        <v>67</v>
      </c>
      <c r="AG731" s="229">
        <f t="shared" si="174"/>
        <v>66</v>
      </c>
      <c r="AH731" s="230">
        <v>66</v>
      </c>
      <c r="AI731" s="230"/>
      <c r="AJ731" s="238">
        <f t="shared" si="175"/>
        <v>73</v>
      </c>
      <c r="AK731" s="192">
        <v>73</v>
      </c>
      <c r="AL731" s="192"/>
      <c r="AM731" s="219">
        <f t="shared" si="182"/>
        <v>32650.13876004639</v>
      </c>
      <c r="AN731" s="179">
        <f t="shared" si="183"/>
        <v>36113.032264899797</v>
      </c>
      <c r="AO731" s="180">
        <f t="shared" si="188"/>
        <v>31933.583333333569</v>
      </c>
      <c r="AP731" s="777">
        <f t="shared" si="173"/>
        <v>8.3671192904944327</v>
      </c>
      <c r="AQ731" s="201">
        <v>17208522</v>
      </c>
      <c r="AR731" s="132"/>
      <c r="AS731" s="132">
        <v>113584.765625</v>
      </c>
      <c r="AT731" s="132">
        <v>269572.0625</v>
      </c>
      <c r="AU731" s="132">
        <v>615711.75</v>
      </c>
      <c r="AV731" s="132">
        <v>1021587.625</v>
      </c>
      <c r="AW731" s="132">
        <v>110446.953125</v>
      </c>
      <c r="AX731" s="132">
        <v>2123595.4666946265</v>
      </c>
      <c r="AY731" s="188"/>
      <c r="AZ731" s="132"/>
      <c r="BA731" s="132">
        <v>160862.56</v>
      </c>
      <c r="BB731" s="132">
        <v>170914</v>
      </c>
      <c r="BC731" s="132">
        <v>85224</v>
      </c>
      <c r="BD731" s="132">
        <v>193078</v>
      </c>
      <c r="BE731" s="132">
        <v>339048</v>
      </c>
      <c r="BF731" s="132">
        <v>152537</v>
      </c>
      <c r="BG731" s="132">
        <v>478069</v>
      </c>
      <c r="BH731" s="132">
        <v>262480</v>
      </c>
      <c r="BI731" s="132">
        <v>416412</v>
      </c>
      <c r="BJ731" s="132"/>
      <c r="BK731" s="132"/>
      <c r="BL731" s="132"/>
      <c r="BM731" s="132"/>
      <c r="BN731" s="132"/>
      <c r="BO731" s="157">
        <v>0.87708312988281245</v>
      </c>
      <c r="BP731" s="202">
        <v>24585232</v>
      </c>
      <c r="BQ731" s="132">
        <v>24890960</v>
      </c>
      <c r="BR731" s="133">
        <v>500</v>
      </c>
      <c r="BS731" s="132"/>
      <c r="BT731" s="132"/>
      <c r="BU731" s="132">
        <v>23449866</v>
      </c>
      <c r="BV731" s="132"/>
      <c r="BW731" s="132"/>
      <c r="BX731" s="132"/>
      <c r="BY731" s="132">
        <v>4155214.25</v>
      </c>
      <c r="BZ731" s="132"/>
      <c r="CA731" s="190">
        <v>0.73604118347167968</v>
      </c>
      <c r="CB731" s="185">
        <v>58.25</v>
      </c>
      <c r="CC731" s="185">
        <v>4447132.6995144598</v>
      </c>
      <c r="CD731" s="185">
        <v>85.7901611328125</v>
      </c>
      <c r="CE731" s="185">
        <v>4480397.0871535894</v>
      </c>
      <c r="CF731" s="185">
        <v>4157350.2964716773</v>
      </c>
      <c r="CG731" s="185">
        <v>3448630.8546137507</v>
      </c>
      <c r="CH731" s="185">
        <v>3426748.1574683073</v>
      </c>
      <c r="CI731" s="195">
        <v>6998792.065279942</v>
      </c>
      <c r="CJ731" s="185">
        <v>6551055.7894825758</v>
      </c>
      <c r="CK731" s="185">
        <v>3825117.25</v>
      </c>
      <c r="CL731" s="185">
        <v>0.5</v>
      </c>
      <c r="CM731" s="185">
        <v>2</v>
      </c>
      <c r="CN731" s="185">
        <v>676.0344827586207</v>
      </c>
      <c r="CO731" s="185">
        <v>97970648</v>
      </c>
      <c r="CP731" s="186">
        <v>96.879852294921875</v>
      </c>
      <c r="CQ731" s="185">
        <v>6395.3046875</v>
      </c>
      <c r="CR731" s="232">
        <v>14539.8271484375</v>
      </c>
      <c r="CS731" s="185">
        <v>51383</v>
      </c>
      <c r="CT731" s="185">
        <v>4685.18701171875</v>
      </c>
      <c r="CU731" s="185">
        <v>9439.7880859375</v>
      </c>
      <c r="CV731" s="185">
        <v>380818.0277513609</v>
      </c>
      <c r="CW731" s="233">
        <v>224.11</v>
      </c>
      <c r="CX731" s="186">
        <v>9114501.9169280119</v>
      </c>
    </row>
    <row r="732" spans="1:102">
      <c r="A732" s="587">
        <f t="shared" si="171"/>
        <v>42728.291666608799</v>
      </c>
      <c r="B732" s="166"/>
      <c r="C732" s="185">
        <v>101995</v>
      </c>
      <c r="D732" s="161"/>
      <c r="E732" s="133">
        <f t="shared" si="177"/>
        <v>101253.38100102972</v>
      </c>
      <c r="F732" s="134">
        <v>2.7</v>
      </c>
      <c r="G732" s="185">
        <v>1493</v>
      </c>
      <c r="H732" s="161"/>
      <c r="I732" s="133">
        <f t="shared" si="178"/>
        <v>1485.6781237449004</v>
      </c>
      <c r="J732" s="136">
        <v>7.4999999999999997E-2</v>
      </c>
      <c r="K732" s="185"/>
      <c r="L732" s="185"/>
      <c r="M732" s="135">
        <f t="shared" si="179"/>
        <v>12.276766651869703</v>
      </c>
      <c r="N732" s="191"/>
      <c r="O732" s="185">
        <v>47074.539250511036</v>
      </c>
      <c r="P732" s="161"/>
      <c r="Q732" s="214">
        <f t="shared" si="180"/>
        <v>27422.977487357475</v>
      </c>
      <c r="R732" s="185">
        <v>42513.283211921495</v>
      </c>
      <c r="S732" s="192"/>
      <c r="T732" s="139">
        <f t="shared" si="166"/>
        <v>72332.448623275472</v>
      </c>
      <c r="U732" s="139">
        <f t="shared" si="181"/>
        <v>72072.25439231006</v>
      </c>
      <c r="V732" s="140"/>
      <c r="W732" s="196">
        <f t="shared" si="184"/>
        <v>61644.335688022678</v>
      </c>
      <c r="X732" s="197"/>
      <c r="Y732" s="198"/>
      <c r="Z732" s="172">
        <f t="shared" si="186"/>
        <v>0.58254372584347225</v>
      </c>
      <c r="AA732" s="173"/>
      <c r="AB732" s="199">
        <f t="shared" si="187"/>
        <v>37850.896191644853</v>
      </c>
      <c r="AC732" s="198"/>
      <c r="AD732" s="175">
        <f t="shared" si="185"/>
        <v>0.99640280073580023</v>
      </c>
      <c r="AE732" s="176"/>
      <c r="AF732" s="200">
        <v>67</v>
      </c>
      <c r="AG732" s="229">
        <f t="shared" si="174"/>
        <v>66</v>
      </c>
      <c r="AH732" s="230">
        <v>66</v>
      </c>
      <c r="AI732" s="230"/>
      <c r="AJ732" s="238">
        <f t="shared" si="175"/>
        <v>73</v>
      </c>
      <c r="AK732" s="192">
        <v>73</v>
      </c>
      <c r="AL732" s="192"/>
      <c r="AM732" s="219">
        <f t="shared" si="182"/>
        <v>34221.358200665207</v>
      </c>
      <c r="AN732" s="179">
        <f t="shared" si="183"/>
        <v>37850.896191644853</v>
      </c>
      <c r="AO732" s="180">
        <f t="shared" si="188"/>
        <v>31933.583333333569</v>
      </c>
      <c r="AP732" s="777">
        <f t="shared" si="173"/>
        <v>8.3624379115028429</v>
      </c>
      <c r="AQ732" s="201">
        <v>17228640</v>
      </c>
      <c r="AR732" s="132"/>
      <c r="AS732" s="132">
        <v>113744.078125</v>
      </c>
      <c r="AT732" s="132">
        <v>270089.84375</v>
      </c>
      <c r="AU732" s="132">
        <v>616515</v>
      </c>
      <c r="AV732" s="132">
        <v>1022974.75</v>
      </c>
      <c r="AW732" s="132">
        <v>110589.3984375</v>
      </c>
      <c r="AX732" s="132">
        <v>2124087.3399594538</v>
      </c>
      <c r="AY732" s="188"/>
      <c r="AZ732" s="132"/>
      <c r="BA732" s="132">
        <v>161288.56</v>
      </c>
      <c r="BB732" s="132">
        <v>171307</v>
      </c>
      <c r="BC732" s="132">
        <v>85435</v>
      </c>
      <c r="BD732" s="132">
        <v>193535</v>
      </c>
      <c r="BE732" s="132">
        <v>339916</v>
      </c>
      <c r="BF732" s="132">
        <v>153280</v>
      </c>
      <c r="BG732" s="132">
        <v>479317</v>
      </c>
      <c r="BH732" s="132">
        <v>263369</v>
      </c>
      <c r="BI732" s="132">
        <v>417731</v>
      </c>
      <c r="BJ732" s="132"/>
      <c r="BK732" s="132"/>
      <c r="BL732" s="132"/>
      <c r="BM732" s="132"/>
      <c r="BN732" s="132"/>
      <c r="BO732" s="157">
        <v>0.79575683593750002</v>
      </c>
      <c r="BP732" s="202">
        <v>24627366</v>
      </c>
      <c r="BQ732" s="132">
        <v>24932490</v>
      </c>
      <c r="BR732" s="133">
        <v>500</v>
      </c>
      <c r="BS732" s="132"/>
      <c r="BT732" s="132"/>
      <c r="BU732" s="132">
        <v>23485554</v>
      </c>
      <c r="BV732" s="132"/>
      <c r="BW732" s="132"/>
      <c r="BX732" s="132"/>
      <c r="BY732" s="132">
        <v>4155293.75</v>
      </c>
      <c r="BZ732" s="132"/>
      <c r="CA732" s="190">
        <v>0.84109794616699218</v>
      </c>
      <c r="CB732" s="185">
        <v>63.59</v>
      </c>
      <c r="CC732" s="185">
        <v>4454650.6025251532</v>
      </c>
      <c r="CD732" s="185">
        <v>56.992046356201172</v>
      </c>
      <c r="CE732" s="185">
        <v>4488164.8639999274</v>
      </c>
      <c r="CF732" s="185">
        <v>4165086.5966517413</v>
      </c>
      <c r="CG732" s="185">
        <v>3453947.428012636</v>
      </c>
      <c r="CH732" s="185">
        <v>3432088.9459346374</v>
      </c>
      <c r="CI732" s="195">
        <v>7011421.7919539716</v>
      </c>
      <c r="CJ732" s="185">
        <v>6563507.0466424786</v>
      </c>
      <c r="CK732" s="185">
        <v>3836295.75</v>
      </c>
      <c r="CL732" s="185">
        <v>0.5</v>
      </c>
      <c r="CM732" s="185">
        <v>2</v>
      </c>
      <c r="CN732" s="185">
        <v>676.0344827586207</v>
      </c>
      <c r="CO732" s="185">
        <v>98072784</v>
      </c>
      <c r="CP732" s="186">
        <v>95.662895202636719</v>
      </c>
      <c r="CQ732" s="185">
        <v>6407.56201171875</v>
      </c>
      <c r="CR732" s="232">
        <v>14586.24609375</v>
      </c>
      <c r="CS732" s="185">
        <v>51468</v>
      </c>
      <c r="CT732" s="185">
        <v>4703.5791015625</v>
      </c>
      <c r="CU732" s="185">
        <v>9492.083984375</v>
      </c>
      <c r="CV732" s="185">
        <v>380824.38751741388</v>
      </c>
      <c r="CW732" s="233">
        <v>160.51</v>
      </c>
      <c r="CX732" s="186">
        <v>9132833.4402404297</v>
      </c>
    </row>
    <row r="733" spans="1:102">
      <c r="A733" s="587">
        <f t="shared" si="171"/>
        <v>42729.291666608799</v>
      </c>
      <c r="B733" s="166"/>
      <c r="C733" s="185">
        <v>82683</v>
      </c>
      <c r="D733" s="161"/>
      <c r="E733" s="133">
        <f t="shared" si="177"/>
        <v>82081.801081505371</v>
      </c>
      <c r="F733" s="134">
        <v>2.7</v>
      </c>
      <c r="G733" s="185">
        <v>1364</v>
      </c>
      <c r="H733" s="161"/>
      <c r="I733" s="133">
        <f t="shared" si="178"/>
        <v>1357.3107573931977</v>
      </c>
      <c r="J733" s="136">
        <v>7.4999999999999997E-2</v>
      </c>
      <c r="K733" s="185"/>
      <c r="L733" s="185"/>
      <c r="M733" s="135">
        <f t="shared" si="179"/>
        <v>11.21601454330226</v>
      </c>
      <c r="N733" s="191"/>
      <c r="O733" s="185">
        <v>42644.192926380041</v>
      </c>
      <c r="P733" s="161"/>
      <c r="Q733" s="214">
        <f t="shared" si="180"/>
        <v>24842.107032921274</v>
      </c>
      <c r="R733" s="185">
        <v>39095.488034516537</v>
      </c>
      <c r="S733" s="192"/>
      <c r="T733" s="139">
        <f t="shared" si="166"/>
        <v>55871.167276647604</v>
      </c>
      <c r="U733" s="139">
        <f t="shared" si="181"/>
        <v>55670.187554830067</v>
      </c>
      <c r="V733" s="140"/>
      <c r="W733" s="196">
        <f t="shared" si="184"/>
        <v>51275.43349780461</v>
      </c>
      <c r="X733" s="197"/>
      <c r="Y733" s="198"/>
      <c r="Z733" s="172">
        <f t="shared" si="186"/>
        <v>0.58254372584347225</v>
      </c>
      <c r="AA733" s="173"/>
      <c r="AB733" s="199">
        <f t="shared" si="187"/>
        <v>29236.861089946724</v>
      </c>
      <c r="AC733" s="198"/>
      <c r="AD733" s="175">
        <f t="shared" si="185"/>
        <v>0.99640280073580023</v>
      </c>
      <c r="AE733" s="176"/>
      <c r="AF733" s="200">
        <v>67</v>
      </c>
      <c r="AG733" s="229">
        <f t="shared" si="174"/>
        <v>66</v>
      </c>
      <c r="AH733" s="230">
        <v>66</v>
      </c>
      <c r="AI733" s="230"/>
      <c r="AJ733" s="238">
        <f t="shared" si="175"/>
        <v>73</v>
      </c>
      <c r="AK733" s="192">
        <v>73</v>
      </c>
      <c r="AL733" s="192"/>
      <c r="AM733" s="219">
        <f t="shared" si="182"/>
        <v>26433.326464883339</v>
      </c>
      <c r="AN733" s="179">
        <f t="shared" si="183"/>
        <v>29236.861089946724</v>
      </c>
      <c r="AO733" s="180">
        <f t="shared" si="188"/>
        <v>31933.583333333569</v>
      </c>
      <c r="AP733" s="777">
        <f t="shared" si="173"/>
        <v>8.3571090012916187</v>
      </c>
      <c r="AQ733" s="201">
        <v>17254452</v>
      </c>
      <c r="AR733" s="132"/>
      <c r="AS733" s="132">
        <v>113903.296875</v>
      </c>
      <c r="AT733" s="132">
        <v>270607.65625</v>
      </c>
      <c r="AU733" s="132">
        <v>617319.125</v>
      </c>
      <c r="AV733" s="132">
        <v>1024362.125</v>
      </c>
      <c r="AW733" s="132">
        <v>110732.375</v>
      </c>
      <c r="AX733" s="132">
        <v>2124374.1564217457</v>
      </c>
      <c r="AY733" s="188"/>
      <c r="AZ733" s="132"/>
      <c r="BA733" s="132">
        <v>161710.56</v>
      </c>
      <c r="BB733" s="132">
        <v>171693</v>
      </c>
      <c r="BC733" s="132">
        <v>85641</v>
      </c>
      <c r="BD733" s="132">
        <v>193982</v>
      </c>
      <c r="BE733" s="132">
        <v>340771</v>
      </c>
      <c r="BF733" s="132">
        <v>154015</v>
      </c>
      <c r="BG733" s="132">
        <v>480516</v>
      </c>
      <c r="BH733" s="132">
        <v>264220</v>
      </c>
      <c r="BI733" s="132">
        <v>418999</v>
      </c>
      <c r="BJ733" s="132"/>
      <c r="BK733" s="132"/>
      <c r="BL733" s="132"/>
      <c r="BM733" s="132"/>
      <c r="BN733" s="132"/>
      <c r="BO733" s="157">
        <v>0.8341814422607422</v>
      </c>
      <c r="BP733" s="202">
        <v>24667172</v>
      </c>
      <c r="BQ733" s="132">
        <v>24970028</v>
      </c>
      <c r="BR733" s="133">
        <v>500</v>
      </c>
      <c r="BS733" s="132"/>
      <c r="BT733" s="132"/>
      <c r="BU733" s="132">
        <v>23519494</v>
      </c>
      <c r="BV733" s="132"/>
      <c r="BW733" s="132"/>
      <c r="BX733" s="132"/>
      <c r="BY733" s="132">
        <v>4155293.75</v>
      </c>
      <c r="BZ733" s="132"/>
      <c r="CA733" s="190">
        <v>0.82428581237792964</v>
      </c>
      <c r="CB733" s="185">
        <v>63.59</v>
      </c>
      <c r="CC733" s="185">
        <v>4462681.595864309</v>
      </c>
      <c r="CD733" s="185">
        <v>80.96044921875</v>
      </c>
      <c r="CE733" s="185">
        <v>4496534.3174246661</v>
      </c>
      <c r="CF733" s="185">
        <v>4173435.0233285925</v>
      </c>
      <c r="CG733" s="185">
        <v>3459226.2893120591</v>
      </c>
      <c r="CH733" s="185">
        <v>3437323.5105260983</v>
      </c>
      <c r="CI733" s="195">
        <v>7024718.9860380543</v>
      </c>
      <c r="CJ733" s="185">
        <v>6576706.3507936541</v>
      </c>
      <c r="CK733" s="185">
        <v>3851733.25</v>
      </c>
      <c r="CL733" s="185">
        <v>0.5</v>
      </c>
      <c r="CM733" s="185">
        <v>2</v>
      </c>
      <c r="CN733" s="185">
        <v>676.0344827586207</v>
      </c>
      <c r="CO733" s="185">
        <v>98181984</v>
      </c>
      <c r="CP733" s="186">
        <v>95.584060668945313</v>
      </c>
      <c r="CQ733" s="185">
        <v>6420.11328125</v>
      </c>
      <c r="CR733" s="232">
        <v>14632.1513671875</v>
      </c>
      <c r="CS733" s="185">
        <v>51552</v>
      </c>
      <c r="CT733" s="185">
        <v>4721.59423828125</v>
      </c>
      <c r="CU733" s="185">
        <v>9544.4423828125</v>
      </c>
      <c r="CV733" s="185">
        <v>380826.79211479094</v>
      </c>
      <c r="CW733" s="233">
        <v>160.51</v>
      </c>
      <c r="CX733" s="186">
        <v>9150982.0723617468</v>
      </c>
    </row>
    <row r="734" spans="1:102">
      <c r="A734" s="587">
        <f t="shared" si="171"/>
        <v>42730.291666608799</v>
      </c>
      <c r="B734" s="166"/>
      <c r="C734" s="185">
        <v>106329</v>
      </c>
      <c r="D734" s="161"/>
      <c r="E734" s="133">
        <f t="shared" si="177"/>
        <v>105555.86791958909</v>
      </c>
      <c r="F734" s="134">
        <v>2.7</v>
      </c>
      <c r="G734" s="185">
        <v>1604</v>
      </c>
      <c r="H734" s="161"/>
      <c r="I734" s="133">
        <f t="shared" si="178"/>
        <v>1596.1337645591561</v>
      </c>
      <c r="J734" s="136">
        <v>7.4999999999999997E-2</v>
      </c>
      <c r="K734" s="185"/>
      <c r="L734" s="185"/>
      <c r="M734" s="135">
        <f t="shared" si="179"/>
        <v>13.189506838311456</v>
      </c>
      <c r="N734" s="191"/>
      <c r="O734" s="185">
        <v>47239.495074880673</v>
      </c>
      <c r="P734" s="161"/>
      <c r="Q734" s="214">
        <f t="shared" si="180"/>
        <v>27519.071467885344</v>
      </c>
      <c r="R734" s="185">
        <v>46077.947356047604</v>
      </c>
      <c r="S734" s="192"/>
      <c r="T734" s="139">
        <f t="shared" si="166"/>
        <v>76427.473180306275</v>
      </c>
      <c r="U734" s="139">
        <f t="shared" si="181"/>
        <v>76152.548330017424</v>
      </c>
      <c r="V734" s="140"/>
      <c r="W734" s="196">
        <f t="shared" si="184"/>
        <v>63677.835423145414</v>
      </c>
      <c r="X734" s="197"/>
      <c r="Y734" s="198"/>
      <c r="Z734" s="172">
        <f t="shared" si="186"/>
        <v>0.58254372584347225</v>
      </c>
      <c r="AA734" s="173"/>
      <c r="AB734" s="199">
        <f t="shared" si="187"/>
        <v>39993.784374757357</v>
      </c>
      <c r="AC734" s="198"/>
      <c r="AD734" s="175">
        <f t="shared" si="185"/>
        <v>0.99640280073580023</v>
      </c>
      <c r="AE734" s="176"/>
      <c r="AF734" s="200">
        <v>67</v>
      </c>
      <c r="AG734" s="229">
        <f t="shared" si="174"/>
        <v>66</v>
      </c>
      <c r="AH734" s="230">
        <v>66</v>
      </c>
      <c r="AI734" s="230"/>
      <c r="AJ734" s="238">
        <f t="shared" si="175"/>
        <v>73</v>
      </c>
      <c r="AK734" s="192">
        <v>73</v>
      </c>
      <c r="AL734" s="192"/>
      <c r="AM734" s="219">
        <f t="shared" si="182"/>
        <v>36158.763955260074</v>
      </c>
      <c r="AN734" s="179">
        <f t="shared" si="183"/>
        <v>39993.784374757357</v>
      </c>
      <c r="AO734" s="180">
        <f t="shared" si="188"/>
        <v>31933.583333333569</v>
      </c>
      <c r="AP734" s="777">
        <f t="shared" si="173"/>
        <v>8.351132559860762</v>
      </c>
      <c r="AQ734" s="201">
        <v>17272964</v>
      </c>
      <c r="AR734" s="132"/>
      <c r="AS734" s="132">
        <v>114062.4296875</v>
      </c>
      <c r="AT734" s="132">
        <v>271124.78125</v>
      </c>
      <c r="AU734" s="132">
        <v>618124.625</v>
      </c>
      <c r="AV734" s="132">
        <v>1025748.0625</v>
      </c>
      <c r="AW734" s="132">
        <v>110874.8125</v>
      </c>
      <c r="AX734" s="132">
        <v>2124890.0165890981</v>
      </c>
      <c r="AY734" s="188"/>
      <c r="AZ734" s="132"/>
      <c r="BA734" s="132">
        <v>162097.56</v>
      </c>
      <c r="BB734" s="132">
        <v>172067</v>
      </c>
      <c r="BC734" s="132">
        <v>85841</v>
      </c>
      <c r="BD734" s="132">
        <v>194415</v>
      </c>
      <c r="BE734" s="132">
        <v>341589</v>
      </c>
      <c r="BF734" s="132">
        <v>154721</v>
      </c>
      <c r="BG734" s="132">
        <v>481692</v>
      </c>
      <c r="BH734" s="132">
        <v>265055</v>
      </c>
      <c r="BI734" s="132">
        <v>420239</v>
      </c>
      <c r="BJ734" s="132"/>
      <c r="BK734" s="132"/>
      <c r="BL734" s="132"/>
      <c r="BM734" s="132"/>
      <c r="BN734" s="132"/>
      <c r="BO734" s="157">
        <v>0.8293141937255859</v>
      </c>
      <c r="BP734" s="202">
        <v>24704660</v>
      </c>
      <c r="BQ734" s="132">
        <v>25005474</v>
      </c>
      <c r="BR734" s="133">
        <v>500</v>
      </c>
      <c r="BS734" s="132"/>
      <c r="BT734" s="132"/>
      <c r="BU734" s="132">
        <v>23549330</v>
      </c>
      <c r="BV734" s="132"/>
      <c r="BW734" s="132"/>
      <c r="BX734" s="132"/>
      <c r="BY734" s="132">
        <v>4156728.5</v>
      </c>
      <c r="BZ734" s="132"/>
      <c r="CA734" s="190">
        <v>0.90335578918457027</v>
      </c>
      <c r="CB734" s="185">
        <v>48.39</v>
      </c>
      <c r="CC734" s="185">
        <v>4470452.8710931148</v>
      </c>
      <c r="CD734" s="185">
        <v>62.263702392578125</v>
      </c>
      <c r="CE734" s="185">
        <v>4504606.4486789973</v>
      </c>
      <c r="CF734" s="185">
        <v>4181469.207506489</v>
      </c>
      <c r="CG734" s="185">
        <v>3464492.57826945</v>
      </c>
      <c r="CH734" s="185">
        <v>3442562.2548534246</v>
      </c>
      <c r="CI734" s="195">
        <v>7037660.2361153858</v>
      </c>
      <c r="CJ734" s="185">
        <v>6589511.6341302404</v>
      </c>
      <c r="CK734" s="185">
        <v>3865101</v>
      </c>
      <c r="CL734" s="185">
        <v>0.5</v>
      </c>
      <c r="CM734" s="185">
        <v>2</v>
      </c>
      <c r="CN734" s="185">
        <v>676.0344827586207</v>
      </c>
      <c r="CO734" s="185">
        <v>98286160</v>
      </c>
      <c r="CP734" s="186">
        <v>98.640869140625</v>
      </c>
      <c r="CQ734" s="185">
        <v>6433.4228515625</v>
      </c>
      <c r="CR734" s="232">
        <v>14677.7041015625</v>
      </c>
      <c r="CS734" s="185">
        <v>51637</v>
      </c>
      <c r="CT734" s="185">
        <v>4739.2119140625</v>
      </c>
      <c r="CU734" s="185">
        <v>9596.78515625</v>
      </c>
      <c r="CV734" s="185">
        <v>380827.0622428903</v>
      </c>
      <c r="CW734" s="233">
        <v>224.11</v>
      </c>
      <c r="CX734" s="186">
        <v>9168850.041585777</v>
      </c>
    </row>
    <row r="735" spans="1:102">
      <c r="A735" s="587">
        <f t="shared" si="171"/>
        <v>42731.291666608799</v>
      </c>
      <c r="B735" s="166"/>
      <c r="C735" s="185">
        <v>88078</v>
      </c>
      <c r="D735" s="161"/>
      <c r="E735" s="133">
        <f t="shared" si="177"/>
        <v>87437.573330150452</v>
      </c>
      <c r="F735" s="134">
        <v>2.7</v>
      </c>
      <c r="G735" s="185">
        <v>1747</v>
      </c>
      <c r="H735" s="161"/>
      <c r="I735" s="133">
        <f t="shared" si="178"/>
        <v>1738.4324729955397</v>
      </c>
      <c r="J735" s="136">
        <v>7.4999999999999997E-2</v>
      </c>
      <c r="K735" s="185"/>
      <c r="L735" s="185"/>
      <c r="M735" s="135">
        <f t="shared" si="179"/>
        <v>14.365379330754433</v>
      </c>
      <c r="N735" s="191"/>
      <c r="O735" s="185">
        <v>39561.62963197699</v>
      </c>
      <c r="P735" s="161"/>
      <c r="Q735" s="214">
        <f t="shared" si="180"/>
        <v>23046.379126251391</v>
      </c>
      <c r="R735" s="185">
        <v>36633.402391489049</v>
      </c>
      <c r="S735" s="192"/>
      <c r="T735" s="139">
        <f t="shared" si="166"/>
        <v>62638.396351572759</v>
      </c>
      <c r="U735" s="139">
        <f t="shared" si="181"/>
        <v>62413.073558306227</v>
      </c>
      <c r="V735" s="140"/>
      <c r="W735" s="196">
        <f t="shared" si="184"/>
        <v>52681.363693504711</v>
      </c>
      <c r="X735" s="197"/>
      <c r="Y735" s="198"/>
      <c r="Z735" s="172">
        <f t="shared" si="186"/>
        <v>0.58254372584347225</v>
      </c>
      <c r="AA735" s="173"/>
      <c r="AB735" s="199">
        <f t="shared" si="187"/>
        <v>32778.088991052915</v>
      </c>
      <c r="AC735" s="198"/>
      <c r="AD735" s="175">
        <f t="shared" si="185"/>
        <v>0.99640280073580023</v>
      </c>
      <c r="AE735" s="176"/>
      <c r="AF735" s="200">
        <v>67</v>
      </c>
      <c r="AG735" s="229">
        <f t="shared" si="174"/>
        <v>66</v>
      </c>
      <c r="AH735" s="230">
        <v>66</v>
      </c>
      <c r="AI735" s="230"/>
      <c r="AJ735" s="238">
        <f t="shared" si="175"/>
        <v>73</v>
      </c>
      <c r="AK735" s="192">
        <v>73</v>
      </c>
      <c r="AL735" s="192"/>
      <c r="AM735" s="219">
        <f t="shared" si="182"/>
        <v>29634.984567253319</v>
      </c>
      <c r="AN735" s="179">
        <f t="shared" si="183"/>
        <v>32778.088991052915</v>
      </c>
      <c r="AO735" s="180">
        <f t="shared" si="188"/>
        <v>31933.583333333569</v>
      </c>
      <c r="AP735" s="777">
        <f t="shared" si="173"/>
        <v>8.3445085872102709</v>
      </c>
      <c r="AQ735" s="201">
        <v>17300476</v>
      </c>
      <c r="AR735" s="132"/>
      <c r="AS735" s="132">
        <v>114221.4296875</v>
      </c>
      <c r="AT735" s="132">
        <v>271641.25</v>
      </c>
      <c r="AU735" s="132">
        <v>618927.5</v>
      </c>
      <c r="AV735" s="132">
        <v>1027133.75</v>
      </c>
      <c r="AW735" s="132">
        <v>111017.125</v>
      </c>
      <c r="AX735" s="132">
        <v>2125402.3562984494</v>
      </c>
      <c r="AY735" s="188"/>
      <c r="AZ735" s="132"/>
      <c r="BA735" s="132">
        <v>162500.56</v>
      </c>
      <c r="BB735" s="132">
        <v>172445</v>
      </c>
      <c r="BC735" s="132">
        <v>86040</v>
      </c>
      <c r="BD735" s="132">
        <v>194850</v>
      </c>
      <c r="BE735" s="132">
        <v>342419</v>
      </c>
      <c r="BF735" s="132">
        <v>155436</v>
      </c>
      <c r="BG735" s="132">
        <v>482877</v>
      </c>
      <c r="BH735" s="132">
        <v>265900</v>
      </c>
      <c r="BI735" s="132">
        <v>421491</v>
      </c>
      <c r="BJ735" s="132"/>
      <c r="BK735" s="132"/>
      <c r="BL735" s="132"/>
      <c r="BM735" s="132"/>
      <c r="BN735" s="132"/>
      <c r="BO735" s="157">
        <v>0.8245700073242187</v>
      </c>
      <c r="BP735" s="202">
        <v>24748884</v>
      </c>
      <c r="BQ735" s="132">
        <v>25047836</v>
      </c>
      <c r="BR735" s="133">
        <v>500</v>
      </c>
      <c r="BS735" s="132"/>
      <c r="BT735" s="132"/>
      <c r="BU735" s="132">
        <v>23590702</v>
      </c>
      <c r="BV735" s="132"/>
      <c r="BW735" s="132"/>
      <c r="BX735" s="132"/>
      <c r="BY735" s="132">
        <v>4163039.5</v>
      </c>
      <c r="BZ735" s="132"/>
      <c r="CA735" s="190">
        <v>0.72708656311035158</v>
      </c>
      <c r="CB735" s="185">
        <v>48</v>
      </c>
      <c r="CC735" s="185">
        <v>4477363.6888834815</v>
      </c>
      <c r="CD735" s="185">
        <v>55.7694091796875</v>
      </c>
      <c r="CE735" s="185">
        <v>4511793.569869658</v>
      </c>
      <c r="CF735" s="185">
        <v>4188619.4091252345</v>
      </c>
      <c r="CG735" s="185">
        <v>3466903.1757478644</v>
      </c>
      <c r="CH735" s="185">
        <v>3445154.4231335884</v>
      </c>
      <c r="CI735" s="195">
        <v>7047039.9527224815</v>
      </c>
      <c r="CJ735" s="185">
        <v>6598771.8671563547</v>
      </c>
      <c r="CK735" s="185">
        <v>3879803.75</v>
      </c>
      <c r="CL735" s="185">
        <v>0.5</v>
      </c>
      <c r="CM735" s="185">
        <v>2</v>
      </c>
      <c r="CN735" s="185">
        <v>676.0344827586207</v>
      </c>
      <c r="CO735" s="185">
        <v>98396888</v>
      </c>
      <c r="CP735" s="186">
        <v>94.7442626953125</v>
      </c>
      <c r="CQ735" s="185">
        <v>6447.279296875</v>
      </c>
      <c r="CR735" s="232">
        <v>14723.2451171875</v>
      </c>
      <c r="CS735" s="185">
        <v>51721</v>
      </c>
      <c r="CT735" s="185">
        <v>4756.2265625</v>
      </c>
      <c r="CU735" s="185">
        <v>9649.109375</v>
      </c>
      <c r="CV735" s="185">
        <v>380827.41863313079</v>
      </c>
      <c r="CW735" s="233">
        <v>224</v>
      </c>
      <c r="CX735" s="186">
        <v>9186608.687277304</v>
      </c>
    </row>
    <row r="736" spans="1:102">
      <c r="A736" s="587">
        <f t="shared" si="171"/>
        <v>42732.291666608799</v>
      </c>
      <c r="B736" s="166"/>
      <c r="C736" s="185">
        <v>102392</v>
      </c>
      <c r="D736" s="161"/>
      <c r="E736" s="133">
        <f t="shared" si="177"/>
        <v>101647.49436205142</v>
      </c>
      <c r="F736" s="134">
        <v>2.7</v>
      </c>
      <c r="G736" s="185">
        <v>1895</v>
      </c>
      <c r="H736" s="161"/>
      <c r="I736" s="133">
        <f t="shared" si="178"/>
        <v>1885.706660747881</v>
      </c>
      <c r="J736" s="136">
        <v>7.4999999999999997E-2</v>
      </c>
      <c r="K736" s="185"/>
      <c r="L736" s="185"/>
      <c r="M736" s="135">
        <f t="shared" si="179"/>
        <v>15.582366246010105</v>
      </c>
      <c r="N736" s="191"/>
      <c r="O736" s="185">
        <v>50512.444773136565</v>
      </c>
      <c r="P736" s="161"/>
      <c r="Q736" s="214">
        <f t="shared" si="180"/>
        <v>29425.7077796056</v>
      </c>
      <c r="R736" s="185">
        <v>48004.347236689915</v>
      </c>
      <c r="S736" s="192"/>
      <c r="T736" s="139">
        <f t="shared" ref="T736:T799" si="189">IF(Q736="","",IF((E736-I736-M736-Q736)&gt;0,E736-I736-M736-Q736,0))</f>
        <v>70320.497555451933</v>
      </c>
      <c r="U736" s="139">
        <f t="shared" si="181"/>
        <v>70067.540713387294</v>
      </c>
      <c r="V736" s="140"/>
      <c r="W736" s="196">
        <f t="shared" si="184"/>
        <v>62695.187542796688</v>
      </c>
      <c r="X736" s="197"/>
      <c r="Y736" s="198"/>
      <c r="Z736" s="172">
        <f t="shared" si="186"/>
        <v>0.58254372584347225</v>
      </c>
      <c r="AA736" s="173"/>
      <c r="AB736" s="199">
        <f t="shared" si="187"/>
        <v>36798.06095019621</v>
      </c>
      <c r="AC736" s="198"/>
      <c r="AD736" s="175">
        <f t="shared" si="185"/>
        <v>0.99640280073580023</v>
      </c>
      <c r="AE736" s="176"/>
      <c r="AF736" s="200">
        <v>67</v>
      </c>
      <c r="AG736" s="229">
        <f t="shared" si="174"/>
        <v>66</v>
      </c>
      <c r="AH736" s="230">
        <v>66</v>
      </c>
      <c r="AI736" s="230"/>
      <c r="AJ736" s="238">
        <f t="shared" si="175"/>
        <v>73</v>
      </c>
      <c r="AK736" s="192">
        <v>73</v>
      </c>
      <c r="AL736" s="192"/>
      <c r="AM736" s="219">
        <f t="shared" si="182"/>
        <v>33269.479763191084</v>
      </c>
      <c r="AN736" s="179">
        <f t="shared" si="183"/>
        <v>36798.06095019621</v>
      </c>
      <c r="AO736" s="180">
        <f t="shared" si="188"/>
        <v>31933.583333333569</v>
      </c>
      <c r="AP736" s="777">
        <f t="shared" si="173"/>
        <v>8.3372370833401472</v>
      </c>
      <c r="AQ736" s="201">
        <v>17330066</v>
      </c>
      <c r="AR736" s="132"/>
      <c r="AS736" s="132">
        <v>114380.1015625</v>
      </c>
      <c r="AT736" s="132">
        <v>272156.59375</v>
      </c>
      <c r="AU736" s="132">
        <v>619728.5625</v>
      </c>
      <c r="AV736" s="132">
        <v>1028513.125</v>
      </c>
      <c r="AW736" s="132">
        <v>111157.59375</v>
      </c>
      <c r="AX736" s="132">
        <v>2125878.8247294812</v>
      </c>
      <c r="AY736" s="188"/>
      <c r="AZ736" s="132"/>
      <c r="BA736" s="132">
        <v>162882.56</v>
      </c>
      <c r="BB736" s="132">
        <v>172833</v>
      </c>
      <c r="BC736" s="132">
        <v>86245</v>
      </c>
      <c r="BD736" s="132">
        <v>195295</v>
      </c>
      <c r="BE736" s="132">
        <v>343266</v>
      </c>
      <c r="BF736" s="132">
        <v>156169</v>
      </c>
      <c r="BG736" s="132">
        <v>484107</v>
      </c>
      <c r="BH736" s="132">
        <v>266777</v>
      </c>
      <c r="BI736" s="132">
        <v>422767</v>
      </c>
      <c r="BJ736" s="132"/>
      <c r="BK736" s="132"/>
      <c r="BL736" s="132"/>
      <c r="BM736" s="132"/>
      <c r="BN736" s="132"/>
      <c r="BO736" s="157">
        <v>0.79008262634277349</v>
      </c>
      <c r="BP736" s="202">
        <v>24791418</v>
      </c>
      <c r="BQ736" s="132">
        <v>25090688</v>
      </c>
      <c r="BR736" s="133">
        <v>500</v>
      </c>
      <c r="BS736" s="132"/>
      <c r="BT736" s="132"/>
      <c r="BU736" s="132">
        <v>23625868</v>
      </c>
      <c r="BV736" s="132"/>
      <c r="BW736" s="132"/>
      <c r="BX736" s="132"/>
      <c r="BY736" s="132">
        <v>4168784.75</v>
      </c>
      <c r="BZ736" s="132"/>
      <c r="CA736" s="190">
        <v>0.92313964843749996</v>
      </c>
      <c r="CB736" s="185">
        <v>44</v>
      </c>
      <c r="CC736" s="185">
        <v>4482940.6883995365</v>
      </c>
      <c r="CD736" s="185">
        <v>53.8509521484375</v>
      </c>
      <c r="CE736" s="185">
        <v>4517632.501975826</v>
      </c>
      <c r="CF736" s="185">
        <v>4194426.9107088465</v>
      </c>
      <c r="CG736" s="185">
        <v>3466923.1237646472</v>
      </c>
      <c r="CH736" s="185">
        <v>3445154.4231335884</v>
      </c>
      <c r="CI736" s="195">
        <v>7052619.3750471259</v>
      </c>
      <c r="CJ736" s="185">
        <v>6604213.3391030636</v>
      </c>
      <c r="CK736" s="185">
        <v>3893992.75</v>
      </c>
      <c r="CL736" s="185">
        <v>0.5</v>
      </c>
      <c r="CM736" s="185">
        <v>2</v>
      </c>
      <c r="CN736" s="185">
        <v>676.0344827586207</v>
      </c>
      <c r="CO736" s="185">
        <v>98494288</v>
      </c>
      <c r="CP736" s="186">
        <v>99.90936279296875</v>
      </c>
      <c r="CQ736" s="185">
        <v>6461.58203125</v>
      </c>
      <c r="CR736" s="232">
        <v>14768.486328125</v>
      </c>
      <c r="CS736" s="185">
        <v>51805</v>
      </c>
      <c r="CT736" s="185">
        <v>4772.73876953125</v>
      </c>
      <c r="CU736" s="185">
        <v>9701.341796875</v>
      </c>
      <c r="CV736" s="185">
        <v>380827.44689713704</v>
      </c>
      <c r="CW736" s="233">
        <v>170</v>
      </c>
      <c r="CX736" s="186">
        <v>9204264.6143088061</v>
      </c>
    </row>
    <row r="737" spans="1:102">
      <c r="A737" s="587">
        <f t="shared" si="171"/>
        <v>42733.291666608799</v>
      </c>
      <c r="B737" s="166"/>
      <c r="C737" s="185">
        <v>65171</v>
      </c>
      <c r="D737" s="161"/>
      <c r="E737" s="133">
        <f t="shared" si="177"/>
        <v>64697.133126311172</v>
      </c>
      <c r="F737" s="134">
        <v>2.7</v>
      </c>
      <c r="G737" s="185">
        <v>1079</v>
      </c>
      <c r="H737" s="161"/>
      <c r="I737" s="133">
        <f t="shared" si="178"/>
        <v>1073.7084363836218</v>
      </c>
      <c r="J737" s="136">
        <v>7.4999999999999997E-2</v>
      </c>
      <c r="K737" s="185"/>
      <c r="L737" s="185"/>
      <c r="M737" s="135">
        <f t="shared" si="179"/>
        <v>8.8724924429788405</v>
      </c>
      <c r="N737" s="191"/>
      <c r="O737" s="185">
        <v>37647.553031284478</v>
      </c>
      <c r="P737" s="161"/>
      <c r="Q737" s="214">
        <f t="shared" si="180"/>
        <v>21931.345811734169</v>
      </c>
      <c r="R737" s="185">
        <v>33075.971845825807</v>
      </c>
      <c r="S737" s="192"/>
      <c r="T737" s="139">
        <f t="shared" si="189"/>
        <v>41683.206385750411</v>
      </c>
      <c r="U737" s="139">
        <f t="shared" si="181"/>
        <v>41533.263586410103</v>
      </c>
      <c r="V737" s="140"/>
      <c r="W737" s="196">
        <f t="shared" si="184"/>
        <v>41652.176003842564</v>
      </c>
      <c r="X737" s="197"/>
      <c r="Y737" s="198"/>
      <c r="Z737" s="172">
        <f t="shared" si="186"/>
        <v>0.58254372584347225</v>
      </c>
      <c r="AA737" s="173"/>
      <c r="AB737" s="199">
        <f t="shared" si="187"/>
        <v>21812.433394301708</v>
      </c>
      <c r="AC737" s="198"/>
      <c r="AD737" s="175">
        <f t="shared" si="185"/>
        <v>0.99640280073580023</v>
      </c>
      <c r="AE737" s="176"/>
      <c r="AF737" s="200">
        <v>67</v>
      </c>
      <c r="AG737" s="229">
        <f t="shared" si="174"/>
        <v>66</v>
      </c>
      <c r="AH737" s="230">
        <v>66</v>
      </c>
      <c r="AI737" s="230"/>
      <c r="AJ737" s="238">
        <f t="shared" si="175"/>
        <v>73</v>
      </c>
      <c r="AK737" s="192">
        <v>73</v>
      </c>
      <c r="AL737" s="192"/>
      <c r="AM737" s="219">
        <f t="shared" si="182"/>
        <v>19720.830192108395</v>
      </c>
      <c r="AN737" s="179">
        <f t="shared" si="183"/>
        <v>21812.433394301708</v>
      </c>
      <c r="AO737" s="180">
        <f t="shared" si="188"/>
        <v>31933.583333333569</v>
      </c>
      <c r="AP737" s="777">
        <f t="shared" si="173"/>
        <v>8.3293180482503892</v>
      </c>
      <c r="AQ737" s="201">
        <v>17358828</v>
      </c>
      <c r="AR737" s="132"/>
      <c r="AS737" s="132">
        <v>114538.4609375</v>
      </c>
      <c r="AT737" s="132">
        <v>272671.375</v>
      </c>
      <c r="AU737" s="132">
        <v>620529.0625</v>
      </c>
      <c r="AV737" s="132">
        <v>1029889.8125</v>
      </c>
      <c r="AW737" s="132">
        <v>111297.515625</v>
      </c>
      <c r="AX737" s="132">
        <v>2126352.6629592977</v>
      </c>
      <c r="AY737" s="188"/>
      <c r="AZ737" s="132"/>
      <c r="BA737" s="132">
        <v>163244.56</v>
      </c>
      <c r="BB737" s="132">
        <v>173200</v>
      </c>
      <c r="BC737" s="132">
        <v>86427</v>
      </c>
      <c r="BD737" s="132">
        <v>195714</v>
      </c>
      <c r="BE737" s="132">
        <v>344063</v>
      </c>
      <c r="BF737" s="132">
        <v>156862</v>
      </c>
      <c r="BG737" s="132">
        <v>485262</v>
      </c>
      <c r="BH737" s="132">
        <v>267604</v>
      </c>
      <c r="BI737" s="132">
        <v>423987</v>
      </c>
      <c r="BJ737" s="132"/>
      <c r="BK737" s="132"/>
      <c r="BL737" s="132"/>
      <c r="BM737" s="132"/>
      <c r="BN737" s="132"/>
      <c r="BO737" s="157">
        <v>0.68583953857421875</v>
      </c>
      <c r="BP737" s="202">
        <v>24835102</v>
      </c>
      <c r="BQ737" s="132">
        <v>25140330</v>
      </c>
      <c r="BR737" s="133">
        <v>500</v>
      </c>
      <c r="BS737" s="132"/>
      <c r="BT737" s="132"/>
      <c r="BU737" s="132">
        <v>23679176</v>
      </c>
      <c r="BV737" s="132"/>
      <c r="BW737" s="132"/>
      <c r="BX737" s="132"/>
      <c r="BY737" s="132">
        <v>4189149.5</v>
      </c>
      <c r="BZ737" s="132"/>
      <c r="CA737" s="190">
        <v>0.67343246459960937</v>
      </c>
      <c r="CB737" s="185">
        <v>53</v>
      </c>
      <c r="CC737" s="185">
        <v>4488655.6619033366</v>
      </c>
      <c r="CD737" s="185">
        <v>54.099212646484375</v>
      </c>
      <c r="CE737" s="185">
        <v>4523637.1722580669</v>
      </c>
      <c r="CF737" s="185">
        <v>4200337.2811222356</v>
      </c>
      <c r="CG737" s="185">
        <v>3466936.5332015399</v>
      </c>
      <c r="CH737" s="185">
        <v>3445416.5835560798</v>
      </c>
      <c r="CI737" s="195">
        <v>7058305.0380952852</v>
      </c>
      <c r="CJ737" s="185">
        <v>6609829.7363276072</v>
      </c>
      <c r="CK737" s="185">
        <v>3901841.25</v>
      </c>
      <c r="CL737" s="185">
        <v>0.5</v>
      </c>
      <c r="CM737" s="185">
        <v>2</v>
      </c>
      <c r="CN737" s="185">
        <v>676.0344827586207</v>
      </c>
      <c r="CO737" s="185">
        <v>98598304</v>
      </c>
      <c r="CP737" s="186">
        <v>91.784111022949219</v>
      </c>
      <c r="CQ737" s="185">
        <v>6476.14404296875</v>
      </c>
      <c r="CR737" s="232">
        <v>14813.3408203125</v>
      </c>
      <c r="CS737" s="185">
        <v>51889</v>
      </c>
      <c r="CT737" s="185">
        <v>4788.64697265625</v>
      </c>
      <c r="CU737" s="185">
        <v>9753.4853515625</v>
      </c>
      <c r="CV737" s="185">
        <v>380827.48869939969</v>
      </c>
      <c r="CW737" s="233">
        <v>190</v>
      </c>
      <c r="CX737" s="186">
        <v>9221799.1506117471</v>
      </c>
    </row>
    <row r="738" spans="1:102">
      <c r="A738" s="588">
        <f t="shared" si="171"/>
        <v>42734.291666608799</v>
      </c>
      <c r="B738" s="250"/>
      <c r="C738" s="208">
        <v>98429</v>
      </c>
      <c r="D738" s="251"/>
      <c r="E738" s="133">
        <f t="shared" si="177"/>
        <v>97713.309853917875</v>
      </c>
      <c r="F738" s="253">
        <v>2.7</v>
      </c>
      <c r="G738" s="208">
        <v>2037</v>
      </c>
      <c r="H738" s="251"/>
      <c r="I738" s="133">
        <f t="shared" si="178"/>
        <v>2027.0102733210731</v>
      </c>
      <c r="J738" s="255">
        <v>7.4999999999999997E-2</v>
      </c>
      <c r="K738" s="208"/>
      <c r="L738" s="208"/>
      <c r="M738" s="135">
        <f t="shared" si="179"/>
        <v>16.750015853890545</v>
      </c>
      <c r="N738" s="256"/>
      <c r="O738" s="208">
        <v>46506.346678748268</v>
      </c>
      <c r="P738" s="251"/>
      <c r="Q738" s="257">
        <f t="shared" si="180"/>
        <v>27091.980469606209</v>
      </c>
      <c r="R738" s="208">
        <v>39425.013889417613</v>
      </c>
      <c r="S738" s="258"/>
      <c r="T738" s="259">
        <f t="shared" si="189"/>
        <v>68577.569095136714</v>
      </c>
      <c r="U738" s="259">
        <f t="shared" si="181"/>
        <v>68330.881914047073</v>
      </c>
      <c r="V738" s="260"/>
      <c r="W738" s="261">
        <f t="shared" si="184"/>
        <v>59536.859651815612</v>
      </c>
      <c r="X738" s="262"/>
      <c r="Y738" s="263"/>
      <c r="Z738" s="264">
        <f t="shared" si="186"/>
        <v>0.58254372584347225</v>
      </c>
      <c r="AA738" s="265"/>
      <c r="AB738" s="266">
        <f t="shared" si="187"/>
        <v>35886.002731837674</v>
      </c>
      <c r="AC738" s="263"/>
      <c r="AD738" s="267">
        <f t="shared" si="185"/>
        <v>0.99640280073580023</v>
      </c>
      <c r="AE738" s="268"/>
      <c r="AF738" s="269">
        <v>67</v>
      </c>
      <c r="AG738" s="270">
        <f t="shared" si="174"/>
        <v>66</v>
      </c>
      <c r="AH738" s="271">
        <v>66</v>
      </c>
      <c r="AI738" s="271"/>
      <c r="AJ738" s="272">
        <f t="shared" si="175"/>
        <v>73</v>
      </c>
      <c r="AK738" s="258">
        <v>73</v>
      </c>
      <c r="AL738" s="258"/>
      <c r="AM738" s="273">
        <f t="shared" si="182"/>
        <v>32444.879182209403</v>
      </c>
      <c r="AN738" s="274">
        <f t="shared" si="183"/>
        <v>35886.002731837674</v>
      </c>
      <c r="AO738" s="275">
        <f>-2156546.4/32</f>
        <v>-67392.074999999997</v>
      </c>
      <c r="AP738" s="778">
        <f t="shared" si="173"/>
        <v>8.3207514819409987</v>
      </c>
      <c r="AQ738" s="364">
        <v>17388634</v>
      </c>
      <c r="AR738" s="277"/>
      <c r="AS738" s="277">
        <v>114696.8203125</v>
      </c>
      <c r="AT738" s="277">
        <v>273185.625</v>
      </c>
      <c r="AU738" s="277">
        <v>621330.0625</v>
      </c>
      <c r="AV738" s="277">
        <v>1031264.4375</v>
      </c>
      <c r="AW738" s="277">
        <v>111437.1953125</v>
      </c>
      <c r="AX738" s="277">
        <v>2126832.5114319078</v>
      </c>
      <c r="AY738" s="278"/>
      <c r="AZ738" s="277"/>
      <c r="BA738" s="277">
        <v>163618.56</v>
      </c>
      <c r="BB738" s="277">
        <v>173583</v>
      </c>
      <c r="BC738" s="277">
        <v>86638</v>
      </c>
      <c r="BD738" s="277">
        <v>196148</v>
      </c>
      <c r="BE738" s="277">
        <v>344881</v>
      </c>
      <c r="BF738" s="277">
        <v>157582</v>
      </c>
      <c r="BG738" s="277">
        <v>486444</v>
      </c>
      <c r="BH738" s="277">
        <v>268453</v>
      </c>
      <c r="BI738" s="277">
        <v>425231</v>
      </c>
      <c r="BJ738" s="277"/>
      <c r="BK738" s="277"/>
      <c r="BL738" s="277"/>
      <c r="BM738" s="277"/>
      <c r="BN738" s="277"/>
      <c r="BO738" s="279">
        <v>0.74288406372070315</v>
      </c>
      <c r="BP738" s="280">
        <v>24871156</v>
      </c>
      <c r="BQ738" s="277">
        <v>25184560</v>
      </c>
      <c r="BR738" s="252">
        <v>500</v>
      </c>
      <c r="BS738" s="277"/>
      <c r="BT738" s="277"/>
      <c r="BU738" s="277">
        <v>23716696</v>
      </c>
      <c r="BV738" s="277"/>
      <c r="BW738" s="277"/>
      <c r="BX738" s="277"/>
      <c r="BY738" s="277">
        <v>4197922.5</v>
      </c>
      <c r="BZ738" s="277"/>
      <c r="CA738" s="281">
        <v>0.98133476257324215</v>
      </c>
      <c r="CB738" s="208">
        <v>53</v>
      </c>
      <c r="CC738" s="208">
        <v>4493332.5224493295</v>
      </c>
      <c r="CD738" s="208">
        <v>61.285423278808594</v>
      </c>
      <c r="CE738" s="208">
        <v>4528592.8456592429</v>
      </c>
      <c r="CF738" s="208">
        <v>4205295.9007526841</v>
      </c>
      <c r="CG738" s="208">
        <v>3466959.8317027404</v>
      </c>
      <c r="CH738" s="208">
        <v>3445825.1324761752</v>
      </c>
      <c r="CI738" s="209">
        <v>7063084.4482940137</v>
      </c>
      <c r="CJ738" s="208">
        <v>6614475.6270522084</v>
      </c>
      <c r="CK738" s="208">
        <v>3907555.25</v>
      </c>
      <c r="CL738" s="208">
        <v>0.5</v>
      </c>
      <c r="CM738" s="208">
        <v>2</v>
      </c>
      <c r="CN738" s="208">
        <v>676.0344827586207</v>
      </c>
      <c r="CO738" s="208">
        <v>98682448</v>
      </c>
      <c r="CP738" s="210">
        <v>93.59130859375</v>
      </c>
      <c r="CQ738" s="208">
        <v>6490.6025390625</v>
      </c>
      <c r="CR738" s="282">
        <v>14858.1455078125</v>
      </c>
      <c r="CS738" s="208">
        <v>51973</v>
      </c>
      <c r="CT738" s="208">
        <v>4803.51220703125</v>
      </c>
      <c r="CU738" s="208">
        <v>9805.4912109375</v>
      </c>
      <c r="CV738" s="208">
        <v>380827.48869939969</v>
      </c>
      <c r="CW738" s="283">
        <v>180</v>
      </c>
      <c r="CX738" s="210">
        <v>9238976.1347407512</v>
      </c>
    </row>
    <row r="739" spans="1:102" s="318" customFormat="1" ht="17.25" thickBot="1">
      <c r="A739" s="589">
        <f t="shared" si="171"/>
        <v>42735.291666608799</v>
      </c>
      <c r="B739" s="285"/>
      <c r="C739" s="286">
        <v>67920</v>
      </c>
      <c r="D739" s="286"/>
      <c r="E739" s="133">
        <f t="shared" si="177"/>
        <v>67426.144787390935</v>
      </c>
      <c r="F739" s="288">
        <v>2.7</v>
      </c>
      <c r="G739" s="286">
        <v>1207</v>
      </c>
      <c r="H739" s="286"/>
      <c r="I739" s="133">
        <f t="shared" si="178"/>
        <v>1201.0807068721331</v>
      </c>
      <c r="J739" s="290">
        <v>7.4999999999999997E-2</v>
      </c>
      <c r="K739" s="286"/>
      <c r="L739" s="286"/>
      <c r="M739" s="135">
        <f t="shared" si="179"/>
        <v>9.9250216669837439</v>
      </c>
      <c r="N739" s="291"/>
      <c r="O739" s="286">
        <v>42995.885371675482</v>
      </c>
      <c r="P739" s="286"/>
      <c r="Q739" s="292">
        <f t="shared" si="180"/>
        <v>25046.983260354682</v>
      </c>
      <c r="R739" s="286">
        <v>37771.569433854362</v>
      </c>
      <c r="S739" s="293"/>
      <c r="T739" s="294">
        <f t="shared" si="189"/>
        <v>41168.15579849713</v>
      </c>
      <c r="U739" s="294">
        <f t="shared" si="181"/>
        <v>41020.065738750316</v>
      </c>
      <c r="V739" s="295"/>
      <c r="W739" s="296">
        <f t="shared" si="184"/>
        <v>44524.136776595842</v>
      </c>
      <c r="X739" s="297"/>
      <c r="Y739" s="298"/>
      <c r="Z739" s="299">
        <f t="shared" si="186"/>
        <v>0.58254372584347225</v>
      </c>
      <c r="AA739" s="295"/>
      <c r="AB739" s="300">
        <f t="shared" si="187"/>
        <v>21542.91222250916</v>
      </c>
      <c r="AC739" s="298"/>
      <c r="AD739" s="301">
        <f t="shared" si="185"/>
        <v>0.99640280073580023</v>
      </c>
      <c r="AE739" s="302"/>
      <c r="AF739" s="303">
        <v>67</v>
      </c>
      <c r="AG739" s="304">
        <f t="shared" si="174"/>
        <v>66</v>
      </c>
      <c r="AH739" s="293">
        <v>66</v>
      </c>
      <c r="AI739" s="293"/>
      <c r="AJ739" s="305">
        <f t="shared" si="175"/>
        <v>73</v>
      </c>
      <c r="AK739" s="293">
        <v>73</v>
      </c>
      <c r="AL739" s="293"/>
      <c r="AM739" s="306">
        <f t="shared" si="182"/>
        <v>19477.15351624116</v>
      </c>
      <c r="AN739" s="307">
        <f t="shared" si="183"/>
        <v>21542.91222250916</v>
      </c>
      <c r="AO739" s="308">
        <f t="shared" ref="AO739:AO769" si="190">-2156546.4/32</f>
        <v>-67392.074999999997</v>
      </c>
      <c r="AP739" s="779">
        <f t="shared" si="173"/>
        <v>8.3119747925863585</v>
      </c>
      <c r="AQ739" s="362">
        <v>17419570</v>
      </c>
      <c r="AR739" s="287"/>
      <c r="AS739" s="287">
        <v>114800.1640625</v>
      </c>
      <c r="AT739" s="287">
        <v>273601.15625</v>
      </c>
      <c r="AU739" s="287">
        <v>621810.875</v>
      </c>
      <c r="AV739" s="287">
        <v>1032357.0625</v>
      </c>
      <c r="AW739" s="287">
        <v>111493.34375</v>
      </c>
      <c r="AX739" s="287">
        <v>2127566.1506383303</v>
      </c>
      <c r="AY739" s="310"/>
      <c r="AZ739" s="287"/>
      <c r="BA739" s="287">
        <v>163996.56</v>
      </c>
      <c r="BB739" s="287">
        <v>173966</v>
      </c>
      <c r="BC739" s="287">
        <v>86837</v>
      </c>
      <c r="BD739" s="287">
        <v>196581</v>
      </c>
      <c r="BE739" s="287">
        <v>345702</v>
      </c>
      <c r="BF739" s="287">
        <v>158303</v>
      </c>
      <c r="BG739" s="287">
        <v>487620</v>
      </c>
      <c r="BH739" s="287">
        <v>269315</v>
      </c>
      <c r="BI739" s="287">
        <v>426509</v>
      </c>
      <c r="BJ739" s="287"/>
      <c r="BK739" s="287"/>
      <c r="BL739" s="287"/>
      <c r="BM739" s="287"/>
      <c r="BN739" s="287"/>
      <c r="BO739" s="311">
        <v>0.63199829101562499</v>
      </c>
      <c r="BP739" s="312">
        <v>24914286</v>
      </c>
      <c r="BQ739" s="287">
        <v>25232936</v>
      </c>
      <c r="BR739" s="287">
        <v>500</v>
      </c>
      <c r="BS739" s="287"/>
      <c r="BT739" s="287"/>
      <c r="BU739" s="287">
        <v>23763794</v>
      </c>
      <c r="BV739" s="287"/>
      <c r="BW739" s="287"/>
      <c r="BX739" s="287"/>
      <c r="BY739" s="287">
        <v>4213878.5</v>
      </c>
      <c r="BZ739" s="287"/>
      <c r="CA739" s="313">
        <v>0.98104797363281249</v>
      </c>
      <c r="CB739" s="286">
        <v>48</v>
      </c>
      <c r="CC739" s="286">
        <v>4500882.9493353767</v>
      </c>
      <c r="CD739" s="286">
        <v>60.19384765625</v>
      </c>
      <c r="CE739" s="286">
        <v>4536410.7731621303</v>
      </c>
      <c r="CF739" s="286">
        <v>4213053.5937604131</v>
      </c>
      <c r="CG739" s="286">
        <v>3466979.5337896952</v>
      </c>
      <c r="CH739" s="286">
        <v>3445879.6485678507</v>
      </c>
      <c r="CI739" s="314">
        <v>7070639.4751198795</v>
      </c>
      <c r="CJ739" s="286">
        <v>6621929.4607033469</v>
      </c>
      <c r="CK739" s="286">
        <v>3910492.5</v>
      </c>
      <c r="CL739" s="286">
        <v>0.5</v>
      </c>
      <c r="CM739" s="286">
        <v>2</v>
      </c>
      <c r="CN739" s="286">
        <v>676.0344827586207</v>
      </c>
      <c r="CO739" s="286">
        <v>98792608</v>
      </c>
      <c r="CP739" s="315">
        <v>95.328697204589844</v>
      </c>
      <c r="CQ739" s="286">
        <v>6504.59326171875</v>
      </c>
      <c r="CR739" s="316">
        <v>14902.6904296875</v>
      </c>
      <c r="CS739" s="286">
        <v>52057</v>
      </c>
      <c r="CT739" s="286">
        <v>4817.4697265625</v>
      </c>
      <c r="CU739" s="286">
        <v>9857.263671875</v>
      </c>
      <c r="CV739" s="286">
        <v>380827.4935219959</v>
      </c>
      <c r="CW739" s="317">
        <v>201</v>
      </c>
      <c r="CX739" s="315">
        <v>9250965.3672896661</v>
      </c>
    </row>
    <row r="740" spans="1:102">
      <c r="A740" s="590">
        <f t="shared" si="171"/>
        <v>42736.291666608799</v>
      </c>
      <c r="B740" s="131"/>
      <c r="C740" s="161">
        <v>96886</v>
      </c>
      <c r="D740" s="161">
        <v>2462503</v>
      </c>
      <c r="E740" s="133">
        <f>C740*D$740/D$741</f>
        <v>97094.145937855079</v>
      </c>
      <c r="F740" s="134">
        <v>2.7</v>
      </c>
      <c r="G740" s="161">
        <v>1482</v>
      </c>
      <c r="H740" s="161">
        <v>49169</v>
      </c>
      <c r="I740" s="133">
        <f>G740*H$740/H$741</f>
        <v>1565.447666924465</v>
      </c>
      <c r="J740" s="136">
        <v>7.4999999999999997E-2</v>
      </c>
      <c r="K740" s="161"/>
      <c r="L740" s="161">
        <v>253</v>
      </c>
      <c r="M740" s="135">
        <f>I740*$L$740/$H$740</f>
        <v>8.0550399587522552</v>
      </c>
      <c r="N740" s="319"/>
      <c r="O740" s="161">
        <v>52478.808656817841</v>
      </c>
      <c r="P740" s="161"/>
      <c r="Q740" s="214">
        <f t="shared" si="180"/>
        <v>31736.585223125767</v>
      </c>
      <c r="R740" s="161">
        <v>43641.705357045917</v>
      </c>
      <c r="S740" s="192"/>
      <c r="T740" s="139">
        <f t="shared" si="189"/>
        <v>63784.058007846099</v>
      </c>
      <c r="U740" s="139">
        <f t="shared" si="181"/>
        <v>63436.596054490234</v>
      </c>
      <c r="V740" s="140"/>
      <c r="W740" s="320">
        <f t="shared" si="184"/>
        <v>61857.558889286593</v>
      </c>
      <c r="X740" s="321"/>
      <c r="Y740" s="365">
        <v>1534909</v>
      </c>
      <c r="Z740" s="323">
        <v>0.60475048949120291</v>
      </c>
      <c r="AA740" s="324"/>
      <c r="AB740" s="325">
        <f t="shared" si="187"/>
        <v>33315.622388329401</v>
      </c>
      <c r="AC740" s="365">
        <f>2462503-49169-253-1534909</f>
        <v>878172</v>
      </c>
      <c r="AD740" s="326">
        <v>0.99455252669384686</v>
      </c>
      <c r="AE740" s="327"/>
      <c r="AF740" s="328">
        <v>67</v>
      </c>
      <c r="AG740" s="329">
        <f t="shared" si="174"/>
        <v>66</v>
      </c>
      <c r="AH740" s="192">
        <v>66</v>
      </c>
      <c r="AI740" s="192"/>
      <c r="AJ740" s="330">
        <f t="shared" si="175"/>
        <v>73</v>
      </c>
      <c r="AK740" s="192">
        <v>73</v>
      </c>
      <c r="AL740" s="192"/>
      <c r="AM740" s="331">
        <f t="shared" si="182"/>
        <v>30120.973666160829</v>
      </c>
      <c r="AN740" s="332">
        <f t="shared" si="183"/>
        <v>33315.622388329401</v>
      </c>
      <c r="AO740" s="153">
        <f t="shared" si="190"/>
        <v>-67392.074999999997</v>
      </c>
      <c r="AP740" s="780">
        <f t="shared" si="173"/>
        <v>8.3034253883608518</v>
      </c>
      <c r="AQ740" s="363">
        <v>17453492</v>
      </c>
      <c r="AR740" s="133"/>
      <c r="AS740" s="133">
        <v>114899.890625</v>
      </c>
      <c r="AT740" s="133">
        <v>274005.1875</v>
      </c>
      <c r="AU740" s="133">
        <v>622257</v>
      </c>
      <c r="AV740" s="133">
        <v>1033426.5625</v>
      </c>
      <c r="AW740" s="133">
        <v>111545.2890625</v>
      </c>
      <c r="AX740" s="133">
        <v>2128388.4486297104</v>
      </c>
      <c r="AY740" s="334"/>
      <c r="AZ740" s="133"/>
      <c r="BA740" s="133">
        <v>164400.56</v>
      </c>
      <c r="BB740" s="133">
        <v>174366</v>
      </c>
      <c r="BC740" s="133">
        <v>87048</v>
      </c>
      <c r="BD740" s="133">
        <v>197032</v>
      </c>
      <c r="BE740" s="133">
        <v>346565</v>
      </c>
      <c r="BF740" s="133">
        <v>159054</v>
      </c>
      <c r="BG740" s="133">
        <v>488838</v>
      </c>
      <c r="BH740" s="133">
        <v>270238</v>
      </c>
      <c r="BI740" s="133">
        <v>427949</v>
      </c>
      <c r="BJ740" s="133"/>
      <c r="BK740" s="133"/>
      <c r="BL740" s="133"/>
      <c r="BM740" s="133"/>
      <c r="BN740" s="133"/>
      <c r="BO740" s="335">
        <v>0.62141395568847657</v>
      </c>
      <c r="BP740" s="336">
        <v>24954422</v>
      </c>
      <c r="BQ740" s="133">
        <v>25274050</v>
      </c>
      <c r="BR740" s="133">
        <v>500</v>
      </c>
      <c r="BS740" s="133"/>
      <c r="BT740" s="133"/>
      <c r="BU740" s="133">
        <v>23806028</v>
      </c>
      <c r="BV740" s="133"/>
      <c r="BW740" s="133"/>
      <c r="BX740" s="133"/>
      <c r="BY740" s="133">
        <v>4227025</v>
      </c>
      <c r="BZ740" s="133"/>
      <c r="CA740" s="337">
        <v>0.89815544128417968</v>
      </c>
      <c r="CB740" s="161">
        <v>53</v>
      </c>
      <c r="CC740" s="161">
        <v>4509328.0844540168</v>
      </c>
      <c r="CD740" s="161">
        <v>88.1851806640625</v>
      </c>
      <c r="CE740" s="161">
        <v>4545179.0899832882</v>
      </c>
      <c r="CF740" s="161">
        <v>4221772.9032061864</v>
      </c>
      <c r="CG740" s="161">
        <v>3467007.7043435764</v>
      </c>
      <c r="CH740" s="161">
        <v>3445914.1766345478</v>
      </c>
      <c r="CI740" s="338">
        <v>7079143.4613042707</v>
      </c>
      <c r="CJ740" s="161">
        <v>6630327.9652532926</v>
      </c>
      <c r="CK740" s="161">
        <v>3914934.25</v>
      </c>
      <c r="CL740" s="161">
        <v>0.5</v>
      </c>
      <c r="CM740" s="161">
        <v>2</v>
      </c>
      <c r="CN740" s="161">
        <v>676.0344827586207</v>
      </c>
      <c r="CO740" s="161">
        <v>98875608</v>
      </c>
      <c r="CP740" s="162">
        <v>95.48126220703125</v>
      </c>
      <c r="CQ740" s="161">
        <v>6518.11669921875</v>
      </c>
      <c r="CR740" s="163">
        <v>14947.2744140625</v>
      </c>
      <c r="CS740" s="161">
        <v>52141</v>
      </c>
      <c r="CT740" s="161">
        <v>4830.75927734375</v>
      </c>
      <c r="CU740" s="161">
        <v>9908.78515625</v>
      </c>
      <c r="CV740" s="161">
        <v>380827.4935219959</v>
      </c>
      <c r="CW740" s="138">
        <v>201</v>
      </c>
      <c r="CX740" s="162">
        <v>9260049.8061499707</v>
      </c>
    </row>
    <row r="741" spans="1:102">
      <c r="A741" s="587">
        <f t="shared" si="171"/>
        <v>42737.291666608799</v>
      </c>
      <c r="B741" s="166"/>
      <c r="C741" s="185">
        <v>80443</v>
      </c>
      <c r="D741" s="161">
        <f>SUM(C740:C770)</f>
        <v>2457224</v>
      </c>
      <c r="E741" s="132">
        <f t="shared" ref="E741:E770" si="191">C741*D$740/D$741</f>
        <v>80615.820466103207</v>
      </c>
      <c r="F741" s="366">
        <v>2.7</v>
      </c>
      <c r="G741" s="185">
        <v>1445</v>
      </c>
      <c r="H741" s="161">
        <f>SUM(G740:G770)</f>
        <v>46548</v>
      </c>
      <c r="I741" s="167">
        <f t="shared" ref="I741:I770" si="192">G741*H$740/H$741</f>
        <v>1526.3642906247314</v>
      </c>
      <c r="J741" s="136">
        <v>7.4999999999999997E-2</v>
      </c>
      <c r="K741" s="185"/>
      <c r="L741" s="185"/>
      <c r="M741" s="135">
        <f t="shared" ref="M741:M769" si="193">I741*$L$740/$H$740</f>
        <v>7.853935722265188</v>
      </c>
      <c r="N741" s="191"/>
      <c r="O741" s="185">
        <v>44175.750575722617</v>
      </c>
      <c r="P741" s="185"/>
      <c r="Q741" s="367">
        <f t="shared" si="180"/>
        <v>26715.306784309541</v>
      </c>
      <c r="R741" s="185">
        <v>38940.138730112376</v>
      </c>
      <c r="S741" s="230"/>
      <c r="T741" s="368">
        <f t="shared" si="189"/>
        <v>52366.295455446678</v>
      </c>
      <c r="U741" s="368">
        <f t="shared" si="181"/>
        <v>52081.031458811005</v>
      </c>
      <c r="V741" s="173"/>
      <c r="W741" s="196">
        <f t="shared" si="184"/>
        <v>51444.429635255772</v>
      </c>
      <c r="X741" s="197"/>
      <c r="Y741" s="198">
        <f>SUM(W740:W770)</f>
        <v>1534909.0000000284</v>
      </c>
      <c r="Z741" s="172">
        <f t="shared" si="186"/>
        <v>0.60475048949120291</v>
      </c>
      <c r="AA741" s="173"/>
      <c r="AB741" s="199">
        <f t="shared" si="187"/>
        <v>27351.908607864774</v>
      </c>
      <c r="AC741" s="198">
        <f>SUM(AB740:AB770)</f>
        <v>878172.0000000312</v>
      </c>
      <c r="AD741" s="175">
        <f t="shared" si="185"/>
        <v>0.99455252669384686</v>
      </c>
      <c r="AE741" s="176"/>
      <c r="AF741" s="200">
        <v>67</v>
      </c>
      <c r="AG741" s="229">
        <f t="shared" si="174"/>
        <v>66</v>
      </c>
      <c r="AH741" s="230">
        <v>66</v>
      </c>
      <c r="AI741" s="230"/>
      <c r="AJ741" s="238">
        <f t="shared" si="175"/>
        <v>73</v>
      </c>
      <c r="AK741" s="192">
        <v>73</v>
      </c>
      <c r="AL741" s="230"/>
      <c r="AM741" s="219">
        <f t="shared" si="182"/>
        <v>24729.122850946231</v>
      </c>
      <c r="AN741" s="179">
        <f t="shared" si="183"/>
        <v>27351.908607864774</v>
      </c>
      <c r="AO741" s="180">
        <f t="shared" si="190"/>
        <v>-67392.074999999997</v>
      </c>
      <c r="AP741" s="777">
        <f t="shared" si="173"/>
        <v>8.2951032692644802</v>
      </c>
      <c r="AQ741" s="201">
        <v>17488132</v>
      </c>
      <c r="AR741" s="132"/>
      <c r="AS741" s="132">
        <v>115064.078125</v>
      </c>
      <c r="AT741" s="132">
        <v>274532.6875</v>
      </c>
      <c r="AU741" s="132">
        <v>623088.3125</v>
      </c>
      <c r="AV741" s="132">
        <v>1034850.1875</v>
      </c>
      <c r="AW741" s="132">
        <v>111705.734375</v>
      </c>
      <c r="AX741" s="132">
        <v>2128908.0891869888</v>
      </c>
      <c r="AY741" s="188"/>
      <c r="AZ741" s="132"/>
      <c r="BA741" s="132">
        <v>164786.56</v>
      </c>
      <c r="BB741" s="132">
        <v>174757</v>
      </c>
      <c r="BC741" s="132">
        <v>87247</v>
      </c>
      <c r="BD741" s="132">
        <v>197474</v>
      </c>
      <c r="BE741" s="132">
        <v>347398</v>
      </c>
      <c r="BF741" s="132">
        <v>159786</v>
      </c>
      <c r="BG741" s="132">
        <v>490024</v>
      </c>
      <c r="BH741" s="132">
        <v>271110</v>
      </c>
      <c r="BI741" s="132">
        <v>429286</v>
      </c>
      <c r="BJ741" s="132"/>
      <c r="BK741" s="132"/>
      <c r="BL741" s="132"/>
      <c r="BM741" s="132"/>
      <c r="BN741" s="132"/>
      <c r="BO741" s="157">
        <v>0.69183822631835934</v>
      </c>
      <c r="BP741" s="202">
        <v>25001416</v>
      </c>
      <c r="BQ741" s="132">
        <v>25317606</v>
      </c>
      <c r="BR741" s="133">
        <v>500</v>
      </c>
      <c r="BS741" s="132"/>
      <c r="BT741" s="132"/>
      <c r="BU741" s="132">
        <v>23851500</v>
      </c>
      <c r="BV741" s="132"/>
      <c r="BW741" s="132"/>
      <c r="BX741" s="132"/>
      <c r="BY741" s="132">
        <v>4238222.5</v>
      </c>
      <c r="BZ741" s="132"/>
      <c r="CA741" s="190">
        <v>0.69964424133300784</v>
      </c>
      <c r="CB741" s="185">
        <v>53</v>
      </c>
      <c r="CC741" s="185">
        <v>4517307.1590920966</v>
      </c>
      <c r="CD741" s="185">
        <v>49.0496826171875</v>
      </c>
      <c r="CE741" s="185">
        <v>4553590.4105916051</v>
      </c>
      <c r="CF741" s="185">
        <v>4230116.0778254448</v>
      </c>
      <c r="CG741" s="185">
        <v>3467029.047825262</v>
      </c>
      <c r="CH741" s="185">
        <v>3445914.1766345478</v>
      </c>
      <c r="CI741" s="195">
        <v>7087300.2811345691</v>
      </c>
      <c r="CJ741" s="185">
        <v>6638343.5210903892</v>
      </c>
      <c r="CK741" s="185">
        <v>3923377.75</v>
      </c>
      <c r="CL741" s="185">
        <v>0.5</v>
      </c>
      <c r="CM741" s="185">
        <v>2</v>
      </c>
      <c r="CN741" s="185">
        <v>676.0344827586207</v>
      </c>
      <c r="CO741" s="185">
        <v>98990536</v>
      </c>
      <c r="CP741" s="186">
        <v>95.961502075195313</v>
      </c>
      <c r="CQ741" s="185">
        <v>6534.55859375</v>
      </c>
      <c r="CR741" s="232">
        <v>14991.8974609375</v>
      </c>
      <c r="CS741" s="185">
        <v>52224</v>
      </c>
      <c r="CT741" s="185">
        <v>4843.8662109375</v>
      </c>
      <c r="CU741" s="185">
        <v>9961.037109375</v>
      </c>
      <c r="CV741" s="185">
        <v>380884.15071590495</v>
      </c>
      <c r="CW741" s="233">
        <v>224</v>
      </c>
      <c r="CX741" s="186">
        <v>9267989.6035555098</v>
      </c>
    </row>
    <row r="742" spans="1:102">
      <c r="A742" s="587">
        <f t="shared" si="171"/>
        <v>42738.291666608799</v>
      </c>
      <c r="B742" s="166"/>
      <c r="C742" s="185">
        <v>101528</v>
      </c>
      <c r="D742" s="185"/>
      <c r="E742" s="132">
        <f t="shared" si="191"/>
        <v>101746.11862166412</v>
      </c>
      <c r="F742" s="366">
        <v>2.7</v>
      </c>
      <c r="G742" s="185">
        <v>1740</v>
      </c>
      <c r="H742" s="185"/>
      <c r="I742" s="167">
        <f t="shared" si="192"/>
        <v>1837.9749935550399</v>
      </c>
      <c r="J742" s="136">
        <v>7.4999999999999997E-2</v>
      </c>
      <c r="K742" s="185"/>
      <c r="L742" s="185"/>
      <c r="M742" s="135">
        <f t="shared" si="193"/>
        <v>9.4573343645269397</v>
      </c>
      <c r="N742" s="191"/>
      <c r="O742" s="185">
        <v>52741.248286055044</v>
      </c>
      <c r="P742" s="185"/>
      <c r="Q742" s="367">
        <f t="shared" si="180"/>
        <v>31895.295717368856</v>
      </c>
      <c r="R742" s="185">
        <v>43035.112329646945</v>
      </c>
      <c r="S742" s="230"/>
      <c r="T742" s="368">
        <f t="shared" si="189"/>
        <v>68003.390576375707</v>
      </c>
      <c r="U742" s="368">
        <f t="shared" si="181"/>
        <v>67632.943921482991</v>
      </c>
      <c r="V742" s="173"/>
      <c r="W742" s="196">
        <f t="shared" si="184"/>
        <v>64008.77988152625</v>
      </c>
      <c r="X742" s="197"/>
      <c r="Y742" s="198">
        <f>Y740-Y741</f>
        <v>-2.8405338525772095E-8</v>
      </c>
      <c r="Z742" s="172">
        <f t="shared" si="186"/>
        <v>0.60475048949120291</v>
      </c>
      <c r="AA742" s="173"/>
      <c r="AB742" s="199">
        <f t="shared" si="187"/>
        <v>35519.459757325603</v>
      </c>
      <c r="AC742" s="198">
        <f>AC740-AC741</f>
        <v>-3.119930624961853E-8</v>
      </c>
      <c r="AD742" s="175">
        <f t="shared" si="185"/>
        <v>0.99455252669384686</v>
      </c>
      <c r="AE742" s="176"/>
      <c r="AF742" s="200">
        <v>67</v>
      </c>
      <c r="AG742" s="229">
        <f t="shared" si="174"/>
        <v>66</v>
      </c>
      <c r="AH742" s="230">
        <v>66</v>
      </c>
      <c r="AI742" s="230"/>
      <c r="AJ742" s="238">
        <f t="shared" si="175"/>
        <v>73</v>
      </c>
      <c r="AK742" s="192">
        <v>73</v>
      </c>
      <c r="AL742" s="230"/>
      <c r="AM742" s="219">
        <f t="shared" si="182"/>
        <v>32113.484164157395</v>
      </c>
      <c r="AN742" s="179">
        <f t="shared" si="183"/>
        <v>35519.459757325603</v>
      </c>
      <c r="AO742" s="180">
        <f t="shared" si="190"/>
        <v>-67392.074999999997</v>
      </c>
      <c r="AP742" s="777">
        <f t="shared" si="173"/>
        <v>8.2870084352972437</v>
      </c>
      <c r="AQ742" s="201">
        <v>17521428</v>
      </c>
      <c r="AR742" s="132"/>
      <c r="AS742" s="132">
        <v>115148.8515625</v>
      </c>
      <c r="AT742" s="132">
        <v>274909.78125</v>
      </c>
      <c r="AU742" s="132">
        <v>623444.75</v>
      </c>
      <c r="AV742" s="132">
        <v>1035849.1875</v>
      </c>
      <c r="AW742" s="132">
        <v>111739.0859375</v>
      </c>
      <c r="AX742" s="132">
        <v>2129776.7474524654</v>
      </c>
      <c r="AY742" s="188"/>
      <c r="AZ742" s="132"/>
      <c r="BA742" s="132">
        <v>165171.56</v>
      </c>
      <c r="BB742" s="132">
        <v>175149</v>
      </c>
      <c r="BC742" s="132">
        <v>87448</v>
      </c>
      <c r="BD742" s="132">
        <v>197912</v>
      </c>
      <c r="BE742" s="132">
        <v>348232</v>
      </c>
      <c r="BF742" s="132">
        <v>160542</v>
      </c>
      <c r="BG742" s="132">
        <v>491201</v>
      </c>
      <c r="BH742" s="132">
        <v>271998</v>
      </c>
      <c r="BI742" s="132">
        <v>430651</v>
      </c>
      <c r="BJ742" s="132"/>
      <c r="BK742" s="132"/>
      <c r="BL742" s="132"/>
      <c r="BM742" s="132"/>
      <c r="BN742" s="132"/>
      <c r="BO742" s="157">
        <v>0.65150665283203124</v>
      </c>
      <c r="BP742" s="202">
        <v>25045988</v>
      </c>
      <c r="BQ742" s="132">
        <v>25366102</v>
      </c>
      <c r="BR742" s="133">
        <v>500</v>
      </c>
      <c r="BS742" s="132"/>
      <c r="BT742" s="132"/>
      <c r="BU742" s="132">
        <v>23896042</v>
      </c>
      <c r="BV742" s="132"/>
      <c r="BW742" s="132"/>
      <c r="BX742" s="132"/>
      <c r="BY742" s="132">
        <v>4254355.5</v>
      </c>
      <c r="BZ742" s="132"/>
      <c r="CA742" s="190">
        <v>0.89593078613281252</v>
      </c>
      <c r="CB742" s="185">
        <v>53</v>
      </c>
      <c r="CC742" s="185">
        <v>4524649.8753802991</v>
      </c>
      <c r="CD742" s="185">
        <v>47.656284332275391</v>
      </c>
      <c r="CE742" s="185">
        <v>4561375.857843698</v>
      </c>
      <c r="CF742" s="185">
        <v>4237838.6272799652</v>
      </c>
      <c r="CG742" s="185">
        <v>3467067.9424730917</v>
      </c>
      <c r="CH742" s="185">
        <v>3445914.1766345478</v>
      </c>
      <c r="CI742" s="195">
        <v>7094821.5264701629</v>
      </c>
      <c r="CJ742" s="185">
        <v>6645743.6254948638</v>
      </c>
      <c r="CK742" s="185">
        <v>3926585</v>
      </c>
      <c r="CL742" s="185">
        <v>0.5</v>
      </c>
      <c r="CM742" s="185">
        <v>2</v>
      </c>
      <c r="CN742" s="185">
        <v>676.0344827586207</v>
      </c>
      <c r="CO742" s="185">
        <v>99095656</v>
      </c>
      <c r="CP742" s="186">
        <v>96.6107177734375</v>
      </c>
      <c r="CQ742" s="185">
        <v>6578.19921875</v>
      </c>
      <c r="CR742" s="232">
        <v>15037.833984375</v>
      </c>
      <c r="CS742" s="185">
        <v>52302</v>
      </c>
      <c r="CT742" s="185">
        <v>4858.2783203125</v>
      </c>
      <c r="CU742" s="185">
        <v>10016.9892578125</v>
      </c>
      <c r="CV742" s="185">
        <v>381685.83541961235</v>
      </c>
      <c r="CW742" s="233">
        <v>201</v>
      </c>
      <c r="CX742" s="186">
        <v>9278917.8229129035</v>
      </c>
    </row>
    <row r="743" spans="1:102">
      <c r="A743" s="587">
        <f t="shared" si="171"/>
        <v>42739.291666608799</v>
      </c>
      <c r="B743" s="166"/>
      <c r="C743" s="185">
        <v>101945</v>
      </c>
      <c r="D743" s="185"/>
      <c r="E743" s="132">
        <f t="shared" si="191"/>
        <v>102164.0144874867</v>
      </c>
      <c r="F743" s="366">
        <v>2.7</v>
      </c>
      <c r="G743" s="185">
        <v>1974</v>
      </c>
      <c r="H743" s="185"/>
      <c r="I743" s="167">
        <f t="shared" si="192"/>
        <v>2085.1509409641662</v>
      </c>
      <c r="J743" s="136">
        <v>7.4999999999999997E-2</v>
      </c>
      <c r="K743" s="185"/>
      <c r="L743" s="185"/>
      <c r="M743" s="135">
        <f t="shared" si="193"/>
        <v>10.729182779066772</v>
      </c>
      <c r="N743" s="191"/>
      <c r="O743" s="185">
        <v>44757.727228945369</v>
      </c>
      <c r="P743" s="185"/>
      <c r="Q743" s="367">
        <f t="shared" si="180"/>
        <v>27067.257450218454</v>
      </c>
      <c r="R743" s="185">
        <v>38664.177269879576</v>
      </c>
      <c r="S743" s="230"/>
      <c r="T743" s="368">
        <f t="shared" si="189"/>
        <v>73000.876913525004</v>
      </c>
      <c r="U743" s="368">
        <f t="shared" si="181"/>
        <v>72603.2065852128</v>
      </c>
      <c r="V743" s="173"/>
      <c r="W743" s="196">
        <f t="shared" si="184"/>
        <v>61540.722447513734</v>
      </c>
      <c r="X743" s="197"/>
      <c r="Y743" s="246">
        <f>Y742+AC742</f>
        <v>-5.9604644775390625E-8</v>
      </c>
      <c r="Z743" s="172">
        <f t="shared" si="186"/>
        <v>0.60475048949120291</v>
      </c>
      <c r="AA743" s="173"/>
      <c r="AB743" s="199">
        <f t="shared" si="187"/>
        <v>38129.741587917517</v>
      </c>
      <c r="AC743" s="198"/>
      <c r="AD743" s="175">
        <f t="shared" si="185"/>
        <v>0.99455252669384686</v>
      </c>
      <c r="AE743" s="176"/>
      <c r="AF743" s="200">
        <v>67</v>
      </c>
      <c r="AG743" s="229">
        <f t="shared" si="174"/>
        <v>66</v>
      </c>
      <c r="AH743" s="230">
        <v>66</v>
      </c>
      <c r="AI743" s="230"/>
      <c r="AJ743" s="238">
        <f t="shared" si="175"/>
        <v>73</v>
      </c>
      <c r="AK743" s="192">
        <v>73</v>
      </c>
      <c r="AL743" s="230"/>
      <c r="AM743" s="219">
        <f t="shared" si="182"/>
        <v>34473.464997295283</v>
      </c>
      <c r="AN743" s="179">
        <f t="shared" si="183"/>
        <v>38129.741587917517</v>
      </c>
      <c r="AO743" s="180">
        <f t="shared" si="190"/>
        <v>-67392.074999999997</v>
      </c>
      <c r="AP743" s="777">
        <f t="shared" si="173"/>
        <v>8.2791408864591425</v>
      </c>
      <c r="AQ743" s="201">
        <v>17552650</v>
      </c>
      <c r="AR743" s="132"/>
      <c r="AS743" s="132">
        <v>115258.421875</v>
      </c>
      <c r="AT743" s="132">
        <v>275331.03125</v>
      </c>
      <c r="AU743" s="132">
        <v>623944.8125</v>
      </c>
      <c r="AV743" s="132">
        <v>1036979.625</v>
      </c>
      <c r="AW743" s="132">
        <v>111821.421875</v>
      </c>
      <c r="AX743" s="132">
        <v>2130521.4080687221</v>
      </c>
      <c r="AY743" s="188"/>
      <c r="AZ743" s="132"/>
      <c r="BA743" s="132">
        <v>165560.56</v>
      </c>
      <c r="BB743" s="132">
        <v>175540</v>
      </c>
      <c r="BC743" s="132">
        <v>87650</v>
      </c>
      <c r="BD743" s="132">
        <v>198349</v>
      </c>
      <c r="BE743" s="132">
        <v>349064</v>
      </c>
      <c r="BF743" s="132">
        <v>161247</v>
      </c>
      <c r="BG743" s="132">
        <v>492365</v>
      </c>
      <c r="BH743" s="132">
        <v>272894</v>
      </c>
      <c r="BI743" s="132">
        <v>432084</v>
      </c>
      <c r="BJ743" s="132"/>
      <c r="BK743" s="132"/>
      <c r="BL743" s="132"/>
      <c r="BM743" s="132"/>
      <c r="BN743" s="132"/>
      <c r="BO743" s="157">
        <v>0.49905738830566404</v>
      </c>
      <c r="BP743" s="202">
        <v>25094754</v>
      </c>
      <c r="BQ743" s="132">
        <v>25418066</v>
      </c>
      <c r="BR743" s="133">
        <v>500</v>
      </c>
      <c r="BS743" s="132"/>
      <c r="BT743" s="132"/>
      <c r="BU743" s="132">
        <v>23945924</v>
      </c>
      <c r="BV743" s="132"/>
      <c r="BW743" s="132"/>
      <c r="BX743" s="132"/>
      <c r="BY743" s="132">
        <v>4269980</v>
      </c>
      <c r="BZ743" s="132"/>
      <c r="CA743" s="190">
        <v>0.96745613098144534</v>
      </c>
      <c r="CB743" s="185">
        <v>53</v>
      </c>
      <c r="CC743" s="185">
        <v>4533118.4228971368</v>
      </c>
      <c r="CD743" s="185">
        <v>54.555458068847656</v>
      </c>
      <c r="CE743" s="185">
        <v>4570147.6770335631</v>
      </c>
      <c r="CF743" s="185">
        <v>4246546.2444046019</v>
      </c>
      <c r="CG743" s="185">
        <v>3467082.9205312366</v>
      </c>
      <c r="CH743" s="185">
        <v>3445922.7955338294</v>
      </c>
      <c r="CI743" s="195">
        <v>7103267.395802808</v>
      </c>
      <c r="CJ743" s="185">
        <v>6654088.1706827609</v>
      </c>
      <c r="CK743" s="185">
        <v>3930314.25</v>
      </c>
      <c r="CL743" s="185">
        <v>0.5</v>
      </c>
      <c r="CM743" s="185">
        <v>2</v>
      </c>
      <c r="CN743" s="185">
        <v>676.0344827586207</v>
      </c>
      <c r="CO743" s="185">
        <v>99217488</v>
      </c>
      <c r="CP743" s="186">
        <v>95.495307922363281</v>
      </c>
      <c r="CQ743" s="185">
        <v>6628.22119140625</v>
      </c>
      <c r="CR743" s="232">
        <v>15085.083984375</v>
      </c>
      <c r="CS743" s="185">
        <v>52379</v>
      </c>
      <c r="CT743" s="185">
        <v>4872.6982421875</v>
      </c>
      <c r="CU743" s="185">
        <v>10073.9716796875</v>
      </c>
      <c r="CV743" s="185">
        <v>382499.07307653222</v>
      </c>
      <c r="CW743" s="233">
        <v>191</v>
      </c>
      <c r="CX743" s="186">
        <v>9290329.761745926</v>
      </c>
    </row>
    <row r="744" spans="1:102">
      <c r="A744" s="587">
        <f t="shared" si="171"/>
        <v>42740.291666608799</v>
      </c>
      <c r="B744" s="166"/>
      <c r="C744" s="185">
        <v>102639</v>
      </c>
      <c r="D744" s="185"/>
      <c r="E744" s="132">
        <f t="shared" si="191"/>
        <v>102859.5054488317</v>
      </c>
      <c r="F744" s="366">
        <v>2.7</v>
      </c>
      <c r="G744" s="185">
        <v>2156</v>
      </c>
      <c r="H744" s="185"/>
      <c r="I744" s="167">
        <f t="shared" si="192"/>
        <v>2277.3989000601528</v>
      </c>
      <c r="J744" s="136">
        <v>7.4999999999999997E-2</v>
      </c>
      <c r="K744" s="185"/>
      <c r="L744" s="185"/>
      <c r="M744" s="135">
        <f t="shared" si="193"/>
        <v>11.718398212597748</v>
      </c>
      <c r="N744" s="191"/>
      <c r="O744" s="185">
        <v>55566.923494218128</v>
      </c>
      <c r="P744" s="185"/>
      <c r="Q744" s="367">
        <f t="shared" si="180"/>
        <v>33604.124182648637</v>
      </c>
      <c r="R744" s="185">
        <v>47245.459085112678</v>
      </c>
      <c r="S744" s="230"/>
      <c r="T744" s="368">
        <f t="shared" si="189"/>
        <v>66966.263967910301</v>
      </c>
      <c r="U744" s="368">
        <f t="shared" si="181"/>
        <v>66601.46703253231</v>
      </c>
      <c r="V744" s="173"/>
      <c r="W744" s="196">
        <f t="shared" si="184"/>
        <v>65227.842341980519</v>
      </c>
      <c r="X744" s="197"/>
      <c r="Y744" s="198"/>
      <c r="Z744" s="172">
        <f t="shared" si="186"/>
        <v>0.60475048949120291</v>
      </c>
      <c r="AA744" s="173"/>
      <c r="AB744" s="199">
        <f t="shared" si="187"/>
        <v>34977.74887320042</v>
      </c>
      <c r="AC744" s="198"/>
      <c r="AD744" s="175">
        <f t="shared" si="185"/>
        <v>0.99455252669384686</v>
      </c>
      <c r="AE744" s="176"/>
      <c r="AF744" s="200">
        <v>67</v>
      </c>
      <c r="AG744" s="229">
        <f t="shared" si="174"/>
        <v>66</v>
      </c>
      <c r="AH744" s="230">
        <v>66</v>
      </c>
      <c r="AI744" s="230"/>
      <c r="AJ744" s="238">
        <f t="shared" si="175"/>
        <v>73</v>
      </c>
      <c r="AK744" s="192">
        <v>73</v>
      </c>
      <c r="AL744" s="230"/>
      <c r="AM744" s="219">
        <f t="shared" si="182"/>
        <v>31623.718159331886</v>
      </c>
      <c r="AN744" s="179">
        <f t="shared" si="183"/>
        <v>34977.74887320042</v>
      </c>
      <c r="AO744" s="180">
        <f t="shared" si="190"/>
        <v>-67392.074999999997</v>
      </c>
      <c r="AP744" s="777">
        <f t="shared" si="173"/>
        <v>8.2715006227501746</v>
      </c>
      <c r="AQ744" s="201">
        <v>17589048</v>
      </c>
      <c r="AR744" s="132"/>
      <c r="AS744" s="132">
        <v>115424.859375</v>
      </c>
      <c r="AT744" s="132">
        <v>275865.5625</v>
      </c>
      <c r="AU744" s="132">
        <v>624799.75</v>
      </c>
      <c r="AV744" s="132">
        <v>1038434.25</v>
      </c>
      <c r="AW744" s="132">
        <v>111989.09375</v>
      </c>
      <c r="AX744" s="132">
        <v>2130915.40731603</v>
      </c>
      <c r="AY744" s="188"/>
      <c r="AZ744" s="132"/>
      <c r="BA744" s="132">
        <v>165871.56</v>
      </c>
      <c r="BB744" s="132">
        <v>175541</v>
      </c>
      <c r="BC744" s="132">
        <v>87807</v>
      </c>
      <c r="BD744" s="132">
        <v>198691</v>
      </c>
      <c r="BE744" s="132">
        <v>349725</v>
      </c>
      <c r="BF744" s="132">
        <v>161850</v>
      </c>
      <c r="BG744" s="132">
        <v>493287</v>
      </c>
      <c r="BH744" s="132">
        <v>273596</v>
      </c>
      <c r="BI744" s="132">
        <v>433225</v>
      </c>
      <c r="BJ744" s="132"/>
      <c r="BK744" s="132"/>
      <c r="BL744" s="132"/>
      <c r="BM744" s="132"/>
      <c r="BN744" s="132"/>
      <c r="BO744" s="157">
        <v>0.6893310546875</v>
      </c>
      <c r="BP744" s="202">
        <v>25136804</v>
      </c>
      <c r="BQ744" s="132">
        <v>25465700</v>
      </c>
      <c r="BR744" s="133">
        <v>500</v>
      </c>
      <c r="BS744" s="132"/>
      <c r="BT744" s="132"/>
      <c r="BU744" s="132">
        <v>23993010</v>
      </c>
      <c r="BV744" s="132"/>
      <c r="BW744" s="132"/>
      <c r="BX744" s="132"/>
      <c r="BY744" s="132">
        <v>4279513.5</v>
      </c>
      <c r="BZ744" s="132"/>
      <c r="CA744" s="190">
        <v>0.85902526855468753</v>
      </c>
      <c r="CB744" s="185">
        <v>53</v>
      </c>
      <c r="CC744" s="185">
        <v>4535848.9954133667</v>
      </c>
      <c r="CD744" s="185">
        <v>49.357753753662109</v>
      </c>
      <c r="CE744" s="185">
        <v>4576592.583530033</v>
      </c>
      <c r="CF744" s="185">
        <v>4252951.0372126354</v>
      </c>
      <c r="CG744" s="185">
        <v>3467098.6654957887</v>
      </c>
      <c r="CH744" s="185">
        <v>3445924.579871275</v>
      </c>
      <c r="CI744" s="195">
        <v>7109508.420222464</v>
      </c>
      <c r="CJ744" s="185">
        <v>6660213.5725672273</v>
      </c>
      <c r="CK744" s="185">
        <v>3932824.5</v>
      </c>
      <c r="CL744" s="185">
        <v>0.5</v>
      </c>
      <c r="CM744" s="185">
        <v>2</v>
      </c>
      <c r="CN744" s="185">
        <v>676.0344827586207</v>
      </c>
      <c r="CO744" s="185">
        <v>99334968</v>
      </c>
      <c r="CP744" s="186">
        <v>97.482513427734375</v>
      </c>
      <c r="CQ744" s="185">
        <v>6650.91943359375</v>
      </c>
      <c r="CR744" s="232">
        <v>15105.6826171875</v>
      </c>
      <c r="CS744" s="185">
        <v>52412</v>
      </c>
      <c r="CT744" s="185">
        <v>4878.38720703125</v>
      </c>
      <c r="CU744" s="185">
        <v>10100.53125</v>
      </c>
      <c r="CV744" s="185">
        <v>382499.35342236806</v>
      </c>
      <c r="CW744" s="233">
        <v>224</v>
      </c>
      <c r="CX744" s="186">
        <v>9303390.3798875026</v>
      </c>
    </row>
    <row r="745" spans="1:102">
      <c r="A745" s="587">
        <f t="shared" si="171"/>
        <v>42741.291666608799</v>
      </c>
      <c r="B745" s="166"/>
      <c r="C745" s="185">
        <v>38871</v>
      </c>
      <c r="D745" s="185"/>
      <c r="E745" s="132">
        <f t="shared" si="191"/>
        <v>38954.508873834864</v>
      </c>
      <c r="F745" s="366">
        <v>2.7</v>
      </c>
      <c r="G745" s="185">
        <v>798</v>
      </c>
      <c r="H745" s="185"/>
      <c r="I745" s="167">
        <f t="shared" si="192"/>
        <v>842.93335911317354</v>
      </c>
      <c r="J745" s="136">
        <v>7.4999999999999997E-2</v>
      </c>
      <c r="K745" s="185"/>
      <c r="L745" s="185"/>
      <c r="M745" s="135">
        <f t="shared" si="193"/>
        <v>4.3373292085589075</v>
      </c>
      <c r="N745" s="191"/>
      <c r="O745" s="185">
        <v>34564.203683424559</v>
      </c>
      <c r="P745" s="185"/>
      <c r="Q745" s="367">
        <f t="shared" si="180"/>
        <v>20902.71909642464</v>
      </c>
      <c r="R745" s="185">
        <v>26916.322745270187</v>
      </c>
      <c r="S745" s="230"/>
      <c r="T745" s="368">
        <f t="shared" si="189"/>
        <v>17204.519089088491</v>
      </c>
      <c r="U745" s="368">
        <f t="shared" si="181"/>
        <v>17110.79793060548</v>
      </c>
      <c r="V745" s="173"/>
      <c r="W745" s="196">
        <f t="shared" si="184"/>
        <v>29027.270631820047</v>
      </c>
      <c r="X745" s="197"/>
      <c r="Y745" s="198"/>
      <c r="Z745" s="172">
        <f t="shared" si="186"/>
        <v>0.60475048949120291</v>
      </c>
      <c r="AA745" s="173"/>
      <c r="AB745" s="199">
        <f t="shared" si="187"/>
        <v>8986.2463952100716</v>
      </c>
      <c r="AC745" s="198"/>
      <c r="AD745" s="175">
        <f t="shared" si="185"/>
        <v>0.99455252669384686</v>
      </c>
      <c r="AE745" s="176"/>
      <c r="AF745" s="200">
        <v>67</v>
      </c>
      <c r="AG745" s="229">
        <f t="shared" si="174"/>
        <v>66</v>
      </c>
      <c r="AH745" s="230">
        <v>66</v>
      </c>
      <c r="AI745" s="230"/>
      <c r="AJ745" s="238">
        <f t="shared" si="175"/>
        <v>73</v>
      </c>
      <c r="AK745" s="192">
        <v>73</v>
      </c>
      <c r="AL745" s="230"/>
      <c r="AM745" s="219">
        <f t="shared" si="182"/>
        <v>8124.5515353954079</v>
      </c>
      <c r="AN745" s="179">
        <f t="shared" si="183"/>
        <v>8986.2463952100716</v>
      </c>
      <c r="AO745" s="180">
        <f t="shared" si="190"/>
        <v>-67392.074999999997</v>
      </c>
      <c r="AP745" s="777">
        <f t="shared" si="173"/>
        <v>8.2640876441703419</v>
      </c>
      <c r="AQ745" s="201">
        <v>17624254</v>
      </c>
      <c r="AR745" s="132"/>
      <c r="AS745" s="132">
        <v>115587.1953125</v>
      </c>
      <c r="AT745" s="132">
        <v>276397.75</v>
      </c>
      <c r="AU745" s="132">
        <v>625631.1875</v>
      </c>
      <c r="AV745" s="132">
        <v>1039858.5625</v>
      </c>
      <c r="AW745" s="132">
        <v>112147.96875</v>
      </c>
      <c r="AX745" s="132">
        <v>2131771.9056565235</v>
      </c>
      <c r="AY745" s="188"/>
      <c r="AZ745" s="132"/>
      <c r="BA745" s="132">
        <v>166291.56</v>
      </c>
      <c r="BB745" s="132">
        <v>175542</v>
      </c>
      <c r="BC745" s="132">
        <v>88015</v>
      </c>
      <c r="BD745" s="132">
        <v>199141</v>
      </c>
      <c r="BE745" s="132">
        <v>350606</v>
      </c>
      <c r="BF745" s="132">
        <v>162619</v>
      </c>
      <c r="BG745" s="132">
        <v>494426</v>
      </c>
      <c r="BH745" s="132">
        <v>274445</v>
      </c>
      <c r="BI745" s="132">
        <v>434587</v>
      </c>
      <c r="BJ745" s="132"/>
      <c r="BK745" s="132"/>
      <c r="BL745" s="132"/>
      <c r="BM745" s="132"/>
      <c r="BN745" s="132"/>
      <c r="BO745" s="157">
        <v>0.71099243164062498</v>
      </c>
      <c r="BP745" s="202">
        <v>25185342</v>
      </c>
      <c r="BQ745" s="132">
        <v>25519528</v>
      </c>
      <c r="BR745" s="133">
        <v>500</v>
      </c>
      <c r="BS745" s="132"/>
      <c r="BT745" s="132"/>
      <c r="BU745" s="132">
        <v>24048928</v>
      </c>
      <c r="BV745" s="132"/>
      <c r="BW745" s="132"/>
      <c r="BX745" s="132"/>
      <c r="BY745" s="132">
        <v>4299968.5</v>
      </c>
      <c r="BZ745" s="132"/>
      <c r="CA745" s="190">
        <v>0.60375831604003904</v>
      </c>
      <c r="CB745" s="185">
        <v>53</v>
      </c>
      <c r="CC745" s="185">
        <v>4539746.1772231525</v>
      </c>
      <c r="CD745" s="185">
        <v>40.44879150390625</v>
      </c>
      <c r="CE745" s="185">
        <v>4582766.1107473476</v>
      </c>
      <c r="CF745" s="185">
        <v>4259036.857864649</v>
      </c>
      <c r="CG745" s="185">
        <v>3467124.1845704392</v>
      </c>
      <c r="CH745" s="185">
        <v>3445924.579871275</v>
      </c>
      <c r="CI745" s="195">
        <v>7115401.0438564979</v>
      </c>
      <c r="CJ745" s="185">
        <v>6665943.9287502216</v>
      </c>
      <c r="CK745" s="185">
        <v>3937095.75</v>
      </c>
      <c r="CL745" s="185">
        <v>0.5</v>
      </c>
      <c r="CM745" s="185">
        <v>2</v>
      </c>
      <c r="CN745" s="185">
        <v>676.0344827586207</v>
      </c>
      <c r="CO745" s="185">
        <v>99446872</v>
      </c>
      <c r="CP745" s="186">
        <v>93.11572265625</v>
      </c>
      <c r="CQ745" s="185">
        <v>6730.32421875</v>
      </c>
      <c r="CR745" s="232">
        <v>15155.3134765625</v>
      </c>
      <c r="CS745" s="185">
        <v>52484</v>
      </c>
      <c r="CT745" s="185">
        <v>4905.28271484375</v>
      </c>
      <c r="CU745" s="185">
        <v>10202.501953125</v>
      </c>
      <c r="CV745" s="185">
        <v>382499.38534765493</v>
      </c>
      <c r="CW745" s="233">
        <v>191</v>
      </c>
      <c r="CX745" s="186">
        <v>9316351.8056485634</v>
      </c>
    </row>
    <row r="746" spans="1:102">
      <c r="A746" s="587">
        <f t="shared" si="171"/>
        <v>42742.291666608799</v>
      </c>
      <c r="B746" s="166"/>
      <c r="C746" s="185">
        <v>46172</v>
      </c>
      <c r="D746" s="185"/>
      <c r="E746" s="132">
        <f t="shared" si="191"/>
        <v>46271.194044987351</v>
      </c>
      <c r="F746" s="366">
        <v>2.7</v>
      </c>
      <c r="G746" s="185">
        <v>925</v>
      </c>
      <c r="H746" s="185"/>
      <c r="I746" s="167">
        <f t="shared" si="192"/>
        <v>977.08440749334022</v>
      </c>
      <c r="J746" s="136">
        <v>7.4999999999999997E-2</v>
      </c>
      <c r="K746" s="185"/>
      <c r="L746" s="185"/>
      <c r="M746" s="135">
        <f t="shared" si="193"/>
        <v>5.0276059121766785</v>
      </c>
      <c r="N746" s="191"/>
      <c r="O746" s="185">
        <v>17108.867662035846</v>
      </c>
      <c r="P746" s="185"/>
      <c r="Q746" s="367">
        <f t="shared" si="180"/>
        <v>10346.59609325639</v>
      </c>
      <c r="R746" s="185">
        <v>16596.612291494283</v>
      </c>
      <c r="S746" s="230"/>
      <c r="T746" s="368">
        <f t="shared" si="189"/>
        <v>34942.485938325444</v>
      </c>
      <c r="U746" s="368">
        <f t="shared" si="181"/>
        <v>34752.137678925785</v>
      </c>
      <c r="V746" s="173"/>
      <c r="W746" s="196">
        <f t="shared" si="184"/>
        <v>26847.611106271514</v>
      </c>
      <c r="X746" s="197"/>
      <c r="Y746" s="198"/>
      <c r="Z746" s="172">
        <f t="shared" si="186"/>
        <v>0.60475048949120291</v>
      </c>
      <c r="AA746" s="173"/>
      <c r="AB746" s="199">
        <f t="shared" si="187"/>
        <v>18251.122665910665</v>
      </c>
      <c r="AC746" s="198"/>
      <c r="AD746" s="175">
        <f t="shared" si="185"/>
        <v>0.99455252669384686</v>
      </c>
      <c r="AE746" s="176"/>
      <c r="AF746" s="200">
        <v>67</v>
      </c>
      <c r="AG746" s="229">
        <f t="shared" si="174"/>
        <v>66</v>
      </c>
      <c r="AH746" s="230">
        <v>66</v>
      </c>
      <c r="AI746" s="230"/>
      <c r="AJ746" s="238">
        <f t="shared" si="175"/>
        <v>73</v>
      </c>
      <c r="AK746" s="192">
        <v>73</v>
      </c>
      <c r="AL746" s="230"/>
      <c r="AM746" s="219">
        <f t="shared" si="182"/>
        <v>16501.015013015123</v>
      </c>
      <c r="AN746" s="179">
        <f t="shared" si="183"/>
        <v>18251.122665910665</v>
      </c>
      <c r="AO746" s="180">
        <f t="shared" si="190"/>
        <v>-67392.074999999997</v>
      </c>
      <c r="AP746" s="777">
        <f t="shared" si="173"/>
        <v>8.2569019507196444</v>
      </c>
      <c r="AQ746" s="201">
        <v>17638342</v>
      </c>
      <c r="AR746" s="132"/>
      <c r="AS746" s="132">
        <v>115652.90625</v>
      </c>
      <c r="AT746" s="132">
        <v>276614.96875</v>
      </c>
      <c r="AU746" s="132">
        <v>625966.8125</v>
      </c>
      <c r="AV746" s="132">
        <v>1040436</v>
      </c>
      <c r="AW746" s="132">
        <v>112211.75</v>
      </c>
      <c r="AX746" s="132">
        <v>2132022.077668658</v>
      </c>
      <c r="AY746" s="188"/>
      <c r="AZ746" s="132"/>
      <c r="BA746" s="132">
        <v>166292.56</v>
      </c>
      <c r="BB746" s="132">
        <v>175543</v>
      </c>
      <c r="BC746" s="132">
        <v>88016</v>
      </c>
      <c r="BD746" s="132">
        <v>199142</v>
      </c>
      <c r="BE746" s="132">
        <v>350607</v>
      </c>
      <c r="BF746" s="132">
        <v>162620</v>
      </c>
      <c r="BG746" s="132">
        <v>494427</v>
      </c>
      <c r="BH746" s="132">
        <v>274446</v>
      </c>
      <c r="BI746" s="132">
        <v>434588</v>
      </c>
      <c r="BJ746" s="132"/>
      <c r="BK746" s="132"/>
      <c r="BL746" s="132"/>
      <c r="BM746" s="132"/>
      <c r="BN746" s="132"/>
      <c r="BO746" s="157">
        <v>0.71261100769042973</v>
      </c>
      <c r="BP746" s="202">
        <v>25205504</v>
      </c>
      <c r="BQ746" s="132">
        <v>25541836</v>
      </c>
      <c r="BR746" s="133">
        <v>500</v>
      </c>
      <c r="BS746" s="132"/>
      <c r="BT746" s="132"/>
      <c r="BU746" s="132">
        <v>24081630</v>
      </c>
      <c r="BV746" s="132"/>
      <c r="BW746" s="132"/>
      <c r="BX746" s="132"/>
      <c r="BY746" s="132">
        <v>4306980</v>
      </c>
      <c r="BZ746" s="132"/>
      <c r="CA746" s="190">
        <v>0.11956474304199219</v>
      </c>
      <c r="CB746" s="185">
        <v>48</v>
      </c>
      <c r="CC746" s="185">
        <v>4542063.9389097355</v>
      </c>
      <c r="CD746" s="185">
        <v>48.145236968994141</v>
      </c>
      <c r="CE746" s="185">
        <v>4585214.8927261429</v>
      </c>
      <c r="CF746" s="185">
        <v>4261456.4231384583</v>
      </c>
      <c r="CG746" s="185">
        <v>3467139.6826984561</v>
      </c>
      <c r="CH746" s="185">
        <v>3445924.579871275</v>
      </c>
      <c r="CI746" s="195">
        <v>7117837.4897981118</v>
      </c>
      <c r="CJ746" s="185">
        <v>6668320.193881141</v>
      </c>
      <c r="CK746" s="185">
        <v>3939657</v>
      </c>
      <c r="CL746" s="185">
        <v>0.5</v>
      </c>
      <c r="CM746" s="185">
        <v>2</v>
      </c>
      <c r="CN746" s="185">
        <v>676.0344827586207</v>
      </c>
      <c r="CO746" s="185">
        <v>99511792</v>
      </c>
      <c r="CP746" s="186">
        <v>98.668769836425781</v>
      </c>
      <c r="CQ746" s="185">
        <v>6771.79296875</v>
      </c>
      <c r="CR746" s="232">
        <v>15175.69921875</v>
      </c>
      <c r="CS746" s="185">
        <v>52512</v>
      </c>
      <c r="CT746" s="185">
        <v>4922.95703125</v>
      </c>
      <c r="CU746" s="185">
        <v>10246.67578125</v>
      </c>
      <c r="CV746" s="185">
        <v>382499.38534765493</v>
      </c>
      <c r="CW746" s="233">
        <v>191</v>
      </c>
      <c r="CX746" s="186">
        <v>9323413.3687543347</v>
      </c>
    </row>
    <row r="747" spans="1:102">
      <c r="A747" s="587">
        <f t="shared" si="171"/>
        <v>42743.291666608799</v>
      </c>
      <c r="B747" s="166"/>
      <c r="C747" s="185">
        <v>95863</v>
      </c>
      <c r="D747" s="185"/>
      <c r="E747" s="132">
        <f t="shared" si="191"/>
        <v>96068.948166304734</v>
      </c>
      <c r="F747" s="366">
        <v>2.7</v>
      </c>
      <c r="G747" s="185">
        <v>2219</v>
      </c>
      <c r="H747" s="185"/>
      <c r="I747" s="167">
        <f t="shared" si="192"/>
        <v>2343.946270516456</v>
      </c>
      <c r="J747" s="136">
        <v>7.4999999999999997E-2</v>
      </c>
      <c r="K747" s="185"/>
      <c r="L747" s="185"/>
      <c r="M747" s="135">
        <f t="shared" si="193"/>
        <v>12.060818939589241</v>
      </c>
      <c r="N747" s="191"/>
      <c r="O747" s="185">
        <v>42651.838843189093</v>
      </c>
      <c r="P747" s="185"/>
      <c r="Q747" s="367">
        <f t="shared" si="180"/>
        <v>25793.720418118504</v>
      </c>
      <c r="R747" s="185">
        <v>37858.799286689362</v>
      </c>
      <c r="S747" s="230"/>
      <c r="T747" s="368">
        <f t="shared" si="189"/>
        <v>67919.220658730177</v>
      </c>
      <c r="U747" s="368">
        <f t="shared" si="181"/>
        <v>67549.232517217024</v>
      </c>
      <c r="V747" s="173"/>
      <c r="W747" s="196">
        <f t="shared" si="184"/>
        <v>57867.45672125752</v>
      </c>
      <c r="X747" s="197"/>
      <c r="Y747" s="198"/>
      <c r="Z747" s="172">
        <f t="shared" si="186"/>
        <v>0.60475048949120291</v>
      </c>
      <c r="AA747" s="173"/>
      <c r="AB747" s="199">
        <f t="shared" si="187"/>
        <v>35475.496214078004</v>
      </c>
      <c r="AC747" s="198"/>
      <c r="AD747" s="175">
        <f t="shared" si="185"/>
        <v>0.99455252669384686</v>
      </c>
      <c r="AE747" s="176"/>
      <c r="AF747" s="200">
        <v>67</v>
      </c>
      <c r="AG747" s="229">
        <f t="shared" si="174"/>
        <v>66</v>
      </c>
      <c r="AH747" s="230">
        <v>66</v>
      </c>
      <c r="AI747" s="230"/>
      <c r="AJ747" s="238">
        <f t="shared" si="175"/>
        <v>73</v>
      </c>
      <c r="AK747" s="192">
        <v>73</v>
      </c>
      <c r="AL747" s="230"/>
      <c r="AM747" s="219">
        <f t="shared" si="182"/>
        <v>32073.736303139016</v>
      </c>
      <c r="AN747" s="179">
        <f t="shared" si="183"/>
        <v>35475.496214078004</v>
      </c>
      <c r="AO747" s="180">
        <f t="shared" si="190"/>
        <v>-67392.074999999997</v>
      </c>
      <c r="AP747" s="777">
        <f t="shared" si="173"/>
        <v>8.2499435423980803</v>
      </c>
      <c r="AQ747" s="201">
        <v>17653198</v>
      </c>
      <c r="AR747" s="132"/>
      <c r="AS747" s="132">
        <v>115779.2578125</v>
      </c>
      <c r="AT747" s="132">
        <v>277007.875</v>
      </c>
      <c r="AU747" s="132">
        <v>626595.3125</v>
      </c>
      <c r="AV747" s="132">
        <v>1041488.5625</v>
      </c>
      <c r="AW747" s="132">
        <v>112348.09375</v>
      </c>
      <c r="AX747" s="132">
        <v>2132370.1880008806</v>
      </c>
      <c r="AY747" s="188"/>
      <c r="AZ747" s="132"/>
      <c r="BA747" s="132">
        <v>166744.56</v>
      </c>
      <c r="BB747" s="132">
        <v>175870</v>
      </c>
      <c r="BC747" s="132">
        <v>88236</v>
      </c>
      <c r="BD747" s="132">
        <v>199624</v>
      </c>
      <c r="BE747" s="132">
        <v>351546</v>
      </c>
      <c r="BF747" s="132">
        <v>163479</v>
      </c>
      <c r="BG747" s="132">
        <v>495670</v>
      </c>
      <c r="BH747" s="132">
        <v>275448</v>
      </c>
      <c r="BI747" s="132">
        <v>436210</v>
      </c>
      <c r="BJ747" s="132"/>
      <c r="BK747" s="132"/>
      <c r="BL747" s="132"/>
      <c r="BM747" s="132"/>
      <c r="BN747" s="132"/>
      <c r="BO747" s="157">
        <v>0.83334152221679691</v>
      </c>
      <c r="BP747" s="202">
        <v>25235756</v>
      </c>
      <c r="BQ747" s="132">
        <v>25577506</v>
      </c>
      <c r="BR747" s="133">
        <v>500</v>
      </c>
      <c r="BS747" s="132"/>
      <c r="BT747" s="132"/>
      <c r="BU747" s="132">
        <v>24100600</v>
      </c>
      <c r="BV747" s="132"/>
      <c r="BW747" s="132"/>
      <c r="BX747" s="132"/>
      <c r="BY747" s="132">
        <v>4306980</v>
      </c>
      <c r="BZ747" s="132"/>
      <c r="CA747" s="190">
        <v>0.9367409515380859</v>
      </c>
      <c r="CB747" s="185">
        <v>48</v>
      </c>
      <c r="CC747" s="185">
        <v>4545913.7846580651</v>
      </c>
      <c r="CD747" s="185">
        <v>62.309593200683594</v>
      </c>
      <c r="CE747" s="185">
        <v>4589229.9322964726</v>
      </c>
      <c r="CF747" s="185">
        <v>4265336.6470118193</v>
      </c>
      <c r="CG747" s="185">
        <v>3467153.4845608491</v>
      </c>
      <c r="CH747" s="185">
        <v>3445924.579871275</v>
      </c>
      <c r="CI747" s="195">
        <v>7121613.2809384214</v>
      </c>
      <c r="CJ747" s="185">
        <v>6671987.3578419546</v>
      </c>
      <c r="CK747" s="185">
        <v>3945606</v>
      </c>
      <c r="CL747" s="185">
        <v>0.5</v>
      </c>
      <c r="CM747" s="185">
        <v>2</v>
      </c>
      <c r="CN747" s="185">
        <v>676.03448275862104</v>
      </c>
      <c r="CO747" s="185">
        <v>99578416</v>
      </c>
      <c r="CP747" s="186">
        <v>101.3203125</v>
      </c>
      <c r="CQ747" s="185">
        <v>6845.21533203125</v>
      </c>
      <c r="CR747" s="232">
        <v>15211.861328125</v>
      </c>
      <c r="CS747" s="185">
        <v>52559</v>
      </c>
      <c r="CT747" s="185">
        <v>4955.07373046875</v>
      </c>
      <c r="CU747" s="185">
        <v>10325.9619140625</v>
      </c>
      <c r="CV747" s="185">
        <v>382499.3861425877</v>
      </c>
      <c r="CW747" s="233">
        <v>191</v>
      </c>
      <c r="CX747" s="186">
        <v>9339663.2390774786</v>
      </c>
    </row>
    <row r="748" spans="1:102">
      <c r="A748" s="587">
        <f t="shared" si="171"/>
        <v>42744.291666608799</v>
      </c>
      <c r="B748" s="166"/>
      <c r="C748" s="185">
        <v>86485</v>
      </c>
      <c r="D748" s="185"/>
      <c r="E748" s="132">
        <f t="shared" si="191"/>
        <v>86670.800852913701</v>
      </c>
      <c r="F748" s="366">
        <v>2.7</v>
      </c>
      <c r="G748" s="185">
        <v>1918</v>
      </c>
      <c r="H748" s="185"/>
      <c r="I748" s="167">
        <f t="shared" si="192"/>
        <v>2025.9977227807854</v>
      </c>
      <c r="J748" s="136">
        <v>7.4999999999999997E-2</v>
      </c>
      <c r="K748" s="185"/>
      <c r="L748" s="185"/>
      <c r="M748" s="135">
        <f t="shared" si="193"/>
        <v>10.424808799518777</v>
      </c>
      <c r="N748" s="191"/>
      <c r="O748" s="185">
        <v>45097.054392693499</v>
      </c>
      <c r="P748" s="185"/>
      <c r="Q748" s="367">
        <f t="shared" si="180"/>
        <v>27272.465718592797</v>
      </c>
      <c r="R748" s="185">
        <v>35818.650928625597</v>
      </c>
      <c r="S748" s="230"/>
      <c r="T748" s="368">
        <f t="shared" si="189"/>
        <v>57361.912602740602</v>
      </c>
      <c r="U748" s="368">
        <f t="shared" si="181"/>
        <v>57049.435115047287</v>
      </c>
      <c r="V748" s="173"/>
      <c r="W748" s="196">
        <f t="shared" si="184"/>
        <v>54360.686708471359</v>
      </c>
      <c r="X748" s="197"/>
      <c r="Y748" s="198"/>
      <c r="Z748" s="172">
        <f t="shared" si="186"/>
        <v>0.60475048949120291</v>
      </c>
      <c r="AA748" s="173"/>
      <c r="AB748" s="199">
        <f t="shared" si="187"/>
        <v>29961.214125168717</v>
      </c>
      <c r="AC748" s="198"/>
      <c r="AD748" s="175">
        <f t="shared" si="185"/>
        <v>0.99455252669384686</v>
      </c>
      <c r="AE748" s="176"/>
      <c r="AF748" s="200">
        <v>67</v>
      </c>
      <c r="AG748" s="229">
        <f t="shared" si="174"/>
        <v>66</v>
      </c>
      <c r="AH748" s="230">
        <v>66</v>
      </c>
      <c r="AI748" s="230"/>
      <c r="AJ748" s="238">
        <f t="shared" si="175"/>
        <v>73</v>
      </c>
      <c r="AK748" s="192">
        <v>73</v>
      </c>
      <c r="AL748" s="230"/>
      <c r="AM748" s="219">
        <f t="shared" si="182"/>
        <v>27088.220989878566</v>
      </c>
      <c r="AN748" s="179">
        <f t="shared" si="183"/>
        <v>29961.214125168717</v>
      </c>
      <c r="AO748" s="180">
        <f t="shared" si="190"/>
        <v>-67392.074999999997</v>
      </c>
      <c r="AP748" s="777">
        <f t="shared" si="173"/>
        <v>8.2432124192056513</v>
      </c>
      <c r="AQ748" s="201">
        <v>17664456</v>
      </c>
      <c r="AR748" s="132"/>
      <c r="AS748" s="132">
        <v>115956</v>
      </c>
      <c r="AT748" s="132">
        <v>277552.34375</v>
      </c>
      <c r="AU748" s="132">
        <v>627480.0625</v>
      </c>
      <c r="AV748" s="132">
        <v>1042967.75</v>
      </c>
      <c r="AW748" s="132">
        <v>112527.5859375</v>
      </c>
      <c r="AX748" s="132">
        <v>2133771.664423611</v>
      </c>
      <c r="AY748" s="188"/>
      <c r="AZ748" s="132"/>
      <c r="BA748" s="132">
        <v>167157.56</v>
      </c>
      <c r="BB748" s="132">
        <v>176224</v>
      </c>
      <c r="BC748" s="132">
        <v>88441</v>
      </c>
      <c r="BD748" s="132">
        <v>200066</v>
      </c>
      <c r="BE748" s="132">
        <v>352411</v>
      </c>
      <c r="BF748" s="132">
        <v>164276</v>
      </c>
      <c r="BG748" s="132">
        <v>496780</v>
      </c>
      <c r="BH748" s="132">
        <v>276344</v>
      </c>
      <c r="BI748" s="132">
        <v>437652</v>
      </c>
      <c r="BJ748" s="132"/>
      <c r="BK748" s="132"/>
      <c r="BL748" s="132"/>
      <c r="BM748" s="132"/>
      <c r="BN748" s="132"/>
      <c r="BO748" s="157">
        <v>0.83806495666503911</v>
      </c>
      <c r="BP748" s="202">
        <v>25266312</v>
      </c>
      <c r="BQ748" s="132">
        <v>25616910</v>
      </c>
      <c r="BR748" s="133">
        <v>500</v>
      </c>
      <c r="BS748" s="132"/>
      <c r="BT748" s="132"/>
      <c r="BU748" s="132">
        <v>24134740</v>
      </c>
      <c r="BV748" s="132"/>
      <c r="BW748" s="132"/>
      <c r="BX748" s="132"/>
      <c r="BY748" s="132">
        <v>4308966.5</v>
      </c>
      <c r="BZ748" s="132"/>
      <c r="CA748" s="190">
        <v>0.94736305236816409</v>
      </c>
      <c r="CB748" s="185">
        <v>48</v>
      </c>
      <c r="CC748" s="185">
        <v>4550889.212486078</v>
      </c>
      <c r="CD748" s="185">
        <v>46.139118194580078</v>
      </c>
      <c r="CE748" s="185">
        <v>4594460.5431702184</v>
      </c>
      <c r="CF748" s="185">
        <v>4270429.1856657052</v>
      </c>
      <c r="CG748" s="185">
        <v>3467175.8524265252</v>
      </c>
      <c r="CH748" s="185">
        <v>3445924.579871275</v>
      </c>
      <c r="CI748" s="195">
        <v>7126609.4617049471</v>
      </c>
      <c r="CJ748" s="185">
        <v>6676834.4168528235</v>
      </c>
      <c r="CK748" s="185">
        <v>3953914.75</v>
      </c>
      <c r="CL748" s="185">
        <v>0.5</v>
      </c>
      <c r="CM748" s="185">
        <v>2</v>
      </c>
      <c r="CN748" s="185">
        <v>676.03448275862104</v>
      </c>
      <c r="CO748" s="185">
        <v>99698072</v>
      </c>
      <c r="CP748" s="186">
        <v>96.188148498535156</v>
      </c>
      <c r="CQ748" s="185">
        <v>6947.5732421875</v>
      </c>
      <c r="CR748" s="232">
        <v>15262.765625</v>
      </c>
      <c r="CS748" s="185">
        <v>52626</v>
      </c>
      <c r="CT748" s="185">
        <v>4999.87939453125</v>
      </c>
      <c r="CU748" s="185">
        <v>10435.1875</v>
      </c>
      <c r="CV748" s="185">
        <v>382499.38906400831</v>
      </c>
      <c r="CW748" s="233">
        <v>212</v>
      </c>
      <c r="CX748" s="186">
        <v>9362252.1190170329</v>
      </c>
    </row>
    <row r="749" spans="1:102">
      <c r="A749" s="587">
        <f t="shared" si="171"/>
        <v>42745.291666608799</v>
      </c>
      <c r="B749" s="166"/>
      <c r="C749" s="185">
        <v>104798</v>
      </c>
      <c r="D749" s="185"/>
      <c r="E749" s="132">
        <f t="shared" si="191"/>
        <v>105023.14375653176</v>
      </c>
      <c r="F749" s="366">
        <v>2.7</v>
      </c>
      <c r="G749" s="185">
        <v>2174</v>
      </c>
      <c r="H749" s="185"/>
      <c r="I749" s="167">
        <f t="shared" si="192"/>
        <v>2296.4124344762395</v>
      </c>
      <c r="J749" s="136">
        <v>7.4999999999999997E-2</v>
      </c>
      <c r="K749" s="185"/>
      <c r="L749" s="185"/>
      <c r="M749" s="135">
        <f t="shared" si="193"/>
        <v>11.816232706023889</v>
      </c>
      <c r="N749" s="191"/>
      <c r="O749" s="185">
        <v>51742.374524360166</v>
      </c>
      <c r="P749" s="185"/>
      <c r="Q749" s="367">
        <f t="shared" si="180"/>
        <v>31291.22632104396</v>
      </c>
      <c r="R749" s="185">
        <v>39968.137725110537</v>
      </c>
      <c r="S749" s="230"/>
      <c r="T749" s="368">
        <f t="shared" si="189"/>
        <v>71423.688768305539</v>
      </c>
      <c r="U749" s="368">
        <f t="shared" si="181"/>
        <v>71034.610130313202</v>
      </c>
      <c r="V749" s="173"/>
      <c r="W749" s="196">
        <f t="shared" si="184"/>
        <v>65019.890123926496</v>
      </c>
      <c r="X749" s="197"/>
      <c r="Y749" s="198"/>
      <c r="Z749" s="172">
        <f t="shared" si="186"/>
        <v>0.60475048949120291</v>
      </c>
      <c r="AA749" s="173"/>
      <c r="AB749" s="199">
        <f t="shared" si="187"/>
        <v>37305.946327430669</v>
      </c>
      <c r="AC749" s="198"/>
      <c r="AD749" s="175">
        <f t="shared" si="185"/>
        <v>0.99455252669384686</v>
      </c>
      <c r="AE749" s="176"/>
      <c r="AF749" s="200">
        <v>67</v>
      </c>
      <c r="AG749" s="229">
        <f t="shared" si="174"/>
        <v>66</v>
      </c>
      <c r="AH749" s="230">
        <v>66</v>
      </c>
      <c r="AI749" s="230"/>
      <c r="AJ749" s="238">
        <f t="shared" si="175"/>
        <v>73</v>
      </c>
      <c r="AK749" s="192">
        <v>73</v>
      </c>
      <c r="AL749" s="230"/>
      <c r="AM749" s="219">
        <f t="shared" si="182"/>
        <v>33728.663802882533</v>
      </c>
      <c r="AN749" s="179">
        <f t="shared" si="183"/>
        <v>37305.946327430669</v>
      </c>
      <c r="AO749" s="180">
        <f t="shared" si="190"/>
        <v>-67392.074999999997</v>
      </c>
      <c r="AP749" s="777">
        <f t="shared" si="173"/>
        <v>8.2367085811423575</v>
      </c>
      <c r="AQ749" s="201">
        <v>17681096</v>
      </c>
      <c r="AR749" s="132"/>
      <c r="AS749" s="132">
        <v>116129.0859375</v>
      </c>
      <c r="AT749" s="132">
        <v>278094.28125</v>
      </c>
      <c r="AU749" s="132">
        <v>628342.25</v>
      </c>
      <c r="AV749" s="132">
        <v>1044425.375</v>
      </c>
      <c r="AW749" s="132">
        <v>112699.9140625</v>
      </c>
      <c r="AX749" s="132">
        <v>2134812.5761077907</v>
      </c>
      <c r="AY749" s="188"/>
      <c r="AZ749" s="132"/>
      <c r="BA749" s="132">
        <v>167557.56</v>
      </c>
      <c r="BB749" s="132">
        <v>176577</v>
      </c>
      <c r="BC749" s="132">
        <v>88641</v>
      </c>
      <c r="BD749" s="132">
        <v>200497</v>
      </c>
      <c r="BE749" s="132">
        <v>353253</v>
      </c>
      <c r="BF749" s="132">
        <v>165049</v>
      </c>
      <c r="BG749" s="132">
        <v>497854</v>
      </c>
      <c r="BH749" s="132">
        <v>277193</v>
      </c>
      <c r="BI749" s="132">
        <v>438989</v>
      </c>
      <c r="BJ749" s="132"/>
      <c r="BK749" s="132"/>
      <c r="BL749" s="132"/>
      <c r="BM749" s="132"/>
      <c r="BN749" s="132"/>
      <c r="BO749" s="157">
        <v>0.84241920471191412</v>
      </c>
      <c r="BP749" s="202">
        <v>25299790</v>
      </c>
      <c r="BQ749" s="132">
        <v>25658908</v>
      </c>
      <c r="BR749" s="133">
        <v>500</v>
      </c>
      <c r="BS749" s="132"/>
      <c r="BT749" s="132"/>
      <c r="BU749" s="132">
        <v>24172858</v>
      </c>
      <c r="BV749" s="132"/>
      <c r="BW749" s="132"/>
      <c r="BX749" s="132"/>
      <c r="BY749" s="132">
        <v>4313784.5</v>
      </c>
      <c r="BZ749" s="132"/>
      <c r="CA749" s="190">
        <v>0.9225197601318359</v>
      </c>
      <c r="CB749" s="185">
        <v>48</v>
      </c>
      <c r="CC749" s="185">
        <v>4555611.3024995178</v>
      </c>
      <c r="CD749" s="185">
        <v>50.310932159423828</v>
      </c>
      <c r="CE749" s="185">
        <v>4599457.5683464827</v>
      </c>
      <c r="CF749" s="185">
        <v>4275267.2614552686</v>
      </c>
      <c r="CG749" s="185">
        <v>3467200.1603121101</v>
      </c>
      <c r="CH749" s="185">
        <v>3445924.579871275</v>
      </c>
      <c r="CI749" s="195">
        <v>7131378.6782311779</v>
      </c>
      <c r="CJ749" s="185">
        <v>6681503.5962635009</v>
      </c>
      <c r="CK749" s="185">
        <v>3960746</v>
      </c>
      <c r="CL749" s="185">
        <v>0.5</v>
      </c>
      <c r="CM749" s="185">
        <v>2</v>
      </c>
      <c r="CN749" s="185">
        <v>676.03448275862104</v>
      </c>
      <c r="CO749" s="185">
        <v>99811056</v>
      </c>
      <c r="CP749" s="186">
        <v>96.878173828125</v>
      </c>
      <c r="CQ749" s="185">
        <v>7047.2607421875</v>
      </c>
      <c r="CR749" s="232">
        <v>15313.0380859375</v>
      </c>
      <c r="CS749" s="185">
        <v>52694</v>
      </c>
      <c r="CT749" s="185">
        <v>5043.3984375</v>
      </c>
      <c r="CU749" s="185">
        <v>10540.0634765625</v>
      </c>
      <c r="CV749" s="185">
        <v>382499.38906400831</v>
      </c>
      <c r="CW749" s="233">
        <v>236</v>
      </c>
      <c r="CX749" s="186">
        <v>9384661.805988485</v>
      </c>
    </row>
    <row r="750" spans="1:102">
      <c r="A750" s="587">
        <f t="shared" si="171"/>
        <v>42746.291666608799</v>
      </c>
      <c r="B750" s="166"/>
      <c r="C750" s="185">
        <v>91839</v>
      </c>
      <c r="D750" s="185"/>
      <c r="E750" s="132">
        <f t="shared" si="191"/>
        <v>92036.303168534898</v>
      </c>
      <c r="F750" s="366">
        <v>2.7</v>
      </c>
      <c r="G750" s="185">
        <v>1634</v>
      </c>
      <c r="H750" s="185"/>
      <c r="I750" s="167">
        <f t="shared" si="192"/>
        <v>1726.006401993641</v>
      </c>
      <c r="J750" s="136">
        <v>7.4999999999999997E-2</v>
      </c>
      <c r="K750" s="185"/>
      <c r="L750" s="185"/>
      <c r="M750" s="135">
        <f t="shared" si="193"/>
        <v>8.8811979032396664</v>
      </c>
      <c r="N750" s="191"/>
      <c r="O750" s="185">
        <v>46882.046701428939</v>
      </c>
      <c r="P750" s="185"/>
      <c r="Q750" s="367">
        <f t="shared" si="180"/>
        <v>28351.940691038584</v>
      </c>
      <c r="R750" s="185">
        <v>40467.533839220407</v>
      </c>
      <c r="S750" s="230"/>
      <c r="T750" s="368">
        <f t="shared" si="189"/>
        <v>61949.474877599438</v>
      </c>
      <c r="U750" s="368">
        <f t="shared" si="181"/>
        <v>61612.006766873514</v>
      </c>
      <c r="V750" s="173"/>
      <c r="W750" s="196">
        <f t="shared" si="184"/>
        <v>57606.562609122411</v>
      </c>
      <c r="X750" s="197"/>
      <c r="Y750" s="198"/>
      <c r="Z750" s="172">
        <f t="shared" si="186"/>
        <v>0.60475048949120291</v>
      </c>
      <c r="AA750" s="173"/>
      <c r="AB750" s="199">
        <f t="shared" si="187"/>
        <v>32357.384848789687</v>
      </c>
      <c r="AC750" s="198"/>
      <c r="AD750" s="175">
        <f t="shared" si="185"/>
        <v>0.99455252669384686</v>
      </c>
      <c r="AE750" s="176"/>
      <c r="AF750" s="200">
        <v>67</v>
      </c>
      <c r="AG750" s="229">
        <f t="shared" si="174"/>
        <v>66</v>
      </c>
      <c r="AH750" s="230">
        <v>66</v>
      </c>
      <c r="AI750" s="230"/>
      <c r="AJ750" s="238">
        <f t="shared" si="175"/>
        <v>73</v>
      </c>
      <c r="AK750" s="192">
        <v>73</v>
      </c>
      <c r="AL750" s="230"/>
      <c r="AM750" s="219">
        <f t="shared" si="182"/>
        <v>29254.621918083823</v>
      </c>
      <c r="AN750" s="179">
        <f t="shared" si="183"/>
        <v>32357.384848789687</v>
      </c>
      <c r="AO750" s="180">
        <f t="shared" si="190"/>
        <v>-67392.074999999997</v>
      </c>
      <c r="AP750" s="777">
        <f t="shared" si="173"/>
        <v>8.2304320282081989</v>
      </c>
      <c r="AQ750" s="201">
        <v>17706920</v>
      </c>
      <c r="AR750" s="132"/>
      <c r="AS750" s="132">
        <v>116299.359375</v>
      </c>
      <c r="AT750" s="132">
        <v>278633.28125</v>
      </c>
      <c r="AU750" s="132">
        <v>629188.6875</v>
      </c>
      <c r="AV750" s="132">
        <v>1045866.625</v>
      </c>
      <c r="AW750" s="132">
        <v>112867.75</v>
      </c>
      <c r="AX750" s="132">
        <v>2135021.3717278214</v>
      </c>
      <c r="AY750" s="188"/>
      <c r="AZ750" s="132"/>
      <c r="BA750" s="132">
        <v>167964.56</v>
      </c>
      <c r="BB750" s="132">
        <v>176938</v>
      </c>
      <c r="BC750" s="132">
        <v>88846</v>
      </c>
      <c r="BD750" s="132">
        <v>200939</v>
      </c>
      <c r="BE750" s="132">
        <v>354117</v>
      </c>
      <c r="BF750" s="132">
        <v>165841</v>
      </c>
      <c r="BG750" s="132">
        <v>498959</v>
      </c>
      <c r="BH750" s="132">
        <v>278059</v>
      </c>
      <c r="BI750" s="132">
        <v>440336</v>
      </c>
      <c r="BJ750" s="132"/>
      <c r="BK750" s="132"/>
      <c r="BL750" s="132"/>
      <c r="BM750" s="132"/>
      <c r="BN750" s="132"/>
      <c r="BO750" s="157">
        <v>0.81458793640136717</v>
      </c>
      <c r="BP750" s="202">
        <v>25344856</v>
      </c>
      <c r="BQ750" s="132">
        <v>25710696</v>
      </c>
      <c r="BR750" s="133">
        <v>500</v>
      </c>
      <c r="BS750" s="132"/>
      <c r="BT750" s="132"/>
      <c r="BU750" s="132">
        <v>24223920</v>
      </c>
      <c r="BV750" s="132"/>
      <c r="BW750" s="132"/>
      <c r="BX750" s="132"/>
      <c r="BY750" s="132">
        <v>4326572</v>
      </c>
      <c r="BZ750" s="132"/>
      <c r="CA750" s="190">
        <v>0.84254562377929687</v>
      </c>
      <c r="CB750" s="185">
        <v>48</v>
      </c>
      <c r="CC750" s="185">
        <v>4560179.4876255561</v>
      </c>
      <c r="CD750" s="185">
        <v>47.874988555908203</v>
      </c>
      <c r="CE750" s="185">
        <v>4604320.3204979924</v>
      </c>
      <c r="CF750" s="185">
        <v>4279964.0734524187</v>
      </c>
      <c r="CG750" s="185">
        <v>3467223.4800964878</v>
      </c>
      <c r="CH750" s="185">
        <v>3445924.579871275</v>
      </c>
      <c r="CI750" s="195">
        <v>7135979.4232402397</v>
      </c>
      <c r="CJ750" s="185">
        <v>6685993.9474116443</v>
      </c>
      <c r="CK750" s="185">
        <v>3967476.5</v>
      </c>
      <c r="CL750" s="185">
        <v>0.5</v>
      </c>
      <c r="CM750" s="185">
        <v>2</v>
      </c>
      <c r="CN750" s="185">
        <v>676.03448275862104</v>
      </c>
      <c r="CO750" s="185">
        <v>99942784</v>
      </c>
      <c r="CP750" s="186">
        <v>95.7093505859375</v>
      </c>
      <c r="CQ750" s="185">
        <v>7144.6279296875</v>
      </c>
      <c r="CR750" s="232">
        <v>15362.51171875</v>
      </c>
      <c r="CS750" s="185">
        <v>52763</v>
      </c>
      <c r="CT750" s="185">
        <v>5085.52734375</v>
      </c>
      <c r="CU750" s="185">
        <v>10640.99609375</v>
      </c>
      <c r="CV750" s="185">
        <v>382499.39225051593</v>
      </c>
      <c r="CW750" s="233">
        <v>213</v>
      </c>
      <c r="CX750" s="186">
        <v>9407047.6779959854</v>
      </c>
    </row>
    <row r="751" spans="1:102">
      <c r="A751" s="587">
        <f t="shared" si="171"/>
        <v>42747.291666608799</v>
      </c>
      <c r="B751" s="166"/>
      <c r="C751" s="185">
        <v>0</v>
      </c>
      <c r="D751" s="185"/>
      <c r="E751" s="132">
        <f t="shared" si="191"/>
        <v>0</v>
      </c>
      <c r="F751" s="366">
        <v>2.7</v>
      </c>
      <c r="G751" s="185">
        <v>0</v>
      </c>
      <c r="H751" s="185"/>
      <c r="I751" s="167">
        <f t="shared" si="192"/>
        <v>0</v>
      </c>
      <c r="J751" s="136">
        <v>7.4999999999999997E-2</v>
      </c>
      <c r="K751" s="185"/>
      <c r="L751" s="185"/>
      <c r="M751" s="135">
        <f t="shared" si="193"/>
        <v>0</v>
      </c>
      <c r="N751" s="191"/>
      <c r="O751" s="185">
        <v>9673.5404608703993</v>
      </c>
      <c r="P751" s="185"/>
      <c r="Q751" s="367">
        <f t="shared" si="180"/>
        <v>5850.078328824331</v>
      </c>
      <c r="R751" s="185">
        <v>6673.7542128414789</v>
      </c>
      <c r="S751" s="230"/>
      <c r="T751" s="368">
        <f t="shared" si="189"/>
        <v>0</v>
      </c>
      <c r="U751" s="368">
        <f t="shared" si="181"/>
        <v>0</v>
      </c>
      <c r="V751" s="173"/>
      <c r="W751" s="196">
        <f t="shared" si="184"/>
        <v>5850.078328824331</v>
      </c>
      <c r="X751" s="197"/>
      <c r="Y751" s="198"/>
      <c r="Z751" s="172">
        <f t="shared" si="186"/>
        <v>0.60475048949120291</v>
      </c>
      <c r="AA751" s="173"/>
      <c r="AB751" s="199">
        <f t="shared" si="187"/>
        <v>0</v>
      </c>
      <c r="AC751" s="198"/>
      <c r="AD751" s="175">
        <f t="shared" si="185"/>
        <v>0.99455252669384686</v>
      </c>
      <c r="AE751" s="176"/>
      <c r="AF751" s="200">
        <v>67</v>
      </c>
      <c r="AG751" s="229">
        <f t="shared" si="174"/>
        <v>66</v>
      </c>
      <c r="AH751" s="230">
        <v>66</v>
      </c>
      <c r="AI751" s="230"/>
      <c r="AJ751" s="238">
        <f t="shared" si="175"/>
        <v>73</v>
      </c>
      <c r="AK751" s="192">
        <v>73</v>
      </c>
      <c r="AL751" s="230"/>
      <c r="AM751" s="219">
        <f t="shared" si="182"/>
        <v>0</v>
      </c>
      <c r="AN751" s="179">
        <f t="shared" si="183"/>
        <v>0</v>
      </c>
      <c r="AO751" s="180">
        <f t="shared" si="190"/>
        <v>-67392.074999999997</v>
      </c>
      <c r="AP751" s="777">
        <f t="shared" si="173"/>
        <v>8.2243827604031736</v>
      </c>
      <c r="AQ751" s="201">
        <v>17732076</v>
      </c>
      <c r="AR751" s="132"/>
      <c r="AS751" s="132">
        <v>116468.1484375</v>
      </c>
      <c r="AT751" s="132">
        <v>279170.125</v>
      </c>
      <c r="AU751" s="132">
        <v>630028.4375</v>
      </c>
      <c r="AV751" s="132">
        <v>1047296</v>
      </c>
      <c r="AW751" s="132">
        <v>113032.2265625</v>
      </c>
      <c r="AX751" s="132">
        <v>2136041.3864721172</v>
      </c>
      <c r="AY751" s="188"/>
      <c r="AZ751" s="132"/>
      <c r="BA751" s="132">
        <v>168402.56</v>
      </c>
      <c r="BB751" s="132">
        <v>177328</v>
      </c>
      <c r="BC751" s="132">
        <v>89069</v>
      </c>
      <c r="BD751" s="132">
        <v>201418</v>
      </c>
      <c r="BE751" s="132">
        <v>355048</v>
      </c>
      <c r="BF751" s="132">
        <v>166695</v>
      </c>
      <c r="BG751" s="132">
        <v>500156</v>
      </c>
      <c r="BH751" s="132">
        <v>278999</v>
      </c>
      <c r="BI751" s="132">
        <v>441788</v>
      </c>
      <c r="BJ751" s="132"/>
      <c r="BK751" s="132"/>
      <c r="BL751" s="132"/>
      <c r="BM751" s="132"/>
      <c r="BN751" s="132"/>
      <c r="BO751" s="157">
        <v>0.76827110290527345</v>
      </c>
      <c r="BP751" s="202">
        <v>25390210</v>
      </c>
      <c r="BQ751" s="132">
        <v>25762742</v>
      </c>
      <c r="BR751" s="133">
        <v>500</v>
      </c>
      <c r="BS751" s="132"/>
      <c r="BT751" s="132"/>
      <c r="BU751" s="132">
        <v>24272672</v>
      </c>
      <c r="BV751" s="132"/>
      <c r="BW751" s="132"/>
      <c r="BX751" s="132"/>
      <c r="BY751" s="132">
        <v>4336506</v>
      </c>
      <c r="BZ751" s="132"/>
      <c r="CA751" s="190">
        <v>0.9277152252197266</v>
      </c>
      <c r="CB751" s="185">
        <v>48</v>
      </c>
      <c r="CC751" s="185">
        <v>4565145.209034821</v>
      </c>
      <c r="CD751" s="185">
        <v>49.93609619140625</v>
      </c>
      <c r="CE751" s="185">
        <v>4285116.8463666989</v>
      </c>
      <c r="CF751" s="185">
        <v>4285116.8463666989</v>
      </c>
      <c r="CG751" s="185">
        <v>3467245.3798128217</v>
      </c>
      <c r="CH751" s="185">
        <v>3445987.6134739025</v>
      </c>
      <c r="CI751" s="195">
        <v>7141021.112040963</v>
      </c>
      <c r="CJ751" s="185">
        <v>6690926.3409089874</v>
      </c>
      <c r="CK751" s="185">
        <v>3972457</v>
      </c>
      <c r="CL751" s="185">
        <v>0.5</v>
      </c>
      <c r="CM751" s="185">
        <v>2</v>
      </c>
      <c r="CN751" s="185">
        <v>676.03448275862104</v>
      </c>
      <c r="CO751" s="185">
        <v>100064368</v>
      </c>
      <c r="CP751" s="186">
        <v>94.755805969238281</v>
      </c>
      <c r="CQ751" s="185">
        <v>7239.48486328125</v>
      </c>
      <c r="CR751" s="232">
        <v>15411.4521484375</v>
      </c>
      <c r="CS751" s="185">
        <v>52832</v>
      </c>
      <c r="CT751" s="185">
        <v>5126.2783203125</v>
      </c>
      <c r="CU751" s="185">
        <v>10739.248046875</v>
      </c>
      <c r="CV751" s="185">
        <v>382499.39602259785</v>
      </c>
      <c r="CW751" s="233">
        <v>170</v>
      </c>
      <c r="CX751" s="186">
        <v>9428896.8100747298</v>
      </c>
    </row>
    <row r="752" spans="1:102">
      <c r="A752" s="587">
        <f t="shared" si="171"/>
        <v>42748.291666608799</v>
      </c>
      <c r="B752" s="166"/>
      <c r="C752" s="185">
        <v>0</v>
      </c>
      <c r="D752" s="185"/>
      <c r="E752" s="132">
        <f t="shared" si="191"/>
        <v>0</v>
      </c>
      <c r="F752" s="366">
        <v>2.7</v>
      </c>
      <c r="G752" s="185">
        <v>0</v>
      </c>
      <c r="H752" s="185"/>
      <c r="I752" s="167">
        <f t="shared" si="192"/>
        <v>0</v>
      </c>
      <c r="J752" s="136">
        <v>7.4999999999999997E-2</v>
      </c>
      <c r="K752" s="185"/>
      <c r="L752" s="185"/>
      <c r="M752" s="135">
        <f t="shared" si="193"/>
        <v>0</v>
      </c>
      <c r="N752" s="191"/>
      <c r="O752" s="185">
        <v>5471.2295693246015</v>
      </c>
      <c r="P752" s="185"/>
      <c r="Q752" s="367">
        <f t="shared" si="180"/>
        <v>3308.7287601677958</v>
      </c>
      <c r="R752" s="185">
        <v>1462.2101788712632</v>
      </c>
      <c r="S752" s="230"/>
      <c r="T752" s="368">
        <f t="shared" si="189"/>
        <v>0</v>
      </c>
      <c r="U752" s="368">
        <f t="shared" si="181"/>
        <v>0</v>
      </c>
      <c r="V752" s="173"/>
      <c r="W752" s="196">
        <f t="shared" si="184"/>
        <v>3308.7287601677958</v>
      </c>
      <c r="X752" s="197"/>
      <c r="Y752" s="198"/>
      <c r="Z752" s="172">
        <f t="shared" si="186"/>
        <v>0.60475048949120291</v>
      </c>
      <c r="AA752" s="173"/>
      <c r="AB752" s="199">
        <f t="shared" si="187"/>
        <v>0</v>
      </c>
      <c r="AC752" s="198"/>
      <c r="AD752" s="175">
        <f t="shared" si="185"/>
        <v>0.99455252669384686</v>
      </c>
      <c r="AE752" s="176"/>
      <c r="AF752" s="200">
        <v>67</v>
      </c>
      <c r="AG752" s="229">
        <f t="shared" si="174"/>
        <v>66</v>
      </c>
      <c r="AH752" s="230">
        <v>66</v>
      </c>
      <c r="AI752" s="230"/>
      <c r="AJ752" s="238">
        <f t="shared" si="175"/>
        <v>73</v>
      </c>
      <c r="AK752" s="192">
        <v>73</v>
      </c>
      <c r="AL752" s="230"/>
      <c r="AM752" s="219">
        <f t="shared" si="182"/>
        <v>0</v>
      </c>
      <c r="AN752" s="179">
        <f t="shared" si="183"/>
        <v>0</v>
      </c>
      <c r="AO752" s="180">
        <f t="shared" si="190"/>
        <v>-67392.074999999997</v>
      </c>
      <c r="AP752" s="777">
        <f t="shared" si="173"/>
        <v>8.2185607777272836</v>
      </c>
      <c r="AQ752" s="201">
        <v>17732704</v>
      </c>
      <c r="AR752" s="132"/>
      <c r="AS752" s="132">
        <v>116636.28125</v>
      </c>
      <c r="AT752" s="132">
        <v>279705.4375</v>
      </c>
      <c r="AU752" s="132">
        <v>630875.3125</v>
      </c>
      <c r="AV752" s="132">
        <v>1048717.5</v>
      </c>
      <c r="AW752" s="132">
        <v>113195.4609375</v>
      </c>
      <c r="AX752" s="132">
        <v>2136741.6946635712</v>
      </c>
      <c r="AY752" s="188"/>
      <c r="AZ752" s="132"/>
      <c r="BA752" s="132">
        <v>168742.56</v>
      </c>
      <c r="BB752" s="132">
        <v>177628</v>
      </c>
      <c r="BC752" s="132">
        <v>89241</v>
      </c>
      <c r="BD752" s="132">
        <v>201787</v>
      </c>
      <c r="BE752" s="132">
        <v>355774</v>
      </c>
      <c r="BF752" s="132">
        <v>167358</v>
      </c>
      <c r="BG752" s="132">
        <v>501072</v>
      </c>
      <c r="BH752" s="132">
        <v>279722</v>
      </c>
      <c r="BI752" s="132">
        <v>442887</v>
      </c>
      <c r="BJ752" s="132"/>
      <c r="BK752" s="132"/>
      <c r="BL752" s="132"/>
      <c r="BM752" s="132"/>
      <c r="BN752" s="132"/>
      <c r="BO752" s="157">
        <v>0.8838643646240234</v>
      </c>
      <c r="BP752" s="202">
        <v>25398012</v>
      </c>
      <c r="BQ752" s="132">
        <v>25777976</v>
      </c>
      <c r="BR752" s="133">
        <v>500</v>
      </c>
      <c r="BS752" s="132"/>
      <c r="BT752" s="132"/>
      <c r="BU752" s="132">
        <v>24284178</v>
      </c>
      <c r="BV752" s="132"/>
      <c r="BW752" s="132"/>
      <c r="BX752" s="132"/>
      <c r="BY752" s="132">
        <v>4336506</v>
      </c>
      <c r="BZ752" s="132"/>
      <c r="CA752" s="190">
        <v>0.97883277893066412</v>
      </c>
      <c r="CB752" s="185">
        <v>48</v>
      </c>
      <c r="CC752" s="185">
        <v>4566001.6372041618</v>
      </c>
      <c r="CD752" s="185">
        <v>69.853935241699219</v>
      </c>
      <c r="CE752" s="185">
        <v>4610605.9359619198</v>
      </c>
      <c r="CF752" s="185">
        <v>4286033.3416937683</v>
      </c>
      <c r="CG752" s="185">
        <v>3467268.3814929421</v>
      </c>
      <c r="CH752" s="185">
        <v>3445988.2353210747</v>
      </c>
      <c r="CI752" s="195">
        <v>7141388.8042480014</v>
      </c>
      <c r="CJ752" s="185">
        <v>6691243.6692583384</v>
      </c>
      <c r="CK752" s="185">
        <v>3978012.25</v>
      </c>
      <c r="CL752" s="185">
        <v>0.5</v>
      </c>
      <c r="CM752" s="185">
        <v>2</v>
      </c>
      <c r="CN752" s="185">
        <v>676.03448275862104</v>
      </c>
      <c r="CO752" s="185">
        <v>100079104</v>
      </c>
      <c r="CP752" s="186">
        <v>102.38950347900391</v>
      </c>
      <c r="CQ752" s="185">
        <v>7331.27197265625</v>
      </c>
      <c r="CR752" s="232">
        <v>15460.0400390625</v>
      </c>
      <c r="CS752" s="185">
        <v>52902</v>
      </c>
      <c r="CT752" s="185">
        <v>5165.734375</v>
      </c>
      <c r="CU752" s="185">
        <v>10833.6611328125</v>
      </c>
      <c r="CV752" s="185">
        <v>382499.39755422832</v>
      </c>
      <c r="CW752" s="233">
        <v>170</v>
      </c>
      <c r="CX752" s="186">
        <v>9451016.1769813467</v>
      </c>
    </row>
    <row r="753" spans="1:102">
      <c r="A753" s="587">
        <f t="shared" si="171"/>
        <v>42749.291666608799</v>
      </c>
      <c r="B753" s="166"/>
      <c r="C753" s="185">
        <v>26396</v>
      </c>
      <c r="D753" s="185"/>
      <c r="E753" s="132">
        <f t="shared" si="191"/>
        <v>26452.708091732784</v>
      </c>
      <c r="F753" s="366">
        <v>2.7</v>
      </c>
      <c r="G753" s="185">
        <v>404</v>
      </c>
      <c r="H753" s="185"/>
      <c r="I753" s="167">
        <f t="shared" si="192"/>
        <v>426.74821689438858</v>
      </c>
      <c r="J753" s="136">
        <v>7.4999999999999997E-2</v>
      </c>
      <c r="K753" s="185"/>
      <c r="L753" s="185"/>
      <c r="M753" s="135">
        <f t="shared" si="193"/>
        <v>2.1958408524533817</v>
      </c>
      <c r="N753" s="191"/>
      <c r="O753" s="185">
        <v>17311.435613783869</v>
      </c>
      <c r="P753" s="185"/>
      <c r="Q753" s="367">
        <f t="shared" si="180"/>
        <v>10469.099161231237</v>
      </c>
      <c r="R753" s="185">
        <v>14755.262931889425</v>
      </c>
      <c r="S753" s="230"/>
      <c r="T753" s="368">
        <f t="shared" si="189"/>
        <v>15554.664872754702</v>
      </c>
      <c r="U753" s="368">
        <f t="shared" si="181"/>
        <v>15469.931251074213</v>
      </c>
      <c r="V753" s="173"/>
      <c r="W753" s="196">
        <f t="shared" si="184"/>
        <v>17814.534143755685</v>
      </c>
      <c r="X753" s="197"/>
      <c r="Y753" s="198"/>
      <c r="Z753" s="172">
        <f t="shared" si="186"/>
        <v>0.60475048949120291</v>
      </c>
      <c r="AA753" s="173"/>
      <c r="AB753" s="199">
        <f t="shared" si="187"/>
        <v>8124.4962685497667</v>
      </c>
      <c r="AC753" s="198"/>
      <c r="AD753" s="175">
        <f t="shared" si="185"/>
        <v>0.99455252669384686</v>
      </c>
      <c r="AE753" s="176"/>
      <c r="AF753" s="200">
        <v>67</v>
      </c>
      <c r="AG753" s="229">
        <f t="shared" si="174"/>
        <v>66</v>
      </c>
      <c r="AH753" s="230">
        <v>66</v>
      </c>
      <c r="AI753" s="230"/>
      <c r="AJ753" s="238">
        <f t="shared" si="175"/>
        <v>73</v>
      </c>
      <c r="AK753" s="192">
        <v>73</v>
      </c>
      <c r="AL753" s="230"/>
      <c r="AM753" s="219">
        <f t="shared" si="182"/>
        <v>7345.4349825244462</v>
      </c>
      <c r="AN753" s="179">
        <f t="shared" si="183"/>
        <v>8124.4962685497667</v>
      </c>
      <c r="AO753" s="180">
        <f t="shared" si="190"/>
        <v>-67392.074999999997</v>
      </c>
      <c r="AP753" s="777">
        <f t="shared" si="173"/>
        <v>8.2129660801805286</v>
      </c>
      <c r="AQ753" s="201">
        <v>17732704</v>
      </c>
      <c r="AR753" s="132"/>
      <c r="AS753" s="132">
        <v>116811.71875</v>
      </c>
      <c r="AT753" s="132">
        <v>280243.21875</v>
      </c>
      <c r="AU753" s="132">
        <v>631768.75</v>
      </c>
      <c r="AV753" s="132">
        <v>1050192.625</v>
      </c>
      <c r="AW753" s="132">
        <v>113371.2734375</v>
      </c>
      <c r="AX753" s="132">
        <v>2137761.8329391098</v>
      </c>
      <c r="AY753" s="188"/>
      <c r="AZ753" s="132"/>
      <c r="BA753" s="132">
        <v>168742.56</v>
      </c>
      <c r="BB753" s="132">
        <v>177628</v>
      </c>
      <c r="BC753" s="132">
        <v>89241</v>
      </c>
      <c r="BD753" s="132">
        <v>201787</v>
      </c>
      <c r="BE753" s="132">
        <v>355774</v>
      </c>
      <c r="BF753" s="132">
        <v>167358</v>
      </c>
      <c r="BG753" s="132">
        <v>501072</v>
      </c>
      <c r="BH753" s="132">
        <v>279722</v>
      </c>
      <c r="BI753" s="132">
        <v>442887</v>
      </c>
      <c r="BJ753" s="132"/>
      <c r="BK753" s="132"/>
      <c r="BL753" s="132"/>
      <c r="BM753" s="132"/>
      <c r="BN753" s="132"/>
      <c r="BO753" s="157">
        <v>0.88462318420410158</v>
      </c>
      <c r="BP753" s="202">
        <v>25401050</v>
      </c>
      <c r="BQ753" s="132">
        <v>25789896</v>
      </c>
      <c r="BR753" s="133">
        <v>500</v>
      </c>
      <c r="BS753" s="132"/>
      <c r="BT753" s="132"/>
      <c r="BU753" s="132">
        <v>24293148</v>
      </c>
      <c r="BV753" s="132"/>
      <c r="BW753" s="132"/>
      <c r="BX753" s="132"/>
      <c r="BY753" s="132">
        <v>4336506</v>
      </c>
      <c r="BZ753" s="132"/>
      <c r="CA753" s="190">
        <v>0.98058197021484372</v>
      </c>
      <c r="CB753" s="185">
        <v>48</v>
      </c>
      <c r="CC753" s="185">
        <v>4571992.080501304</v>
      </c>
      <c r="CD753" s="185">
        <v>66.044387817382813</v>
      </c>
      <c r="CE753" s="185">
        <v>4616868.0727753108</v>
      </c>
      <c r="CF753" s="185">
        <v>4292193.5604096074</v>
      </c>
      <c r="CG753" s="185">
        <v>3467287.9304181095</v>
      </c>
      <c r="CH753" s="185">
        <v>3445988.2353210747</v>
      </c>
      <c r="CI753" s="195">
        <v>7141516.5936732348</v>
      </c>
      <c r="CJ753" s="185">
        <v>6691251.7339750966</v>
      </c>
      <c r="CK753" s="185">
        <v>3984299</v>
      </c>
      <c r="CL753" s="185">
        <v>0.5</v>
      </c>
      <c r="CM753" s="185">
        <v>2</v>
      </c>
      <c r="CN753" s="185">
        <v>676.03448275862104</v>
      </c>
      <c r="CO753" s="185">
        <v>100092280</v>
      </c>
      <c r="CP753" s="186">
        <v>103.09407806396484</v>
      </c>
      <c r="CQ753" s="185">
        <v>7413.59765625</v>
      </c>
      <c r="CR753" s="232">
        <v>15507.8935546875</v>
      </c>
      <c r="CS753" s="185">
        <v>52974</v>
      </c>
      <c r="CT753" s="185">
        <v>5204.19287109375</v>
      </c>
      <c r="CU753" s="185">
        <v>10923.7177734375</v>
      </c>
      <c r="CV753" s="185">
        <v>382499.39945467061</v>
      </c>
      <c r="CW753" s="233">
        <v>170</v>
      </c>
      <c r="CX753" s="186">
        <v>9472975.2057905663</v>
      </c>
    </row>
    <row r="754" spans="1:102">
      <c r="A754" s="587">
        <f t="shared" si="171"/>
        <v>42750.291666608799</v>
      </c>
      <c r="B754" s="166"/>
      <c r="C754" s="185">
        <v>98631</v>
      </c>
      <c r="D754" s="185"/>
      <c r="E754" s="132">
        <f t="shared" si="191"/>
        <v>98842.894824810443</v>
      </c>
      <c r="F754" s="366">
        <v>2.7</v>
      </c>
      <c r="G754" s="185">
        <v>1522</v>
      </c>
      <c r="H754" s="185"/>
      <c r="I754" s="167">
        <f t="shared" si="192"/>
        <v>1607.6999656268797</v>
      </c>
      <c r="J754" s="136">
        <v>7.4999999999999997E-2</v>
      </c>
      <c r="K754" s="185"/>
      <c r="L754" s="185"/>
      <c r="M754" s="135">
        <f t="shared" si="193"/>
        <v>8.2724499441436787</v>
      </c>
      <c r="N754" s="191"/>
      <c r="O754" s="185">
        <v>38841.854651899535</v>
      </c>
      <c r="P754" s="185"/>
      <c r="Q754" s="367">
        <f t="shared" si="180"/>
        <v>23489.630613482401</v>
      </c>
      <c r="R754" s="185">
        <v>38185.752373916424</v>
      </c>
      <c r="S754" s="230"/>
      <c r="T754" s="368">
        <f t="shared" si="189"/>
        <v>73737.291795757032</v>
      </c>
      <c r="U754" s="368">
        <f t="shared" si="181"/>
        <v>73335.609867031613</v>
      </c>
      <c r="V754" s="173"/>
      <c r="W754" s="196">
        <f t="shared" si="184"/>
        <v>58310.855442432658</v>
      </c>
      <c r="X754" s="197"/>
      <c r="Y754" s="198"/>
      <c r="Z754" s="172">
        <f t="shared" si="186"/>
        <v>0.60475048949120291</v>
      </c>
      <c r="AA754" s="173"/>
      <c r="AB754" s="199">
        <f t="shared" si="187"/>
        <v>38514.385038081346</v>
      </c>
      <c r="AC754" s="198"/>
      <c r="AD754" s="175">
        <f t="shared" si="185"/>
        <v>0.99455252669384686</v>
      </c>
      <c r="AE754" s="176"/>
      <c r="AF754" s="200">
        <v>67</v>
      </c>
      <c r="AG754" s="229">
        <f t="shared" si="174"/>
        <v>66</v>
      </c>
      <c r="AH754" s="230">
        <v>66</v>
      </c>
      <c r="AI754" s="230"/>
      <c r="AJ754" s="238">
        <f t="shared" si="175"/>
        <v>73</v>
      </c>
      <c r="AK754" s="192">
        <v>73</v>
      </c>
      <c r="AL754" s="230"/>
      <c r="AM754" s="219">
        <f t="shared" si="182"/>
        <v>34821.22482895026</v>
      </c>
      <c r="AN754" s="179">
        <f t="shared" si="183"/>
        <v>38514.385038081346</v>
      </c>
      <c r="AO754" s="180">
        <f t="shared" si="190"/>
        <v>-67392.074999999997</v>
      </c>
      <c r="AP754" s="777">
        <f t="shared" si="173"/>
        <v>8.2075986677629071</v>
      </c>
      <c r="AQ754" s="201">
        <v>17732758</v>
      </c>
      <c r="AR754" s="132"/>
      <c r="AS754" s="132">
        <v>116987.359375</v>
      </c>
      <c r="AT754" s="132">
        <v>280783.46875</v>
      </c>
      <c r="AU754" s="132">
        <v>632654.75</v>
      </c>
      <c r="AV754" s="132">
        <v>1051665.75</v>
      </c>
      <c r="AW754" s="132">
        <v>113544.65625</v>
      </c>
      <c r="AX754" s="132">
        <v>2138705.2476849174</v>
      </c>
      <c r="AY754" s="188"/>
      <c r="AZ754" s="132"/>
      <c r="BA754" s="132">
        <v>169427.56</v>
      </c>
      <c r="BB754" s="132">
        <v>177768</v>
      </c>
      <c r="BC754" s="132">
        <v>89408</v>
      </c>
      <c r="BD754" s="132">
        <v>202149</v>
      </c>
      <c r="BE754" s="132">
        <v>356477</v>
      </c>
      <c r="BF754" s="132">
        <v>168017</v>
      </c>
      <c r="BG754" s="132">
        <v>501967</v>
      </c>
      <c r="BH754" s="132">
        <v>280479</v>
      </c>
      <c r="BI754" s="132">
        <v>444141</v>
      </c>
      <c r="BJ754" s="132"/>
      <c r="BK754" s="132"/>
      <c r="BL754" s="132"/>
      <c r="BM754" s="132"/>
      <c r="BN754" s="132"/>
      <c r="BO754" s="157">
        <v>0.81223632812500002</v>
      </c>
      <c r="BP754" s="202">
        <v>25417180</v>
      </c>
      <c r="BQ754" s="132">
        <v>25813246</v>
      </c>
      <c r="BR754" s="133">
        <v>500</v>
      </c>
      <c r="BS754" s="132"/>
      <c r="BT754" s="132"/>
      <c r="BU754" s="132">
        <v>24314484</v>
      </c>
      <c r="BV754" s="132"/>
      <c r="BW754" s="132"/>
      <c r="BX754" s="132"/>
      <c r="BY754" s="132">
        <v>4339347.5</v>
      </c>
      <c r="BZ754" s="132"/>
      <c r="CA754" s="190">
        <v>0.96667549133300779</v>
      </c>
      <c r="CB754" s="185">
        <v>48</v>
      </c>
      <c r="CC754" s="185">
        <v>4574859.4059269745</v>
      </c>
      <c r="CD754" s="185">
        <v>58.47454833984375</v>
      </c>
      <c r="CE754" s="185">
        <v>4619947.3937826529</v>
      </c>
      <c r="CF754" s="185">
        <v>4295196.9723477317</v>
      </c>
      <c r="CG754" s="185">
        <v>3467304.6049880055</v>
      </c>
      <c r="CH754" s="185">
        <v>3445988.8889989988</v>
      </c>
      <c r="CI754" s="195">
        <v>7143714.6771188993</v>
      </c>
      <c r="CJ754" s="185">
        <v>6693310.4221256943</v>
      </c>
      <c r="CK754" s="185">
        <v>3991125</v>
      </c>
      <c r="CL754" s="185">
        <v>0.5</v>
      </c>
      <c r="CM754" s="185">
        <v>2</v>
      </c>
      <c r="CN754" s="185">
        <v>676.03448275862104</v>
      </c>
      <c r="CO754" s="185">
        <v>100155440</v>
      </c>
      <c r="CP754" s="186">
        <v>96.154052734375</v>
      </c>
      <c r="CQ754" s="185">
        <v>7482.654296875</v>
      </c>
      <c r="CR754" s="232">
        <v>15554.4912109375</v>
      </c>
      <c r="CS754" s="185">
        <v>53050</v>
      </c>
      <c r="CT754" s="185">
        <v>5241.60693359375</v>
      </c>
      <c r="CU754" s="185">
        <v>10982.6552734375</v>
      </c>
      <c r="CV754" s="185">
        <v>382499.43612789304</v>
      </c>
      <c r="CW754" s="233">
        <v>180</v>
      </c>
      <c r="CX754" s="186">
        <v>9493358.459735604</v>
      </c>
    </row>
    <row r="755" spans="1:102">
      <c r="A755" s="587">
        <f t="shared" si="171"/>
        <v>42751.291666608799</v>
      </c>
      <c r="B755" s="166"/>
      <c r="C755" s="185">
        <v>103321</v>
      </c>
      <c r="D755" s="185"/>
      <c r="E755" s="132">
        <f t="shared" si="191"/>
        <v>103542.97062986525</v>
      </c>
      <c r="F755" s="366">
        <v>2.7</v>
      </c>
      <c r="G755" s="185">
        <v>1908</v>
      </c>
      <c r="H755" s="185"/>
      <c r="I755" s="167">
        <f t="shared" si="192"/>
        <v>2015.4346481051819</v>
      </c>
      <c r="J755" s="136">
        <v>7.4999999999999997E-2</v>
      </c>
      <c r="K755" s="185"/>
      <c r="L755" s="185"/>
      <c r="M755" s="135">
        <f t="shared" si="193"/>
        <v>10.370456303170922</v>
      </c>
      <c r="N755" s="191"/>
      <c r="O755" s="185">
        <v>47375.418795268182</v>
      </c>
      <c r="P755" s="185"/>
      <c r="Q755" s="367">
        <f t="shared" si="180"/>
        <v>28650.307706289168</v>
      </c>
      <c r="R755" s="185">
        <v>39784.677989371485</v>
      </c>
      <c r="S755" s="230"/>
      <c r="T755" s="368">
        <f t="shared" si="189"/>
        <v>72866.857819167737</v>
      </c>
      <c r="U755" s="368">
        <f t="shared" si="181"/>
        <v>72469.91755629456</v>
      </c>
      <c r="V755" s="173"/>
      <c r="W755" s="196">
        <f t="shared" si="184"/>
        <v>63060.484387695222</v>
      </c>
      <c r="X755" s="197"/>
      <c r="Y755" s="198"/>
      <c r="Z755" s="172">
        <f t="shared" si="186"/>
        <v>0.60475048949120291</v>
      </c>
      <c r="AA755" s="173"/>
      <c r="AB755" s="199">
        <f t="shared" si="187"/>
        <v>38059.740874888506</v>
      </c>
      <c r="AC755" s="198"/>
      <c r="AD755" s="175">
        <f t="shared" si="185"/>
        <v>0.99455252669384686</v>
      </c>
      <c r="AE755" s="176"/>
      <c r="AF755" s="200">
        <v>67</v>
      </c>
      <c r="AG755" s="229">
        <f t="shared" si="174"/>
        <v>66</v>
      </c>
      <c r="AH755" s="230">
        <v>66</v>
      </c>
      <c r="AI755" s="230"/>
      <c r="AJ755" s="238">
        <f t="shared" si="175"/>
        <v>73</v>
      </c>
      <c r="AK755" s="192">
        <v>73</v>
      </c>
      <c r="AL755" s="230"/>
      <c r="AM755" s="219">
        <f t="shared" si="182"/>
        <v>34410.176681406054</v>
      </c>
      <c r="AN755" s="179">
        <f t="shared" si="183"/>
        <v>38059.740874888506</v>
      </c>
      <c r="AO755" s="180">
        <f t="shared" si="190"/>
        <v>-67392.074999999997</v>
      </c>
      <c r="AP755" s="777">
        <f t="shared" si="173"/>
        <v>8.2024585404744226</v>
      </c>
      <c r="AQ755" s="201">
        <v>17755426</v>
      </c>
      <c r="AR755" s="132"/>
      <c r="AS755" s="132">
        <v>117159.4609375</v>
      </c>
      <c r="AT755" s="132">
        <v>281322.09375</v>
      </c>
      <c r="AU755" s="132">
        <v>633511.0625</v>
      </c>
      <c r="AV755" s="132">
        <v>1053115.75</v>
      </c>
      <c r="AW755" s="132">
        <v>113712.5078125</v>
      </c>
      <c r="AX755" s="132">
        <v>2139836.6197287836</v>
      </c>
      <c r="AY755" s="188"/>
      <c r="AZ755" s="132"/>
      <c r="BA755" s="132">
        <v>170195.56</v>
      </c>
      <c r="BB755" s="132">
        <v>178117</v>
      </c>
      <c r="BC755" s="132">
        <v>89601</v>
      </c>
      <c r="BD755" s="132">
        <v>202565</v>
      </c>
      <c r="BE755" s="132">
        <v>357298</v>
      </c>
      <c r="BF755" s="132">
        <v>168785</v>
      </c>
      <c r="BG755" s="132">
        <v>502988</v>
      </c>
      <c r="BH755" s="132">
        <v>281308</v>
      </c>
      <c r="BI755" s="132">
        <v>445474</v>
      </c>
      <c r="BJ755" s="132"/>
      <c r="BK755" s="132"/>
      <c r="BL755" s="132"/>
      <c r="BM755" s="132"/>
      <c r="BN755" s="132"/>
      <c r="BO755" s="157">
        <v>0.81226387023925783</v>
      </c>
      <c r="BP755" s="202">
        <v>25456114</v>
      </c>
      <c r="BQ755" s="132">
        <v>25850316</v>
      </c>
      <c r="BR755" s="133">
        <v>500</v>
      </c>
      <c r="BS755" s="132"/>
      <c r="BT755" s="132"/>
      <c r="BU755" s="132">
        <v>24348776</v>
      </c>
      <c r="BV755" s="132"/>
      <c r="BW755" s="132"/>
      <c r="BX755" s="132"/>
      <c r="BY755" s="132">
        <v>4339347.5</v>
      </c>
      <c r="BZ755" s="132"/>
      <c r="CA755" s="190">
        <v>0.9773861694335938</v>
      </c>
      <c r="CB755" s="185">
        <v>53</v>
      </c>
      <c r="CC755" s="185">
        <v>4580130.0517541599</v>
      </c>
      <c r="CD755" s="185">
        <v>64.6490478515625</v>
      </c>
      <c r="CE755" s="185">
        <v>4625404.3183476944</v>
      </c>
      <c r="CF755" s="185">
        <v>4300613.9398638243</v>
      </c>
      <c r="CG755" s="185">
        <v>3467327.3560041715</v>
      </c>
      <c r="CH755" s="185">
        <v>3445988.8889989988</v>
      </c>
      <c r="CI755" s="195">
        <v>7148950.5515288655</v>
      </c>
      <c r="CJ755" s="185">
        <v>6698478.1630627234</v>
      </c>
      <c r="CK755" s="185">
        <v>4004238.5</v>
      </c>
      <c r="CL755" s="185">
        <v>0.5</v>
      </c>
      <c r="CM755" s="185">
        <v>2</v>
      </c>
      <c r="CN755" s="185">
        <v>676.03448275862104</v>
      </c>
      <c r="CO755" s="185">
        <v>100289904</v>
      </c>
      <c r="CP755" s="186">
        <v>99.661865234375</v>
      </c>
      <c r="CQ755" s="185">
        <v>7543.0576171875</v>
      </c>
      <c r="CR755" s="232">
        <v>15599.966796875</v>
      </c>
      <c r="CS755" s="185">
        <v>53127</v>
      </c>
      <c r="CT755" s="185">
        <v>5278.16845703125</v>
      </c>
      <c r="CU755" s="185">
        <v>11027.25390625</v>
      </c>
      <c r="CV755" s="185">
        <v>382499.43726321502</v>
      </c>
      <c r="CW755" s="233">
        <v>170</v>
      </c>
      <c r="CX755" s="186">
        <v>9508519.1299503576</v>
      </c>
    </row>
    <row r="756" spans="1:102">
      <c r="A756" s="587">
        <f t="shared" si="171"/>
        <v>42752.291666608799</v>
      </c>
      <c r="B756" s="166"/>
      <c r="C756" s="185">
        <v>100009</v>
      </c>
      <c r="D756" s="185"/>
      <c r="E756" s="132">
        <f t="shared" si="191"/>
        <v>100223.85526390756</v>
      </c>
      <c r="F756" s="366">
        <v>2.7</v>
      </c>
      <c r="G756" s="185">
        <v>1600</v>
      </c>
      <c r="H756" s="185"/>
      <c r="I756" s="167">
        <f t="shared" si="192"/>
        <v>1690.0919480965886</v>
      </c>
      <c r="J756" s="136">
        <v>7.4999999999999997E-2</v>
      </c>
      <c r="K756" s="185"/>
      <c r="L756" s="185"/>
      <c r="M756" s="135">
        <f t="shared" si="193"/>
        <v>8.6963994156569573</v>
      </c>
      <c r="N756" s="191"/>
      <c r="O756" s="185">
        <v>47047.926573621851</v>
      </c>
      <c r="P756" s="185"/>
      <c r="Q756" s="367">
        <f t="shared" si="180"/>
        <v>28452.256624943988</v>
      </c>
      <c r="R756" s="185">
        <v>39871.888235639206</v>
      </c>
      <c r="S756" s="230"/>
      <c r="T756" s="368">
        <f t="shared" si="189"/>
        <v>70072.810291451344</v>
      </c>
      <c r="U756" s="368">
        <f t="shared" si="181"/>
        <v>69691.090527901528</v>
      </c>
      <c r="V756" s="173"/>
      <c r="W756" s="196">
        <f t="shared" si="184"/>
        <v>61542.990256897232</v>
      </c>
      <c r="X756" s="197"/>
      <c r="Y756" s="198"/>
      <c r="Z756" s="172">
        <f t="shared" si="186"/>
        <v>0.60475048949120291</v>
      </c>
      <c r="AA756" s="173"/>
      <c r="AB756" s="199">
        <f t="shared" si="187"/>
        <v>36600.356895948287</v>
      </c>
      <c r="AC756" s="198"/>
      <c r="AD756" s="175">
        <f t="shared" si="185"/>
        <v>0.99455252669384686</v>
      </c>
      <c r="AE756" s="176"/>
      <c r="AF756" s="200">
        <v>67</v>
      </c>
      <c r="AG756" s="229">
        <f t="shared" si="174"/>
        <v>66</v>
      </c>
      <c r="AH756" s="230">
        <v>66</v>
      </c>
      <c r="AI756" s="230"/>
      <c r="AJ756" s="238">
        <f t="shared" si="175"/>
        <v>73</v>
      </c>
      <c r="AK756" s="192">
        <v>73</v>
      </c>
      <c r="AL756" s="230"/>
      <c r="AM756" s="219">
        <f t="shared" si="182"/>
        <v>33090.733631953241</v>
      </c>
      <c r="AN756" s="179">
        <f t="shared" si="183"/>
        <v>36600.356895948287</v>
      </c>
      <c r="AO756" s="180">
        <f t="shared" si="190"/>
        <v>-67392.074999999997</v>
      </c>
      <c r="AP756" s="777">
        <f t="shared" si="173"/>
        <v>8.1975456983150714</v>
      </c>
      <c r="AQ756" s="201">
        <v>17774744</v>
      </c>
      <c r="AR756" s="132"/>
      <c r="AS756" s="132">
        <v>117329.859375</v>
      </c>
      <c r="AT756" s="132">
        <v>281859.03125</v>
      </c>
      <c r="AU756" s="132">
        <v>634360.5625</v>
      </c>
      <c r="AV756" s="132">
        <v>1054550.5</v>
      </c>
      <c r="AW756" s="132">
        <v>113877.625</v>
      </c>
      <c r="AX756" s="132">
        <v>2140561.5135210091</v>
      </c>
      <c r="AY756" s="188"/>
      <c r="AZ756" s="132"/>
      <c r="BA756" s="132">
        <v>171019.56</v>
      </c>
      <c r="BB756" s="132">
        <v>178497</v>
      </c>
      <c r="BC756" s="132">
        <v>89815</v>
      </c>
      <c r="BD756" s="132">
        <v>203025</v>
      </c>
      <c r="BE756" s="132">
        <v>358189</v>
      </c>
      <c r="BF756" s="132">
        <v>169611</v>
      </c>
      <c r="BG756" s="132">
        <v>504121</v>
      </c>
      <c r="BH756" s="132">
        <v>282235</v>
      </c>
      <c r="BI756" s="132">
        <v>446947</v>
      </c>
      <c r="BJ756" s="132"/>
      <c r="BK756" s="132"/>
      <c r="BL756" s="132"/>
      <c r="BM756" s="132"/>
      <c r="BN756" s="132"/>
      <c r="BO756" s="157">
        <v>0.77579109191894535</v>
      </c>
      <c r="BP756" s="202">
        <v>25492916</v>
      </c>
      <c r="BQ756" s="132">
        <v>25890658</v>
      </c>
      <c r="BR756" s="133">
        <v>500</v>
      </c>
      <c r="BS756" s="132"/>
      <c r="BT756" s="132"/>
      <c r="BU756" s="132">
        <v>24387472</v>
      </c>
      <c r="BV756" s="132"/>
      <c r="BW756" s="132"/>
      <c r="BX756" s="132"/>
      <c r="BY756" s="132">
        <v>4350394.5</v>
      </c>
      <c r="BZ756" s="132"/>
      <c r="CA756" s="190">
        <v>0.95354347229003911</v>
      </c>
      <c r="CB756" s="185">
        <v>48</v>
      </c>
      <c r="CC756" s="185">
        <v>4586275.045122169</v>
      </c>
      <c r="CD756" s="185">
        <v>54.81011962890625</v>
      </c>
      <c r="CE756" s="185">
        <v>4631809.6636173511</v>
      </c>
      <c r="CF756" s="185">
        <v>4306956.4210765902</v>
      </c>
      <c r="CG756" s="185">
        <v>3467352.8822952025</v>
      </c>
      <c r="CH756" s="185">
        <v>3445988.8889989988</v>
      </c>
      <c r="CI756" s="195">
        <v>7154998.4560900591</v>
      </c>
      <c r="CJ756" s="185">
        <v>6704465.7307945983</v>
      </c>
      <c r="CK756" s="185">
        <v>4016023.75</v>
      </c>
      <c r="CL756" s="185">
        <v>0.5</v>
      </c>
      <c r="CM756" s="185">
        <v>2</v>
      </c>
      <c r="CN756" s="185">
        <v>676.03448275862104</v>
      </c>
      <c r="CO756" s="185">
        <v>100426288</v>
      </c>
      <c r="CP756" s="186">
        <v>97.799560546875</v>
      </c>
      <c r="CQ756" s="185">
        <v>7597.45361328125</v>
      </c>
      <c r="CR756" s="232">
        <v>15644.890625</v>
      </c>
      <c r="CS756" s="185">
        <v>53204</v>
      </c>
      <c r="CT756" s="185">
        <v>5314.14794921875</v>
      </c>
      <c r="CU756" s="185">
        <v>11087.44921875</v>
      </c>
      <c r="CV756" s="185">
        <v>382499.43784433592</v>
      </c>
      <c r="CW756" s="233">
        <v>161</v>
      </c>
      <c r="CX756" s="186">
        <v>9529273.5906516425</v>
      </c>
    </row>
    <row r="757" spans="1:102">
      <c r="A757" s="587">
        <f t="shared" si="171"/>
        <v>42753.291666608799</v>
      </c>
      <c r="B757" s="166"/>
      <c r="C757" s="185">
        <v>95261</v>
      </c>
      <c r="D757" s="185"/>
      <c r="E757" s="132">
        <f t="shared" si="191"/>
        <v>95465.654854014123</v>
      </c>
      <c r="F757" s="366">
        <v>2.7</v>
      </c>
      <c r="G757" s="185">
        <v>1740</v>
      </c>
      <c r="H757" s="185"/>
      <c r="I757" s="167">
        <f t="shared" si="192"/>
        <v>1837.9749935550399</v>
      </c>
      <c r="J757" s="136">
        <v>7.4999999999999997E-2</v>
      </c>
      <c r="K757" s="185"/>
      <c r="L757" s="185"/>
      <c r="M757" s="135">
        <f t="shared" si="193"/>
        <v>9.4573343645269397</v>
      </c>
      <c r="N757" s="191"/>
      <c r="O757" s="185">
        <v>49021.592107754899</v>
      </c>
      <c r="P757" s="185"/>
      <c r="Q757" s="367">
        <f t="shared" si="180"/>
        <v>29645.831822802866</v>
      </c>
      <c r="R757" s="185">
        <v>41145.233245323929</v>
      </c>
      <c r="S757" s="230"/>
      <c r="T757" s="368">
        <f t="shared" si="189"/>
        <v>63972.39070329169</v>
      </c>
      <c r="U757" s="368">
        <f t="shared" si="181"/>
        <v>63623.902812604712</v>
      </c>
      <c r="V757" s="173"/>
      <c r="W757" s="196">
        <f t="shared" si="184"/>
        <v>59855.742510802222</v>
      </c>
      <c r="X757" s="197"/>
      <c r="Y757" s="198"/>
      <c r="Z757" s="172">
        <f t="shared" si="186"/>
        <v>0.60475048949120291</v>
      </c>
      <c r="AA757" s="173"/>
      <c r="AB757" s="199">
        <f t="shared" si="187"/>
        <v>33413.992124605356</v>
      </c>
      <c r="AC757" s="198"/>
      <c r="AD757" s="175">
        <f t="shared" si="185"/>
        <v>0.99455252669384686</v>
      </c>
      <c r="AE757" s="176"/>
      <c r="AF757" s="200">
        <v>67</v>
      </c>
      <c r="AG757" s="229">
        <f t="shared" si="174"/>
        <v>66</v>
      </c>
      <c r="AH757" s="230">
        <v>66</v>
      </c>
      <c r="AI757" s="230"/>
      <c r="AJ757" s="238">
        <f t="shared" si="175"/>
        <v>73</v>
      </c>
      <c r="AK757" s="192">
        <v>73</v>
      </c>
      <c r="AL757" s="230"/>
      <c r="AM757" s="219">
        <f t="shared" si="182"/>
        <v>30209.910687999356</v>
      </c>
      <c r="AN757" s="179">
        <f t="shared" si="183"/>
        <v>33413.992124605356</v>
      </c>
      <c r="AO757" s="180">
        <f t="shared" si="190"/>
        <v>-67392.074999999997</v>
      </c>
      <c r="AP757" s="777">
        <f t="shared" si="173"/>
        <v>8.1928601412848536</v>
      </c>
      <c r="AQ757" s="201">
        <v>17802088</v>
      </c>
      <c r="AR757" s="132"/>
      <c r="AS757" s="132">
        <v>117498.9453125</v>
      </c>
      <c r="AT757" s="132">
        <v>282395.15625</v>
      </c>
      <c r="AU757" s="132">
        <v>635201.125</v>
      </c>
      <c r="AV757" s="132">
        <v>1055976.25</v>
      </c>
      <c r="AW757" s="132">
        <v>114041.1171875</v>
      </c>
      <c r="AX757" s="132">
        <v>2141324.9665834303</v>
      </c>
      <c r="AY757" s="188"/>
      <c r="AZ757" s="132"/>
      <c r="BA757" s="132">
        <v>171781.56</v>
      </c>
      <c r="BB757" s="132">
        <v>178844</v>
      </c>
      <c r="BC757" s="132">
        <v>90010</v>
      </c>
      <c r="BD757" s="132">
        <v>203445</v>
      </c>
      <c r="BE757" s="132">
        <v>359019</v>
      </c>
      <c r="BF757" s="132">
        <v>170379</v>
      </c>
      <c r="BG757" s="132">
        <v>505132</v>
      </c>
      <c r="BH757" s="132">
        <v>283060</v>
      </c>
      <c r="BI757" s="132">
        <v>448233</v>
      </c>
      <c r="BJ757" s="132"/>
      <c r="BK757" s="132"/>
      <c r="BL757" s="132"/>
      <c r="BM757" s="132"/>
      <c r="BN757" s="132"/>
      <c r="BO757" s="157">
        <v>0.84722404479980473</v>
      </c>
      <c r="BP757" s="202">
        <v>25531294</v>
      </c>
      <c r="BQ757" s="132">
        <v>25932570</v>
      </c>
      <c r="BR757" s="133">
        <v>500</v>
      </c>
      <c r="BS757" s="132"/>
      <c r="BT757" s="132"/>
      <c r="BU757" s="132">
        <v>24427270</v>
      </c>
      <c r="BV757" s="132"/>
      <c r="BW757" s="132"/>
      <c r="BX757" s="132"/>
      <c r="BY757" s="132">
        <v>4362373.5</v>
      </c>
      <c r="BZ757" s="132"/>
      <c r="CA757" s="190">
        <v>0.95535896301269529</v>
      </c>
      <c r="CB757" s="185">
        <v>48</v>
      </c>
      <c r="CC757" s="185">
        <v>4591720.6681224909</v>
      </c>
      <c r="CD757" s="185">
        <v>54.661334991455078</v>
      </c>
      <c r="CE757" s="185">
        <v>4637463.3346421942</v>
      </c>
      <c r="CF757" s="185">
        <v>4312567.7513826862</v>
      </c>
      <c r="CG757" s="185">
        <v>3467367.4387260866</v>
      </c>
      <c r="CH757" s="185">
        <v>3445988.8889989988</v>
      </c>
      <c r="CI757" s="195">
        <v>7160396.1387779685</v>
      </c>
      <c r="CJ757" s="185">
        <v>6709792.5797574539</v>
      </c>
      <c r="CK757" s="185">
        <v>4027415</v>
      </c>
      <c r="CL757" s="185">
        <v>0.5</v>
      </c>
      <c r="CM757" s="185">
        <v>2</v>
      </c>
      <c r="CN757" s="185">
        <v>676.03448275862104</v>
      </c>
      <c r="CO757" s="185">
        <v>100558296</v>
      </c>
      <c r="CP757" s="186">
        <v>96.260597229003906</v>
      </c>
      <c r="CQ757" s="185">
        <v>7635.52392578125</v>
      </c>
      <c r="CR757" s="232">
        <v>15690.5439453125</v>
      </c>
      <c r="CS757" s="185">
        <v>53285</v>
      </c>
      <c r="CT757" s="185">
        <v>5350.751953125</v>
      </c>
      <c r="CU757" s="185">
        <v>11153.2080078125</v>
      </c>
      <c r="CV757" s="185">
        <v>382499.44156799786</v>
      </c>
      <c r="CW757" s="233">
        <v>191</v>
      </c>
      <c r="CX757" s="186">
        <v>9551298.2451962866</v>
      </c>
    </row>
    <row r="758" spans="1:102">
      <c r="A758" s="587">
        <f t="shared" si="171"/>
        <v>42754.291666608799</v>
      </c>
      <c r="B758" s="166"/>
      <c r="C758" s="185">
        <v>108070</v>
      </c>
      <c r="D758" s="185"/>
      <c r="E758" s="132">
        <f t="shared" si="191"/>
        <v>108302.17318811797</v>
      </c>
      <c r="F758" s="366">
        <v>2.7</v>
      </c>
      <c r="G758" s="185">
        <v>1567</v>
      </c>
      <c r="H758" s="185"/>
      <c r="I758" s="167">
        <f t="shared" si="192"/>
        <v>1655.2338016670963</v>
      </c>
      <c r="J758" s="136">
        <v>7.4999999999999997E-2</v>
      </c>
      <c r="K758" s="185"/>
      <c r="L758" s="185"/>
      <c r="M758" s="135">
        <f t="shared" si="193"/>
        <v>8.5170361777090307</v>
      </c>
      <c r="N758" s="191"/>
      <c r="O758" s="185">
        <v>44467.32182702174</v>
      </c>
      <c r="P758" s="185"/>
      <c r="Q758" s="367">
        <f t="shared" si="180"/>
        <v>26891.634641254248</v>
      </c>
      <c r="R758" s="185">
        <v>39824.895475230056</v>
      </c>
      <c r="S758" s="230"/>
      <c r="T758" s="368">
        <f t="shared" si="189"/>
        <v>79746.787709018914</v>
      </c>
      <c r="U758" s="368">
        <f t="shared" si="181"/>
        <v>79312.369211722573</v>
      </c>
      <c r="V758" s="173"/>
      <c r="W758" s="196">
        <f t="shared" si="184"/>
        <v>64550.745202216043</v>
      </c>
      <c r="X758" s="197"/>
      <c r="Y758" s="198"/>
      <c r="Z758" s="172">
        <f t="shared" si="186"/>
        <v>0.60475048949120291</v>
      </c>
      <c r="AA758" s="173"/>
      <c r="AB758" s="199">
        <f t="shared" si="187"/>
        <v>41653.258650760778</v>
      </c>
      <c r="AC758" s="198"/>
      <c r="AD758" s="175">
        <f t="shared" si="185"/>
        <v>0.99455252669384686</v>
      </c>
      <c r="AE758" s="176"/>
      <c r="AF758" s="200">
        <v>67</v>
      </c>
      <c r="AG758" s="229">
        <f t="shared" si="174"/>
        <v>66</v>
      </c>
      <c r="AH758" s="230">
        <v>66</v>
      </c>
      <c r="AI758" s="230"/>
      <c r="AJ758" s="238">
        <f t="shared" si="175"/>
        <v>73</v>
      </c>
      <c r="AK758" s="192">
        <v>73</v>
      </c>
      <c r="AL758" s="230"/>
      <c r="AM758" s="219">
        <f t="shared" si="182"/>
        <v>37659.110560961795</v>
      </c>
      <c r="AN758" s="179">
        <f t="shared" si="183"/>
        <v>41653.258650760778</v>
      </c>
      <c r="AO758" s="180">
        <f t="shared" si="190"/>
        <v>-67392.074999999997</v>
      </c>
      <c r="AP758" s="777">
        <f t="shared" si="173"/>
        <v>8.1884018693837728</v>
      </c>
      <c r="AQ758" s="201">
        <v>17828608</v>
      </c>
      <c r="AR758" s="132"/>
      <c r="AS758" s="132">
        <v>117666.953125</v>
      </c>
      <c r="AT758" s="132">
        <v>282930.1875</v>
      </c>
      <c r="AU758" s="132">
        <v>636036.8125</v>
      </c>
      <c r="AV758" s="132">
        <v>1057393.625</v>
      </c>
      <c r="AW758" s="132">
        <v>114203.265625</v>
      </c>
      <c r="AX758" s="132">
        <v>2142078.5459133224</v>
      </c>
      <c r="AY758" s="188"/>
      <c r="AZ758" s="132"/>
      <c r="BA758" s="132">
        <v>172586.56</v>
      </c>
      <c r="BB758" s="132">
        <v>179214</v>
      </c>
      <c r="BC758" s="132">
        <v>90222</v>
      </c>
      <c r="BD758" s="132">
        <v>203899</v>
      </c>
      <c r="BE758" s="132">
        <v>359899</v>
      </c>
      <c r="BF758" s="132">
        <v>171185</v>
      </c>
      <c r="BG758" s="132">
        <v>506234</v>
      </c>
      <c r="BH758" s="132">
        <v>283968</v>
      </c>
      <c r="BI758" s="132">
        <v>449652</v>
      </c>
      <c r="BJ758" s="132"/>
      <c r="BK758" s="132"/>
      <c r="BL758" s="132"/>
      <c r="BM758" s="132"/>
      <c r="BN758" s="132"/>
      <c r="BO758" s="157">
        <v>0.84776420593261714</v>
      </c>
      <c r="BP758" s="202">
        <v>25573000</v>
      </c>
      <c r="BQ758" s="132">
        <v>25977884</v>
      </c>
      <c r="BR758" s="133">
        <v>500</v>
      </c>
      <c r="BS758" s="132"/>
      <c r="BT758" s="132"/>
      <c r="BU758" s="132">
        <v>24471418</v>
      </c>
      <c r="BV758" s="132"/>
      <c r="BW758" s="132"/>
      <c r="BX758" s="132"/>
      <c r="BY758" s="132">
        <v>4379392</v>
      </c>
      <c r="BZ758" s="132"/>
      <c r="CA758" s="190">
        <v>0.93955413818359379</v>
      </c>
      <c r="CB758" s="185">
        <v>48</v>
      </c>
      <c r="CC758" s="185">
        <v>4597017.262648263</v>
      </c>
      <c r="CD758" s="185">
        <v>54.124778747558594</v>
      </c>
      <c r="CE758" s="185">
        <v>4642993.4673280539</v>
      </c>
      <c r="CF758" s="185">
        <v>4318071.6273320038</v>
      </c>
      <c r="CG758" s="185">
        <v>3467394.639575148</v>
      </c>
      <c r="CH758" s="185">
        <v>3445988.8889989988</v>
      </c>
      <c r="CI758" s="195">
        <v>7165660.6151198279</v>
      </c>
      <c r="CJ758" s="185">
        <v>6714979.2690918967</v>
      </c>
      <c r="CK758" s="185">
        <v>4038552.25</v>
      </c>
      <c r="CL758" s="185">
        <v>0.5</v>
      </c>
      <c r="CM758" s="185">
        <v>2</v>
      </c>
      <c r="CN758" s="185">
        <v>676.03448275862104</v>
      </c>
      <c r="CO758" s="185">
        <v>100690096</v>
      </c>
      <c r="CP758" s="186">
        <v>96.2640380859375</v>
      </c>
      <c r="CQ758" s="185">
        <v>7681.2626953125</v>
      </c>
      <c r="CR758" s="232">
        <v>15736.1630859375</v>
      </c>
      <c r="CS758" s="185">
        <v>53364</v>
      </c>
      <c r="CT758" s="185">
        <v>5386.91455078125</v>
      </c>
      <c r="CU758" s="185">
        <v>11216.537109375</v>
      </c>
      <c r="CV758" s="185">
        <v>382499.44609793398</v>
      </c>
      <c r="CW758" s="233">
        <v>248</v>
      </c>
      <c r="CX758" s="186">
        <v>9572316.6089861523</v>
      </c>
    </row>
    <row r="759" spans="1:102">
      <c r="A759" s="587">
        <f t="shared" ref="A759:A822" si="194">A758+1</f>
        <v>42755.291666608799</v>
      </c>
      <c r="B759" s="166"/>
      <c r="C759" s="185">
        <v>45098</v>
      </c>
      <c r="D759" s="185"/>
      <c r="E759" s="132">
        <f t="shared" si="191"/>
        <v>45194.886707113394</v>
      </c>
      <c r="F759" s="366">
        <v>2.7</v>
      </c>
      <c r="G759" s="185">
        <v>643</v>
      </c>
      <c r="H759" s="185"/>
      <c r="I759" s="167">
        <f t="shared" si="192"/>
        <v>679.20570164131652</v>
      </c>
      <c r="J759" s="136">
        <v>7.4999999999999997E-2</v>
      </c>
      <c r="K759" s="185"/>
      <c r="L759" s="185"/>
      <c r="M759" s="135">
        <f t="shared" si="193"/>
        <v>3.4948655151671391</v>
      </c>
      <c r="N759" s="191"/>
      <c r="O759" s="185">
        <v>36736.54425355899</v>
      </c>
      <c r="P759" s="185"/>
      <c r="Q759" s="367">
        <f t="shared" si="180"/>
        <v>22216.443119555035</v>
      </c>
      <c r="R759" s="185">
        <v>35147.101508694737</v>
      </c>
      <c r="S759" s="230"/>
      <c r="T759" s="368">
        <f t="shared" si="189"/>
        <v>22295.743020401875</v>
      </c>
      <c r="U759" s="368">
        <f t="shared" si="181"/>
        <v>22174.287555457384</v>
      </c>
      <c r="V759" s="173"/>
      <c r="W759" s="196">
        <f t="shared" si="184"/>
        <v>32745.241527182283</v>
      </c>
      <c r="X759" s="197"/>
      <c r="Y759" s="198"/>
      <c r="Z759" s="172">
        <f t="shared" si="186"/>
        <v>0.60475048949120291</v>
      </c>
      <c r="AA759" s="173"/>
      <c r="AB759" s="199">
        <f t="shared" si="187"/>
        <v>11645.489147830136</v>
      </c>
      <c r="AC759" s="198"/>
      <c r="AD759" s="175">
        <f t="shared" si="185"/>
        <v>0.99455252669384686</v>
      </c>
      <c r="AE759" s="176"/>
      <c r="AF759" s="200">
        <v>67</v>
      </c>
      <c r="AG759" s="229">
        <f t="shared" si="174"/>
        <v>66</v>
      </c>
      <c r="AH759" s="230">
        <v>66</v>
      </c>
      <c r="AI759" s="230"/>
      <c r="AJ759" s="238">
        <f t="shared" si="175"/>
        <v>73</v>
      </c>
      <c r="AK759" s="192">
        <v>73</v>
      </c>
      <c r="AL759" s="230"/>
      <c r="AM759" s="219">
        <f t="shared" si="182"/>
        <v>10528.798407627246</v>
      </c>
      <c r="AN759" s="179">
        <f t="shared" si="183"/>
        <v>11645.489147830136</v>
      </c>
      <c r="AO759" s="180">
        <f t="shared" si="190"/>
        <v>-67392.074999999997</v>
      </c>
      <c r="AP759" s="777">
        <f t="shared" ref="AP759:AP822" si="195">AP394</f>
        <v>8.1841708826118253</v>
      </c>
      <c r="AQ759" s="201">
        <v>17856430</v>
      </c>
      <c r="AR759" s="132"/>
      <c r="AS759" s="132">
        <v>117834.1640625</v>
      </c>
      <c r="AT759" s="132">
        <v>283464.5</v>
      </c>
      <c r="AU759" s="132">
        <v>636868.6875</v>
      </c>
      <c r="AV759" s="132">
        <v>1058805.125</v>
      </c>
      <c r="AW759" s="132">
        <v>114364.046875</v>
      </c>
      <c r="AX759" s="132">
        <v>2142813.946305648</v>
      </c>
      <c r="AY759" s="188"/>
      <c r="AZ759" s="132"/>
      <c r="BA759" s="132">
        <v>173320.56</v>
      </c>
      <c r="BB759" s="132">
        <v>179551</v>
      </c>
      <c r="BC759" s="132">
        <v>90415</v>
      </c>
      <c r="BD759" s="132">
        <v>204312</v>
      </c>
      <c r="BE759" s="132">
        <v>360707</v>
      </c>
      <c r="BF759" s="132">
        <v>171933</v>
      </c>
      <c r="BG759" s="132">
        <v>507235</v>
      </c>
      <c r="BH759" s="132">
        <v>284792</v>
      </c>
      <c r="BI759" s="132">
        <v>450824</v>
      </c>
      <c r="BJ759" s="132"/>
      <c r="BK759" s="132"/>
      <c r="BL759" s="132"/>
      <c r="BM759" s="132"/>
      <c r="BN759" s="132"/>
      <c r="BO759" s="157">
        <v>0.84939041137695315</v>
      </c>
      <c r="BP759" s="202">
        <v>25614410</v>
      </c>
      <c r="BQ759" s="132">
        <v>26022992</v>
      </c>
      <c r="BR759" s="133">
        <v>500</v>
      </c>
      <c r="BS759" s="132"/>
      <c r="BT759" s="132"/>
      <c r="BU759" s="132">
        <v>24514598</v>
      </c>
      <c r="BV759" s="132"/>
      <c r="BW759" s="132"/>
      <c r="BX759" s="132"/>
      <c r="BY759" s="132">
        <v>4395300</v>
      </c>
      <c r="BZ759" s="132"/>
      <c r="CA759" s="190">
        <v>0.87578399658203121</v>
      </c>
      <c r="CB759" s="185">
        <v>48</v>
      </c>
      <c r="CC759" s="185">
        <v>4600787.0675990218</v>
      </c>
      <c r="CD759" s="185">
        <v>54.531574249267578</v>
      </c>
      <c r="CE759" s="185">
        <v>4646965.4757859493</v>
      </c>
      <c r="CF759" s="185">
        <v>4321983.7647657804</v>
      </c>
      <c r="CG759" s="185">
        <v>3469828.7413454596</v>
      </c>
      <c r="CH759" s="185">
        <v>3448374.9940282935</v>
      </c>
      <c r="CI759" s="195">
        <v>7171739.1369231055</v>
      </c>
      <c r="CJ759" s="185">
        <v>6720934.4454218699</v>
      </c>
      <c r="CK759" s="185">
        <v>4049134.75</v>
      </c>
      <c r="CL759" s="185">
        <v>0.5</v>
      </c>
      <c r="CM759" s="185">
        <v>2</v>
      </c>
      <c r="CN759" s="185">
        <v>676.03448275862104</v>
      </c>
      <c r="CO759" s="185">
        <v>100840288</v>
      </c>
      <c r="CP759" s="186">
        <v>97.552978515625</v>
      </c>
      <c r="CQ759" s="185">
        <v>7725.05517578125</v>
      </c>
      <c r="CR759" s="232">
        <v>15781.5546875</v>
      </c>
      <c r="CS759" s="185">
        <v>53443</v>
      </c>
      <c r="CT759" s="185">
        <v>5422.65380859375</v>
      </c>
      <c r="CU759" s="185">
        <v>11279.611328125</v>
      </c>
      <c r="CV759" s="185">
        <v>382499.44863564399</v>
      </c>
      <c r="CW759" s="233">
        <v>191</v>
      </c>
      <c r="CX759" s="186">
        <v>9593000.7538447399</v>
      </c>
    </row>
    <row r="760" spans="1:102">
      <c r="A760" s="587">
        <f t="shared" si="194"/>
        <v>42756.291666608799</v>
      </c>
      <c r="B760" s="166"/>
      <c r="C760" s="185">
        <v>62037</v>
      </c>
      <c r="D760" s="185"/>
      <c r="E760" s="132">
        <f t="shared" si="191"/>
        <v>62170.277765071478</v>
      </c>
      <c r="F760" s="366">
        <v>2.7</v>
      </c>
      <c r="G760" s="185">
        <v>1043</v>
      </c>
      <c r="H760" s="185"/>
      <c r="I760" s="167">
        <f t="shared" si="192"/>
        <v>1101.7286886654636</v>
      </c>
      <c r="J760" s="136">
        <v>7.4999999999999997E-2</v>
      </c>
      <c r="K760" s="185"/>
      <c r="L760" s="185"/>
      <c r="M760" s="135">
        <f t="shared" si="193"/>
        <v>5.6689653690813779</v>
      </c>
      <c r="N760" s="191"/>
      <c r="O760" s="185">
        <v>27591.235382709507</v>
      </c>
      <c r="P760" s="185"/>
      <c r="Q760" s="367">
        <f t="shared" si="180"/>
        <v>16685.813103360571</v>
      </c>
      <c r="R760" s="185">
        <v>27770.235694093648</v>
      </c>
      <c r="S760" s="230"/>
      <c r="T760" s="368">
        <f t="shared" si="189"/>
        <v>44377.067007676364</v>
      </c>
      <c r="U760" s="368">
        <f t="shared" si="181"/>
        <v>44135.324119746678</v>
      </c>
      <c r="V760" s="173"/>
      <c r="W760" s="196">
        <f t="shared" si="184"/>
        <v>37642.154052305035</v>
      </c>
      <c r="X760" s="197"/>
      <c r="Y760" s="198"/>
      <c r="Z760" s="172">
        <f t="shared" si="186"/>
        <v>0.60475048949120291</v>
      </c>
      <c r="AA760" s="173"/>
      <c r="AB760" s="199">
        <f t="shared" si="187"/>
        <v>23178.983170802214</v>
      </c>
      <c r="AC760" s="198"/>
      <c r="AD760" s="175">
        <f t="shared" si="185"/>
        <v>0.99455252669384686</v>
      </c>
      <c r="AE760" s="176"/>
      <c r="AF760" s="200">
        <v>67</v>
      </c>
      <c r="AG760" s="229">
        <f t="shared" si="174"/>
        <v>66</v>
      </c>
      <c r="AH760" s="230">
        <v>66</v>
      </c>
      <c r="AI760" s="230"/>
      <c r="AJ760" s="238">
        <f t="shared" si="175"/>
        <v>73</v>
      </c>
      <c r="AK760" s="192">
        <v>73</v>
      </c>
      <c r="AL760" s="230"/>
      <c r="AM760" s="219">
        <f t="shared" si="182"/>
        <v>20956.340948944468</v>
      </c>
      <c r="AN760" s="179">
        <f t="shared" si="183"/>
        <v>23178.983170802214</v>
      </c>
      <c r="AO760" s="180">
        <f t="shared" si="190"/>
        <v>-67392.074999999997</v>
      </c>
      <c r="AP760" s="777">
        <f t="shared" si="195"/>
        <v>8.1801671809690131</v>
      </c>
      <c r="AQ760" s="201">
        <v>17882868</v>
      </c>
      <c r="AR760" s="132"/>
      <c r="AS760" s="132">
        <v>118000.8203125</v>
      </c>
      <c r="AT760" s="132">
        <v>283997.84375</v>
      </c>
      <c r="AU760" s="132">
        <v>637698.625</v>
      </c>
      <c r="AV760" s="132">
        <v>1060211.25</v>
      </c>
      <c r="AW760" s="132">
        <v>114523.984375</v>
      </c>
      <c r="AX760" s="132">
        <v>2143513.6179997474</v>
      </c>
      <c r="AY760" s="188"/>
      <c r="AZ760" s="132"/>
      <c r="BA760" s="132">
        <v>174089.56</v>
      </c>
      <c r="BB760" s="132">
        <v>179902</v>
      </c>
      <c r="BC760" s="132">
        <v>90617</v>
      </c>
      <c r="BD760" s="132">
        <v>204745</v>
      </c>
      <c r="BE760" s="132">
        <v>361555</v>
      </c>
      <c r="BF760" s="132">
        <v>172712</v>
      </c>
      <c r="BG760" s="132">
        <v>508280</v>
      </c>
      <c r="BH760" s="132">
        <v>285654</v>
      </c>
      <c r="BI760" s="132">
        <v>452250</v>
      </c>
      <c r="BJ760" s="132"/>
      <c r="BK760" s="132"/>
      <c r="BL760" s="132"/>
      <c r="BM760" s="132"/>
      <c r="BN760" s="132"/>
      <c r="BO760" s="157">
        <v>0.84834068298339849</v>
      </c>
      <c r="BP760" s="202">
        <v>25653882</v>
      </c>
      <c r="BQ760" s="132">
        <v>26064884</v>
      </c>
      <c r="BR760" s="133">
        <v>500</v>
      </c>
      <c r="BS760" s="132"/>
      <c r="BT760" s="132"/>
      <c r="BU760" s="132">
        <v>24551134</v>
      </c>
      <c r="BV760" s="132"/>
      <c r="BW760" s="132"/>
      <c r="BX760" s="132"/>
      <c r="BY760" s="132">
        <v>4406840.5</v>
      </c>
      <c r="BZ760" s="132"/>
      <c r="CA760" s="190">
        <v>0.98401596069335939</v>
      </c>
      <c r="CB760" s="185">
        <v>48</v>
      </c>
      <c r="CC760" s="185">
        <v>4603524.6516248416</v>
      </c>
      <c r="CD760" s="185">
        <v>48.70037841796875</v>
      </c>
      <c r="CE760" s="185">
        <v>4649990.2776656477</v>
      </c>
      <c r="CF760" s="185">
        <v>4325027.5310297376</v>
      </c>
      <c r="CG760" s="185">
        <v>3475034.8287363783</v>
      </c>
      <c r="CH760" s="185">
        <v>3453441.7720365915</v>
      </c>
      <c r="CI760" s="195">
        <v>7179567.1385249402</v>
      </c>
      <c r="CJ760" s="185">
        <v>6728657.346843861</v>
      </c>
      <c r="CK760" s="185">
        <v>4059589.25</v>
      </c>
      <c r="CL760" s="185">
        <v>0.5</v>
      </c>
      <c r="CM760" s="185">
        <v>2</v>
      </c>
      <c r="CN760" s="185">
        <v>676.03448275862104</v>
      </c>
      <c r="CO760" s="185">
        <v>100929872</v>
      </c>
      <c r="CP760" s="186">
        <v>98.2696533203125</v>
      </c>
      <c r="CQ760" s="185">
        <v>7767.79931640625</v>
      </c>
      <c r="CR760" s="232">
        <v>15826.4560546875</v>
      </c>
      <c r="CS760" s="185">
        <v>53522</v>
      </c>
      <c r="CT760" s="185">
        <v>5458.12939453125</v>
      </c>
      <c r="CU760" s="185">
        <v>11342.474609375</v>
      </c>
      <c r="CV760" s="185">
        <v>382499.44906036858</v>
      </c>
      <c r="CW760" s="233">
        <v>191</v>
      </c>
      <c r="CX760" s="186">
        <v>9614652.460991513</v>
      </c>
    </row>
    <row r="761" spans="1:102">
      <c r="A761" s="587">
        <f t="shared" si="194"/>
        <v>42757.291666608799</v>
      </c>
      <c r="B761" s="166"/>
      <c r="C761" s="185">
        <v>55588</v>
      </c>
      <c r="D761" s="185"/>
      <c r="E761" s="132">
        <f t="shared" si="191"/>
        <v>55707.422996031295</v>
      </c>
      <c r="F761" s="366">
        <v>2.7</v>
      </c>
      <c r="G761" s="185">
        <v>970</v>
      </c>
      <c r="H761" s="185"/>
      <c r="I761" s="167">
        <f t="shared" si="192"/>
        <v>1024.6182435335568</v>
      </c>
      <c r="J761" s="136">
        <v>7.4999999999999997E-2</v>
      </c>
      <c r="K761" s="185"/>
      <c r="L761" s="185"/>
      <c r="M761" s="135">
        <f t="shared" si="193"/>
        <v>5.2721921457420295</v>
      </c>
      <c r="N761" s="191"/>
      <c r="O761" s="185">
        <v>35479.208269971074</v>
      </c>
      <c r="P761" s="185"/>
      <c r="Q761" s="367">
        <f t="shared" si="180"/>
        <v>21456.068568025341</v>
      </c>
      <c r="R761" s="185">
        <v>27683.990883160048</v>
      </c>
      <c r="S761" s="230"/>
      <c r="T761" s="368">
        <f t="shared" si="189"/>
        <v>33221.463992326651</v>
      </c>
      <c r="U761" s="368">
        <f t="shared" si="181"/>
        <v>33040.490954037123</v>
      </c>
      <c r="V761" s="173"/>
      <c r="W761" s="196">
        <f t="shared" si="184"/>
        <v>37144.359236848723</v>
      </c>
      <c r="X761" s="197"/>
      <c r="Y761" s="198"/>
      <c r="Z761" s="172">
        <f t="shared" si="186"/>
        <v>0.60475048949120291</v>
      </c>
      <c r="AA761" s="173"/>
      <c r="AB761" s="199">
        <f t="shared" si="187"/>
        <v>17352.200285213741</v>
      </c>
      <c r="AC761" s="198"/>
      <c r="AD761" s="175">
        <f t="shared" si="185"/>
        <v>0.99455252669384686</v>
      </c>
      <c r="AE761" s="176"/>
      <c r="AF761" s="200">
        <v>67</v>
      </c>
      <c r="AG761" s="229">
        <f t="shared" si="174"/>
        <v>66</v>
      </c>
      <c r="AH761" s="230">
        <v>66</v>
      </c>
      <c r="AI761" s="230"/>
      <c r="AJ761" s="238">
        <f t="shared" si="175"/>
        <v>73</v>
      </c>
      <c r="AK761" s="192">
        <v>73</v>
      </c>
      <c r="AL761" s="230"/>
      <c r="AM761" s="219">
        <f t="shared" si="182"/>
        <v>15688.290668823382</v>
      </c>
      <c r="AN761" s="179">
        <f t="shared" si="183"/>
        <v>17352.200285213741</v>
      </c>
      <c r="AO761" s="180">
        <f t="shared" si="190"/>
        <v>-67392.074999999997</v>
      </c>
      <c r="AP761" s="777">
        <f t="shared" si="195"/>
        <v>8.1763907644553342</v>
      </c>
      <c r="AQ761" s="201">
        <v>17892536</v>
      </c>
      <c r="AR761" s="132"/>
      <c r="AS761" s="132">
        <v>118166.7890625</v>
      </c>
      <c r="AT761" s="132">
        <v>284530.90625</v>
      </c>
      <c r="AU761" s="132">
        <v>638529.0625</v>
      </c>
      <c r="AV761" s="132">
        <v>1061609.5</v>
      </c>
      <c r="AW761" s="132">
        <v>114681.8203125</v>
      </c>
      <c r="AX761" s="132">
        <v>2144230.443539687</v>
      </c>
      <c r="AY761" s="188"/>
      <c r="AZ761" s="132"/>
      <c r="BA761" s="132">
        <v>174845.56</v>
      </c>
      <c r="BB761" s="132">
        <v>180247.5</v>
      </c>
      <c r="BC761" s="132">
        <v>90817</v>
      </c>
      <c r="BD761" s="132">
        <v>205173.5</v>
      </c>
      <c r="BE761" s="132">
        <v>362393</v>
      </c>
      <c r="BF761" s="132">
        <v>173481.5</v>
      </c>
      <c r="BG761" s="132">
        <v>509343</v>
      </c>
      <c r="BH761" s="132">
        <v>286530</v>
      </c>
      <c r="BI761" s="132">
        <v>453532</v>
      </c>
      <c r="BJ761" s="132"/>
      <c r="BK761" s="132"/>
      <c r="BL761" s="132"/>
      <c r="BM761" s="132"/>
      <c r="BN761" s="132"/>
      <c r="BO761" s="157">
        <v>0.84562675476074223</v>
      </c>
      <c r="BP761" s="202">
        <v>25680872</v>
      </c>
      <c r="BQ761" s="132">
        <v>26095472</v>
      </c>
      <c r="BR761" s="133">
        <v>500</v>
      </c>
      <c r="BS761" s="132"/>
      <c r="BT761" s="132"/>
      <c r="BU761" s="132">
        <v>24576892</v>
      </c>
      <c r="BV761" s="132"/>
      <c r="BW761" s="132"/>
      <c r="BX761" s="132"/>
      <c r="BY761" s="132">
        <v>4407448</v>
      </c>
      <c r="BZ761" s="132"/>
      <c r="CA761" s="190">
        <v>0.9909950256347656</v>
      </c>
      <c r="CB761" s="185">
        <v>64</v>
      </c>
      <c r="CC761" s="185">
        <v>4604976.3346073013</v>
      </c>
      <c r="CD761" s="185">
        <v>53.973102569580078</v>
      </c>
      <c r="CE761" s="185">
        <v>4651664.3265732806</v>
      </c>
      <c r="CF761" s="185">
        <v>4326707.9398673251</v>
      </c>
      <c r="CG761" s="185">
        <v>3479282.9923270815</v>
      </c>
      <c r="CH761" s="185">
        <v>3457705.2675978704</v>
      </c>
      <c r="CI761" s="195">
        <v>7185224.5259418944</v>
      </c>
      <c r="CJ761" s="185">
        <v>6734190.5647426005</v>
      </c>
      <c r="CK761" s="185">
        <v>4069732.5</v>
      </c>
      <c r="CL761" s="185">
        <v>0.5</v>
      </c>
      <c r="CM761" s="185">
        <v>2</v>
      </c>
      <c r="CN761" s="185">
        <v>676.03448275862104</v>
      </c>
      <c r="CO761" s="185">
        <v>101026736</v>
      </c>
      <c r="CP761" s="186">
        <v>103.859130859375</v>
      </c>
      <c r="CQ761" s="185">
        <v>7809.71630859375</v>
      </c>
      <c r="CR761" s="232">
        <v>15870.9677734375</v>
      </c>
      <c r="CS761" s="185">
        <v>53600</v>
      </c>
      <c r="CT761" s="185">
        <v>5493.5517578125</v>
      </c>
      <c r="CU761" s="185">
        <v>11404.966796875</v>
      </c>
      <c r="CV761" s="185">
        <v>382499.45252781245</v>
      </c>
      <c r="CW761" s="233">
        <v>191</v>
      </c>
      <c r="CX761" s="186">
        <v>9635753.6143024359</v>
      </c>
    </row>
    <row r="762" spans="1:102">
      <c r="A762" s="587">
        <f t="shared" si="194"/>
        <v>42758.291666608799</v>
      </c>
      <c r="B762" s="166"/>
      <c r="C762" s="185">
        <v>100964</v>
      </c>
      <c r="D762" s="185"/>
      <c r="E762" s="132">
        <f t="shared" si="191"/>
        <v>101180.90694702641</v>
      </c>
      <c r="F762" s="366">
        <v>2.7</v>
      </c>
      <c r="G762" s="185">
        <v>1888</v>
      </c>
      <c r="H762" s="185"/>
      <c r="I762" s="167">
        <f t="shared" si="192"/>
        <v>1994.3084987539744</v>
      </c>
      <c r="J762" s="136">
        <v>7.4999999999999997E-2</v>
      </c>
      <c r="K762" s="185"/>
      <c r="L762" s="185"/>
      <c r="M762" s="135">
        <f t="shared" si="193"/>
        <v>10.261751310475208</v>
      </c>
      <c r="N762" s="191"/>
      <c r="O762" s="185">
        <v>40661.642796014741</v>
      </c>
      <c r="P762" s="185"/>
      <c r="Q762" s="367">
        <f t="shared" si="180"/>
        <v>24590.148384406359</v>
      </c>
      <c r="R762" s="185">
        <v>35589.851894476415</v>
      </c>
      <c r="S762" s="230"/>
      <c r="T762" s="368">
        <f t="shared" si="189"/>
        <v>74586.188312555591</v>
      </c>
      <c r="U762" s="368">
        <f t="shared" si="181"/>
        <v>74179.882042715239</v>
      </c>
      <c r="V762" s="173"/>
      <c r="W762" s="196">
        <f t="shared" si="184"/>
        <v>59812.250649292735</v>
      </c>
      <c r="X762" s="197"/>
      <c r="Y762" s="198"/>
      <c r="Z762" s="172">
        <f t="shared" si="186"/>
        <v>0.60475048949120291</v>
      </c>
      <c r="AA762" s="173"/>
      <c r="AB762" s="199">
        <f t="shared" si="187"/>
        <v>38957.779777828866</v>
      </c>
      <c r="AC762" s="198"/>
      <c r="AD762" s="175">
        <f t="shared" si="185"/>
        <v>0.99455252669384686</v>
      </c>
      <c r="AE762" s="176"/>
      <c r="AF762" s="200">
        <v>67</v>
      </c>
      <c r="AG762" s="229">
        <f t="shared" si="174"/>
        <v>66</v>
      </c>
      <c r="AH762" s="230">
        <v>66</v>
      </c>
      <c r="AI762" s="230"/>
      <c r="AJ762" s="238">
        <f t="shared" si="175"/>
        <v>73</v>
      </c>
      <c r="AK762" s="192">
        <v>73</v>
      </c>
      <c r="AL762" s="230"/>
      <c r="AM762" s="219">
        <f t="shared" si="182"/>
        <v>35222.102264886373</v>
      </c>
      <c r="AN762" s="179">
        <f t="shared" si="183"/>
        <v>38957.779777828866</v>
      </c>
      <c r="AO762" s="180">
        <f t="shared" si="190"/>
        <v>-67392.074999999997</v>
      </c>
      <c r="AP762" s="777">
        <f t="shared" si="195"/>
        <v>8.1728416330707923</v>
      </c>
      <c r="AQ762" s="201">
        <v>17895478</v>
      </c>
      <c r="AR762" s="132"/>
      <c r="AS762" s="132">
        <v>118331.734375</v>
      </c>
      <c r="AT762" s="132">
        <v>285063.1875</v>
      </c>
      <c r="AU762" s="132">
        <v>639356.75</v>
      </c>
      <c r="AV762" s="132">
        <v>1062998.25</v>
      </c>
      <c r="AW762" s="132">
        <v>114837.609375</v>
      </c>
      <c r="AX762" s="132">
        <v>2144915.2227331125</v>
      </c>
      <c r="AY762" s="188"/>
      <c r="AZ762" s="132"/>
      <c r="BA762" s="132">
        <v>175601.56</v>
      </c>
      <c r="BB762" s="132">
        <v>180593</v>
      </c>
      <c r="BC762" s="132">
        <v>91017</v>
      </c>
      <c r="BD762" s="132">
        <v>205602</v>
      </c>
      <c r="BE762" s="132">
        <v>363231</v>
      </c>
      <c r="BF762" s="132">
        <v>174251</v>
      </c>
      <c r="BG762" s="132">
        <v>510406</v>
      </c>
      <c r="BH762" s="132">
        <v>287406</v>
      </c>
      <c r="BI762" s="132">
        <v>454814</v>
      </c>
      <c r="BJ762" s="132"/>
      <c r="BK762" s="132"/>
      <c r="BL762" s="132"/>
      <c r="BM762" s="132"/>
      <c r="BN762" s="132"/>
      <c r="BO762" s="157">
        <v>0.8552853393554688</v>
      </c>
      <c r="BP762" s="202">
        <v>25705394</v>
      </c>
      <c r="BQ762" s="132">
        <v>26123076</v>
      </c>
      <c r="BR762" s="133">
        <v>500</v>
      </c>
      <c r="BS762" s="132"/>
      <c r="BT762" s="132"/>
      <c r="BU762" s="132">
        <v>24600576</v>
      </c>
      <c r="BV762" s="132"/>
      <c r="BW762" s="132"/>
      <c r="BX762" s="132"/>
      <c r="BY762" s="132">
        <v>4407648.5</v>
      </c>
      <c r="BZ762" s="132"/>
      <c r="CA762" s="190">
        <v>0.95862060546875005</v>
      </c>
      <c r="CB762" s="185">
        <v>64</v>
      </c>
      <c r="CC762" s="185">
        <v>4605186.9079775186</v>
      </c>
      <c r="CD762" s="185">
        <v>50.155517578125</v>
      </c>
      <c r="CE762" s="185">
        <v>4652094.3408513991</v>
      </c>
      <c r="CF762" s="185">
        <v>4327089.6959147779</v>
      </c>
      <c r="CG762" s="185">
        <v>3481243.7645467767</v>
      </c>
      <c r="CH762" s="185">
        <v>3459668.072730537</v>
      </c>
      <c r="CI762" s="195">
        <v>7187418.3257089723</v>
      </c>
      <c r="CJ762" s="185">
        <v>6736288.3490179591</v>
      </c>
      <c r="CK762" s="185">
        <v>4078037.75</v>
      </c>
      <c r="CL762" s="185">
        <v>0.5</v>
      </c>
      <c r="CM762" s="185">
        <v>2</v>
      </c>
      <c r="CN762" s="185">
        <v>676.03448275862104</v>
      </c>
      <c r="CO762" s="185">
        <v>101113728</v>
      </c>
      <c r="CP762" s="186">
        <v>100.671630859375</v>
      </c>
      <c r="CQ762" s="185">
        <v>7851.16943359375</v>
      </c>
      <c r="CR762" s="232">
        <v>15914.9140625</v>
      </c>
      <c r="CS762" s="185">
        <v>53679</v>
      </c>
      <c r="CT762" s="185">
        <v>5528.72216796875</v>
      </c>
      <c r="CU762" s="185">
        <v>11467.2294921875</v>
      </c>
      <c r="CV762" s="185">
        <v>382500.40201048809</v>
      </c>
      <c r="CW762" s="233">
        <v>201</v>
      </c>
      <c r="CX762" s="186">
        <v>9654610.113696726</v>
      </c>
    </row>
    <row r="763" spans="1:102">
      <c r="A763" s="587">
        <f t="shared" si="194"/>
        <v>42759.291666608799</v>
      </c>
      <c r="B763" s="166"/>
      <c r="C763" s="185">
        <v>104700</v>
      </c>
      <c r="D763" s="185"/>
      <c r="E763" s="132">
        <f t="shared" si="191"/>
        <v>104924.93321732165</v>
      </c>
      <c r="F763" s="366">
        <v>2.7</v>
      </c>
      <c r="G763" s="185">
        <v>1896</v>
      </c>
      <c r="H763" s="185"/>
      <c r="I763" s="167">
        <f t="shared" si="192"/>
        <v>2002.7589584944574</v>
      </c>
      <c r="J763" s="136">
        <v>7.4999999999999997E-2</v>
      </c>
      <c r="K763" s="185"/>
      <c r="L763" s="185"/>
      <c r="M763" s="135">
        <f t="shared" si="193"/>
        <v>10.305233307553493</v>
      </c>
      <c r="N763" s="191"/>
      <c r="O763" s="185">
        <v>47241.336177827536</v>
      </c>
      <c r="P763" s="185"/>
      <c r="Q763" s="367">
        <f t="shared" si="180"/>
        <v>28569.221177759675</v>
      </c>
      <c r="R763" s="185">
        <v>41376.707150424736</v>
      </c>
      <c r="S763" s="230"/>
      <c r="T763" s="368">
        <f t="shared" si="189"/>
        <v>74342.647847759974</v>
      </c>
      <c r="U763" s="368">
        <f t="shared" si="181"/>
        <v>73937.668258100559</v>
      </c>
      <c r="V763" s="173"/>
      <c r="W763" s="196">
        <f t="shared" si="184"/>
        <v>63676.315458584402</v>
      </c>
      <c r="X763" s="197"/>
      <c r="Y763" s="198"/>
      <c r="Z763" s="172">
        <f t="shared" si="186"/>
        <v>0.60475048949120291</v>
      </c>
      <c r="AA763" s="173"/>
      <c r="AB763" s="199">
        <f t="shared" si="187"/>
        <v>38830.573977275832</v>
      </c>
      <c r="AC763" s="198"/>
      <c r="AD763" s="175">
        <f t="shared" si="185"/>
        <v>0.99455252669384686</v>
      </c>
      <c r="AE763" s="176"/>
      <c r="AF763" s="200">
        <v>67</v>
      </c>
      <c r="AG763" s="229">
        <f t="shared" si="174"/>
        <v>66</v>
      </c>
      <c r="AH763" s="230">
        <v>66</v>
      </c>
      <c r="AI763" s="230"/>
      <c r="AJ763" s="238">
        <f t="shared" si="175"/>
        <v>73</v>
      </c>
      <c r="AK763" s="192">
        <v>73</v>
      </c>
      <c r="AL763" s="230"/>
      <c r="AM763" s="219">
        <f t="shared" si="182"/>
        <v>35107.094280824727</v>
      </c>
      <c r="AN763" s="179">
        <f t="shared" si="183"/>
        <v>38830.573977275832</v>
      </c>
      <c r="AO763" s="180">
        <f t="shared" si="190"/>
        <v>-67392.074999999997</v>
      </c>
      <c r="AP763" s="777">
        <f t="shared" si="195"/>
        <v>8.1695197868153837</v>
      </c>
      <c r="AQ763" s="201">
        <v>17907610</v>
      </c>
      <c r="AR763" s="132"/>
      <c r="AS763" s="132">
        <v>118496.515625</v>
      </c>
      <c r="AT763" s="132">
        <v>285594.875</v>
      </c>
      <c r="AU763" s="132">
        <v>640179.3125</v>
      </c>
      <c r="AV763" s="132">
        <v>1064384.375</v>
      </c>
      <c r="AW763" s="132">
        <v>114993.359375</v>
      </c>
      <c r="AX763" s="132">
        <v>2145586.726661847</v>
      </c>
      <c r="AY763" s="188"/>
      <c r="AZ763" s="132"/>
      <c r="BA763" s="132">
        <v>176383.56</v>
      </c>
      <c r="BB763" s="132">
        <v>180950</v>
      </c>
      <c r="BC763" s="132">
        <v>91225</v>
      </c>
      <c r="BD763" s="132">
        <v>206048</v>
      </c>
      <c r="BE763" s="132">
        <v>364099</v>
      </c>
      <c r="BF763" s="132">
        <v>175047</v>
      </c>
      <c r="BG763" s="132">
        <v>511501</v>
      </c>
      <c r="BH763" s="132">
        <v>288311</v>
      </c>
      <c r="BI763" s="132">
        <v>456280</v>
      </c>
      <c r="BJ763" s="132"/>
      <c r="BK763" s="132"/>
      <c r="BL763" s="132"/>
      <c r="BM763" s="132"/>
      <c r="BN763" s="132"/>
      <c r="BO763" s="157">
        <v>0.84169708251953124</v>
      </c>
      <c r="BP763" s="202">
        <v>25738712</v>
      </c>
      <c r="BQ763" s="132">
        <v>26158238</v>
      </c>
      <c r="BR763" s="133">
        <v>500</v>
      </c>
      <c r="BS763" s="132"/>
      <c r="BT763" s="132"/>
      <c r="BU763" s="132">
        <v>24633042</v>
      </c>
      <c r="BV763" s="132"/>
      <c r="BW763" s="132"/>
      <c r="BX763" s="132"/>
      <c r="BY763" s="132">
        <v>4412133.5</v>
      </c>
      <c r="BZ763" s="132"/>
      <c r="CA763" s="190">
        <v>0.87914802551269533</v>
      </c>
      <c r="CB763" s="185">
        <v>64</v>
      </c>
      <c r="CC763" s="185">
        <v>4606780.1386577394</v>
      </c>
      <c r="CD763" s="185">
        <v>55.130283355712891</v>
      </c>
      <c r="CE763" s="185">
        <v>4653882.495116231</v>
      </c>
      <c r="CF763" s="185">
        <v>4328869.4775866102</v>
      </c>
      <c r="CG763" s="185">
        <v>3483076.5380437043</v>
      </c>
      <c r="CH763" s="185">
        <v>3461471.2229809971</v>
      </c>
      <c r="CI763" s="195">
        <v>7190672.7140299147</v>
      </c>
      <c r="CJ763" s="185">
        <v>6739476.8791365493</v>
      </c>
      <c r="CK763" s="185">
        <v>4090238</v>
      </c>
      <c r="CL763" s="185">
        <v>0.5</v>
      </c>
      <c r="CM763" s="185">
        <v>2</v>
      </c>
      <c r="CN763" s="185">
        <v>676.03448275862104</v>
      </c>
      <c r="CO763" s="185">
        <v>101250920</v>
      </c>
      <c r="CP763" s="186">
        <v>96.0438232421875</v>
      </c>
      <c r="CQ763" s="185">
        <v>7892.59326171875</v>
      </c>
      <c r="CR763" s="232">
        <v>15958.740234375</v>
      </c>
      <c r="CS763" s="185">
        <v>53758</v>
      </c>
      <c r="CT763" s="185">
        <v>5563.97216796875</v>
      </c>
      <c r="CU763" s="185">
        <v>11529.3720703125</v>
      </c>
      <c r="CV763" s="185">
        <v>382506.85413532652</v>
      </c>
      <c r="CW763" s="233">
        <v>191</v>
      </c>
      <c r="CX763" s="186">
        <v>9673066.7978839129</v>
      </c>
    </row>
    <row r="764" spans="1:102">
      <c r="A764" s="587">
        <f t="shared" si="194"/>
        <v>42760.291666608799</v>
      </c>
      <c r="B764" s="166"/>
      <c r="C764" s="185">
        <v>110479</v>
      </c>
      <c r="D764" s="185"/>
      <c r="E764" s="132">
        <f t="shared" si="191"/>
        <v>110716.34858563973</v>
      </c>
      <c r="F764" s="366">
        <v>2.7</v>
      </c>
      <c r="G764" s="185">
        <v>2123</v>
      </c>
      <c r="H764" s="185"/>
      <c r="I764" s="167">
        <f t="shared" si="192"/>
        <v>2242.5407536306607</v>
      </c>
      <c r="J764" s="136">
        <v>7.4999999999999997E-2</v>
      </c>
      <c r="K764" s="185"/>
      <c r="L764" s="185"/>
      <c r="M764" s="135">
        <f t="shared" si="193"/>
        <v>11.539034974649823</v>
      </c>
      <c r="N764" s="191"/>
      <c r="O764" s="185">
        <v>48245.408158969389</v>
      </c>
      <c r="P764" s="185"/>
      <c r="Q764" s="367">
        <f t="shared" si="180"/>
        <v>29176.434199839612</v>
      </c>
      <c r="R764" s="185">
        <v>43833.470754513044</v>
      </c>
      <c r="S764" s="230"/>
      <c r="T764" s="368">
        <f t="shared" si="189"/>
        <v>79285.834597194815</v>
      </c>
      <c r="U764" s="368">
        <f t="shared" si="181"/>
        <v>78853.927129670526</v>
      </c>
      <c r="V764" s="173"/>
      <c r="W764" s="196">
        <f t="shared" si="184"/>
        <v>66617.86722543856</v>
      </c>
      <c r="X764" s="197"/>
      <c r="Y764" s="198"/>
      <c r="Z764" s="172">
        <f t="shared" si="186"/>
        <v>0.60475048949120291</v>
      </c>
      <c r="AA764" s="173"/>
      <c r="AB764" s="199">
        <f t="shared" si="187"/>
        <v>41412.494104071571</v>
      </c>
      <c r="AC764" s="198"/>
      <c r="AD764" s="175">
        <f t="shared" si="185"/>
        <v>0.99455252669384686</v>
      </c>
      <c r="AE764" s="176"/>
      <c r="AF764" s="200">
        <v>67</v>
      </c>
      <c r="AG764" s="229">
        <f t="shared" si="174"/>
        <v>66</v>
      </c>
      <c r="AH764" s="230">
        <v>66</v>
      </c>
      <c r="AI764" s="230"/>
      <c r="AJ764" s="238">
        <f t="shared" si="175"/>
        <v>73</v>
      </c>
      <c r="AK764" s="192">
        <v>73</v>
      </c>
      <c r="AL764" s="230"/>
      <c r="AM764" s="219">
        <f t="shared" si="182"/>
        <v>37441.433025598955</v>
      </c>
      <c r="AN764" s="179">
        <f t="shared" si="183"/>
        <v>41412.494104071571</v>
      </c>
      <c r="AO764" s="180">
        <f t="shared" si="190"/>
        <v>-67392.074999999997</v>
      </c>
      <c r="AP764" s="777">
        <f t="shared" si="195"/>
        <v>8.1664252256891086</v>
      </c>
      <c r="AQ764" s="201">
        <v>17933892</v>
      </c>
      <c r="AR764" s="132"/>
      <c r="AS764" s="132">
        <v>118661.7265625</v>
      </c>
      <c r="AT764" s="132">
        <v>286126.34375</v>
      </c>
      <c r="AU764" s="132">
        <v>641001.5</v>
      </c>
      <c r="AV764" s="132">
        <v>1065773.875</v>
      </c>
      <c r="AW764" s="132">
        <v>115150.6171875</v>
      </c>
      <c r="AX764" s="132">
        <v>2146113.9476203811</v>
      </c>
      <c r="AY764" s="188"/>
      <c r="AZ764" s="132"/>
      <c r="BA764" s="132">
        <v>177131.56</v>
      </c>
      <c r="BB764" s="132">
        <v>181292</v>
      </c>
      <c r="BC764" s="132">
        <v>91423</v>
      </c>
      <c r="BD764" s="132">
        <v>206474</v>
      </c>
      <c r="BE764" s="132">
        <v>364930</v>
      </c>
      <c r="BF764" s="132">
        <v>175807</v>
      </c>
      <c r="BG764" s="132">
        <v>512506</v>
      </c>
      <c r="BH764" s="132">
        <v>289154</v>
      </c>
      <c r="BI764" s="132">
        <v>457559</v>
      </c>
      <c r="BJ764" s="132"/>
      <c r="BK764" s="132"/>
      <c r="BL764" s="132"/>
      <c r="BM764" s="132"/>
      <c r="BN764" s="132"/>
      <c r="BO764" s="157">
        <v>0.8320146942138672</v>
      </c>
      <c r="BP764" s="202">
        <v>25781250</v>
      </c>
      <c r="BQ764" s="132">
        <v>26201832</v>
      </c>
      <c r="BR764" s="133">
        <v>500</v>
      </c>
      <c r="BS764" s="132"/>
      <c r="BT764" s="132"/>
      <c r="BU764" s="132">
        <v>24672550</v>
      </c>
      <c r="BV764" s="132"/>
      <c r="BW764" s="132"/>
      <c r="BX764" s="132"/>
      <c r="BY764" s="132">
        <v>4418011.5</v>
      </c>
      <c r="BZ764" s="132"/>
      <c r="CA764" s="190">
        <v>0.86746810913085937</v>
      </c>
      <c r="CB764" s="185">
        <v>64</v>
      </c>
      <c r="CC764" s="185">
        <v>4611215.1406183196</v>
      </c>
      <c r="CD764" s="185">
        <v>68.900688171386719</v>
      </c>
      <c r="CE764" s="185">
        <v>4658515.3980202805</v>
      </c>
      <c r="CF764" s="185">
        <v>4333432.310971478</v>
      </c>
      <c r="CG764" s="185">
        <v>3488384.8871694538</v>
      </c>
      <c r="CH764" s="185">
        <v>3466820.1421861001</v>
      </c>
      <c r="CI764" s="195">
        <v>7200332.8000926347</v>
      </c>
      <c r="CJ764" s="185">
        <v>6749003.8102414068</v>
      </c>
      <c r="CK764" s="185">
        <v>4102549.25</v>
      </c>
      <c r="CL764" s="185">
        <v>0.5</v>
      </c>
      <c r="CM764" s="185">
        <v>2</v>
      </c>
      <c r="CN764" s="185">
        <v>676.03448275862104</v>
      </c>
      <c r="CO764" s="185">
        <v>101391648</v>
      </c>
      <c r="CP764" s="186">
        <v>99.635459899902344</v>
      </c>
      <c r="CQ764" s="185">
        <v>7935.955078125</v>
      </c>
      <c r="CR764" s="232">
        <v>16002.8017578125</v>
      </c>
      <c r="CS764" s="185">
        <v>53835</v>
      </c>
      <c r="CT764" s="185">
        <v>5599.349609375</v>
      </c>
      <c r="CU764" s="185">
        <v>11592.4892578125</v>
      </c>
      <c r="CV764" s="185">
        <v>382517.92207140679</v>
      </c>
      <c r="CW764" s="233">
        <v>191</v>
      </c>
      <c r="CX764" s="186">
        <v>9690861.9616564773</v>
      </c>
    </row>
    <row r="765" spans="1:102">
      <c r="A765" s="587">
        <f t="shared" si="194"/>
        <v>42761.291666608799</v>
      </c>
      <c r="B765" s="166"/>
      <c r="C765" s="185">
        <v>107519</v>
      </c>
      <c r="D765" s="185"/>
      <c r="E765" s="132">
        <f t="shared" si="191"/>
        <v>107749.98944215098</v>
      </c>
      <c r="F765" s="366">
        <v>2.7</v>
      </c>
      <c r="G765" s="185">
        <v>2233</v>
      </c>
      <c r="H765" s="185"/>
      <c r="I765" s="167">
        <f t="shared" si="192"/>
        <v>2358.7345750623012</v>
      </c>
      <c r="J765" s="136">
        <v>7.4999999999999997E-2</v>
      </c>
      <c r="K765" s="185"/>
      <c r="L765" s="185"/>
      <c r="M765" s="135">
        <f t="shared" si="193"/>
        <v>12.13691243447624</v>
      </c>
      <c r="N765" s="191"/>
      <c r="O765" s="185">
        <v>49043.345869641395</v>
      </c>
      <c r="P765" s="185"/>
      <c r="Q765" s="367">
        <f t="shared" si="180"/>
        <v>29658.987420951999</v>
      </c>
      <c r="R765" s="185">
        <v>45364.141112992824</v>
      </c>
      <c r="S765" s="230"/>
      <c r="T765" s="368">
        <f t="shared" si="189"/>
        <v>75720.130533702206</v>
      </c>
      <c r="U765" s="368">
        <f t="shared" si="181"/>
        <v>75307.647143881433</v>
      </c>
      <c r="V765" s="173"/>
      <c r="W765" s="196">
        <f t="shared" si="184"/>
        <v>65416.57527344246</v>
      </c>
      <c r="X765" s="197"/>
      <c r="Y765" s="198"/>
      <c r="Z765" s="172">
        <f t="shared" si="186"/>
        <v>0.60475048949120291</v>
      </c>
      <c r="AA765" s="173"/>
      <c r="AB765" s="199">
        <f t="shared" si="187"/>
        <v>39550.059291390971</v>
      </c>
      <c r="AC765" s="198"/>
      <c r="AD765" s="175">
        <f t="shared" si="185"/>
        <v>0.99455252669384686</v>
      </c>
      <c r="AE765" s="176"/>
      <c r="AF765" s="200">
        <v>67</v>
      </c>
      <c r="AG765" s="229">
        <f t="shared" si="174"/>
        <v>66</v>
      </c>
      <c r="AH765" s="230">
        <v>66</v>
      </c>
      <c r="AI765" s="230"/>
      <c r="AJ765" s="238">
        <f t="shared" si="175"/>
        <v>73</v>
      </c>
      <c r="AK765" s="192">
        <v>73</v>
      </c>
      <c r="AL765" s="230"/>
      <c r="AM765" s="219">
        <f t="shared" si="182"/>
        <v>35757.587852490462</v>
      </c>
      <c r="AN765" s="179">
        <f t="shared" si="183"/>
        <v>39550.059291390971</v>
      </c>
      <c r="AO765" s="180">
        <f t="shared" si="190"/>
        <v>-67392.074999999997</v>
      </c>
      <c r="AP765" s="777">
        <f t="shared" si="195"/>
        <v>8.1635579496919704</v>
      </c>
      <c r="AQ765" s="201">
        <v>17954958</v>
      </c>
      <c r="AR765" s="132"/>
      <c r="AS765" s="132">
        <v>118827.734375</v>
      </c>
      <c r="AT765" s="132">
        <v>286657.625</v>
      </c>
      <c r="AU765" s="132">
        <v>641826</v>
      </c>
      <c r="AV765" s="132">
        <v>1067166.625</v>
      </c>
      <c r="AW765" s="132">
        <v>115308.6953125</v>
      </c>
      <c r="AX765" s="132">
        <v>2147055.5976293827</v>
      </c>
      <c r="AY765" s="188"/>
      <c r="AZ765" s="132"/>
      <c r="BA765" s="132">
        <v>177933.56</v>
      </c>
      <c r="BB765" s="132">
        <v>181658</v>
      </c>
      <c r="BC765" s="132">
        <v>91634</v>
      </c>
      <c r="BD765" s="132">
        <v>206930</v>
      </c>
      <c r="BE765" s="132">
        <v>365818</v>
      </c>
      <c r="BF765" s="132">
        <v>176620</v>
      </c>
      <c r="BG765" s="132">
        <v>513548</v>
      </c>
      <c r="BH765" s="132">
        <v>290043</v>
      </c>
      <c r="BI765" s="132">
        <v>458914</v>
      </c>
      <c r="BJ765" s="132"/>
      <c r="BK765" s="132"/>
      <c r="BL765" s="132"/>
      <c r="BM765" s="132"/>
      <c r="BN765" s="132"/>
      <c r="BO765" s="157">
        <v>0.83298133850097655</v>
      </c>
      <c r="BP765" s="202">
        <v>25818252</v>
      </c>
      <c r="BQ765" s="132">
        <v>26245018</v>
      </c>
      <c r="BR765" s="133">
        <v>500</v>
      </c>
      <c r="BS765" s="132"/>
      <c r="BT765" s="132"/>
      <c r="BU765" s="132">
        <v>24710366</v>
      </c>
      <c r="BV765" s="132"/>
      <c r="BW765" s="132"/>
      <c r="BX765" s="132"/>
      <c r="BY765" s="132">
        <v>4420770</v>
      </c>
      <c r="BZ765" s="132"/>
      <c r="CA765" s="190">
        <v>0.97889930725097651</v>
      </c>
      <c r="CB765" s="185">
        <v>58</v>
      </c>
      <c r="CC765" s="185">
        <v>4618153.5912053883</v>
      </c>
      <c r="CD765" s="185">
        <v>61.407733917236328</v>
      </c>
      <c r="CE765" s="185">
        <v>4665566.471313661</v>
      </c>
      <c r="CF765" s="185">
        <v>4340401.6515968749</v>
      </c>
      <c r="CG765" s="185">
        <v>3493591.535992227</v>
      </c>
      <c r="CH765" s="185">
        <v>3471998.7475093901</v>
      </c>
      <c r="CI765" s="195">
        <v>7212189.3773249649</v>
      </c>
      <c r="CJ765" s="185">
        <v>6760779.9256572071</v>
      </c>
      <c r="CK765" s="185">
        <v>4114202.25</v>
      </c>
      <c r="CL765" s="185">
        <v>0.5</v>
      </c>
      <c r="CM765" s="185">
        <v>2</v>
      </c>
      <c r="CN765" s="185">
        <v>676.03448275862104</v>
      </c>
      <c r="CO765" s="185">
        <v>101532136</v>
      </c>
      <c r="CP765" s="186">
        <v>97.587646484375</v>
      </c>
      <c r="CQ765" s="185">
        <v>7997.82470703125</v>
      </c>
      <c r="CR765" s="232">
        <v>16047.6904296875</v>
      </c>
      <c r="CS765" s="185">
        <v>53908</v>
      </c>
      <c r="CT765" s="185">
        <v>5635.26611328125</v>
      </c>
      <c r="CU765" s="185">
        <v>11658.62890625</v>
      </c>
      <c r="CV765" s="185">
        <v>382517.94574619771</v>
      </c>
      <c r="CW765" s="233">
        <v>248</v>
      </c>
      <c r="CX765" s="186">
        <v>9713636.461786082</v>
      </c>
    </row>
    <row r="766" spans="1:102">
      <c r="A766" s="587">
        <f t="shared" si="194"/>
        <v>42762.291666608799</v>
      </c>
      <c r="B766" s="166"/>
      <c r="C766" s="185">
        <v>85222</v>
      </c>
      <c r="D766" s="185"/>
      <c r="E766" s="132">
        <f t="shared" si="191"/>
        <v>85405.08747513454</v>
      </c>
      <c r="F766" s="366">
        <v>2.7</v>
      </c>
      <c r="G766" s="185">
        <v>1979</v>
      </c>
      <c r="H766" s="185"/>
      <c r="I766" s="167">
        <f t="shared" si="192"/>
        <v>2090.4324783019679</v>
      </c>
      <c r="J766" s="136">
        <v>7.4999999999999997E-2</v>
      </c>
      <c r="K766" s="185"/>
      <c r="L766" s="185"/>
      <c r="M766" s="135">
        <f t="shared" si="193"/>
        <v>10.756359027240698</v>
      </c>
      <c r="N766" s="191"/>
      <c r="O766" s="185">
        <v>44130.379673980315</v>
      </c>
      <c r="P766" s="185"/>
      <c r="Q766" s="367">
        <f t="shared" si="180"/>
        <v>26687.868709272228</v>
      </c>
      <c r="R766" s="185">
        <v>37489.201867221607</v>
      </c>
      <c r="S766" s="230"/>
      <c r="T766" s="368">
        <f t="shared" si="189"/>
        <v>56616.029928533098</v>
      </c>
      <c r="U766" s="368">
        <f t="shared" si="181"/>
        <v>56307.615616797048</v>
      </c>
      <c r="V766" s="173"/>
      <c r="W766" s="196">
        <f t="shared" si="184"/>
        <v>53423.858858255</v>
      </c>
      <c r="X766" s="197"/>
      <c r="Y766" s="198"/>
      <c r="Z766" s="172">
        <f t="shared" si="186"/>
        <v>0.60475048949120291</v>
      </c>
      <c r="AA766" s="173"/>
      <c r="AB766" s="199">
        <f t="shared" si="187"/>
        <v>29571.625467814276</v>
      </c>
      <c r="AC766" s="198"/>
      <c r="AD766" s="175">
        <f t="shared" si="185"/>
        <v>0.99455252669384686</v>
      </c>
      <c r="AE766" s="176"/>
      <c r="AF766" s="200">
        <v>67</v>
      </c>
      <c r="AG766" s="229">
        <f t="shared" si="174"/>
        <v>66</v>
      </c>
      <c r="AH766" s="230">
        <v>66</v>
      </c>
      <c r="AI766" s="230"/>
      <c r="AJ766" s="238">
        <f t="shared" si="175"/>
        <v>73</v>
      </c>
      <c r="AK766" s="192">
        <v>73</v>
      </c>
      <c r="AL766" s="230"/>
      <c r="AM766" s="219">
        <f t="shared" si="182"/>
        <v>26735.990148982772</v>
      </c>
      <c r="AN766" s="179">
        <f t="shared" si="183"/>
        <v>29571.625467814276</v>
      </c>
      <c r="AO766" s="180">
        <f t="shared" si="190"/>
        <v>-67392.074999999997</v>
      </c>
      <c r="AP766" s="777">
        <f t="shared" si="195"/>
        <v>8.1609179588239655</v>
      </c>
      <c r="AQ766" s="201">
        <v>17973082</v>
      </c>
      <c r="AR766" s="132"/>
      <c r="AS766" s="132">
        <v>118993.734375</v>
      </c>
      <c r="AT766" s="132">
        <v>287188.8125</v>
      </c>
      <c r="AU766" s="132">
        <v>642649.9375</v>
      </c>
      <c r="AV766" s="132">
        <v>1068554</v>
      </c>
      <c r="AW766" s="132">
        <v>115465.671875</v>
      </c>
      <c r="AX766" s="132">
        <v>2147581.2505318909</v>
      </c>
      <c r="AY766" s="188"/>
      <c r="AZ766" s="132"/>
      <c r="BA766" s="132">
        <v>178708.56</v>
      </c>
      <c r="BB766" s="132">
        <v>182012</v>
      </c>
      <c r="BC766" s="132">
        <v>91838</v>
      </c>
      <c r="BD766" s="132">
        <v>207369</v>
      </c>
      <c r="BE766" s="132">
        <v>366672</v>
      </c>
      <c r="BF766" s="132">
        <v>177406</v>
      </c>
      <c r="BG766" s="132">
        <v>514551</v>
      </c>
      <c r="BH766" s="132">
        <v>290903</v>
      </c>
      <c r="BI766" s="132">
        <v>460227</v>
      </c>
      <c r="BJ766" s="132"/>
      <c r="BK766" s="132"/>
      <c r="BL766" s="132"/>
      <c r="BM766" s="132"/>
      <c r="BN766" s="132"/>
      <c r="BO766" s="157">
        <v>0.82111412048339849</v>
      </c>
      <c r="BP766" s="202">
        <v>25852608</v>
      </c>
      <c r="BQ766" s="132">
        <v>26288766</v>
      </c>
      <c r="BR766" s="133">
        <v>500</v>
      </c>
      <c r="BS766" s="132"/>
      <c r="BT766" s="132"/>
      <c r="BU766" s="132">
        <v>24751514</v>
      </c>
      <c r="BV766" s="132"/>
      <c r="BW766" s="132"/>
      <c r="BX766" s="132"/>
      <c r="BY766" s="132">
        <v>4425378</v>
      </c>
      <c r="BZ766" s="132"/>
      <c r="CA766" s="190">
        <v>0.98264694213867188</v>
      </c>
      <c r="CB766" s="185">
        <v>58</v>
      </c>
      <c r="CC766" s="185">
        <v>4624854.632378662</v>
      </c>
      <c r="CD766" s="185">
        <v>53.427001953125</v>
      </c>
      <c r="CE766" s="185">
        <v>4672358.3812983911</v>
      </c>
      <c r="CF766" s="185">
        <v>4347145.9262982644</v>
      </c>
      <c r="CG766" s="185">
        <v>3498839.5781739973</v>
      </c>
      <c r="CH766" s="185">
        <v>3477212.9032895272</v>
      </c>
      <c r="CI766" s="195">
        <v>7223864.3400364984</v>
      </c>
      <c r="CJ766" s="185">
        <v>6772381.2307246141</v>
      </c>
      <c r="CK766" s="185">
        <v>4125832.5</v>
      </c>
      <c r="CL766" s="185">
        <v>0.5</v>
      </c>
      <c r="CM766" s="185">
        <v>2</v>
      </c>
      <c r="CN766" s="185">
        <v>676.03448275862104</v>
      </c>
      <c r="CO766" s="185">
        <v>101672408</v>
      </c>
      <c r="CP766" s="186">
        <v>97.738204956054688</v>
      </c>
      <c r="CQ766" s="185">
        <v>8068.2890625</v>
      </c>
      <c r="CR766" s="232">
        <v>16092.99609375</v>
      </c>
      <c r="CS766" s="185">
        <v>53980</v>
      </c>
      <c r="CT766" s="185">
        <v>5671.197265625</v>
      </c>
      <c r="CU766" s="185">
        <v>11724.6083984375</v>
      </c>
      <c r="CV766" s="185">
        <v>382517.96242090949</v>
      </c>
      <c r="CW766" s="233">
        <v>248</v>
      </c>
      <c r="CX766" s="186">
        <v>9738282.930340454</v>
      </c>
    </row>
    <row r="767" spans="1:102">
      <c r="A767" s="587">
        <f t="shared" si="194"/>
        <v>42763.291666608799</v>
      </c>
      <c r="B767" s="166"/>
      <c r="C767" s="185">
        <v>100401</v>
      </c>
      <c r="D767" s="185"/>
      <c r="E767" s="132">
        <f t="shared" si="191"/>
        <v>100616.69742074797</v>
      </c>
      <c r="F767" s="366">
        <v>2.7</v>
      </c>
      <c r="G767" s="185">
        <v>2033</v>
      </c>
      <c r="H767" s="185"/>
      <c r="I767" s="167">
        <f t="shared" si="192"/>
        <v>2147.4730815502276</v>
      </c>
      <c r="J767" s="136">
        <v>7.4999999999999997E-2</v>
      </c>
      <c r="K767" s="185"/>
      <c r="L767" s="185"/>
      <c r="M767" s="135">
        <f t="shared" si="193"/>
        <v>11.049862507519121</v>
      </c>
      <c r="N767" s="191"/>
      <c r="O767" s="185">
        <v>45551.437484709</v>
      </c>
      <c r="P767" s="185"/>
      <c r="Q767" s="367">
        <f t="shared" si="180"/>
        <v>27547.254115905696</v>
      </c>
      <c r="R767" s="185">
        <v>39391.856167490601</v>
      </c>
      <c r="S767" s="230"/>
      <c r="T767" s="368">
        <f t="shared" si="189"/>
        <v>70910.920360784527</v>
      </c>
      <c r="U767" s="368">
        <f t="shared" si="181"/>
        <v>70524.635015004402</v>
      </c>
      <c r="V767" s="173"/>
      <c r="W767" s="196">
        <f t="shared" si="184"/>
        <v>61033.771461159587</v>
      </c>
      <c r="X767" s="197"/>
      <c r="Y767" s="198"/>
      <c r="Z767" s="172">
        <f t="shared" si="186"/>
        <v>0.60475048949120291</v>
      </c>
      <c r="AA767" s="173"/>
      <c r="AB767" s="199">
        <f t="shared" si="187"/>
        <v>37038.117669750514</v>
      </c>
      <c r="AC767" s="198"/>
      <c r="AD767" s="175">
        <f t="shared" si="185"/>
        <v>0.99455252669384686</v>
      </c>
      <c r="AE767" s="176"/>
      <c r="AF767" s="200">
        <v>67</v>
      </c>
      <c r="AG767" s="229">
        <f t="shared" si="174"/>
        <v>66</v>
      </c>
      <c r="AH767" s="230">
        <v>66</v>
      </c>
      <c r="AI767" s="230"/>
      <c r="AJ767" s="238">
        <f t="shared" si="175"/>
        <v>73</v>
      </c>
      <c r="AK767" s="192">
        <v>73</v>
      </c>
      <c r="AL767" s="230"/>
      <c r="AM767" s="219">
        <f t="shared" si="182"/>
        <v>33486.517345253887</v>
      </c>
      <c r="AN767" s="179">
        <f t="shared" si="183"/>
        <v>37038.117669750514</v>
      </c>
      <c r="AO767" s="180">
        <f t="shared" si="190"/>
        <v>-67392.074999999997</v>
      </c>
      <c r="AP767" s="777">
        <f t="shared" si="195"/>
        <v>8.1585052530850959</v>
      </c>
      <c r="AQ767" s="201">
        <v>17986610</v>
      </c>
      <c r="AR767" s="132"/>
      <c r="AS767" s="132">
        <v>119159.703125</v>
      </c>
      <c r="AT767" s="132">
        <v>287719.5</v>
      </c>
      <c r="AU767" s="132">
        <v>643476.5625</v>
      </c>
      <c r="AV767" s="132">
        <v>1069939.375</v>
      </c>
      <c r="AW767" s="132">
        <v>115622.078125</v>
      </c>
      <c r="AX767" s="132">
        <v>2148224.0269387132</v>
      </c>
      <c r="AY767" s="188"/>
      <c r="AZ767" s="132"/>
      <c r="BA767" s="132">
        <v>179492.56</v>
      </c>
      <c r="BB767" s="132">
        <v>182369</v>
      </c>
      <c r="BC767" s="132">
        <v>92045</v>
      </c>
      <c r="BD767" s="132">
        <v>207814</v>
      </c>
      <c r="BE767" s="132">
        <v>367537</v>
      </c>
      <c r="BF767" s="132">
        <v>178198</v>
      </c>
      <c r="BG767" s="132">
        <v>515548</v>
      </c>
      <c r="BH767" s="132">
        <v>291770</v>
      </c>
      <c r="BI767" s="132">
        <v>461545</v>
      </c>
      <c r="BJ767" s="132"/>
      <c r="BK767" s="132"/>
      <c r="BL767" s="132"/>
      <c r="BM767" s="132"/>
      <c r="BN767" s="132"/>
      <c r="BO767" s="157">
        <v>0.82552833557128902</v>
      </c>
      <c r="BP767" s="202">
        <v>25881218</v>
      </c>
      <c r="BQ767" s="132">
        <v>26326956</v>
      </c>
      <c r="BR767" s="133">
        <v>500</v>
      </c>
      <c r="BS767" s="132"/>
      <c r="BT767" s="132"/>
      <c r="BU767" s="132">
        <v>24787122</v>
      </c>
      <c r="BV767" s="132"/>
      <c r="BW767" s="132"/>
      <c r="BX767" s="132"/>
      <c r="BY767" s="132">
        <v>4425378</v>
      </c>
      <c r="BZ767" s="132"/>
      <c r="CA767" s="190">
        <v>0.97593139648437499</v>
      </c>
      <c r="CB767" s="185">
        <v>58</v>
      </c>
      <c r="CC767" s="185">
        <v>4628554.1253895871</v>
      </c>
      <c r="CD767" s="185">
        <v>75.699180603027344</v>
      </c>
      <c r="CE767" s="185">
        <v>4676186.1721801786</v>
      </c>
      <c r="CF767" s="185">
        <v>4350977.2053457415</v>
      </c>
      <c r="CG767" s="185">
        <v>3504098.1256001154</v>
      </c>
      <c r="CH767" s="185">
        <v>3482480.736656182</v>
      </c>
      <c r="CI767" s="195">
        <v>7232597.7871305346</v>
      </c>
      <c r="CJ767" s="185">
        <v>6781074.3708595643</v>
      </c>
      <c r="CK767" s="185">
        <v>4137898</v>
      </c>
      <c r="CL767" s="185">
        <v>0.5</v>
      </c>
      <c r="CM767" s="185">
        <v>2</v>
      </c>
      <c r="CN767" s="185">
        <v>676.03448275862104</v>
      </c>
      <c r="CO767" s="185">
        <v>101793944</v>
      </c>
      <c r="CP767" s="186">
        <v>97.545463562011719</v>
      </c>
      <c r="CQ767" s="185">
        <v>8127.8251953125</v>
      </c>
      <c r="CR767" s="232">
        <v>16138.125</v>
      </c>
      <c r="CS767" s="185">
        <v>54054</v>
      </c>
      <c r="CT767" s="185">
        <v>5706.32080078125</v>
      </c>
      <c r="CU767" s="185">
        <v>11788.25390625</v>
      </c>
      <c r="CV767" s="185">
        <v>382517.97718374885</v>
      </c>
      <c r="CW767" s="233">
        <v>248</v>
      </c>
      <c r="CX767" s="186">
        <v>9762822.949167233</v>
      </c>
    </row>
    <row r="768" spans="1:102">
      <c r="A768" s="587">
        <f t="shared" si="194"/>
        <v>42764.291666608799</v>
      </c>
      <c r="B768" s="166"/>
      <c r="C768" s="185">
        <v>66873</v>
      </c>
      <c r="D768" s="185"/>
      <c r="E768" s="132">
        <f t="shared" si="191"/>
        <v>67016.667230582156</v>
      </c>
      <c r="F768" s="366">
        <v>2.7</v>
      </c>
      <c r="G768" s="185">
        <v>1425</v>
      </c>
      <c r="H768" s="185"/>
      <c r="I768" s="167">
        <f t="shared" si="192"/>
        <v>1505.2381412735242</v>
      </c>
      <c r="J768" s="136">
        <v>7.4999999999999997E-2</v>
      </c>
      <c r="K768" s="185"/>
      <c r="L768" s="185"/>
      <c r="M768" s="135">
        <f t="shared" si="193"/>
        <v>7.745230729569478</v>
      </c>
      <c r="N768" s="191"/>
      <c r="O768" s="185">
        <v>38302.737280026318</v>
      </c>
      <c r="P768" s="185"/>
      <c r="Q768" s="367">
        <f t="shared" si="180"/>
        <v>23163.599118948863</v>
      </c>
      <c r="R768" s="185">
        <v>32991.65059891768</v>
      </c>
      <c r="S768" s="230"/>
      <c r="T768" s="368">
        <f t="shared" si="189"/>
        <v>42340.084739630198</v>
      </c>
      <c r="U768" s="368">
        <f t="shared" si="181"/>
        <v>42109.438258230803</v>
      </c>
      <c r="V768" s="173"/>
      <c r="W768" s="196">
        <f t="shared" si="184"/>
        <v>43158.008651633994</v>
      </c>
      <c r="X768" s="197"/>
      <c r="Y768" s="198"/>
      <c r="Z768" s="172">
        <f t="shared" si="186"/>
        <v>0.60475048949120291</v>
      </c>
      <c r="AA768" s="173"/>
      <c r="AB768" s="199">
        <f t="shared" si="187"/>
        <v>22115.028725545671</v>
      </c>
      <c r="AC768" s="198"/>
      <c r="AD768" s="175">
        <f t="shared" si="185"/>
        <v>0.99455252669384686</v>
      </c>
      <c r="AE768" s="176"/>
      <c r="AF768" s="200">
        <v>67</v>
      </c>
      <c r="AG768" s="229">
        <f t="shared" ref="AG768:AG831" si="196">AH768+AI768</f>
        <v>66</v>
      </c>
      <c r="AH768" s="230">
        <v>66</v>
      </c>
      <c r="AI768" s="230"/>
      <c r="AJ768" s="238">
        <f t="shared" ref="AJ768:AJ831" si="197">AK768+AL768</f>
        <v>73</v>
      </c>
      <c r="AK768" s="192">
        <v>73</v>
      </c>
      <c r="AL768" s="230"/>
      <c r="AM768" s="219">
        <f t="shared" si="182"/>
        <v>19994.409532685127</v>
      </c>
      <c r="AN768" s="179">
        <f t="shared" si="183"/>
        <v>22115.028725545671</v>
      </c>
      <c r="AO768" s="180">
        <f t="shared" si="190"/>
        <v>-67392.074999999997</v>
      </c>
      <c r="AP768" s="777">
        <f t="shared" si="195"/>
        <v>8.1563198324753614</v>
      </c>
      <c r="AQ768" s="201">
        <v>18006358</v>
      </c>
      <c r="AR768" s="132"/>
      <c r="AS768" s="132">
        <v>119325.6875</v>
      </c>
      <c r="AT768" s="132">
        <v>288250.15625</v>
      </c>
      <c r="AU768" s="132">
        <v>644301.4375</v>
      </c>
      <c r="AV768" s="132">
        <v>1071325.125</v>
      </c>
      <c r="AW768" s="132">
        <v>115778.8203125</v>
      </c>
      <c r="AX768" s="132">
        <v>2148865.2649966381</v>
      </c>
      <c r="AY768" s="188"/>
      <c r="AZ768" s="132"/>
      <c r="BA768" s="132">
        <v>180260.56</v>
      </c>
      <c r="BB768" s="132">
        <v>182719</v>
      </c>
      <c r="BC768" s="132">
        <v>92246</v>
      </c>
      <c r="BD768" s="132">
        <v>208249</v>
      </c>
      <c r="BE768" s="132">
        <v>368380</v>
      </c>
      <c r="BF768" s="132">
        <v>178969</v>
      </c>
      <c r="BG768" s="132">
        <v>516522</v>
      </c>
      <c r="BH768" s="132">
        <v>292628</v>
      </c>
      <c r="BI768" s="132">
        <v>462844</v>
      </c>
      <c r="BJ768" s="132"/>
      <c r="BK768" s="132"/>
      <c r="BL768" s="132"/>
      <c r="BM768" s="132"/>
      <c r="BN768" s="132"/>
      <c r="BO768" s="157">
        <v>0.83522094726562501</v>
      </c>
      <c r="BP768" s="202">
        <v>25914478</v>
      </c>
      <c r="BQ768" s="132">
        <v>26367796</v>
      </c>
      <c r="BR768" s="133">
        <v>500</v>
      </c>
      <c r="BS768" s="132"/>
      <c r="BT768" s="132"/>
      <c r="BU768" s="132">
        <v>24825518</v>
      </c>
      <c r="BV768" s="132"/>
      <c r="BW768" s="132"/>
      <c r="BX768" s="132"/>
      <c r="BY768" s="132">
        <v>4429389</v>
      </c>
      <c r="BZ768" s="132"/>
      <c r="CA768" s="190">
        <v>0.98801811218261715</v>
      </c>
      <c r="CB768" s="185">
        <v>58</v>
      </c>
      <c r="CC768" s="185">
        <v>4636135.4202857437</v>
      </c>
      <c r="CD768" s="185">
        <v>58.00360107421875</v>
      </c>
      <c r="CE768" s="185">
        <v>4683888.085650675</v>
      </c>
      <c r="CF768" s="185">
        <v>4358703.9013988273</v>
      </c>
      <c r="CG768" s="185">
        <v>3507412.3062039684</v>
      </c>
      <c r="CH768" s="185">
        <v>3485875.65771756</v>
      </c>
      <c r="CI768" s="195">
        <v>7243316.1618110165</v>
      </c>
      <c r="CJ768" s="185">
        <v>6791709.7345200889</v>
      </c>
      <c r="CK768" s="185">
        <v>4145824</v>
      </c>
      <c r="CL768" s="185">
        <v>0.5</v>
      </c>
      <c r="CM768" s="185">
        <v>2</v>
      </c>
      <c r="CN768" s="185">
        <v>676.03448275862104</v>
      </c>
      <c r="CO768" s="185">
        <v>101928232</v>
      </c>
      <c r="CP768" s="186">
        <v>96.995681762695313</v>
      </c>
      <c r="CQ768" s="185">
        <v>8171.9970703125</v>
      </c>
      <c r="CR768" s="232">
        <v>16182.5791015625</v>
      </c>
      <c r="CS768" s="185">
        <v>54131</v>
      </c>
      <c r="CT768" s="185">
        <v>5740.708984375</v>
      </c>
      <c r="CU768" s="185">
        <v>11850.2958984375</v>
      </c>
      <c r="CV768" s="185">
        <v>382517.99488666299</v>
      </c>
      <c r="CW768" s="233">
        <v>248</v>
      </c>
      <c r="CX768" s="186">
        <v>9781750.8745926023</v>
      </c>
    </row>
    <row r="769" spans="1:102">
      <c r="A769" s="587">
        <f t="shared" si="194"/>
        <v>42765.291666608799</v>
      </c>
      <c r="B769" s="166"/>
      <c r="C769" s="185">
        <v>54620</v>
      </c>
      <c r="D769" s="185"/>
      <c r="E769" s="132">
        <f t="shared" si="191"/>
        <v>54737.343384241729</v>
      </c>
      <c r="F769" s="366">
        <v>2.7</v>
      </c>
      <c r="G769" s="185">
        <v>1155</v>
      </c>
      <c r="H769" s="185"/>
      <c r="I769" s="167">
        <f t="shared" si="192"/>
        <v>1220.0351250322249</v>
      </c>
      <c r="J769" s="136">
        <v>7.4999999999999997E-2</v>
      </c>
      <c r="K769" s="185"/>
      <c r="L769" s="185"/>
      <c r="M769" s="135">
        <f t="shared" si="193"/>
        <v>6.2777133281773656</v>
      </c>
      <c r="N769" s="191"/>
      <c r="O769" s="185">
        <v>30695.861986039319</v>
      </c>
      <c r="P769" s="185"/>
      <c r="Q769" s="367">
        <f t="shared" si="180"/>
        <v>18563.337561411685</v>
      </c>
      <c r="R769" s="185">
        <v>29289.529843072862</v>
      </c>
      <c r="S769" s="230"/>
      <c r="T769" s="368">
        <f t="shared" si="189"/>
        <v>34947.692984469642</v>
      </c>
      <c r="U769" s="368">
        <f t="shared" si="181"/>
        <v>34757.316359825112</v>
      </c>
      <c r="V769" s="173"/>
      <c r="W769" s="196">
        <f t="shared" si="184"/>
        <v>35066.811516436559</v>
      </c>
      <c r="X769" s="197"/>
      <c r="Y769" s="198"/>
      <c r="Z769" s="172">
        <f t="shared" si="186"/>
        <v>0.60475048949120291</v>
      </c>
      <c r="AA769" s="173"/>
      <c r="AB769" s="199">
        <f t="shared" si="187"/>
        <v>18253.842404800238</v>
      </c>
      <c r="AC769" s="198"/>
      <c r="AD769" s="175">
        <f t="shared" si="185"/>
        <v>0.99455252669384686</v>
      </c>
      <c r="AE769" s="176"/>
      <c r="AF769" s="200">
        <v>67</v>
      </c>
      <c r="AG769" s="229">
        <f t="shared" si="196"/>
        <v>66</v>
      </c>
      <c r="AH769" s="230">
        <v>66</v>
      </c>
      <c r="AI769" s="230"/>
      <c r="AJ769" s="238">
        <f t="shared" si="197"/>
        <v>73</v>
      </c>
      <c r="AK769" s="192">
        <v>73</v>
      </c>
      <c r="AL769" s="230"/>
      <c r="AM769" s="219">
        <f t="shared" si="182"/>
        <v>16503.473955024874</v>
      </c>
      <c r="AN769" s="179">
        <f t="shared" si="183"/>
        <v>18253.842404800238</v>
      </c>
      <c r="AO769" s="180">
        <f t="shared" si="190"/>
        <v>-67392.074999999997</v>
      </c>
      <c r="AP769" s="777">
        <f t="shared" si="195"/>
        <v>8.1543616969947603</v>
      </c>
      <c r="AQ769" s="201">
        <v>18014392</v>
      </c>
      <c r="AR769" s="132"/>
      <c r="AS769" s="132">
        <v>119491.5703125</v>
      </c>
      <c r="AT769" s="132">
        <v>288780.65625</v>
      </c>
      <c r="AU769" s="132">
        <v>645129.3125</v>
      </c>
      <c r="AV769" s="132">
        <v>1072708</v>
      </c>
      <c r="AW769" s="132">
        <v>115935.21875</v>
      </c>
      <c r="AX769" s="132">
        <v>2149477.8551638746</v>
      </c>
      <c r="AY769" s="188"/>
      <c r="AZ769" s="132"/>
      <c r="BA769" s="132">
        <v>181044.56</v>
      </c>
      <c r="BB769" s="132">
        <v>183077</v>
      </c>
      <c r="BC769" s="132">
        <v>92450</v>
      </c>
      <c r="BD769" s="132">
        <v>208691</v>
      </c>
      <c r="BE769" s="132">
        <v>369237</v>
      </c>
      <c r="BF769" s="132">
        <v>179755</v>
      </c>
      <c r="BG769" s="132">
        <v>517487</v>
      </c>
      <c r="BH769" s="132">
        <v>293490</v>
      </c>
      <c r="BI769" s="132">
        <v>464153</v>
      </c>
      <c r="BJ769" s="132"/>
      <c r="BK769" s="132"/>
      <c r="BL769" s="132"/>
      <c r="BM769" s="132"/>
      <c r="BN769" s="132"/>
      <c r="BO769" s="157">
        <v>0.79879974365234374</v>
      </c>
      <c r="BP769" s="202">
        <v>25939624</v>
      </c>
      <c r="BQ769" s="132">
        <v>26397930</v>
      </c>
      <c r="BR769" s="133">
        <v>500</v>
      </c>
      <c r="BS769" s="132"/>
      <c r="BT769" s="132"/>
      <c r="BU769" s="132">
        <v>24853138</v>
      </c>
      <c r="BV769" s="132"/>
      <c r="BW769" s="132"/>
      <c r="BX769" s="132"/>
      <c r="BY769" s="132">
        <v>4429979</v>
      </c>
      <c r="BZ769" s="132"/>
      <c r="CA769" s="190">
        <v>0.97004997253417968</v>
      </c>
      <c r="CB769" s="185">
        <v>58</v>
      </c>
      <c r="CC769" s="185">
        <v>4640386.167599625</v>
      </c>
      <c r="CD769" s="185">
        <v>81.3507080078125</v>
      </c>
      <c r="CE769" s="185">
        <v>4688296.0023345239</v>
      </c>
      <c r="CF769" s="185">
        <v>4363156.2594831074</v>
      </c>
      <c r="CG769" s="185">
        <v>3512336.2625992261</v>
      </c>
      <c r="CH769" s="185">
        <v>3490721.8398708035</v>
      </c>
      <c r="CI769" s="195">
        <v>7252282.0287387958</v>
      </c>
      <c r="CJ769" s="185">
        <v>6800560.5443624258</v>
      </c>
      <c r="CK769" s="185">
        <v>4153717</v>
      </c>
      <c r="CL769" s="185">
        <v>0.5</v>
      </c>
      <c r="CM769" s="185">
        <v>2</v>
      </c>
      <c r="CN769" s="185">
        <v>676.03448275862104</v>
      </c>
      <c r="CO769" s="185">
        <v>102025520</v>
      </c>
      <c r="CP769" s="186">
        <v>98.538162231445313</v>
      </c>
      <c r="CQ769" s="185">
        <v>8210.27734375</v>
      </c>
      <c r="CR769" s="232">
        <v>16226.32421875</v>
      </c>
      <c r="CS769" s="185">
        <v>54209</v>
      </c>
      <c r="CT769" s="185">
        <v>5774.32958984375</v>
      </c>
      <c r="CU769" s="185">
        <v>11911.1474609375</v>
      </c>
      <c r="CV769" s="185">
        <v>382517.99675958778</v>
      </c>
      <c r="CW769" s="233">
        <v>248</v>
      </c>
      <c r="CX769" s="186">
        <v>9797725.2629316915</v>
      </c>
    </row>
    <row r="770" spans="1:102" ht="17.25" thickBot="1">
      <c r="A770" s="589">
        <f t="shared" si="194"/>
        <v>42766.291666608799</v>
      </c>
      <c r="B770" s="285"/>
      <c r="C770" s="286">
        <v>84566</v>
      </c>
      <c r="D770" s="286"/>
      <c r="E770" s="287">
        <f t="shared" si="191"/>
        <v>84747.678151442437</v>
      </c>
      <c r="F770" s="288">
        <v>2.7</v>
      </c>
      <c r="G770" s="286">
        <v>1954</v>
      </c>
      <c r="H770" s="286"/>
      <c r="I770" s="289">
        <f t="shared" si="192"/>
        <v>2064.0247916129588</v>
      </c>
      <c r="J770" s="290">
        <v>7.4999999999999997E-2</v>
      </c>
      <c r="K770" s="286"/>
      <c r="L770" s="286"/>
      <c r="M770" s="135">
        <f>I770*$L$740/$H$740</f>
        <v>10.620477786371058</v>
      </c>
      <c r="N770" s="291"/>
      <c r="O770" s="286">
        <v>34551.924307830159</v>
      </c>
      <c r="P770" s="286"/>
      <c r="Q770" s="292">
        <f t="shared" si="180"/>
        <v>20895.29313802328</v>
      </c>
      <c r="R770" s="286">
        <v>33341.817425183537</v>
      </c>
      <c r="S770" s="293"/>
      <c r="T770" s="294">
        <f t="shared" si="189"/>
        <v>61777.739744019826</v>
      </c>
      <c r="U770" s="294">
        <f t="shared" si="181"/>
        <v>61441.207155849799</v>
      </c>
      <c r="V770" s="295"/>
      <c r="W770" s="296">
        <f t="shared" si="184"/>
        <v>50068.815960225344</v>
      </c>
      <c r="X770" s="297"/>
      <c r="Y770" s="298"/>
      <c r="Z770" s="369">
        <f t="shared" si="186"/>
        <v>0.60475048949120291</v>
      </c>
      <c r="AA770" s="370"/>
      <c r="AB770" s="300">
        <f t="shared" si="187"/>
        <v>32267.684333647736</v>
      </c>
      <c r="AC770" s="298"/>
      <c r="AD770" s="371">
        <f t="shared" si="185"/>
        <v>0.99455252669384686</v>
      </c>
      <c r="AE770" s="372"/>
      <c r="AF770" s="303">
        <v>67</v>
      </c>
      <c r="AG770" s="304">
        <f t="shared" si="196"/>
        <v>66</v>
      </c>
      <c r="AH770" s="293">
        <v>66</v>
      </c>
      <c r="AI770" s="293"/>
      <c r="AJ770" s="305">
        <f t="shared" si="197"/>
        <v>73</v>
      </c>
      <c r="AK770" s="293">
        <v>73</v>
      </c>
      <c r="AL770" s="293"/>
      <c r="AM770" s="306">
        <f t="shared" si="182"/>
        <v>29173.522822202063</v>
      </c>
      <c r="AN770" s="307">
        <f t="shared" si="183"/>
        <v>32267.684333647736</v>
      </c>
      <c r="AO770" s="308"/>
      <c r="AP770" s="779">
        <f t="shared" si="195"/>
        <v>8.1519339724775364</v>
      </c>
      <c r="AQ770" s="362">
        <v>18025212</v>
      </c>
      <c r="AR770" s="287"/>
      <c r="AS770" s="287">
        <v>119657.796875</v>
      </c>
      <c r="AT770" s="287">
        <v>289311.15625</v>
      </c>
      <c r="AU770" s="287">
        <v>645958.8125</v>
      </c>
      <c r="AV770" s="287">
        <v>1074092.125</v>
      </c>
      <c r="AW770" s="287">
        <v>116091.984375</v>
      </c>
      <c r="AX770" s="287">
        <v>2149943.2960213847</v>
      </c>
      <c r="AY770" s="310"/>
      <c r="AZ770" s="287"/>
      <c r="BA770" s="287">
        <v>181837.56</v>
      </c>
      <c r="BB770" s="287">
        <v>183437</v>
      </c>
      <c r="BC770" s="287">
        <v>92656</v>
      </c>
      <c r="BD770" s="287">
        <v>209136</v>
      </c>
      <c r="BE770" s="287">
        <v>370099</v>
      </c>
      <c r="BF770" s="287">
        <v>180545</v>
      </c>
      <c r="BG770" s="287">
        <v>518443</v>
      </c>
      <c r="BH770" s="287">
        <v>294354</v>
      </c>
      <c r="BI770" s="287">
        <v>465467</v>
      </c>
      <c r="BJ770" s="287"/>
      <c r="BK770" s="287"/>
      <c r="BL770" s="287"/>
      <c r="BM770" s="287"/>
      <c r="BN770" s="287"/>
      <c r="BO770" s="311">
        <v>0.83095039367675783</v>
      </c>
      <c r="BP770" s="312">
        <v>25964240</v>
      </c>
      <c r="BQ770" s="287">
        <v>26429354</v>
      </c>
      <c r="BR770" s="287">
        <v>500</v>
      </c>
      <c r="BS770" s="287"/>
      <c r="BT770" s="287"/>
      <c r="BU770" s="287">
        <v>24879918</v>
      </c>
      <c r="BV770" s="287"/>
      <c r="BW770" s="287"/>
      <c r="BX770" s="287"/>
      <c r="BY770" s="287">
        <v>4429979</v>
      </c>
      <c r="BZ770" s="287"/>
      <c r="CA770" s="313">
        <v>0.98044982910156253</v>
      </c>
      <c r="CB770" s="286">
        <v>58</v>
      </c>
      <c r="CC770" s="286">
        <v>4645005.0627639834</v>
      </c>
      <c r="CD770" s="286">
        <v>90.1212158203125</v>
      </c>
      <c r="CE770" s="286">
        <v>4693063.2138133766</v>
      </c>
      <c r="CF770" s="286">
        <v>4367950.7606326835</v>
      </c>
      <c r="CG770" s="286">
        <v>3514669.7458438422</v>
      </c>
      <c r="CH770" s="286">
        <v>3493022.2859931779</v>
      </c>
      <c r="CI770" s="314">
        <v>7259081.9601121778</v>
      </c>
      <c r="CJ770" s="286">
        <v>6807218.6212471668</v>
      </c>
      <c r="CK770" s="286">
        <v>4162265</v>
      </c>
      <c r="CL770" s="286">
        <v>0.5</v>
      </c>
      <c r="CM770" s="286">
        <v>2</v>
      </c>
      <c r="CN770" s="286">
        <v>676.03448275862104</v>
      </c>
      <c r="CO770" s="286">
        <v>102117672</v>
      </c>
      <c r="CP770" s="315">
        <v>100.17041015625</v>
      </c>
      <c r="CQ770" s="286">
        <v>8245.27734375</v>
      </c>
      <c r="CR770" s="316">
        <v>16269.7001953125</v>
      </c>
      <c r="CS770" s="286">
        <v>54288</v>
      </c>
      <c r="CT770" s="286">
        <v>5808.083984375</v>
      </c>
      <c r="CU770" s="286">
        <v>11971.158203125</v>
      </c>
      <c r="CV770" s="286">
        <v>382518.0023998057</v>
      </c>
      <c r="CW770" s="317">
        <v>248</v>
      </c>
      <c r="CX770" s="315">
        <v>9817139.6122226864</v>
      </c>
    </row>
    <row r="771" spans="1:102">
      <c r="A771" s="590">
        <f t="shared" si="194"/>
        <v>42767.291666608799</v>
      </c>
      <c r="B771" s="131"/>
      <c r="C771" s="161">
        <v>77345</v>
      </c>
      <c r="D771" s="161">
        <v>2030880</v>
      </c>
      <c r="E771" s="133">
        <f>C771*D$771/D$772</f>
        <v>77122.239886564159</v>
      </c>
      <c r="F771" s="134">
        <v>2.7</v>
      </c>
      <c r="G771" s="161">
        <v>1338</v>
      </c>
      <c r="H771" s="161">
        <v>35998</v>
      </c>
      <c r="I771" s="135">
        <f>G771*$H$771/$H$772</f>
        <v>1323.5140690261596</v>
      </c>
      <c r="J771" s="136">
        <v>7.4999999999999997E-2</v>
      </c>
      <c r="K771" s="161"/>
      <c r="L771" s="161">
        <v>60</v>
      </c>
      <c r="M771" s="135">
        <f>I771*$L$771/$H$771</f>
        <v>2.2059793361178279</v>
      </c>
      <c r="N771" s="319"/>
      <c r="O771" s="161">
        <v>38557.832346517855</v>
      </c>
      <c r="P771" s="161"/>
      <c r="Q771" s="214">
        <f t="shared" si="180"/>
        <v>34118.704108845523</v>
      </c>
      <c r="R771" s="161">
        <v>33814.101602819821</v>
      </c>
      <c r="S771" s="192"/>
      <c r="T771" s="139">
        <f t="shared" si="189"/>
        <v>41677.815729356364</v>
      </c>
      <c r="U771" s="139">
        <f t="shared" si="181"/>
        <v>41202.425864732686</v>
      </c>
      <c r="V771" s="140"/>
      <c r="W771" s="320">
        <f t="shared" si="184"/>
        <v>53682.445886344496</v>
      </c>
      <c r="X771" s="321"/>
      <c r="Y771" s="365">
        <f>1989550-549935</f>
        <v>1439615</v>
      </c>
      <c r="Z771" s="373">
        <v>0.8848709077372906</v>
      </c>
      <c r="AA771" s="374"/>
      <c r="AB771" s="325">
        <f t="shared" si="187"/>
        <v>21638.684087233712</v>
      </c>
      <c r="AC771" s="365">
        <f>549935</f>
        <v>549935</v>
      </c>
      <c r="AD771" s="375">
        <v>0.98859369531957431</v>
      </c>
      <c r="AE771" s="376"/>
      <c r="AF771" s="328">
        <v>67</v>
      </c>
      <c r="AG771" s="329">
        <f t="shared" si="196"/>
        <v>66</v>
      </c>
      <c r="AH771" s="192">
        <v>66</v>
      </c>
      <c r="AI771" s="192"/>
      <c r="AJ771" s="330">
        <f t="shared" si="197"/>
        <v>73</v>
      </c>
      <c r="AK771" s="192">
        <v>73</v>
      </c>
      <c r="AL771" s="192"/>
      <c r="AM771" s="331">
        <f t="shared" si="182"/>
        <v>19563.741777498974</v>
      </c>
      <c r="AN771" s="332">
        <f t="shared" si="183"/>
        <v>21638.684087233712</v>
      </c>
      <c r="AO771" s="153"/>
      <c r="AP771" s="780">
        <f t="shared" si="195"/>
        <v>8.1487350332399302</v>
      </c>
      <c r="AQ771" s="363">
        <v>18029864</v>
      </c>
      <c r="AR771" s="133"/>
      <c r="AS771" s="133">
        <v>119824.109375</v>
      </c>
      <c r="AT771" s="133">
        <v>289841.40625</v>
      </c>
      <c r="AU771" s="133">
        <v>646788.4375</v>
      </c>
      <c r="AV771" s="133">
        <v>1075478.5</v>
      </c>
      <c r="AW771" s="133">
        <v>116249.3515625</v>
      </c>
      <c r="AX771" s="133">
        <v>2150697.5853426098</v>
      </c>
      <c r="AY771" s="334"/>
      <c r="AZ771" s="133"/>
      <c r="BA771" s="133">
        <v>182624.56</v>
      </c>
      <c r="BB771" s="133">
        <v>183797</v>
      </c>
      <c r="BC771" s="133">
        <v>92860</v>
      </c>
      <c r="BD771" s="133">
        <v>209578</v>
      </c>
      <c r="BE771" s="133">
        <v>370954</v>
      </c>
      <c r="BF771" s="133">
        <v>181330</v>
      </c>
      <c r="BG771" s="133">
        <v>519386</v>
      </c>
      <c r="BH771" s="133">
        <v>295222</v>
      </c>
      <c r="BI771" s="133">
        <v>466783</v>
      </c>
      <c r="BJ771" s="133"/>
      <c r="BK771" s="133"/>
      <c r="BL771" s="133"/>
      <c r="BM771" s="133"/>
      <c r="BN771" s="133"/>
      <c r="BO771" s="335">
        <v>0.84779953002929687</v>
      </c>
      <c r="BP771" s="336">
        <v>25983826</v>
      </c>
      <c r="BQ771" s="133">
        <v>26459736</v>
      </c>
      <c r="BR771" s="133">
        <v>500</v>
      </c>
      <c r="BS771" s="133"/>
      <c r="BT771" s="133"/>
      <c r="BU771" s="133">
        <v>24907952</v>
      </c>
      <c r="BV771" s="133"/>
      <c r="BW771" s="133"/>
      <c r="BX771" s="133"/>
      <c r="BY771" s="133">
        <v>4431958.5</v>
      </c>
      <c r="BZ771" s="133"/>
      <c r="CA771" s="337">
        <v>0.97295066833496091</v>
      </c>
      <c r="CB771" s="161">
        <v>58</v>
      </c>
      <c r="CC771" s="161">
        <v>4651052.6917046206</v>
      </c>
      <c r="CD771" s="161">
        <v>81.831962585449219</v>
      </c>
      <c r="CE771" s="161">
        <v>4699525.3809474157</v>
      </c>
      <c r="CF771" s="161">
        <v>4374432.0405119611</v>
      </c>
      <c r="CG771" s="161">
        <v>3519697.4898370374</v>
      </c>
      <c r="CH771" s="161">
        <v>3497993.5668801419</v>
      </c>
      <c r="CI771" s="338">
        <v>7270163.8631316395</v>
      </c>
      <c r="CJ771" s="161">
        <v>6818178.4138785722</v>
      </c>
      <c r="CK771" s="161">
        <v>4169820.25</v>
      </c>
      <c r="CL771" s="161">
        <v>0.5</v>
      </c>
      <c r="CM771" s="161">
        <v>2</v>
      </c>
      <c r="CN771" s="161">
        <v>676.03448275862104</v>
      </c>
      <c r="CO771" s="161">
        <v>102235536</v>
      </c>
      <c r="CP771" s="162">
        <v>97.793212890625</v>
      </c>
      <c r="CQ771" s="161">
        <v>8278.744140625</v>
      </c>
      <c r="CR771" s="163">
        <v>16312.6142578125</v>
      </c>
      <c r="CS771" s="161">
        <v>54366</v>
      </c>
      <c r="CT771" s="161">
        <v>5841.48486328125</v>
      </c>
      <c r="CU771" s="161">
        <v>12030.55859375</v>
      </c>
      <c r="CV771" s="161">
        <v>382518.00439453276</v>
      </c>
      <c r="CW771" s="138">
        <v>248</v>
      </c>
      <c r="CX771" s="162">
        <v>9838463.8000512291</v>
      </c>
    </row>
    <row r="772" spans="1:102">
      <c r="A772" s="587">
        <f t="shared" si="194"/>
        <v>42768.291666608799</v>
      </c>
      <c r="B772" s="166"/>
      <c r="C772" s="185">
        <v>110055</v>
      </c>
      <c r="D772" s="161">
        <f>SUM(C771:C798)</f>
        <v>2036746</v>
      </c>
      <c r="E772" s="132">
        <f t="shared" ref="E772:E798" si="198">C772*D$771/D$772</f>
        <v>109738.03233196482</v>
      </c>
      <c r="F772" s="366">
        <v>2.7</v>
      </c>
      <c r="G772" s="185">
        <v>1924</v>
      </c>
      <c r="H772" s="161">
        <f>SUM(G771:G798)</f>
        <v>36392</v>
      </c>
      <c r="I772" s="167">
        <f t="shared" ref="I772:I798" si="199">G772*$H$771/$H$772</f>
        <v>1903.1697076280502</v>
      </c>
      <c r="J772" s="136">
        <v>7.4999999999999997E-2</v>
      </c>
      <c r="K772" s="185"/>
      <c r="L772" s="185"/>
      <c r="M772" s="167">
        <f t="shared" ref="M772:M798" si="200">I772*$L$771/$H$771</f>
        <v>3.1721257419213016</v>
      </c>
      <c r="N772" s="191"/>
      <c r="O772" s="185">
        <v>40732.193025039087</v>
      </c>
      <c r="P772" s="185"/>
      <c r="Q772" s="367">
        <f t="shared" si="180"/>
        <v>36042.732616196874</v>
      </c>
      <c r="R772" s="185">
        <v>37218.023094515207</v>
      </c>
      <c r="S772" s="230"/>
      <c r="T772" s="368">
        <f t="shared" si="189"/>
        <v>71788.957882397954</v>
      </c>
      <c r="U772" s="368">
        <f t="shared" si="181"/>
        <v>70970.111156101077</v>
      </c>
      <c r="V772" s="173"/>
      <c r="W772" s="196">
        <f t="shared" si="184"/>
        <v>69740.771006863564</v>
      </c>
      <c r="X772" s="197"/>
      <c r="Y772" s="198">
        <f>SUM(W771:W798)</f>
        <v>1439615.0000002885</v>
      </c>
      <c r="Z772" s="172">
        <f t="shared" si="186"/>
        <v>0.8848709077372906</v>
      </c>
      <c r="AA772" s="173"/>
      <c r="AB772" s="199">
        <f t="shared" si="187"/>
        <v>37272.072765434372</v>
      </c>
      <c r="AC772" s="198">
        <f>SUM(AB771:AB798)</f>
        <v>549935.00000031933</v>
      </c>
      <c r="AD772" s="175">
        <f t="shared" si="185"/>
        <v>0.98859369531957431</v>
      </c>
      <c r="AE772" s="147"/>
      <c r="AF772" s="328">
        <v>67</v>
      </c>
      <c r="AG772" s="229">
        <f t="shared" si="196"/>
        <v>66</v>
      </c>
      <c r="AH772" s="192">
        <v>66</v>
      </c>
      <c r="AI772" s="230"/>
      <c r="AJ772" s="238">
        <f t="shared" si="197"/>
        <v>73</v>
      </c>
      <c r="AK772" s="192">
        <v>73</v>
      </c>
      <c r="AL772" s="230"/>
      <c r="AM772" s="219">
        <f t="shared" si="182"/>
        <v>33698.038390666698</v>
      </c>
      <c r="AN772" s="179">
        <f t="shared" si="183"/>
        <v>37272.072765434372</v>
      </c>
      <c r="AO772" s="180"/>
      <c r="AP772" s="777">
        <f t="shared" si="195"/>
        <v>8.1447648792819454</v>
      </c>
      <c r="AQ772" s="201">
        <v>18037850</v>
      </c>
      <c r="AR772" s="132"/>
      <c r="AS772" s="132">
        <v>119990.109375</v>
      </c>
      <c r="AT772" s="132">
        <v>290371.09375</v>
      </c>
      <c r="AU772" s="132">
        <v>647617.625</v>
      </c>
      <c r="AV772" s="132">
        <v>1076863.75</v>
      </c>
      <c r="AW772" s="132">
        <v>116406.21875</v>
      </c>
      <c r="AX772" s="132">
        <v>2151297.4087816114</v>
      </c>
      <c r="AY772" s="188"/>
      <c r="AZ772" s="132"/>
      <c r="BA772" s="132">
        <v>183412.56</v>
      </c>
      <c r="BB772" s="132">
        <v>184160</v>
      </c>
      <c r="BC772" s="132">
        <v>93065</v>
      </c>
      <c r="BD772" s="132">
        <v>210024</v>
      </c>
      <c r="BE772" s="132">
        <v>371815</v>
      </c>
      <c r="BF772" s="132">
        <v>182120</v>
      </c>
      <c r="BG772" s="132">
        <v>520323</v>
      </c>
      <c r="BH772" s="132">
        <v>296097</v>
      </c>
      <c r="BI772" s="132">
        <v>468104</v>
      </c>
      <c r="BJ772" s="132"/>
      <c r="BK772" s="132"/>
      <c r="BL772" s="132"/>
      <c r="BM772" s="132"/>
      <c r="BN772" s="132"/>
      <c r="BO772" s="157">
        <v>0.84981895446777345</v>
      </c>
      <c r="BP772" s="202">
        <v>26006332</v>
      </c>
      <c r="BQ772" s="132">
        <v>26492278</v>
      </c>
      <c r="BR772" s="133">
        <v>500</v>
      </c>
      <c r="BS772" s="132"/>
      <c r="BT772" s="132"/>
      <c r="BU772" s="132">
        <v>24938316</v>
      </c>
      <c r="BV772" s="132"/>
      <c r="BW772" s="132"/>
      <c r="BX772" s="132"/>
      <c r="BY772" s="132">
        <v>4431958.5</v>
      </c>
      <c r="BZ772" s="132"/>
      <c r="CA772" s="190">
        <v>0.93946952819824214</v>
      </c>
      <c r="CB772" s="185">
        <v>64</v>
      </c>
      <c r="CC772" s="185">
        <v>4656439.9875474293</v>
      </c>
      <c r="CD772" s="185">
        <v>83.87933349609375</v>
      </c>
      <c r="CE772" s="185">
        <v>4705399.4082451686</v>
      </c>
      <c r="CF772" s="185">
        <v>4380284.177052808</v>
      </c>
      <c r="CG772" s="185">
        <v>3522003.1639495119</v>
      </c>
      <c r="CH772" s="185">
        <v>3500258.547478416</v>
      </c>
      <c r="CI772" s="195">
        <v>7277993.7115266835</v>
      </c>
      <c r="CJ772" s="185">
        <v>6825933.6975357989</v>
      </c>
      <c r="CK772" s="185">
        <v>4180614.5</v>
      </c>
      <c r="CL772" s="185">
        <v>0.5</v>
      </c>
      <c r="CM772" s="185">
        <v>2</v>
      </c>
      <c r="CN772" s="185">
        <v>676.03448275862104</v>
      </c>
      <c r="CO772" s="185">
        <v>102343328</v>
      </c>
      <c r="CP772" s="186">
        <v>97.826416015625</v>
      </c>
      <c r="CQ772" s="185">
        <v>8311.3828125</v>
      </c>
      <c r="CR772" s="232">
        <v>16355.25</v>
      </c>
      <c r="CS772" s="185">
        <v>54444</v>
      </c>
      <c r="CT772" s="185">
        <v>5874.330078125</v>
      </c>
      <c r="CU772" s="185">
        <v>12089.552734375</v>
      </c>
      <c r="CV772" s="185">
        <v>382518.0051466875</v>
      </c>
      <c r="CW772" s="233">
        <v>224</v>
      </c>
      <c r="CX772" s="186">
        <v>9862263.1748458557</v>
      </c>
    </row>
    <row r="773" spans="1:102">
      <c r="A773" s="587">
        <f t="shared" si="194"/>
        <v>42769.291666608799</v>
      </c>
      <c r="B773" s="166"/>
      <c r="C773" s="185">
        <v>40885</v>
      </c>
      <c r="D773" s="185"/>
      <c r="E773" s="132">
        <f t="shared" si="198"/>
        <v>40767.247756961347</v>
      </c>
      <c r="F773" s="366">
        <v>2.7</v>
      </c>
      <c r="G773" s="185">
        <v>933</v>
      </c>
      <c r="H773" s="185"/>
      <c r="I773" s="167">
        <f t="shared" si="199"/>
        <v>922.89882391734443</v>
      </c>
      <c r="J773" s="136">
        <v>7.4999999999999997E-2</v>
      </c>
      <c r="K773" s="185"/>
      <c r="L773" s="185"/>
      <c r="M773" s="167">
        <f t="shared" si="200"/>
        <v>1.5382501648714002</v>
      </c>
      <c r="N773" s="191"/>
      <c r="O773" s="185">
        <v>28623.371166088666</v>
      </c>
      <c r="P773" s="185"/>
      <c r="Q773" s="367">
        <f t="shared" si="180"/>
        <v>25327.988426238269</v>
      </c>
      <c r="R773" s="185">
        <v>25541.08682550049</v>
      </c>
      <c r="S773" s="230"/>
      <c r="T773" s="368">
        <f t="shared" si="189"/>
        <v>14514.822256640866</v>
      </c>
      <c r="U773" s="368">
        <f t="shared" si="181"/>
        <v>14349.261771599397</v>
      </c>
      <c r="V773" s="173"/>
      <c r="W773" s="196">
        <f t="shared" si="184"/>
        <v>32141.306965271076</v>
      </c>
      <c r="X773" s="197"/>
      <c r="Y773" s="198">
        <f>Y771-Y772</f>
        <v>-2.8847716748714447E-7</v>
      </c>
      <c r="Z773" s="172">
        <f t="shared" si="186"/>
        <v>0.8848709077372906</v>
      </c>
      <c r="AA773" s="173"/>
      <c r="AB773" s="199">
        <f t="shared" si="187"/>
        <v>7535.9432325665894</v>
      </c>
      <c r="AC773" s="198">
        <f>AC771-AC772</f>
        <v>-3.193272277712822E-7</v>
      </c>
      <c r="AD773" s="175">
        <f t="shared" si="185"/>
        <v>0.98859369531957431</v>
      </c>
      <c r="AE773" s="147"/>
      <c r="AF773" s="328">
        <v>67</v>
      </c>
      <c r="AG773" s="229">
        <f t="shared" si="196"/>
        <v>66</v>
      </c>
      <c r="AH773" s="192">
        <v>66</v>
      </c>
      <c r="AI773" s="230"/>
      <c r="AJ773" s="238">
        <f t="shared" si="197"/>
        <v>73</v>
      </c>
      <c r="AK773" s="192">
        <v>73</v>
      </c>
      <c r="AL773" s="230"/>
      <c r="AM773" s="219">
        <f t="shared" si="182"/>
        <v>6813.3185390328072</v>
      </c>
      <c r="AN773" s="179">
        <f t="shared" si="183"/>
        <v>7535.9432325665894</v>
      </c>
      <c r="AO773" s="180"/>
      <c r="AP773" s="777">
        <f t="shared" si="195"/>
        <v>8.1400235106035801</v>
      </c>
      <c r="AQ773" s="201">
        <v>18055364</v>
      </c>
      <c r="AR773" s="132"/>
      <c r="AS773" s="132">
        <v>120155.921875</v>
      </c>
      <c r="AT773" s="132">
        <v>290901.625</v>
      </c>
      <c r="AU773" s="132">
        <v>648445.5625</v>
      </c>
      <c r="AV773" s="132">
        <v>1078249</v>
      </c>
      <c r="AW773" s="132">
        <v>116563.0859375</v>
      </c>
      <c r="AX773" s="132">
        <v>2151918.5624822364</v>
      </c>
      <c r="AY773" s="188"/>
      <c r="AZ773" s="132"/>
      <c r="BA773" s="132">
        <v>184229.56</v>
      </c>
      <c r="BB773" s="132">
        <v>184531</v>
      </c>
      <c r="BC773" s="132">
        <v>93273</v>
      </c>
      <c r="BD773" s="132">
        <v>210477</v>
      </c>
      <c r="BE773" s="132">
        <v>372696</v>
      </c>
      <c r="BF773" s="132">
        <v>182924</v>
      </c>
      <c r="BG773" s="132">
        <v>521260</v>
      </c>
      <c r="BH773" s="132">
        <v>296979</v>
      </c>
      <c r="BI773" s="132">
        <v>469430</v>
      </c>
      <c r="BJ773" s="132"/>
      <c r="BK773" s="132"/>
      <c r="BL773" s="132"/>
      <c r="BM773" s="132"/>
      <c r="BN773" s="132"/>
      <c r="BO773" s="157">
        <v>0.82313270568847652</v>
      </c>
      <c r="BP773" s="202">
        <v>26039302</v>
      </c>
      <c r="BQ773" s="132">
        <v>26530724</v>
      </c>
      <c r="BR773" s="133">
        <v>500</v>
      </c>
      <c r="BS773" s="132"/>
      <c r="BT773" s="132"/>
      <c r="BU773" s="132">
        <v>24973552</v>
      </c>
      <c r="BV773" s="132"/>
      <c r="BW773" s="132"/>
      <c r="BX773" s="132"/>
      <c r="BY773" s="132">
        <v>4438643</v>
      </c>
      <c r="BZ773" s="132"/>
      <c r="CA773" s="190">
        <v>0.92772247314453127</v>
      </c>
      <c r="CB773" s="185">
        <v>53</v>
      </c>
      <c r="CC773" s="185">
        <v>4662110.5636867536</v>
      </c>
      <c r="CD773" s="185">
        <v>83.911209106445313</v>
      </c>
      <c r="CE773" s="185">
        <v>4711476.3597010802</v>
      </c>
      <c r="CF773" s="185">
        <v>4386414.6097381804</v>
      </c>
      <c r="CG773" s="185">
        <v>3526978.3015522333</v>
      </c>
      <c r="CH773" s="185">
        <v>3505206.7850600835</v>
      </c>
      <c r="CI773" s="195">
        <v>7288608.0816487074</v>
      </c>
      <c r="CJ773" s="185">
        <v>6836296.7135318322</v>
      </c>
      <c r="CK773" s="185">
        <v>4190566.5</v>
      </c>
      <c r="CL773" s="185">
        <v>0.5</v>
      </c>
      <c r="CM773" s="185">
        <v>2</v>
      </c>
      <c r="CN773" s="185">
        <v>676.03448275862104</v>
      </c>
      <c r="CO773" s="185">
        <v>102488040</v>
      </c>
      <c r="CP773" s="186">
        <v>96.65545654296875</v>
      </c>
      <c r="CQ773" s="185">
        <v>8343.5869140625</v>
      </c>
      <c r="CR773" s="232">
        <v>16397.619140625</v>
      </c>
      <c r="CS773" s="185">
        <v>54522</v>
      </c>
      <c r="CT773" s="185">
        <v>5906.5478515625</v>
      </c>
      <c r="CU773" s="185">
        <v>12148.25</v>
      </c>
      <c r="CV773" s="185">
        <v>382518.00653518853</v>
      </c>
      <c r="CW773" s="233">
        <v>224</v>
      </c>
      <c r="CX773" s="186">
        <v>9883411.5355110057</v>
      </c>
    </row>
    <row r="774" spans="1:102">
      <c r="A774" s="587">
        <f t="shared" si="194"/>
        <v>42770.291666608799</v>
      </c>
      <c r="B774" s="166"/>
      <c r="C774" s="185">
        <v>39745</v>
      </c>
      <c r="D774" s="185"/>
      <c r="E774" s="132">
        <f t="shared" si="198"/>
        <v>39630.531052963895</v>
      </c>
      <c r="F774" s="366">
        <v>2.7</v>
      </c>
      <c r="G774" s="185">
        <v>815</v>
      </c>
      <c r="H774" s="185"/>
      <c r="I774" s="167">
        <f t="shared" si="199"/>
        <v>806.17635744119582</v>
      </c>
      <c r="J774" s="136">
        <v>7.4999999999999997E-2</v>
      </c>
      <c r="K774" s="185"/>
      <c r="L774" s="185"/>
      <c r="M774" s="167">
        <f t="shared" si="200"/>
        <v>1.3437019125082434</v>
      </c>
      <c r="N774" s="191"/>
      <c r="O774" s="185">
        <v>14652.057804810003</v>
      </c>
      <c r="P774" s="185"/>
      <c r="Q774" s="367">
        <f t="shared" si="180"/>
        <v>12965.179689961482</v>
      </c>
      <c r="R774" s="185">
        <v>13184.499403089589</v>
      </c>
      <c r="S774" s="230"/>
      <c r="T774" s="368">
        <f t="shared" si="189"/>
        <v>25857.831303648712</v>
      </c>
      <c r="U774" s="368">
        <f t="shared" si="181"/>
        <v>25562.889001424246</v>
      </c>
      <c r="V774" s="173"/>
      <c r="W774" s="196">
        <f t="shared" si="184"/>
        <v>25102.954323731268</v>
      </c>
      <c r="X774" s="197"/>
      <c r="Y774" s="246">
        <f>Y773+AC773</f>
        <v>-6.0780439525842667E-7</v>
      </c>
      <c r="Z774" s="172">
        <f t="shared" si="186"/>
        <v>0.8848709077372906</v>
      </c>
      <c r="AA774" s="173"/>
      <c r="AB774" s="199">
        <f t="shared" si="187"/>
        <v>13425.11436765446</v>
      </c>
      <c r="AC774" s="198"/>
      <c r="AD774" s="175">
        <f t="shared" si="185"/>
        <v>0.98859369531957431</v>
      </c>
      <c r="AE774" s="147"/>
      <c r="AF774" s="328">
        <v>67</v>
      </c>
      <c r="AG774" s="229">
        <f t="shared" si="196"/>
        <v>66</v>
      </c>
      <c r="AH774" s="192">
        <v>66</v>
      </c>
      <c r="AI774" s="230"/>
      <c r="AJ774" s="238">
        <f t="shared" si="197"/>
        <v>73</v>
      </c>
      <c r="AK774" s="192">
        <v>73</v>
      </c>
      <c r="AL774" s="230"/>
      <c r="AM774" s="219">
        <f t="shared" si="182"/>
        <v>12137.774633769784</v>
      </c>
      <c r="AN774" s="179">
        <f t="shared" si="183"/>
        <v>13425.11436765446</v>
      </c>
      <c r="AO774" s="180"/>
      <c r="AP774" s="777">
        <f t="shared" si="195"/>
        <v>8.1345109272048362</v>
      </c>
      <c r="AQ774" s="201">
        <v>18068512</v>
      </c>
      <c r="AR774" s="132"/>
      <c r="AS774" s="132">
        <v>120279.7109375</v>
      </c>
      <c r="AT774" s="132">
        <v>291293.4375</v>
      </c>
      <c r="AU774" s="132">
        <v>649065.4375</v>
      </c>
      <c r="AV774" s="132">
        <v>1079283</v>
      </c>
      <c r="AW774" s="132">
        <v>116684.484375</v>
      </c>
      <c r="AX774" s="132">
        <v>2152480.4923801329</v>
      </c>
      <c r="AY774" s="188"/>
      <c r="AZ774" s="132"/>
      <c r="BA774" s="132">
        <v>184770.31</v>
      </c>
      <c r="BB774" s="132">
        <v>184770.25</v>
      </c>
      <c r="BC774" s="132">
        <v>93405.75</v>
      </c>
      <c r="BD774" s="132">
        <v>210765.75</v>
      </c>
      <c r="BE774" s="132">
        <v>373258.5</v>
      </c>
      <c r="BF774" s="132">
        <v>183447.875</v>
      </c>
      <c r="BG774" s="132">
        <v>521801.125</v>
      </c>
      <c r="BH774" s="132">
        <v>297507</v>
      </c>
      <c r="BI774" s="132">
        <v>470270.375</v>
      </c>
      <c r="BJ774" s="132"/>
      <c r="BK774" s="132"/>
      <c r="BL774" s="132"/>
      <c r="BM774" s="132"/>
      <c r="BN774" s="132"/>
      <c r="BO774" s="157">
        <v>0.87214126586914065</v>
      </c>
      <c r="BP774" s="202">
        <v>26059632</v>
      </c>
      <c r="BQ774" s="132">
        <v>26555836</v>
      </c>
      <c r="BR774" s="133">
        <v>500</v>
      </c>
      <c r="BS774" s="132"/>
      <c r="BT774" s="132"/>
      <c r="BU774" s="132">
        <v>25000056</v>
      </c>
      <c r="BV774" s="132"/>
      <c r="BW774" s="132"/>
      <c r="BX774" s="132"/>
      <c r="BY774" s="132">
        <v>4443719</v>
      </c>
      <c r="BZ774" s="132"/>
      <c r="CA774" s="190">
        <v>0.56241416931152344</v>
      </c>
      <c r="CB774" s="185">
        <v>64</v>
      </c>
      <c r="CC774" s="185">
        <v>4666863.2214684505</v>
      </c>
      <c r="CD774" s="185">
        <v>88.717041015625</v>
      </c>
      <c r="CE774" s="185">
        <v>4716468.500015202</v>
      </c>
      <c r="CF774" s="185">
        <v>4391461.3721474661</v>
      </c>
      <c r="CG774" s="185">
        <v>3530240.3658025367</v>
      </c>
      <c r="CH774" s="185">
        <v>3508598.5156684904</v>
      </c>
      <c r="CI774" s="195">
        <v>7296596.9532083943</v>
      </c>
      <c r="CJ774" s="185">
        <v>6844222.5703881709</v>
      </c>
      <c r="CK774" s="185">
        <v>4198038.5</v>
      </c>
      <c r="CL774" s="185">
        <v>0.5</v>
      </c>
      <c r="CM774" s="185">
        <v>2</v>
      </c>
      <c r="CN774" s="185">
        <v>676.03448275862104</v>
      </c>
      <c r="CO774" s="185">
        <v>102555240</v>
      </c>
      <c r="CP774" s="186">
        <v>103.65299987792969</v>
      </c>
      <c r="CQ774" s="185">
        <v>8363.6923828125</v>
      </c>
      <c r="CR774" s="232">
        <v>16424.25390625</v>
      </c>
      <c r="CS774" s="185">
        <v>54571</v>
      </c>
      <c r="CT774" s="185">
        <v>5926.57421875</v>
      </c>
      <c r="CU774" s="185">
        <v>12185.1884765625</v>
      </c>
      <c r="CV774" s="185">
        <v>382518.01483361825</v>
      </c>
      <c r="CW774" s="233">
        <v>224</v>
      </c>
      <c r="CX774" s="186">
        <v>9898187.6200753953</v>
      </c>
    </row>
    <row r="775" spans="1:102">
      <c r="A775" s="587">
        <f t="shared" si="194"/>
        <v>42771.291666608799</v>
      </c>
      <c r="B775" s="166"/>
      <c r="C775" s="185">
        <v>85655</v>
      </c>
      <c r="D775" s="185"/>
      <c r="E775" s="132">
        <f t="shared" si="198"/>
        <v>85408.306386756129</v>
      </c>
      <c r="F775" s="366">
        <v>2.7</v>
      </c>
      <c r="G775" s="185">
        <v>1670</v>
      </c>
      <c r="H775" s="185"/>
      <c r="I775" s="167">
        <f t="shared" si="199"/>
        <v>1651.9196526709168</v>
      </c>
      <c r="J775" s="136">
        <v>7.4999999999999997E-2</v>
      </c>
      <c r="K775" s="185"/>
      <c r="L775" s="185"/>
      <c r="M775" s="167">
        <f t="shared" si="200"/>
        <v>2.7533523851395914</v>
      </c>
      <c r="N775" s="191"/>
      <c r="O775" s="185">
        <v>33645.096155087056</v>
      </c>
      <c r="P775" s="185"/>
      <c r="Q775" s="367">
        <f t="shared" si="180"/>
        <v>29771.566775660311</v>
      </c>
      <c r="R775" s="185">
        <v>27802.577491309206</v>
      </c>
      <c r="S775" s="230"/>
      <c r="T775" s="368">
        <f t="shared" si="189"/>
        <v>53982.066606039763</v>
      </c>
      <c r="U775" s="368">
        <f t="shared" si="181"/>
        <v>53366.330707052242</v>
      </c>
      <c r="V775" s="173"/>
      <c r="W775" s="196">
        <f t="shared" si="184"/>
        <v>55110.975600591592</v>
      </c>
      <c r="X775" s="197"/>
      <c r="Y775" s="198"/>
      <c r="Z775" s="172">
        <f t="shared" si="186"/>
        <v>0.8848709077372906</v>
      </c>
      <c r="AA775" s="173"/>
      <c r="AB775" s="199">
        <f t="shared" si="187"/>
        <v>28026.921882120962</v>
      </c>
      <c r="AC775" s="198"/>
      <c r="AD775" s="175">
        <f t="shared" si="185"/>
        <v>0.98859369531957431</v>
      </c>
      <c r="AE775" s="147"/>
      <c r="AF775" s="328">
        <v>67</v>
      </c>
      <c r="AG775" s="229">
        <f t="shared" si="196"/>
        <v>66</v>
      </c>
      <c r="AH775" s="192">
        <v>66</v>
      </c>
      <c r="AI775" s="230"/>
      <c r="AJ775" s="238">
        <f t="shared" si="197"/>
        <v>73</v>
      </c>
      <c r="AK775" s="192">
        <v>73</v>
      </c>
      <c r="AL775" s="230"/>
      <c r="AM775" s="219">
        <f t="shared" si="182"/>
        <v>25339.408824931281</v>
      </c>
      <c r="AN775" s="179">
        <f t="shared" si="183"/>
        <v>28026.921882120962</v>
      </c>
      <c r="AO775" s="180"/>
      <c r="AP775" s="777">
        <f t="shared" si="195"/>
        <v>8.1282271290857135</v>
      </c>
      <c r="AQ775" s="201">
        <v>18080492</v>
      </c>
      <c r="AR775" s="132"/>
      <c r="AS775" s="132">
        <v>120453.6953125</v>
      </c>
      <c r="AT775" s="132">
        <v>291842.71875</v>
      </c>
      <c r="AU775" s="132">
        <v>649937.125</v>
      </c>
      <c r="AV775" s="132">
        <v>1080723.875</v>
      </c>
      <c r="AW775" s="132">
        <v>116861.640625</v>
      </c>
      <c r="AX775" s="132">
        <v>2153532.475756072</v>
      </c>
      <c r="AY775" s="188"/>
      <c r="AZ775" s="132"/>
      <c r="BA775" s="132">
        <v>185671.56</v>
      </c>
      <c r="BB775" s="132">
        <v>185169</v>
      </c>
      <c r="BC775" s="132">
        <v>93627</v>
      </c>
      <c r="BD775" s="132">
        <v>211247</v>
      </c>
      <c r="BE775" s="132">
        <v>374196</v>
      </c>
      <c r="BF775" s="132">
        <v>184321</v>
      </c>
      <c r="BG775" s="132">
        <v>522703</v>
      </c>
      <c r="BH775" s="132">
        <v>298387</v>
      </c>
      <c r="BI775" s="132">
        <v>471671</v>
      </c>
      <c r="BJ775" s="132"/>
      <c r="BK775" s="132"/>
      <c r="BL775" s="132"/>
      <c r="BM775" s="132"/>
      <c r="BN775" s="132"/>
      <c r="BO775" s="157">
        <v>0.8313748168945313</v>
      </c>
      <c r="BP775" s="202">
        <v>26083806</v>
      </c>
      <c r="BQ775" s="132">
        <v>26587490</v>
      </c>
      <c r="BR775" s="133">
        <v>500</v>
      </c>
      <c r="BS775" s="132"/>
      <c r="BT775" s="132"/>
      <c r="BU775" s="132">
        <v>25022136</v>
      </c>
      <c r="BV775" s="132"/>
      <c r="BW775" s="132"/>
      <c r="BX775" s="132"/>
      <c r="BY775" s="132">
        <v>4443719</v>
      </c>
      <c r="BZ775" s="132"/>
      <c r="CA775" s="190">
        <v>0.94152336120605473</v>
      </c>
      <c r="CB775" s="185">
        <v>58</v>
      </c>
      <c r="CC775" s="185">
        <v>4674478</v>
      </c>
      <c r="CD775" s="185">
        <v>72.411567687988281</v>
      </c>
      <c r="CE775" s="185">
        <v>4724478.5</v>
      </c>
      <c r="CF775" s="185">
        <v>4399360.5</v>
      </c>
      <c r="CG775" s="185">
        <v>3530263.228989556</v>
      </c>
      <c r="CH775" s="185">
        <v>3508598.5156684904</v>
      </c>
      <c r="CI775" s="195">
        <v>7301363.969722149</v>
      </c>
      <c r="CJ775" s="185">
        <v>6848977</v>
      </c>
      <c r="CK775" s="185">
        <v>4204538.5</v>
      </c>
      <c r="CL775" s="185">
        <v>0.5</v>
      </c>
      <c r="CM775" s="185">
        <v>2</v>
      </c>
      <c r="CN775" s="185">
        <v>676.03448275862104</v>
      </c>
      <c r="CO775" s="185">
        <v>102624440</v>
      </c>
      <c r="CP775" s="186">
        <v>100.1845703125</v>
      </c>
      <c r="CQ775" s="185">
        <v>8397.8505859375</v>
      </c>
      <c r="CR775" s="232">
        <v>16466.626953125</v>
      </c>
      <c r="CS775" s="185">
        <v>54646</v>
      </c>
      <c r="CT775" s="185">
        <v>5926.580078125</v>
      </c>
      <c r="CU775" s="185">
        <v>12249.427734375</v>
      </c>
      <c r="CV775" s="185">
        <v>382518.03211188893</v>
      </c>
      <c r="CW775" s="233">
        <v>224</v>
      </c>
      <c r="CX775" s="186">
        <v>9917891.2337400708</v>
      </c>
    </row>
    <row r="776" spans="1:102">
      <c r="A776" s="587">
        <f t="shared" si="194"/>
        <v>42772.291666608799</v>
      </c>
      <c r="B776" s="166"/>
      <c r="C776" s="185">
        <v>83737</v>
      </c>
      <c r="D776" s="185"/>
      <c r="E776" s="132">
        <f t="shared" si="198"/>
        <v>83495.830388276197</v>
      </c>
      <c r="F776" s="366">
        <v>2.7</v>
      </c>
      <c r="G776" s="185">
        <v>1423</v>
      </c>
      <c r="H776" s="185"/>
      <c r="I776" s="167">
        <f t="shared" si="199"/>
        <v>1407.5938118267752</v>
      </c>
      <c r="J776" s="136">
        <v>7.4999999999999997E-2</v>
      </c>
      <c r="K776" s="185"/>
      <c r="L776" s="185"/>
      <c r="M776" s="167">
        <f t="shared" si="200"/>
        <v>2.346120026379424</v>
      </c>
      <c r="N776" s="191"/>
      <c r="O776" s="185">
        <v>28000.648967333826</v>
      </c>
      <c r="P776" s="185"/>
      <c r="Q776" s="367">
        <f t="shared" si="180"/>
        <v>24776.959668957912</v>
      </c>
      <c r="R776" s="185">
        <v>22521.747421687684</v>
      </c>
      <c r="S776" s="230"/>
      <c r="T776" s="368">
        <f t="shared" si="189"/>
        <v>57308.93078746512</v>
      </c>
      <c r="U776" s="368">
        <f t="shared" si="181"/>
        <v>56655.247661993868</v>
      </c>
      <c r="V776" s="173"/>
      <c r="W776" s="196">
        <f t="shared" si="184"/>
        <v>51678.012515660041</v>
      </c>
      <c r="X776" s="197"/>
      <c r="Y776" s="198"/>
      <c r="Z776" s="172">
        <f t="shared" si="186"/>
        <v>0.8848709077372906</v>
      </c>
      <c r="AA776" s="173"/>
      <c r="AB776" s="199">
        <f t="shared" si="187"/>
        <v>29754.194815291747</v>
      </c>
      <c r="AC776" s="198"/>
      <c r="AD776" s="175">
        <f t="shared" si="185"/>
        <v>0.98859369531957431</v>
      </c>
      <c r="AE776" s="147"/>
      <c r="AF776" s="328">
        <v>67</v>
      </c>
      <c r="AG776" s="229">
        <f t="shared" si="196"/>
        <v>66</v>
      </c>
      <c r="AH776" s="192">
        <v>66</v>
      </c>
      <c r="AI776" s="230"/>
      <c r="AJ776" s="238">
        <f t="shared" si="197"/>
        <v>73</v>
      </c>
      <c r="AK776" s="192">
        <v>73</v>
      </c>
      <c r="AL776" s="230"/>
      <c r="AM776" s="219">
        <f t="shared" si="182"/>
        <v>26901.052846702125</v>
      </c>
      <c r="AN776" s="179">
        <f t="shared" si="183"/>
        <v>29754.194815291747</v>
      </c>
      <c r="AO776" s="180"/>
      <c r="AP776" s="777">
        <f t="shared" si="195"/>
        <v>8.1211721162462105</v>
      </c>
      <c r="AQ776" s="201">
        <v>18098072</v>
      </c>
      <c r="AR776" s="132"/>
      <c r="AS776" s="132">
        <v>120624.1015625</v>
      </c>
      <c r="AT776" s="132">
        <v>292389.40625</v>
      </c>
      <c r="AU776" s="132">
        <v>650786.875</v>
      </c>
      <c r="AV776" s="132">
        <v>1082140.25</v>
      </c>
      <c r="AW776" s="132">
        <v>117029.90625</v>
      </c>
      <c r="AX776" s="132">
        <v>2154486.422868026</v>
      </c>
      <c r="AY776" s="188"/>
      <c r="AZ776" s="132"/>
      <c r="BA776" s="132">
        <v>186515.56</v>
      </c>
      <c r="BB776" s="132">
        <v>185542</v>
      </c>
      <c r="BC776" s="132">
        <v>93834</v>
      </c>
      <c r="BD776" s="132">
        <v>211697</v>
      </c>
      <c r="BE776" s="132">
        <v>375069</v>
      </c>
      <c r="BF776" s="132">
        <v>185138</v>
      </c>
      <c r="BG776" s="132">
        <v>523619</v>
      </c>
      <c r="BH776" s="132">
        <v>299287</v>
      </c>
      <c r="BI776" s="132">
        <v>473112</v>
      </c>
      <c r="BJ776" s="132"/>
      <c r="BK776" s="132"/>
      <c r="BL776" s="132"/>
      <c r="BM776" s="132"/>
      <c r="BN776" s="132"/>
      <c r="BO776" s="157">
        <v>0.84505119323730471</v>
      </c>
      <c r="BP776" s="202">
        <v>26115754</v>
      </c>
      <c r="BQ776" s="132">
        <v>26624500</v>
      </c>
      <c r="BR776" s="133">
        <v>500</v>
      </c>
      <c r="BS776" s="132"/>
      <c r="BT776" s="132"/>
      <c r="BU776" s="132">
        <v>25055170</v>
      </c>
      <c r="BV776" s="132"/>
      <c r="BW776" s="132"/>
      <c r="BX776" s="132"/>
      <c r="BY776" s="132">
        <v>4445715.5</v>
      </c>
      <c r="BZ776" s="132"/>
      <c r="CA776" s="190">
        <v>0.91001289367675786</v>
      </c>
      <c r="CB776" s="185">
        <v>68</v>
      </c>
      <c r="CC776" s="185">
        <v>4681582</v>
      </c>
      <c r="CD776" s="185">
        <v>57.59967041015625</v>
      </c>
      <c r="CE776" s="185">
        <v>4731966.5</v>
      </c>
      <c r="CF776" s="185">
        <v>4406726</v>
      </c>
      <c r="CG776" s="185">
        <v>3533961.0004736413</v>
      </c>
      <c r="CH776" s="185">
        <v>3512290.798199927</v>
      </c>
      <c r="CI776" s="195">
        <v>7312077.536263491</v>
      </c>
      <c r="CJ776" s="185">
        <v>6859627</v>
      </c>
      <c r="CK776" s="185">
        <v>4212632</v>
      </c>
      <c r="CL776" s="185">
        <v>0.5</v>
      </c>
      <c r="CM776" s="185">
        <v>2</v>
      </c>
      <c r="CN776" s="185">
        <v>676.03448275862104</v>
      </c>
      <c r="CO776" s="185">
        <v>102751912</v>
      </c>
      <c r="CP776" s="186">
        <v>98.724411010742188</v>
      </c>
      <c r="CQ776" s="185">
        <v>8430.7607421875</v>
      </c>
      <c r="CR776" s="232">
        <v>16509.7890625</v>
      </c>
      <c r="CS776" s="185">
        <v>54724</v>
      </c>
      <c r="CT776" s="185">
        <v>5926.5849609375</v>
      </c>
      <c r="CU776" s="185">
        <v>12314.2763671875</v>
      </c>
      <c r="CV776" s="185">
        <v>382518.04281632416</v>
      </c>
      <c r="CW776" s="233">
        <v>236</v>
      </c>
      <c r="CX776" s="186">
        <v>9938260.2841796987</v>
      </c>
    </row>
    <row r="777" spans="1:102">
      <c r="A777" s="587">
        <f t="shared" si="194"/>
        <v>42773.291666608799</v>
      </c>
      <c r="B777" s="166"/>
      <c r="C777" s="185">
        <v>40385</v>
      </c>
      <c r="D777" s="185"/>
      <c r="E777" s="132">
        <f t="shared" si="198"/>
        <v>40268.687799067731</v>
      </c>
      <c r="F777" s="366">
        <v>2.7</v>
      </c>
      <c r="G777" s="185">
        <v>631</v>
      </c>
      <c r="H777" s="185"/>
      <c r="I777" s="167">
        <f t="shared" si="199"/>
        <v>624.16844361398114</v>
      </c>
      <c r="J777" s="136">
        <v>7.4999999999999997E-2</v>
      </c>
      <c r="K777" s="185"/>
      <c r="L777" s="185"/>
      <c r="M777" s="167">
        <f t="shared" si="200"/>
        <v>1.0403385359419655</v>
      </c>
      <c r="N777" s="191"/>
      <c r="O777" s="185">
        <v>25365.969413440962</v>
      </c>
      <c r="P777" s="185"/>
      <c r="Q777" s="367">
        <f t="shared" ref="Q777:Q840" si="201">O777*Z777</f>
        <v>22445.608380507852</v>
      </c>
      <c r="R777" s="185">
        <v>17934.608825959411</v>
      </c>
      <c r="S777" s="230"/>
      <c r="T777" s="368">
        <f t="shared" si="189"/>
        <v>17197.870636409956</v>
      </c>
      <c r="U777" s="368">
        <f t="shared" ref="U777:U840" si="202">T777*AD777</f>
        <v>17001.706484076516</v>
      </c>
      <c r="V777" s="173"/>
      <c r="W777" s="196">
        <f t="shared" si="184"/>
        <v>30518.361099565765</v>
      </c>
      <c r="X777" s="197"/>
      <c r="Y777" s="198"/>
      <c r="Z777" s="172">
        <f t="shared" si="186"/>
        <v>0.8848709077372906</v>
      </c>
      <c r="AA777" s="173"/>
      <c r="AB777" s="199">
        <f t="shared" si="187"/>
        <v>8928.9537650186012</v>
      </c>
      <c r="AC777" s="198"/>
      <c r="AD777" s="175">
        <f t="shared" si="185"/>
        <v>0.98859369531957431</v>
      </c>
      <c r="AE777" s="147"/>
      <c r="AF777" s="328">
        <v>67</v>
      </c>
      <c r="AG777" s="229">
        <f t="shared" si="196"/>
        <v>66</v>
      </c>
      <c r="AH777" s="192">
        <v>66</v>
      </c>
      <c r="AI777" s="230"/>
      <c r="AJ777" s="238">
        <f t="shared" si="197"/>
        <v>73</v>
      </c>
      <c r="AK777" s="192">
        <v>73</v>
      </c>
      <c r="AL777" s="230"/>
      <c r="AM777" s="219">
        <f t="shared" ref="AM777:AM840" si="203">IF(AG777+AJ777=0,U777,U777*AG777/(AG777+AJ777))</f>
        <v>8072.7527190579149</v>
      </c>
      <c r="AN777" s="179">
        <f t="shared" ref="AN777:AN840" si="204">IF(AG777+AJ777=0,0,U777*AJ777/(AG777+AJ777))</f>
        <v>8928.9537650186012</v>
      </c>
      <c r="AO777" s="180"/>
      <c r="AP777" s="777">
        <f t="shared" si="195"/>
        <v>8.1133458886863288</v>
      </c>
      <c r="AQ777" s="201">
        <v>18108974</v>
      </c>
      <c r="AR777" s="132"/>
      <c r="AS777" s="132">
        <v>120792.84375</v>
      </c>
      <c r="AT777" s="132">
        <v>292933.5625</v>
      </c>
      <c r="AU777" s="132">
        <v>651630.375</v>
      </c>
      <c r="AV777" s="132">
        <v>1083541</v>
      </c>
      <c r="AW777" s="132">
        <v>117194.0625</v>
      </c>
      <c r="AX777" s="132">
        <v>2155300.2750278665</v>
      </c>
      <c r="AY777" s="188"/>
      <c r="AZ777" s="132"/>
      <c r="BA777" s="132">
        <v>187343.56</v>
      </c>
      <c r="BB777" s="132">
        <v>185912</v>
      </c>
      <c r="BC777" s="132">
        <v>94038</v>
      </c>
      <c r="BD777" s="132">
        <v>212140</v>
      </c>
      <c r="BE777" s="132">
        <v>375936</v>
      </c>
      <c r="BF777" s="132">
        <v>185947</v>
      </c>
      <c r="BG777" s="132">
        <v>524515</v>
      </c>
      <c r="BH777" s="132">
        <v>300169</v>
      </c>
      <c r="BI777" s="132">
        <v>474502</v>
      </c>
      <c r="BJ777" s="132"/>
      <c r="BK777" s="132"/>
      <c r="BL777" s="132"/>
      <c r="BM777" s="132"/>
      <c r="BN777" s="132"/>
      <c r="BO777" s="157">
        <v>0.81314697265625002</v>
      </c>
      <c r="BP777" s="202">
        <v>26144354</v>
      </c>
      <c r="BQ777" s="132">
        <v>26656012</v>
      </c>
      <c r="BR777" s="133">
        <v>500</v>
      </c>
      <c r="BS777" s="132"/>
      <c r="BT777" s="132"/>
      <c r="BU777" s="132">
        <v>25081444</v>
      </c>
      <c r="BV777" s="132"/>
      <c r="BW777" s="132"/>
      <c r="BX777" s="132"/>
      <c r="BY777" s="132">
        <v>4445715.5</v>
      </c>
      <c r="BZ777" s="132"/>
      <c r="CA777" s="190">
        <v>0.94764122009277341</v>
      </c>
      <c r="CB777" s="185">
        <v>64</v>
      </c>
      <c r="CC777" s="185">
        <v>4687519.7962308861</v>
      </c>
      <c r="CD777" s="185">
        <v>50.831024169921875</v>
      </c>
      <c r="CE777" s="185">
        <v>4738301.3528295532</v>
      </c>
      <c r="CF777" s="185">
        <v>4413004.3893308202</v>
      </c>
      <c r="CG777" s="185">
        <v>3537576.25</v>
      </c>
      <c r="CH777" s="185">
        <v>3515919.5</v>
      </c>
      <c r="CI777" s="195">
        <v>7321672.3372766981</v>
      </c>
      <c r="CJ777" s="185">
        <v>6869102.7328379517</v>
      </c>
      <c r="CK777" s="185">
        <v>4227164.5</v>
      </c>
      <c r="CL777" s="185">
        <v>0.5</v>
      </c>
      <c r="CM777" s="185">
        <v>2</v>
      </c>
      <c r="CN777" s="185">
        <v>676.03448275862104</v>
      </c>
      <c r="CO777" s="185">
        <v>102884288</v>
      </c>
      <c r="CP777" s="186">
        <v>103.58673095703125</v>
      </c>
      <c r="CQ777" s="185">
        <v>8463.5263671875</v>
      </c>
      <c r="CR777" s="232">
        <v>16552.5234375</v>
      </c>
      <c r="CS777" s="185">
        <v>54801</v>
      </c>
      <c r="CT777" s="185">
        <v>5926.58935546875</v>
      </c>
      <c r="CU777" s="185">
        <v>12378.916015625</v>
      </c>
      <c r="CV777" s="185">
        <v>382518.05621431163</v>
      </c>
      <c r="CW777" s="233">
        <v>224</v>
      </c>
      <c r="CX777" s="186">
        <v>9959297.1679480672</v>
      </c>
    </row>
    <row r="778" spans="1:102">
      <c r="A778" s="587">
        <f t="shared" si="194"/>
        <v>42774.291666608799</v>
      </c>
      <c r="B778" s="166"/>
      <c r="C778" s="185">
        <v>65592</v>
      </c>
      <c r="D778" s="185"/>
      <c r="E778" s="132">
        <f t="shared" si="198"/>
        <v>65403.089516316715</v>
      </c>
      <c r="F778" s="366">
        <v>2.7</v>
      </c>
      <c r="G778" s="185">
        <v>908</v>
      </c>
      <c r="H778" s="185"/>
      <c r="I778" s="167">
        <f t="shared" si="199"/>
        <v>898.16948779951633</v>
      </c>
      <c r="J778" s="136">
        <v>7.4999999999999997E-2</v>
      </c>
      <c r="K778" s="185"/>
      <c r="L778" s="185"/>
      <c r="M778" s="167">
        <f t="shared" si="200"/>
        <v>1.4970323147944602</v>
      </c>
      <c r="N778" s="191"/>
      <c r="O778" s="185">
        <v>27465.390235365492</v>
      </c>
      <c r="P778" s="185"/>
      <c r="Q778" s="367">
        <f t="shared" si="201"/>
        <v>24303.32478892678</v>
      </c>
      <c r="R778" s="185">
        <v>22105.556336997728</v>
      </c>
      <c r="S778" s="230"/>
      <c r="T778" s="368">
        <f t="shared" si="189"/>
        <v>40200.098207275623</v>
      </c>
      <c r="U778" s="368">
        <f t="shared" si="202"/>
        <v>39741.563638940403</v>
      </c>
      <c r="V778" s="173"/>
      <c r="W778" s="196">
        <f t="shared" si="184"/>
        <v>43173.419754179064</v>
      </c>
      <c r="X778" s="197"/>
      <c r="Y778" s="198"/>
      <c r="Z778" s="172">
        <f t="shared" si="186"/>
        <v>0.8848709077372906</v>
      </c>
      <c r="AA778" s="173"/>
      <c r="AB778" s="199">
        <f t="shared" si="187"/>
        <v>20871.468673688127</v>
      </c>
      <c r="AC778" s="198"/>
      <c r="AD778" s="175">
        <f t="shared" si="185"/>
        <v>0.98859369531957431</v>
      </c>
      <c r="AE778" s="147"/>
      <c r="AF778" s="328">
        <v>67</v>
      </c>
      <c r="AG778" s="229">
        <f t="shared" si="196"/>
        <v>66</v>
      </c>
      <c r="AH778" s="192">
        <v>66</v>
      </c>
      <c r="AI778" s="230"/>
      <c r="AJ778" s="238">
        <f t="shared" si="197"/>
        <v>73</v>
      </c>
      <c r="AK778" s="192">
        <v>73</v>
      </c>
      <c r="AL778" s="230"/>
      <c r="AM778" s="219">
        <f t="shared" si="203"/>
        <v>18870.09496525228</v>
      </c>
      <c r="AN778" s="179">
        <f t="shared" si="204"/>
        <v>20871.468673688127</v>
      </c>
      <c r="AO778" s="180"/>
      <c r="AP778" s="777">
        <f t="shared" si="195"/>
        <v>8.1047484464060666</v>
      </c>
      <c r="AQ778" s="201">
        <v>18117904</v>
      </c>
      <c r="AR778" s="132"/>
      <c r="AS778" s="132">
        <v>120960.71875</v>
      </c>
      <c r="AT778" s="132">
        <v>293476.25</v>
      </c>
      <c r="AU778" s="132">
        <v>652470.0625</v>
      </c>
      <c r="AV778" s="132">
        <v>1084934.125</v>
      </c>
      <c r="AW778" s="132">
        <v>117356.265625</v>
      </c>
      <c r="AX778" s="132">
        <v>2156221.211270079</v>
      </c>
      <c r="AY778" s="188"/>
      <c r="AZ778" s="132"/>
      <c r="BA778" s="132">
        <v>188032.56</v>
      </c>
      <c r="BB778" s="132">
        <v>186222</v>
      </c>
      <c r="BC778" s="132">
        <v>94211</v>
      </c>
      <c r="BD778" s="132">
        <v>212512</v>
      </c>
      <c r="BE778" s="132">
        <v>376663</v>
      </c>
      <c r="BF778" s="132">
        <v>186625</v>
      </c>
      <c r="BG778" s="132">
        <v>525263</v>
      </c>
      <c r="BH778" s="132">
        <v>300910</v>
      </c>
      <c r="BI778" s="132">
        <v>475664</v>
      </c>
      <c r="BJ778" s="132"/>
      <c r="BK778" s="132"/>
      <c r="BL778" s="132"/>
      <c r="BM778" s="132"/>
      <c r="BN778" s="132"/>
      <c r="BO778" s="157">
        <v>0.84538688659667971</v>
      </c>
      <c r="BP778" s="202">
        <v>26167208</v>
      </c>
      <c r="BQ778" s="132">
        <v>26684072</v>
      </c>
      <c r="BR778" s="133">
        <v>500</v>
      </c>
      <c r="BS778" s="132"/>
      <c r="BT778" s="132"/>
      <c r="BU778" s="132">
        <v>25105732</v>
      </c>
      <c r="BV778" s="132"/>
      <c r="BW778" s="132"/>
      <c r="BX778" s="132"/>
      <c r="BY778" s="132">
        <v>4446046.5</v>
      </c>
      <c r="BZ778" s="132"/>
      <c r="CA778" s="190">
        <v>0.95906089782714843</v>
      </c>
      <c r="CB778" s="185">
        <v>58</v>
      </c>
      <c r="CC778" s="185">
        <v>4692249.9132829839</v>
      </c>
      <c r="CD778" s="185">
        <v>58.494846343994141</v>
      </c>
      <c r="CE778" s="185">
        <v>4743390.2629786786</v>
      </c>
      <c r="CF778" s="185">
        <v>4418107.5161550939</v>
      </c>
      <c r="CG778" s="185">
        <v>3540025.75</v>
      </c>
      <c r="CH778" s="185">
        <v>3518389.25</v>
      </c>
      <c r="CI778" s="195">
        <v>7327863.1716750152</v>
      </c>
      <c r="CJ778" s="185">
        <v>6875103.7868284909</v>
      </c>
      <c r="CK778" s="185">
        <v>4235931</v>
      </c>
      <c r="CL778" s="185">
        <v>0.5</v>
      </c>
      <c r="CM778" s="185">
        <v>2</v>
      </c>
      <c r="CN778" s="185">
        <v>676.03448275862104</v>
      </c>
      <c r="CO778" s="185">
        <v>102969160</v>
      </c>
      <c r="CP778" s="186">
        <v>103.2584228515625</v>
      </c>
      <c r="CQ778" s="185">
        <v>8496.3779296875</v>
      </c>
      <c r="CR778" s="232">
        <v>16595.099609375</v>
      </c>
      <c r="CS778" s="185">
        <v>54878</v>
      </c>
      <c r="CT778" s="185">
        <v>5926.59423828125</v>
      </c>
      <c r="CU778" s="185">
        <v>12443.330078125</v>
      </c>
      <c r="CV778" s="185">
        <v>382518.05952705408</v>
      </c>
      <c r="CW778" s="233">
        <v>213</v>
      </c>
      <c r="CX778" s="186">
        <v>9980321.0225174632</v>
      </c>
    </row>
    <row r="779" spans="1:102">
      <c r="A779" s="587">
        <f t="shared" si="194"/>
        <v>42775.291666608799</v>
      </c>
      <c r="B779" s="166"/>
      <c r="C779" s="185">
        <v>73605</v>
      </c>
      <c r="D779" s="185"/>
      <c r="E779" s="132">
        <f t="shared" si="198"/>
        <v>73393.011401519878</v>
      </c>
      <c r="F779" s="366">
        <v>2.7</v>
      </c>
      <c r="G779" s="185">
        <v>1187</v>
      </c>
      <c r="H779" s="185"/>
      <c r="I779" s="167">
        <f t="shared" si="199"/>
        <v>1174.148878874478</v>
      </c>
      <c r="J779" s="136">
        <v>7.4999999999999997E-2</v>
      </c>
      <c r="K779" s="185"/>
      <c r="L779" s="185"/>
      <c r="M779" s="167">
        <f t="shared" si="200"/>
        <v>1.9570235216531107</v>
      </c>
      <c r="N779" s="191"/>
      <c r="O779" s="185">
        <v>34910.233873162615</v>
      </c>
      <c r="P779" s="185"/>
      <c r="Q779" s="367">
        <f t="shared" si="201"/>
        <v>30891.050336666514</v>
      </c>
      <c r="R779" s="185">
        <v>31772.268505081855</v>
      </c>
      <c r="S779" s="230"/>
      <c r="T779" s="368">
        <f t="shared" si="189"/>
        <v>41325.855162457236</v>
      </c>
      <c r="U779" s="368">
        <f t="shared" si="202"/>
        <v>40854.479867295107</v>
      </c>
      <c r="V779" s="173"/>
      <c r="W779" s="196">
        <f t="shared" ref="W779:W842" si="205">Q779+AM779</f>
        <v>50289.580345598006</v>
      </c>
      <c r="X779" s="197"/>
      <c r="Y779" s="198"/>
      <c r="Z779" s="172">
        <f t="shared" si="186"/>
        <v>0.8848709077372906</v>
      </c>
      <c r="AA779" s="173"/>
      <c r="AB779" s="199">
        <f t="shared" si="187"/>
        <v>21455.949858363616</v>
      </c>
      <c r="AC779" s="198"/>
      <c r="AD779" s="175">
        <f t="shared" si="185"/>
        <v>0.98859369531957431</v>
      </c>
      <c r="AE779" s="147"/>
      <c r="AF779" s="328">
        <v>67</v>
      </c>
      <c r="AG779" s="229">
        <f t="shared" si="196"/>
        <v>66</v>
      </c>
      <c r="AH779" s="192">
        <v>66</v>
      </c>
      <c r="AI779" s="230"/>
      <c r="AJ779" s="238">
        <f t="shared" si="197"/>
        <v>73</v>
      </c>
      <c r="AK779" s="192">
        <v>73</v>
      </c>
      <c r="AL779" s="230"/>
      <c r="AM779" s="219">
        <f t="shared" si="203"/>
        <v>19398.530008931491</v>
      </c>
      <c r="AN779" s="179">
        <f t="shared" si="204"/>
        <v>21455.949858363616</v>
      </c>
      <c r="AO779" s="180"/>
      <c r="AP779" s="777">
        <f t="shared" si="195"/>
        <v>8.0953797894054258</v>
      </c>
      <c r="AQ779" s="201">
        <v>18125428</v>
      </c>
      <c r="AR779" s="132"/>
      <c r="AS779" s="132">
        <v>121128</v>
      </c>
      <c r="AT779" s="132">
        <v>294017.53125</v>
      </c>
      <c r="AU779" s="132">
        <v>653306.8125</v>
      </c>
      <c r="AV779" s="132">
        <v>1086323.125</v>
      </c>
      <c r="AW779" s="132">
        <v>117517.4375</v>
      </c>
      <c r="AX779" s="132">
        <v>2156633.0041071968</v>
      </c>
      <c r="AY779" s="188"/>
      <c r="AZ779" s="132"/>
      <c r="BA779" s="132">
        <v>188977.56</v>
      </c>
      <c r="BB779" s="132">
        <v>186648</v>
      </c>
      <c r="BC779" s="132">
        <v>94448</v>
      </c>
      <c r="BD779" s="132">
        <v>213023</v>
      </c>
      <c r="BE779" s="132">
        <v>377663</v>
      </c>
      <c r="BF779" s="132">
        <v>187558</v>
      </c>
      <c r="BG779" s="132">
        <v>526285</v>
      </c>
      <c r="BH779" s="132">
        <v>301929</v>
      </c>
      <c r="BI779" s="132">
        <v>477253</v>
      </c>
      <c r="BJ779" s="132"/>
      <c r="BK779" s="132"/>
      <c r="BL779" s="132"/>
      <c r="BM779" s="132"/>
      <c r="BN779" s="132"/>
      <c r="BO779" s="157">
        <v>0.84419067382812496</v>
      </c>
      <c r="BP779" s="202">
        <v>26190622</v>
      </c>
      <c r="BQ779" s="132">
        <v>26715376</v>
      </c>
      <c r="BR779" s="133">
        <v>500</v>
      </c>
      <c r="BS779" s="132"/>
      <c r="BT779" s="132"/>
      <c r="BU779" s="132">
        <v>25132700</v>
      </c>
      <c r="BV779" s="132"/>
      <c r="BW779" s="132"/>
      <c r="BX779" s="132"/>
      <c r="BY779" s="132">
        <v>4446046.5</v>
      </c>
      <c r="BZ779" s="132"/>
      <c r="CA779" s="190">
        <v>0.97484062194824217</v>
      </c>
      <c r="CB779" s="185">
        <v>58</v>
      </c>
      <c r="CC779" s="185">
        <v>4695546.0103897443</v>
      </c>
      <c r="CD779" s="185">
        <v>105.09944915771484</v>
      </c>
      <c r="CE779" s="185">
        <v>4746868.3103090124</v>
      </c>
      <c r="CF779" s="185">
        <v>4421638.9302391596</v>
      </c>
      <c r="CG779" s="185">
        <v>3540712</v>
      </c>
      <c r="CH779" s="185">
        <v>3519068.25</v>
      </c>
      <c r="CI779" s="195">
        <v>7332972.4073834652</v>
      </c>
      <c r="CJ779" s="185">
        <v>6879035.346500597</v>
      </c>
      <c r="CK779" s="185">
        <v>4246197</v>
      </c>
      <c r="CL779" s="185">
        <v>0.5</v>
      </c>
      <c r="CM779" s="185">
        <v>2</v>
      </c>
      <c r="CN779" s="185">
        <v>676.03448275862104</v>
      </c>
      <c r="CO779" s="185">
        <v>103071640</v>
      </c>
      <c r="CP779" s="186">
        <v>104.02584075927734</v>
      </c>
      <c r="CQ779" s="185">
        <v>8529.03125</v>
      </c>
      <c r="CR779" s="232">
        <v>16637.44140625</v>
      </c>
      <c r="CS779" s="185">
        <v>54955</v>
      </c>
      <c r="CT779" s="185">
        <v>5926.599609375</v>
      </c>
      <c r="CU779" s="185">
        <v>12507.5458984375</v>
      </c>
      <c r="CV779" s="185">
        <v>382518.06511315046</v>
      </c>
      <c r="CW779" s="233">
        <v>191</v>
      </c>
      <c r="CX779" s="186">
        <v>1127.9039224601877</v>
      </c>
    </row>
    <row r="780" spans="1:102">
      <c r="A780" s="587">
        <f t="shared" si="194"/>
        <v>42776.291666608799</v>
      </c>
      <c r="B780" s="166"/>
      <c r="C780" s="185">
        <v>92849</v>
      </c>
      <c r="D780" s="185"/>
      <c r="E780" s="132">
        <f t="shared" si="198"/>
        <v>92581.587060929538</v>
      </c>
      <c r="F780" s="366">
        <v>2.7</v>
      </c>
      <c r="G780" s="185">
        <v>1487</v>
      </c>
      <c r="H780" s="185"/>
      <c r="I780" s="167">
        <f t="shared" si="199"/>
        <v>1470.9009122884149</v>
      </c>
      <c r="J780" s="136">
        <v>7.4999999999999997E-2</v>
      </c>
      <c r="K780" s="185"/>
      <c r="L780" s="185"/>
      <c r="M780" s="167">
        <f t="shared" si="200"/>
        <v>2.4516377225763901</v>
      </c>
      <c r="N780" s="191"/>
      <c r="O780" s="185">
        <v>39727.060118053916</v>
      </c>
      <c r="P780" s="185"/>
      <c r="Q780" s="367">
        <f t="shared" si="201"/>
        <v>35153.319748396287</v>
      </c>
      <c r="R780" s="185">
        <v>37236.349956024227</v>
      </c>
      <c r="S780" s="230"/>
      <c r="T780" s="368">
        <f t="shared" si="189"/>
        <v>55954.914762522254</v>
      </c>
      <c r="U780" s="368">
        <f t="shared" si="202"/>
        <v>55316.675956373678</v>
      </c>
      <c r="V780" s="173"/>
      <c r="W780" s="196">
        <f t="shared" si="205"/>
        <v>61418.791785235589</v>
      </c>
      <c r="X780" s="197"/>
      <c r="Y780" s="198"/>
      <c r="Z780" s="172">
        <f t="shared" si="186"/>
        <v>0.8848709077372906</v>
      </c>
      <c r="AA780" s="173"/>
      <c r="AB780" s="199">
        <f t="shared" si="187"/>
        <v>29051.203919534379</v>
      </c>
      <c r="AC780" s="198"/>
      <c r="AD780" s="175">
        <f t="shared" ref="AD780:AD843" si="206">AD779</f>
        <v>0.98859369531957431</v>
      </c>
      <c r="AE780" s="147"/>
      <c r="AF780" s="328">
        <v>67</v>
      </c>
      <c r="AG780" s="229">
        <f t="shared" si="196"/>
        <v>66</v>
      </c>
      <c r="AH780" s="192">
        <v>66</v>
      </c>
      <c r="AI780" s="230"/>
      <c r="AJ780" s="238">
        <f t="shared" si="197"/>
        <v>73</v>
      </c>
      <c r="AK780" s="192">
        <v>73</v>
      </c>
      <c r="AL780" s="230"/>
      <c r="AM780" s="219">
        <f t="shared" si="203"/>
        <v>26265.472036839299</v>
      </c>
      <c r="AN780" s="179">
        <f t="shared" si="204"/>
        <v>29051.203919534379</v>
      </c>
      <c r="AO780" s="180"/>
      <c r="AP780" s="777">
        <f t="shared" si="195"/>
        <v>8.0852399176844045</v>
      </c>
      <c r="AQ780" s="201">
        <v>18133910</v>
      </c>
      <c r="AR780" s="132"/>
      <c r="AS780" s="132">
        <v>121296.546875</v>
      </c>
      <c r="AT780" s="132">
        <v>294557.96875</v>
      </c>
      <c r="AU780" s="132">
        <v>654148.25</v>
      </c>
      <c r="AV780" s="132">
        <v>1087718.25</v>
      </c>
      <c r="AW780" s="132">
        <v>117680.3046875</v>
      </c>
      <c r="AX780" s="132">
        <v>2157478.133754761</v>
      </c>
      <c r="AY780" s="188"/>
      <c r="AZ780" s="132"/>
      <c r="BA780" s="132">
        <v>189680.56</v>
      </c>
      <c r="BB780" s="132">
        <v>186971</v>
      </c>
      <c r="BC780" s="132">
        <v>94628</v>
      </c>
      <c r="BD780" s="132">
        <v>213409</v>
      </c>
      <c r="BE780" s="132">
        <v>378413</v>
      </c>
      <c r="BF780" s="132">
        <v>188265</v>
      </c>
      <c r="BG780" s="132">
        <v>527060</v>
      </c>
      <c r="BH780" s="132">
        <v>302721</v>
      </c>
      <c r="BI780" s="132">
        <v>478483</v>
      </c>
      <c r="BJ780" s="132"/>
      <c r="BK780" s="132"/>
      <c r="BL780" s="132"/>
      <c r="BM780" s="132"/>
      <c r="BN780" s="132"/>
      <c r="BO780" s="157">
        <v>0.80713134765625005</v>
      </c>
      <c r="BP780" s="202">
        <v>26217210</v>
      </c>
      <c r="BQ780" s="132">
        <v>26748712</v>
      </c>
      <c r="BR780" s="133">
        <v>500</v>
      </c>
      <c r="BS780" s="132"/>
      <c r="BT780" s="132"/>
      <c r="BU780" s="132">
        <v>25162828</v>
      </c>
      <c r="BV780" s="132"/>
      <c r="BW780" s="132"/>
      <c r="BX780" s="132"/>
      <c r="BY780" s="132">
        <v>4451731.5</v>
      </c>
      <c r="BZ780" s="132"/>
      <c r="CA780" s="190">
        <v>0.96665023803710937</v>
      </c>
      <c r="CB780" s="185">
        <v>60</v>
      </c>
      <c r="CC780" s="185">
        <v>4700726.3111549774</v>
      </c>
      <c r="CD780" s="185">
        <v>78.886039733886719</v>
      </c>
      <c r="CE780" s="185">
        <v>4752232.4136426384</v>
      </c>
      <c r="CF780" s="185">
        <v>4427042.8110278668</v>
      </c>
      <c r="CG780" s="185">
        <v>3542922.75</v>
      </c>
      <c r="CH780" s="185">
        <v>3521215.25</v>
      </c>
      <c r="CI780" s="195">
        <v>7341015.6535278056</v>
      </c>
      <c r="CJ780" s="185">
        <v>6886126.3294591373</v>
      </c>
      <c r="CK780" s="185">
        <v>4257014.5</v>
      </c>
      <c r="CL780" s="185">
        <v>0.5</v>
      </c>
      <c r="CM780" s="185">
        <v>2</v>
      </c>
      <c r="CN780" s="185">
        <v>676.03448275862104</v>
      </c>
      <c r="CO780" s="185">
        <v>103185024</v>
      </c>
      <c r="CP780" s="186">
        <v>99.77532958984375</v>
      </c>
      <c r="CQ780" s="185">
        <v>8559.13671875</v>
      </c>
      <c r="CR780" s="232">
        <v>16679.763671875</v>
      </c>
      <c r="CS780" s="185">
        <v>55032</v>
      </c>
      <c r="CT780" s="185">
        <v>5926.60546875</v>
      </c>
      <c r="CU780" s="185">
        <v>12570.64453125</v>
      </c>
      <c r="CV780" s="185">
        <v>382518.07764521654</v>
      </c>
      <c r="CW780" s="233">
        <v>191</v>
      </c>
      <c r="CX780" s="186">
        <v>21814.574097241319</v>
      </c>
    </row>
    <row r="781" spans="1:102">
      <c r="A781" s="587">
        <f t="shared" si="194"/>
        <v>42777.291666608799</v>
      </c>
      <c r="B781" s="166"/>
      <c r="C781" s="185">
        <v>66627</v>
      </c>
      <c r="D781" s="185"/>
      <c r="E781" s="132">
        <f t="shared" si="198"/>
        <v>66435.108629156501</v>
      </c>
      <c r="F781" s="366">
        <v>2.7</v>
      </c>
      <c r="G781" s="185">
        <v>1288</v>
      </c>
      <c r="H781" s="185"/>
      <c r="I781" s="167">
        <f t="shared" si="199"/>
        <v>1274.0553967905034</v>
      </c>
      <c r="J781" s="136">
        <v>7.4999999999999997E-2</v>
      </c>
      <c r="K781" s="185"/>
      <c r="L781" s="185"/>
      <c r="M781" s="167">
        <f t="shared" si="200"/>
        <v>2.1235436359639484</v>
      </c>
      <c r="N781" s="191"/>
      <c r="O781" s="185">
        <v>36868.507890571935</v>
      </c>
      <c r="P781" s="185"/>
      <c r="Q781" s="367">
        <f t="shared" si="201"/>
        <v>32623.870044049851</v>
      </c>
      <c r="R781" s="185">
        <v>34306.330279123737</v>
      </c>
      <c r="S781" s="230"/>
      <c r="T781" s="368">
        <f t="shared" si="189"/>
        <v>32535.059644680186</v>
      </c>
      <c r="U781" s="368">
        <f t="shared" si="202"/>
        <v>32163.954841577142</v>
      </c>
      <c r="V781" s="173"/>
      <c r="W781" s="196">
        <f t="shared" si="205"/>
        <v>47895.963709834679</v>
      </c>
      <c r="X781" s="197"/>
      <c r="Y781" s="198"/>
      <c r="Z781" s="172">
        <f t="shared" ref="Z781:Z844" si="207">Z780</f>
        <v>0.8848709077372906</v>
      </c>
      <c r="AA781" s="173"/>
      <c r="AB781" s="199">
        <f t="shared" si="187"/>
        <v>16891.861175792314</v>
      </c>
      <c r="AC781" s="198"/>
      <c r="AD781" s="175">
        <f t="shared" si="206"/>
        <v>0.98859369531957431</v>
      </c>
      <c r="AE781" s="147"/>
      <c r="AF781" s="328">
        <v>67</v>
      </c>
      <c r="AG781" s="229">
        <f t="shared" si="196"/>
        <v>66</v>
      </c>
      <c r="AH781" s="192">
        <v>66</v>
      </c>
      <c r="AI781" s="230"/>
      <c r="AJ781" s="238">
        <f t="shared" si="197"/>
        <v>73</v>
      </c>
      <c r="AK781" s="192">
        <v>73</v>
      </c>
      <c r="AL781" s="230"/>
      <c r="AM781" s="219">
        <f t="shared" si="203"/>
        <v>15272.093665784831</v>
      </c>
      <c r="AN781" s="179">
        <f t="shared" si="204"/>
        <v>16891.861175792314</v>
      </c>
      <c r="AO781" s="180"/>
      <c r="AP781" s="777">
        <f t="shared" si="195"/>
        <v>8.0743288312430046</v>
      </c>
      <c r="AQ781" s="201">
        <v>18151390</v>
      </c>
      <c r="AR781" s="132"/>
      <c r="AS781" s="132">
        <v>121464.5234375</v>
      </c>
      <c r="AT781" s="132">
        <v>295097.03125</v>
      </c>
      <c r="AU781" s="132">
        <v>654985.75</v>
      </c>
      <c r="AV781" s="132">
        <v>1089110.625</v>
      </c>
      <c r="AW781" s="132">
        <v>117842.203125</v>
      </c>
      <c r="AX781" s="132">
        <v>2158170.3114011353</v>
      </c>
      <c r="AY781" s="188"/>
      <c r="AZ781" s="132"/>
      <c r="BA781" s="132">
        <v>190604.56</v>
      </c>
      <c r="BB781" s="132">
        <v>187391</v>
      </c>
      <c r="BC781" s="132">
        <v>94863</v>
      </c>
      <c r="BD781" s="132">
        <v>213913</v>
      </c>
      <c r="BE781" s="132">
        <v>379403</v>
      </c>
      <c r="BF781" s="132">
        <v>189186</v>
      </c>
      <c r="BG781" s="132">
        <v>528057</v>
      </c>
      <c r="BH781" s="132">
        <v>303736</v>
      </c>
      <c r="BI781" s="132">
        <v>480056</v>
      </c>
      <c r="BJ781" s="132"/>
      <c r="BK781" s="132"/>
      <c r="BL781" s="132"/>
      <c r="BM781" s="132"/>
      <c r="BN781" s="132"/>
      <c r="BO781" s="157">
        <v>0.80801223754882812</v>
      </c>
      <c r="BP781" s="202">
        <v>26251068</v>
      </c>
      <c r="BQ781" s="132">
        <v>26789074</v>
      </c>
      <c r="BR781" s="133">
        <v>500</v>
      </c>
      <c r="BS781" s="132"/>
      <c r="BT781" s="132"/>
      <c r="BU781" s="132">
        <v>25204100</v>
      </c>
      <c r="BV781" s="132"/>
      <c r="BW781" s="132"/>
      <c r="BX781" s="132"/>
      <c r="BY781" s="132">
        <v>4469110.5</v>
      </c>
      <c r="BZ781" s="132"/>
      <c r="CA781" s="190">
        <v>0.76548477172851559</v>
      </c>
      <c r="CB781" s="185">
        <v>58.25</v>
      </c>
      <c r="CC781" s="185">
        <v>4704774.1785299424</v>
      </c>
      <c r="CD781" s="185">
        <v>84.841552734375</v>
      </c>
      <c r="CE781" s="185">
        <v>4756496.5021228911</v>
      </c>
      <c r="CF781" s="185">
        <v>4431405.9863095498</v>
      </c>
      <c r="CG781" s="185">
        <v>3548219.5</v>
      </c>
      <c r="CH781" s="185">
        <v>3526463.5</v>
      </c>
      <c r="CI781" s="195">
        <v>7350915.2840102334</v>
      </c>
      <c r="CJ781" s="185">
        <v>6895283.6116451854</v>
      </c>
      <c r="CK781" s="185">
        <v>4265345.5</v>
      </c>
      <c r="CL781" s="185">
        <v>0.5</v>
      </c>
      <c r="CM781" s="185">
        <v>2</v>
      </c>
      <c r="CN781" s="185">
        <v>676.03448275862104</v>
      </c>
      <c r="CO781" s="185">
        <v>103325552</v>
      </c>
      <c r="CP781" s="186">
        <v>99.0177001953125</v>
      </c>
      <c r="CQ781" s="185">
        <v>8586.52734375</v>
      </c>
      <c r="CR781" s="232">
        <v>16722.107421875</v>
      </c>
      <c r="CS781" s="185">
        <v>55109</v>
      </c>
      <c r="CT781" s="185">
        <v>5926.61181640625</v>
      </c>
      <c r="CU781" s="185">
        <v>12631.224609375</v>
      </c>
      <c r="CV781" s="185">
        <v>382636.17210487102</v>
      </c>
      <c r="CW781" s="233">
        <v>201.49</v>
      </c>
      <c r="CX781" s="186">
        <v>38892.039495343175</v>
      </c>
    </row>
    <row r="782" spans="1:102">
      <c r="A782" s="587">
        <f t="shared" si="194"/>
        <v>42778.291666608799</v>
      </c>
      <c r="B782" s="166"/>
      <c r="C782" s="185">
        <v>0</v>
      </c>
      <c r="D782" s="185"/>
      <c r="E782" s="132">
        <f t="shared" si="198"/>
        <v>0</v>
      </c>
      <c r="F782" s="366">
        <v>2.7</v>
      </c>
      <c r="G782" s="185">
        <v>0</v>
      </c>
      <c r="H782" s="185"/>
      <c r="I782" s="167">
        <f t="shared" si="199"/>
        <v>0</v>
      </c>
      <c r="J782" s="136">
        <v>7.4999999999999997E-2</v>
      </c>
      <c r="K782" s="185"/>
      <c r="L782" s="185"/>
      <c r="M782" s="167">
        <f t="shared" si="200"/>
        <v>0</v>
      </c>
      <c r="N782" s="191"/>
      <c r="O782" s="185">
        <v>7695.7737995719381</v>
      </c>
      <c r="P782" s="185"/>
      <c r="Q782" s="367">
        <f t="shared" si="201"/>
        <v>6809.766347768079</v>
      </c>
      <c r="R782" s="185">
        <v>9066.660002197068</v>
      </c>
      <c r="S782" s="230"/>
      <c r="T782" s="368">
        <f t="shared" si="189"/>
        <v>0</v>
      </c>
      <c r="U782" s="368">
        <f t="shared" si="202"/>
        <v>0</v>
      </c>
      <c r="V782" s="173"/>
      <c r="W782" s="196">
        <f t="shared" si="205"/>
        <v>6809.766347768079</v>
      </c>
      <c r="X782" s="197"/>
      <c r="Y782" s="198"/>
      <c r="Z782" s="172">
        <f t="shared" si="207"/>
        <v>0.8848709077372906</v>
      </c>
      <c r="AA782" s="173"/>
      <c r="AB782" s="199">
        <f t="shared" si="187"/>
        <v>0</v>
      </c>
      <c r="AC782" s="198"/>
      <c r="AD782" s="175">
        <f t="shared" si="206"/>
        <v>0.98859369531957431</v>
      </c>
      <c r="AE782" s="147"/>
      <c r="AF782" s="328">
        <v>67</v>
      </c>
      <c r="AG782" s="229">
        <f t="shared" si="196"/>
        <v>66</v>
      </c>
      <c r="AH782" s="192">
        <v>66</v>
      </c>
      <c r="AI782" s="230"/>
      <c r="AJ782" s="238">
        <f t="shared" si="197"/>
        <v>73</v>
      </c>
      <c r="AK782" s="192">
        <v>73</v>
      </c>
      <c r="AL782" s="230"/>
      <c r="AM782" s="219">
        <f t="shared" si="203"/>
        <v>0</v>
      </c>
      <c r="AN782" s="179">
        <f t="shared" si="204"/>
        <v>0</v>
      </c>
      <c r="AO782" s="180"/>
      <c r="AP782" s="777">
        <f t="shared" si="195"/>
        <v>8.0626465300812242</v>
      </c>
      <c r="AQ782" s="201">
        <v>18168808</v>
      </c>
      <c r="AR782" s="132"/>
      <c r="AS782" s="132">
        <v>121789.6875</v>
      </c>
      <c r="AT782" s="132">
        <v>296140.8125</v>
      </c>
      <c r="AU782" s="132">
        <v>656611.375</v>
      </c>
      <c r="AV782" s="132">
        <v>1091803.125</v>
      </c>
      <c r="AW782" s="132">
        <v>118154.4375</v>
      </c>
      <c r="AX782" s="132">
        <v>2158606.0393224694</v>
      </c>
      <c r="AY782" s="188"/>
      <c r="AZ782" s="132"/>
      <c r="BA782" s="132">
        <v>191390.56</v>
      </c>
      <c r="BB782" s="132">
        <v>187759</v>
      </c>
      <c r="BC782" s="132">
        <v>95064</v>
      </c>
      <c r="BD782" s="132">
        <v>214345</v>
      </c>
      <c r="BE782" s="132">
        <v>380250</v>
      </c>
      <c r="BF782" s="132">
        <v>189974</v>
      </c>
      <c r="BG782" s="132">
        <v>528905</v>
      </c>
      <c r="BH782" s="132">
        <v>304604</v>
      </c>
      <c r="BI782" s="132">
        <v>481399</v>
      </c>
      <c r="BJ782" s="132"/>
      <c r="BK782" s="132"/>
      <c r="BL782" s="132"/>
      <c r="BM782" s="132"/>
      <c r="BN782" s="132"/>
      <c r="BO782" s="157">
        <v>0.58560714721679685</v>
      </c>
      <c r="BP782" s="202">
        <v>26296250</v>
      </c>
      <c r="BQ782" s="132">
        <v>26838732</v>
      </c>
      <c r="BR782" s="133">
        <v>500</v>
      </c>
      <c r="BS782" s="132"/>
      <c r="BT782" s="132"/>
      <c r="BU782" s="132">
        <v>25249116</v>
      </c>
      <c r="BV782" s="132"/>
      <c r="BW782" s="132"/>
      <c r="BX782" s="132"/>
      <c r="BY782" s="132">
        <v>4487191.5</v>
      </c>
      <c r="BZ782" s="132"/>
      <c r="CA782" s="190">
        <v>0.88161964416503902</v>
      </c>
      <c r="CB782" s="185">
        <v>58.25</v>
      </c>
      <c r="CC782" s="185">
        <v>4709000.1488707736</v>
      </c>
      <c r="CD782" s="185">
        <v>86.657150268554688</v>
      </c>
      <c r="CE782" s="185">
        <v>4761140.9659303706</v>
      </c>
      <c r="CF782" s="185">
        <v>4436288.7902288809</v>
      </c>
      <c r="CG782" s="185">
        <v>3553071.25</v>
      </c>
      <c r="CH782" s="185">
        <v>3531403.75</v>
      </c>
      <c r="CI782" s="195">
        <v>7360828.5148150818</v>
      </c>
      <c r="CJ782" s="185">
        <v>6904478.0499475598</v>
      </c>
      <c r="CK782" s="185">
        <v>4272769</v>
      </c>
      <c r="CL782" s="185">
        <v>0.5</v>
      </c>
      <c r="CM782" s="185">
        <v>2</v>
      </c>
      <c r="CN782" s="185">
        <v>676.03448275862104</v>
      </c>
      <c r="CO782" s="185">
        <v>103450024</v>
      </c>
      <c r="CP782" s="186">
        <v>100.31869506835938</v>
      </c>
      <c r="CQ782" s="185">
        <v>8613.6875</v>
      </c>
      <c r="CR782" s="232">
        <v>16764.265625</v>
      </c>
      <c r="CS782" s="185">
        <v>55186</v>
      </c>
      <c r="CT782" s="185">
        <v>5926.61865234375</v>
      </c>
      <c r="CU782" s="185">
        <v>12691.220703125</v>
      </c>
      <c r="CV782" s="185">
        <v>382636.17210487102</v>
      </c>
      <c r="CW782" s="233">
        <v>201.49</v>
      </c>
      <c r="CX782" s="186">
        <v>52950.832192911104</v>
      </c>
    </row>
    <row r="783" spans="1:102">
      <c r="A783" s="587">
        <f t="shared" si="194"/>
        <v>42779.291666608799</v>
      </c>
      <c r="B783" s="166"/>
      <c r="C783" s="185">
        <v>8439</v>
      </c>
      <c r="D783" s="185"/>
      <c r="E783" s="132">
        <f t="shared" si="198"/>
        <v>8414.6949693285278</v>
      </c>
      <c r="F783" s="366">
        <v>2.7</v>
      </c>
      <c r="G783" s="185">
        <v>147</v>
      </c>
      <c r="H783" s="185"/>
      <c r="I783" s="167">
        <f t="shared" si="199"/>
        <v>145.40849637282921</v>
      </c>
      <c r="J783" s="136">
        <v>7.4999999999999997E-2</v>
      </c>
      <c r="K783" s="185"/>
      <c r="L783" s="185"/>
      <c r="M783" s="167">
        <f t="shared" si="200"/>
        <v>0.24236095845240715</v>
      </c>
      <c r="N783" s="191"/>
      <c r="O783" s="185">
        <v>3216.1361915158968</v>
      </c>
      <c r="P783" s="185"/>
      <c r="Q783" s="367">
        <f t="shared" si="201"/>
        <v>2845.8653511934244</v>
      </c>
      <c r="R783" s="185">
        <v>3154.3685685077457</v>
      </c>
      <c r="S783" s="230"/>
      <c r="T783" s="368">
        <f t="shared" si="189"/>
        <v>5423.1787608038212</v>
      </c>
      <c r="U783" s="368">
        <f t="shared" si="202"/>
        <v>5361.3203315216797</v>
      </c>
      <c r="V783" s="173"/>
      <c r="W783" s="196">
        <f t="shared" si="205"/>
        <v>5391.5282424195457</v>
      </c>
      <c r="X783" s="197"/>
      <c r="Y783" s="198"/>
      <c r="Z783" s="172">
        <f t="shared" si="207"/>
        <v>0.8848709077372906</v>
      </c>
      <c r="AA783" s="173"/>
      <c r="AB783" s="199">
        <f t="shared" si="187"/>
        <v>2815.6574402955584</v>
      </c>
      <c r="AC783" s="198"/>
      <c r="AD783" s="175">
        <f t="shared" si="206"/>
        <v>0.98859369531957431</v>
      </c>
      <c r="AE783" s="147"/>
      <c r="AF783" s="328">
        <v>67</v>
      </c>
      <c r="AG783" s="229">
        <f t="shared" si="196"/>
        <v>66</v>
      </c>
      <c r="AH783" s="192">
        <v>66</v>
      </c>
      <c r="AI783" s="230"/>
      <c r="AJ783" s="238">
        <f t="shared" si="197"/>
        <v>73</v>
      </c>
      <c r="AK783" s="192">
        <v>73</v>
      </c>
      <c r="AL783" s="230"/>
      <c r="AM783" s="219">
        <f t="shared" si="203"/>
        <v>2545.6628912261212</v>
      </c>
      <c r="AN783" s="179">
        <f t="shared" si="204"/>
        <v>2815.6574402955584</v>
      </c>
      <c r="AO783" s="180"/>
      <c r="AP783" s="777">
        <f t="shared" si="195"/>
        <v>8.0501930141990652</v>
      </c>
      <c r="AQ783" s="201">
        <v>18175058</v>
      </c>
      <c r="AR783" s="132"/>
      <c r="AS783" s="132">
        <v>121800.203125</v>
      </c>
      <c r="AT783" s="132">
        <v>296174.46875</v>
      </c>
      <c r="AU783" s="132">
        <v>656663.8125</v>
      </c>
      <c r="AV783" s="132">
        <v>1091890.125</v>
      </c>
      <c r="AW783" s="132">
        <v>118164.546875</v>
      </c>
      <c r="AX783" s="132">
        <v>2159529.2672283305</v>
      </c>
      <c r="AY783" s="188"/>
      <c r="AZ783" s="132"/>
      <c r="BA783" s="132">
        <v>192193.56</v>
      </c>
      <c r="BB783" s="132">
        <v>188117</v>
      </c>
      <c r="BC783" s="132">
        <v>95271</v>
      </c>
      <c r="BD783" s="132">
        <v>214788</v>
      </c>
      <c r="BE783" s="132">
        <v>381121</v>
      </c>
      <c r="BF783" s="132">
        <v>190777</v>
      </c>
      <c r="BG783" s="132">
        <v>529793</v>
      </c>
      <c r="BH783" s="132">
        <v>305516</v>
      </c>
      <c r="BI783" s="132">
        <v>482801</v>
      </c>
      <c r="BJ783" s="132"/>
      <c r="BK783" s="132"/>
      <c r="BL783" s="132"/>
      <c r="BM783" s="132"/>
      <c r="BN783" s="132"/>
      <c r="BO783" s="157">
        <v>0.63059455871582026</v>
      </c>
      <c r="BP783" s="202">
        <v>26310738</v>
      </c>
      <c r="BQ783" s="132">
        <v>26856700</v>
      </c>
      <c r="BR783" s="133">
        <v>500</v>
      </c>
      <c r="BS783" s="132"/>
      <c r="BT783" s="132"/>
      <c r="BU783" s="132">
        <v>25266096</v>
      </c>
      <c r="BV783" s="132"/>
      <c r="BW783" s="132"/>
      <c r="BX783" s="132"/>
      <c r="BY783" s="132">
        <v>4488995</v>
      </c>
      <c r="BZ783" s="132"/>
      <c r="CA783" s="190">
        <v>0.8041281127929687</v>
      </c>
      <c r="CB783" s="185">
        <v>58.25</v>
      </c>
      <c r="CC783" s="185">
        <v>4714207.2452932829</v>
      </c>
      <c r="CD783" s="185">
        <v>86.0699462890625</v>
      </c>
      <c r="CE783" s="185">
        <v>4766455.520074117</v>
      </c>
      <c r="CF783" s="185">
        <v>4441637.7962615173</v>
      </c>
      <c r="CG783" s="185">
        <v>3553102.75</v>
      </c>
      <c r="CH783" s="185">
        <v>3531406</v>
      </c>
      <c r="CI783" s="195">
        <v>7362862.9532771446</v>
      </c>
      <c r="CJ783" s="185">
        <v>6905688.0190158561</v>
      </c>
      <c r="CK783" s="185">
        <v>4273650</v>
      </c>
      <c r="CL783" s="185">
        <v>0.5</v>
      </c>
      <c r="CM783" s="185">
        <v>2</v>
      </c>
      <c r="CN783" s="185">
        <v>676.03448275862104</v>
      </c>
      <c r="CO783" s="185">
        <v>103463208</v>
      </c>
      <c r="CP783" s="186">
        <v>104.88699340820313</v>
      </c>
      <c r="CQ783" s="185">
        <v>8637.6904296875</v>
      </c>
      <c r="CR783" s="232">
        <v>16806.330078125</v>
      </c>
      <c r="CS783" s="185">
        <v>55264</v>
      </c>
      <c r="CT783" s="185">
        <v>5926.62646484375</v>
      </c>
      <c r="CU783" s="185">
        <v>12750.853515625</v>
      </c>
      <c r="CV783" s="185">
        <v>382636.17530899931</v>
      </c>
      <c r="CW783" s="233">
        <v>201.49</v>
      </c>
      <c r="CX783" s="186">
        <v>67050.524434410065</v>
      </c>
    </row>
    <row r="784" spans="1:102">
      <c r="A784" s="587">
        <f t="shared" si="194"/>
        <v>42780.291666608799</v>
      </c>
      <c r="B784" s="166"/>
      <c r="C784" s="185">
        <v>47263</v>
      </c>
      <c r="D784" s="185"/>
      <c r="E784" s="132">
        <f t="shared" si="198"/>
        <v>47126.878579852375</v>
      </c>
      <c r="F784" s="366">
        <v>2.7</v>
      </c>
      <c r="G784" s="185">
        <v>1098</v>
      </c>
      <c r="H784" s="185"/>
      <c r="I784" s="167">
        <f t="shared" si="199"/>
        <v>1086.1124422950099</v>
      </c>
      <c r="J784" s="136">
        <v>7.4999999999999997E-2</v>
      </c>
      <c r="K784" s="185"/>
      <c r="L784" s="185"/>
      <c r="M784" s="167">
        <f t="shared" si="200"/>
        <v>1.8102879753792043</v>
      </c>
      <c r="N784" s="191"/>
      <c r="O784" s="185">
        <v>25003.347212045228</v>
      </c>
      <c r="P784" s="185"/>
      <c r="Q784" s="367">
        <f t="shared" si="201"/>
        <v>22124.734543993116</v>
      </c>
      <c r="R784" s="185">
        <v>19111.913485127137</v>
      </c>
      <c r="S784" s="230"/>
      <c r="T784" s="368">
        <f t="shared" si="189"/>
        <v>23914.221305588871</v>
      </c>
      <c r="U784" s="368">
        <f t="shared" si="202"/>
        <v>23641.448411182198</v>
      </c>
      <c r="V784" s="173"/>
      <c r="W784" s="196">
        <f t="shared" si="205"/>
        <v>33350.170480237903</v>
      </c>
      <c r="X784" s="197"/>
      <c r="Y784" s="198"/>
      <c r="Z784" s="172">
        <f t="shared" si="207"/>
        <v>0.8848709077372906</v>
      </c>
      <c r="AA784" s="173"/>
      <c r="AB784" s="199">
        <f t="shared" si="187"/>
        <v>12416.012474937414</v>
      </c>
      <c r="AC784" s="198"/>
      <c r="AD784" s="175">
        <f t="shared" si="206"/>
        <v>0.98859369531957431</v>
      </c>
      <c r="AE784" s="147"/>
      <c r="AF784" s="328">
        <v>67</v>
      </c>
      <c r="AG784" s="229">
        <f t="shared" si="196"/>
        <v>66</v>
      </c>
      <c r="AH784" s="192">
        <v>66</v>
      </c>
      <c r="AI784" s="230"/>
      <c r="AJ784" s="238">
        <f t="shared" si="197"/>
        <v>73</v>
      </c>
      <c r="AK784" s="192">
        <v>73</v>
      </c>
      <c r="AL784" s="230"/>
      <c r="AM784" s="219">
        <f t="shared" si="203"/>
        <v>11225.435936244785</v>
      </c>
      <c r="AN784" s="179">
        <f t="shared" si="204"/>
        <v>12416.012474937414</v>
      </c>
      <c r="AO784" s="180"/>
      <c r="AP784" s="777">
        <f t="shared" si="195"/>
        <v>8.0369682835965275</v>
      </c>
      <c r="AQ784" s="201">
        <v>18189436</v>
      </c>
      <c r="AR784" s="132"/>
      <c r="AS784" s="132">
        <v>121966.046875</v>
      </c>
      <c r="AT784" s="132">
        <v>296712.90625</v>
      </c>
      <c r="AU784" s="132">
        <v>657506.5</v>
      </c>
      <c r="AV784" s="132">
        <v>1093277.625</v>
      </c>
      <c r="AW784" s="132">
        <v>118325.3515625</v>
      </c>
      <c r="AX784" s="132">
        <v>2160039.4011074472</v>
      </c>
      <c r="AY784" s="188"/>
      <c r="AZ784" s="132"/>
      <c r="BA784" s="132">
        <v>192918.56</v>
      </c>
      <c r="BB784" s="132">
        <v>188451</v>
      </c>
      <c r="BC784" s="132">
        <v>95459</v>
      </c>
      <c r="BD784" s="132">
        <v>215189</v>
      </c>
      <c r="BE784" s="132">
        <v>381911</v>
      </c>
      <c r="BF784" s="132">
        <v>191519</v>
      </c>
      <c r="BG784" s="132">
        <v>530562</v>
      </c>
      <c r="BH784" s="132">
        <v>306332</v>
      </c>
      <c r="BI784" s="132">
        <v>484058</v>
      </c>
      <c r="BJ784" s="132"/>
      <c r="BK784" s="132"/>
      <c r="BL784" s="132"/>
      <c r="BM784" s="132"/>
      <c r="BN784" s="132"/>
      <c r="BO784" s="157">
        <v>0.87935348510742184</v>
      </c>
      <c r="BP784" s="202">
        <v>26322856</v>
      </c>
      <c r="BQ784" s="132">
        <v>26878322</v>
      </c>
      <c r="BR784" s="133">
        <v>500</v>
      </c>
      <c r="BS784" s="132"/>
      <c r="BT784" s="132"/>
      <c r="BU784" s="132">
        <v>25282818</v>
      </c>
      <c r="BV784" s="132"/>
      <c r="BW784" s="132"/>
      <c r="BX784" s="132"/>
      <c r="BY784" s="132">
        <v>4490553.5</v>
      </c>
      <c r="BZ784" s="132"/>
      <c r="CA784" s="190">
        <v>0.95547187805175782</v>
      </c>
      <c r="CB784" s="185">
        <v>58.25</v>
      </c>
      <c r="CC784" s="185">
        <v>4718306.0191408433</v>
      </c>
      <c r="CD784" s="185">
        <v>96.4866943359375</v>
      </c>
      <c r="CE784" s="185">
        <v>4770683.5536373965</v>
      </c>
      <c r="CF784" s="185">
        <v>4445924.6508325143</v>
      </c>
      <c r="CG784" s="185">
        <v>3553863.75</v>
      </c>
      <c r="CH784" s="185">
        <v>3532148</v>
      </c>
      <c r="CI784" s="195">
        <v>7365229.3017605664</v>
      </c>
      <c r="CJ784" s="185">
        <v>6907780.6065229243</v>
      </c>
      <c r="CK784" s="185">
        <v>4275992.5</v>
      </c>
      <c r="CL784" s="185">
        <v>0.5</v>
      </c>
      <c r="CM784" s="185">
        <v>2</v>
      </c>
      <c r="CN784" s="185">
        <v>676.03448275862104</v>
      </c>
      <c r="CO784" s="185">
        <v>103486504</v>
      </c>
      <c r="CP784" s="186">
        <v>105.0135498046875</v>
      </c>
      <c r="CQ784" s="185">
        <v>8665.3564453125</v>
      </c>
      <c r="CR784" s="232">
        <v>16848.02734375</v>
      </c>
      <c r="CS784" s="185">
        <v>55341</v>
      </c>
      <c r="CT784" s="185">
        <v>5926.63671875</v>
      </c>
      <c r="CU784" s="185">
        <v>12812.708984375</v>
      </c>
      <c r="CV784" s="185">
        <v>382636.17670616001</v>
      </c>
      <c r="CW784" s="233">
        <v>201.49</v>
      </c>
      <c r="CX784" s="186">
        <v>81111.812350007705</v>
      </c>
    </row>
    <row r="785" spans="1:102">
      <c r="A785" s="587">
        <f t="shared" si="194"/>
        <v>42781.291666608799</v>
      </c>
      <c r="B785" s="166"/>
      <c r="C785" s="185">
        <v>77046</v>
      </c>
      <c r="D785" s="185"/>
      <c r="E785" s="132">
        <f t="shared" si="198"/>
        <v>76824.101031743776</v>
      </c>
      <c r="F785" s="366">
        <v>2.7</v>
      </c>
      <c r="G785" s="185">
        <v>1662</v>
      </c>
      <c r="H785" s="185"/>
      <c r="I785" s="167">
        <f t="shared" si="199"/>
        <v>1644.0062651132116</v>
      </c>
      <c r="J785" s="136">
        <v>7.4999999999999997E-2</v>
      </c>
      <c r="K785" s="185"/>
      <c r="L785" s="185"/>
      <c r="M785" s="167">
        <f t="shared" si="200"/>
        <v>2.7401626731149702</v>
      </c>
      <c r="N785" s="191"/>
      <c r="O785" s="185">
        <v>41039.86007824375</v>
      </c>
      <c r="P785" s="185"/>
      <c r="Q785" s="367">
        <f t="shared" si="201"/>
        <v>36314.97824084694</v>
      </c>
      <c r="R785" s="185">
        <v>29377.393326462359</v>
      </c>
      <c r="S785" s="230"/>
      <c r="T785" s="368">
        <f t="shared" si="189"/>
        <v>38862.376363110503</v>
      </c>
      <c r="U785" s="368">
        <f t="shared" si="202"/>
        <v>38419.100257707491</v>
      </c>
      <c r="V785" s="173"/>
      <c r="W785" s="196">
        <f t="shared" si="205"/>
        <v>54557.140953139708</v>
      </c>
      <c r="X785" s="197"/>
      <c r="Y785" s="198"/>
      <c r="Z785" s="172">
        <f t="shared" si="207"/>
        <v>0.8848709077372906</v>
      </c>
      <c r="AA785" s="173"/>
      <c r="AB785" s="199">
        <f t="shared" si="187"/>
        <v>20176.937545414727</v>
      </c>
      <c r="AC785" s="198"/>
      <c r="AD785" s="175">
        <f t="shared" si="206"/>
        <v>0.98859369531957431</v>
      </c>
      <c r="AE785" s="147"/>
      <c r="AF785" s="328">
        <v>67</v>
      </c>
      <c r="AG785" s="229">
        <f t="shared" si="196"/>
        <v>66</v>
      </c>
      <c r="AH785" s="192">
        <v>66</v>
      </c>
      <c r="AI785" s="230"/>
      <c r="AJ785" s="238">
        <f t="shared" si="197"/>
        <v>73</v>
      </c>
      <c r="AK785" s="192">
        <v>73</v>
      </c>
      <c r="AL785" s="230"/>
      <c r="AM785" s="219">
        <f t="shared" si="203"/>
        <v>18242.162712292768</v>
      </c>
      <c r="AN785" s="179">
        <f t="shared" si="204"/>
        <v>20176.937545414727</v>
      </c>
      <c r="AO785" s="180"/>
      <c r="AP785" s="777">
        <f t="shared" si="195"/>
        <v>8.0229723382736093</v>
      </c>
      <c r="AQ785" s="201">
        <v>18189782</v>
      </c>
      <c r="AR785" s="132"/>
      <c r="AS785" s="132">
        <v>122137.2421875</v>
      </c>
      <c r="AT785" s="132">
        <v>297253.28125</v>
      </c>
      <c r="AU785" s="132">
        <v>658383.3125</v>
      </c>
      <c r="AV785" s="132">
        <v>1094708.625</v>
      </c>
      <c r="AW785" s="132">
        <v>118497.921875</v>
      </c>
      <c r="AX785" s="132">
        <v>2160921.9951282288</v>
      </c>
      <c r="AY785" s="188"/>
      <c r="AZ785" s="132"/>
      <c r="BA785" s="132">
        <v>193701.56</v>
      </c>
      <c r="BB785" s="132">
        <v>188807</v>
      </c>
      <c r="BC785" s="132">
        <v>95664</v>
      </c>
      <c r="BD785" s="132">
        <v>215623</v>
      </c>
      <c r="BE785" s="132">
        <v>382771</v>
      </c>
      <c r="BF785" s="132">
        <v>192373</v>
      </c>
      <c r="BG785" s="132">
        <v>530658</v>
      </c>
      <c r="BH785" s="132">
        <v>306437</v>
      </c>
      <c r="BI785" s="132">
        <v>484210</v>
      </c>
      <c r="BJ785" s="132"/>
      <c r="BK785" s="132"/>
      <c r="BL785" s="132"/>
      <c r="BM785" s="132"/>
      <c r="BN785" s="132"/>
      <c r="BO785" s="157">
        <v>0.75077529907226559</v>
      </c>
      <c r="BP785" s="202">
        <v>26343964</v>
      </c>
      <c r="BQ785" s="132">
        <v>26907816</v>
      </c>
      <c r="BR785" s="133">
        <v>500</v>
      </c>
      <c r="BS785" s="132"/>
      <c r="BT785" s="132"/>
      <c r="BU785" s="132">
        <v>25307028</v>
      </c>
      <c r="BV785" s="132"/>
      <c r="BW785" s="132"/>
      <c r="BX785" s="132"/>
      <c r="BY785" s="132">
        <v>4490553.5</v>
      </c>
      <c r="BZ785" s="132"/>
      <c r="CA785" s="190">
        <v>0.99546562194824217</v>
      </c>
      <c r="CB785" s="185">
        <v>58.25</v>
      </c>
      <c r="CC785" s="185">
        <v>4723523.8765480556</v>
      </c>
      <c r="CD785" s="185">
        <v>95.346023559570313</v>
      </c>
      <c r="CE785" s="185">
        <v>4776131.9224666692</v>
      </c>
      <c r="CF785" s="185">
        <v>4452064.512390241</v>
      </c>
      <c r="CG785" s="185">
        <v>3553895.25</v>
      </c>
      <c r="CH785" s="185">
        <v>3532248</v>
      </c>
      <c r="CI785" s="195">
        <v>7370443.3175272923</v>
      </c>
      <c r="CJ785" s="185">
        <v>6912906.6386826215</v>
      </c>
      <c r="CK785" s="185">
        <v>4277494</v>
      </c>
      <c r="CL785" s="185">
        <v>0.5</v>
      </c>
      <c r="CM785" s="185">
        <v>2</v>
      </c>
      <c r="CN785" s="185">
        <v>676.03448275862104</v>
      </c>
      <c r="CO785" s="185">
        <v>103582424</v>
      </c>
      <c r="CP785" s="186">
        <v>102.71142578125</v>
      </c>
      <c r="CQ785" s="185">
        <v>8708.9443359375</v>
      </c>
      <c r="CR785" s="232">
        <v>16888.904296875</v>
      </c>
      <c r="CS785" s="185">
        <v>55415</v>
      </c>
      <c r="CT785" s="185">
        <v>5926.64794921875</v>
      </c>
      <c r="CU785" s="185">
        <v>12877.9130859375</v>
      </c>
      <c r="CV785" s="185">
        <v>382636.17670616001</v>
      </c>
      <c r="CW785" s="233">
        <v>190.72</v>
      </c>
      <c r="CX785" s="186">
        <v>95135.149255694545</v>
      </c>
    </row>
    <row r="786" spans="1:102">
      <c r="A786" s="587">
        <f t="shared" si="194"/>
        <v>42782.291666608799</v>
      </c>
      <c r="B786" s="166"/>
      <c r="C786" s="185">
        <v>78192</v>
      </c>
      <c r="D786" s="185"/>
      <c r="E786" s="132">
        <f t="shared" si="198"/>
        <v>77966.800455235949</v>
      </c>
      <c r="F786" s="366">
        <v>2.7</v>
      </c>
      <c r="G786" s="185">
        <v>1861</v>
      </c>
      <c r="H786" s="185"/>
      <c r="I786" s="167">
        <f t="shared" si="199"/>
        <v>1840.8517806111233</v>
      </c>
      <c r="J786" s="136">
        <v>7.4999999999999997E-2</v>
      </c>
      <c r="K786" s="185"/>
      <c r="L786" s="185"/>
      <c r="M786" s="167">
        <f t="shared" si="200"/>
        <v>3.0682567597274129</v>
      </c>
      <c r="N786" s="191"/>
      <c r="O786" s="185">
        <v>38488.530828650357</v>
      </c>
      <c r="P786" s="185"/>
      <c r="Q786" s="367">
        <f t="shared" si="201"/>
        <v>34057.381211822532</v>
      </c>
      <c r="R786" s="185">
        <v>36337.888948806351</v>
      </c>
      <c r="S786" s="230"/>
      <c r="T786" s="368">
        <f t="shared" si="189"/>
        <v>42065.499206042572</v>
      </c>
      <c r="U786" s="368">
        <f t="shared" si="202"/>
        <v>41585.687305564243</v>
      </c>
      <c r="V786" s="173"/>
      <c r="W786" s="196">
        <f t="shared" si="205"/>
        <v>53803.103241802673</v>
      </c>
      <c r="X786" s="197"/>
      <c r="Y786" s="198"/>
      <c r="Z786" s="172">
        <f t="shared" si="207"/>
        <v>0.8848709077372906</v>
      </c>
      <c r="AA786" s="173"/>
      <c r="AB786" s="199">
        <f t="shared" ref="AB786:AB849" si="208">AN786</f>
        <v>21839.965275584102</v>
      </c>
      <c r="AC786" s="198"/>
      <c r="AD786" s="175">
        <f t="shared" si="206"/>
        <v>0.98859369531957431</v>
      </c>
      <c r="AE786" s="147"/>
      <c r="AF786" s="328">
        <v>67</v>
      </c>
      <c r="AG786" s="229">
        <f t="shared" si="196"/>
        <v>66</v>
      </c>
      <c r="AH786" s="192">
        <v>66</v>
      </c>
      <c r="AI786" s="230"/>
      <c r="AJ786" s="238">
        <f t="shared" si="197"/>
        <v>73</v>
      </c>
      <c r="AK786" s="192">
        <v>73</v>
      </c>
      <c r="AL786" s="230"/>
      <c r="AM786" s="219">
        <f t="shared" si="203"/>
        <v>19745.722029980145</v>
      </c>
      <c r="AN786" s="179">
        <f t="shared" si="204"/>
        <v>21839.965275584102</v>
      </c>
      <c r="AO786" s="180"/>
      <c r="AP786" s="777">
        <f t="shared" si="195"/>
        <v>8.0082051782303108</v>
      </c>
      <c r="AQ786" s="201">
        <v>18202780</v>
      </c>
      <c r="AR786" s="132"/>
      <c r="AS786" s="132">
        <v>122307.625</v>
      </c>
      <c r="AT786" s="132">
        <v>297795.40625</v>
      </c>
      <c r="AU786" s="132">
        <v>659247.8125</v>
      </c>
      <c r="AV786" s="132">
        <v>1096131.125</v>
      </c>
      <c r="AW786" s="132">
        <v>118666.546875</v>
      </c>
      <c r="AX786" s="132">
        <v>2162115.1664396916</v>
      </c>
      <c r="AY786" s="188"/>
      <c r="AZ786" s="132"/>
      <c r="BA786" s="132">
        <v>194493.56</v>
      </c>
      <c r="BB786" s="132">
        <v>189173</v>
      </c>
      <c r="BC786" s="132">
        <v>95869</v>
      </c>
      <c r="BD786" s="132">
        <v>216066</v>
      </c>
      <c r="BE786" s="132">
        <v>383640</v>
      </c>
      <c r="BF786" s="132">
        <v>193121</v>
      </c>
      <c r="BG786" s="132">
        <v>531484</v>
      </c>
      <c r="BH786" s="132">
        <v>307379</v>
      </c>
      <c r="BI786" s="132">
        <v>485770</v>
      </c>
      <c r="BJ786" s="132"/>
      <c r="BK786" s="132"/>
      <c r="BL786" s="132"/>
      <c r="BM786" s="132"/>
      <c r="BN786" s="132"/>
      <c r="BO786" s="157">
        <v>0.75285789489746091</v>
      </c>
      <c r="BP786" s="202">
        <v>26370584</v>
      </c>
      <c r="BQ786" s="132">
        <v>26942702</v>
      </c>
      <c r="BR786" s="133">
        <v>500</v>
      </c>
      <c r="BS786" s="132"/>
      <c r="BT786" s="132"/>
      <c r="BU786" s="132">
        <v>25340198</v>
      </c>
      <c r="BV786" s="132"/>
      <c r="BW786" s="132"/>
      <c r="BX786" s="132"/>
      <c r="BY786" s="132">
        <v>4492737.5</v>
      </c>
      <c r="BZ786" s="132"/>
      <c r="CA786" s="190">
        <v>0.82767478942871098</v>
      </c>
      <c r="CB786" s="185">
        <v>58.25</v>
      </c>
      <c r="CC786" s="185">
        <v>4731168.2659208458</v>
      </c>
      <c r="CD786" s="185">
        <v>76.636054992675781</v>
      </c>
      <c r="CE786" s="185">
        <v>4783877.1865822803</v>
      </c>
      <c r="CF786" s="185">
        <v>4460631.8581339549</v>
      </c>
      <c r="CG786" s="185">
        <v>3555454</v>
      </c>
      <c r="CH786" s="185">
        <v>3533764.75</v>
      </c>
      <c r="CI786" s="195">
        <v>7379349.9755069101</v>
      </c>
      <c r="CJ786" s="185">
        <v>6921784.0869864197</v>
      </c>
      <c r="CK786" s="185">
        <v>4284839</v>
      </c>
      <c r="CL786" s="185">
        <v>0.5</v>
      </c>
      <c r="CM786" s="185">
        <v>2</v>
      </c>
      <c r="CN786" s="185">
        <v>676.03448275862104</v>
      </c>
      <c r="CO786" s="185">
        <v>103697584</v>
      </c>
      <c r="CP786" s="186">
        <v>104.98801422119141</v>
      </c>
      <c r="CQ786" s="185">
        <v>8760.302734375</v>
      </c>
      <c r="CR786" s="232">
        <v>16929.94921875</v>
      </c>
      <c r="CS786" s="185">
        <v>55488</v>
      </c>
      <c r="CT786" s="185">
        <v>5926.66455078125</v>
      </c>
      <c r="CU786" s="185">
        <v>12945.6083984375</v>
      </c>
      <c r="CV786" s="185">
        <v>382672.867492194</v>
      </c>
      <c r="CW786" s="233">
        <v>160.51</v>
      </c>
      <c r="CX786" s="186">
        <v>114354.68994656629</v>
      </c>
    </row>
    <row r="787" spans="1:102">
      <c r="A787" s="587">
        <f t="shared" si="194"/>
        <v>42783.291666608799</v>
      </c>
      <c r="B787" s="166"/>
      <c r="C787" s="185">
        <v>87229</v>
      </c>
      <c r="D787" s="185"/>
      <c r="E787" s="132">
        <f t="shared" si="198"/>
        <v>86977.773134205243</v>
      </c>
      <c r="F787" s="366">
        <v>2.7</v>
      </c>
      <c r="G787" s="185">
        <v>1665</v>
      </c>
      <c r="H787" s="185"/>
      <c r="I787" s="167">
        <f t="shared" si="199"/>
        <v>1646.973785447351</v>
      </c>
      <c r="J787" s="136">
        <v>7.4999999999999997E-2</v>
      </c>
      <c r="K787" s="185"/>
      <c r="L787" s="185"/>
      <c r="M787" s="167">
        <f t="shared" si="200"/>
        <v>2.7451088151242033</v>
      </c>
      <c r="N787" s="191"/>
      <c r="O787" s="185">
        <v>40812.039566232153</v>
      </c>
      <c r="P787" s="185"/>
      <c r="Q787" s="367">
        <f t="shared" si="201"/>
        <v>36113.386497582069</v>
      </c>
      <c r="R787" s="185">
        <v>35814.887589510654</v>
      </c>
      <c r="S787" s="230"/>
      <c r="T787" s="368">
        <f t="shared" si="189"/>
        <v>49214.667742360696</v>
      </c>
      <c r="U787" s="368">
        <f t="shared" si="202"/>
        <v>48653.310247345413</v>
      </c>
      <c r="V787" s="173"/>
      <c r="W787" s="196">
        <f t="shared" si="205"/>
        <v>59214.958269702911</v>
      </c>
      <c r="X787" s="197"/>
      <c r="Y787" s="198"/>
      <c r="Z787" s="172">
        <f t="shared" si="207"/>
        <v>0.8848709077372906</v>
      </c>
      <c r="AA787" s="173"/>
      <c r="AB787" s="199">
        <f t="shared" si="208"/>
        <v>25551.738475224571</v>
      </c>
      <c r="AC787" s="198"/>
      <c r="AD787" s="175">
        <f t="shared" si="206"/>
        <v>0.98859369531957431</v>
      </c>
      <c r="AE787" s="147"/>
      <c r="AF787" s="328">
        <v>67</v>
      </c>
      <c r="AG787" s="229">
        <f t="shared" si="196"/>
        <v>66</v>
      </c>
      <c r="AH787" s="192">
        <v>66</v>
      </c>
      <c r="AI787" s="230"/>
      <c r="AJ787" s="238">
        <f t="shared" si="197"/>
        <v>73</v>
      </c>
      <c r="AK787" s="192">
        <v>73</v>
      </c>
      <c r="AL787" s="230"/>
      <c r="AM787" s="219">
        <f t="shared" si="203"/>
        <v>23101.571772120842</v>
      </c>
      <c r="AN787" s="179">
        <f t="shared" si="204"/>
        <v>25551.738475224571</v>
      </c>
      <c r="AO787" s="180"/>
      <c r="AP787" s="777">
        <f t="shared" si="195"/>
        <v>7.9926668034666344</v>
      </c>
      <c r="AQ787" s="201">
        <v>18224042</v>
      </c>
      <c r="AR787" s="132"/>
      <c r="AS787" s="132">
        <v>122476.859375</v>
      </c>
      <c r="AT787" s="132">
        <v>298336.6875</v>
      </c>
      <c r="AU787" s="132">
        <v>660101.6875</v>
      </c>
      <c r="AV787" s="132">
        <v>1097542.875</v>
      </c>
      <c r="AW787" s="132">
        <v>118832.2421875</v>
      </c>
      <c r="AX787" s="132">
        <v>2162769.4379360378</v>
      </c>
      <c r="AY787" s="188"/>
      <c r="AZ787" s="132"/>
      <c r="BA787" s="132">
        <v>195337.56</v>
      </c>
      <c r="BB787" s="132">
        <v>189564</v>
      </c>
      <c r="BC787" s="132">
        <v>96092</v>
      </c>
      <c r="BD787" s="132">
        <v>216543</v>
      </c>
      <c r="BE787" s="132">
        <v>384562</v>
      </c>
      <c r="BF787" s="132">
        <v>193982</v>
      </c>
      <c r="BG787" s="132">
        <v>532367</v>
      </c>
      <c r="BH787" s="132">
        <v>308367</v>
      </c>
      <c r="BI787" s="132">
        <v>487363</v>
      </c>
      <c r="BJ787" s="132"/>
      <c r="BK787" s="132"/>
      <c r="BL787" s="132"/>
      <c r="BM787" s="132"/>
      <c r="BN787" s="132"/>
      <c r="BO787" s="157">
        <v>0.78681938171386723</v>
      </c>
      <c r="BP787" s="202">
        <v>26405730</v>
      </c>
      <c r="BQ787" s="132">
        <v>26987790</v>
      </c>
      <c r="BR787" s="133">
        <v>500</v>
      </c>
      <c r="BS787" s="132"/>
      <c r="BT787" s="132"/>
      <c r="BU787" s="132">
        <v>25380196</v>
      </c>
      <c r="BV787" s="132"/>
      <c r="BW787" s="132"/>
      <c r="BX787" s="132"/>
      <c r="BY787" s="132">
        <v>4499132.5</v>
      </c>
      <c r="BZ787" s="132"/>
      <c r="CA787" s="190">
        <v>0.89793594360351559</v>
      </c>
      <c r="CB787" s="185">
        <v>58.25</v>
      </c>
      <c r="CC787" s="185">
        <v>4738185.9157553436</v>
      </c>
      <c r="CD787" s="185">
        <v>58.3834228515625</v>
      </c>
      <c r="CE787" s="185">
        <v>4791061.5722075524</v>
      </c>
      <c r="CF787" s="185">
        <v>4469195.2292904947</v>
      </c>
      <c r="CG787" s="185">
        <v>3559727.75</v>
      </c>
      <c r="CH787" s="185">
        <v>3538065.5</v>
      </c>
      <c r="CI787" s="195">
        <v>7390441.230691296</v>
      </c>
      <c r="CJ787" s="185">
        <v>6932831.0008932324</v>
      </c>
      <c r="CK787" s="185">
        <v>4291734</v>
      </c>
      <c r="CL787" s="185">
        <v>0.5</v>
      </c>
      <c r="CM787" s="185">
        <v>2</v>
      </c>
      <c r="CN787" s="185">
        <v>676.03448275862104</v>
      </c>
      <c r="CO787" s="185">
        <v>103817992</v>
      </c>
      <c r="CP787" s="186">
        <v>100.44808197021484</v>
      </c>
      <c r="CQ787" s="185">
        <v>8811.1171875</v>
      </c>
      <c r="CR787" s="232">
        <v>16971.53125</v>
      </c>
      <c r="CS787" s="185">
        <v>55562</v>
      </c>
      <c r="CT787" s="185">
        <v>5926.6845703125</v>
      </c>
      <c r="CU787" s="185">
        <v>13010.7978515625</v>
      </c>
      <c r="CV787" s="185">
        <v>382672.86810540833</v>
      </c>
      <c r="CW787" s="233">
        <v>160.51</v>
      </c>
      <c r="CX787" s="186">
        <v>134946.64207228416</v>
      </c>
    </row>
    <row r="788" spans="1:102">
      <c r="A788" s="587">
        <f t="shared" si="194"/>
        <v>42784.291666608799</v>
      </c>
      <c r="B788" s="166"/>
      <c r="C788" s="185">
        <v>105258</v>
      </c>
      <c r="D788" s="185"/>
      <c r="E788" s="132">
        <f t="shared" si="198"/>
        <v>104954.84809593341</v>
      </c>
      <c r="F788" s="366">
        <v>2.7</v>
      </c>
      <c r="G788" s="185">
        <v>1746</v>
      </c>
      <c r="H788" s="185"/>
      <c r="I788" s="167">
        <f t="shared" si="199"/>
        <v>1727.0968344691141</v>
      </c>
      <c r="J788" s="136">
        <v>7.4999999999999997E-2</v>
      </c>
      <c r="K788" s="185"/>
      <c r="L788" s="185"/>
      <c r="M788" s="167">
        <f t="shared" si="200"/>
        <v>2.8786546493734888</v>
      </c>
      <c r="N788" s="191"/>
      <c r="O788" s="185">
        <v>52668.900622721812</v>
      </c>
      <c r="P788" s="185"/>
      <c r="Q788" s="367">
        <f t="shared" si="201"/>
        <v>46605.177903552998</v>
      </c>
      <c r="R788" s="185">
        <v>42578.102134388777</v>
      </c>
      <c r="S788" s="230"/>
      <c r="T788" s="368">
        <f t="shared" si="189"/>
        <v>56619.694703261914</v>
      </c>
      <c r="U788" s="368">
        <f t="shared" si="202"/>
        <v>55973.873214563821</v>
      </c>
      <c r="V788" s="173"/>
      <c r="W788" s="196">
        <f t="shared" si="205"/>
        <v>73182.700437086896</v>
      </c>
      <c r="X788" s="197"/>
      <c r="Y788" s="198"/>
      <c r="Z788" s="172">
        <f t="shared" si="207"/>
        <v>0.8848709077372906</v>
      </c>
      <c r="AA788" s="173"/>
      <c r="AB788" s="199">
        <f t="shared" si="208"/>
        <v>29396.350681029919</v>
      </c>
      <c r="AC788" s="198"/>
      <c r="AD788" s="175">
        <f t="shared" si="206"/>
        <v>0.98859369531957431</v>
      </c>
      <c r="AE788" s="147"/>
      <c r="AF788" s="328">
        <v>67</v>
      </c>
      <c r="AG788" s="229">
        <f t="shared" si="196"/>
        <v>66</v>
      </c>
      <c r="AH788" s="192">
        <v>66</v>
      </c>
      <c r="AI788" s="230"/>
      <c r="AJ788" s="238">
        <f t="shared" si="197"/>
        <v>73</v>
      </c>
      <c r="AK788" s="192">
        <v>73</v>
      </c>
      <c r="AL788" s="230"/>
      <c r="AM788" s="219">
        <f t="shared" si="203"/>
        <v>26577.522533533902</v>
      </c>
      <c r="AN788" s="179">
        <f t="shared" si="204"/>
        <v>29396.350681029919</v>
      </c>
      <c r="AO788" s="180"/>
      <c r="AP788" s="777">
        <f t="shared" si="195"/>
        <v>7.9763572139825785</v>
      </c>
      <c r="AQ788" s="201">
        <v>18243904</v>
      </c>
      <c r="AR788" s="132"/>
      <c r="AS788" s="132">
        <v>122645.9375</v>
      </c>
      <c r="AT788" s="132">
        <v>298876.25</v>
      </c>
      <c r="AU788" s="132">
        <v>660927.5</v>
      </c>
      <c r="AV788" s="132">
        <v>1098948.5</v>
      </c>
      <c r="AW788" s="132">
        <v>118996.0234375</v>
      </c>
      <c r="AX788" s="132">
        <v>2163806.4826801103</v>
      </c>
      <c r="AY788" s="188"/>
      <c r="AZ788" s="132"/>
      <c r="BA788" s="132">
        <v>196109.56</v>
      </c>
      <c r="BB788" s="132">
        <v>189919</v>
      </c>
      <c r="BC788" s="132">
        <v>96296</v>
      </c>
      <c r="BD788" s="132">
        <v>216977</v>
      </c>
      <c r="BE788" s="132">
        <v>385424</v>
      </c>
      <c r="BF788" s="132">
        <v>194771</v>
      </c>
      <c r="BG788" s="132">
        <v>533159</v>
      </c>
      <c r="BH788" s="132">
        <v>309249</v>
      </c>
      <c r="BI788" s="132">
        <v>488768</v>
      </c>
      <c r="BJ788" s="132"/>
      <c r="BK788" s="132"/>
      <c r="BL788" s="132"/>
      <c r="BM788" s="132"/>
      <c r="BN788" s="132"/>
      <c r="BO788" s="157">
        <v>0.84278411865234371</v>
      </c>
      <c r="BP788" s="202">
        <v>26438292</v>
      </c>
      <c r="BQ788" s="132">
        <v>27030702</v>
      </c>
      <c r="BR788" s="133">
        <v>500</v>
      </c>
      <c r="BS788" s="132"/>
      <c r="BT788" s="132"/>
      <c r="BU788" s="132">
        <v>25418416</v>
      </c>
      <c r="BV788" s="132"/>
      <c r="BW788" s="132"/>
      <c r="BX788" s="132"/>
      <c r="BY788" s="132">
        <v>4507410.5</v>
      </c>
      <c r="BZ788" s="132"/>
      <c r="CA788" s="190">
        <v>0.93092971801757818</v>
      </c>
      <c r="CB788" s="185">
        <v>58.25</v>
      </c>
      <c r="CC788" s="185">
        <v>4744155.7486967314</v>
      </c>
      <c r="CD788" s="185">
        <v>58.260971069335938</v>
      </c>
      <c r="CE788" s="185">
        <v>4797215.6752016926</v>
      </c>
      <c r="CF788" s="185">
        <v>4476043.0580244474</v>
      </c>
      <c r="CG788" s="185">
        <v>3564753</v>
      </c>
      <c r="CH788" s="185">
        <v>3543007.75</v>
      </c>
      <c r="CI788" s="195">
        <v>7401143.4338399135</v>
      </c>
      <c r="CJ788" s="185">
        <v>6943472.0237452714</v>
      </c>
      <c r="CK788" s="185">
        <v>4298713.5</v>
      </c>
      <c r="CL788" s="185">
        <v>0.5</v>
      </c>
      <c r="CM788" s="185">
        <v>2</v>
      </c>
      <c r="CN788" s="185">
        <v>676.03448275862104</v>
      </c>
      <c r="CO788" s="185">
        <v>103939912</v>
      </c>
      <c r="CP788" s="186">
        <v>99.337730407714844</v>
      </c>
      <c r="CQ788" s="185">
        <v>8857.2578125</v>
      </c>
      <c r="CR788" s="232">
        <v>17012.4921875</v>
      </c>
      <c r="CS788" s="185">
        <v>55638</v>
      </c>
      <c r="CT788" s="185">
        <v>5926.70556640625</v>
      </c>
      <c r="CU788" s="185">
        <v>13073.6845703125</v>
      </c>
      <c r="CV788" s="185">
        <v>382672.86810540833</v>
      </c>
      <c r="CW788" s="233">
        <v>190.72</v>
      </c>
      <c r="CX788" s="186">
        <v>155463.47740400865</v>
      </c>
    </row>
    <row r="789" spans="1:102">
      <c r="A789" s="587">
        <f t="shared" si="194"/>
        <v>42785.291666608799</v>
      </c>
      <c r="B789" s="166"/>
      <c r="C789" s="185">
        <v>91211</v>
      </c>
      <c r="D789" s="185"/>
      <c r="E789" s="132">
        <f t="shared" si="198"/>
        <v>90948.304638870046</v>
      </c>
      <c r="F789" s="366">
        <v>2.7</v>
      </c>
      <c r="G789" s="185">
        <v>1777</v>
      </c>
      <c r="H789" s="185"/>
      <c r="I789" s="167">
        <f t="shared" si="199"/>
        <v>1757.7612112552208</v>
      </c>
      <c r="J789" s="136">
        <v>7.4999999999999997E-2</v>
      </c>
      <c r="K789" s="185"/>
      <c r="L789" s="185"/>
      <c r="M789" s="167">
        <f t="shared" si="200"/>
        <v>2.9297647834688942</v>
      </c>
      <c r="N789" s="191"/>
      <c r="O789" s="185">
        <v>49155.994436573819</v>
      </c>
      <c r="P789" s="185"/>
      <c r="Q789" s="367">
        <f t="shared" si="201"/>
        <v>43496.709417820282</v>
      </c>
      <c r="R789" s="185">
        <v>40571.265731121159</v>
      </c>
      <c r="S789" s="230"/>
      <c r="T789" s="368">
        <f t="shared" si="189"/>
        <v>45690.904245011072</v>
      </c>
      <c r="U789" s="368">
        <f t="shared" si="202"/>
        <v>45169.739870068319</v>
      </c>
      <c r="V789" s="173"/>
      <c r="W789" s="196">
        <f t="shared" si="205"/>
        <v>64944.211802169273</v>
      </c>
      <c r="X789" s="197"/>
      <c r="Y789" s="198"/>
      <c r="Z789" s="172">
        <f t="shared" si="207"/>
        <v>0.8848709077372906</v>
      </c>
      <c r="AA789" s="173"/>
      <c r="AB789" s="199">
        <f t="shared" si="208"/>
        <v>23722.237485719332</v>
      </c>
      <c r="AC789" s="198"/>
      <c r="AD789" s="175">
        <f t="shared" si="206"/>
        <v>0.98859369531957431</v>
      </c>
      <c r="AE789" s="147"/>
      <c r="AF789" s="328">
        <v>67</v>
      </c>
      <c r="AG789" s="229">
        <f t="shared" si="196"/>
        <v>66</v>
      </c>
      <c r="AH789" s="192">
        <v>66</v>
      </c>
      <c r="AI789" s="230"/>
      <c r="AJ789" s="238">
        <f t="shared" si="197"/>
        <v>73</v>
      </c>
      <c r="AK789" s="192">
        <v>73</v>
      </c>
      <c r="AL789" s="230"/>
      <c r="AM789" s="219">
        <f t="shared" si="203"/>
        <v>21447.502384348987</v>
      </c>
      <c r="AN789" s="179">
        <f t="shared" si="204"/>
        <v>23722.237485719332</v>
      </c>
      <c r="AO789" s="180"/>
      <c r="AP789" s="777">
        <f t="shared" si="195"/>
        <v>7.9592764097781421</v>
      </c>
      <c r="AQ789" s="201">
        <v>18263752</v>
      </c>
      <c r="AR789" s="132"/>
      <c r="AS789" s="132">
        <v>122814.1953125</v>
      </c>
      <c r="AT789" s="132">
        <v>299415.25</v>
      </c>
      <c r="AU789" s="132">
        <v>661762.5</v>
      </c>
      <c r="AV789" s="132">
        <v>1100348.5</v>
      </c>
      <c r="AW789" s="132">
        <v>119158.296875</v>
      </c>
      <c r="AX789" s="132">
        <v>2164625.3021559999</v>
      </c>
      <c r="AY789" s="188"/>
      <c r="AZ789" s="132"/>
      <c r="BA789" s="132">
        <v>196837.56</v>
      </c>
      <c r="BB789" s="132">
        <v>190255</v>
      </c>
      <c r="BC789" s="132">
        <v>96488</v>
      </c>
      <c r="BD789" s="132">
        <v>217388</v>
      </c>
      <c r="BE789" s="132">
        <v>386231</v>
      </c>
      <c r="BF789" s="132">
        <v>195517</v>
      </c>
      <c r="BG789" s="132">
        <v>533902</v>
      </c>
      <c r="BH789" s="132">
        <v>310082</v>
      </c>
      <c r="BI789" s="132">
        <v>490083</v>
      </c>
      <c r="BJ789" s="132"/>
      <c r="BK789" s="132"/>
      <c r="BL789" s="132"/>
      <c r="BM789" s="132"/>
      <c r="BN789" s="132"/>
      <c r="BO789" s="157">
        <v>0.72445739746093751</v>
      </c>
      <c r="BP789" s="202">
        <v>26480568</v>
      </c>
      <c r="BQ789" s="132">
        <v>27082426</v>
      </c>
      <c r="BR789" s="133">
        <v>500</v>
      </c>
      <c r="BS789" s="132"/>
      <c r="BT789" s="132"/>
      <c r="BU789" s="132">
        <v>25465756</v>
      </c>
      <c r="BV789" s="132"/>
      <c r="BW789" s="132"/>
      <c r="BX789" s="132"/>
      <c r="BY789" s="132">
        <v>4519033</v>
      </c>
      <c r="BZ789" s="132"/>
      <c r="CA789" s="190">
        <v>0.93001296997070315</v>
      </c>
      <c r="CB789" s="185">
        <v>58.25</v>
      </c>
      <c r="CC789" s="185">
        <v>4749769.3397141816</v>
      </c>
      <c r="CD789" s="185">
        <v>54.028343200683594</v>
      </c>
      <c r="CE789" s="185">
        <v>4803024.9399070842</v>
      </c>
      <c r="CF789" s="185">
        <v>4482675.1236592196</v>
      </c>
      <c r="CG789" s="185">
        <v>3569863.75</v>
      </c>
      <c r="CH789" s="185">
        <v>3548071.75</v>
      </c>
      <c r="CI789" s="195">
        <v>7411604.467049527</v>
      </c>
      <c r="CJ789" s="185">
        <v>6953532.6766605759</v>
      </c>
      <c r="CK789" s="185">
        <v>4305646.5</v>
      </c>
      <c r="CL789" s="185">
        <v>0.5</v>
      </c>
      <c r="CM789" s="185">
        <v>2</v>
      </c>
      <c r="CN789" s="185">
        <v>676.03448275862104</v>
      </c>
      <c r="CO789" s="185">
        <v>104077496</v>
      </c>
      <c r="CP789" s="186">
        <v>100.326171875</v>
      </c>
      <c r="CQ789" s="185">
        <v>8896.4423828125</v>
      </c>
      <c r="CR789" s="232">
        <v>17052.798828125</v>
      </c>
      <c r="CS789" s="185">
        <v>55715</v>
      </c>
      <c r="CT789" s="185">
        <v>5926.72509765625</v>
      </c>
      <c r="CU789" s="185">
        <v>13135.00390625</v>
      </c>
      <c r="CV789" s="185">
        <v>382672.87322569039</v>
      </c>
      <c r="CW789" s="233">
        <v>180.3</v>
      </c>
      <c r="CX789" s="186">
        <v>175994.7246076155</v>
      </c>
    </row>
    <row r="790" spans="1:102">
      <c r="A790" s="587">
        <f t="shared" si="194"/>
        <v>42786.291666608799</v>
      </c>
      <c r="B790" s="166"/>
      <c r="C790" s="185">
        <v>23710</v>
      </c>
      <c r="D790" s="185"/>
      <c r="E790" s="132">
        <f t="shared" si="198"/>
        <v>23641.713203315485</v>
      </c>
      <c r="F790" s="366">
        <v>2.7</v>
      </c>
      <c r="G790" s="185">
        <v>450</v>
      </c>
      <c r="H790" s="185"/>
      <c r="I790" s="167">
        <f t="shared" si="199"/>
        <v>445.1280501209057</v>
      </c>
      <c r="J790" s="136">
        <v>7.4999999999999997E-2</v>
      </c>
      <c r="K790" s="185"/>
      <c r="L790" s="185"/>
      <c r="M790" s="167">
        <f t="shared" si="200"/>
        <v>0.74192130138491974</v>
      </c>
      <c r="N790" s="191"/>
      <c r="O790" s="185">
        <v>18164.350353065915</v>
      </c>
      <c r="P790" s="185"/>
      <c r="Q790" s="367">
        <f t="shared" si="201"/>
        <v>16073.105185375611</v>
      </c>
      <c r="R790" s="185">
        <v>12887.030913129407</v>
      </c>
      <c r="S790" s="230"/>
      <c r="T790" s="368">
        <f t="shared" si="189"/>
        <v>7122.7380465175847</v>
      </c>
      <c r="U790" s="368">
        <f t="shared" si="202"/>
        <v>7041.4939262001453</v>
      </c>
      <c r="V790" s="173"/>
      <c r="W790" s="196">
        <f t="shared" si="205"/>
        <v>19416.548344578558</v>
      </c>
      <c r="X790" s="197"/>
      <c r="Y790" s="198"/>
      <c r="Z790" s="172">
        <f t="shared" si="207"/>
        <v>0.8848709077372906</v>
      </c>
      <c r="AA790" s="173"/>
      <c r="AB790" s="199">
        <f t="shared" si="208"/>
        <v>3698.0507669971985</v>
      </c>
      <c r="AC790" s="198"/>
      <c r="AD790" s="175">
        <f t="shared" si="206"/>
        <v>0.98859369531957431</v>
      </c>
      <c r="AE790" s="147"/>
      <c r="AF790" s="328">
        <v>67</v>
      </c>
      <c r="AG790" s="229">
        <f t="shared" si="196"/>
        <v>66</v>
      </c>
      <c r="AH790" s="192">
        <v>66</v>
      </c>
      <c r="AI790" s="230"/>
      <c r="AJ790" s="238">
        <f t="shared" si="197"/>
        <v>73</v>
      </c>
      <c r="AK790" s="192">
        <v>73</v>
      </c>
      <c r="AL790" s="230"/>
      <c r="AM790" s="219">
        <f t="shared" si="203"/>
        <v>3343.4431592029468</v>
      </c>
      <c r="AN790" s="179">
        <f t="shared" si="204"/>
        <v>3698.0507669971985</v>
      </c>
      <c r="AO790" s="180"/>
      <c r="AP790" s="777">
        <f t="shared" si="195"/>
        <v>7.9414243908533271</v>
      </c>
      <c r="AQ790" s="201">
        <v>18289276</v>
      </c>
      <c r="AR790" s="132"/>
      <c r="AS790" s="132">
        <v>122981.6640625</v>
      </c>
      <c r="AT790" s="132">
        <v>299953.0625</v>
      </c>
      <c r="AU790" s="132">
        <v>662594.9375</v>
      </c>
      <c r="AV790" s="132">
        <v>1101745.125</v>
      </c>
      <c r="AW790" s="132">
        <v>119319.609375</v>
      </c>
      <c r="AX790" s="132">
        <v>2165428.5271816622</v>
      </c>
      <c r="AY790" s="188"/>
      <c r="AZ790" s="132"/>
      <c r="BA790" s="132">
        <v>197601.56</v>
      </c>
      <c r="BB790" s="132">
        <v>190607</v>
      </c>
      <c r="BC790" s="132">
        <v>96690</v>
      </c>
      <c r="BD790" s="132">
        <v>217821</v>
      </c>
      <c r="BE790" s="132">
        <v>387081</v>
      </c>
      <c r="BF790" s="132">
        <v>196300</v>
      </c>
      <c r="BG790" s="132">
        <v>534676</v>
      </c>
      <c r="BH790" s="132">
        <v>310958</v>
      </c>
      <c r="BI790" s="132">
        <v>491457</v>
      </c>
      <c r="BJ790" s="132"/>
      <c r="BK790" s="132"/>
      <c r="BL790" s="132"/>
      <c r="BM790" s="132"/>
      <c r="BN790" s="132"/>
      <c r="BO790" s="157">
        <v>0.75164978027343754</v>
      </c>
      <c r="BP790" s="202">
        <v>26520488</v>
      </c>
      <c r="BQ790" s="132">
        <v>27131654</v>
      </c>
      <c r="BR790" s="133">
        <v>500</v>
      </c>
      <c r="BS790" s="132"/>
      <c r="BT790" s="132"/>
      <c r="BU790" s="132">
        <v>25510380</v>
      </c>
      <c r="BV790" s="132"/>
      <c r="BW790" s="132"/>
      <c r="BX790" s="132"/>
      <c r="BY790" s="132">
        <v>4526779.5</v>
      </c>
      <c r="BZ790" s="132"/>
      <c r="CA790" s="190">
        <v>0.97290702819824215</v>
      </c>
      <c r="CB790" s="185">
        <v>58.25</v>
      </c>
      <c r="CC790" s="185">
        <v>4755483.6859280989</v>
      </c>
      <c r="CD790" s="185">
        <v>50.203113555908203</v>
      </c>
      <c r="CE790" s="185">
        <v>4808909.6054852726</v>
      </c>
      <c r="CF790" s="185">
        <v>4489048.2905670349</v>
      </c>
      <c r="CG790" s="185">
        <v>3574463.75</v>
      </c>
      <c r="CH790" s="185">
        <v>3552656.75</v>
      </c>
      <c r="CI790" s="195">
        <v>7421648.5875459444</v>
      </c>
      <c r="CJ790" s="185">
        <v>6963537.4082328947</v>
      </c>
      <c r="CK790" s="185">
        <v>4312568</v>
      </c>
      <c r="CL790" s="185">
        <v>0.5</v>
      </c>
      <c r="CM790" s="185">
        <v>2</v>
      </c>
      <c r="CN790" s="185">
        <v>676.03448275862104</v>
      </c>
      <c r="CO790" s="185">
        <v>104208872</v>
      </c>
      <c r="CP790" s="186">
        <v>102.50760650634766</v>
      </c>
      <c r="CQ790" s="185">
        <v>8930.509765625</v>
      </c>
      <c r="CR790" s="232">
        <v>17092.32421875</v>
      </c>
      <c r="CS790" s="185">
        <v>55793</v>
      </c>
      <c r="CT790" s="185">
        <v>5926.7412109375</v>
      </c>
      <c r="CU790" s="185">
        <v>13195.0703125</v>
      </c>
      <c r="CV790" s="185">
        <v>382714.58630540187</v>
      </c>
      <c r="CW790" s="233">
        <v>180.3</v>
      </c>
      <c r="CX790" s="186">
        <v>196509.71856057897</v>
      </c>
    </row>
    <row r="791" spans="1:102">
      <c r="A791" s="587">
        <f t="shared" si="194"/>
        <v>42787.291666608799</v>
      </c>
      <c r="B791" s="166"/>
      <c r="C791" s="185">
        <v>91084</v>
      </c>
      <c r="D791" s="185"/>
      <c r="E791" s="132">
        <f t="shared" si="198"/>
        <v>90821.670409565064</v>
      </c>
      <c r="F791" s="366">
        <v>2.7</v>
      </c>
      <c r="G791" s="185">
        <v>1318</v>
      </c>
      <c r="H791" s="185"/>
      <c r="I791" s="167">
        <f t="shared" si="199"/>
        <v>1303.7306001318971</v>
      </c>
      <c r="J791" s="136">
        <v>7.4999999999999997E-2</v>
      </c>
      <c r="K791" s="185"/>
      <c r="L791" s="185"/>
      <c r="M791" s="167">
        <f t="shared" si="200"/>
        <v>2.1730050560562759</v>
      </c>
      <c r="N791" s="191"/>
      <c r="O791" s="185">
        <v>35155.726704211353</v>
      </c>
      <c r="P791" s="185"/>
      <c r="Q791" s="367">
        <f t="shared" si="201"/>
        <v>31108.279800919609</v>
      </c>
      <c r="R791" s="185">
        <v>34370.514472405375</v>
      </c>
      <c r="S791" s="230"/>
      <c r="T791" s="368">
        <f t="shared" si="189"/>
        <v>58407.4870034575</v>
      </c>
      <c r="U791" s="368">
        <f t="shared" si="202"/>
        <v>57741.273411078058</v>
      </c>
      <c r="V791" s="173"/>
      <c r="W791" s="196">
        <f t="shared" si="205"/>
        <v>58524.999550064589</v>
      </c>
      <c r="X791" s="197"/>
      <c r="Y791" s="198"/>
      <c r="Z791" s="172">
        <f t="shared" si="207"/>
        <v>0.8848709077372906</v>
      </c>
      <c r="AA791" s="173"/>
      <c r="AB791" s="199">
        <f t="shared" si="208"/>
        <v>30324.553661933081</v>
      </c>
      <c r="AC791" s="198"/>
      <c r="AD791" s="175">
        <f t="shared" si="206"/>
        <v>0.98859369531957431</v>
      </c>
      <c r="AE791" s="147"/>
      <c r="AF791" s="328">
        <v>67</v>
      </c>
      <c r="AG791" s="229">
        <f t="shared" si="196"/>
        <v>66</v>
      </c>
      <c r="AH791" s="192">
        <v>66</v>
      </c>
      <c r="AI791" s="230"/>
      <c r="AJ791" s="238">
        <f t="shared" si="197"/>
        <v>73</v>
      </c>
      <c r="AK791" s="192">
        <v>73</v>
      </c>
      <c r="AL791" s="230"/>
      <c r="AM791" s="219">
        <f t="shared" si="203"/>
        <v>27416.719749144977</v>
      </c>
      <c r="AN791" s="179">
        <f t="shared" si="204"/>
        <v>30324.553661933081</v>
      </c>
      <c r="AO791" s="180"/>
      <c r="AP791" s="777">
        <f t="shared" si="195"/>
        <v>7.9228011572081325</v>
      </c>
      <c r="AQ791" s="201">
        <v>18295300</v>
      </c>
      <c r="AR791" s="132"/>
      <c r="AS791" s="132">
        <v>123148.5234375</v>
      </c>
      <c r="AT791" s="132">
        <v>300490.84375</v>
      </c>
      <c r="AU791" s="132">
        <v>663431.25</v>
      </c>
      <c r="AV791" s="132">
        <v>1103137</v>
      </c>
      <c r="AW791" s="132">
        <v>119480</v>
      </c>
      <c r="AX791" s="132">
        <v>2166122.5555692664</v>
      </c>
      <c r="AY791" s="188"/>
      <c r="AZ791" s="132"/>
      <c r="BA791" s="132">
        <v>198366.56</v>
      </c>
      <c r="BB791" s="132">
        <v>190959</v>
      </c>
      <c r="BC791" s="132">
        <v>96893</v>
      </c>
      <c r="BD791" s="132">
        <v>218254</v>
      </c>
      <c r="BE791" s="132">
        <v>387932</v>
      </c>
      <c r="BF791" s="132">
        <v>197085</v>
      </c>
      <c r="BG791" s="132">
        <v>535427</v>
      </c>
      <c r="BH791" s="132">
        <v>311829</v>
      </c>
      <c r="BI791" s="132">
        <v>492832</v>
      </c>
      <c r="BJ791" s="132"/>
      <c r="BK791" s="132"/>
      <c r="BL791" s="132"/>
      <c r="BM791" s="132"/>
      <c r="BN791" s="132"/>
      <c r="BO791" s="157">
        <v>0.87428985595703124</v>
      </c>
      <c r="BP791" s="202">
        <v>26534668</v>
      </c>
      <c r="BQ791" s="132">
        <v>27157182</v>
      </c>
      <c r="BR791" s="133">
        <v>500</v>
      </c>
      <c r="BS791" s="132"/>
      <c r="BT791" s="132"/>
      <c r="BU791" s="132">
        <v>25532174</v>
      </c>
      <c r="BV791" s="132"/>
      <c r="BW791" s="132"/>
      <c r="BX791" s="132"/>
      <c r="BY791" s="132">
        <v>4528228.5</v>
      </c>
      <c r="BZ791" s="132"/>
      <c r="CA791" s="190">
        <v>0.9700469970703125</v>
      </c>
      <c r="CB791" s="185">
        <v>58.25</v>
      </c>
      <c r="CC791" s="185">
        <v>4759930.9775307998</v>
      </c>
      <c r="CD791" s="185">
        <v>60.736038208007813</v>
      </c>
      <c r="CE791" s="185">
        <v>4813558.8059329679</v>
      </c>
      <c r="CF791" s="185">
        <v>4494751.1518031061</v>
      </c>
      <c r="CG791" s="185">
        <v>3575718.75</v>
      </c>
      <c r="CH791" s="185">
        <v>3553852.75</v>
      </c>
      <c r="CI791" s="195">
        <v>7424655.128472588</v>
      </c>
      <c r="CJ791" s="185">
        <v>6966445.5802856628</v>
      </c>
      <c r="CK791" s="185">
        <v>4319503</v>
      </c>
      <c r="CL791" s="185">
        <v>0.5</v>
      </c>
      <c r="CM791" s="185">
        <v>2</v>
      </c>
      <c r="CN791" s="185">
        <v>676.03448275862104</v>
      </c>
      <c r="CO791" s="185">
        <v>104270832</v>
      </c>
      <c r="CP791" s="186">
        <v>102.27472686767578</v>
      </c>
      <c r="CQ791" s="185">
        <v>8960.517578125</v>
      </c>
      <c r="CR791" s="232">
        <v>17130.703125</v>
      </c>
      <c r="CS791" s="185">
        <v>55872</v>
      </c>
      <c r="CT791" s="185">
        <v>5926.74853515625</v>
      </c>
      <c r="CU791" s="185">
        <v>13254.244140625</v>
      </c>
      <c r="CV791" s="185">
        <v>382714.58630540187</v>
      </c>
      <c r="CW791" s="233">
        <v>180.3</v>
      </c>
      <c r="CX791" s="186">
        <v>216986.77492689851</v>
      </c>
    </row>
    <row r="792" spans="1:102">
      <c r="A792" s="587">
        <f t="shared" si="194"/>
        <v>42788.291666608799</v>
      </c>
      <c r="B792" s="166"/>
      <c r="C792" s="185">
        <v>104494</v>
      </c>
      <c r="D792" s="185"/>
      <c r="E792" s="132">
        <f t="shared" si="198"/>
        <v>104193.04848027196</v>
      </c>
      <c r="F792" s="366">
        <v>2.7</v>
      </c>
      <c r="G792" s="185">
        <v>1764</v>
      </c>
      <c r="H792" s="185"/>
      <c r="I792" s="167">
        <f t="shared" si="199"/>
        <v>1744.9019564739503</v>
      </c>
      <c r="J792" s="136">
        <v>7.4999999999999997E-2</v>
      </c>
      <c r="K792" s="185"/>
      <c r="L792" s="185"/>
      <c r="M792" s="167">
        <f t="shared" si="200"/>
        <v>2.9083315014288855</v>
      </c>
      <c r="N792" s="191"/>
      <c r="O792" s="185">
        <v>57518.932245348515</v>
      </c>
      <c r="P792" s="185"/>
      <c r="Q792" s="367">
        <f t="shared" si="201"/>
        <v>50896.829788021256</v>
      </c>
      <c r="R792" s="185">
        <v>33525.252531072278</v>
      </c>
      <c r="S792" s="230"/>
      <c r="T792" s="368">
        <f t="shared" si="189"/>
        <v>51548.408404275317</v>
      </c>
      <c r="U792" s="368">
        <f t="shared" si="202"/>
        <v>50960.431552225135</v>
      </c>
      <c r="V792" s="173"/>
      <c r="W792" s="196">
        <f t="shared" si="205"/>
        <v>75093.869230084994</v>
      </c>
      <c r="X792" s="197"/>
      <c r="Y792" s="198"/>
      <c r="Z792" s="172">
        <f t="shared" si="207"/>
        <v>0.8848709077372906</v>
      </c>
      <c r="AA792" s="173"/>
      <c r="AB792" s="199">
        <f t="shared" si="208"/>
        <v>26763.392110161403</v>
      </c>
      <c r="AC792" s="198"/>
      <c r="AD792" s="175">
        <f t="shared" si="206"/>
        <v>0.98859369531957431</v>
      </c>
      <c r="AE792" s="147"/>
      <c r="AF792" s="328">
        <v>67</v>
      </c>
      <c r="AG792" s="229">
        <f t="shared" si="196"/>
        <v>66</v>
      </c>
      <c r="AH792" s="192">
        <v>66</v>
      </c>
      <c r="AI792" s="230"/>
      <c r="AJ792" s="238">
        <f t="shared" si="197"/>
        <v>73</v>
      </c>
      <c r="AK792" s="192">
        <v>73</v>
      </c>
      <c r="AL792" s="230"/>
      <c r="AM792" s="219">
        <f t="shared" si="203"/>
        <v>24197.039442063731</v>
      </c>
      <c r="AN792" s="179">
        <f t="shared" si="204"/>
        <v>26763.392110161403</v>
      </c>
      <c r="AO792" s="180"/>
      <c r="AP792" s="777">
        <f t="shared" si="195"/>
        <v>7.9034067088425584</v>
      </c>
      <c r="AQ792" s="201">
        <v>18305004</v>
      </c>
      <c r="AR792" s="132"/>
      <c r="AS792" s="132">
        <v>123313.421875</v>
      </c>
      <c r="AT792" s="132">
        <v>301024.28125</v>
      </c>
      <c r="AU792" s="132">
        <v>664253.1875</v>
      </c>
      <c r="AV792" s="132">
        <v>1104521.75</v>
      </c>
      <c r="AW792" s="132">
        <v>119638.3203125</v>
      </c>
      <c r="AX792" s="132">
        <v>2166988.4124669754</v>
      </c>
      <c r="AY792" s="188"/>
      <c r="AZ792" s="132"/>
      <c r="BA792" s="132">
        <v>199122.56</v>
      </c>
      <c r="BB792" s="132">
        <v>191307</v>
      </c>
      <c r="BC792" s="132">
        <v>97094</v>
      </c>
      <c r="BD792" s="132">
        <v>218684</v>
      </c>
      <c r="BE792" s="132">
        <v>388776</v>
      </c>
      <c r="BF792" s="132">
        <v>197861</v>
      </c>
      <c r="BG792" s="132">
        <v>536144</v>
      </c>
      <c r="BH792" s="132">
        <v>312686</v>
      </c>
      <c r="BI792" s="132">
        <v>494186</v>
      </c>
      <c r="BJ792" s="132"/>
      <c r="BK792" s="132"/>
      <c r="BL792" s="132"/>
      <c r="BM792" s="132"/>
      <c r="BN792" s="132"/>
      <c r="BO792" s="157">
        <v>0.74912345886230469</v>
      </c>
      <c r="BP792" s="202">
        <v>26566956</v>
      </c>
      <c r="BQ792" s="132">
        <v>27197932</v>
      </c>
      <c r="BR792" s="133">
        <v>500</v>
      </c>
      <c r="BS792" s="132"/>
      <c r="BT792" s="132"/>
      <c r="BU792" s="132">
        <v>25572680</v>
      </c>
      <c r="BV792" s="132"/>
      <c r="BW792" s="132"/>
      <c r="BX792" s="132"/>
      <c r="BY792" s="132">
        <v>4541809</v>
      </c>
      <c r="BZ792" s="132"/>
      <c r="CA792" s="190">
        <v>0.75841354370117187</v>
      </c>
      <c r="CB792" s="185">
        <v>58.25</v>
      </c>
      <c r="CC792" s="185">
        <v>4766170.6163858147</v>
      </c>
      <c r="CD792" s="185">
        <v>49.82745361328125</v>
      </c>
      <c r="CE792" s="185">
        <v>4820109.1944462471</v>
      </c>
      <c r="CF792" s="185">
        <v>4501845.1836773083</v>
      </c>
      <c r="CG792" s="185">
        <v>3579768.5</v>
      </c>
      <c r="CH792" s="185">
        <v>3557841.75</v>
      </c>
      <c r="CI792" s="195">
        <v>7434860.3594786627</v>
      </c>
      <c r="CJ792" s="185">
        <v>6976523.0383248646</v>
      </c>
      <c r="CK792" s="185">
        <v>4326273</v>
      </c>
      <c r="CL792" s="185">
        <v>0.5</v>
      </c>
      <c r="CM792" s="185">
        <v>2</v>
      </c>
      <c r="CN792" s="185">
        <v>676.03448275862104</v>
      </c>
      <c r="CO792" s="185">
        <v>104395296</v>
      </c>
      <c r="CP792" s="186">
        <v>95.924224853515625</v>
      </c>
      <c r="CQ792" s="185">
        <v>8987.8447265625</v>
      </c>
      <c r="CR792" s="232">
        <v>17169.212890625</v>
      </c>
      <c r="CS792" s="185">
        <v>55951</v>
      </c>
      <c r="CT792" s="185">
        <v>5952.84033203125</v>
      </c>
      <c r="CU792" s="185">
        <v>13310.904296875</v>
      </c>
      <c r="CV792" s="185">
        <v>382714.58630540199</v>
      </c>
      <c r="CW792" s="233">
        <v>160.51</v>
      </c>
      <c r="CX792" s="186">
        <v>235079.5156461313</v>
      </c>
    </row>
    <row r="793" spans="1:102">
      <c r="A793" s="587">
        <f t="shared" si="194"/>
        <v>42789.291666608799</v>
      </c>
      <c r="B793" s="166"/>
      <c r="C793" s="185">
        <v>90129</v>
      </c>
      <c r="D793" s="185"/>
      <c r="E793" s="132">
        <f t="shared" si="198"/>
        <v>89869.420889988251</v>
      </c>
      <c r="F793" s="366">
        <v>2.7</v>
      </c>
      <c r="G793" s="185">
        <v>1434</v>
      </c>
      <c r="H793" s="185"/>
      <c r="I793" s="167">
        <f t="shared" si="199"/>
        <v>1418.4747197186196</v>
      </c>
      <c r="J793" s="136">
        <v>7.4999999999999997E-2</v>
      </c>
      <c r="K793" s="185"/>
      <c r="L793" s="185"/>
      <c r="M793" s="167">
        <f t="shared" si="200"/>
        <v>2.3642558804132778</v>
      </c>
      <c r="N793" s="191"/>
      <c r="O793" s="185">
        <v>54884.902406559493</v>
      </c>
      <c r="P793" s="185"/>
      <c r="Q793" s="367">
        <f t="shared" si="201"/>
        <v>48566.053413564907</v>
      </c>
      <c r="R793" s="185">
        <v>30063.973110467676</v>
      </c>
      <c r="S793" s="230"/>
      <c r="T793" s="368">
        <f t="shared" si="189"/>
        <v>39882.528500824308</v>
      </c>
      <c r="U793" s="368">
        <f t="shared" si="202"/>
        <v>39427.616229318148</v>
      </c>
      <c r="V793" s="173"/>
      <c r="W793" s="196">
        <f t="shared" si="205"/>
        <v>67287.079824608052</v>
      </c>
      <c r="X793" s="197"/>
      <c r="Y793" s="198"/>
      <c r="Z793" s="172">
        <f t="shared" si="207"/>
        <v>0.8848709077372906</v>
      </c>
      <c r="AA793" s="173"/>
      <c r="AB793" s="199">
        <f t="shared" si="208"/>
        <v>20706.589818274999</v>
      </c>
      <c r="AC793" s="198"/>
      <c r="AD793" s="175">
        <f t="shared" si="206"/>
        <v>0.98859369531957431</v>
      </c>
      <c r="AE793" s="147"/>
      <c r="AF793" s="328">
        <v>67</v>
      </c>
      <c r="AG793" s="229">
        <f t="shared" si="196"/>
        <v>66</v>
      </c>
      <c r="AH793" s="192">
        <v>66</v>
      </c>
      <c r="AI793" s="230"/>
      <c r="AJ793" s="238">
        <f t="shared" si="197"/>
        <v>73</v>
      </c>
      <c r="AK793" s="192">
        <v>73</v>
      </c>
      <c r="AL793" s="230"/>
      <c r="AM793" s="219">
        <f t="shared" si="203"/>
        <v>18721.026411043149</v>
      </c>
      <c r="AN793" s="179">
        <f t="shared" si="204"/>
        <v>20706.589818274999</v>
      </c>
      <c r="AO793" s="180"/>
      <c r="AP793" s="777">
        <f t="shared" si="195"/>
        <v>7.8832410457566038</v>
      </c>
      <c r="AQ793" s="201">
        <v>18327596</v>
      </c>
      <c r="AR793" s="132"/>
      <c r="AS793" s="132">
        <v>123345.2421875</v>
      </c>
      <c r="AT793" s="132">
        <v>301240.4375</v>
      </c>
      <c r="AU793" s="132">
        <v>664253.25</v>
      </c>
      <c r="AV793" s="132">
        <v>1105251</v>
      </c>
      <c r="AW793" s="132">
        <v>119688.8984375</v>
      </c>
      <c r="AX793" s="132">
        <v>2168311.5194744472</v>
      </c>
      <c r="AY793" s="188"/>
      <c r="AZ793" s="132"/>
      <c r="BA793" s="132">
        <v>199905.56</v>
      </c>
      <c r="BB793" s="132">
        <v>191666</v>
      </c>
      <c r="BC793" s="132">
        <v>97301</v>
      </c>
      <c r="BD793" s="132">
        <v>219128</v>
      </c>
      <c r="BE793" s="132">
        <v>389652</v>
      </c>
      <c r="BF793" s="132">
        <v>198663</v>
      </c>
      <c r="BG793" s="132">
        <v>536867</v>
      </c>
      <c r="BH793" s="132">
        <v>313610</v>
      </c>
      <c r="BI793" s="132">
        <v>495687</v>
      </c>
      <c r="BJ793" s="132"/>
      <c r="BK793" s="132"/>
      <c r="BL793" s="132"/>
      <c r="BM793" s="132"/>
      <c r="BN793" s="132"/>
      <c r="BO793" s="157">
        <v>0.55954994201660158</v>
      </c>
      <c r="BP793" s="202">
        <v>26612474</v>
      </c>
      <c r="BQ793" s="132">
        <v>27250644</v>
      </c>
      <c r="BR793" s="133">
        <v>500</v>
      </c>
      <c r="BS793" s="132"/>
      <c r="BT793" s="132"/>
      <c r="BU793" s="132">
        <v>25623022</v>
      </c>
      <c r="BV793" s="132"/>
      <c r="BW793" s="132"/>
      <c r="BX793" s="132"/>
      <c r="BY793" s="132">
        <v>4561794.5</v>
      </c>
      <c r="BZ793" s="132"/>
      <c r="CA793" s="190">
        <v>0.73323471069335933</v>
      </c>
      <c r="CB793" s="185">
        <v>58.25</v>
      </c>
      <c r="CC793" s="185">
        <v>4772049.1441517258</v>
      </c>
      <c r="CD793" s="185">
        <v>49.685302734375</v>
      </c>
      <c r="CE793" s="185">
        <v>4826106.5893188789</v>
      </c>
      <c r="CF793" s="185">
        <v>4509514.001283465</v>
      </c>
      <c r="CG793" s="185">
        <v>3584801.25</v>
      </c>
      <c r="CH793" s="185">
        <v>3562812.75</v>
      </c>
      <c r="CI793" s="195">
        <v>7445527.9785869513</v>
      </c>
      <c r="CJ793" s="185">
        <v>6987114.3347109808</v>
      </c>
      <c r="CK793" s="185">
        <v>4332826</v>
      </c>
      <c r="CL793" s="185">
        <v>0.5</v>
      </c>
      <c r="CM793" s="185">
        <v>2</v>
      </c>
      <c r="CN793" s="185">
        <v>676.03448275862104</v>
      </c>
      <c r="CO793" s="185">
        <v>104531400</v>
      </c>
      <c r="CP793" s="186">
        <v>99.190673828125</v>
      </c>
      <c r="CQ793" s="185">
        <v>9012.939453125</v>
      </c>
      <c r="CR793" s="232">
        <v>17207.41015625</v>
      </c>
      <c r="CS793" s="185">
        <v>56031</v>
      </c>
      <c r="CT793" s="185">
        <v>6018.2421875</v>
      </c>
      <c r="CU793" s="185">
        <v>13362.1484375</v>
      </c>
      <c r="CV793" s="185">
        <v>382714.5878485539</v>
      </c>
      <c r="CW793" s="233">
        <v>224.11</v>
      </c>
      <c r="CX793" s="186">
        <v>255169.27299888351</v>
      </c>
    </row>
    <row r="794" spans="1:102">
      <c r="A794" s="587">
        <f t="shared" si="194"/>
        <v>42790.291666608799</v>
      </c>
      <c r="B794" s="166"/>
      <c r="C794" s="185">
        <v>83351</v>
      </c>
      <c r="D794" s="185"/>
      <c r="E794" s="132">
        <f t="shared" si="198"/>
        <v>83110.942100782326</v>
      </c>
      <c r="F794" s="366">
        <v>2.7</v>
      </c>
      <c r="G794" s="185">
        <v>1186</v>
      </c>
      <c r="H794" s="185"/>
      <c r="I794" s="167">
        <f t="shared" si="199"/>
        <v>1173.1597054297647</v>
      </c>
      <c r="J794" s="136">
        <v>7.4999999999999997E-2</v>
      </c>
      <c r="K794" s="185"/>
      <c r="L794" s="185"/>
      <c r="M794" s="167">
        <f t="shared" si="200"/>
        <v>1.955374807650033</v>
      </c>
      <c r="N794" s="191"/>
      <c r="O794" s="185">
        <v>53470.729171048733</v>
      </c>
      <c r="P794" s="185"/>
      <c r="Q794" s="367">
        <f t="shared" si="201"/>
        <v>47314.692658960717</v>
      </c>
      <c r="R794" s="185">
        <v>29509.140866187288</v>
      </c>
      <c r="S794" s="230"/>
      <c r="T794" s="368">
        <f t="shared" si="189"/>
        <v>34621.134361584205</v>
      </c>
      <c r="U794" s="368">
        <f t="shared" si="202"/>
        <v>34226.235154674017</v>
      </c>
      <c r="V794" s="173"/>
      <c r="W794" s="196">
        <f t="shared" si="205"/>
        <v>63565.998559741187</v>
      </c>
      <c r="X794" s="197"/>
      <c r="Y794" s="198"/>
      <c r="Z794" s="172">
        <f t="shared" si="207"/>
        <v>0.8848709077372906</v>
      </c>
      <c r="AA794" s="173"/>
      <c r="AB794" s="199">
        <f t="shared" si="208"/>
        <v>17974.929253893548</v>
      </c>
      <c r="AC794" s="198"/>
      <c r="AD794" s="175">
        <f t="shared" si="206"/>
        <v>0.98859369531957431</v>
      </c>
      <c r="AE794" s="147"/>
      <c r="AF794" s="328">
        <v>67</v>
      </c>
      <c r="AG794" s="229">
        <f t="shared" si="196"/>
        <v>66</v>
      </c>
      <c r="AH794" s="192">
        <v>66</v>
      </c>
      <c r="AI794" s="230"/>
      <c r="AJ794" s="238">
        <f t="shared" si="197"/>
        <v>73</v>
      </c>
      <c r="AK794" s="192">
        <v>73</v>
      </c>
      <c r="AL794" s="230"/>
      <c r="AM794" s="219">
        <f t="shared" si="203"/>
        <v>16251.305900780468</v>
      </c>
      <c r="AN794" s="179">
        <f t="shared" si="204"/>
        <v>17974.929253893548</v>
      </c>
      <c r="AO794" s="180"/>
      <c r="AP794" s="777">
        <f t="shared" si="195"/>
        <v>7.8623041679502714</v>
      </c>
      <c r="AQ794" s="201">
        <v>18355922</v>
      </c>
      <c r="AR794" s="132"/>
      <c r="AS794" s="132">
        <v>123424.5859375</v>
      </c>
      <c r="AT794" s="132">
        <v>301560.40625</v>
      </c>
      <c r="AU794" s="132">
        <v>664545.5625</v>
      </c>
      <c r="AV794" s="132">
        <v>1106208.125</v>
      </c>
      <c r="AW794" s="132">
        <v>119816.3203125</v>
      </c>
      <c r="AX794" s="132">
        <v>2169598.1738425288</v>
      </c>
      <c r="AY794" s="188"/>
      <c r="AZ794" s="132"/>
      <c r="BA794" s="132">
        <v>200630.56</v>
      </c>
      <c r="BB794" s="132">
        <v>192003</v>
      </c>
      <c r="BC794" s="132">
        <v>97497</v>
      </c>
      <c r="BD794" s="132">
        <v>219545</v>
      </c>
      <c r="BE794" s="132">
        <v>390462</v>
      </c>
      <c r="BF794" s="132">
        <v>199415</v>
      </c>
      <c r="BG794" s="132">
        <v>537541</v>
      </c>
      <c r="BH794" s="132">
        <v>314506</v>
      </c>
      <c r="BI794" s="132">
        <v>497203</v>
      </c>
      <c r="BJ794" s="132"/>
      <c r="BK794" s="132"/>
      <c r="BL794" s="132"/>
      <c r="BM794" s="132"/>
      <c r="BN794" s="132"/>
      <c r="BO794" s="157">
        <v>0.52218669891357417</v>
      </c>
      <c r="BP794" s="202">
        <v>26656802</v>
      </c>
      <c r="BQ794" s="132">
        <v>27300862</v>
      </c>
      <c r="BR794" s="133">
        <v>500</v>
      </c>
      <c r="BS794" s="132"/>
      <c r="BT794" s="132"/>
      <c r="BU794" s="132">
        <v>25671446</v>
      </c>
      <c r="BV794" s="132"/>
      <c r="BW794" s="132"/>
      <c r="BX794" s="132"/>
      <c r="BY794" s="132">
        <v>4578144.5</v>
      </c>
      <c r="BZ794" s="132"/>
      <c r="CA794" s="190">
        <v>0.58982872009277343</v>
      </c>
      <c r="CB794" s="185">
        <v>53.18</v>
      </c>
      <c r="CC794" s="185">
        <v>4778140.4208795652</v>
      </c>
      <c r="CD794" s="185">
        <v>44.981540679931641</v>
      </c>
      <c r="CE794" s="185">
        <v>4832440.0135364691</v>
      </c>
      <c r="CF794" s="185">
        <v>4515936.8338061357</v>
      </c>
      <c r="CG794" s="185">
        <v>3589946.5</v>
      </c>
      <c r="CH794" s="185">
        <v>3567899.25</v>
      </c>
      <c r="CI794" s="195">
        <v>7456622.939922899</v>
      </c>
      <c r="CJ794" s="185">
        <v>6998099.84835748</v>
      </c>
      <c r="CK794" s="185">
        <v>4339498.5</v>
      </c>
      <c r="CL794" s="185">
        <v>0.5</v>
      </c>
      <c r="CM794" s="185">
        <v>2</v>
      </c>
      <c r="CN794" s="185">
        <v>676.03448275862104</v>
      </c>
      <c r="CO794" s="185">
        <v>104656448</v>
      </c>
      <c r="CP794" s="186">
        <v>95.291221618652344</v>
      </c>
      <c r="CQ794" s="185">
        <v>9036.9228515625</v>
      </c>
      <c r="CR794" s="232">
        <v>17245.236328125</v>
      </c>
      <c r="CS794" s="185">
        <v>56111</v>
      </c>
      <c r="CT794" s="185">
        <v>6082.71728515625</v>
      </c>
      <c r="CU794" s="185">
        <v>13412.685546875</v>
      </c>
      <c r="CV794" s="185">
        <v>382746.77659428288</v>
      </c>
      <c r="CW794" s="233">
        <v>224.11</v>
      </c>
      <c r="CX794" s="186">
        <v>277478.85399221018</v>
      </c>
    </row>
    <row r="795" spans="1:102">
      <c r="A795" s="587">
        <f t="shared" si="194"/>
        <v>42791.291666608799</v>
      </c>
      <c r="B795" s="166"/>
      <c r="C795" s="185">
        <v>94277</v>
      </c>
      <c r="D795" s="185"/>
      <c r="E795" s="132">
        <f t="shared" si="198"/>
        <v>94005.474300673726</v>
      </c>
      <c r="F795" s="366">
        <v>2.7</v>
      </c>
      <c r="G795" s="185">
        <v>1514</v>
      </c>
      <c r="H795" s="185"/>
      <c r="I795" s="167">
        <f t="shared" si="199"/>
        <v>1497.6085952956694</v>
      </c>
      <c r="J795" s="136">
        <v>7.4999999999999997E-2</v>
      </c>
      <c r="K795" s="185"/>
      <c r="L795" s="185"/>
      <c r="M795" s="167">
        <f t="shared" si="200"/>
        <v>2.4961530006594854</v>
      </c>
      <c r="N795" s="191"/>
      <c r="O795" s="185">
        <v>57626.740729072895</v>
      </c>
      <c r="P795" s="185"/>
      <c r="Q795" s="367">
        <f t="shared" si="201"/>
        <v>50992.226378876228</v>
      </c>
      <c r="R795" s="185">
        <v>31913.016186616787</v>
      </c>
      <c r="S795" s="230"/>
      <c r="T795" s="368">
        <f t="shared" si="189"/>
        <v>41513.143173501179</v>
      </c>
      <c r="U795" s="368">
        <f t="shared" si="202"/>
        <v>41039.631614222089</v>
      </c>
      <c r="V795" s="173"/>
      <c r="W795" s="196">
        <f t="shared" si="205"/>
        <v>70478.67016692413</v>
      </c>
      <c r="X795" s="197"/>
      <c r="Y795" s="198"/>
      <c r="Z795" s="172">
        <f t="shared" si="207"/>
        <v>0.8848709077372906</v>
      </c>
      <c r="AA795" s="173"/>
      <c r="AB795" s="199">
        <f t="shared" si="208"/>
        <v>21553.187826174191</v>
      </c>
      <c r="AC795" s="198"/>
      <c r="AD795" s="175">
        <f t="shared" si="206"/>
        <v>0.98859369531957431</v>
      </c>
      <c r="AE795" s="147"/>
      <c r="AF795" s="328">
        <v>67</v>
      </c>
      <c r="AG795" s="229">
        <f t="shared" si="196"/>
        <v>66</v>
      </c>
      <c r="AH795" s="192">
        <v>66</v>
      </c>
      <c r="AI795" s="230"/>
      <c r="AJ795" s="238">
        <f t="shared" si="197"/>
        <v>73</v>
      </c>
      <c r="AK795" s="192">
        <v>73</v>
      </c>
      <c r="AL795" s="230"/>
      <c r="AM795" s="219">
        <f t="shared" si="203"/>
        <v>19486.443788047902</v>
      </c>
      <c r="AN795" s="179">
        <f t="shared" si="204"/>
        <v>21553.187826174191</v>
      </c>
      <c r="AO795" s="180"/>
      <c r="AP795" s="777">
        <f t="shared" si="195"/>
        <v>7.8405960754235586</v>
      </c>
      <c r="AQ795" s="201">
        <v>18384440</v>
      </c>
      <c r="AR795" s="132"/>
      <c r="AS795" s="132">
        <v>123607.25</v>
      </c>
      <c r="AT795" s="132">
        <v>302128.34375</v>
      </c>
      <c r="AU795" s="132">
        <v>665149.375</v>
      </c>
      <c r="AV795" s="132">
        <v>1106933.375</v>
      </c>
      <c r="AW795" s="132">
        <v>120021.3671875</v>
      </c>
      <c r="AX795" s="132">
        <v>2170599.4775944673</v>
      </c>
      <c r="AY795" s="188"/>
      <c r="AZ795" s="132"/>
      <c r="BA795" s="132">
        <v>201387.56</v>
      </c>
      <c r="BB795" s="132">
        <v>192351</v>
      </c>
      <c r="BC795" s="132">
        <v>97698</v>
      </c>
      <c r="BD795" s="132">
        <v>219978</v>
      </c>
      <c r="BE795" s="132">
        <v>391311</v>
      </c>
      <c r="BF795" s="132">
        <v>200192</v>
      </c>
      <c r="BG795" s="132">
        <v>538215</v>
      </c>
      <c r="BH795" s="132">
        <v>315400</v>
      </c>
      <c r="BI795" s="132">
        <v>498711</v>
      </c>
      <c r="BJ795" s="132"/>
      <c r="BK795" s="132"/>
      <c r="BL795" s="132"/>
      <c r="BM795" s="132"/>
      <c r="BN795" s="132"/>
      <c r="BO795" s="157">
        <v>0.57971248626708982</v>
      </c>
      <c r="BP795" s="202">
        <v>26697772</v>
      </c>
      <c r="BQ795" s="132">
        <v>27348898</v>
      </c>
      <c r="BR795" s="133">
        <v>500</v>
      </c>
      <c r="BS795" s="132"/>
      <c r="BT795" s="132"/>
      <c r="BU795" s="132">
        <v>25710862</v>
      </c>
      <c r="BV795" s="132"/>
      <c r="BW795" s="132"/>
      <c r="BX795" s="132"/>
      <c r="BY795" s="132">
        <v>4587751.5</v>
      </c>
      <c r="BZ795" s="132"/>
      <c r="CA795" s="190">
        <v>0.95766769409179686</v>
      </c>
      <c r="CB795" s="185">
        <v>53.18</v>
      </c>
      <c r="CC795" s="185">
        <v>4783544.6467825957</v>
      </c>
      <c r="CD795" s="185">
        <v>45.557346343994141</v>
      </c>
      <c r="CE795" s="185">
        <v>4838166.3083994975</v>
      </c>
      <c r="CF795" s="185">
        <v>4521665.3097589249</v>
      </c>
      <c r="CG795" s="185">
        <v>3595146.75</v>
      </c>
      <c r="CH795" s="185">
        <v>3573039.75</v>
      </c>
      <c r="CI795" s="195">
        <v>7467222.3495190414</v>
      </c>
      <c r="CJ795" s="185">
        <v>7008590.8450376885</v>
      </c>
      <c r="CK795" s="185">
        <v>4345821.5</v>
      </c>
      <c r="CL795" s="185">
        <v>0.5</v>
      </c>
      <c r="CM795" s="185">
        <v>2</v>
      </c>
      <c r="CN795" s="185">
        <v>676.03448275862104</v>
      </c>
      <c r="CO795" s="185">
        <v>104778824</v>
      </c>
      <c r="CP795" s="186">
        <v>96.470298767089844</v>
      </c>
      <c r="CQ795" s="185">
        <v>9060.4189453125</v>
      </c>
      <c r="CR795" s="232">
        <v>17282.87109375</v>
      </c>
      <c r="CS795" s="185">
        <v>56190</v>
      </c>
      <c r="CT795" s="185">
        <v>6139.728515625</v>
      </c>
      <c r="CU795" s="185">
        <v>13463.4345703125</v>
      </c>
      <c r="CV795" s="185">
        <v>382746.78355722642</v>
      </c>
      <c r="CW795" s="233">
        <v>212.62</v>
      </c>
      <c r="CX795" s="186">
        <v>299140.05085176439</v>
      </c>
    </row>
    <row r="796" spans="1:102">
      <c r="A796" s="587">
        <f t="shared" si="194"/>
        <v>42792.291666608799</v>
      </c>
      <c r="B796" s="166"/>
      <c r="C796" s="185">
        <v>90639</v>
      </c>
      <c r="D796" s="185"/>
      <c r="E796" s="132">
        <f t="shared" si="198"/>
        <v>90377.95204703974</v>
      </c>
      <c r="F796" s="366">
        <v>2.7</v>
      </c>
      <c r="G796" s="185">
        <v>1701</v>
      </c>
      <c r="H796" s="185"/>
      <c r="I796" s="167">
        <f t="shared" si="199"/>
        <v>1682.5840294570235</v>
      </c>
      <c r="J796" s="136">
        <v>7.4999999999999997E-2</v>
      </c>
      <c r="K796" s="185"/>
      <c r="L796" s="185"/>
      <c r="M796" s="167">
        <f t="shared" si="200"/>
        <v>2.8044625192349968</v>
      </c>
      <c r="N796" s="191"/>
      <c r="O796" s="185">
        <v>64231.264154523509</v>
      </c>
      <c r="P796" s="185"/>
      <c r="Q796" s="367">
        <f t="shared" si="201"/>
        <v>56836.377017526916</v>
      </c>
      <c r="R796" s="185">
        <v>35877.675520347671</v>
      </c>
      <c r="S796" s="230"/>
      <c r="T796" s="368">
        <f t="shared" si="189"/>
        <v>31856.18653753656</v>
      </c>
      <c r="U796" s="368">
        <f t="shared" si="202"/>
        <v>31492.825167932944</v>
      </c>
      <c r="V796" s="173"/>
      <c r="W796" s="196">
        <f t="shared" si="205"/>
        <v>71789.804795106582</v>
      </c>
      <c r="X796" s="197"/>
      <c r="Y796" s="198"/>
      <c r="Z796" s="172">
        <f t="shared" si="207"/>
        <v>0.8848709077372906</v>
      </c>
      <c r="AA796" s="173"/>
      <c r="AB796" s="199">
        <f t="shared" si="208"/>
        <v>16539.397390353271</v>
      </c>
      <c r="AC796" s="198"/>
      <c r="AD796" s="175">
        <f t="shared" si="206"/>
        <v>0.98859369531957431</v>
      </c>
      <c r="AE796" s="147"/>
      <c r="AF796" s="328">
        <v>67</v>
      </c>
      <c r="AG796" s="229">
        <f t="shared" si="196"/>
        <v>66</v>
      </c>
      <c r="AH796" s="192">
        <v>66</v>
      </c>
      <c r="AI796" s="230"/>
      <c r="AJ796" s="238">
        <f t="shared" si="197"/>
        <v>73</v>
      </c>
      <c r="AK796" s="192">
        <v>73</v>
      </c>
      <c r="AL796" s="230"/>
      <c r="AM796" s="219">
        <f t="shared" si="203"/>
        <v>14953.427777579671</v>
      </c>
      <c r="AN796" s="179">
        <f t="shared" si="204"/>
        <v>16539.397390353271</v>
      </c>
      <c r="AO796" s="180"/>
      <c r="AP796" s="777">
        <f t="shared" si="195"/>
        <v>7.8181167681764663</v>
      </c>
      <c r="AQ796" s="201">
        <v>18416922</v>
      </c>
      <c r="AR796" s="132"/>
      <c r="AS796" s="132">
        <v>123779.1953125</v>
      </c>
      <c r="AT796" s="132">
        <v>302697.34375</v>
      </c>
      <c r="AU796" s="132">
        <v>665815.4375</v>
      </c>
      <c r="AV796" s="132">
        <v>1107748.25</v>
      </c>
      <c r="AW796" s="132">
        <v>120206.8671875</v>
      </c>
      <c r="AX796" s="132">
        <v>2172850.6290292488</v>
      </c>
      <c r="AY796" s="188"/>
      <c r="AZ796" s="132"/>
      <c r="BA796" s="132">
        <v>202151.56</v>
      </c>
      <c r="BB796" s="132">
        <v>192702</v>
      </c>
      <c r="BC796" s="132">
        <v>97902</v>
      </c>
      <c r="BD796" s="132">
        <v>220414</v>
      </c>
      <c r="BE796" s="132">
        <v>392167</v>
      </c>
      <c r="BF796" s="132">
        <v>200975</v>
      </c>
      <c r="BG796" s="132">
        <v>538880</v>
      </c>
      <c r="BH796" s="132">
        <v>316313</v>
      </c>
      <c r="BI796" s="132">
        <v>500249</v>
      </c>
      <c r="BJ796" s="132"/>
      <c r="BK796" s="132"/>
      <c r="BL796" s="132"/>
      <c r="BM796" s="132"/>
      <c r="BN796" s="132"/>
      <c r="BO796" s="157">
        <v>0.65486137390136723</v>
      </c>
      <c r="BP796" s="202">
        <v>26740402</v>
      </c>
      <c r="BQ796" s="132">
        <v>27398542</v>
      </c>
      <c r="BR796" s="133">
        <v>500</v>
      </c>
      <c r="BS796" s="132"/>
      <c r="BT796" s="132"/>
      <c r="BU796" s="132">
        <v>25758980</v>
      </c>
      <c r="BV796" s="132"/>
      <c r="BW796" s="132"/>
      <c r="BX796" s="132"/>
      <c r="BY796" s="132">
        <v>4604130.5</v>
      </c>
      <c r="BZ796" s="132"/>
      <c r="CA796" s="190">
        <v>0.96486167907714848</v>
      </c>
      <c r="CB796" s="185">
        <v>53.18</v>
      </c>
      <c r="CC796" s="185">
        <v>4789850.680404271</v>
      </c>
      <c r="CD796" s="185">
        <v>49.648658752441406</v>
      </c>
      <c r="CE796" s="185">
        <v>4844665.0076619098</v>
      </c>
      <c r="CF796" s="185">
        <v>4528177.9572988236</v>
      </c>
      <c r="CG796" s="185">
        <v>3600367.5</v>
      </c>
      <c r="CH796" s="185">
        <v>3578204.5</v>
      </c>
      <c r="CI796" s="195">
        <v>7478617.178601807</v>
      </c>
      <c r="CJ796" s="185">
        <v>7019873.1019259403</v>
      </c>
      <c r="CK796" s="185">
        <v>4351842</v>
      </c>
      <c r="CL796" s="185">
        <v>0.5</v>
      </c>
      <c r="CM796" s="185">
        <v>2</v>
      </c>
      <c r="CN796" s="185">
        <v>676.03448275862104</v>
      </c>
      <c r="CO796" s="185">
        <v>104911768</v>
      </c>
      <c r="CP796" s="186">
        <v>97.095245361328125</v>
      </c>
      <c r="CQ796" s="185">
        <v>9083.5869140625</v>
      </c>
      <c r="CR796" s="232">
        <v>17320.28125</v>
      </c>
      <c r="CS796" s="185">
        <v>56269</v>
      </c>
      <c r="CT796" s="185">
        <v>6195.68603515625</v>
      </c>
      <c r="CU796" s="185">
        <v>13513.8837890625</v>
      </c>
      <c r="CV796" s="185">
        <v>382746.7950089369</v>
      </c>
      <c r="CW796" s="233">
        <v>224.11</v>
      </c>
      <c r="CX796" s="186">
        <v>320452.12487829319</v>
      </c>
    </row>
    <row r="797" spans="1:102">
      <c r="A797" s="587">
        <f t="shared" si="194"/>
        <v>42793.291666608799</v>
      </c>
      <c r="B797" s="166"/>
      <c r="C797" s="185">
        <v>101281</v>
      </c>
      <c r="D797" s="185"/>
      <c r="E797" s="132">
        <f t="shared" si="198"/>
        <v>100989.30219084756</v>
      </c>
      <c r="F797" s="366">
        <v>2.7</v>
      </c>
      <c r="G797" s="185">
        <v>1710</v>
      </c>
      <c r="H797" s="185"/>
      <c r="I797" s="167">
        <f t="shared" si="199"/>
        <v>1691.4865904594417</v>
      </c>
      <c r="J797" s="136">
        <v>7.4999999999999997E-2</v>
      </c>
      <c r="K797" s="185"/>
      <c r="L797" s="185"/>
      <c r="M797" s="167">
        <f t="shared" si="200"/>
        <v>2.8193009452626954</v>
      </c>
      <c r="N797" s="191"/>
      <c r="O797" s="185">
        <v>59153.10864301832</v>
      </c>
      <c r="P797" s="185"/>
      <c r="Q797" s="367">
        <f t="shared" si="201"/>
        <v>52342.86494043019</v>
      </c>
      <c r="R797" s="185">
        <v>33610.098743199393</v>
      </c>
      <c r="S797" s="230"/>
      <c r="T797" s="368">
        <f t="shared" si="189"/>
        <v>46952.131359012659</v>
      </c>
      <c r="U797" s="368">
        <f t="shared" si="202"/>
        <v>46416.581043336388</v>
      </c>
      <c r="V797" s="173"/>
      <c r="W797" s="196">
        <f t="shared" si="205"/>
        <v>74382.392630071932</v>
      </c>
      <c r="X797" s="197"/>
      <c r="Y797" s="198"/>
      <c r="Z797" s="172">
        <f t="shared" si="207"/>
        <v>0.8848709077372906</v>
      </c>
      <c r="AA797" s="173"/>
      <c r="AB797" s="199">
        <f t="shared" si="208"/>
        <v>24377.05335369465</v>
      </c>
      <c r="AC797" s="198"/>
      <c r="AD797" s="175">
        <f t="shared" si="206"/>
        <v>0.98859369531957431</v>
      </c>
      <c r="AE797" s="147"/>
      <c r="AF797" s="328">
        <v>67</v>
      </c>
      <c r="AG797" s="229">
        <f t="shared" si="196"/>
        <v>66</v>
      </c>
      <c r="AH797" s="192">
        <v>66</v>
      </c>
      <c r="AI797" s="230"/>
      <c r="AJ797" s="238">
        <f t="shared" si="197"/>
        <v>73</v>
      </c>
      <c r="AK797" s="192">
        <v>73</v>
      </c>
      <c r="AL797" s="230"/>
      <c r="AM797" s="219">
        <f t="shared" si="203"/>
        <v>22039.527689641738</v>
      </c>
      <c r="AN797" s="179">
        <f t="shared" si="204"/>
        <v>24377.05335369465</v>
      </c>
      <c r="AO797" s="180"/>
      <c r="AP797" s="777">
        <f t="shared" si="195"/>
        <v>7.7948662462089953</v>
      </c>
      <c r="AQ797" s="201">
        <v>18450916</v>
      </c>
      <c r="AR797" s="132"/>
      <c r="AS797" s="132">
        <v>123952.09375</v>
      </c>
      <c r="AT797" s="132">
        <v>303264.59375</v>
      </c>
      <c r="AU797" s="132">
        <v>666604</v>
      </c>
      <c r="AV797" s="132">
        <v>1108807</v>
      </c>
      <c r="AW797" s="132">
        <v>120394.734375</v>
      </c>
      <c r="AX797" s="132">
        <v>2174016.8450785219</v>
      </c>
      <c r="AY797" s="188"/>
      <c r="AZ797" s="132"/>
      <c r="BA797" s="132">
        <v>202902.56</v>
      </c>
      <c r="BB797" s="132">
        <v>193049</v>
      </c>
      <c r="BC797" s="132">
        <v>98103</v>
      </c>
      <c r="BD797" s="132">
        <v>220545</v>
      </c>
      <c r="BE797" s="132">
        <v>393009</v>
      </c>
      <c r="BF797" s="132">
        <v>201747</v>
      </c>
      <c r="BG797" s="132">
        <v>539570</v>
      </c>
      <c r="BH797" s="132">
        <v>317225</v>
      </c>
      <c r="BI797" s="132">
        <v>501759</v>
      </c>
      <c r="BJ797" s="132"/>
      <c r="BK797" s="132"/>
      <c r="BL797" s="132"/>
      <c r="BM797" s="132"/>
      <c r="BN797" s="132"/>
      <c r="BO797" s="157">
        <v>0.66142463684082031</v>
      </c>
      <c r="BP797" s="202">
        <v>26784710</v>
      </c>
      <c r="BQ797" s="132">
        <v>27449366</v>
      </c>
      <c r="BR797" s="133">
        <v>500</v>
      </c>
      <c r="BS797" s="132"/>
      <c r="BT797" s="132"/>
      <c r="BU797" s="132">
        <v>25807712</v>
      </c>
      <c r="BV797" s="132"/>
      <c r="BW797" s="132"/>
      <c r="BX797" s="132"/>
      <c r="BY797" s="132">
        <v>4624549</v>
      </c>
      <c r="BZ797" s="132"/>
      <c r="CA797" s="190">
        <v>0.96261146545410159</v>
      </c>
      <c r="CB797" s="185">
        <v>58</v>
      </c>
      <c r="CC797" s="185">
        <v>4797638.4188680267</v>
      </c>
      <c r="CD797" s="185">
        <v>72.128509521484375</v>
      </c>
      <c r="CE797" s="185">
        <v>4853113.0324274562</v>
      </c>
      <c r="CF797" s="185">
        <v>4536939.4878538512</v>
      </c>
      <c r="CG797" s="185">
        <v>3605591.25</v>
      </c>
      <c r="CH797" s="185">
        <v>3583320</v>
      </c>
      <c r="CI797" s="195">
        <v>7491814.0202979259</v>
      </c>
      <c r="CJ797" s="185">
        <v>7032942.1539257113</v>
      </c>
      <c r="CK797" s="185">
        <v>4359310.5</v>
      </c>
      <c r="CL797" s="185">
        <v>0.5</v>
      </c>
      <c r="CM797" s="185">
        <v>2</v>
      </c>
      <c r="CN797" s="185">
        <v>676.03448275862104</v>
      </c>
      <c r="CO797" s="185">
        <v>105046528</v>
      </c>
      <c r="CP797" s="186">
        <v>97.685615539550781</v>
      </c>
      <c r="CQ797" s="185">
        <v>9106.4931640625</v>
      </c>
      <c r="CR797" s="232">
        <v>17357.35546875</v>
      </c>
      <c r="CS797" s="185">
        <v>56348</v>
      </c>
      <c r="CT797" s="185">
        <v>6251.654296875</v>
      </c>
      <c r="CU797" s="185">
        <v>13563.9853515625</v>
      </c>
      <c r="CV797" s="185">
        <v>382746.80133544345</v>
      </c>
      <c r="CW797" s="233">
        <v>224</v>
      </c>
      <c r="CX797" s="186">
        <v>343597.70254361106</v>
      </c>
    </row>
    <row r="798" spans="1:102" ht="17.25" thickBot="1">
      <c r="A798" s="589">
        <f t="shared" si="194"/>
        <v>42794.291666608799</v>
      </c>
      <c r="B798" s="285"/>
      <c r="C798" s="286">
        <v>86663</v>
      </c>
      <c r="D798" s="286"/>
      <c r="E798" s="287">
        <f t="shared" si="198"/>
        <v>86413.403261869666</v>
      </c>
      <c r="F798" s="288">
        <v>2.7</v>
      </c>
      <c r="G798" s="286">
        <v>1755</v>
      </c>
      <c r="H798" s="286"/>
      <c r="I798" s="289">
        <f t="shared" si="199"/>
        <v>1735.9993954715321</v>
      </c>
      <c r="J798" s="290">
        <v>7.4999999999999997E-2</v>
      </c>
      <c r="K798" s="286"/>
      <c r="L798" s="286"/>
      <c r="M798" s="289">
        <f t="shared" si="200"/>
        <v>2.8934930754011869</v>
      </c>
      <c r="N798" s="291"/>
      <c r="O798" s="286">
        <v>58194.658020456081</v>
      </c>
      <c r="P798" s="286"/>
      <c r="Q798" s="292">
        <f t="shared" si="201"/>
        <v>51494.759868022171</v>
      </c>
      <c r="R798" s="286">
        <v>31839.892578635965</v>
      </c>
      <c r="S798" s="293"/>
      <c r="T798" s="294">
        <f t="shared" si="189"/>
        <v>33179.750505300559</v>
      </c>
      <c r="U798" s="294">
        <f t="shared" si="202"/>
        <v>32801.292161816593</v>
      </c>
      <c r="V798" s="295"/>
      <c r="W798" s="296">
        <f t="shared" si="205"/>
        <v>67069.474131906303</v>
      </c>
      <c r="X798" s="297"/>
      <c r="Y798" s="298"/>
      <c r="Z798" s="299">
        <f t="shared" si="207"/>
        <v>0.8848709077372906</v>
      </c>
      <c r="AA798" s="295"/>
      <c r="AB798" s="300">
        <f t="shared" si="208"/>
        <v>17226.577897932453</v>
      </c>
      <c r="AC798" s="298"/>
      <c r="AD798" s="301">
        <f t="shared" si="206"/>
        <v>0.98859369531957431</v>
      </c>
      <c r="AE798" s="302"/>
      <c r="AF798" s="303">
        <v>67</v>
      </c>
      <c r="AG798" s="304">
        <f t="shared" si="196"/>
        <v>66</v>
      </c>
      <c r="AH798" s="293">
        <v>66</v>
      </c>
      <c r="AI798" s="293"/>
      <c r="AJ798" s="305">
        <f t="shared" si="197"/>
        <v>73</v>
      </c>
      <c r="AK798" s="293">
        <v>73</v>
      </c>
      <c r="AL798" s="293"/>
      <c r="AM798" s="306">
        <f t="shared" si="203"/>
        <v>15574.714263884136</v>
      </c>
      <c r="AN798" s="307">
        <f t="shared" si="204"/>
        <v>17226.577897932453</v>
      </c>
      <c r="AO798" s="308"/>
      <c r="AP798" s="779">
        <f t="shared" si="195"/>
        <v>7.772562554205984</v>
      </c>
      <c r="AQ798" s="362">
        <v>18479244</v>
      </c>
      <c r="AR798" s="287"/>
      <c r="AS798" s="287">
        <v>124125.7578125</v>
      </c>
      <c r="AT798" s="287">
        <v>303829.65625</v>
      </c>
      <c r="AU798" s="287">
        <v>667403.625</v>
      </c>
      <c r="AV798" s="287">
        <v>1109871.125</v>
      </c>
      <c r="AW798" s="287">
        <v>120581.90625</v>
      </c>
      <c r="AX798" s="287">
        <v>2175161.029163871</v>
      </c>
      <c r="AY798" s="310"/>
      <c r="AZ798" s="287"/>
      <c r="BA798" s="287">
        <v>203646.56</v>
      </c>
      <c r="BB798" s="287">
        <v>193392</v>
      </c>
      <c r="BC798" s="287">
        <v>98302.5</v>
      </c>
      <c r="BD798" s="287">
        <v>221122.5</v>
      </c>
      <c r="BE798" s="287">
        <v>393846</v>
      </c>
      <c r="BF798" s="287">
        <v>202512</v>
      </c>
      <c r="BG798" s="287">
        <v>540231</v>
      </c>
      <c r="BH798" s="287">
        <v>318117.5</v>
      </c>
      <c r="BI798" s="287">
        <v>503217</v>
      </c>
      <c r="BJ798" s="287"/>
      <c r="BK798" s="287"/>
      <c r="BL798" s="287"/>
      <c r="BM798" s="287"/>
      <c r="BN798" s="287"/>
      <c r="BO798" s="311">
        <v>0.85607566833496096</v>
      </c>
      <c r="BP798" s="312">
        <v>26817938</v>
      </c>
      <c r="BQ798" s="287">
        <v>27488530</v>
      </c>
      <c r="BR798" s="287">
        <v>500</v>
      </c>
      <c r="BS798" s="287"/>
      <c r="BT798" s="287"/>
      <c r="BU798" s="287">
        <v>25849912</v>
      </c>
      <c r="BV798" s="287"/>
      <c r="BW798" s="287"/>
      <c r="BX798" s="287"/>
      <c r="BY798" s="287">
        <v>4639484</v>
      </c>
      <c r="BZ798" s="287"/>
      <c r="CA798" s="313">
        <v>0.66810752868652346</v>
      </c>
      <c r="CB798" s="286">
        <v>58</v>
      </c>
      <c r="CC798" s="286">
        <v>4805105.025388686</v>
      </c>
      <c r="CD798" s="286">
        <v>50.316299438476563</v>
      </c>
      <c r="CE798" s="286">
        <v>4861066.9455500357</v>
      </c>
      <c r="CF798" s="286">
        <v>4544898.5607476402</v>
      </c>
      <c r="CG798" s="286">
        <v>3610830.25</v>
      </c>
      <c r="CH798" s="286">
        <v>3588545.5</v>
      </c>
      <c r="CI798" s="314">
        <v>7504737.0865320079</v>
      </c>
      <c r="CJ798" s="286">
        <v>7045726.1293642577</v>
      </c>
      <c r="CK798" s="286">
        <v>4366687.5</v>
      </c>
      <c r="CL798" s="286">
        <v>0.5</v>
      </c>
      <c r="CM798" s="286">
        <v>2</v>
      </c>
      <c r="CN798" s="286">
        <v>676.03448275862104</v>
      </c>
      <c r="CO798" s="286">
        <v>105185104</v>
      </c>
      <c r="CP798" s="315">
        <v>98.9888916015625</v>
      </c>
      <c r="CQ798" s="286">
        <v>9129.076171875</v>
      </c>
      <c r="CR798" s="316">
        <v>17394.26171875</v>
      </c>
      <c r="CS798" s="286">
        <v>56427</v>
      </c>
      <c r="CT798" s="286">
        <v>6307.662109375</v>
      </c>
      <c r="CU798" s="286">
        <v>13613.8359375</v>
      </c>
      <c r="CV798" s="286">
        <v>382749.1505261205</v>
      </c>
      <c r="CW798" s="317">
        <v>224</v>
      </c>
      <c r="CX798" s="315">
        <v>367351.69816200499</v>
      </c>
    </row>
    <row r="799" spans="1:102">
      <c r="A799" s="590">
        <f t="shared" si="194"/>
        <v>42795.291666608799</v>
      </c>
      <c r="B799" s="131"/>
      <c r="C799" s="161">
        <v>94090</v>
      </c>
      <c r="D799" s="161">
        <v>2417613</v>
      </c>
      <c r="E799" s="133">
        <f>C799*D$799/D$800</f>
        <v>94090</v>
      </c>
      <c r="F799" s="134">
        <v>2.7</v>
      </c>
      <c r="G799" s="161">
        <v>1736</v>
      </c>
      <c r="H799" s="161">
        <v>45915</v>
      </c>
      <c r="I799" s="135">
        <f>G799*H$799/H$800</f>
        <v>1885.3854341604183</v>
      </c>
      <c r="J799" s="136">
        <v>7.4999999999999997E-2</v>
      </c>
      <c r="K799" s="161"/>
      <c r="L799" s="161">
        <v>203</v>
      </c>
      <c r="M799" s="135">
        <f>I799*$L$799/$H$799</f>
        <v>8.3356908011448301</v>
      </c>
      <c r="N799" s="319"/>
      <c r="O799" s="161">
        <v>55118.419076501646</v>
      </c>
      <c r="P799" s="161"/>
      <c r="Q799" s="214">
        <f t="shared" si="201"/>
        <v>49431.862339471758</v>
      </c>
      <c r="R799" s="161">
        <v>28915.034807704604</v>
      </c>
      <c r="S799" s="192"/>
      <c r="T799" s="139">
        <f t="shared" si="189"/>
        <v>42764.416535566677</v>
      </c>
      <c r="U799" s="139">
        <f t="shared" si="202"/>
        <v>42672.839861259883</v>
      </c>
      <c r="V799" s="140"/>
      <c r="W799" s="320">
        <f t="shared" si="205"/>
        <v>69693.786302372129</v>
      </c>
      <c r="X799" s="321"/>
      <c r="Y799" s="365">
        <v>1724654</v>
      </c>
      <c r="Z799" s="144">
        <v>0.8968301915710386</v>
      </c>
      <c r="AA799" s="140"/>
      <c r="AB799" s="325">
        <f t="shared" si="208"/>
        <v>22410.915898359508</v>
      </c>
      <c r="AC799" s="365">
        <v>647495</v>
      </c>
      <c r="AD799" s="146">
        <v>0.99785857772125497</v>
      </c>
      <c r="AE799" s="147"/>
      <c r="AF799" s="328">
        <v>67</v>
      </c>
      <c r="AG799" s="329">
        <f t="shared" si="196"/>
        <v>66</v>
      </c>
      <c r="AH799" s="192">
        <v>66</v>
      </c>
      <c r="AI799" s="192"/>
      <c r="AJ799" s="330">
        <f t="shared" si="197"/>
        <v>73</v>
      </c>
      <c r="AK799" s="192">
        <v>73</v>
      </c>
      <c r="AL799" s="192"/>
      <c r="AM799" s="331">
        <f t="shared" si="203"/>
        <v>20261.923962900375</v>
      </c>
      <c r="AN799" s="332">
        <f t="shared" si="204"/>
        <v>22410.915898359508</v>
      </c>
      <c r="AO799" s="153"/>
      <c r="AP799" s="780">
        <f t="shared" si="195"/>
        <v>7.7483490021437103</v>
      </c>
      <c r="AQ799" s="363">
        <v>18503868</v>
      </c>
      <c r="AR799" s="133"/>
      <c r="AS799" s="133">
        <v>124298.3984375</v>
      </c>
      <c r="AT799" s="133">
        <v>304392.65625</v>
      </c>
      <c r="AU799" s="133">
        <v>668201.5625</v>
      </c>
      <c r="AV799" s="133">
        <v>1110933.25</v>
      </c>
      <c r="AW799" s="133">
        <v>120767.15625</v>
      </c>
      <c r="AX799" s="133">
        <v>2176075.8550936729</v>
      </c>
      <c r="AY799" s="334"/>
      <c r="AZ799" s="133"/>
      <c r="BA799" s="133">
        <v>204390.56</v>
      </c>
      <c r="BB799" s="133">
        <v>193735</v>
      </c>
      <c r="BC799" s="133">
        <v>98502</v>
      </c>
      <c r="BD799" s="133">
        <v>221700</v>
      </c>
      <c r="BE799" s="133">
        <v>394683</v>
      </c>
      <c r="BF799" s="133">
        <v>203277</v>
      </c>
      <c r="BG799" s="133">
        <v>540892</v>
      </c>
      <c r="BH799" s="133">
        <v>319010</v>
      </c>
      <c r="BI799" s="133">
        <v>504675</v>
      </c>
      <c r="BJ799" s="133"/>
      <c r="BK799" s="133"/>
      <c r="BL799" s="133"/>
      <c r="BM799" s="133"/>
      <c r="BN799" s="133"/>
      <c r="BO799" s="335">
        <v>0.81041503906250001</v>
      </c>
      <c r="BP799" s="336">
        <v>26855948</v>
      </c>
      <c r="BQ799" s="133">
        <v>27532598</v>
      </c>
      <c r="BR799" s="133">
        <v>795.14975990295409</v>
      </c>
      <c r="BS799" s="133"/>
      <c r="BT799" s="133"/>
      <c r="BU799" s="133">
        <v>25886886</v>
      </c>
      <c r="BV799" s="133"/>
      <c r="BW799" s="133"/>
      <c r="BX799" s="133"/>
      <c r="BY799" s="133">
        <v>4651561.5</v>
      </c>
      <c r="BZ799" s="133"/>
      <c r="CA799" s="337">
        <v>0.97724838256835933</v>
      </c>
      <c r="CB799" s="161">
        <v>53</v>
      </c>
      <c r="CC799" s="161">
        <v>4812329.1974470215</v>
      </c>
      <c r="CD799" s="161">
        <v>74.9593505859375</v>
      </c>
      <c r="CE799" s="161">
        <v>4868657.9519298868</v>
      </c>
      <c r="CF799" s="161">
        <v>4552505.4775158344</v>
      </c>
      <c r="CG799" s="161">
        <v>3616057.5</v>
      </c>
      <c r="CH799" s="161">
        <v>3593723</v>
      </c>
      <c r="CI799" s="338">
        <v>7517262.1790883625</v>
      </c>
      <c r="CJ799" s="161">
        <v>7058119.7465369301</v>
      </c>
      <c r="CK799" s="161">
        <v>4374292.5</v>
      </c>
      <c r="CL799" s="161">
        <v>0.5</v>
      </c>
      <c r="CM799" s="161">
        <v>2</v>
      </c>
      <c r="CN799" s="161">
        <v>676.03448275862104</v>
      </c>
      <c r="CO799" s="161">
        <v>105313040</v>
      </c>
      <c r="CP799" s="162">
        <v>97.135566711425781</v>
      </c>
      <c r="CQ799" s="161">
        <v>9150.7080078125</v>
      </c>
      <c r="CR799" s="163">
        <v>17430.994140625</v>
      </c>
      <c r="CS799" s="161">
        <v>56505</v>
      </c>
      <c r="CT799" s="161">
        <v>6362.2509765625</v>
      </c>
      <c r="CU799" s="161">
        <v>13663.455078125</v>
      </c>
      <c r="CV799" s="161">
        <v>382749.15174720401</v>
      </c>
      <c r="CW799" s="138">
        <v>224</v>
      </c>
      <c r="CX799" s="162">
        <v>390525.29268196225</v>
      </c>
    </row>
    <row r="800" spans="1:102">
      <c r="A800" s="587">
        <f t="shared" si="194"/>
        <v>42796.291666608799</v>
      </c>
      <c r="B800" s="166"/>
      <c r="C800" s="185">
        <v>76538</v>
      </c>
      <c r="D800" s="161">
        <f>SUM(C799:C829)</f>
        <v>2417613</v>
      </c>
      <c r="E800" s="132">
        <f t="shared" ref="E800:E829" si="209">C800*$D$799/$D$800</f>
        <v>76538</v>
      </c>
      <c r="F800" s="366">
        <v>2.7</v>
      </c>
      <c r="G800" s="185">
        <v>1717</v>
      </c>
      <c r="H800" s="161">
        <f>SUM(G799:G829)</f>
        <v>42277</v>
      </c>
      <c r="I800" s="135">
        <f t="shared" ref="I800:I829" si="210">G800*H$799/H$800</f>
        <v>1864.7504553303215</v>
      </c>
      <c r="J800" s="136">
        <v>7.4999999999999997E-2</v>
      </c>
      <c r="K800" s="185"/>
      <c r="L800" s="185"/>
      <c r="M800" s="167">
        <f t="shared" ref="M800:M829" si="211">I800*$L$799/$H$799</f>
        <v>8.244459162192209</v>
      </c>
      <c r="N800" s="191"/>
      <c r="O800" s="185">
        <v>48116.908670176294</v>
      </c>
      <c r="P800" s="185"/>
      <c r="Q800" s="367">
        <f t="shared" si="201"/>
        <v>43152.696420480373</v>
      </c>
      <c r="R800" s="185">
        <v>26345.461312464104</v>
      </c>
      <c r="S800" s="230"/>
      <c r="T800" s="368">
        <f t="shared" ref="T800:T863" si="212">IF(Q800="","",IF((E800-I800-M800-Q800)&gt;0,E800-I800-M800-Q800,0))</f>
        <v>31512.308665027122</v>
      </c>
      <c r="U800" s="368">
        <f t="shared" si="202"/>
        <v>31444.827505197143</v>
      </c>
      <c r="V800" s="173"/>
      <c r="W800" s="196">
        <f t="shared" si="205"/>
        <v>58083.333940933691</v>
      </c>
      <c r="X800" s="197"/>
      <c r="Y800" s="198">
        <f>SUM(W799:W829)</f>
        <v>1724654.0000001658</v>
      </c>
      <c r="Z800" s="172">
        <f t="shared" si="207"/>
        <v>0.8968301915710386</v>
      </c>
      <c r="AA800" s="173"/>
      <c r="AB800" s="199">
        <f t="shared" si="208"/>
        <v>16514.189984743825</v>
      </c>
      <c r="AC800" s="198">
        <f>SUM(AB799:AB829)</f>
        <v>647495.00000018405</v>
      </c>
      <c r="AD800" s="175">
        <f t="shared" si="206"/>
        <v>0.99785857772125497</v>
      </c>
      <c r="AE800" s="147"/>
      <c r="AF800" s="328">
        <v>67</v>
      </c>
      <c r="AG800" s="229">
        <f t="shared" si="196"/>
        <v>66</v>
      </c>
      <c r="AH800" s="192">
        <v>66</v>
      </c>
      <c r="AI800" s="230"/>
      <c r="AJ800" s="238">
        <f t="shared" si="197"/>
        <v>73</v>
      </c>
      <c r="AK800" s="192">
        <v>73</v>
      </c>
      <c r="AL800" s="230"/>
      <c r="AM800" s="219">
        <f t="shared" si="203"/>
        <v>14930.63752045332</v>
      </c>
      <c r="AN800" s="179">
        <f t="shared" si="204"/>
        <v>16514.189984743825</v>
      </c>
      <c r="AO800" s="180"/>
      <c r="AP800" s="777">
        <f t="shared" si="195"/>
        <v>7.7222255900221697</v>
      </c>
      <c r="AQ800" s="201">
        <v>18530312</v>
      </c>
      <c r="AR800" s="132"/>
      <c r="AS800" s="132">
        <v>124469.125</v>
      </c>
      <c r="AT800" s="132">
        <v>304953.6875</v>
      </c>
      <c r="AU800" s="132">
        <v>668988.625</v>
      </c>
      <c r="AV800" s="132">
        <v>1112162.125</v>
      </c>
      <c r="AW800" s="132">
        <v>120950.046875</v>
      </c>
      <c r="AX800" s="132">
        <v>2176974.3961213185</v>
      </c>
      <c r="AY800" s="188"/>
      <c r="AZ800" s="132"/>
      <c r="BA800" s="132">
        <v>205157.56</v>
      </c>
      <c r="BB800" s="132">
        <v>194088</v>
      </c>
      <c r="BC800" s="132">
        <v>98707</v>
      </c>
      <c r="BD800" s="132">
        <v>222140</v>
      </c>
      <c r="BE800" s="132">
        <v>395545</v>
      </c>
      <c r="BF800" s="132">
        <v>204062</v>
      </c>
      <c r="BG800" s="132">
        <v>541558</v>
      </c>
      <c r="BH800" s="132">
        <v>319922</v>
      </c>
      <c r="BI800" s="132">
        <v>506154</v>
      </c>
      <c r="BJ800" s="132"/>
      <c r="BK800" s="132"/>
      <c r="BL800" s="132"/>
      <c r="BM800" s="132"/>
      <c r="BN800" s="132"/>
      <c r="BO800" s="157">
        <v>0.73138999938964844</v>
      </c>
      <c r="BP800" s="202">
        <v>26897366</v>
      </c>
      <c r="BQ800" s="132">
        <v>27579920</v>
      </c>
      <c r="BR800" s="133">
        <v>1296</v>
      </c>
      <c r="BS800" s="132"/>
      <c r="BT800" s="132"/>
      <c r="BU800" s="132">
        <v>25932662</v>
      </c>
      <c r="BV800" s="132"/>
      <c r="BW800" s="132"/>
      <c r="BX800" s="132"/>
      <c r="BY800" s="132">
        <v>4659309</v>
      </c>
      <c r="BZ800" s="132"/>
      <c r="CA800" s="190">
        <v>0.94070152282714847</v>
      </c>
      <c r="CB800" s="185">
        <v>48.39</v>
      </c>
      <c r="CC800" s="185">
        <v>4819179.9786571274</v>
      </c>
      <c r="CD800" s="185">
        <v>58.5875244140625</v>
      </c>
      <c r="CE800" s="185">
        <v>4876084.98965347</v>
      </c>
      <c r="CF800" s="185">
        <v>4559909.0236037923</v>
      </c>
      <c r="CG800" s="185">
        <v>3621224.5</v>
      </c>
      <c r="CH800" s="185">
        <v>3598806.25</v>
      </c>
      <c r="CI800" s="195">
        <v>7529535.0931033073</v>
      </c>
      <c r="CJ800" s="185">
        <v>7070211.47856755</v>
      </c>
      <c r="CK800" s="185">
        <v>4383593.5</v>
      </c>
      <c r="CL800" s="185">
        <v>0.5</v>
      </c>
      <c r="CM800" s="185">
        <v>2</v>
      </c>
      <c r="CN800" s="185">
        <v>676.03448275862104</v>
      </c>
      <c r="CO800" s="185">
        <v>105443248</v>
      </c>
      <c r="CP800" s="186">
        <v>101.21066284179688</v>
      </c>
      <c r="CQ800" s="185">
        <v>9172.84375</v>
      </c>
      <c r="CR800" s="232">
        <v>17467.48046875</v>
      </c>
      <c r="CS800" s="185">
        <v>56583</v>
      </c>
      <c r="CT800" s="185">
        <v>6417.51318359375</v>
      </c>
      <c r="CU800" s="185">
        <v>13711.673828125</v>
      </c>
      <c r="CV800" s="185">
        <v>382749.15801175596</v>
      </c>
      <c r="CW800" s="233">
        <v>212.62</v>
      </c>
      <c r="CX800" s="186">
        <v>413874.03978124465</v>
      </c>
    </row>
    <row r="801" spans="1:102">
      <c r="A801" s="587">
        <f t="shared" si="194"/>
        <v>42797.291666608799</v>
      </c>
      <c r="B801" s="166"/>
      <c r="C801" s="185">
        <v>88464</v>
      </c>
      <c r="D801" s="185"/>
      <c r="E801" s="132">
        <f t="shared" si="209"/>
        <v>88464</v>
      </c>
      <c r="F801" s="366">
        <v>2.7</v>
      </c>
      <c r="G801" s="185">
        <v>1917</v>
      </c>
      <c r="H801" s="185"/>
      <c r="I801" s="135">
        <f t="shared" si="210"/>
        <v>2081.9607588050239</v>
      </c>
      <c r="J801" s="136">
        <v>7.4999999999999997E-2</v>
      </c>
      <c r="K801" s="185"/>
      <c r="L801" s="185"/>
      <c r="M801" s="167">
        <f t="shared" si="211"/>
        <v>9.2047922037987568</v>
      </c>
      <c r="N801" s="191"/>
      <c r="O801" s="185">
        <v>48954.828269224876</v>
      </c>
      <c r="P801" s="185"/>
      <c r="Q801" s="367">
        <f t="shared" si="201"/>
        <v>43904.168015016243</v>
      </c>
      <c r="R801" s="185">
        <v>31643.238002267946</v>
      </c>
      <c r="S801" s="230"/>
      <c r="T801" s="368">
        <f t="shared" si="212"/>
        <v>42468.666433974926</v>
      </c>
      <c r="U801" s="368">
        <f t="shared" si="202"/>
        <v>42377.723085524623</v>
      </c>
      <c r="V801" s="173"/>
      <c r="W801" s="196">
        <f t="shared" si="205"/>
        <v>64025.964587999159</v>
      </c>
      <c r="X801" s="197"/>
      <c r="Y801" s="198">
        <f>Y799-Y800</f>
        <v>-1.6577541828155518E-7</v>
      </c>
      <c r="Z801" s="172">
        <f t="shared" si="207"/>
        <v>0.8968301915710386</v>
      </c>
      <c r="AA801" s="173"/>
      <c r="AB801" s="199">
        <f t="shared" si="208"/>
        <v>22255.926512541708</v>
      </c>
      <c r="AC801" s="198">
        <f>AC799-AC800</f>
        <v>-1.8405262380838394E-7</v>
      </c>
      <c r="AD801" s="175">
        <f t="shared" si="206"/>
        <v>0.99785857772125497</v>
      </c>
      <c r="AE801" s="147"/>
      <c r="AF801" s="328">
        <v>67</v>
      </c>
      <c r="AG801" s="229">
        <f t="shared" si="196"/>
        <v>66</v>
      </c>
      <c r="AH801" s="192">
        <v>66</v>
      </c>
      <c r="AI801" s="230"/>
      <c r="AJ801" s="238">
        <f t="shared" si="197"/>
        <v>73</v>
      </c>
      <c r="AK801" s="192">
        <v>73</v>
      </c>
      <c r="AL801" s="230"/>
      <c r="AM801" s="219">
        <f t="shared" si="203"/>
        <v>20121.796572982912</v>
      </c>
      <c r="AN801" s="179">
        <f t="shared" si="204"/>
        <v>22255.926512541708</v>
      </c>
      <c r="AO801" s="180"/>
      <c r="AP801" s="777">
        <f t="shared" si="195"/>
        <v>7.6941923178413623</v>
      </c>
      <c r="AQ801" s="201">
        <v>18550752</v>
      </c>
      <c r="AR801" s="132"/>
      <c r="AS801" s="132">
        <v>124638.8515625</v>
      </c>
      <c r="AT801" s="132">
        <v>305512.65625</v>
      </c>
      <c r="AU801" s="132">
        <v>669774.3125</v>
      </c>
      <c r="AV801" s="132">
        <v>1113432.375</v>
      </c>
      <c r="AW801" s="132">
        <v>121130.3203125</v>
      </c>
      <c r="AX801" s="132">
        <v>2177668.2860729862</v>
      </c>
      <c r="AY801" s="188"/>
      <c r="AZ801" s="132"/>
      <c r="BA801" s="132">
        <v>205933.56</v>
      </c>
      <c r="BB801" s="132">
        <v>194477</v>
      </c>
      <c r="BC801" s="132">
        <v>98916</v>
      </c>
      <c r="BD801" s="132">
        <v>222587</v>
      </c>
      <c r="BE801" s="132">
        <v>396416</v>
      </c>
      <c r="BF801" s="132">
        <v>204858</v>
      </c>
      <c r="BG801" s="132">
        <v>542245</v>
      </c>
      <c r="BH801" s="132">
        <v>320855</v>
      </c>
      <c r="BI801" s="132">
        <v>507644</v>
      </c>
      <c r="BJ801" s="132"/>
      <c r="BK801" s="132"/>
      <c r="BL801" s="132"/>
      <c r="BM801" s="132"/>
      <c r="BN801" s="132"/>
      <c r="BO801" s="157">
        <v>0.82342292785644533</v>
      </c>
      <c r="BP801" s="202">
        <v>26932992</v>
      </c>
      <c r="BQ801" s="132">
        <v>27622070</v>
      </c>
      <c r="BR801" s="133">
        <v>1291.3619100952149</v>
      </c>
      <c r="BS801" s="132"/>
      <c r="BT801" s="132"/>
      <c r="BU801" s="132">
        <v>25971600</v>
      </c>
      <c r="BV801" s="132"/>
      <c r="BW801" s="132"/>
      <c r="BX801" s="132"/>
      <c r="BY801" s="132">
        <v>4659772</v>
      </c>
      <c r="BZ801" s="132"/>
      <c r="CA801" s="190">
        <v>0.93953056335449214</v>
      </c>
      <c r="CB801" s="185">
        <v>48.39</v>
      </c>
      <c r="CC801" s="185">
        <v>4825659.6333569465</v>
      </c>
      <c r="CD801" s="185">
        <v>94.695770263671875</v>
      </c>
      <c r="CE801" s="185">
        <v>4883013.5662335875</v>
      </c>
      <c r="CF801" s="185">
        <v>4566764.3331642542</v>
      </c>
      <c r="CG801" s="185">
        <v>3623778.75</v>
      </c>
      <c r="CH801" s="185">
        <v>3601304</v>
      </c>
      <c r="CI801" s="195">
        <v>7535955.8472420229</v>
      </c>
      <c r="CJ801" s="185">
        <v>7076513.3593494277</v>
      </c>
      <c r="CK801" s="185">
        <v>4395076</v>
      </c>
      <c r="CL801" s="185">
        <v>0.5</v>
      </c>
      <c r="CM801" s="185">
        <v>2</v>
      </c>
      <c r="CN801" s="185">
        <v>676.03448275862104</v>
      </c>
      <c r="CO801" s="185">
        <v>105554152</v>
      </c>
      <c r="CP801" s="186">
        <v>100.06594848632813</v>
      </c>
      <c r="CQ801" s="185">
        <v>9194.8271484375</v>
      </c>
      <c r="CR801" s="232">
        <v>17503.55859375</v>
      </c>
      <c r="CS801" s="185">
        <v>56662</v>
      </c>
      <c r="CT801" s="185">
        <v>6473.85302734375</v>
      </c>
      <c r="CU801" s="185">
        <v>13751.6318359375</v>
      </c>
      <c r="CV801" s="185">
        <v>382749.18301350687</v>
      </c>
      <c r="CW801" s="233">
        <v>212.62</v>
      </c>
      <c r="CX801" s="186">
        <v>437581.53225534211</v>
      </c>
    </row>
    <row r="802" spans="1:102">
      <c r="A802" s="587">
        <f t="shared" si="194"/>
        <v>42798.291666608799</v>
      </c>
      <c r="B802" s="166"/>
      <c r="C802" s="185">
        <v>50629</v>
      </c>
      <c r="D802" s="185"/>
      <c r="E802" s="132">
        <f t="shared" si="209"/>
        <v>50629</v>
      </c>
      <c r="F802" s="366">
        <v>2.7</v>
      </c>
      <c r="G802" s="185">
        <v>829</v>
      </c>
      <c r="H802" s="185"/>
      <c r="I802" s="135">
        <f t="shared" si="210"/>
        <v>900.33670790264205</v>
      </c>
      <c r="J802" s="136">
        <v>7.4999999999999997E-2</v>
      </c>
      <c r="K802" s="185"/>
      <c r="L802" s="185"/>
      <c r="M802" s="167">
        <f t="shared" si="211"/>
        <v>3.9805804574591379</v>
      </c>
      <c r="N802" s="191"/>
      <c r="O802" s="185">
        <v>36212.911162901815</v>
      </c>
      <c r="P802" s="185"/>
      <c r="Q802" s="367">
        <f t="shared" si="201"/>
        <v>32476.832055570238</v>
      </c>
      <c r="R802" s="185">
        <v>19789.646671268423</v>
      </c>
      <c r="S802" s="230"/>
      <c r="T802" s="368">
        <f t="shared" si="212"/>
        <v>17247.850656069662</v>
      </c>
      <c r="U802" s="368">
        <f t="shared" si="202"/>
        <v>17210.915724414288</v>
      </c>
      <c r="V802" s="173"/>
      <c r="W802" s="196">
        <f t="shared" si="205"/>
        <v>40648.921536227383</v>
      </c>
      <c r="X802" s="197"/>
      <c r="Y802" s="246">
        <f>Y801+AC801</f>
        <v>-3.4982804208993912E-7</v>
      </c>
      <c r="Z802" s="172">
        <f t="shared" si="207"/>
        <v>0.8968301915710386</v>
      </c>
      <c r="AA802" s="173"/>
      <c r="AB802" s="199">
        <f t="shared" si="208"/>
        <v>9038.8262437571448</v>
      </c>
      <c r="AC802" s="198"/>
      <c r="AD802" s="175">
        <f t="shared" si="206"/>
        <v>0.99785857772125497</v>
      </c>
      <c r="AE802" s="147"/>
      <c r="AF802" s="328">
        <v>67</v>
      </c>
      <c r="AG802" s="229">
        <f t="shared" si="196"/>
        <v>66</v>
      </c>
      <c r="AH802" s="192">
        <v>66</v>
      </c>
      <c r="AI802" s="230"/>
      <c r="AJ802" s="238">
        <f t="shared" si="197"/>
        <v>73</v>
      </c>
      <c r="AK802" s="192">
        <v>73</v>
      </c>
      <c r="AL802" s="230"/>
      <c r="AM802" s="219">
        <f t="shared" si="203"/>
        <v>8172.0894806571441</v>
      </c>
      <c r="AN802" s="179">
        <f t="shared" si="204"/>
        <v>9038.8262437571448</v>
      </c>
      <c r="AO802" s="180"/>
      <c r="AP802" s="777">
        <f t="shared" si="195"/>
        <v>7.6642491856012862</v>
      </c>
      <c r="AQ802" s="201">
        <v>18554554</v>
      </c>
      <c r="AR802" s="132"/>
      <c r="AS802" s="132">
        <v>124807.8125</v>
      </c>
      <c r="AT802" s="132">
        <v>306068.21875</v>
      </c>
      <c r="AU802" s="132">
        <v>670558.125</v>
      </c>
      <c r="AV802" s="132">
        <v>1114697.25</v>
      </c>
      <c r="AW802" s="132">
        <v>121310.7734375</v>
      </c>
      <c r="AX802" s="132">
        <v>2178734.0208140216</v>
      </c>
      <c r="AY802" s="188"/>
      <c r="AZ802" s="132"/>
      <c r="BA802" s="132">
        <v>206672.56</v>
      </c>
      <c r="BB802" s="132">
        <v>194786</v>
      </c>
      <c r="BC802" s="132">
        <v>99113</v>
      </c>
      <c r="BD802" s="132">
        <v>223012</v>
      </c>
      <c r="BE802" s="132">
        <v>397252</v>
      </c>
      <c r="BF802" s="132">
        <v>205616</v>
      </c>
      <c r="BG802" s="132">
        <v>542796</v>
      </c>
      <c r="BH802" s="132">
        <v>321702</v>
      </c>
      <c r="BI802" s="132">
        <v>508948</v>
      </c>
      <c r="BJ802" s="132"/>
      <c r="BK802" s="132"/>
      <c r="BL802" s="132"/>
      <c r="BM802" s="132"/>
      <c r="BN802" s="132"/>
      <c r="BO802" s="157">
        <v>0.86909156799316412</v>
      </c>
      <c r="BP802" s="202">
        <v>26967964</v>
      </c>
      <c r="BQ802" s="132">
        <v>27663664</v>
      </c>
      <c r="BR802" s="133">
        <v>774.6782846832275</v>
      </c>
      <c r="BS802" s="132"/>
      <c r="BT802" s="132"/>
      <c r="BU802" s="132">
        <v>26008958</v>
      </c>
      <c r="BV802" s="132"/>
      <c r="BW802" s="132"/>
      <c r="BX802" s="132"/>
      <c r="BY802" s="132">
        <v>4662112.5</v>
      </c>
      <c r="BZ802" s="132"/>
      <c r="CA802" s="190">
        <v>0.95450119018554691</v>
      </c>
      <c r="CB802" s="185">
        <v>48.39</v>
      </c>
      <c r="CC802" s="185">
        <v>4832717.4767648261</v>
      </c>
      <c r="CD802" s="185">
        <v>80.140335083007813</v>
      </c>
      <c r="CE802" s="185">
        <v>4890455.6871716734</v>
      </c>
      <c r="CF802" s="185">
        <v>4574154.3922893684</v>
      </c>
      <c r="CG802" s="185">
        <v>3627632.75</v>
      </c>
      <c r="CH802" s="185">
        <v>3605136</v>
      </c>
      <c r="CI802" s="195">
        <v>7544982.7704511508</v>
      </c>
      <c r="CJ802" s="185">
        <v>7085425.5598661201</v>
      </c>
      <c r="CK802" s="185">
        <v>4405588</v>
      </c>
      <c r="CL802" s="185">
        <v>0.5</v>
      </c>
      <c r="CM802" s="185">
        <v>2</v>
      </c>
      <c r="CN802" s="185">
        <v>676.03448275862104</v>
      </c>
      <c r="CO802" s="185">
        <v>105674680</v>
      </c>
      <c r="CP802" s="186">
        <v>103.34663391113281</v>
      </c>
      <c r="CQ802" s="185">
        <v>9216.5703125</v>
      </c>
      <c r="CR802" s="232">
        <v>17539.33984375</v>
      </c>
      <c r="CS802" s="185">
        <v>56739</v>
      </c>
      <c r="CT802" s="185">
        <v>6531.77587890625</v>
      </c>
      <c r="CU802" s="185">
        <v>13779.5654296875</v>
      </c>
      <c r="CV802" s="185">
        <v>382749.20592174924</v>
      </c>
      <c r="CW802" s="233">
        <v>224.11</v>
      </c>
      <c r="CX802" s="186">
        <v>459279.77655483247</v>
      </c>
    </row>
    <row r="803" spans="1:102">
      <c r="A803" s="587">
        <f t="shared" si="194"/>
        <v>42799.291666608799</v>
      </c>
      <c r="B803" s="166"/>
      <c r="C803" s="185">
        <v>97584</v>
      </c>
      <c r="D803" s="185"/>
      <c r="E803" s="132">
        <f t="shared" si="209"/>
        <v>97584</v>
      </c>
      <c r="F803" s="366">
        <v>2.7</v>
      </c>
      <c r="G803" s="185">
        <v>1488</v>
      </c>
      <c r="H803" s="185"/>
      <c r="I803" s="135">
        <f t="shared" si="210"/>
        <v>1616.044657851787</v>
      </c>
      <c r="J803" s="136">
        <v>7.4999999999999997E-2</v>
      </c>
      <c r="K803" s="185"/>
      <c r="L803" s="185"/>
      <c r="M803" s="167">
        <f t="shared" si="211"/>
        <v>7.144877829552712</v>
      </c>
      <c r="N803" s="191"/>
      <c r="O803" s="185">
        <v>43042.705533995235</v>
      </c>
      <c r="P803" s="185"/>
      <c r="Q803" s="367">
        <f t="shared" si="201"/>
        <v>38601.99784978875</v>
      </c>
      <c r="R803" s="185">
        <v>35560.262195471114</v>
      </c>
      <c r="S803" s="230"/>
      <c r="T803" s="368">
        <f t="shared" si="212"/>
        <v>57358.812614529903</v>
      </c>
      <c r="U803" s="368">
        <f t="shared" si="202"/>
        <v>57235.983175314788</v>
      </c>
      <c r="V803" s="173"/>
      <c r="W803" s="196">
        <f t="shared" si="205"/>
        <v>65778.795616484975</v>
      </c>
      <c r="X803" s="197"/>
      <c r="Y803" s="198"/>
      <c r="Z803" s="172">
        <f t="shared" si="207"/>
        <v>0.8968301915710386</v>
      </c>
      <c r="AA803" s="173"/>
      <c r="AB803" s="199">
        <f t="shared" si="208"/>
        <v>30059.185408618559</v>
      </c>
      <c r="AC803" s="198"/>
      <c r="AD803" s="175">
        <f t="shared" si="206"/>
        <v>0.99785857772125497</v>
      </c>
      <c r="AE803" s="147"/>
      <c r="AF803" s="328">
        <v>67</v>
      </c>
      <c r="AG803" s="229">
        <f t="shared" si="196"/>
        <v>66</v>
      </c>
      <c r="AH803" s="192">
        <v>66</v>
      </c>
      <c r="AI803" s="230"/>
      <c r="AJ803" s="238">
        <f t="shared" si="197"/>
        <v>73</v>
      </c>
      <c r="AK803" s="192">
        <v>73</v>
      </c>
      <c r="AL803" s="230"/>
      <c r="AM803" s="219">
        <f t="shared" si="203"/>
        <v>27176.797766696229</v>
      </c>
      <c r="AN803" s="179">
        <f t="shared" si="204"/>
        <v>30059.185408618559</v>
      </c>
      <c r="AO803" s="180"/>
      <c r="AP803" s="777">
        <f t="shared" si="195"/>
        <v>7.6323961933019424</v>
      </c>
      <c r="AQ803" s="201">
        <v>18554554</v>
      </c>
      <c r="AR803" s="132"/>
      <c r="AS803" s="132">
        <v>124901.4609375</v>
      </c>
      <c r="AT803" s="132">
        <v>306554.40625</v>
      </c>
      <c r="AU803" s="132">
        <v>671230.1875</v>
      </c>
      <c r="AV803" s="132">
        <v>1115765</v>
      </c>
      <c r="AW803" s="132">
        <v>121418.1953125</v>
      </c>
      <c r="AX803" s="132">
        <v>2180107.9846273852</v>
      </c>
      <c r="AY803" s="188"/>
      <c r="AZ803" s="132"/>
      <c r="BA803" s="132">
        <v>207375.56</v>
      </c>
      <c r="BB803" s="132">
        <v>195080</v>
      </c>
      <c r="BC803" s="132">
        <v>99283</v>
      </c>
      <c r="BD803" s="132">
        <v>223377</v>
      </c>
      <c r="BE803" s="132">
        <v>397972</v>
      </c>
      <c r="BF803" s="132">
        <v>206283</v>
      </c>
      <c r="BG803" s="132">
        <v>543192</v>
      </c>
      <c r="BH803" s="132">
        <v>322441</v>
      </c>
      <c r="BI803" s="132">
        <v>510137</v>
      </c>
      <c r="BJ803" s="132"/>
      <c r="BK803" s="132"/>
      <c r="BL803" s="132"/>
      <c r="BM803" s="132"/>
      <c r="BN803" s="132"/>
      <c r="BO803" s="157">
        <v>0.88121871948242192</v>
      </c>
      <c r="BP803" s="202">
        <v>26998232</v>
      </c>
      <c r="BQ803" s="132">
        <v>27693776</v>
      </c>
      <c r="BR803" s="133">
        <v>1181.5854599761963</v>
      </c>
      <c r="BS803" s="132"/>
      <c r="BT803" s="132"/>
      <c r="BU803" s="132">
        <v>26035612</v>
      </c>
      <c r="BV803" s="132"/>
      <c r="BW803" s="132"/>
      <c r="BX803" s="132"/>
      <c r="BY803" s="132">
        <v>4667741.5</v>
      </c>
      <c r="BZ803" s="132"/>
      <c r="CA803" s="190">
        <v>0.9538116455078125</v>
      </c>
      <c r="CB803" s="185">
        <v>48.39</v>
      </c>
      <c r="CC803" s="185">
        <v>4837812.9463558523</v>
      </c>
      <c r="CD803" s="185">
        <v>78.992027282714844</v>
      </c>
      <c r="CE803" s="185">
        <v>4895915.1182365473</v>
      </c>
      <c r="CF803" s="185">
        <v>4579549.0152862212</v>
      </c>
      <c r="CG803" s="185">
        <v>3631420.25</v>
      </c>
      <c r="CH803" s="185">
        <v>3608896</v>
      </c>
      <c r="CI803" s="195">
        <v>7551869.121972559</v>
      </c>
      <c r="CJ803" s="185">
        <v>7092175.2574560959</v>
      </c>
      <c r="CK803" s="185">
        <v>4410717.5</v>
      </c>
      <c r="CL803" s="185">
        <v>0.5</v>
      </c>
      <c r="CM803" s="185">
        <v>2</v>
      </c>
      <c r="CN803" s="185">
        <v>676.03448275862104</v>
      </c>
      <c r="CO803" s="185">
        <v>105754472</v>
      </c>
      <c r="CP803" s="186">
        <v>102.298828125</v>
      </c>
      <c r="CQ803" s="185">
        <v>9237.28125</v>
      </c>
      <c r="CR803" s="232">
        <v>17568.916015625</v>
      </c>
      <c r="CS803" s="185">
        <v>56803</v>
      </c>
      <c r="CT803" s="185">
        <v>6531.7861328125</v>
      </c>
      <c r="CU803" s="185">
        <v>13782.9833984375</v>
      </c>
      <c r="CV803" s="185">
        <v>382749.33165242983</v>
      </c>
      <c r="CW803" s="233">
        <v>201.49</v>
      </c>
      <c r="CX803" s="186">
        <v>468111.3134271485</v>
      </c>
    </row>
    <row r="804" spans="1:102">
      <c r="A804" s="587">
        <f t="shared" si="194"/>
        <v>42800.291666608799</v>
      </c>
      <c r="B804" s="166"/>
      <c r="C804" s="185">
        <v>89112</v>
      </c>
      <c r="D804" s="185"/>
      <c r="E804" s="132">
        <f t="shared" si="209"/>
        <v>89112</v>
      </c>
      <c r="F804" s="366">
        <v>2.7</v>
      </c>
      <c r="G804" s="185">
        <v>1560</v>
      </c>
      <c r="H804" s="185"/>
      <c r="I804" s="135">
        <f t="shared" si="210"/>
        <v>1694.24036710268</v>
      </c>
      <c r="J804" s="136">
        <v>7.4999999999999997E-2</v>
      </c>
      <c r="K804" s="185"/>
      <c r="L804" s="185"/>
      <c r="M804" s="167">
        <f t="shared" si="211"/>
        <v>7.4905977245310682</v>
      </c>
      <c r="N804" s="191"/>
      <c r="O804" s="185">
        <v>46912.067662591748</v>
      </c>
      <c r="P804" s="185"/>
      <c r="Q804" s="367">
        <f t="shared" si="201"/>
        <v>42072.158628835685</v>
      </c>
      <c r="R804" s="185">
        <v>37731.648452745038</v>
      </c>
      <c r="S804" s="230"/>
      <c r="T804" s="368">
        <f t="shared" si="212"/>
        <v>45338.110406337095</v>
      </c>
      <c r="U804" s="368">
        <f t="shared" si="202"/>
        <v>45241.02236663676</v>
      </c>
      <c r="V804" s="173"/>
      <c r="W804" s="196">
        <f t="shared" si="205"/>
        <v>63553.507378461771</v>
      </c>
      <c r="X804" s="197"/>
      <c r="Y804" s="198"/>
      <c r="Z804" s="172">
        <f t="shared" si="207"/>
        <v>0.8968301915710386</v>
      </c>
      <c r="AA804" s="173"/>
      <c r="AB804" s="199">
        <f t="shared" si="208"/>
        <v>23759.673617010671</v>
      </c>
      <c r="AC804" s="198"/>
      <c r="AD804" s="175">
        <f t="shared" si="206"/>
        <v>0.99785857772125497</v>
      </c>
      <c r="AE804" s="147"/>
      <c r="AF804" s="328">
        <v>67</v>
      </c>
      <c r="AG804" s="229">
        <f t="shared" si="196"/>
        <v>66</v>
      </c>
      <c r="AH804" s="192">
        <v>66</v>
      </c>
      <c r="AI804" s="230"/>
      <c r="AJ804" s="238">
        <f t="shared" si="197"/>
        <v>73</v>
      </c>
      <c r="AK804" s="192">
        <v>73</v>
      </c>
      <c r="AL804" s="230"/>
      <c r="AM804" s="219">
        <f t="shared" si="203"/>
        <v>21481.348749626086</v>
      </c>
      <c r="AN804" s="179">
        <f t="shared" si="204"/>
        <v>23759.673617010671</v>
      </c>
      <c r="AO804" s="180"/>
      <c r="AP804" s="777">
        <f t="shared" si="195"/>
        <v>7.5986333409433318</v>
      </c>
      <c r="AQ804" s="201">
        <v>18554554</v>
      </c>
      <c r="AR804" s="132"/>
      <c r="AS804" s="132">
        <v>125073.4140625</v>
      </c>
      <c r="AT804" s="132">
        <v>307124.0625</v>
      </c>
      <c r="AU804" s="132">
        <v>672018.5625</v>
      </c>
      <c r="AV804" s="132">
        <v>1117029.875</v>
      </c>
      <c r="AW804" s="132">
        <v>121610.9453125</v>
      </c>
      <c r="AX804" s="132">
        <v>2180815.7290503676</v>
      </c>
      <c r="AY804" s="188"/>
      <c r="AZ804" s="132"/>
      <c r="BA804" s="132">
        <v>208204.56</v>
      </c>
      <c r="BB804" s="132">
        <v>195431</v>
      </c>
      <c r="BC804" s="132">
        <v>99487</v>
      </c>
      <c r="BD804" s="132">
        <v>223813</v>
      </c>
      <c r="BE804" s="132">
        <v>398834</v>
      </c>
      <c r="BF804" s="132">
        <v>207080</v>
      </c>
      <c r="BG804" s="132">
        <v>543618</v>
      </c>
      <c r="BH804" s="132">
        <v>323252</v>
      </c>
      <c r="BI804" s="132">
        <v>511421</v>
      </c>
      <c r="BJ804" s="132"/>
      <c r="BK804" s="132"/>
      <c r="BL804" s="132"/>
      <c r="BM804" s="132"/>
      <c r="BN804" s="132"/>
      <c r="BO804" s="157">
        <v>0.8878469085693359</v>
      </c>
      <c r="BP804" s="202">
        <v>27040416</v>
      </c>
      <c r="BQ804" s="132">
        <v>27739106</v>
      </c>
      <c r="BR804" s="133">
        <v>1296</v>
      </c>
      <c r="BS804" s="132"/>
      <c r="BT804" s="132"/>
      <c r="BU804" s="132">
        <v>26077878</v>
      </c>
      <c r="BV804" s="132"/>
      <c r="BW804" s="132"/>
      <c r="BX804" s="132"/>
      <c r="BY804" s="132">
        <v>4683341</v>
      </c>
      <c r="BZ804" s="132"/>
      <c r="CA804" s="190">
        <v>0.90639648437499998</v>
      </c>
      <c r="CB804" s="185">
        <v>48</v>
      </c>
      <c r="CC804" s="185">
        <v>4844373.6049188524</v>
      </c>
      <c r="CD804" s="185">
        <v>60.613315582275391</v>
      </c>
      <c r="CE804" s="185">
        <v>4902860.3986685323</v>
      </c>
      <c r="CF804" s="185">
        <v>4586423.0152416145</v>
      </c>
      <c r="CG804" s="185">
        <v>3636644</v>
      </c>
      <c r="CH804" s="185">
        <v>3614083.25</v>
      </c>
      <c r="CI804" s="195">
        <v>7561498.8081838246</v>
      </c>
      <c r="CJ804" s="185">
        <v>7101653.6578103332</v>
      </c>
      <c r="CK804" s="185">
        <v>4419901.5</v>
      </c>
      <c r="CL804" s="185">
        <v>0.5</v>
      </c>
      <c r="CM804" s="185">
        <v>2</v>
      </c>
      <c r="CN804" s="185">
        <v>676.03448275862104</v>
      </c>
      <c r="CO804" s="185">
        <v>105900312</v>
      </c>
      <c r="CP804" s="186">
        <v>101.4517822265625</v>
      </c>
      <c r="CQ804" s="185">
        <v>9261.705078125</v>
      </c>
      <c r="CR804" s="232">
        <v>17605.36328125</v>
      </c>
      <c r="CS804" s="185">
        <v>56881</v>
      </c>
      <c r="CT804" s="185">
        <v>6554.31982421875</v>
      </c>
      <c r="CU804" s="185">
        <v>13820.4599609375</v>
      </c>
      <c r="CV804" s="185">
        <v>382749.33772826084</v>
      </c>
      <c r="CW804" s="233">
        <v>213</v>
      </c>
      <c r="CX804" s="186">
        <v>484054.47366786678</v>
      </c>
    </row>
    <row r="805" spans="1:102">
      <c r="A805" s="587">
        <f t="shared" si="194"/>
        <v>42801.291666608799</v>
      </c>
      <c r="B805" s="166"/>
      <c r="C805" s="185">
        <v>85848</v>
      </c>
      <c r="D805" s="185"/>
      <c r="E805" s="132">
        <f t="shared" si="209"/>
        <v>85848</v>
      </c>
      <c r="F805" s="366">
        <v>2.7</v>
      </c>
      <c r="G805" s="185">
        <v>1397</v>
      </c>
      <c r="H805" s="185"/>
      <c r="I805" s="135">
        <f t="shared" si="210"/>
        <v>1517.2139697707973</v>
      </c>
      <c r="J805" s="136">
        <v>7.4999999999999997E-2</v>
      </c>
      <c r="K805" s="185"/>
      <c r="L805" s="185"/>
      <c r="M805" s="167">
        <f t="shared" si="211"/>
        <v>6.7079262956217329</v>
      </c>
      <c r="N805" s="191"/>
      <c r="O805" s="185">
        <v>46624.698809941096</v>
      </c>
      <c r="P805" s="185"/>
      <c r="Q805" s="367">
        <f t="shared" si="201"/>
        <v>41814.43756566145</v>
      </c>
      <c r="R805" s="185">
        <v>37929.56575841509</v>
      </c>
      <c r="S805" s="230"/>
      <c r="T805" s="368">
        <f t="shared" si="212"/>
        <v>42509.64053827212</v>
      </c>
      <c r="U805" s="368">
        <f t="shared" si="202"/>
        <v>42418.609446962022</v>
      </c>
      <c r="V805" s="173"/>
      <c r="W805" s="196">
        <f t="shared" si="205"/>
        <v>61955.647806665002</v>
      </c>
      <c r="X805" s="197"/>
      <c r="Y805" s="198"/>
      <c r="Z805" s="172">
        <f t="shared" si="207"/>
        <v>0.8968301915710386</v>
      </c>
      <c r="AA805" s="173"/>
      <c r="AB805" s="199">
        <f t="shared" si="208"/>
        <v>22277.399205958471</v>
      </c>
      <c r="AC805" s="198"/>
      <c r="AD805" s="175">
        <f t="shared" si="206"/>
        <v>0.99785857772125497</v>
      </c>
      <c r="AE805" s="147"/>
      <c r="AF805" s="328">
        <v>67</v>
      </c>
      <c r="AG805" s="229">
        <f t="shared" si="196"/>
        <v>66</v>
      </c>
      <c r="AH805" s="192">
        <v>66</v>
      </c>
      <c r="AI805" s="230"/>
      <c r="AJ805" s="238">
        <f t="shared" si="197"/>
        <v>73</v>
      </c>
      <c r="AK805" s="192">
        <v>73</v>
      </c>
      <c r="AL805" s="230"/>
      <c r="AM805" s="219">
        <f t="shared" si="203"/>
        <v>20141.210241003551</v>
      </c>
      <c r="AN805" s="179">
        <f t="shared" si="204"/>
        <v>22277.399205958471</v>
      </c>
      <c r="AO805" s="180"/>
      <c r="AP805" s="777">
        <f t="shared" si="195"/>
        <v>7.5629606285254525</v>
      </c>
      <c r="AQ805" s="201">
        <v>18554554</v>
      </c>
      <c r="AR805" s="132"/>
      <c r="AS805" s="132">
        <v>125245.3515625</v>
      </c>
      <c r="AT805" s="132">
        <v>307692.1875</v>
      </c>
      <c r="AU805" s="132">
        <v>672808.125</v>
      </c>
      <c r="AV805" s="132">
        <v>1118295.125</v>
      </c>
      <c r="AW805" s="132">
        <v>121801.6953125</v>
      </c>
      <c r="AX805" s="132">
        <v>2182343.4981905972</v>
      </c>
      <c r="AY805" s="188"/>
      <c r="AZ805" s="132"/>
      <c r="BA805" s="132">
        <v>209014.56</v>
      </c>
      <c r="BB805" s="132">
        <v>195775</v>
      </c>
      <c r="BC805" s="132">
        <v>99688</v>
      </c>
      <c r="BD805" s="132">
        <v>224245</v>
      </c>
      <c r="BE805" s="132">
        <v>399683</v>
      </c>
      <c r="BF805" s="132">
        <v>207863</v>
      </c>
      <c r="BG805" s="132">
        <v>544054</v>
      </c>
      <c r="BH805" s="132">
        <v>323950</v>
      </c>
      <c r="BI805" s="132">
        <v>512587</v>
      </c>
      <c r="BJ805" s="132"/>
      <c r="BK805" s="132"/>
      <c r="BL805" s="132"/>
      <c r="BM805" s="132"/>
      <c r="BN805" s="132"/>
      <c r="BO805" s="157">
        <v>0.90035125732421872</v>
      </c>
      <c r="BP805" s="202">
        <v>27075544</v>
      </c>
      <c r="BQ805" s="132">
        <v>27777414</v>
      </c>
      <c r="BR805" s="133">
        <v>744.70735496521002</v>
      </c>
      <c r="BS805" s="132"/>
      <c r="BT805" s="132"/>
      <c r="BU805" s="132">
        <v>26115824</v>
      </c>
      <c r="BV805" s="132"/>
      <c r="BW805" s="132"/>
      <c r="BX805" s="132"/>
      <c r="BY805" s="132">
        <v>4693407.5</v>
      </c>
      <c r="BZ805" s="132"/>
      <c r="CA805" s="190">
        <v>0.6767250061035156</v>
      </c>
      <c r="CB805" s="185">
        <v>48</v>
      </c>
      <c r="CC805" s="185">
        <v>4850771.8308113562</v>
      </c>
      <c r="CD805" s="185">
        <v>77.4407958984375</v>
      </c>
      <c r="CE805" s="185">
        <v>4909599.9008546984</v>
      </c>
      <c r="CF805" s="185">
        <v>4593099.5079645161</v>
      </c>
      <c r="CG805" s="185">
        <v>3641876.75</v>
      </c>
      <c r="CH805" s="185">
        <v>3619258</v>
      </c>
      <c r="CI805" s="195">
        <v>7573129.1761448709</v>
      </c>
      <c r="CJ805" s="185">
        <v>7113024.8271123972</v>
      </c>
      <c r="CK805" s="185">
        <v>4432090.5</v>
      </c>
      <c r="CL805" s="185">
        <v>0.5</v>
      </c>
      <c r="CM805" s="185">
        <v>2</v>
      </c>
      <c r="CN805" s="185">
        <v>676.03448275862104</v>
      </c>
      <c r="CO805" s="185">
        <v>106037856</v>
      </c>
      <c r="CP805" s="186">
        <v>100.5718994140625</v>
      </c>
      <c r="CQ805" s="185">
        <v>9286.0830078125</v>
      </c>
      <c r="CR805" s="232">
        <v>17642.07421875</v>
      </c>
      <c r="CS805" s="185">
        <v>56960</v>
      </c>
      <c r="CT805" s="185">
        <v>6587.25634765625</v>
      </c>
      <c r="CU805" s="185">
        <v>13834.1171875</v>
      </c>
      <c r="CV805" s="185">
        <v>382749.35319217487</v>
      </c>
      <c r="CW805" s="233">
        <v>212</v>
      </c>
      <c r="CX805" s="186">
        <v>501987.08153663611</v>
      </c>
    </row>
    <row r="806" spans="1:102">
      <c r="A806" s="587">
        <f t="shared" si="194"/>
        <v>42802.291666608799</v>
      </c>
      <c r="B806" s="166"/>
      <c r="C806" s="185">
        <v>62699</v>
      </c>
      <c r="D806" s="185"/>
      <c r="E806" s="132">
        <f t="shared" si="209"/>
        <v>62699</v>
      </c>
      <c r="F806" s="366">
        <v>2.7</v>
      </c>
      <c r="G806" s="185">
        <v>1121</v>
      </c>
      <c r="H806" s="185"/>
      <c r="I806" s="135">
        <f t="shared" si="210"/>
        <v>1217.4637509757079</v>
      </c>
      <c r="J806" s="136">
        <v>7.4999999999999997E-2</v>
      </c>
      <c r="K806" s="185"/>
      <c r="L806" s="185"/>
      <c r="M806" s="167">
        <f t="shared" si="211"/>
        <v>5.382666698204698</v>
      </c>
      <c r="N806" s="191"/>
      <c r="O806" s="185">
        <v>34600.260511676228</v>
      </c>
      <c r="P806" s="185"/>
      <c r="Q806" s="367">
        <f t="shared" si="201"/>
        <v>31030.558263094434</v>
      </c>
      <c r="R806" s="185">
        <v>29011.747560886291</v>
      </c>
      <c r="S806" s="230"/>
      <c r="T806" s="368">
        <f t="shared" si="212"/>
        <v>30445.595319231652</v>
      </c>
      <c r="U806" s="368">
        <f t="shared" si="202"/>
        <v>30380.398443125392</v>
      </c>
      <c r="V806" s="173"/>
      <c r="W806" s="196">
        <f t="shared" si="205"/>
        <v>45455.783423139583</v>
      </c>
      <c r="X806" s="197"/>
      <c r="Y806" s="198"/>
      <c r="Z806" s="172">
        <f t="shared" si="207"/>
        <v>0.8968301915710386</v>
      </c>
      <c r="AA806" s="173"/>
      <c r="AB806" s="199">
        <f t="shared" si="208"/>
        <v>15955.173283080243</v>
      </c>
      <c r="AC806" s="198"/>
      <c r="AD806" s="175">
        <f t="shared" si="206"/>
        <v>0.99785857772125497</v>
      </c>
      <c r="AE806" s="147"/>
      <c r="AF806" s="328">
        <v>67</v>
      </c>
      <c r="AG806" s="229">
        <f t="shared" si="196"/>
        <v>66</v>
      </c>
      <c r="AH806" s="192">
        <v>66</v>
      </c>
      <c r="AI806" s="230"/>
      <c r="AJ806" s="238">
        <f t="shared" si="197"/>
        <v>73</v>
      </c>
      <c r="AK806" s="192">
        <v>73</v>
      </c>
      <c r="AL806" s="230"/>
      <c r="AM806" s="219">
        <f t="shared" si="203"/>
        <v>14425.225160045151</v>
      </c>
      <c r="AN806" s="179">
        <f t="shared" si="204"/>
        <v>15955.173283080243</v>
      </c>
      <c r="AO806" s="180"/>
      <c r="AP806" s="777">
        <f t="shared" si="195"/>
        <v>7.5253780560483063</v>
      </c>
      <c r="AQ806" s="201">
        <v>18554958</v>
      </c>
      <c r="AR806" s="132"/>
      <c r="AS806" s="132">
        <v>125416.1328125</v>
      </c>
      <c r="AT806" s="132">
        <v>308258.3125</v>
      </c>
      <c r="AU806" s="132">
        <v>673594</v>
      </c>
      <c r="AV806" s="132">
        <v>1119557</v>
      </c>
      <c r="AW806" s="132">
        <v>121987.921875</v>
      </c>
      <c r="AX806" s="132">
        <v>2182909.0131899868</v>
      </c>
      <c r="AY806" s="188"/>
      <c r="AZ806" s="132"/>
      <c r="BA806" s="132">
        <v>209815.56</v>
      </c>
      <c r="BB806" s="132">
        <v>196119</v>
      </c>
      <c r="BC806" s="132">
        <v>99889</v>
      </c>
      <c r="BD806" s="132">
        <v>224676</v>
      </c>
      <c r="BE806" s="132">
        <v>400530</v>
      </c>
      <c r="BF806" s="132">
        <v>208642</v>
      </c>
      <c r="BG806" s="132">
        <v>544662</v>
      </c>
      <c r="BH806" s="132">
        <v>324861</v>
      </c>
      <c r="BI806" s="132">
        <v>514112</v>
      </c>
      <c r="BJ806" s="132"/>
      <c r="BK806" s="132"/>
      <c r="BL806" s="132"/>
      <c r="BM806" s="132"/>
      <c r="BN806" s="132"/>
      <c r="BO806" s="157">
        <v>0.90837425231933588</v>
      </c>
      <c r="BP806" s="202">
        <v>27114548</v>
      </c>
      <c r="BQ806" s="132">
        <v>27821862</v>
      </c>
      <c r="BR806" s="133">
        <v>770.12953491210931</v>
      </c>
      <c r="BS806" s="132"/>
      <c r="BT806" s="132"/>
      <c r="BU806" s="132">
        <v>26149966</v>
      </c>
      <c r="BV806" s="132"/>
      <c r="BW806" s="132"/>
      <c r="BX806" s="132"/>
      <c r="BY806" s="132">
        <v>4701210</v>
      </c>
      <c r="BZ806" s="132"/>
      <c r="CA806" s="190">
        <v>0.50836025238037108</v>
      </c>
      <c r="CB806" s="185">
        <v>48</v>
      </c>
      <c r="CC806" s="185">
        <v>4857541.9228156256</v>
      </c>
      <c r="CD806" s="185">
        <v>89.157188415527344</v>
      </c>
      <c r="CE806" s="185">
        <v>4916740.6657222938</v>
      </c>
      <c r="CF806" s="185">
        <v>4600194.4576507406</v>
      </c>
      <c r="CG806" s="185">
        <v>3647152.5</v>
      </c>
      <c r="CH806" s="185">
        <v>3624500.5</v>
      </c>
      <c r="CI806" s="195">
        <v>7585179.3179836767</v>
      </c>
      <c r="CJ806" s="185">
        <v>7124984.1166841816</v>
      </c>
      <c r="CK806" s="185">
        <v>4446350</v>
      </c>
      <c r="CL806" s="185">
        <v>0.5</v>
      </c>
      <c r="CM806" s="185">
        <v>2</v>
      </c>
      <c r="CN806" s="185">
        <v>676.03448275862104</v>
      </c>
      <c r="CO806" s="185">
        <v>106168856</v>
      </c>
      <c r="CP806" s="186">
        <v>100.63253784179688</v>
      </c>
      <c r="CQ806" s="185">
        <v>9310.6787109375</v>
      </c>
      <c r="CR806" s="232">
        <v>17679.138671875</v>
      </c>
      <c r="CS806" s="185">
        <v>57037</v>
      </c>
      <c r="CT806" s="185">
        <v>6621.1376953125</v>
      </c>
      <c r="CU806" s="185">
        <v>13844.986328125</v>
      </c>
      <c r="CV806" s="185">
        <v>382749.37503656966</v>
      </c>
      <c r="CW806" s="233">
        <v>202</v>
      </c>
      <c r="CX806" s="186">
        <v>522948.38496492797</v>
      </c>
    </row>
    <row r="807" spans="1:102">
      <c r="A807" s="587">
        <f t="shared" si="194"/>
        <v>42803.291666608799</v>
      </c>
      <c r="B807" s="166"/>
      <c r="C807" s="185">
        <v>7156</v>
      </c>
      <c r="D807" s="185"/>
      <c r="E807" s="132">
        <f t="shared" si="209"/>
        <v>7156</v>
      </c>
      <c r="F807" s="366">
        <v>2.7</v>
      </c>
      <c r="G807" s="185">
        <v>74</v>
      </c>
      <c r="H807" s="185"/>
      <c r="I807" s="135">
        <f t="shared" si="210"/>
        <v>80.367812285639943</v>
      </c>
      <c r="J807" s="136">
        <v>7.4999999999999997E-2</v>
      </c>
      <c r="K807" s="185"/>
      <c r="L807" s="185"/>
      <c r="M807" s="167">
        <f t="shared" si="211"/>
        <v>0.35532322539442246</v>
      </c>
      <c r="N807" s="191"/>
      <c r="O807" s="185">
        <v>9902.8401537257305</v>
      </c>
      <c r="P807" s="185"/>
      <c r="Q807" s="367">
        <f t="shared" si="201"/>
        <v>8881.1660321632207</v>
      </c>
      <c r="R807" s="185">
        <v>8034.409544991333</v>
      </c>
      <c r="S807" s="230"/>
      <c r="T807" s="368">
        <f t="shared" si="212"/>
        <v>0</v>
      </c>
      <c r="U807" s="368">
        <f t="shared" si="202"/>
        <v>0</v>
      </c>
      <c r="V807" s="173"/>
      <c r="W807" s="196">
        <f t="shared" si="205"/>
        <v>8881.1660321632207</v>
      </c>
      <c r="X807" s="197"/>
      <c r="Y807" s="198"/>
      <c r="Z807" s="172">
        <f t="shared" si="207"/>
        <v>0.8968301915710386</v>
      </c>
      <c r="AA807" s="173"/>
      <c r="AB807" s="199">
        <f t="shared" si="208"/>
        <v>0</v>
      </c>
      <c r="AC807" s="198"/>
      <c r="AD807" s="175">
        <f t="shared" si="206"/>
        <v>0.99785857772125497</v>
      </c>
      <c r="AE807" s="147"/>
      <c r="AF807" s="328">
        <v>67</v>
      </c>
      <c r="AG807" s="229">
        <f t="shared" si="196"/>
        <v>66</v>
      </c>
      <c r="AH807" s="192">
        <v>66</v>
      </c>
      <c r="AI807" s="230"/>
      <c r="AJ807" s="238">
        <f t="shared" si="197"/>
        <v>73</v>
      </c>
      <c r="AK807" s="192">
        <v>73</v>
      </c>
      <c r="AL807" s="230"/>
      <c r="AM807" s="219">
        <f t="shared" si="203"/>
        <v>0</v>
      </c>
      <c r="AN807" s="179">
        <f t="shared" si="204"/>
        <v>0</v>
      </c>
      <c r="AO807" s="180"/>
      <c r="AP807" s="777">
        <f t="shared" si="195"/>
        <v>7.4858856235118925</v>
      </c>
      <c r="AQ807" s="201">
        <v>18554958</v>
      </c>
      <c r="AR807" s="132"/>
      <c r="AS807" s="132">
        <v>125586.0625</v>
      </c>
      <c r="AT807" s="132">
        <v>308822.1875</v>
      </c>
      <c r="AU807" s="132">
        <v>674376.25</v>
      </c>
      <c r="AV807" s="132">
        <v>1120816</v>
      </c>
      <c r="AW807" s="132">
        <v>122171.765625</v>
      </c>
      <c r="AX807" s="132">
        <v>2184051.8557569976</v>
      </c>
      <c r="AY807" s="188"/>
      <c r="AZ807" s="132"/>
      <c r="BA807" s="132">
        <v>210667.56</v>
      </c>
      <c r="BB807" s="132">
        <v>196487</v>
      </c>
      <c r="BC807" s="132">
        <v>100106</v>
      </c>
      <c r="BD807" s="132">
        <v>225137</v>
      </c>
      <c r="BE807" s="132">
        <v>401438</v>
      </c>
      <c r="BF807" s="132">
        <v>209478</v>
      </c>
      <c r="BG807" s="132">
        <v>545099</v>
      </c>
      <c r="BH807" s="132">
        <v>325882</v>
      </c>
      <c r="BI807" s="132">
        <v>515745</v>
      </c>
      <c r="BJ807" s="132"/>
      <c r="BK807" s="132"/>
      <c r="BL807" s="132"/>
      <c r="BM807" s="132"/>
      <c r="BN807" s="132"/>
      <c r="BO807" s="157">
        <v>0.8</v>
      </c>
      <c r="BP807" s="202">
        <v>27148580</v>
      </c>
      <c r="BQ807" s="132">
        <v>27862454</v>
      </c>
      <c r="BR807" s="133">
        <v>143.22184501647951</v>
      </c>
      <c r="BS807" s="132"/>
      <c r="BT807" s="132"/>
      <c r="BU807" s="132">
        <v>26174702</v>
      </c>
      <c r="BV807" s="132"/>
      <c r="BW807" s="132"/>
      <c r="BX807" s="132"/>
      <c r="BY807" s="132">
        <v>4702721</v>
      </c>
      <c r="BZ807" s="132"/>
      <c r="CA807" s="190">
        <v>0.40791610717773436</v>
      </c>
      <c r="CB807" s="185">
        <v>53</v>
      </c>
      <c r="CC807" s="185">
        <v>4863650.4265840566</v>
      </c>
      <c r="CD807" s="185">
        <v>79.0458984375</v>
      </c>
      <c r="CE807" s="185">
        <v>4923134.4798494065</v>
      </c>
      <c r="CF807" s="185">
        <v>4606565.7716363817</v>
      </c>
      <c r="CG807" s="185">
        <v>3652232.75</v>
      </c>
      <c r="CH807" s="185">
        <v>3629544.75</v>
      </c>
      <c r="CI807" s="195">
        <v>7596315.2693068245</v>
      </c>
      <c r="CJ807" s="185">
        <v>7136053.846493355</v>
      </c>
      <c r="CK807" s="185">
        <v>4456138</v>
      </c>
      <c r="CL807" s="185">
        <v>0.5</v>
      </c>
      <c r="CM807" s="185">
        <v>2</v>
      </c>
      <c r="CN807" s="185">
        <v>676.03448275862104</v>
      </c>
      <c r="CO807" s="185">
        <v>106259224</v>
      </c>
      <c r="CP807" s="186">
        <v>99.242713928222656</v>
      </c>
      <c r="CQ807" s="185">
        <v>9335.2783203125</v>
      </c>
      <c r="CR807" s="232">
        <v>17714.814453125</v>
      </c>
      <c r="CS807" s="185">
        <v>57115</v>
      </c>
      <c r="CT807" s="185">
        <v>6655.5361328125</v>
      </c>
      <c r="CU807" s="185">
        <v>13852.6455078125</v>
      </c>
      <c r="CV807" s="185">
        <v>382749.42005499278</v>
      </c>
      <c r="CW807" s="233">
        <v>224</v>
      </c>
      <c r="CX807" s="186">
        <v>544373.98831825017</v>
      </c>
    </row>
    <row r="808" spans="1:102">
      <c r="A808" s="587">
        <f t="shared" si="194"/>
        <v>42804.291666608799</v>
      </c>
      <c r="B808" s="166"/>
      <c r="C808" s="185">
        <v>0</v>
      </c>
      <c r="D808" s="185"/>
      <c r="E808" s="132">
        <f t="shared" si="209"/>
        <v>0</v>
      </c>
      <c r="F808" s="366">
        <v>2.7</v>
      </c>
      <c r="G808" s="185">
        <v>0</v>
      </c>
      <c r="H808" s="185"/>
      <c r="I808" s="135">
        <f t="shared" si="210"/>
        <v>0</v>
      </c>
      <c r="J808" s="136">
        <v>7.4999999999999997E-2</v>
      </c>
      <c r="K808" s="185"/>
      <c r="L808" s="185"/>
      <c r="M808" s="167">
        <f t="shared" si="211"/>
        <v>0</v>
      </c>
      <c r="N808" s="191"/>
      <c r="O808" s="185">
        <v>1665.7994905664607</v>
      </c>
      <c r="P808" s="185"/>
      <c r="Q808" s="367">
        <f t="shared" si="201"/>
        <v>1493.9392762436576</v>
      </c>
      <c r="R808" s="185">
        <v>1158.8754820565268</v>
      </c>
      <c r="S808" s="230"/>
      <c r="T808" s="368">
        <f t="shared" si="212"/>
        <v>0</v>
      </c>
      <c r="U808" s="368">
        <f t="shared" si="202"/>
        <v>0</v>
      </c>
      <c r="V808" s="173"/>
      <c r="W808" s="196">
        <f t="shared" si="205"/>
        <v>1493.9392762436576</v>
      </c>
      <c r="X808" s="197"/>
      <c r="Y808" s="198"/>
      <c r="Z808" s="172">
        <f t="shared" si="207"/>
        <v>0.8968301915710386</v>
      </c>
      <c r="AA808" s="173"/>
      <c r="AB808" s="199">
        <f t="shared" si="208"/>
        <v>0</v>
      </c>
      <c r="AC808" s="198"/>
      <c r="AD808" s="175">
        <f t="shared" si="206"/>
        <v>0.99785857772125497</v>
      </c>
      <c r="AE808" s="147"/>
      <c r="AF808" s="328">
        <v>67</v>
      </c>
      <c r="AG808" s="229">
        <f t="shared" si="196"/>
        <v>66</v>
      </c>
      <c r="AH808" s="192">
        <v>66</v>
      </c>
      <c r="AI808" s="230"/>
      <c r="AJ808" s="238">
        <f t="shared" si="197"/>
        <v>73</v>
      </c>
      <c r="AK808" s="192">
        <v>73</v>
      </c>
      <c r="AL808" s="230"/>
      <c r="AM808" s="219">
        <f t="shared" si="203"/>
        <v>0</v>
      </c>
      <c r="AN808" s="179">
        <f t="shared" si="204"/>
        <v>0</v>
      </c>
      <c r="AO808" s="180"/>
      <c r="AP808" s="777">
        <f t="shared" si="195"/>
        <v>7.4444833309162108</v>
      </c>
      <c r="AQ808" s="201">
        <v>18554958</v>
      </c>
      <c r="AR808" s="132"/>
      <c r="AS808" s="132">
        <v>125712.828125</v>
      </c>
      <c r="AT808" s="132">
        <v>309375.34375</v>
      </c>
      <c r="AU808" s="132">
        <v>674947.0625</v>
      </c>
      <c r="AV808" s="132">
        <v>1121953.625</v>
      </c>
      <c r="AW808" s="132">
        <v>122275.4609375</v>
      </c>
      <c r="AX808" s="132">
        <v>2185306.8315853463</v>
      </c>
      <c r="AY808" s="188"/>
      <c r="AZ808" s="132"/>
      <c r="BA808" s="132">
        <v>211419.56</v>
      </c>
      <c r="BB808" s="132">
        <v>196811</v>
      </c>
      <c r="BC808" s="132">
        <v>100297</v>
      </c>
      <c r="BD808" s="132">
        <v>225548</v>
      </c>
      <c r="BE808" s="132">
        <v>402242</v>
      </c>
      <c r="BF808" s="132">
        <v>210219</v>
      </c>
      <c r="BG808" s="132">
        <v>545271</v>
      </c>
      <c r="BH808" s="132">
        <v>326463</v>
      </c>
      <c r="BI808" s="132">
        <v>516663</v>
      </c>
      <c r="BJ808" s="132"/>
      <c r="BK808" s="132"/>
      <c r="BL808" s="132"/>
      <c r="BM808" s="132"/>
      <c r="BN808" s="132"/>
      <c r="BO808" s="157">
        <v>0.96561981201171876</v>
      </c>
      <c r="BP808" s="202">
        <v>27156110</v>
      </c>
      <c r="BQ808" s="132">
        <v>27864556</v>
      </c>
      <c r="BR808" s="133">
        <v>0</v>
      </c>
      <c r="BS808" s="132"/>
      <c r="BT808" s="132"/>
      <c r="BU808" s="132">
        <v>26181428</v>
      </c>
      <c r="BV808" s="132"/>
      <c r="BW808" s="132"/>
      <c r="BX808" s="132"/>
      <c r="BY808" s="132">
        <v>4705994</v>
      </c>
      <c r="BZ808" s="132"/>
      <c r="CA808" s="190">
        <v>0.12246967315673828</v>
      </c>
      <c r="CB808" s="185">
        <v>58</v>
      </c>
      <c r="CC808" s="185">
        <v>4869546.3323583836</v>
      </c>
      <c r="CD808" s="185">
        <v>81.845504760742188</v>
      </c>
      <c r="CE808" s="185">
        <v>4929297.3194263121</v>
      </c>
      <c r="CF808" s="185">
        <v>4612664.5205654632</v>
      </c>
      <c r="CG808" s="185">
        <v>3653100.25</v>
      </c>
      <c r="CH808" s="185">
        <v>3630428</v>
      </c>
      <c r="CI808" s="195">
        <v>7598909.1716131363</v>
      </c>
      <c r="CJ808" s="185">
        <v>7138591.4068243951</v>
      </c>
      <c r="CK808" s="185">
        <v>4467221</v>
      </c>
      <c r="CL808" s="185">
        <v>0.5</v>
      </c>
      <c r="CM808" s="185">
        <v>2</v>
      </c>
      <c r="CN808" s="185">
        <v>676.03448275862104</v>
      </c>
      <c r="CO808" s="185">
        <v>106293912</v>
      </c>
      <c r="CP808" s="186">
        <v>100.45126342773438</v>
      </c>
      <c r="CQ808" s="185">
        <v>9359.4033203125</v>
      </c>
      <c r="CR808" s="232">
        <v>17749.0859375</v>
      </c>
      <c r="CS808" s="185">
        <v>57192</v>
      </c>
      <c r="CT808" s="185">
        <v>6690.3369140625</v>
      </c>
      <c r="CU808" s="185">
        <v>13856.1455078125</v>
      </c>
      <c r="CV808" s="185">
        <v>382749.43419811578</v>
      </c>
      <c r="CW808" s="233">
        <v>224</v>
      </c>
      <c r="CX808" s="186">
        <v>564840.09599602176</v>
      </c>
    </row>
    <row r="809" spans="1:102">
      <c r="A809" s="587">
        <f t="shared" si="194"/>
        <v>42805.291666608799</v>
      </c>
      <c r="B809" s="166"/>
      <c r="C809" s="185">
        <v>24833</v>
      </c>
      <c r="D809" s="185"/>
      <c r="E809" s="132">
        <f t="shared" si="209"/>
        <v>24833</v>
      </c>
      <c r="F809" s="366">
        <v>2.7</v>
      </c>
      <c r="G809" s="185">
        <v>408</v>
      </c>
      <c r="H809" s="185"/>
      <c r="I809" s="135">
        <f t="shared" si="210"/>
        <v>443.10901908839321</v>
      </c>
      <c r="J809" s="136">
        <v>7.4999999999999997E-2</v>
      </c>
      <c r="K809" s="185"/>
      <c r="L809" s="185"/>
      <c r="M809" s="167">
        <f t="shared" si="211"/>
        <v>1.9590794048773563</v>
      </c>
      <c r="N809" s="191"/>
      <c r="O809" s="185">
        <v>0</v>
      </c>
      <c r="P809" s="185"/>
      <c r="Q809" s="367">
        <f t="shared" si="201"/>
        <v>0</v>
      </c>
      <c r="R809" s="185">
        <v>0</v>
      </c>
      <c r="S809" s="230"/>
      <c r="T809" s="368">
        <f t="shared" si="212"/>
        <v>24387.93190150673</v>
      </c>
      <c r="U809" s="368">
        <f t="shared" si="202"/>
        <v>24335.707040800327</v>
      </c>
      <c r="V809" s="173"/>
      <c r="W809" s="196">
        <f t="shared" si="205"/>
        <v>11555.083918653394</v>
      </c>
      <c r="X809" s="197"/>
      <c r="Y809" s="198"/>
      <c r="Z809" s="172">
        <f t="shared" si="207"/>
        <v>0.8968301915710386</v>
      </c>
      <c r="AA809" s="173"/>
      <c r="AB809" s="199">
        <f t="shared" si="208"/>
        <v>12780.623122146935</v>
      </c>
      <c r="AC809" s="198"/>
      <c r="AD809" s="175">
        <f t="shared" si="206"/>
        <v>0.99785857772125497</v>
      </c>
      <c r="AE809" s="147"/>
      <c r="AF809" s="328">
        <v>67</v>
      </c>
      <c r="AG809" s="229">
        <f t="shared" si="196"/>
        <v>66</v>
      </c>
      <c r="AH809" s="192">
        <v>66</v>
      </c>
      <c r="AI809" s="230"/>
      <c r="AJ809" s="238">
        <f t="shared" si="197"/>
        <v>73</v>
      </c>
      <c r="AK809" s="192">
        <v>73</v>
      </c>
      <c r="AL809" s="230"/>
      <c r="AM809" s="219">
        <f t="shared" si="203"/>
        <v>11555.083918653394</v>
      </c>
      <c r="AN809" s="179">
        <f t="shared" si="204"/>
        <v>12780.623122146935</v>
      </c>
      <c r="AO809" s="180"/>
      <c r="AP809" s="777">
        <f t="shared" si="195"/>
        <v>7.4011711782612624</v>
      </c>
      <c r="AQ809" s="201">
        <v>18554958</v>
      </c>
      <c r="AR809" s="132"/>
      <c r="AS809" s="132">
        <v>125788.984375</v>
      </c>
      <c r="AT809" s="132">
        <v>309921.28125</v>
      </c>
      <c r="AU809" s="132">
        <v>675253.875</v>
      </c>
      <c r="AV809" s="132">
        <v>1122942.125</v>
      </c>
      <c r="AW809" s="132">
        <v>122277.96875</v>
      </c>
      <c r="AX809" s="132">
        <v>2187543.3620001804</v>
      </c>
      <c r="AY809" s="188"/>
      <c r="AZ809" s="132"/>
      <c r="BA809" s="132">
        <v>211438.56</v>
      </c>
      <c r="BB809" s="132">
        <v>196820</v>
      </c>
      <c r="BC809" s="132">
        <v>100302</v>
      </c>
      <c r="BD809" s="132">
        <v>225558</v>
      </c>
      <c r="BE809" s="132">
        <v>402260</v>
      </c>
      <c r="BF809" s="132">
        <v>210238</v>
      </c>
      <c r="BG809" s="132">
        <v>545278</v>
      </c>
      <c r="BH809" s="132">
        <v>326494</v>
      </c>
      <c r="BI809" s="132">
        <v>516724</v>
      </c>
      <c r="BJ809" s="132"/>
      <c r="BK809" s="132"/>
      <c r="BL809" s="132"/>
      <c r="BM809" s="132"/>
      <c r="BN809" s="132"/>
      <c r="BO809" s="157">
        <v>0.94954666137695309</v>
      </c>
      <c r="BP809" s="202">
        <v>27157214</v>
      </c>
      <c r="BQ809" s="132">
        <v>27864778</v>
      </c>
      <c r="BR809" s="133">
        <v>694.28210975646971</v>
      </c>
      <c r="BS809" s="132"/>
      <c r="BT809" s="132"/>
      <c r="BU809" s="132">
        <v>26181664</v>
      </c>
      <c r="BV809" s="132"/>
      <c r="BW809" s="132"/>
      <c r="BX809" s="132"/>
      <c r="BY809" s="132">
        <v>4706037</v>
      </c>
      <c r="BZ809" s="132"/>
      <c r="CA809" s="190">
        <v>6.243443965911865E-2</v>
      </c>
      <c r="CB809" s="185">
        <v>58</v>
      </c>
      <c r="CC809" s="185">
        <v>4875995.4217381561</v>
      </c>
      <c r="CD809" s="185">
        <v>85.6722412109375</v>
      </c>
      <c r="CE809" s="185">
        <v>4936076.3619438056</v>
      </c>
      <c r="CF809" s="185">
        <v>4619369.3933578525</v>
      </c>
      <c r="CG809" s="185">
        <v>3653100.25</v>
      </c>
      <c r="CH809" s="185">
        <v>3630428</v>
      </c>
      <c r="CI809" s="195">
        <v>7598954.7587339804</v>
      </c>
      <c r="CJ809" s="185">
        <v>7138591.4068243951</v>
      </c>
      <c r="CK809" s="185">
        <v>4480351.5</v>
      </c>
      <c r="CL809" s="185">
        <v>0.5</v>
      </c>
      <c r="CM809" s="185">
        <v>2</v>
      </c>
      <c r="CN809" s="185">
        <v>676.03448275862104</v>
      </c>
      <c r="CO809" s="185">
        <v>106320528</v>
      </c>
      <c r="CP809" s="186">
        <v>101.45268249511719</v>
      </c>
      <c r="CQ809" s="185">
        <v>9384.796875</v>
      </c>
      <c r="CR809" s="232">
        <v>17783.162109375</v>
      </c>
      <c r="CS809" s="185">
        <v>57269</v>
      </c>
      <c r="CT809" s="185">
        <v>6728.08447265625</v>
      </c>
      <c r="CU809" s="185">
        <v>13857.1416015625</v>
      </c>
      <c r="CV809" s="185">
        <v>382749.44197101129</v>
      </c>
      <c r="CW809" s="233">
        <v>224</v>
      </c>
      <c r="CX809" s="186">
        <v>585427.94605542114</v>
      </c>
    </row>
    <row r="810" spans="1:102">
      <c r="A810" s="587">
        <f t="shared" si="194"/>
        <v>42806.291666608799</v>
      </c>
      <c r="B810" s="166"/>
      <c r="C810" s="185">
        <v>87475</v>
      </c>
      <c r="D810" s="185"/>
      <c r="E810" s="132">
        <f t="shared" si="209"/>
        <v>87475</v>
      </c>
      <c r="F810" s="366">
        <v>2.7</v>
      </c>
      <c r="G810" s="185">
        <v>1648</v>
      </c>
      <c r="H810" s="185"/>
      <c r="I810" s="135">
        <f t="shared" si="210"/>
        <v>1789.8129006315492</v>
      </c>
      <c r="J810" s="136">
        <v>7.4999999999999997E-2</v>
      </c>
      <c r="K810" s="185"/>
      <c r="L810" s="185"/>
      <c r="M810" s="167">
        <f t="shared" si="211"/>
        <v>7.9131442628379505</v>
      </c>
      <c r="N810" s="191"/>
      <c r="O810" s="185">
        <v>45424.568707489867</v>
      </c>
      <c r="P810" s="185"/>
      <c r="Q810" s="367">
        <f t="shared" si="201"/>
        <v>40738.124655969943</v>
      </c>
      <c r="R810" s="185">
        <v>37166.982059750822</v>
      </c>
      <c r="S810" s="230"/>
      <c r="T810" s="368">
        <f t="shared" si="212"/>
        <v>44939.149299135672</v>
      </c>
      <c r="U810" s="368">
        <f t="shared" si="202"/>
        <v>44842.915603638656</v>
      </c>
      <c r="V810" s="173"/>
      <c r="W810" s="196">
        <f t="shared" si="205"/>
        <v>62030.444295107722</v>
      </c>
      <c r="X810" s="197"/>
      <c r="Y810" s="198"/>
      <c r="Z810" s="172">
        <f t="shared" si="207"/>
        <v>0.8968301915710386</v>
      </c>
      <c r="AA810" s="173"/>
      <c r="AB810" s="199">
        <f t="shared" si="208"/>
        <v>23550.595964500877</v>
      </c>
      <c r="AC810" s="198"/>
      <c r="AD810" s="175">
        <f t="shared" si="206"/>
        <v>0.99785857772125497</v>
      </c>
      <c r="AE810" s="147"/>
      <c r="AF810" s="328">
        <v>67</v>
      </c>
      <c r="AG810" s="229">
        <f t="shared" si="196"/>
        <v>66</v>
      </c>
      <c r="AH810" s="192">
        <v>66</v>
      </c>
      <c r="AI810" s="230"/>
      <c r="AJ810" s="238">
        <f t="shared" si="197"/>
        <v>73</v>
      </c>
      <c r="AK810" s="192">
        <v>73</v>
      </c>
      <c r="AL810" s="230"/>
      <c r="AM810" s="219">
        <f t="shared" si="203"/>
        <v>21292.319639137779</v>
      </c>
      <c r="AN810" s="179">
        <f t="shared" si="204"/>
        <v>23550.595964500877</v>
      </c>
      <c r="AO810" s="180"/>
      <c r="AP810" s="777">
        <f t="shared" si="195"/>
        <v>7.3559491655470453</v>
      </c>
      <c r="AQ810" s="201">
        <v>18556060</v>
      </c>
      <c r="AR810" s="132"/>
      <c r="AS810" s="132">
        <v>125956.890625</v>
      </c>
      <c r="AT810" s="132">
        <v>310494.875</v>
      </c>
      <c r="AU810" s="132">
        <v>676011.75</v>
      </c>
      <c r="AV810" s="132">
        <v>1124189.125</v>
      </c>
      <c r="AW810" s="132">
        <v>122468.4296875</v>
      </c>
      <c r="AX810" s="132">
        <v>2189119.0432549836</v>
      </c>
      <c r="AY810" s="188"/>
      <c r="AZ810" s="132"/>
      <c r="BA810" s="132">
        <v>212305.56</v>
      </c>
      <c r="BB810" s="132">
        <v>197178</v>
      </c>
      <c r="BC810" s="132">
        <v>100501</v>
      </c>
      <c r="BD810" s="132">
        <v>225984</v>
      </c>
      <c r="BE810" s="132">
        <v>403109</v>
      </c>
      <c r="BF810" s="132">
        <v>211029</v>
      </c>
      <c r="BG810" s="132">
        <v>545603</v>
      </c>
      <c r="BH810" s="132">
        <v>327474</v>
      </c>
      <c r="BI810" s="132">
        <v>518415</v>
      </c>
      <c r="BJ810" s="132"/>
      <c r="BK810" s="132"/>
      <c r="BL810" s="132"/>
      <c r="BM810" s="132"/>
      <c r="BN810" s="132"/>
      <c r="BO810" s="157">
        <v>0.76273361206054691</v>
      </c>
      <c r="BP810" s="202">
        <v>27178066</v>
      </c>
      <c r="BQ810" s="132">
        <v>27885656</v>
      </c>
      <c r="BR810" s="133">
        <v>838.91842506408693</v>
      </c>
      <c r="BS810" s="132"/>
      <c r="BT810" s="132"/>
      <c r="BU810" s="132">
        <v>26202020</v>
      </c>
      <c r="BV810" s="132"/>
      <c r="BW810" s="132"/>
      <c r="BX810" s="132"/>
      <c r="BY810" s="132">
        <v>4707778</v>
      </c>
      <c r="BZ810" s="132"/>
      <c r="CA810" s="190">
        <v>0.7</v>
      </c>
      <c r="CB810" s="185">
        <v>58</v>
      </c>
      <c r="CC810" s="185">
        <v>4882367.8776352014</v>
      </c>
      <c r="CD810" s="185">
        <v>75.132499694824219</v>
      </c>
      <c r="CE810" s="185">
        <v>4942744.8758569481</v>
      </c>
      <c r="CF810" s="185">
        <v>4625954.2428188017</v>
      </c>
      <c r="CG810" s="185">
        <v>3653100.25</v>
      </c>
      <c r="CH810" s="185">
        <v>3630428</v>
      </c>
      <c r="CI810" s="195">
        <v>7599021.1607340937</v>
      </c>
      <c r="CJ810" s="185">
        <v>7138591.4068243951</v>
      </c>
      <c r="CK810" s="185">
        <v>4491493</v>
      </c>
      <c r="CL810" s="185">
        <v>0.5</v>
      </c>
      <c r="CM810" s="185">
        <v>2</v>
      </c>
      <c r="CN810" s="185">
        <v>676.03448275862104</v>
      </c>
      <c r="CO810" s="185">
        <v>106384088</v>
      </c>
      <c r="CP810" s="186">
        <v>101.93207550048828</v>
      </c>
      <c r="CQ810" s="185">
        <v>9412.9677734375</v>
      </c>
      <c r="CR810" s="232">
        <v>17816.95703125</v>
      </c>
      <c r="CS810" s="185">
        <v>57345</v>
      </c>
      <c r="CT810" s="185">
        <v>6767.38623046875</v>
      </c>
      <c r="CU810" s="185">
        <v>13857.1416015625</v>
      </c>
      <c r="CV810" s="185">
        <v>382749.44409252447</v>
      </c>
      <c r="CW810" s="233">
        <v>224</v>
      </c>
      <c r="CX810" s="186">
        <v>605948.36209188751</v>
      </c>
    </row>
    <row r="811" spans="1:102">
      <c r="A811" s="587">
        <f t="shared" si="194"/>
        <v>42807.291666608799</v>
      </c>
      <c r="B811" s="166"/>
      <c r="C811" s="185">
        <v>69942</v>
      </c>
      <c r="D811" s="185"/>
      <c r="E811" s="132">
        <f t="shared" si="209"/>
        <v>69942</v>
      </c>
      <c r="F811" s="366">
        <v>2.7</v>
      </c>
      <c r="G811" s="185">
        <v>1439</v>
      </c>
      <c r="H811" s="185"/>
      <c r="I811" s="135">
        <f t="shared" si="210"/>
        <v>1562.8281335004849</v>
      </c>
      <c r="J811" s="136">
        <v>7.4999999999999997E-2</v>
      </c>
      <c r="K811" s="185"/>
      <c r="L811" s="185"/>
      <c r="M811" s="167">
        <f t="shared" si="211"/>
        <v>6.9095962343591077</v>
      </c>
      <c r="N811" s="191"/>
      <c r="O811" s="185">
        <v>41045.378684133662</v>
      </c>
      <c r="P811" s="185"/>
      <c r="Q811" s="367">
        <f t="shared" si="201"/>
        <v>36810.734828397413</v>
      </c>
      <c r="R811" s="185">
        <v>35231.44226357653</v>
      </c>
      <c r="S811" s="230"/>
      <c r="T811" s="368">
        <f t="shared" si="212"/>
        <v>31561.527441867744</v>
      </c>
      <c r="U811" s="368">
        <f t="shared" si="202"/>
        <v>31493.940883852505</v>
      </c>
      <c r="V811" s="173"/>
      <c r="W811" s="196">
        <f t="shared" si="205"/>
        <v>51764.692370370547</v>
      </c>
      <c r="X811" s="197"/>
      <c r="Y811" s="198"/>
      <c r="Z811" s="172">
        <f t="shared" si="207"/>
        <v>0.8968301915710386</v>
      </c>
      <c r="AA811" s="173"/>
      <c r="AB811" s="199">
        <f t="shared" si="208"/>
        <v>16539.983341879371</v>
      </c>
      <c r="AC811" s="198"/>
      <c r="AD811" s="175">
        <f t="shared" si="206"/>
        <v>0.99785857772125497</v>
      </c>
      <c r="AE811" s="147"/>
      <c r="AF811" s="328">
        <v>67</v>
      </c>
      <c r="AG811" s="229">
        <f t="shared" si="196"/>
        <v>66</v>
      </c>
      <c r="AH811" s="192">
        <v>66</v>
      </c>
      <c r="AI811" s="230"/>
      <c r="AJ811" s="238">
        <f t="shared" si="197"/>
        <v>73</v>
      </c>
      <c r="AK811" s="192">
        <v>73</v>
      </c>
      <c r="AL811" s="230"/>
      <c r="AM811" s="219">
        <f t="shared" si="203"/>
        <v>14953.957541973132</v>
      </c>
      <c r="AN811" s="179">
        <f t="shared" si="204"/>
        <v>16539.983341879371</v>
      </c>
      <c r="AO811" s="180"/>
      <c r="AP811" s="777">
        <f t="shared" si="195"/>
        <v>7.3088172927735613</v>
      </c>
      <c r="AQ811" s="201">
        <v>18556782</v>
      </c>
      <c r="AR811" s="132"/>
      <c r="AS811" s="132">
        <v>126131.2734375</v>
      </c>
      <c r="AT811" s="132">
        <v>311068.125</v>
      </c>
      <c r="AU811" s="132">
        <v>676802.375</v>
      </c>
      <c r="AV811" s="132">
        <v>1125456.375</v>
      </c>
      <c r="AW811" s="132">
        <v>122663</v>
      </c>
      <c r="AX811" s="132">
        <v>2190516.7041596151</v>
      </c>
      <c r="AY811" s="188"/>
      <c r="AZ811" s="132"/>
      <c r="BA811" s="132">
        <v>212983.56</v>
      </c>
      <c r="BB811" s="132">
        <v>197466</v>
      </c>
      <c r="BC811" s="132">
        <v>100662</v>
      </c>
      <c r="BD811" s="132">
        <v>226333</v>
      </c>
      <c r="BE811" s="132">
        <v>403793</v>
      </c>
      <c r="BF811" s="132">
        <v>211666</v>
      </c>
      <c r="BG811" s="132">
        <v>545829</v>
      </c>
      <c r="BH811" s="132">
        <v>328257</v>
      </c>
      <c r="BI811" s="132">
        <v>519707</v>
      </c>
      <c r="BJ811" s="132"/>
      <c r="BK811" s="132"/>
      <c r="BL811" s="132"/>
      <c r="BM811" s="132"/>
      <c r="BN811" s="132"/>
      <c r="BO811" s="157">
        <v>0.75672286987304682</v>
      </c>
      <c r="BP811" s="202">
        <v>27212164</v>
      </c>
      <c r="BQ811" s="132">
        <v>27918518</v>
      </c>
      <c r="BR811" s="133">
        <v>762.67624534606932</v>
      </c>
      <c r="BS811" s="132"/>
      <c r="BT811" s="132"/>
      <c r="BU811" s="132">
        <v>26234328</v>
      </c>
      <c r="BV811" s="132"/>
      <c r="BW811" s="132"/>
      <c r="BX811" s="132"/>
      <c r="BY811" s="132">
        <v>4715600.5</v>
      </c>
      <c r="BZ811" s="132"/>
      <c r="CA811" s="190">
        <v>0.7</v>
      </c>
      <c r="CB811" s="185">
        <v>53</v>
      </c>
      <c r="CC811" s="185">
        <v>4888732.3713382427</v>
      </c>
      <c r="CD811" s="185">
        <v>67.182319641113281</v>
      </c>
      <c r="CE811" s="185">
        <v>4949462.5259947963</v>
      </c>
      <c r="CF811" s="185">
        <v>4632682.4076646995</v>
      </c>
      <c r="CG811" s="185">
        <v>3657986.25</v>
      </c>
      <c r="CH811" s="185">
        <v>3635268.75</v>
      </c>
      <c r="CI811" s="195">
        <v>7609728.6505909935</v>
      </c>
      <c r="CJ811" s="185">
        <v>7149123.9768469231</v>
      </c>
      <c r="CK811" s="185">
        <v>4506170.5</v>
      </c>
      <c r="CL811" s="185">
        <v>0.5</v>
      </c>
      <c r="CM811" s="185">
        <v>2</v>
      </c>
      <c r="CN811" s="185">
        <v>676.03448275862104</v>
      </c>
      <c r="CO811" s="185">
        <v>106511952</v>
      </c>
      <c r="CP811" s="186">
        <v>98.726600646972656</v>
      </c>
      <c r="CQ811" s="185">
        <v>9440.37890625</v>
      </c>
      <c r="CR811" s="232">
        <v>17850.619140625</v>
      </c>
      <c r="CS811" s="185">
        <v>57422</v>
      </c>
      <c r="CT811" s="185">
        <v>6805.72802734375</v>
      </c>
      <c r="CU811" s="185">
        <v>13857.1416015625</v>
      </c>
      <c r="CV811" s="185">
        <v>382749.45154054236</v>
      </c>
      <c r="CW811" s="233">
        <v>224</v>
      </c>
      <c r="CX811" s="186">
        <v>626343.61806014855</v>
      </c>
    </row>
    <row r="812" spans="1:102">
      <c r="A812" s="587">
        <f t="shared" si="194"/>
        <v>42808.291666608799</v>
      </c>
      <c r="B812" s="166"/>
      <c r="C812" s="185">
        <v>87726</v>
      </c>
      <c r="D812" s="185"/>
      <c r="E812" s="132">
        <f t="shared" si="209"/>
        <v>87726</v>
      </c>
      <c r="F812" s="366">
        <v>2.7</v>
      </c>
      <c r="G812" s="185">
        <v>1550</v>
      </c>
      <c r="H812" s="185"/>
      <c r="I812" s="135">
        <f t="shared" si="210"/>
        <v>1683.3798519289448</v>
      </c>
      <c r="J812" s="136">
        <v>7.4999999999999997E-2</v>
      </c>
      <c r="K812" s="185"/>
      <c r="L812" s="185"/>
      <c r="M812" s="167">
        <f t="shared" si="211"/>
        <v>7.4425810724507411</v>
      </c>
      <c r="N812" s="191"/>
      <c r="O812" s="185">
        <v>49360.078731561065</v>
      </c>
      <c r="P812" s="185"/>
      <c r="Q812" s="367">
        <f t="shared" si="201"/>
        <v>44267.608864787457</v>
      </c>
      <c r="R812" s="185">
        <v>43677.297673180568</v>
      </c>
      <c r="S812" s="230"/>
      <c r="T812" s="368">
        <f t="shared" si="212"/>
        <v>41767.568702211152</v>
      </c>
      <c r="U812" s="368">
        <f t="shared" si="202"/>
        <v>41678.126700063222</v>
      </c>
      <c r="V812" s="173"/>
      <c r="W812" s="196">
        <f t="shared" si="205"/>
        <v>64057.222981364233</v>
      </c>
      <c r="X812" s="197"/>
      <c r="Y812" s="198"/>
      <c r="Z812" s="172">
        <f t="shared" si="207"/>
        <v>0.8968301915710386</v>
      </c>
      <c r="AA812" s="173"/>
      <c r="AB812" s="199">
        <f t="shared" si="208"/>
        <v>21888.512583486441</v>
      </c>
      <c r="AC812" s="198"/>
      <c r="AD812" s="175">
        <f t="shared" si="206"/>
        <v>0.99785857772125497</v>
      </c>
      <c r="AE812" s="147"/>
      <c r="AF812" s="328">
        <v>67</v>
      </c>
      <c r="AG812" s="229">
        <f t="shared" si="196"/>
        <v>66</v>
      </c>
      <c r="AH812" s="192">
        <v>66</v>
      </c>
      <c r="AI812" s="230"/>
      <c r="AJ812" s="238">
        <f t="shared" si="197"/>
        <v>73</v>
      </c>
      <c r="AK812" s="192">
        <v>73</v>
      </c>
      <c r="AL812" s="230"/>
      <c r="AM812" s="219">
        <f t="shared" si="203"/>
        <v>19789.61411657678</v>
      </c>
      <c r="AN812" s="179">
        <f t="shared" si="204"/>
        <v>21888.512583486441</v>
      </c>
      <c r="AO812" s="180"/>
      <c r="AP812" s="777">
        <f t="shared" si="195"/>
        <v>7.2597755599408087</v>
      </c>
      <c r="AQ812" s="201">
        <v>18556782</v>
      </c>
      <c r="AR812" s="132"/>
      <c r="AS812" s="132">
        <v>126304.3984375</v>
      </c>
      <c r="AT812" s="132">
        <v>311638.78125</v>
      </c>
      <c r="AU812" s="132">
        <v>677593.375</v>
      </c>
      <c r="AV812" s="132">
        <v>1126720.25</v>
      </c>
      <c r="AW812" s="132">
        <v>122853.578125</v>
      </c>
      <c r="AX812" s="132">
        <v>2191794.648876735</v>
      </c>
      <c r="AY812" s="188"/>
      <c r="AZ812" s="132"/>
      <c r="BA812" s="132">
        <v>213872.56</v>
      </c>
      <c r="BB812" s="132">
        <v>197843</v>
      </c>
      <c r="BC812" s="132">
        <v>100877</v>
      </c>
      <c r="BD812" s="132">
        <v>226793</v>
      </c>
      <c r="BE812" s="132">
        <v>404703</v>
      </c>
      <c r="BF812" s="132">
        <v>212507</v>
      </c>
      <c r="BG812" s="132">
        <v>546140</v>
      </c>
      <c r="BH812" s="132">
        <v>329288</v>
      </c>
      <c r="BI812" s="132">
        <v>521370</v>
      </c>
      <c r="BJ812" s="132"/>
      <c r="BK812" s="132"/>
      <c r="BL812" s="132"/>
      <c r="BM812" s="132"/>
      <c r="BN812" s="132"/>
      <c r="BO812" s="157">
        <v>0.81797035217285152</v>
      </c>
      <c r="BP812" s="202">
        <v>27242404</v>
      </c>
      <c r="BQ812" s="132">
        <v>27952178</v>
      </c>
      <c r="BR812" s="133">
        <v>916.98871513366691</v>
      </c>
      <c r="BS812" s="132"/>
      <c r="BT812" s="132"/>
      <c r="BU812" s="132">
        <v>26267898</v>
      </c>
      <c r="BV812" s="132"/>
      <c r="BW812" s="132"/>
      <c r="BX812" s="132"/>
      <c r="BY812" s="132">
        <v>4722685</v>
      </c>
      <c r="BZ812" s="132"/>
      <c r="CA812" s="190">
        <v>0.7</v>
      </c>
      <c r="CB812" s="185">
        <v>53</v>
      </c>
      <c r="CC812" s="185">
        <v>4894915.4245024724</v>
      </c>
      <c r="CD812" s="185">
        <v>52.09765625</v>
      </c>
      <c r="CE812" s="185">
        <v>4955946.8784977654</v>
      </c>
      <c r="CF812" s="185">
        <v>4639157.4522210397</v>
      </c>
      <c r="CG812" s="185">
        <v>3663275.75</v>
      </c>
      <c r="CH812" s="185">
        <v>3640519.25</v>
      </c>
      <c r="CI812" s="195">
        <v>7621208.7012715321</v>
      </c>
      <c r="CJ812" s="185">
        <v>7160460.7578421645</v>
      </c>
      <c r="CK812" s="185">
        <v>4518217</v>
      </c>
      <c r="CL812" s="185">
        <v>0.5</v>
      </c>
      <c r="CM812" s="185">
        <v>2</v>
      </c>
      <c r="CN812" s="185">
        <v>676.03448275862104</v>
      </c>
      <c r="CO812" s="185">
        <v>106634728</v>
      </c>
      <c r="CP812" s="186">
        <v>96.31396484375</v>
      </c>
      <c r="CQ812" s="185">
        <v>9466.3681640625</v>
      </c>
      <c r="CR812" s="232">
        <v>17884.087890625</v>
      </c>
      <c r="CS812" s="185">
        <v>57500</v>
      </c>
      <c r="CT812" s="185">
        <v>6843.158203125</v>
      </c>
      <c r="CU812" s="185">
        <v>13857.1416015625</v>
      </c>
      <c r="CV812" s="185">
        <v>382749.46785405336</v>
      </c>
      <c r="CW812" s="233">
        <v>224</v>
      </c>
      <c r="CX812" s="186">
        <v>646567.71594660741</v>
      </c>
    </row>
    <row r="813" spans="1:102">
      <c r="A813" s="587">
        <f t="shared" si="194"/>
        <v>42809.291666608799</v>
      </c>
      <c r="B813" s="166"/>
      <c r="C813" s="185">
        <v>90655</v>
      </c>
      <c r="D813" s="185"/>
      <c r="E813" s="132">
        <f t="shared" si="209"/>
        <v>90655</v>
      </c>
      <c r="F813" s="366">
        <v>2.7</v>
      </c>
      <c r="G813" s="185">
        <v>1733</v>
      </c>
      <c r="H813" s="185"/>
      <c r="I813" s="135">
        <f t="shared" si="210"/>
        <v>1882.1272796082976</v>
      </c>
      <c r="J813" s="136">
        <v>7.4999999999999997E-2</v>
      </c>
      <c r="K813" s="185"/>
      <c r="L813" s="185"/>
      <c r="M813" s="167">
        <f t="shared" si="211"/>
        <v>8.3212858055207324</v>
      </c>
      <c r="N813" s="191"/>
      <c r="O813" s="185">
        <v>53953.895830879497</v>
      </c>
      <c r="P813" s="185"/>
      <c r="Q813" s="367">
        <f t="shared" si="201"/>
        <v>48387.482734011523</v>
      </c>
      <c r="R813" s="185">
        <v>45147.725936261297</v>
      </c>
      <c r="S813" s="230"/>
      <c r="T813" s="368">
        <f t="shared" si="212"/>
        <v>40377.068700574666</v>
      </c>
      <c r="U813" s="368">
        <f t="shared" si="202"/>
        <v>40290.604346108834</v>
      </c>
      <c r="V813" s="173"/>
      <c r="W813" s="196">
        <f t="shared" si="205"/>
        <v>67518.27328684018</v>
      </c>
      <c r="X813" s="197"/>
      <c r="Y813" s="198"/>
      <c r="Z813" s="172">
        <f t="shared" si="207"/>
        <v>0.8968301915710386</v>
      </c>
      <c r="AA813" s="173"/>
      <c r="AB813" s="199">
        <f t="shared" si="208"/>
        <v>21159.81379328018</v>
      </c>
      <c r="AC813" s="198"/>
      <c r="AD813" s="175">
        <f t="shared" si="206"/>
        <v>0.99785857772125497</v>
      </c>
      <c r="AE813" s="147"/>
      <c r="AF813" s="328">
        <v>67</v>
      </c>
      <c r="AG813" s="229">
        <f t="shared" si="196"/>
        <v>66</v>
      </c>
      <c r="AH813" s="192">
        <v>66</v>
      </c>
      <c r="AI813" s="230"/>
      <c r="AJ813" s="238">
        <f t="shared" si="197"/>
        <v>73</v>
      </c>
      <c r="AK813" s="192">
        <v>73</v>
      </c>
      <c r="AL813" s="230"/>
      <c r="AM813" s="219">
        <f t="shared" si="203"/>
        <v>19130.790552828654</v>
      </c>
      <c r="AN813" s="179">
        <f t="shared" si="204"/>
        <v>21159.81379328018</v>
      </c>
      <c r="AO813" s="180"/>
      <c r="AP813" s="777">
        <f t="shared" si="195"/>
        <v>7.2088239670487892</v>
      </c>
      <c r="AQ813" s="201">
        <v>18556782</v>
      </c>
      <c r="AR813" s="132"/>
      <c r="AS813" s="132">
        <v>126476.671875</v>
      </c>
      <c r="AT813" s="132">
        <v>312206.875</v>
      </c>
      <c r="AU813" s="132">
        <v>678380.3125</v>
      </c>
      <c r="AV813" s="132">
        <v>1127988.25</v>
      </c>
      <c r="AW813" s="132">
        <v>123042.515625</v>
      </c>
      <c r="AX813" s="132">
        <v>2193083.6495301975</v>
      </c>
      <c r="AY813" s="188"/>
      <c r="AZ813" s="132"/>
      <c r="BA813" s="132">
        <v>214665.56</v>
      </c>
      <c r="BB813" s="132">
        <v>198187</v>
      </c>
      <c r="BC813" s="132">
        <v>101071</v>
      </c>
      <c r="BD813" s="132">
        <v>227208</v>
      </c>
      <c r="BE813" s="132">
        <v>405524</v>
      </c>
      <c r="BF813" s="132">
        <v>213266</v>
      </c>
      <c r="BG813" s="132">
        <v>546391</v>
      </c>
      <c r="BH813" s="132">
        <v>330209</v>
      </c>
      <c r="BI813" s="132">
        <v>522840</v>
      </c>
      <c r="BJ813" s="132"/>
      <c r="BK813" s="132"/>
      <c r="BL813" s="132"/>
      <c r="BM813" s="132"/>
      <c r="BN813" s="132"/>
      <c r="BO813" s="157">
        <v>0.78792427062988279</v>
      </c>
      <c r="BP813" s="202">
        <v>27282648</v>
      </c>
      <c r="BQ813" s="132">
        <v>27990852</v>
      </c>
      <c r="BR813" s="133">
        <v>1177.4495400238038</v>
      </c>
      <c r="BS813" s="132"/>
      <c r="BT813" s="132"/>
      <c r="BU813" s="132">
        <v>26306316</v>
      </c>
      <c r="BV813" s="132"/>
      <c r="BW813" s="132"/>
      <c r="BX813" s="132"/>
      <c r="BY813" s="132">
        <v>4733554</v>
      </c>
      <c r="BZ813" s="132"/>
      <c r="CA813" s="190">
        <v>0.7</v>
      </c>
      <c r="CB813" s="185">
        <v>53</v>
      </c>
      <c r="CC813" s="185">
        <v>4901421.8388326364</v>
      </c>
      <c r="CD813" s="185">
        <v>71.909858703613281</v>
      </c>
      <c r="CE813" s="185">
        <v>4962783.5844665701</v>
      </c>
      <c r="CF813" s="185">
        <v>4645999.3726506224</v>
      </c>
      <c r="CG813" s="185">
        <v>3668561.25</v>
      </c>
      <c r="CH813" s="185">
        <v>3645764.5</v>
      </c>
      <c r="CI813" s="195">
        <v>7633003.9284868306</v>
      </c>
      <c r="CJ813" s="185">
        <v>7172165.3898144523</v>
      </c>
      <c r="CK813" s="185">
        <v>4533618.5</v>
      </c>
      <c r="CL813" s="185">
        <v>0.5</v>
      </c>
      <c r="CM813" s="185">
        <v>2</v>
      </c>
      <c r="CN813" s="185">
        <v>676.03448275862104</v>
      </c>
      <c r="CO813" s="185">
        <v>106767336</v>
      </c>
      <c r="CP813" s="186">
        <v>97.640380859375</v>
      </c>
      <c r="CQ813" s="185">
        <v>9491.158203125</v>
      </c>
      <c r="CR813" s="232">
        <v>17917.322265625</v>
      </c>
      <c r="CS813" s="185">
        <v>57577</v>
      </c>
      <c r="CT813" s="185">
        <v>6879.81005859375</v>
      </c>
      <c r="CU813" s="185">
        <v>13857.1416015625</v>
      </c>
      <c r="CV813" s="185">
        <v>382749.46827807493</v>
      </c>
      <c r="CW813" s="233">
        <v>224</v>
      </c>
      <c r="CX813" s="186">
        <v>666645.26048128784</v>
      </c>
    </row>
    <row r="814" spans="1:102">
      <c r="A814" s="587">
        <f t="shared" si="194"/>
        <v>42810.291666608799</v>
      </c>
      <c r="B814" s="166"/>
      <c r="C814" s="185">
        <v>82983</v>
      </c>
      <c r="D814" s="185"/>
      <c r="E814" s="132">
        <f t="shared" si="209"/>
        <v>82983</v>
      </c>
      <c r="F814" s="366">
        <v>2.7</v>
      </c>
      <c r="G814" s="185">
        <v>1655</v>
      </c>
      <c r="H814" s="185"/>
      <c r="I814" s="135">
        <f t="shared" si="210"/>
        <v>1797.4152612531636</v>
      </c>
      <c r="J814" s="136">
        <v>7.4999999999999997E-2</v>
      </c>
      <c r="K814" s="185"/>
      <c r="L814" s="185"/>
      <c r="M814" s="167">
        <f t="shared" si="211"/>
        <v>7.946755919294179</v>
      </c>
      <c r="N814" s="191"/>
      <c r="O814" s="185">
        <v>51885.18092012094</v>
      </c>
      <c r="P814" s="185"/>
      <c r="Q814" s="367">
        <f t="shared" si="201"/>
        <v>46532.196744290057</v>
      </c>
      <c r="R814" s="185">
        <v>42375.44144636584</v>
      </c>
      <c r="S814" s="230"/>
      <c r="T814" s="368">
        <f t="shared" si="212"/>
        <v>34645.441238537482</v>
      </c>
      <c r="U814" s="368">
        <f t="shared" si="202"/>
        <v>34571.250718812327</v>
      </c>
      <c r="V814" s="173"/>
      <c r="W814" s="196">
        <f t="shared" si="205"/>
        <v>62947.322984877203</v>
      </c>
      <c r="X814" s="197"/>
      <c r="Y814" s="198"/>
      <c r="Z814" s="172">
        <f t="shared" si="207"/>
        <v>0.8968301915710386</v>
      </c>
      <c r="AA814" s="173"/>
      <c r="AB814" s="199">
        <f t="shared" si="208"/>
        <v>18156.124478225178</v>
      </c>
      <c r="AC814" s="198"/>
      <c r="AD814" s="175">
        <f t="shared" si="206"/>
        <v>0.99785857772125497</v>
      </c>
      <c r="AE814" s="147"/>
      <c r="AF814" s="328">
        <v>67</v>
      </c>
      <c r="AG814" s="229">
        <f t="shared" si="196"/>
        <v>66</v>
      </c>
      <c r="AH814" s="192">
        <v>66</v>
      </c>
      <c r="AI814" s="230"/>
      <c r="AJ814" s="238">
        <f t="shared" si="197"/>
        <v>73</v>
      </c>
      <c r="AK814" s="192">
        <v>73</v>
      </c>
      <c r="AL814" s="230"/>
      <c r="AM814" s="219">
        <f t="shared" si="203"/>
        <v>16415.126240587146</v>
      </c>
      <c r="AN814" s="179">
        <f t="shared" si="204"/>
        <v>18156.124478225178</v>
      </c>
      <c r="AO814" s="180"/>
      <c r="AP814" s="777">
        <f t="shared" si="195"/>
        <v>7.1559625140975021</v>
      </c>
      <c r="AQ814" s="201">
        <v>18556782</v>
      </c>
      <c r="AR814" s="132"/>
      <c r="AS814" s="132">
        <v>126648.6015625</v>
      </c>
      <c r="AT814" s="132">
        <v>312772.75</v>
      </c>
      <c r="AU814" s="132">
        <v>679165</v>
      </c>
      <c r="AV814" s="132">
        <v>1129255.75</v>
      </c>
      <c r="AW814" s="132">
        <v>123230.5859375</v>
      </c>
      <c r="AX814" s="132">
        <v>2194147.1366959638</v>
      </c>
      <c r="AY814" s="188"/>
      <c r="AZ814" s="132"/>
      <c r="BA814" s="132">
        <v>215521.56</v>
      </c>
      <c r="BB814" s="132">
        <v>198554</v>
      </c>
      <c r="BC814" s="132">
        <v>101282</v>
      </c>
      <c r="BD814" s="132">
        <v>227660</v>
      </c>
      <c r="BE814" s="132">
        <v>406419</v>
      </c>
      <c r="BF814" s="132">
        <v>214113</v>
      </c>
      <c r="BG814" s="132">
        <v>546655</v>
      </c>
      <c r="BH814" s="132">
        <v>331200</v>
      </c>
      <c r="BI814" s="132">
        <v>524417</v>
      </c>
      <c r="BJ814" s="132"/>
      <c r="BK814" s="132"/>
      <c r="BL814" s="132"/>
      <c r="BM814" s="132"/>
      <c r="BN814" s="132"/>
      <c r="BO814" s="157">
        <v>0.67764106750488284</v>
      </c>
      <c r="BP814" s="202">
        <v>27331150</v>
      </c>
      <c r="BQ814" s="132">
        <v>28037542</v>
      </c>
      <c r="BR814" s="133">
        <v>1296</v>
      </c>
      <c r="BS814" s="132"/>
      <c r="BT814" s="132"/>
      <c r="BU814" s="132">
        <v>26352320</v>
      </c>
      <c r="BV814" s="132"/>
      <c r="BW814" s="132"/>
      <c r="BX814" s="132"/>
      <c r="BY814" s="132">
        <v>4754258</v>
      </c>
      <c r="BZ814" s="132"/>
      <c r="CA814" s="190">
        <v>0.7</v>
      </c>
      <c r="CB814" s="185">
        <v>44</v>
      </c>
      <c r="CC814" s="185">
        <v>4907996.4437167114</v>
      </c>
      <c r="CD814" s="185">
        <v>48.953113555908203</v>
      </c>
      <c r="CE814" s="185">
        <v>4969628.4152991232</v>
      </c>
      <c r="CF814" s="185">
        <v>4652800.7978831008</v>
      </c>
      <c r="CG814" s="185">
        <v>3673786.25</v>
      </c>
      <c r="CH814" s="185">
        <v>3650905</v>
      </c>
      <c r="CI814" s="195">
        <v>7644595.230992604</v>
      </c>
      <c r="CJ814" s="185">
        <v>7183693.4407116137</v>
      </c>
      <c r="CK814" s="185">
        <v>4549035</v>
      </c>
      <c r="CL814" s="185">
        <v>0.5</v>
      </c>
      <c r="CM814" s="185">
        <v>2</v>
      </c>
      <c r="CN814" s="185">
        <v>676.03448275862104</v>
      </c>
      <c r="CO814" s="185">
        <v>106904784</v>
      </c>
      <c r="CP814" s="186">
        <v>100.22537994384766</v>
      </c>
      <c r="CQ814" s="185">
        <v>9514.76171875</v>
      </c>
      <c r="CR814" s="232">
        <v>17950.318359375</v>
      </c>
      <c r="CS814" s="185">
        <v>57646</v>
      </c>
      <c r="CT814" s="185">
        <v>6915.45703125</v>
      </c>
      <c r="CU814" s="185">
        <v>13857.1416015625</v>
      </c>
      <c r="CV814" s="185">
        <v>382749.47304097703</v>
      </c>
      <c r="CW814" s="233">
        <v>224</v>
      </c>
      <c r="CX814" s="186">
        <v>686998.56026726891</v>
      </c>
    </row>
    <row r="815" spans="1:102">
      <c r="A815" s="587">
        <f t="shared" si="194"/>
        <v>42811.291666608799</v>
      </c>
      <c r="B815" s="166"/>
      <c r="C815" s="185">
        <v>84689</v>
      </c>
      <c r="D815" s="185"/>
      <c r="E815" s="132">
        <f t="shared" si="209"/>
        <v>84689</v>
      </c>
      <c r="F815" s="366">
        <v>2.7</v>
      </c>
      <c r="G815" s="185">
        <v>1509</v>
      </c>
      <c r="H815" s="185"/>
      <c r="I815" s="135">
        <f t="shared" si="210"/>
        <v>1638.8517397166308</v>
      </c>
      <c r="J815" s="136">
        <v>7.4999999999999997E-2</v>
      </c>
      <c r="K815" s="185"/>
      <c r="L815" s="185"/>
      <c r="M815" s="167">
        <f t="shared" si="211"/>
        <v>7.2457127989214003</v>
      </c>
      <c r="N815" s="191"/>
      <c r="O815" s="185">
        <v>43821.820550853285</v>
      </c>
      <c r="P815" s="185"/>
      <c r="Q815" s="367">
        <f t="shared" si="201"/>
        <v>39300.731719613425</v>
      </c>
      <c r="R815" s="185">
        <v>35513.072054550787</v>
      </c>
      <c r="S815" s="230"/>
      <c r="T815" s="368">
        <f t="shared" si="212"/>
        <v>43742.170827871028</v>
      </c>
      <c r="U815" s="368">
        <f t="shared" si="202"/>
        <v>43648.500368739551</v>
      </c>
      <c r="V815" s="173"/>
      <c r="W815" s="196">
        <f t="shared" si="205"/>
        <v>60025.918945058103</v>
      </c>
      <c r="X815" s="197"/>
      <c r="Y815" s="198"/>
      <c r="Z815" s="172">
        <f t="shared" si="207"/>
        <v>0.8968301915710386</v>
      </c>
      <c r="AA815" s="173"/>
      <c r="AB815" s="199">
        <f t="shared" si="208"/>
        <v>22923.313143294872</v>
      </c>
      <c r="AC815" s="198"/>
      <c r="AD815" s="175">
        <f t="shared" si="206"/>
        <v>0.99785857772125497</v>
      </c>
      <c r="AE815" s="147"/>
      <c r="AF815" s="328">
        <v>67</v>
      </c>
      <c r="AG815" s="229">
        <f t="shared" si="196"/>
        <v>66</v>
      </c>
      <c r="AH815" s="192">
        <v>66</v>
      </c>
      <c r="AI815" s="230"/>
      <c r="AJ815" s="238">
        <f t="shared" si="197"/>
        <v>73</v>
      </c>
      <c r="AK815" s="192">
        <v>73</v>
      </c>
      <c r="AL815" s="230"/>
      <c r="AM815" s="219">
        <f t="shared" si="203"/>
        <v>20725.187225444679</v>
      </c>
      <c r="AN815" s="179">
        <f t="shared" si="204"/>
        <v>22923.313143294872</v>
      </c>
      <c r="AO815" s="180"/>
      <c r="AP815" s="777">
        <f t="shared" si="195"/>
        <v>7.1011912010869471</v>
      </c>
      <c r="AQ815" s="201">
        <v>18556782</v>
      </c>
      <c r="AR815" s="132"/>
      <c r="AS815" s="132">
        <v>126820.4140625</v>
      </c>
      <c r="AT815" s="132">
        <v>313336.8125</v>
      </c>
      <c r="AU815" s="132">
        <v>679949.5</v>
      </c>
      <c r="AV815" s="132">
        <v>1130522.5</v>
      </c>
      <c r="AW815" s="132">
        <v>123417.6171875</v>
      </c>
      <c r="AX815" s="132">
        <v>2195307.2283992157</v>
      </c>
      <c r="AY815" s="188"/>
      <c r="AZ815" s="132"/>
      <c r="BA815" s="132">
        <v>216307.56</v>
      </c>
      <c r="BB815" s="132">
        <v>198889</v>
      </c>
      <c r="BC815" s="132">
        <v>101475</v>
      </c>
      <c r="BD815" s="132">
        <v>228075</v>
      </c>
      <c r="BE815" s="132">
        <v>407245</v>
      </c>
      <c r="BF815" s="132">
        <v>214935</v>
      </c>
      <c r="BG815" s="132">
        <v>546879</v>
      </c>
      <c r="BH815" s="132">
        <v>332092</v>
      </c>
      <c r="BI815" s="132">
        <v>525815</v>
      </c>
      <c r="BJ815" s="132"/>
      <c r="BK815" s="132"/>
      <c r="BL815" s="132"/>
      <c r="BM815" s="132"/>
      <c r="BN815" s="132"/>
      <c r="BO815" s="157">
        <v>0.59321979522705082</v>
      </c>
      <c r="BP815" s="202">
        <v>27378688</v>
      </c>
      <c r="BQ815" s="132">
        <v>28083206</v>
      </c>
      <c r="BR815" s="133">
        <v>1296</v>
      </c>
      <c r="BS815" s="132"/>
      <c r="BT815" s="132"/>
      <c r="BU815" s="132">
        <v>26396840</v>
      </c>
      <c r="BV815" s="132"/>
      <c r="BW815" s="132"/>
      <c r="BX815" s="132"/>
      <c r="BY815" s="132">
        <v>4772987.5</v>
      </c>
      <c r="BZ815" s="132"/>
      <c r="CA815" s="190">
        <v>0.7</v>
      </c>
      <c r="CB815" s="185">
        <v>44</v>
      </c>
      <c r="CC815" s="185">
        <v>4912557.9928387478</v>
      </c>
      <c r="CD815" s="185">
        <v>55.30511474609375</v>
      </c>
      <c r="CE815" s="185">
        <v>4974416.1694309609</v>
      </c>
      <c r="CF815" s="185">
        <v>4657624.5676523652</v>
      </c>
      <c r="CG815" s="185">
        <v>3678332</v>
      </c>
      <c r="CH815" s="185">
        <v>3655443.25</v>
      </c>
      <c r="CI815" s="195">
        <v>7653411.9552876158</v>
      </c>
      <c r="CJ815" s="185">
        <v>7192403.2450057343</v>
      </c>
      <c r="CK815" s="185">
        <v>4564518.5</v>
      </c>
      <c r="CL815" s="185">
        <v>0.5</v>
      </c>
      <c r="CM815" s="185">
        <v>2</v>
      </c>
      <c r="CN815" s="185">
        <v>676.03448275862104</v>
      </c>
      <c r="CO815" s="185">
        <v>107037800</v>
      </c>
      <c r="CP815" s="186">
        <v>99.91064453125</v>
      </c>
      <c r="CQ815" s="185">
        <v>9537.23046875</v>
      </c>
      <c r="CR815" s="232">
        <v>17982.826171875</v>
      </c>
      <c r="CS815" s="185">
        <v>57733</v>
      </c>
      <c r="CT815" s="185">
        <v>6950.0537109375</v>
      </c>
      <c r="CU815" s="185">
        <v>13857.1416015625</v>
      </c>
      <c r="CV815" s="185">
        <v>382749.48125218961</v>
      </c>
      <c r="CW815" s="233">
        <v>224</v>
      </c>
      <c r="CX815" s="186">
        <v>707370.09201195242</v>
      </c>
    </row>
    <row r="816" spans="1:102">
      <c r="A816" s="587">
        <f t="shared" si="194"/>
        <v>42812.291666608799</v>
      </c>
      <c r="B816" s="166"/>
      <c r="C816" s="185">
        <v>85557</v>
      </c>
      <c r="D816" s="185"/>
      <c r="E816" s="132">
        <f t="shared" si="209"/>
        <v>85557</v>
      </c>
      <c r="F816" s="366">
        <v>2.7</v>
      </c>
      <c r="G816" s="185">
        <v>1349</v>
      </c>
      <c r="H816" s="185"/>
      <c r="I816" s="135">
        <f t="shared" si="210"/>
        <v>1465.0834969368686</v>
      </c>
      <c r="J816" s="136">
        <v>7.4999999999999997E-2</v>
      </c>
      <c r="K816" s="185"/>
      <c r="L816" s="185"/>
      <c r="M816" s="167">
        <f t="shared" si="211"/>
        <v>6.4774463656361618</v>
      </c>
      <c r="N816" s="191"/>
      <c r="O816" s="185">
        <v>45836.695680295859</v>
      </c>
      <c r="P816" s="185"/>
      <c r="Q816" s="367">
        <f t="shared" si="201"/>
        <v>41107.732567943131</v>
      </c>
      <c r="R816" s="185">
        <v>39257.244311388524</v>
      </c>
      <c r="S816" s="230"/>
      <c r="T816" s="368">
        <f t="shared" si="212"/>
        <v>42977.70648875436</v>
      </c>
      <c r="U816" s="368">
        <f t="shared" si="202"/>
        <v>42885.673070589975</v>
      </c>
      <c r="V816" s="173"/>
      <c r="W816" s="196">
        <f t="shared" si="205"/>
        <v>61470.714025921101</v>
      </c>
      <c r="X816" s="197"/>
      <c r="Y816" s="198"/>
      <c r="Z816" s="172">
        <f t="shared" si="207"/>
        <v>0.8968301915710386</v>
      </c>
      <c r="AA816" s="173"/>
      <c r="AB816" s="199">
        <f t="shared" si="208"/>
        <v>22522.691612612001</v>
      </c>
      <c r="AC816" s="198"/>
      <c r="AD816" s="175">
        <f t="shared" si="206"/>
        <v>0.99785857772125497</v>
      </c>
      <c r="AE816" s="147"/>
      <c r="AF816" s="328">
        <v>67</v>
      </c>
      <c r="AG816" s="229">
        <f t="shared" si="196"/>
        <v>66</v>
      </c>
      <c r="AH816" s="192">
        <v>66</v>
      </c>
      <c r="AI816" s="230"/>
      <c r="AJ816" s="238">
        <f t="shared" si="197"/>
        <v>73</v>
      </c>
      <c r="AK816" s="192">
        <v>73</v>
      </c>
      <c r="AL816" s="230"/>
      <c r="AM816" s="219">
        <f t="shared" si="203"/>
        <v>20362.981457977974</v>
      </c>
      <c r="AN816" s="179">
        <f t="shared" si="204"/>
        <v>22522.691612612001</v>
      </c>
      <c r="AO816" s="180"/>
      <c r="AP816" s="777">
        <f t="shared" si="195"/>
        <v>7.0445100280171253</v>
      </c>
      <c r="AQ816" s="201">
        <v>18556782</v>
      </c>
      <c r="AR816" s="132"/>
      <c r="AS816" s="132">
        <v>126991.9140625</v>
      </c>
      <c r="AT816" s="132">
        <v>313899.78125</v>
      </c>
      <c r="AU816" s="132">
        <v>680736.3125</v>
      </c>
      <c r="AV816" s="132">
        <v>1131788.5</v>
      </c>
      <c r="AW816" s="132">
        <v>123603.875</v>
      </c>
      <c r="AX816" s="132">
        <v>2196443.0781868002</v>
      </c>
      <c r="AY816" s="188"/>
      <c r="AZ816" s="132"/>
      <c r="BA816" s="132">
        <v>217093.56</v>
      </c>
      <c r="BB816" s="132">
        <v>199224</v>
      </c>
      <c r="BC816" s="132">
        <v>101669</v>
      </c>
      <c r="BD816" s="132">
        <v>228490</v>
      </c>
      <c r="BE816" s="132">
        <v>408066</v>
      </c>
      <c r="BF816" s="132">
        <v>215694</v>
      </c>
      <c r="BG816" s="132">
        <v>547143</v>
      </c>
      <c r="BH816" s="132">
        <v>333072</v>
      </c>
      <c r="BI816" s="132">
        <v>527478</v>
      </c>
      <c r="BJ816" s="132"/>
      <c r="BK816" s="132"/>
      <c r="BL816" s="132"/>
      <c r="BM816" s="132"/>
      <c r="BN816" s="132"/>
      <c r="BO816" s="157">
        <v>0.71683235168457027</v>
      </c>
      <c r="BP816" s="202">
        <v>27414372</v>
      </c>
      <c r="BQ816" s="132">
        <v>28117530</v>
      </c>
      <c r="BR816" s="133">
        <v>1296</v>
      </c>
      <c r="BS816" s="132"/>
      <c r="BT816" s="132"/>
      <c r="BU816" s="132">
        <v>26429570</v>
      </c>
      <c r="BV816" s="132"/>
      <c r="BW816" s="132"/>
      <c r="BX816" s="132"/>
      <c r="BY816" s="132">
        <v>4777297.5</v>
      </c>
      <c r="BZ816" s="132"/>
      <c r="CA816" s="190">
        <v>0.7</v>
      </c>
      <c r="CB816" s="185">
        <v>44</v>
      </c>
      <c r="CC816" s="185">
        <v>4916660.6390270405</v>
      </c>
      <c r="CD816" s="185">
        <v>53.64837646484375</v>
      </c>
      <c r="CE816" s="185">
        <v>4978701.7077985825</v>
      </c>
      <c r="CF816" s="185">
        <v>4661909.0303856749</v>
      </c>
      <c r="CG816" s="185">
        <v>3683446.75</v>
      </c>
      <c r="CH816" s="185">
        <v>3660396.5</v>
      </c>
      <c r="CI816" s="195">
        <v>7662419.7339529302</v>
      </c>
      <c r="CJ816" s="185">
        <v>7201313.9882852193</v>
      </c>
      <c r="CK816" s="185">
        <v>4580024.5</v>
      </c>
      <c r="CL816" s="185">
        <v>0.5</v>
      </c>
      <c r="CM816" s="185">
        <v>2</v>
      </c>
      <c r="CN816" s="185">
        <v>676.03448275862104</v>
      </c>
      <c r="CO816" s="185">
        <v>107169392</v>
      </c>
      <c r="CP816" s="186">
        <v>98.240921020507813</v>
      </c>
      <c r="CQ816" s="185">
        <v>9559.8759765625</v>
      </c>
      <c r="CR816" s="232">
        <v>18015.31640625</v>
      </c>
      <c r="CS816" s="185">
        <v>57812</v>
      </c>
      <c r="CT816" s="185">
        <v>6984.2470703125</v>
      </c>
      <c r="CU816" s="185">
        <v>13857.1552734375</v>
      </c>
      <c r="CV816" s="185">
        <v>382749.48182994523</v>
      </c>
      <c r="CW816" s="233">
        <v>213</v>
      </c>
      <c r="CX816" s="186">
        <v>727752.46665902634</v>
      </c>
    </row>
    <row r="817" spans="1:102">
      <c r="A817" s="587">
        <f t="shared" si="194"/>
        <v>42813.291666608799</v>
      </c>
      <c r="B817" s="166"/>
      <c r="C817" s="185">
        <v>75244</v>
      </c>
      <c r="D817" s="185"/>
      <c r="E817" s="132">
        <f t="shared" si="209"/>
        <v>75244</v>
      </c>
      <c r="F817" s="366">
        <v>2.7</v>
      </c>
      <c r="G817" s="185">
        <v>1423</v>
      </c>
      <c r="H817" s="185"/>
      <c r="I817" s="135">
        <f t="shared" si="210"/>
        <v>1545.4513092225086</v>
      </c>
      <c r="J817" s="136">
        <v>7.4999999999999997E-2</v>
      </c>
      <c r="K817" s="185"/>
      <c r="L817" s="185"/>
      <c r="M817" s="167">
        <f t="shared" si="211"/>
        <v>6.8327695910305835</v>
      </c>
      <c r="N817" s="191"/>
      <c r="O817" s="185">
        <v>48073.665741895988</v>
      </c>
      <c r="P817" s="185"/>
      <c r="Q817" s="367">
        <f t="shared" si="201"/>
        <v>43113.914856826654</v>
      </c>
      <c r="R817" s="185">
        <v>41704.033367076205</v>
      </c>
      <c r="S817" s="230"/>
      <c r="T817" s="368">
        <f t="shared" si="212"/>
        <v>30577.80106435981</v>
      </c>
      <c r="U817" s="368">
        <f t="shared" si="202"/>
        <v>30512.321079925558</v>
      </c>
      <c r="V817" s="173"/>
      <c r="W817" s="196">
        <f t="shared" si="205"/>
        <v>57601.779542258933</v>
      </c>
      <c r="X817" s="197"/>
      <c r="Y817" s="198"/>
      <c r="Z817" s="172">
        <f t="shared" si="207"/>
        <v>0.8968301915710386</v>
      </c>
      <c r="AA817" s="173"/>
      <c r="AB817" s="199">
        <f t="shared" si="208"/>
        <v>16024.456394493278</v>
      </c>
      <c r="AC817" s="198"/>
      <c r="AD817" s="175">
        <f t="shared" si="206"/>
        <v>0.99785857772125497</v>
      </c>
      <c r="AE817" s="147"/>
      <c r="AF817" s="328">
        <v>67</v>
      </c>
      <c r="AG817" s="229">
        <f t="shared" si="196"/>
        <v>66</v>
      </c>
      <c r="AH817" s="192">
        <v>66</v>
      </c>
      <c r="AI817" s="230"/>
      <c r="AJ817" s="238">
        <f t="shared" si="197"/>
        <v>73</v>
      </c>
      <c r="AK817" s="192">
        <v>73</v>
      </c>
      <c r="AL817" s="230"/>
      <c r="AM817" s="219">
        <f t="shared" si="203"/>
        <v>14487.864685432278</v>
      </c>
      <c r="AN817" s="179">
        <f t="shared" si="204"/>
        <v>16024.456394493278</v>
      </c>
      <c r="AO817" s="180"/>
      <c r="AP817" s="777">
        <f t="shared" si="195"/>
        <v>6.9859189948880349</v>
      </c>
      <c r="AQ817" s="201">
        <v>18556782</v>
      </c>
      <c r="AR817" s="132"/>
      <c r="AS817" s="132">
        <v>127163.0703125</v>
      </c>
      <c r="AT817" s="132">
        <v>314462.0625</v>
      </c>
      <c r="AU817" s="132">
        <v>681520.625</v>
      </c>
      <c r="AV817" s="132">
        <v>1133053.875</v>
      </c>
      <c r="AW817" s="132">
        <v>123789.7265625</v>
      </c>
      <c r="AX817" s="132">
        <v>2197438.5635200851</v>
      </c>
      <c r="AY817" s="188"/>
      <c r="AZ817" s="132"/>
      <c r="BA817" s="132">
        <v>217809.56</v>
      </c>
      <c r="BB817" s="132">
        <v>199538</v>
      </c>
      <c r="BC817" s="132">
        <v>102073</v>
      </c>
      <c r="BD817" s="132">
        <v>228886</v>
      </c>
      <c r="BE817" s="132">
        <v>408844</v>
      </c>
      <c r="BF817" s="132">
        <v>216515</v>
      </c>
      <c r="BG817" s="132">
        <v>547242</v>
      </c>
      <c r="BH817" s="132">
        <v>333878</v>
      </c>
      <c r="BI817" s="132">
        <v>528625</v>
      </c>
      <c r="BJ817" s="132"/>
      <c r="BK817" s="132"/>
      <c r="BL817" s="132"/>
      <c r="BM817" s="132"/>
      <c r="BN817" s="132"/>
      <c r="BO817" s="157">
        <v>0.73203720092773439</v>
      </c>
      <c r="BP817" s="202">
        <v>27456020</v>
      </c>
      <c r="BQ817" s="132">
        <v>28157968</v>
      </c>
      <c r="BR817" s="133">
        <v>1296</v>
      </c>
      <c r="BS817" s="132"/>
      <c r="BT817" s="132"/>
      <c r="BU817" s="132">
        <v>26468780</v>
      </c>
      <c r="BV817" s="132"/>
      <c r="BW817" s="132"/>
      <c r="BX817" s="132"/>
      <c r="BY817" s="132">
        <v>4791829</v>
      </c>
      <c r="BZ817" s="132"/>
      <c r="CA817" s="190">
        <v>0.7</v>
      </c>
      <c r="CB817" s="185">
        <v>44</v>
      </c>
      <c r="CC817" s="185">
        <v>4921357.6849102508</v>
      </c>
      <c r="CD817" s="185">
        <v>72.697540283203125</v>
      </c>
      <c r="CE817" s="185">
        <v>4983648.1110645579</v>
      </c>
      <c r="CF817" s="185">
        <v>4666895.4446785208</v>
      </c>
      <c r="CG817" s="185">
        <v>3688374.5</v>
      </c>
      <c r="CH817" s="185">
        <v>3665240.25</v>
      </c>
      <c r="CI817" s="195">
        <v>7671958.2634269781</v>
      </c>
      <c r="CJ817" s="185">
        <v>7210750.1790838549</v>
      </c>
      <c r="CK817" s="185">
        <v>4595526.5</v>
      </c>
      <c r="CL817" s="185">
        <v>0.5</v>
      </c>
      <c r="CM817" s="185">
        <v>2</v>
      </c>
      <c r="CN817" s="185">
        <v>676.03448275862104</v>
      </c>
      <c r="CO817" s="185">
        <v>107296072</v>
      </c>
      <c r="CP817" s="186">
        <v>98.010955810546875</v>
      </c>
      <c r="CQ817" s="185">
        <v>9581.9892578125</v>
      </c>
      <c r="CR817" s="232">
        <v>18047.740234375</v>
      </c>
      <c r="CS817" s="185">
        <v>57890</v>
      </c>
      <c r="CT817" s="185">
        <v>7017.677734375</v>
      </c>
      <c r="CU817" s="185">
        <v>13857.1552734375</v>
      </c>
      <c r="CV817" s="185">
        <v>382749.48587920924</v>
      </c>
      <c r="CW817" s="233">
        <v>213</v>
      </c>
      <c r="CX817" s="186">
        <v>748063.02063220693</v>
      </c>
    </row>
    <row r="818" spans="1:102">
      <c r="A818" s="587">
        <f t="shared" si="194"/>
        <v>42814.291666608799</v>
      </c>
      <c r="B818" s="166"/>
      <c r="C818" s="185">
        <v>43472</v>
      </c>
      <c r="D818" s="185"/>
      <c r="E818" s="132">
        <f t="shared" si="209"/>
        <v>43472</v>
      </c>
      <c r="F818" s="366">
        <v>2.7</v>
      </c>
      <c r="G818" s="185">
        <v>726</v>
      </c>
      <c r="H818" s="185"/>
      <c r="I818" s="135">
        <f t="shared" si="210"/>
        <v>788.47340161317027</v>
      </c>
      <c r="J818" s="136">
        <v>7.4999999999999997E-2</v>
      </c>
      <c r="K818" s="185"/>
      <c r="L818" s="185"/>
      <c r="M818" s="167">
        <f t="shared" si="211"/>
        <v>3.4860089410317663</v>
      </c>
      <c r="N818" s="191"/>
      <c r="O818" s="185">
        <v>30411.142027144135</v>
      </c>
      <c r="P818" s="185"/>
      <c r="Q818" s="367">
        <f t="shared" si="201"/>
        <v>27273.630330097738</v>
      </c>
      <c r="R818" s="185">
        <v>24708.955273724467</v>
      </c>
      <c r="S818" s="230"/>
      <c r="T818" s="368">
        <f t="shared" si="212"/>
        <v>15406.410259348064</v>
      </c>
      <c r="U818" s="368">
        <f t="shared" si="202"/>
        <v>15373.41862918321</v>
      </c>
      <c r="V818" s="173"/>
      <c r="W818" s="196">
        <f t="shared" si="205"/>
        <v>34573.239175609189</v>
      </c>
      <c r="X818" s="197"/>
      <c r="Y818" s="198"/>
      <c r="Z818" s="172">
        <f t="shared" si="207"/>
        <v>0.8968301915710386</v>
      </c>
      <c r="AA818" s="173"/>
      <c r="AB818" s="199">
        <f t="shared" si="208"/>
        <v>8073.8097836717579</v>
      </c>
      <c r="AC818" s="198"/>
      <c r="AD818" s="175">
        <f t="shared" si="206"/>
        <v>0.99785857772125497</v>
      </c>
      <c r="AE818" s="147"/>
      <c r="AF818" s="328">
        <v>67</v>
      </c>
      <c r="AG818" s="229">
        <f t="shared" si="196"/>
        <v>66</v>
      </c>
      <c r="AH818" s="192">
        <v>66</v>
      </c>
      <c r="AI818" s="230"/>
      <c r="AJ818" s="238">
        <f t="shared" si="197"/>
        <v>73</v>
      </c>
      <c r="AK818" s="192">
        <v>73</v>
      </c>
      <c r="AL818" s="230"/>
      <c r="AM818" s="219">
        <f t="shared" si="203"/>
        <v>7299.6088455114523</v>
      </c>
      <c r="AN818" s="179">
        <f t="shared" si="204"/>
        <v>8073.8097836717579</v>
      </c>
      <c r="AO818" s="180"/>
      <c r="AP818" s="777">
        <f t="shared" si="195"/>
        <v>6.9254181016996776</v>
      </c>
      <c r="AQ818" s="201">
        <v>18556782</v>
      </c>
      <c r="AR818" s="132"/>
      <c r="AS818" s="132">
        <v>127334.1640625</v>
      </c>
      <c r="AT818" s="132">
        <v>315023.78125</v>
      </c>
      <c r="AU818" s="132">
        <v>682306.0625</v>
      </c>
      <c r="AV818" s="132">
        <v>1134320.375</v>
      </c>
      <c r="AW818" s="132">
        <v>123975.359375</v>
      </c>
      <c r="AX818" s="132">
        <v>2198654.6565453052</v>
      </c>
      <c r="AY818" s="188"/>
      <c r="AZ818" s="132"/>
      <c r="BA818" s="132">
        <v>218672.56</v>
      </c>
      <c r="BB818" s="132">
        <v>199911</v>
      </c>
      <c r="BC818" s="132">
        <v>102074</v>
      </c>
      <c r="BD818" s="132">
        <v>229354</v>
      </c>
      <c r="BE818" s="132">
        <v>409767</v>
      </c>
      <c r="BF818" s="132">
        <v>217419</v>
      </c>
      <c r="BG818" s="132">
        <v>547448</v>
      </c>
      <c r="BH818" s="132">
        <v>334910</v>
      </c>
      <c r="BI818" s="132">
        <v>530234</v>
      </c>
      <c r="BJ818" s="132"/>
      <c r="BK818" s="132"/>
      <c r="BL818" s="132"/>
      <c r="BM818" s="132"/>
      <c r="BN818" s="132"/>
      <c r="BO818" s="157">
        <v>0.87869934082031254</v>
      </c>
      <c r="BP818" s="202">
        <v>27495584</v>
      </c>
      <c r="BQ818" s="132">
        <v>28195778</v>
      </c>
      <c r="BR818" s="133">
        <v>1014.5214001464843</v>
      </c>
      <c r="BS818" s="132"/>
      <c r="BT818" s="132"/>
      <c r="BU818" s="132">
        <v>26505146</v>
      </c>
      <c r="BV818" s="132"/>
      <c r="BW818" s="132"/>
      <c r="BX818" s="132"/>
      <c r="BY818" s="132">
        <v>4800384</v>
      </c>
      <c r="BZ818" s="132"/>
      <c r="CA818" s="190">
        <v>0.7</v>
      </c>
      <c r="CB818" s="185">
        <v>43.88</v>
      </c>
      <c r="CC818" s="185">
        <v>4927715.7669946318</v>
      </c>
      <c r="CD818" s="185">
        <v>55.289943695068359</v>
      </c>
      <c r="CE818" s="185">
        <v>4990265.11331183</v>
      </c>
      <c r="CF818" s="185">
        <v>4673491.3078793548</v>
      </c>
      <c r="CG818" s="185">
        <v>3693550.5</v>
      </c>
      <c r="CH818" s="185">
        <v>3670297.5</v>
      </c>
      <c r="CI818" s="195">
        <v>7683361.8983559692</v>
      </c>
      <c r="CJ818" s="185">
        <v>7222019.6848595729</v>
      </c>
      <c r="CK818" s="185">
        <v>4611041.5</v>
      </c>
      <c r="CL818" s="185">
        <v>0.5</v>
      </c>
      <c r="CM818" s="185">
        <v>2</v>
      </c>
      <c r="CN818" s="185">
        <v>676.03448275862104</v>
      </c>
      <c r="CO818" s="185">
        <v>107413648</v>
      </c>
      <c r="CP818" s="186">
        <v>101.117431640625</v>
      </c>
      <c r="CQ818" s="185">
        <v>9603.267578125</v>
      </c>
      <c r="CR818" s="232">
        <v>18080.212890625</v>
      </c>
      <c r="CS818" s="185">
        <v>57968</v>
      </c>
      <c r="CT818" s="185">
        <v>7050.298828125</v>
      </c>
      <c r="CU818" s="185">
        <v>13857.1552734375</v>
      </c>
      <c r="CV818" s="185">
        <v>382749.51856297202</v>
      </c>
      <c r="CW818" s="233">
        <v>224.11</v>
      </c>
      <c r="CX818" s="186">
        <v>768229.89366992039</v>
      </c>
    </row>
    <row r="819" spans="1:102">
      <c r="A819" s="587">
        <f t="shared" si="194"/>
        <v>42815.291666608799</v>
      </c>
      <c r="B819" s="166"/>
      <c r="C819" s="185">
        <v>100770</v>
      </c>
      <c r="D819" s="185"/>
      <c r="E819" s="132">
        <f t="shared" si="209"/>
        <v>100770</v>
      </c>
      <c r="F819" s="366">
        <v>2.7</v>
      </c>
      <c r="G819" s="185">
        <v>1277</v>
      </c>
      <c r="H819" s="185"/>
      <c r="I819" s="135">
        <f t="shared" si="210"/>
        <v>1386.8877876859758</v>
      </c>
      <c r="J819" s="136">
        <v>7.4999999999999997E-2</v>
      </c>
      <c r="K819" s="185"/>
      <c r="L819" s="185"/>
      <c r="M819" s="167">
        <f t="shared" si="211"/>
        <v>6.1317264706578047</v>
      </c>
      <c r="N819" s="191"/>
      <c r="O819" s="185">
        <v>54863.465582567995</v>
      </c>
      <c r="P819" s="185"/>
      <c r="Q819" s="367">
        <f t="shared" si="201"/>
        <v>49203.21234866554</v>
      </c>
      <c r="R819" s="185">
        <v>38739.847355140148</v>
      </c>
      <c r="S819" s="230"/>
      <c r="T819" s="368">
        <f t="shared" si="212"/>
        <v>50173.768137177824</v>
      </c>
      <c r="U819" s="368">
        <f t="shared" si="202"/>
        <v>50066.324912280281</v>
      </c>
      <c r="V819" s="173"/>
      <c r="W819" s="196">
        <f t="shared" si="205"/>
        <v>72975.711947302218</v>
      </c>
      <c r="X819" s="197"/>
      <c r="Y819" s="198"/>
      <c r="Z819" s="172">
        <f t="shared" si="207"/>
        <v>0.8968301915710386</v>
      </c>
      <c r="AA819" s="173"/>
      <c r="AB819" s="199">
        <f t="shared" si="208"/>
        <v>26293.8253136436</v>
      </c>
      <c r="AC819" s="198"/>
      <c r="AD819" s="175">
        <f t="shared" si="206"/>
        <v>0.99785857772125497</v>
      </c>
      <c r="AE819" s="147"/>
      <c r="AF819" s="328">
        <v>67</v>
      </c>
      <c r="AG819" s="229">
        <f t="shared" si="196"/>
        <v>66</v>
      </c>
      <c r="AH819" s="192">
        <v>66</v>
      </c>
      <c r="AI819" s="230"/>
      <c r="AJ819" s="238">
        <f t="shared" si="197"/>
        <v>73</v>
      </c>
      <c r="AK819" s="192">
        <v>73</v>
      </c>
      <c r="AL819" s="230"/>
      <c r="AM819" s="219">
        <f t="shared" si="203"/>
        <v>23772.499598636681</v>
      </c>
      <c r="AN819" s="179">
        <f t="shared" si="204"/>
        <v>26293.8253136436</v>
      </c>
      <c r="AO819" s="180"/>
      <c r="AP819" s="777">
        <f t="shared" si="195"/>
        <v>6.8630073484520526</v>
      </c>
      <c r="AQ819" s="201">
        <v>18556782</v>
      </c>
      <c r="AR819" s="132"/>
      <c r="AS819" s="132">
        <v>127504.96875</v>
      </c>
      <c r="AT819" s="132">
        <v>315585</v>
      </c>
      <c r="AU819" s="132">
        <v>683093.75</v>
      </c>
      <c r="AV819" s="132">
        <v>1135586.625</v>
      </c>
      <c r="AW819" s="132">
        <v>124159.6171875</v>
      </c>
      <c r="AX819" s="132">
        <v>2199792.5498034079</v>
      </c>
      <c r="AY819" s="188"/>
      <c r="AZ819" s="132"/>
      <c r="BA819" s="132">
        <v>219459.81</v>
      </c>
      <c r="BB819" s="132">
        <v>200217.5</v>
      </c>
      <c r="BC819" s="132">
        <v>102276</v>
      </c>
      <c r="BD819" s="132">
        <v>229786.25</v>
      </c>
      <c r="BE819" s="132">
        <v>410615.5</v>
      </c>
      <c r="BF819" s="132">
        <v>218241.25</v>
      </c>
      <c r="BG819" s="132">
        <v>547518</v>
      </c>
      <c r="BH819" s="132">
        <v>335884.5</v>
      </c>
      <c r="BI819" s="132">
        <v>531728.75</v>
      </c>
      <c r="BJ819" s="132"/>
      <c r="BK819" s="132"/>
      <c r="BL819" s="132"/>
      <c r="BM819" s="132"/>
      <c r="BN819" s="132"/>
      <c r="BO819" s="157">
        <v>0.92370201110839845</v>
      </c>
      <c r="BP819" s="202">
        <v>27525320</v>
      </c>
      <c r="BQ819" s="132">
        <v>28224508</v>
      </c>
      <c r="BR819" s="133">
        <v>870.09913490295412</v>
      </c>
      <c r="BS819" s="132"/>
      <c r="BT819" s="132"/>
      <c r="BU819" s="132">
        <v>26529060</v>
      </c>
      <c r="BV819" s="132"/>
      <c r="BW819" s="132"/>
      <c r="BX819" s="132"/>
      <c r="BY819" s="132">
        <v>4801459.5</v>
      </c>
      <c r="BZ819" s="132"/>
      <c r="CA819" s="190">
        <v>0.95725143432617188</v>
      </c>
      <c r="CB819" s="185">
        <v>43.88</v>
      </c>
      <c r="CC819" s="185">
        <v>4932246.8419757476</v>
      </c>
      <c r="CD819" s="185">
        <v>49.416530609130859</v>
      </c>
      <c r="CE819" s="185">
        <v>4994992.5817546416</v>
      </c>
      <c r="CF819" s="185">
        <v>4678265.3739621174</v>
      </c>
      <c r="CG819" s="185">
        <v>3696815</v>
      </c>
      <c r="CH819" s="185">
        <v>3673342.25</v>
      </c>
      <c r="CI819" s="195">
        <v>7690502.6268719742</v>
      </c>
      <c r="CJ819" s="185">
        <v>7228910.5427574785</v>
      </c>
      <c r="CK819" s="185">
        <v>4621449</v>
      </c>
      <c r="CL819" s="185">
        <v>0.5</v>
      </c>
      <c r="CM819" s="185">
        <v>2</v>
      </c>
      <c r="CN819" s="185">
        <v>676.03448275862104</v>
      </c>
      <c r="CO819" s="185">
        <v>107501344</v>
      </c>
      <c r="CP819" s="186">
        <v>100.607177734375</v>
      </c>
      <c r="CQ819" s="185">
        <v>9623.7822265625</v>
      </c>
      <c r="CR819" s="232">
        <v>18112.79296875</v>
      </c>
      <c r="CS819" s="185">
        <v>58047</v>
      </c>
      <c r="CT819" s="185">
        <v>7078.80859375</v>
      </c>
      <c r="CU819" s="185">
        <v>13888.6640625</v>
      </c>
      <c r="CV819" s="185">
        <v>382749.52422396996</v>
      </c>
      <c r="CW819" s="233">
        <v>212.62</v>
      </c>
      <c r="CX819" s="186">
        <v>784815.27888839552</v>
      </c>
    </row>
    <row r="820" spans="1:102">
      <c r="A820" s="587">
        <f t="shared" si="194"/>
        <v>42816.291666608799</v>
      </c>
      <c r="B820" s="166"/>
      <c r="C820" s="185">
        <v>93958</v>
      </c>
      <c r="D820" s="185"/>
      <c r="E820" s="132">
        <f t="shared" si="209"/>
        <v>93958</v>
      </c>
      <c r="F820" s="366">
        <v>2.7</v>
      </c>
      <c r="G820" s="185">
        <v>1612</v>
      </c>
      <c r="H820" s="185"/>
      <c r="I820" s="135">
        <f t="shared" si="210"/>
        <v>1750.7150460061025</v>
      </c>
      <c r="J820" s="136">
        <v>7.4999999999999997E-2</v>
      </c>
      <c r="K820" s="185"/>
      <c r="L820" s="185"/>
      <c r="M820" s="167">
        <f t="shared" si="211"/>
        <v>7.740284315348771</v>
      </c>
      <c r="N820" s="191"/>
      <c r="O820" s="185">
        <v>48010.955588284996</v>
      </c>
      <c r="P820" s="185"/>
      <c r="Q820" s="367">
        <f t="shared" si="201"/>
        <v>43057.67449775026</v>
      </c>
      <c r="R820" s="185">
        <v>38241.519235781256</v>
      </c>
      <c r="S820" s="230"/>
      <c r="T820" s="368">
        <f t="shared" si="212"/>
        <v>49141.870171928276</v>
      </c>
      <c r="U820" s="368">
        <f t="shared" si="202"/>
        <v>49036.636676322916</v>
      </c>
      <c r="V820" s="173"/>
      <c r="W820" s="196">
        <f t="shared" si="205"/>
        <v>66341.257380033087</v>
      </c>
      <c r="X820" s="197"/>
      <c r="Y820" s="198"/>
      <c r="Z820" s="172">
        <f t="shared" si="207"/>
        <v>0.8968301915710386</v>
      </c>
      <c r="AA820" s="173"/>
      <c r="AB820" s="199">
        <f t="shared" si="208"/>
        <v>25753.053794040094</v>
      </c>
      <c r="AC820" s="198"/>
      <c r="AD820" s="175">
        <f t="shared" si="206"/>
        <v>0.99785857772125497</v>
      </c>
      <c r="AE820" s="147"/>
      <c r="AF820" s="328">
        <v>67</v>
      </c>
      <c r="AG820" s="229">
        <f t="shared" si="196"/>
        <v>66</v>
      </c>
      <c r="AH820" s="192">
        <v>66</v>
      </c>
      <c r="AI820" s="230"/>
      <c r="AJ820" s="238">
        <f t="shared" si="197"/>
        <v>73</v>
      </c>
      <c r="AK820" s="192">
        <v>73</v>
      </c>
      <c r="AL820" s="230"/>
      <c r="AM820" s="219">
        <f t="shared" si="203"/>
        <v>23283.582882282823</v>
      </c>
      <c r="AN820" s="179">
        <f t="shared" si="204"/>
        <v>25753.053794040094</v>
      </c>
      <c r="AO820" s="180"/>
      <c r="AP820" s="777">
        <f t="shared" si="195"/>
        <v>6.798686735145159</v>
      </c>
      <c r="AQ820" s="201">
        <v>18556782</v>
      </c>
      <c r="AR820" s="132"/>
      <c r="AS820" s="132">
        <v>127675.6796875</v>
      </c>
      <c r="AT820" s="132">
        <v>316145.65625</v>
      </c>
      <c r="AU820" s="132">
        <v>683880.5</v>
      </c>
      <c r="AV820" s="132">
        <v>1136852.25</v>
      </c>
      <c r="AW820" s="132">
        <v>124343.34375</v>
      </c>
      <c r="AX820" s="132">
        <v>2200899.2327809706</v>
      </c>
      <c r="AY820" s="188"/>
      <c r="AZ820" s="132"/>
      <c r="BA820" s="132">
        <v>220247.06</v>
      </c>
      <c r="BB820" s="132">
        <v>200524</v>
      </c>
      <c r="BC820" s="132">
        <v>102478</v>
      </c>
      <c r="BD820" s="132">
        <v>230218.5</v>
      </c>
      <c r="BE820" s="132">
        <v>411464</v>
      </c>
      <c r="BF820" s="132">
        <v>219063.5</v>
      </c>
      <c r="BG820" s="132">
        <v>547588</v>
      </c>
      <c r="BH820" s="132">
        <v>336859</v>
      </c>
      <c r="BI820" s="132">
        <v>533223.5</v>
      </c>
      <c r="BJ820" s="132"/>
      <c r="BK820" s="132"/>
      <c r="BL820" s="132"/>
      <c r="BM820" s="132"/>
      <c r="BN820" s="132"/>
      <c r="BO820" s="157">
        <v>0.77633575439453129</v>
      </c>
      <c r="BP820" s="202">
        <v>27569624</v>
      </c>
      <c r="BQ820" s="132">
        <v>28267158</v>
      </c>
      <c r="BR820" s="133">
        <v>511.33669509887682</v>
      </c>
      <c r="BS820" s="132"/>
      <c r="BT820" s="132"/>
      <c r="BU820" s="132">
        <v>26571400</v>
      </c>
      <c r="BV820" s="132"/>
      <c r="BW820" s="132"/>
      <c r="BX820" s="132"/>
      <c r="BY820" s="132">
        <v>4819897.5</v>
      </c>
      <c r="BZ820" s="132"/>
      <c r="CA820" s="190">
        <v>0.83732170104980463</v>
      </c>
      <c r="CB820" s="185">
        <v>58.25</v>
      </c>
      <c r="CC820" s="185">
        <v>4936497.4350770311</v>
      </c>
      <c r="CD820" s="185">
        <v>50.53643798828125</v>
      </c>
      <c r="CE820" s="185">
        <v>4999419.6580393873</v>
      </c>
      <c r="CF820" s="185">
        <v>4682704.2903713388</v>
      </c>
      <c r="CG820" s="185">
        <v>3701974.25</v>
      </c>
      <c r="CH820" s="185">
        <v>3678404.5</v>
      </c>
      <c r="CI820" s="195">
        <v>7699779.8269940009</v>
      </c>
      <c r="CJ820" s="185">
        <v>7238035.1253985995</v>
      </c>
      <c r="CK820" s="185">
        <v>4636957</v>
      </c>
      <c r="CL820" s="185">
        <v>0.5</v>
      </c>
      <c r="CM820" s="185">
        <v>2</v>
      </c>
      <c r="CN820" s="185">
        <v>676.03448275862104</v>
      </c>
      <c r="CO820" s="185">
        <v>107643584</v>
      </c>
      <c r="CP820" s="186">
        <v>101.6822509765625</v>
      </c>
      <c r="CQ820" s="185">
        <v>9643.328125</v>
      </c>
      <c r="CR820" s="232">
        <v>18145.009765625</v>
      </c>
      <c r="CS820" s="185">
        <v>58125</v>
      </c>
      <c r="CT820" s="185">
        <v>7101.66455078125</v>
      </c>
      <c r="CU820" s="185">
        <v>13952.1201171875</v>
      </c>
      <c r="CV820" s="185">
        <v>382749.52623691363</v>
      </c>
      <c r="CW820" s="233">
        <v>224.11</v>
      </c>
      <c r="CX820" s="186">
        <v>805056.96471125411</v>
      </c>
    </row>
    <row r="821" spans="1:102">
      <c r="A821" s="587">
        <f t="shared" si="194"/>
        <v>42817.291666608799</v>
      </c>
      <c r="B821" s="166"/>
      <c r="C821" s="185">
        <v>100129</v>
      </c>
      <c r="D821" s="185"/>
      <c r="E821" s="132">
        <f t="shared" si="209"/>
        <v>100129</v>
      </c>
      <c r="F821" s="366">
        <v>2.7</v>
      </c>
      <c r="G821" s="185">
        <v>1159</v>
      </c>
      <c r="H821" s="185"/>
      <c r="I821" s="135">
        <f t="shared" si="210"/>
        <v>1258.7337086359014</v>
      </c>
      <c r="J821" s="136">
        <v>7.4999999999999997E-2</v>
      </c>
      <c r="K821" s="185"/>
      <c r="L821" s="185"/>
      <c r="M821" s="167">
        <f t="shared" si="211"/>
        <v>5.565129976109942</v>
      </c>
      <c r="N821" s="191"/>
      <c r="O821" s="185">
        <v>51553.181414716077</v>
      </c>
      <c r="P821" s="185"/>
      <c r="Q821" s="367">
        <f t="shared" si="201"/>
        <v>46234.449564256327</v>
      </c>
      <c r="R821" s="185">
        <v>40567.578254876622</v>
      </c>
      <c r="S821" s="230"/>
      <c r="T821" s="368">
        <f t="shared" si="212"/>
        <v>52630.251597131661</v>
      </c>
      <c r="U821" s="368">
        <f t="shared" si="202"/>
        <v>52517.548003825606</v>
      </c>
      <c r="V821" s="173"/>
      <c r="W821" s="196">
        <f t="shared" si="205"/>
        <v>71170.839263914531</v>
      </c>
      <c r="X821" s="197"/>
      <c r="Y821" s="198"/>
      <c r="Z821" s="172">
        <f t="shared" si="207"/>
        <v>0.8968301915710386</v>
      </c>
      <c r="AA821" s="173"/>
      <c r="AB821" s="199">
        <f t="shared" si="208"/>
        <v>27581.158304167406</v>
      </c>
      <c r="AC821" s="198"/>
      <c r="AD821" s="175">
        <f t="shared" si="206"/>
        <v>0.99785857772125497</v>
      </c>
      <c r="AE821" s="147"/>
      <c r="AF821" s="328">
        <v>67</v>
      </c>
      <c r="AG821" s="229">
        <f t="shared" si="196"/>
        <v>66</v>
      </c>
      <c r="AH821" s="192">
        <v>66</v>
      </c>
      <c r="AI821" s="230"/>
      <c r="AJ821" s="238">
        <f t="shared" si="197"/>
        <v>73</v>
      </c>
      <c r="AK821" s="192">
        <v>73</v>
      </c>
      <c r="AL821" s="230"/>
      <c r="AM821" s="219">
        <f t="shared" si="203"/>
        <v>24936.389699658201</v>
      </c>
      <c r="AN821" s="179">
        <f t="shared" si="204"/>
        <v>27581.158304167406</v>
      </c>
      <c r="AO821" s="180"/>
      <c r="AP821" s="777">
        <f t="shared" si="195"/>
        <v>6.7324562617789994</v>
      </c>
      <c r="AQ821" s="201">
        <v>18556782</v>
      </c>
      <c r="AR821" s="132"/>
      <c r="AS821" s="132">
        <v>127846.203125</v>
      </c>
      <c r="AT821" s="132">
        <v>316705.6875</v>
      </c>
      <c r="AU821" s="132">
        <v>684668.25</v>
      </c>
      <c r="AV821" s="132">
        <v>1138117</v>
      </c>
      <c r="AW821" s="132">
        <v>124527.0546875</v>
      </c>
      <c r="AX821" s="132">
        <v>2201771.832880408</v>
      </c>
      <c r="AY821" s="188"/>
      <c r="AZ821" s="132"/>
      <c r="BA821" s="132">
        <v>221034.31</v>
      </c>
      <c r="BB821" s="132">
        <v>200830.5</v>
      </c>
      <c r="BC821" s="132">
        <v>102680</v>
      </c>
      <c r="BD821" s="132">
        <v>230650.75</v>
      </c>
      <c r="BE821" s="132">
        <v>412312.5</v>
      </c>
      <c r="BF821" s="132">
        <v>219885.75</v>
      </c>
      <c r="BG821" s="132">
        <v>547658</v>
      </c>
      <c r="BH821" s="132">
        <v>337833.5</v>
      </c>
      <c r="BI821" s="132">
        <v>534718.25</v>
      </c>
      <c r="BJ821" s="132"/>
      <c r="BK821" s="132"/>
      <c r="BL821" s="132"/>
      <c r="BM821" s="132"/>
      <c r="BN821" s="132"/>
      <c r="BO821" s="157">
        <v>0.69587768554687501</v>
      </c>
      <c r="BP821" s="202">
        <v>27612698</v>
      </c>
      <c r="BQ821" s="132">
        <v>28308358</v>
      </c>
      <c r="BR821" s="133">
        <v>414.95287467956541</v>
      </c>
      <c r="BS821" s="132"/>
      <c r="BT821" s="132"/>
      <c r="BU821" s="132">
        <v>26611588</v>
      </c>
      <c r="BV821" s="132"/>
      <c r="BW821" s="132"/>
      <c r="BX821" s="132"/>
      <c r="BY821" s="132">
        <v>4835033.5</v>
      </c>
      <c r="BZ821" s="132"/>
      <c r="CA821" s="190">
        <v>0.76203964233398436</v>
      </c>
      <c r="CB821" s="185">
        <v>39.619999999999997</v>
      </c>
      <c r="CC821" s="185">
        <v>4942276.9499027757</v>
      </c>
      <c r="CD821" s="185">
        <v>76.991943359375</v>
      </c>
      <c r="CE821" s="185">
        <v>5004728.8455871576</v>
      </c>
      <c r="CF821" s="185">
        <v>4688053.7073701313</v>
      </c>
      <c r="CG821" s="185">
        <v>3707044.75</v>
      </c>
      <c r="CH821" s="185">
        <v>3683166.75</v>
      </c>
      <c r="CI821" s="195">
        <v>7709641.5959648294</v>
      </c>
      <c r="CJ821" s="185">
        <v>7247729.8292446407</v>
      </c>
      <c r="CK821" s="185">
        <v>4649340</v>
      </c>
      <c r="CL821" s="185">
        <v>0.5</v>
      </c>
      <c r="CM821" s="185">
        <v>2</v>
      </c>
      <c r="CN821" s="185">
        <v>676.03448275862104</v>
      </c>
      <c r="CO821" s="185">
        <v>107784376</v>
      </c>
      <c r="CP821" s="186">
        <v>98.197357177734375</v>
      </c>
      <c r="CQ821" s="185">
        <v>9662.166015625</v>
      </c>
      <c r="CR821" s="232">
        <v>18176.849609375</v>
      </c>
      <c r="CS821" s="185">
        <v>58204</v>
      </c>
      <c r="CT821" s="185">
        <v>7123.65771484375</v>
      </c>
      <c r="CU821" s="185">
        <v>14015.1533203125</v>
      </c>
      <c r="CV821" s="185">
        <v>382749.52623691363</v>
      </c>
      <c r="CW821" s="233">
        <v>224.11</v>
      </c>
      <c r="CX821" s="186">
        <v>825018.58510950254</v>
      </c>
    </row>
    <row r="822" spans="1:102">
      <c r="A822" s="587">
        <f t="shared" si="194"/>
        <v>42818.291666608799</v>
      </c>
      <c r="B822" s="166"/>
      <c r="C822" s="185">
        <v>96171</v>
      </c>
      <c r="D822" s="185"/>
      <c r="E822" s="132">
        <f t="shared" si="209"/>
        <v>96171</v>
      </c>
      <c r="F822" s="366">
        <v>2.7</v>
      </c>
      <c r="G822" s="185">
        <v>1780</v>
      </c>
      <c r="H822" s="185"/>
      <c r="I822" s="135">
        <f t="shared" si="210"/>
        <v>1933.1717009248528</v>
      </c>
      <c r="J822" s="136">
        <v>7.4999999999999997E-2</v>
      </c>
      <c r="K822" s="185"/>
      <c r="L822" s="185"/>
      <c r="M822" s="167">
        <f t="shared" si="211"/>
        <v>8.5469640702982712</v>
      </c>
      <c r="N822" s="191"/>
      <c r="O822" s="185">
        <v>48230.446616985042</v>
      </c>
      <c r="P822" s="185"/>
      <c r="Q822" s="367">
        <f t="shared" si="201"/>
        <v>43254.520679067449</v>
      </c>
      <c r="R822" s="185">
        <v>37482.955208252504</v>
      </c>
      <c r="S822" s="230"/>
      <c r="T822" s="368">
        <f t="shared" si="212"/>
        <v>50974.760655937403</v>
      </c>
      <c r="U822" s="368">
        <f t="shared" si="202"/>
        <v>50865.602167815086</v>
      </c>
      <c r="V822" s="173"/>
      <c r="W822" s="196">
        <f t="shared" si="205"/>
        <v>67406.533219181088</v>
      </c>
      <c r="X822" s="197"/>
      <c r="Y822" s="198"/>
      <c r="Z822" s="172">
        <f t="shared" si="207"/>
        <v>0.8968301915710386</v>
      </c>
      <c r="AA822" s="173"/>
      <c r="AB822" s="199">
        <f t="shared" si="208"/>
        <v>26713.589627701447</v>
      </c>
      <c r="AC822" s="198"/>
      <c r="AD822" s="175">
        <f t="shared" si="206"/>
        <v>0.99785857772125497</v>
      </c>
      <c r="AE822" s="147"/>
      <c r="AF822" s="328">
        <v>67</v>
      </c>
      <c r="AG822" s="229">
        <f t="shared" si="196"/>
        <v>66</v>
      </c>
      <c r="AH822" s="192">
        <v>66</v>
      </c>
      <c r="AI822" s="230"/>
      <c r="AJ822" s="238">
        <f t="shared" si="197"/>
        <v>73</v>
      </c>
      <c r="AK822" s="192">
        <v>73</v>
      </c>
      <c r="AL822" s="230"/>
      <c r="AM822" s="219">
        <f t="shared" si="203"/>
        <v>24152.012540113636</v>
      </c>
      <c r="AN822" s="179">
        <f t="shared" si="204"/>
        <v>26713.589627701447</v>
      </c>
      <c r="AO822" s="180"/>
      <c r="AP822" s="777">
        <f t="shared" si="195"/>
        <v>6.6643159283535711</v>
      </c>
      <c r="AQ822" s="201">
        <v>18558722</v>
      </c>
      <c r="AR822" s="132"/>
      <c r="AS822" s="132">
        <v>128016.796875</v>
      </c>
      <c r="AT822" s="132">
        <v>317265.1875</v>
      </c>
      <c r="AU822" s="132">
        <v>685457.8125</v>
      </c>
      <c r="AV822" s="132">
        <v>1139381.75</v>
      </c>
      <c r="AW822" s="132">
        <v>124711.2421875</v>
      </c>
      <c r="AX822" s="132">
        <v>2203014.3915300989</v>
      </c>
      <c r="AY822" s="188"/>
      <c r="AZ822" s="132"/>
      <c r="BA822" s="132">
        <v>221821.56</v>
      </c>
      <c r="BB822" s="132">
        <v>201137</v>
      </c>
      <c r="BC822" s="132">
        <v>102882</v>
      </c>
      <c r="BD822" s="132">
        <v>231083</v>
      </c>
      <c r="BE822" s="132">
        <v>413161</v>
      </c>
      <c r="BF822" s="132">
        <v>220708</v>
      </c>
      <c r="BG822" s="132">
        <v>547728</v>
      </c>
      <c r="BH822" s="132">
        <v>338808</v>
      </c>
      <c r="BI822" s="132">
        <v>536213</v>
      </c>
      <c r="BJ822" s="132"/>
      <c r="BK822" s="132"/>
      <c r="BL822" s="132"/>
      <c r="BM822" s="132"/>
      <c r="BN822" s="132"/>
      <c r="BO822" s="157">
        <v>0.68019691467285159</v>
      </c>
      <c r="BP822" s="202">
        <v>27653748</v>
      </c>
      <c r="BQ822" s="132">
        <v>28359988</v>
      </c>
      <c r="BR822" s="133">
        <v>766.01713554382331</v>
      </c>
      <c r="BS822" s="132"/>
      <c r="BT822" s="132"/>
      <c r="BU822" s="132">
        <v>26660872</v>
      </c>
      <c r="BV822" s="132"/>
      <c r="BW822" s="132"/>
      <c r="BX822" s="132"/>
      <c r="BY822" s="132">
        <v>4859976</v>
      </c>
      <c r="BZ822" s="132"/>
      <c r="CA822" s="190">
        <v>0.86540992736816402</v>
      </c>
      <c r="CB822" s="185">
        <v>53.18</v>
      </c>
      <c r="CC822" s="185">
        <v>4949717.4291361785</v>
      </c>
      <c r="CD822" s="185">
        <v>83.955642700195313</v>
      </c>
      <c r="CE822" s="185">
        <v>5011976.4591224864</v>
      </c>
      <c r="CF822" s="185">
        <v>4695402.303207811</v>
      </c>
      <c r="CG822" s="185">
        <v>3709043.25</v>
      </c>
      <c r="CH822" s="185">
        <v>3685085.75</v>
      </c>
      <c r="CI822" s="195">
        <v>7718632.4407928688</v>
      </c>
      <c r="CJ822" s="185">
        <v>7256586.9508020384</v>
      </c>
      <c r="CK822" s="185">
        <v>4656067</v>
      </c>
      <c r="CL822" s="185">
        <v>0.5</v>
      </c>
      <c r="CM822" s="185">
        <v>2</v>
      </c>
      <c r="CN822" s="185">
        <v>676.03448275862104</v>
      </c>
      <c r="CO822" s="185">
        <v>107939056</v>
      </c>
      <c r="CP822" s="186">
        <v>96.846282958984375</v>
      </c>
      <c r="CQ822" s="185">
        <v>9680.421875</v>
      </c>
      <c r="CR822" s="232">
        <v>18208.35546875</v>
      </c>
      <c r="CS822" s="185">
        <v>58283</v>
      </c>
      <c r="CT822" s="185">
        <v>7144.85400390625</v>
      </c>
      <c r="CU822" s="185">
        <v>14077.935546875</v>
      </c>
      <c r="CV822" s="185">
        <v>382749.52680157183</v>
      </c>
      <c r="CW822" s="233">
        <v>235.97</v>
      </c>
      <c r="CX822" s="186">
        <v>845527.4561102509</v>
      </c>
    </row>
    <row r="823" spans="1:102">
      <c r="A823" s="587">
        <f t="shared" ref="A823:A886" si="213">A822+1</f>
        <v>42819.291666608799</v>
      </c>
      <c r="B823" s="166"/>
      <c r="C823" s="185">
        <v>82890</v>
      </c>
      <c r="D823" s="185"/>
      <c r="E823" s="132">
        <f t="shared" si="209"/>
        <v>82890</v>
      </c>
      <c r="F823" s="366">
        <v>2.7</v>
      </c>
      <c r="G823" s="185">
        <v>1599</v>
      </c>
      <c r="H823" s="185"/>
      <c r="I823" s="135">
        <f t="shared" si="210"/>
        <v>1736.5963762802469</v>
      </c>
      <c r="J823" s="136">
        <v>7.4999999999999997E-2</v>
      </c>
      <c r="K823" s="185"/>
      <c r="L823" s="185"/>
      <c r="M823" s="167">
        <f t="shared" si="211"/>
        <v>7.6778626676443462</v>
      </c>
      <c r="N823" s="191"/>
      <c r="O823" s="185">
        <v>41385.671869182079</v>
      </c>
      <c r="P823" s="185"/>
      <c r="Q823" s="367">
        <f t="shared" si="201"/>
        <v>37115.920030734706</v>
      </c>
      <c r="R823" s="185">
        <v>32726.226720131603</v>
      </c>
      <c r="S823" s="230"/>
      <c r="T823" s="368">
        <f t="shared" si="212"/>
        <v>44029.805730317414</v>
      </c>
      <c r="U823" s="368">
        <f t="shared" si="202"/>
        <v>43935.519323397697</v>
      </c>
      <c r="V823" s="173"/>
      <c r="W823" s="196">
        <f t="shared" si="205"/>
        <v>57977.389637527856</v>
      </c>
      <c r="X823" s="197"/>
      <c r="Y823" s="198"/>
      <c r="Z823" s="172">
        <f t="shared" si="207"/>
        <v>0.8968301915710386</v>
      </c>
      <c r="AA823" s="173"/>
      <c r="AB823" s="199">
        <f t="shared" si="208"/>
        <v>23074.049716604546</v>
      </c>
      <c r="AC823" s="198"/>
      <c r="AD823" s="175">
        <f t="shared" si="206"/>
        <v>0.99785857772125497</v>
      </c>
      <c r="AE823" s="147"/>
      <c r="AF823" s="328">
        <v>67</v>
      </c>
      <c r="AG823" s="229">
        <f t="shared" si="196"/>
        <v>66</v>
      </c>
      <c r="AH823" s="192">
        <v>66</v>
      </c>
      <c r="AI823" s="230"/>
      <c r="AJ823" s="238">
        <f t="shared" si="197"/>
        <v>73</v>
      </c>
      <c r="AK823" s="192">
        <v>73</v>
      </c>
      <c r="AL823" s="230"/>
      <c r="AM823" s="219">
        <f t="shared" si="203"/>
        <v>20861.469606793151</v>
      </c>
      <c r="AN823" s="179">
        <f t="shared" si="204"/>
        <v>23074.049716604546</v>
      </c>
      <c r="AO823" s="180"/>
      <c r="AP823" s="777">
        <f t="shared" ref="AP823:AP886" si="214">AP458</f>
        <v>6.5942657348688751</v>
      </c>
      <c r="AQ823" s="201">
        <v>18561972</v>
      </c>
      <c r="AR823" s="132"/>
      <c r="AS823" s="132">
        <v>128187.296875</v>
      </c>
      <c r="AT823" s="132">
        <v>317824.5625</v>
      </c>
      <c r="AU823" s="132">
        <v>686246.5625</v>
      </c>
      <c r="AV823" s="132">
        <v>1140645.625</v>
      </c>
      <c r="AW823" s="132">
        <v>124895.125</v>
      </c>
      <c r="AX823" s="132">
        <v>2204019.4807000672</v>
      </c>
      <c r="AY823" s="188"/>
      <c r="AZ823" s="132"/>
      <c r="BA823" s="132">
        <v>222639.56</v>
      </c>
      <c r="BB823" s="132">
        <v>201493</v>
      </c>
      <c r="BC823" s="132">
        <v>103094</v>
      </c>
      <c r="BD823" s="132">
        <v>231536</v>
      </c>
      <c r="BE823" s="132">
        <v>414050</v>
      </c>
      <c r="BF823" s="132">
        <v>221558</v>
      </c>
      <c r="BG823" s="132">
        <v>547728</v>
      </c>
      <c r="BH823" s="132">
        <v>339797</v>
      </c>
      <c r="BI823" s="132">
        <v>537727</v>
      </c>
      <c r="BJ823" s="132"/>
      <c r="BK823" s="132"/>
      <c r="BL823" s="132"/>
      <c r="BM823" s="132"/>
      <c r="BN823" s="132"/>
      <c r="BO823" s="157">
        <v>0.67327331542968749</v>
      </c>
      <c r="BP823" s="202">
        <v>27698948</v>
      </c>
      <c r="BQ823" s="132">
        <v>28415326</v>
      </c>
      <c r="BR823" s="133">
        <v>525.43721969604496</v>
      </c>
      <c r="BS823" s="132"/>
      <c r="BT823" s="132"/>
      <c r="BU823" s="132">
        <v>26714760</v>
      </c>
      <c r="BV823" s="132"/>
      <c r="BW823" s="132"/>
      <c r="BX823" s="132"/>
      <c r="BY823" s="132">
        <v>4886756.5</v>
      </c>
      <c r="BZ823" s="132"/>
      <c r="CA823" s="190">
        <v>0.70769950866699216</v>
      </c>
      <c r="CB823" s="185">
        <v>31.87</v>
      </c>
      <c r="CC823" s="185">
        <v>4957360.3190407492</v>
      </c>
      <c r="CD823" s="185">
        <v>76.439453125</v>
      </c>
      <c r="CE823" s="185">
        <v>5019844.1890256498</v>
      </c>
      <c r="CF823" s="185">
        <v>4703281.5795891499</v>
      </c>
      <c r="CG823" s="185">
        <v>3709351</v>
      </c>
      <c r="CH823" s="185">
        <v>3685498.25</v>
      </c>
      <c r="CI823" s="195">
        <v>7726640.6780681368</v>
      </c>
      <c r="CJ823" s="185">
        <v>7264413.034579752</v>
      </c>
      <c r="CK823" s="185">
        <v>4663529.5</v>
      </c>
      <c r="CL823" s="185">
        <v>0.5</v>
      </c>
      <c r="CM823" s="185">
        <v>2</v>
      </c>
      <c r="CN823" s="185">
        <v>676.03448275862104</v>
      </c>
      <c r="CO823" s="185">
        <v>108095232</v>
      </c>
      <c r="CP823" s="186">
        <v>95.8011474609375</v>
      </c>
      <c r="CQ823" s="185">
        <v>9698.1484375</v>
      </c>
      <c r="CR823" s="232">
        <v>18239.498046875</v>
      </c>
      <c r="CS823" s="185">
        <v>58361</v>
      </c>
      <c r="CT823" s="185">
        <v>7165.0654296875</v>
      </c>
      <c r="CU823" s="185">
        <v>14140.677734375</v>
      </c>
      <c r="CV823" s="185">
        <v>382749.52832991304</v>
      </c>
      <c r="CW823" s="233">
        <v>224.11</v>
      </c>
      <c r="CX823" s="186">
        <v>866542.65755957295</v>
      </c>
    </row>
    <row r="824" spans="1:102">
      <c r="A824" s="587">
        <f t="shared" si="213"/>
        <v>42820.291666608799</v>
      </c>
      <c r="B824" s="166"/>
      <c r="C824" s="185">
        <v>77231</v>
      </c>
      <c r="D824" s="185"/>
      <c r="E824" s="132">
        <f t="shared" si="209"/>
        <v>77231</v>
      </c>
      <c r="F824" s="366">
        <v>2.7</v>
      </c>
      <c r="G824" s="185">
        <v>1327</v>
      </c>
      <c r="H824" s="185"/>
      <c r="I824" s="135">
        <f t="shared" si="210"/>
        <v>1441.1903635546514</v>
      </c>
      <c r="J824" s="136">
        <v>7.4999999999999997E-2</v>
      </c>
      <c r="K824" s="185"/>
      <c r="L824" s="185"/>
      <c r="M824" s="167">
        <f t="shared" si="211"/>
        <v>6.3718097310594404</v>
      </c>
      <c r="N824" s="191"/>
      <c r="O824" s="185">
        <v>37587.373380655343</v>
      </c>
      <c r="P824" s="185"/>
      <c r="Q824" s="367">
        <f t="shared" si="201"/>
        <v>33709.491269625287</v>
      </c>
      <c r="R824" s="185">
        <v>29035.287792213083</v>
      </c>
      <c r="S824" s="230"/>
      <c r="T824" s="368">
        <f t="shared" si="212"/>
        <v>42073.946557089002</v>
      </c>
      <c r="U824" s="368">
        <f t="shared" si="202"/>
        <v>41983.848470576922</v>
      </c>
      <c r="V824" s="173"/>
      <c r="W824" s="196">
        <f t="shared" si="205"/>
        <v>53644.268241266131</v>
      </c>
      <c r="X824" s="197"/>
      <c r="Y824" s="198"/>
      <c r="Z824" s="172">
        <f t="shared" si="207"/>
        <v>0.8968301915710386</v>
      </c>
      <c r="AA824" s="173"/>
      <c r="AB824" s="199">
        <f t="shared" si="208"/>
        <v>22049.071498936082</v>
      </c>
      <c r="AC824" s="198"/>
      <c r="AD824" s="175">
        <f t="shared" si="206"/>
        <v>0.99785857772125497</v>
      </c>
      <c r="AE824" s="147"/>
      <c r="AF824" s="328">
        <v>67</v>
      </c>
      <c r="AG824" s="229">
        <f t="shared" si="196"/>
        <v>66</v>
      </c>
      <c r="AH824" s="192">
        <v>66</v>
      </c>
      <c r="AI824" s="230"/>
      <c r="AJ824" s="238">
        <f t="shared" si="197"/>
        <v>73</v>
      </c>
      <c r="AK824" s="192">
        <v>73</v>
      </c>
      <c r="AL824" s="230"/>
      <c r="AM824" s="219">
        <f t="shared" si="203"/>
        <v>19934.776971640844</v>
      </c>
      <c r="AN824" s="179">
        <f t="shared" si="204"/>
        <v>22049.071498936082</v>
      </c>
      <c r="AO824" s="180"/>
      <c r="AP824" s="777">
        <f t="shared" si="214"/>
        <v>6.5223056813249123</v>
      </c>
      <c r="AQ824" s="201">
        <v>18563412</v>
      </c>
      <c r="AR824" s="132"/>
      <c r="AS824" s="132">
        <v>128344.6796875</v>
      </c>
      <c r="AT824" s="132">
        <v>318345.5</v>
      </c>
      <c r="AU824" s="132">
        <v>686974.0625</v>
      </c>
      <c r="AV824" s="132">
        <v>1141810.875</v>
      </c>
      <c r="AW824" s="132">
        <v>125066.734375</v>
      </c>
      <c r="AX824" s="132">
        <v>2205263.8985157502</v>
      </c>
      <c r="AY824" s="188"/>
      <c r="AZ824" s="132"/>
      <c r="BA824" s="132">
        <v>223399.56</v>
      </c>
      <c r="BB824" s="132">
        <v>201809.5</v>
      </c>
      <c r="BC824" s="132">
        <v>103282.5</v>
      </c>
      <c r="BD824" s="132">
        <v>231941</v>
      </c>
      <c r="BE824" s="132">
        <v>414844.5</v>
      </c>
      <c r="BF824" s="132">
        <v>222330</v>
      </c>
      <c r="BG824" s="132">
        <v>547728</v>
      </c>
      <c r="BH824" s="132">
        <v>340715</v>
      </c>
      <c r="BI824" s="132">
        <v>539151.5</v>
      </c>
      <c r="BJ824" s="132"/>
      <c r="BK824" s="132"/>
      <c r="BL824" s="132"/>
      <c r="BM824" s="132"/>
      <c r="BN824" s="132"/>
      <c r="BO824" s="157">
        <v>0.60811038970947262</v>
      </c>
      <c r="BP824" s="202">
        <v>27741400</v>
      </c>
      <c r="BQ824" s="132">
        <v>28462870</v>
      </c>
      <c r="BR824" s="133">
        <v>693.08469017028813</v>
      </c>
      <c r="BS824" s="132"/>
      <c r="BT824" s="132"/>
      <c r="BU824" s="132">
        <v>26761872</v>
      </c>
      <c r="BV824" s="132"/>
      <c r="BW824" s="132"/>
      <c r="BX824" s="132"/>
      <c r="BY824" s="132">
        <v>4904971</v>
      </c>
      <c r="BZ824" s="132"/>
      <c r="CA824" s="190">
        <v>0.74628288269042964</v>
      </c>
      <c r="CB824" s="185">
        <v>53.18</v>
      </c>
      <c r="CC824" s="185">
        <v>4964316.62586453</v>
      </c>
      <c r="CD824" s="185">
        <v>87.3033447265625</v>
      </c>
      <c r="CE824" s="185">
        <v>5026373.1638276149</v>
      </c>
      <c r="CF824" s="185">
        <v>4709845.9583703466</v>
      </c>
      <c r="CG824" s="185">
        <v>3709351</v>
      </c>
      <c r="CH824" s="185">
        <v>3685499</v>
      </c>
      <c r="CI824" s="195">
        <v>7733204.0286778063</v>
      </c>
      <c r="CJ824" s="185">
        <v>7270599.4296411648</v>
      </c>
      <c r="CK824" s="185">
        <v>4672855.5</v>
      </c>
      <c r="CL824" s="185">
        <v>0.5</v>
      </c>
      <c r="CM824" s="185">
        <v>2</v>
      </c>
      <c r="CN824" s="185">
        <v>676.03448275862104</v>
      </c>
      <c r="CO824" s="185">
        <v>108225880</v>
      </c>
      <c r="CP824" s="186">
        <v>92.524368286132813</v>
      </c>
      <c r="CQ824" s="185">
        <v>9715.4365234375</v>
      </c>
      <c r="CR824" s="232">
        <v>18269.65234375</v>
      </c>
      <c r="CS824" s="185">
        <v>58439</v>
      </c>
      <c r="CT824" s="185">
        <v>7181.158203125</v>
      </c>
      <c r="CU824" s="185">
        <v>14202.51171875</v>
      </c>
      <c r="CV824" s="185">
        <v>382749.53786954517</v>
      </c>
      <c r="CW824" s="233">
        <v>224.11</v>
      </c>
      <c r="CX824" s="186">
        <v>884476.45331175032</v>
      </c>
    </row>
    <row r="825" spans="1:102">
      <c r="A825" s="587">
        <f t="shared" si="213"/>
        <v>42821.291666608799</v>
      </c>
      <c r="B825" s="166"/>
      <c r="C825" s="185">
        <v>86465</v>
      </c>
      <c r="D825" s="185"/>
      <c r="E825" s="132">
        <f t="shared" si="209"/>
        <v>86465</v>
      </c>
      <c r="F825" s="366">
        <v>2.7</v>
      </c>
      <c r="G825" s="185">
        <v>1338</v>
      </c>
      <c r="H825" s="185"/>
      <c r="I825" s="135">
        <f t="shared" si="210"/>
        <v>1453.1369302457601</v>
      </c>
      <c r="J825" s="136">
        <v>7.4999999999999997E-2</v>
      </c>
      <c r="K825" s="185"/>
      <c r="L825" s="185"/>
      <c r="M825" s="167">
        <f t="shared" si="211"/>
        <v>6.4246280483478015</v>
      </c>
      <c r="N825" s="191"/>
      <c r="O825" s="185">
        <v>41054.538598319945</v>
      </c>
      <c r="P825" s="185"/>
      <c r="Q825" s="367">
        <f t="shared" si="201"/>
        <v>36818.949715991876</v>
      </c>
      <c r="R825" s="185">
        <v>33500.863042047902</v>
      </c>
      <c r="S825" s="230"/>
      <c r="T825" s="368">
        <f t="shared" si="212"/>
        <v>48186.488725714014</v>
      </c>
      <c r="U825" s="368">
        <f t="shared" si="202"/>
        <v>48083.301105222272</v>
      </c>
      <c r="V825" s="173"/>
      <c r="W825" s="196">
        <f t="shared" si="205"/>
        <v>59649.869665234102</v>
      </c>
      <c r="X825" s="197"/>
      <c r="Y825" s="198"/>
      <c r="Z825" s="172">
        <f t="shared" si="207"/>
        <v>0.8968301915710386</v>
      </c>
      <c r="AA825" s="173"/>
      <c r="AB825" s="199">
        <f t="shared" si="208"/>
        <v>25252.381155980042</v>
      </c>
      <c r="AC825" s="198"/>
      <c r="AD825" s="175">
        <f t="shared" si="206"/>
        <v>0.99785857772125497</v>
      </c>
      <c r="AE825" s="147"/>
      <c r="AF825" s="328">
        <v>67</v>
      </c>
      <c r="AG825" s="229">
        <f t="shared" si="196"/>
        <v>66</v>
      </c>
      <c r="AH825" s="192">
        <v>66</v>
      </c>
      <c r="AI825" s="230"/>
      <c r="AJ825" s="238">
        <f t="shared" si="197"/>
        <v>73</v>
      </c>
      <c r="AK825" s="192">
        <v>73</v>
      </c>
      <c r="AL825" s="230"/>
      <c r="AM825" s="219">
        <f t="shared" si="203"/>
        <v>22830.91994924223</v>
      </c>
      <c r="AN825" s="179">
        <f t="shared" si="204"/>
        <v>25252.381155980042</v>
      </c>
      <c r="AO825" s="180"/>
      <c r="AP825" s="777">
        <f t="shared" si="214"/>
        <v>6.4484357677216808</v>
      </c>
      <c r="AQ825" s="201">
        <v>18573614</v>
      </c>
      <c r="AR825" s="132"/>
      <c r="AS825" s="132">
        <v>128514.5078125</v>
      </c>
      <c r="AT825" s="132">
        <v>318917.34375</v>
      </c>
      <c r="AU825" s="132">
        <v>687756.0625</v>
      </c>
      <c r="AV825" s="132">
        <v>1143076.375</v>
      </c>
      <c r="AW825" s="132">
        <v>125255.6796875</v>
      </c>
      <c r="AX825" s="132">
        <v>2206543.6024982058</v>
      </c>
      <c r="AY825" s="188"/>
      <c r="AZ825" s="132"/>
      <c r="BA825" s="132">
        <v>224159.56</v>
      </c>
      <c r="BB825" s="132">
        <v>202126</v>
      </c>
      <c r="BC825" s="132">
        <v>103471</v>
      </c>
      <c r="BD825" s="132">
        <v>232346</v>
      </c>
      <c r="BE825" s="132">
        <v>415639</v>
      </c>
      <c r="BF825" s="132">
        <v>223102</v>
      </c>
      <c r="BG825" s="132">
        <v>547728</v>
      </c>
      <c r="BH825" s="132">
        <v>341633</v>
      </c>
      <c r="BI825" s="132">
        <v>540576</v>
      </c>
      <c r="BJ825" s="132"/>
      <c r="BK825" s="132"/>
      <c r="BL825" s="132"/>
      <c r="BM825" s="132"/>
      <c r="BN825" s="132"/>
      <c r="BO825" s="157">
        <v>0.75273719787597659</v>
      </c>
      <c r="BP825" s="202">
        <v>27784588</v>
      </c>
      <c r="BQ825" s="132">
        <v>28505882</v>
      </c>
      <c r="BR825" s="133">
        <v>575.28085418701176</v>
      </c>
      <c r="BS825" s="132"/>
      <c r="BT825" s="132"/>
      <c r="BU825" s="132">
        <v>26804294</v>
      </c>
      <c r="BV825" s="132"/>
      <c r="BW825" s="132"/>
      <c r="BX825" s="132"/>
      <c r="BY825" s="132">
        <v>4923079</v>
      </c>
      <c r="BZ825" s="132"/>
      <c r="CA825" s="190">
        <v>0.60045890808105473</v>
      </c>
      <c r="CB825" s="185">
        <v>53</v>
      </c>
      <c r="CC825" s="185">
        <v>4970798.5446397392</v>
      </c>
      <c r="CD825" s="185">
        <v>67.935249328613281</v>
      </c>
      <c r="CE825" s="185">
        <v>5032336.8497457765</v>
      </c>
      <c r="CF825" s="185">
        <v>4715858.9518247489</v>
      </c>
      <c r="CG825" s="185">
        <v>3709805.25</v>
      </c>
      <c r="CH825" s="185">
        <v>3686005.5</v>
      </c>
      <c r="CI825" s="195">
        <v>7739686.8281433834</v>
      </c>
      <c r="CJ825" s="185">
        <v>7276743.758193152</v>
      </c>
      <c r="CK825" s="185">
        <v>4682063</v>
      </c>
      <c r="CL825" s="185">
        <v>0.5</v>
      </c>
      <c r="CM825" s="185">
        <v>2</v>
      </c>
      <c r="CN825" s="185">
        <v>676.03448275862104</v>
      </c>
      <c r="CO825" s="185">
        <v>108351248</v>
      </c>
      <c r="CP825" s="186">
        <v>96.211669921875</v>
      </c>
      <c r="CQ825" s="185">
        <v>9734.98828125</v>
      </c>
      <c r="CR825" s="232">
        <v>18300.28125</v>
      </c>
      <c r="CS825" s="185">
        <v>58517</v>
      </c>
      <c r="CT825" s="185">
        <v>7181.158203125</v>
      </c>
      <c r="CU825" s="185">
        <v>14266.5029296875</v>
      </c>
      <c r="CV825" s="185">
        <v>382749.54179646244</v>
      </c>
      <c r="CW825" s="233">
        <v>224</v>
      </c>
      <c r="CX825" s="186">
        <v>898070.30874170444</v>
      </c>
    </row>
    <row r="826" spans="1:102">
      <c r="A826" s="587">
        <f t="shared" si="213"/>
        <v>42822.291666608799</v>
      </c>
      <c r="B826" s="166"/>
      <c r="C826" s="185">
        <v>98731</v>
      </c>
      <c r="D826" s="185"/>
      <c r="E826" s="132">
        <f t="shared" si="209"/>
        <v>98731</v>
      </c>
      <c r="F826" s="366">
        <v>2.7</v>
      </c>
      <c r="G826" s="185">
        <v>1934</v>
      </c>
      <c r="H826" s="185"/>
      <c r="I826" s="135">
        <f t="shared" si="210"/>
        <v>2100.4236346003736</v>
      </c>
      <c r="J826" s="136">
        <v>7.4999999999999997E-2</v>
      </c>
      <c r="K826" s="185"/>
      <c r="L826" s="185"/>
      <c r="M826" s="167">
        <f t="shared" si="211"/>
        <v>9.2864205123353116</v>
      </c>
      <c r="N826" s="191"/>
      <c r="O826" s="185">
        <v>44221.015920462007</v>
      </c>
      <c r="P826" s="185"/>
      <c r="Q826" s="367">
        <f t="shared" si="201"/>
        <v>39658.742179413886</v>
      </c>
      <c r="R826" s="185">
        <v>35224.340937778652</v>
      </c>
      <c r="S826" s="230"/>
      <c r="T826" s="368">
        <f t="shared" si="212"/>
        <v>56962.547765473406</v>
      </c>
      <c r="U826" s="368">
        <f t="shared" si="202"/>
        <v>56840.566896634344</v>
      </c>
      <c r="V826" s="173"/>
      <c r="W826" s="196">
        <f t="shared" si="205"/>
        <v>66647.788331772637</v>
      </c>
      <c r="X826" s="197"/>
      <c r="Y826" s="198"/>
      <c r="Z826" s="172">
        <f t="shared" si="207"/>
        <v>0.8968301915710386</v>
      </c>
      <c r="AA826" s="173"/>
      <c r="AB826" s="199">
        <f t="shared" si="208"/>
        <v>29851.520744275589</v>
      </c>
      <c r="AC826" s="198"/>
      <c r="AD826" s="175">
        <f t="shared" si="206"/>
        <v>0.99785857772125497</v>
      </c>
      <c r="AE826" s="147"/>
      <c r="AF826" s="328">
        <v>67</v>
      </c>
      <c r="AG826" s="229">
        <f t="shared" si="196"/>
        <v>66</v>
      </c>
      <c r="AH826" s="192">
        <v>66</v>
      </c>
      <c r="AI826" s="230"/>
      <c r="AJ826" s="238">
        <f t="shared" si="197"/>
        <v>73</v>
      </c>
      <c r="AK826" s="192">
        <v>73</v>
      </c>
      <c r="AL826" s="230"/>
      <c r="AM826" s="219">
        <f t="shared" si="203"/>
        <v>26989.046152358755</v>
      </c>
      <c r="AN826" s="179">
        <f t="shared" si="204"/>
        <v>29851.520744275589</v>
      </c>
      <c r="AO826" s="180"/>
      <c r="AP826" s="777">
        <f t="shared" si="214"/>
        <v>6.3726559940591825</v>
      </c>
      <c r="AQ826" s="201">
        <v>18582416</v>
      </c>
      <c r="AR826" s="132"/>
      <c r="AS826" s="132">
        <v>128683.96875</v>
      </c>
      <c r="AT826" s="132">
        <v>319485.6875</v>
      </c>
      <c r="AU826" s="132">
        <v>688538.3125</v>
      </c>
      <c r="AV826" s="132">
        <v>1144342.875</v>
      </c>
      <c r="AW826" s="132">
        <v>125441.65625</v>
      </c>
      <c r="AX826" s="132">
        <v>2207490.6319146687</v>
      </c>
      <c r="AY826" s="188"/>
      <c r="AZ826" s="132"/>
      <c r="BA826" s="132">
        <v>224975.56</v>
      </c>
      <c r="BB826" s="132">
        <v>202459</v>
      </c>
      <c r="BC826" s="132">
        <v>103671</v>
      </c>
      <c r="BD826" s="132">
        <v>232773</v>
      </c>
      <c r="BE826" s="132">
        <v>416478</v>
      </c>
      <c r="BF826" s="132">
        <v>223919</v>
      </c>
      <c r="BG826" s="132">
        <v>547728</v>
      </c>
      <c r="BH826" s="132">
        <v>342600</v>
      </c>
      <c r="BI826" s="132">
        <v>542076</v>
      </c>
      <c r="BJ826" s="132"/>
      <c r="BK826" s="132"/>
      <c r="BL826" s="132"/>
      <c r="BM826" s="132"/>
      <c r="BN826" s="132"/>
      <c r="BO826" s="157">
        <v>0.74440933227539063</v>
      </c>
      <c r="BP826" s="202">
        <v>27830700</v>
      </c>
      <c r="BQ826" s="132">
        <v>28550414</v>
      </c>
      <c r="BR826" s="133">
        <v>679.63611007690429</v>
      </c>
      <c r="BS826" s="132"/>
      <c r="BT826" s="132"/>
      <c r="BU826" s="132">
        <v>26846542</v>
      </c>
      <c r="BV826" s="132"/>
      <c r="BW826" s="132"/>
      <c r="BX826" s="132"/>
      <c r="BY826" s="132">
        <v>4942199</v>
      </c>
      <c r="BZ826" s="132"/>
      <c r="CA826" s="190">
        <v>0.91086112976074218</v>
      </c>
      <c r="CB826" s="185">
        <v>53</v>
      </c>
      <c r="CC826" s="185">
        <v>4977659.5159497065</v>
      </c>
      <c r="CD826" s="185">
        <v>77.8251953125</v>
      </c>
      <c r="CE826" s="185">
        <v>5038768.9239082616</v>
      </c>
      <c r="CF826" s="185">
        <v>4722317.5375731755</v>
      </c>
      <c r="CG826" s="185">
        <v>3709805.25</v>
      </c>
      <c r="CH826" s="185">
        <v>3686005.75</v>
      </c>
      <c r="CI826" s="195">
        <v>7746088.6867138939</v>
      </c>
      <c r="CJ826" s="185">
        <v>7282846.7443099432</v>
      </c>
      <c r="CK826" s="185">
        <v>4694248.5</v>
      </c>
      <c r="CL826" s="185">
        <v>0.5</v>
      </c>
      <c r="CM826" s="185">
        <v>2</v>
      </c>
      <c r="CN826" s="185">
        <v>676.03448275862104</v>
      </c>
      <c r="CO826" s="185">
        <v>108486424</v>
      </c>
      <c r="CP826" s="186">
        <v>98.916015625</v>
      </c>
      <c r="CQ826" s="185">
        <v>9754.5703125</v>
      </c>
      <c r="CR826" s="232">
        <v>18330.86328125</v>
      </c>
      <c r="CS826" s="185">
        <v>58595</v>
      </c>
      <c r="CT826" s="185">
        <v>7223.09423828125</v>
      </c>
      <c r="CU826" s="185">
        <v>14327.751953125</v>
      </c>
      <c r="CV826" s="185">
        <v>382749.55903059972</v>
      </c>
      <c r="CW826" s="233">
        <v>224</v>
      </c>
      <c r="CX826" s="186">
        <v>912104.66538846516</v>
      </c>
    </row>
    <row r="827" spans="1:102">
      <c r="A827" s="587">
        <f t="shared" si="213"/>
        <v>42823.291666608799</v>
      </c>
      <c r="B827" s="166"/>
      <c r="C827" s="185">
        <v>100678</v>
      </c>
      <c r="D827" s="185"/>
      <c r="E827" s="132">
        <f t="shared" si="209"/>
        <v>100678</v>
      </c>
      <c r="F827" s="366">
        <v>2.7</v>
      </c>
      <c r="G827" s="185">
        <v>1827</v>
      </c>
      <c r="H827" s="185"/>
      <c r="I827" s="135">
        <f t="shared" si="210"/>
        <v>1984.2161222414079</v>
      </c>
      <c r="J827" s="136">
        <v>7.4999999999999997E-2</v>
      </c>
      <c r="K827" s="185"/>
      <c r="L827" s="185"/>
      <c r="M827" s="167">
        <f t="shared" si="211"/>
        <v>8.77264233507581</v>
      </c>
      <c r="N827" s="191"/>
      <c r="O827" s="185">
        <v>41592.306528421053</v>
      </c>
      <c r="P827" s="185"/>
      <c r="Q827" s="367">
        <f t="shared" si="201"/>
        <v>37301.236231765215</v>
      </c>
      <c r="R827" s="185">
        <v>32546.292939640061</v>
      </c>
      <c r="S827" s="230"/>
      <c r="T827" s="368">
        <f t="shared" si="212"/>
        <v>61383.775003658302</v>
      </c>
      <c r="U827" s="368">
        <f t="shared" si="202"/>
        <v>61252.326420311998</v>
      </c>
      <c r="V827" s="173"/>
      <c r="W827" s="196">
        <f t="shared" si="205"/>
        <v>66385.074675942131</v>
      </c>
      <c r="X827" s="197"/>
      <c r="Y827" s="198"/>
      <c r="Z827" s="172">
        <f t="shared" si="207"/>
        <v>0.8968301915710386</v>
      </c>
      <c r="AA827" s="173"/>
      <c r="AB827" s="199">
        <f t="shared" si="208"/>
        <v>32168.487976135075</v>
      </c>
      <c r="AC827" s="198"/>
      <c r="AD827" s="175">
        <f t="shared" si="206"/>
        <v>0.99785857772125497</v>
      </c>
      <c r="AE827" s="147"/>
      <c r="AF827" s="328">
        <v>67</v>
      </c>
      <c r="AG827" s="229">
        <f t="shared" si="196"/>
        <v>66</v>
      </c>
      <c r="AH827" s="192">
        <v>66</v>
      </c>
      <c r="AI827" s="230"/>
      <c r="AJ827" s="238">
        <f t="shared" si="197"/>
        <v>73</v>
      </c>
      <c r="AK827" s="192">
        <v>73</v>
      </c>
      <c r="AL827" s="230"/>
      <c r="AM827" s="219">
        <f t="shared" si="203"/>
        <v>29083.838444176919</v>
      </c>
      <c r="AN827" s="179">
        <f t="shared" si="204"/>
        <v>32168.487976135075</v>
      </c>
      <c r="AO827" s="180"/>
      <c r="AP827" s="777">
        <f t="shared" si="214"/>
        <v>6.2949663603374164</v>
      </c>
      <c r="AQ827" s="201">
        <v>18600564</v>
      </c>
      <c r="AR827" s="132"/>
      <c r="AS827" s="132">
        <v>128853.28125</v>
      </c>
      <c r="AT827" s="132">
        <v>320052.6875</v>
      </c>
      <c r="AU827" s="132">
        <v>689317.9375</v>
      </c>
      <c r="AV827" s="132">
        <v>1145611</v>
      </c>
      <c r="AW827" s="132">
        <v>125626.5546875</v>
      </c>
      <c r="AX827" s="132">
        <v>2208791.2078034389</v>
      </c>
      <c r="AY827" s="188"/>
      <c r="AZ827" s="132"/>
      <c r="BA827" s="132">
        <v>225793.56</v>
      </c>
      <c r="BB827" s="132">
        <v>202795</v>
      </c>
      <c r="BC827" s="132">
        <v>103872</v>
      </c>
      <c r="BD827" s="132">
        <v>233205</v>
      </c>
      <c r="BE827" s="132">
        <v>417324</v>
      </c>
      <c r="BF827" s="132">
        <v>224739</v>
      </c>
      <c r="BG827" s="132">
        <v>547728</v>
      </c>
      <c r="BH827" s="132">
        <v>343585</v>
      </c>
      <c r="BI827" s="132">
        <v>543582</v>
      </c>
      <c r="BJ827" s="132"/>
      <c r="BK827" s="132"/>
      <c r="BL827" s="132"/>
      <c r="BM827" s="132"/>
      <c r="BN827" s="132"/>
      <c r="BO827" s="157">
        <v>0.65329444885253907</v>
      </c>
      <c r="BP827" s="202">
        <v>27879218</v>
      </c>
      <c r="BQ827" s="132">
        <v>28597400</v>
      </c>
      <c r="BR827" s="133">
        <v>575.41975479125972</v>
      </c>
      <c r="BS827" s="132"/>
      <c r="BT827" s="132"/>
      <c r="BU827" s="132">
        <v>26891474</v>
      </c>
      <c r="BV827" s="132"/>
      <c r="BW827" s="132"/>
      <c r="BX827" s="132"/>
      <c r="BY827" s="132">
        <v>4962308</v>
      </c>
      <c r="BZ827" s="132"/>
      <c r="CA827" s="190">
        <v>0.77427566528320313</v>
      </c>
      <c r="CB827" s="185">
        <v>53</v>
      </c>
      <c r="CC827" s="185">
        <v>4984616.4008633615</v>
      </c>
      <c r="CD827" s="185">
        <v>63.4757080078125</v>
      </c>
      <c r="CE827" s="185">
        <v>5045374.4273372432</v>
      </c>
      <c r="CF827" s="185">
        <v>4728973.1231754879</v>
      </c>
      <c r="CG827" s="185">
        <v>3709805.25</v>
      </c>
      <c r="CH827" s="185">
        <v>3686005.75</v>
      </c>
      <c r="CI827" s="195">
        <v>7752663.8745010849</v>
      </c>
      <c r="CJ827" s="185">
        <v>7289150.8855111869</v>
      </c>
      <c r="CK827" s="185">
        <v>4706674</v>
      </c>
      <c r="CL827" s="185">
        <v>0.5</v>
      </c>
      <c r="CM827" s="185">
        <v>2</v>
      </c>
      <c r="CN827" s="185">
        <v>676.03448275862104</v>
      </c>
      <c r="CO827" s="185">
        <v>108637488</v>
      </c>
      <c r="CP827" s="186">
        <v>99.4332275390625</v>
      </c>
      <c r="CQ827" s="185">
        <v>9774.638671875</v>
      </c>
      <c r="CR827" s="232">
        <v>18361.76953125</v>
      </c>
      <c r="CS827" s="185">
        <v>58672</v>
      </c>
      <c r="CT827" s="185">
        <v>7270.3544921875</v>
      </c>
      <c r="CU827" s="185">
        <v>14389.021484375</v>
      </c>
      <c r="CV827" s="185">
        <v>383037.22439993592</v>
      </c>
      <c r="CW827" s="233">
        <v>227</v>
      </c>
      <c r="CX827" s="186">
        <v>926830.36475412559</v>
      </c>
    </row>
    <row r="828" spans="1:102">
      <c r="A828" s="588">
        <f t="shared" si="213"/>
        <v>42824.291666608799</v>
      </c>
      <c r="B828" s="250"/>
      <c r="C828" s="208">
        <v>95052</v>
      </c>
      <c r="D828" s="208"/>
      <c r="E828" s="277">
        <f t="shared" si="209"/>
        <v>95052</v>
      </c>
      <c r="F828" s="377">
        <v>2.7</v>
      </c>
      <c r="G828" s="208">
        <v>1403</v>
      </c>
      <c r="H828" s="208"/>
      <c r="I828" s="135">
        <f t="shared" si="210"/>
        <v>1523.7302788750385</v>
      </c>
      <c r="J828" s="255">
        <v>7.4999999999999997E-2</v>
      </c>
      <c r="K828" s="208"/>
      <c r="L828" s="208"/>
      <c r="M828" s="378">
        <f t="shared" si="211"/>
        <v>6.7367362868699292</v>
      </c>
      <c r="N828" s="256"/>
      <c r="O828" s="208">
        <v>39832.655374672249</v>
      </c>
      <c r="P828" s="208"/>
      <c r="Q828" s="379">
        <f t="shared" si="201"/>
        <v>35723.127950450471</v>
      </c>
      <c r="R828" s="208">
        <v>31806.316105188318</v>
      </c>
      <c r="S828" s="271"/>
      <c r="T828" s="380">
        <f t="shared" si="212"/>
        <v>57798.405034387622</v>
      </c>
      <c r="U828" s="380">
        <f t="shared" si="202"/>
        <v>57674.634242171058</v>
      </c>
      <c r="V828" s="265"/>
      <c r="W828" s="261">
        <f t="shared" si="205"/>
        <v>63108.206079826654</v>
      </c>
      <c r="X828" s="262"/>
      <c r="Y828" s="263"/>
      <c r="Z828" s="264">
        <f t="shared" si="207"/>
        <v>0.8968301915710386</v>
      </c>
      <c r="AA828" s="265"/>
      <c r="AB828" s="266">
        <f t="shared" si="208"/>
        <v>30289.556112794868</v>
      </c>
      <c r="AC828" s="263"/>
      <c r="AD828" s="267">
        <f t="shared" si="206"/>
        <v>0.99785857772125497</v>
      </c>
      <c r="AE828" s="381"/>
      <c r="AF828" s="382">
        <v>67</v>
      </c>
      <c r="AG828" s="270">
        <f t="shared" si="196"/>
        <v>66</v>
      </c>
      <c r="AH828" s="258">
        <v>66</v>
      </c>
      <c r="AI828" s="271"/>
      <c r="AJ828" s="272">
        <f t="shared" si="197"/>
        <v>73</v>
      </c>
      <c r="AK828" s="258">
        <v>73</v>
      </c>
      <c r="AL828" s="271"/>
      <c r="AM828" s="273">
        <f t="shared" si="203"/>
        <v>27385.078129376183</v>
      </c>
      <c r="AN828" s="274">
        <f t="shared" si="204"/>
        <v>30289.556112794868</v>
      </c>
      <c r="AO828" s="275"/>
      <c r="AP828" s="778">
        <f t="shared" si="214"/>
        <v>6.2153668665563826</v>
      </c>
      <c r="AQ828" s="364">
        <v>18625780</v>
      </c>
      <c r="AR828" s="277"/>
      <c r="AS828" s="277">
        <v>129022.3828125</v>
      </c>
      <c r="AT828" s="277">
        <v>320618.9375</v>
      </c>
      <c r="AU828" s="277">
        <v>690094.4375</v>
      </c>
      <c r="AV828" s="277">
        <v>1146883</v>
      </c>
      <c r="AW828" s="277">
        <v>125810.3359375</v>
      </c>
      <c r="AX828" s="277">
        <v>2209946.6343736094</v>
      </c>
      <c r="AY828" s="278"/>
      <c r="AZ828" s="277"/>
      <c r="BA828" s="277">
        <v>226589.56</v>
      </c>
      <c r="BB828" s="277">
        <v>203123</v>
      </c>
      <c r="BC828" s="277">
        <v>104070</v>
      </c>
      <c r="BD828" s="277">
        <v>233629</v>
      </c>
      <c r="BE828" s="277">
        <v>418154</v>
      </c>
      <c r="BF828" s="277">
        <v>225538</v>
      </c>
      <c r="BG828" s="277">
        <v>547729</v>
      </c>
      <c r="BH828" s="277">
        <v>344547</v>
      </c>
      <c r="BI828" s="277">
        <v>545047</v>
      </c>
      <c r="BJ828" s="277"/>
      <c r="BK828" s="277"/>
      <c r="BL828" s="277"/>
      <c r="BM828" s="277"/>
      <c r="BN828" s="277"/>
      <c r="BO828" s="279">
        <v>0.64753715515136723</v>
      </c>
      <c r="BP828" s="280">
        <v>27927672</v>
      </c>
      <c r="BQ828" s="277">
        <v>28643632</v>
      </c>
      <c r="BR828" s="277">
        <v>705.0508204650879</v>
      </c>
      <c r="BS828" s="277"/>
      <c r="BT828" s="277"/>
      <c r="BU828" s="277">
        <v>26935638</v>
      </c>
      <c r="BV828" s="277"/>
      <c r="BW828" s="277"/>
      <c r="BX828" s="277"/>
      <c r="BY828" s="277">
        <v>4982158.5</v>
      </c>
      <c r="BZ828" s="277"/>
      <c r="CA828" s="281">
        <v>0.92498321533203121</v>
      </c>
      <c r="CB828" s="208">
        <v>32</v>
      </c>
      <c r="CC828" s="208">
        <v>4990286.9991875961</v>
      </c>
      <c r="CD828" s="208">
        <v>62.03814697265625</v>
      </c>
      <c r="CE828" s="208">
        <v>5051268.780250838</v>
      </c>
      <c r="CF828" s="208">
        <v>4734931.1752779623</v>
      </c>
      <c r="CG828" s="208">
        <v>3709805.25</v>
      </c>
      <c r="CH828" s="208">
        <v>3686005.75</v>
      </c>
      <c r="CI828" s="209">
        <v>7758093.6360441502</v>
      </c>
      <c r="CJ828" s="208">
        <v>7294411.336951389</v>
      </c>
      <c r="CK828" s="208">
        <v>4718616</v>
      </c>
      <c r="CL828" s="208">
        <v>0.5</v>
      </c>
      <c r="CM828" s="208">
        <v>2</v>
      </c>
      <c r="CN828" s="208">
        <v>676.03448275862104</v>
      </c>
      <c r="CO828" s="208">
        <v>108788384</v>
      </c>
      <c r="CP828" s="210">
        <v>99.5872802734375</v>
      </c>
      <c r="CQ828" s="208">
        <v>9795.3251953125</v>
      </c>
      <c r="CR828" s="282">
        <v>18392.984375</v>
      </c>
      <c r="CS828" s="208">
        <v>58750</v>
      </c>
      <c r="CT828" s="208">
        <v>7317.53759765625</v>
      </c>
      <c r="CU828" s="208">
        <v>14450.759765625</v>
      </c>
      <c r="CV828" s="208">
        <v>383214.32190798497</v>
      </c>
      <c r="CW828" s="283">
        <v>191</v>
      </c>
      <c r="CX828" s="210">
        <v>940864.51257691893</v>
      </c>
    </row>
    <row r="829" spans="1:102" s="318" customFormat="1" ht="17.25" thickBot="1">
      <c r="A829" s="589">
        <f t="shared" si="213"/>
        <v>42825.291666608799</v>
      </c>
      <c r="B829" s="285"/>
      <c r="C829" s="286">
        <v>100842</v>
      </c>
      <c r="D829" s="286"/>
      <c r="E829" s="287">
        <f t="shared" si="209"/>
        <v>100842</v>
      </c>
      <c r="F829" s="288">
        <v>2.7</v>
      </c>
      <c r="G829" s="286">
        <v>1742</v>
      </c>
      <c r="H829" s="286"/>
      <c r="I829" s="289">
        <f t="shared" si="210"/>
        <v>1891.9017432646592</v>
      </c>
      <c r="J829" s="290">
        <v>7.4999999999999997E-2</v>
      </c>
      <c r="K829" s="286"/>
      <c r="L829" s="286"/>
      <c r="M829" s="289">
        <f t="shared" si="211"/>
        <v>8.3645007923930272</v>
      </c>
      <c r="N829" s="291"/>
      <c r="O829" s="286">
        <v>41009.171829311366</v>
      </c>
      <c r="P829" s="286"/>
      <c r="Q829" s="292">
        <f t="shared" si="201"/>
        <v>36778.26342785095</v>
      </c>
      <c r="R829" s="286">
        <v>33222.65673102931</v>
      </c>
      <c r="S829" s="293"/>
      <c r="T829" s="294">
        <f t="shared" si="212"/>
        <v>62163.470328091993</v>
      </c>
      <c r="U829" s="294">
        <f t="shared" si="202"/>
        <v>62030.35208780731</v>
      </c>
      <c r="V829" s="295"/>
      <c r="W829" s="296">
        <f t="shared" si="205"/>
        <v>66231.524131414131</v>
      </c>
      <c r="X829" s="297"/>
      <c r="Y829" s="298"/>
      <c r="Z829" s="299">
        <f t="shared" si="207"/>
        <v>0.8968301915710386</v>
      </c>
      <c r="AA829" s="295"/>
      <c r="AB829" s="300">
        <f t="shared" si="208"/>
        <v>32577.091384244126</v>
      </c>
      <c r="AC829" s="298"/>
      <c r="AD829" s="301">
        <f t="shared" si="206"/>
        <v>0.99785857772125497</v>
      </c>
      <c r="AE829" s="302"/>
      <c r="AF829" s="303">
        <v>67</v>
      </c>
      <c r="AG829" s="304">
        <f t="shared" si="196"/>
        <v>66</v>
      </c>
      <c r="AH829" s="293">
        <v>66</v>
      </c>
      <c r="AI829" s="293"/>
      <c r="AJ829" s="305">
        <f t="shared" si="197"/>
        <v>73</v>
      </c>
      <c r="AK829" s="293">
        <v>73</v>
      </c>
      <c r="AL829" s="293"/>
      <c r="AM829" s="306">
        <f t="shared" si="203"/>
        <v>29453.260703563185</v>
      </c>
      <c r="AN829" s="307">
        <f t="shared" si="204"/>
        <v>32577.091384244126</v>
      </c>
      <c r="AO829" s="308"/>
      <c r="AP829" s="779">
        <f t="shared" si="214"/>
        <v>6.1333824954048337</v>
      </c>
      <c r="AQ829" s="362">
        <v>18650592</v>
      </c>
      <c r="AR829" s="287"/>
      <c r="AS829" s="287">
        <v>129191.78125</v>
      </c>
      <c r="AT829" s="287">
        <v>321183.78125</v>
      </c>
      <c r="AU829" s="287">
        <v>690872.75</v>
      </c>
      <c r="AV829" s="287">
        <v>1148150.125</v>
      </c>
      <c r="AW829" s="287">
        <v>125994.1953125</v>
      </c>
      <c r="AX829" s="287">
        <v>2210883.2627883665</v>
      </c>
      <c r="AY829" s="310"/>
      <c r="AZ829" s="287"/>
      <c r="BA829" s="287">
        <v>227433.56</v>
      </c>
      <c r="BB829" s="287">
        <v>203473</v>
      </c>
      <c r="BC829" s="287">
        <v>104281</v>
      </c>
      <c r="BD829" s="287">
        <v>234082</v>
      </c>
      <c r="BE829" s="287">
        <v>419038</v>
      </c>
      <c r="BF829" s="287">
        <v>226385</v>
      </c>
      <c r="BG829" s="287">
        <v>547732</v>
      </c>
      <c r="BH829" s="287">
        <v>345568</v>
      </c>
      <c r="BI829" s="287">
        <v>546594</v>
      </c>
      <c r="BJ829" s="287"/>
      <c r="BK829" s="287"/>
      <c r="BL829" s="287"/>
      <c r="BM829" s="287"/>
      <c r="BN829" s="287"/>
      <c r="BO829" s="311">
        <v>0.64697441101074216</v>
      </c>
      <c r="BP829" s="312">
        <v>27975052</v>
      </c>
      <c r="BQ829" s="287">
        <v>28689250</v>
      </c>
      <c r="BR829" s="287">
        <v>621.88402519226076</v>
      </c>
      <c r="BS829" s="287"/>
      <c r="BT829" s="287"/>
      <c r="BU829" s="287">
        <v>26979466</v>
      </c>
      <c r="BV829" s="287"/>
      <c r="BW829" s="287"/>
      <c r="BX829" s="287"/>
      <c r="BY829" s="287">
        <v>4999268.5</v>
      </c>
      <c r="BZ829" s="287"/>
      <c r="CA829" s="313">
        <v>0.93695014953613276</v>
      </c>
      <c r="CB829" s="286">
        <v>32</v>
      </c>
      <c r="CC829" s="286">
        <v>4996389.9209069181</v>
      </c>
      <c r="CD829" s="286">
        <v>71.59521484375</v>
      </c>
      <c r="CE829" s="286">
        <v>5057631.7849289868</v>
      </c>
      <c r="CF829" s="286">
        <v>4741276.4608146809</v>
      </c>
      <c r="CG829" s="286">
        <v>3709805.25</v>
      </c>
      <c r="CH829" s="286">
        <v>3686005.75</v>
      </c>
      <c r="CI829" s="314">
        <v>7764247.6194289187</v>
      </c>
      <c r="CJ829" s="286">
        <v>7300432.277185237</v>
      </c>
      <c r="CK829" s="286">
        <v>4729549</v>
      </c>
      <c r="CL829" s="286">
        <v>0.5</v>
      </c>
      <c r="CM829" s="286">
        <v>2</v>
      </c>
      <c r="CN829" s="286">
        <v>676.03448275862104</v>
      </c>
      <c r="CO829" s="286">
        <v>108932848</v>
      </c>
      <c r="CP829" s="315">
        <v>97.8587646484375</v>
      </c>
      <c r="CQ829" s="286">
        <v>9815.833984375</v>
      </c>
      <c r="CR829" s="316">
        <v>18424.396484375</v>
      </c>
      <c r="CS829" s="286">
        <v>58827</v>
      </c>
      <c r="CT829" s="286">
        <v>7363.68798828125</v>
      </c>
      <c r="CU829" s="286">
        <v>14512.0732421875</v>
      </c>
      <c r="CV829" s="286">
        <v>383334.12286668771</v>
      </c>
      <c r="CW829" s="317">
        <v>224</v>
      </c>
      <c r="CX829" s="315">
        <v>954642.30876010121</v>
      </c>
    </row>
    <row r="830" spans="1:102">
      <c r="A830" s="590">
        <f t="shared" si="213"/>
        <v>42826.291666608799</v>
      </c>
      <c r="B830" s="131"/>
      <c r="C830" s="161">
        <v>45609</v>
      </c>
      <c r="D830" s="161">
        <v>2103249</v>
      </c>
      <c r="E830" s="133">
        <f>C830*$D$830/$D$831</f>
        <v>45143.219200922373</v>
      </c>
      <c r="F830" s="134">
        <v>2.7</v>
      </c>
      <c r="G830" s="161">
        <v>807</v>
      </c>
      <c r="H830" s="161">
        <v>30793</v>
      </c>
      <c r="I830" s="135">
        <f>G830*$H$830/$H$831</f>
        <v>793.09197970191167</v>
      </c>
      <c r="J830" s="136">
        <v>7.4999999999999997E-2</v>
      </c>
      <c r="K830" s="161"/>
      <c r="L830" s="161">
        <v>188</v>
      </c>
      <c r="M830" s="135">
        <f>I830*$L$830/$H$830</f>
        <v>4.8420515111862885</v>
      </c>
      <c r="N830" s="319"/>
      <c r="O830" s="161">
        <v>39141.485372923504</v>
      </c>
      <c r="P830" s="161"/>
      <c r="Q830" s="214">
        <f t="shared" si="201"/>
        <v>27065.386412637763</v>
      </c>
      <c r="R830" s="161">
        <v>31714.907010738596</v>
      </c>
      <c r="S830" s="192"/>
      <c r="T830" s="139">
        <f t="shared" si="212"/>
        <v>17279.898757071514</v>
      </c>
      <c r="U830" s="139">
        <f t="shared" si="202"/>
        <v>17136.451310180048</v>
      </c>
      <c r="V830" s="140"/>
      <c r="W830" s="320">
        <f t="shared" si="205"/>
        <v>35202.118689413903</v>
      </c>
      <c r="X830" s="321"/>
      <c r="Y830" s="365">
        <v>1456727</v>
      </c>
      <c r="Z830" s="144">
        <v>0.69147571061164947</v>
      </c>
      <c r="AA830" s="140"/>
      <c r="AB830" s="325">
        <f t="shared" si="208"/>
        <v>8999.7190334039096</v>
      </c>
      <c r="AC830" s="365">
        <v>618692</v>
      </c>
      <c r="AD830" s="146">
        <v>0.99169859448205611</v>
      </c>
      <c r="AE830" s="147"/>
      <c r="AF830" s="328">
        <v>67</v>
      </c>
      <c r="AG830" s="329">
        <f t="shared" si="196"/>
        <v>66</v>
      </c>
      <c r="AH830" s="192">
        <v>66</v>
      </c>
      <c r="AI830" s="192"/>
      <c r="AJ830" s="330">
        <f t="shared" si="197"/>
        <v>73</v>
      </c>
      <c r="AK830" s="192">
        <v>73</v>
      </c>
      <c r="AL830" s="192"/>
      <c r="AM830" s="331">
        <f t="shared" si="203"/>
        <v>8136.732276776137</v>
      </c>
      <c r="AN830" s="332">
        <f t="shared" si="204"/>
        <v>8999.7190334039096</v>
      </c>
      <c r="AO830" s="153"/>
      <c r="AP830" s="780">
        <f t="shared" si="214"/>
        <v>6.0539085244922335</v>
      </c>
      <c r="AQ830" s="363">
        <v>18664874</v>
      </c>
      <c r="AR830" s="133"/>
      <c r="AS830" s="133">
        <v>129361.25</v>
      </c>
      <c r="AT830" s="133">
        <v>321747.375</v>
      </c>
      <c r="AU830" s="133">
        <v>691652.0625</v>
      </c>
      <c r="AV830" s="133">
        <v>1149416</v>
      </c>
      <c r="AW830" s="133">
        <v>126177.6640625</v>
      </c>
      <c r="AX830" s="133">
        <v>2212134.260852369</v>
      </c>
      <c r="AY830" s="334"/>
      <c r="AZ830" s="133"/>
      <c r="BA830" s="133">
        <v>228228.56</v>
      </c>
      <c r="BB830" s="133">
        <v>203804</v>
      </c>
      <c r="BC830" s="133">
        <v>104481</v>
      </c>
      <c r="BD830" s="133">
        <v>234511</v>
      </c>
      <c r="BE830" s="133">
        <v>419876</v>
      </c>
      <c r="BF830" s="133">
        <v>227185</v>
      </c>
      <c r="BG830" s="133">
        <v>547733</v>
      </c>
      <c r="BH830" s="133">
        <v>346532</v>
      </c>
      <c r="BI830" s="133">
        <v>548056</v>
      </c>
      <c r="BJ830" s="133"/>
      <c r="BK830" s="133"/>
      <c r="BL830" s="133"/>
      <c r="BM830" s="133"/>
      <c r="BN830" s="133"/>
      <c r="BO830" s="335">
        <v>0.47628265380859375</v>
      </c>
      <c r="BP830" s="336">
        <v>28023396</v>
      </c>
      <c r="BQ830" s="133">
        <v>28735308</v>
      </c>
      <c r="BR830" s="133">
        <v>684.80691009521479</v>
      </c>
      <c r="BS830" s="133"/>
      <c r="BT830" s="133"/>
      <c r="BU830" s="133">
        <v>27025578</v>
      </c>
      <c r="BV830" s="133"/>
      <c r="BW830" s="133"/>
      <c r="BX830" s="133"/>
      <c r="BY830" s="133">
        <v>5016585.5</v>
      </c>
      <c r="BZ830" s="133"/>
      <c r="CA830" s="337">
        <v>0.61011840820312502</v>
      </c>
      <c r="CB830" s="161">
        <v>32</v>
      </c>
      <c r="CC830" s="161">
        <v>5004206.540007418</v>
      </c>
      <c r="CD830" s="161">
        <v>63.161159515380859</v>
      </c>
      <c r="CE830" s="161">
        <v>5065694.2434367705</v>
      </c>
      <c r="CF830" s="161">
        <v>4749400.7656691745</v>
      </c>
      <c r="CG830" s="161">
        <v>3709805.25</v>
      </c>
      <c r="CH830" s="161">
        <v>3686048</v>
      </c>
      <c r="CI830" s="338">
        <v>7772132.5389088886</v>
      </c>
      <c r="CJ830" s="161">
        <v>7308320.2758445991</v>
      </c>
      <c r="CK830" s="161">
        <v>4741484.5</v>
      </c>
      <c r="CL830" s="161">
        <v>0.5</v>
      </c>
      <c r="CM830" s="161">
        <v>2</v>
      </c>
      <c r="CN830" s="161">
        <v>676.03448275862104</v>
      </c>
      <c r="CO830" s="161">
        <v>109074856</v>
      </c>
      <c r="CP830" s="162">
        <v>97.0162353515625</v>
      </c>
      <c r="CQ830" s="161">
        <v>9835.1064453125</v>
      </c>
      <c r="CR830" s="163">
        <v>18455.984375</v>
      </c>
      <c r="CS830" s="161">
        <v>58905</v>
      </c>
      <c r="CT830" s="161">
        <v>7408.19482421875</v>
      </c>
      <c r="CU830" s="161">
        <v>14572.3427734375</v>
      </c>
      <c r="CV830" s="161">
        <v>383424.47603340104</v>
      </c>
      <c r="CW830" s="138">
        <v>224</v>
      </c>
      <c r="CX830" s="162">
        <v>968399.15701310185</v>
      </c>
    </row>
    <row r="831" spans="1:102">
      <c r="A831" s="587">
        <f t="shared" si="213"/>
        <v>42827.291666608799</v>
      </c>
      <c r="B831" s="166"/>
      <c r="C831" s="185">
        <v>87859</v>
      </c>
      <c r="D831" s="161">
        <f>SUM(C830:C859)</f>
        <v>2124950</v>
      </c>
      <c r="E831" s="132">
        <f t="shared" ref="E831:E859" si="215">C831*$D$830/$D$831</f>
        <v>86961.7421073437</v>
      </c>
      <c r="F831" s="366">
        <v>2.7</v>
      </c>
      <c r="G831" s="185">
        <v>1164</v>
      </c>
      <c r="H831" s="161">
        <f>SUM(G830:G859)</f>
        <v>31333</v>
      </c>
      <c r="I831" s="167">
        <f t="shared" ref="I831:I859" si="216">G831*$H$830/$H$831</f>
        <v>1143.9393610570326</v>
      </c>
      <c r="J831" s="136">
        <v>7.4999999999999997E-2</v>
      </c>
      <c r="K831" s="185"/>
      <c r="L831" s="185"/>
      <c r="M831" s="167">
        <f t="shared" ref="M831:M859" si="217">I831*$L$830/$H$830</f>
        <v>6.984074298662752</v>
      </c>
      <c r="N831" s="191"/>
      <c r="O831" s="185">
        <v>34451.344961074697</v>
      </c>
      <c r="P831" s="185"/>
      <c r="Q831" s="367">
        <f t="shared" si="201"/>
        <v>23822.268238486195</v>
      </c>
      <c r="R831" s="185">
        <v>29860.158449553503</v>
      </c>
      <c r="S831" s="230"/>
      <c r="T831" s="368">
        <f t="shared" si="212"/>
        <v>61988.550433501819</v>
      </c>
      <c r="U831" s="368">
        <f t="shared" si="202"/>
        <v>61473.958338883807</v>
      </c>
      <c r="V831" s="173"/>
      <c r="W831" s="196">
        <f t="shared" si="205"/>
        <v>53011.341982128863</v>
      </c>
      <c r="X831" s="197"/>
      <c r="Y831" s="198">
        <f>SUM(W830:W859)</f>
        <v>1456726.9999999965</v>
      </c>
      <c r="Z831" s="172">
        <f t="shared" si="207"/>
        <v>0.69147571061164947</v>
      </c>
      <c r="AA831" s="173"/>
      <c r="AB831" s="199">
        <f t="shared" si="208"/>
        <v>32284.884595241136</v>
      </c>
      <c r="AC831" s="198">
        <f>SUM(AB830:AB859)</f>
        <v>618691.99999999627</v>
      </c>
      <c r="AD831" s="175">
        <f t="shared" si="206"/>
        <v>0.99169859448205611</v>
      </c>
      <c r="AE831" s="147"/>
      <c r="AF831" s="328">
        <v>67</v>
      </c>
      <c r="AG831" s="229">
        <f t="shared" si="196"/>
        <v>66</v>
      </c>
      <c r="AH831" s="192">
        <v>66</v>
      </c>
      <c r="AI831" s="230"/>
      <c r="AJ831" s="238">
        <f t="shared" si="197"/>
        <v>73</v>
      </c>
      <c r="AK831" s="192">
        <v>73</v>
      </c>
      <c r="AL831" s="230"/>
      <c r="AM831" s="219">
        <f t="shared" si="203"/>
        <v>29189.073743642668</v>
      </c>
      <c r="AN831" s="179">
        <f t="shared" si="204"/>
        <v>32284.884595241136</v>
      </c>
      <c r="AO831" s="180"/>
      <c r="AP831" s="777">
        <f t="shared" si="214"/>
        <v>5.9769449538185828</v>
      </c>
      <c r="AQ831" s="201">
        <v>18680916</v>
      </c>
      <c r="AR831" s="132"/>
      <c r="AS831" s="132">
        <v>129530.7578125</v>
      </c>
      <c r="AT831" s="132">
        <v>322310.53125</v>
      </c>
      <c r="AU831" s="132">
        <v>692435.875</v>
      </c>
      <c r="AV831" s="132">
        <v>1150680.875</v>
      </c>
      <c r="AW831" s="132">
        <v>126360.765625</v>
      </c>
      <c r="AX831" s="132">
        <v>2213236.4012946701</v>
      </c>
      <c r="AY831" s="188"/>
      <c r="AZ831" s="132"/>
      <c r="BA831" s="132">
        <v>229016.56</v>
      </c>
      <c r="BB831" s="132">
        <v>204132</v>
      </c>
      <c r="BC831" s="132">
        <v>104680</v>
      </c>
      <c r="BD831" s="132">
        <v>234938</v>
      </c>
      <c r="BE831" s="132">
        <v>420709</v>
      </c>
      <c r="BF831" s="132">
        <v>227978</v>
      </c>
      <c r="BG831" s="132">
        <v>547734</v>
      </c>
      <c r="BH831" s="132">
        <v>347489</v>
      </c>
      <c r="BI831" s="132">
        <v>549502</v>
      </c>
      <c r="BJ831" s="132"/>
      <c r="BK831" s="132"/>
      <c r="BL831" s="132"/>
      <c r="BM831" s="132"/>
      <c r="BN831" s="132"/>
      <c r="BO831" s="157">
        <v>0.75096458435058588</v>
      </c>
      <c r="BP831" s="202">
        <v>28056668</v>
      </c>
      <c r="BQ831" s="132">
        <v>28767252</v>
      </c>
      <c r="BR831" s="132">
        <v>702.26074493408203</v>
      </c>
      <c r="BS831" s="132"/>
      <c r="BT831" s="132"/>
      <c r="BU831" s="132">
        <v>27054112</v>
      </c>
      <c r="BV831" s="132"/>
      <c r="BW831" s="132"/>
      <c r="BX831" s="132"/>
      <c r="BY831" s="132">
        <v>5021675</v>
      </c>
      <c r="BZ831" s="132"/>
      <c r="CA831" s="190">
        <v>0.94476554870605467</v>
      </c>
      <c r="CB831" s="185">
        <v>25</v>
      </c>
      <c r="CC831" s="185">
        <v>5010168.2025003629</v>
      </c>
      <c r="CD831" s="185">
        <v>56.72967529296875</v>
      </c>
      <c r="CE831" s="185">
        <v>5071620.7617470231</v>
      </c>
      <c r="CF831" s="185">
        <v>4755347.0649634823</v>
      </c>
      <c r="CG831" s="185">
        <v>3709805.25</v>
      </c>
      <c r="CH831" s="185">
        <v>3686049</v>
      </c>
      <c r="CI831" s="195">
        <v>7777287.044964713</v>
      </c>
      <c r="CJ831" s="185">
        <v>7313495.5357817234</v>
      </c>
      <c r="CK831" s="185">
        <v>4753684.5</v>
      </c>
      <c r="CL831" s="185">
        <v>0.5</v>
      </c>
      <c r="CM831" s="185">
        <v>2</v>
      </c>
      <c r="CN831" s="185">
        <v>676.03448275862104</v>
      </c>
      <c r="CO831" s="185">
        <v>109147000</v>
      </c>
      <c r="CP831" s="186">
        <v>98.88525390625</v>
      </c>
      <c r="CQ831" s="185">
        <v>9853.15234375</v>
      </c>
      <c r="CR831" s="232">
        <v>18487.568359375</v>
      </c>
      <c r="CS831" s="185">
        <v>58983</v>
      </c>
      <c r="CT831" s="185">
        <v>7451.0615234375</v>
      </c>
      <c r="CU831" s="185">
        <v>14632.21484375</v>
      </c>
      <c r="CV831" s="185">
        <v>383495.20214135782</v>
      </c>
      <c r="CW831" s="233">
        <v>224</v>
      </c>
      <c r="CX831" s="186">
        <v>982479.59872985655</v>
      </c>
    </row>
    <row r="832" spans="1:102">
      <c r="A832" s="587">
        <f t="shared" si="213"/>
        <v>42828.291666608799</v>
      </c>
      <c r="B832" s="166"/>
      <c r="C832" s="185">
        <v>93288</v>
      </c>
      <c r="D832" s="185"/>
      <c r="E832" s="132">
        <f t="shared" si="215"/>
        <v>92335.298577378286</v>
      </c>
      <c r="F832" s="366">
        <v>2.7</v>
      </c>
      <c r="G832" s="185">
        <v>1192</v>
      </c>
      <c r="H832" s="185"/>
      <c r="I832" s="167">
        <f t="shared" si="216"/>
        <v>1171.456802731944</v>
      </c>
      <c r="J832" s="136">
        <v>7.4999999999999997E-2</v>
      </c>
      <c r="K832" s="185"/>
      <c r="L832" s="185"/>
      <c r="M832" s="167">
        <f t="shared" si="217"/>
        <v>7.1520760859158079</v>
      </c>
      <c r="N832" s="191"/>
      <c r="O832" s="185">
        <v>44719.019899277751</v>
      </c>
      <c r="P832" s="185"/>
      <c r="Q832" s="367">
        <f t="shared" si="201"/>
        <v>30922.116062709578</v>
      </c>
      <c r="R832" s="185">
        <v>36153.426031869662</v>
      </c>
      <c r="S832" s="230"/>
      <c r="T832" s="368">
        <f t="shared" si="212"/>
        <v>60234.573635850844</v>
      </c>
      <c r="U832" s="368">
        <f t="shared" si="202"/>
        <v>59734.54201389919</v>
      </c>
      <c r="V832" s="173"/>
      <c r="W832" s="196">
        <f t="shared" si="205"/>
        <v>59285.27989664732</v>
      </c>
      <c r="X832" s="197"/>
      <c r="Y832" s="198">
        <f>Y830-Y831</f>
        <v>3.4924596548080444E-9</v>
      </c>
      <c r="Z832" s="172">
        <f t="shared" si="207"/>
        <v>0.69147571061164947</v>
      </c>
      <c r="AA832" s="173"/>
      <c r="AB832" s="199">
        <f t="shared" si="208"/>
        <v>31371.378179961448</v>
      </c>
      <c r="AC832" s="198">
        <f>AC830-AC831</f>
        <v>3.7252902984619141E-9</v>
      </c>
      <c r="AD832" s="175">
        <f t="shared" si="206"/>
        <v>0.99169859448205611</v>
      </c>
      <c r="AE832" s="147"/>
      <c r="AF832" s="328">
        <v>67</v>
      </c>
      <c r="AG832" s="229">
        <f t="shared" ref="AG832:AG890" si="218">AH832+AI832</f>
        <v>66</v>
      </c>
      <c r="AH832" s="192">
        <v>66</v>
      </c>
      <c r="AI832" s="230"/>
      <c r="AJ832" s="238">
        <f t="shared" ref="AJ832:AJ890" si="219">AK832+AL832</f>
        <v>73</v>
      </c>
      <c r="AK832" s="192">
        <v>73</v>
      </c>
      <c r="AL832" s="230"/>
      <c r="AM832" s="219">
        <f t="shared" si="203"/>
        <v>28363.163833937746</v>
      </c>
      <c r="AN832" s="179">
        <f t="shared" si="204"/>
        <v>31371.378179961448</v>
      </c>
      <c r="AO832" s="180"/>
      <c r="AP832" s="777">
        <f t="shared" si="214"/>
        <v>5.9024917833838799</v>
      </c>
      <c r="AQ832" s="201">
        <v>18695670</v>
      </c>
      <c r="AR832" s="132"/>
      <c r="AS832" s="132">
        <v>129700.1640625</v>
      </c>
      <c r="AT832" s="132">
        <v>322873.1875</v>
      </c>
      <c r="AU832" s="132">
        <v>693218.75</v>
      </c>
      <c r="AV832" s="132">
        <v>1151945.5</v>
      </c>
      <c r="AW832" s="132">
        <v>126543.9921875</v>
      </c>
      <c r="AX832" s="132">
        <v>2213996.341568246</v>
      </c>
      <c r="AY832" s="188"/>
      <c r="AZ832" s="132"/>
      <c r="BA832" s="132">
        <v>229821.56</v>
      </c>
      <c r="BB832" s="132">
        <v>204469</v>
      </c>
      <c r="BC832" s="132">
        <v>104884</v>
      </c>
      <c r="BD832" s="132">
        <v>235375</v>
      </c>
      <c r="BE832" s="132">
        <v>421563</v>
      </c>
      <c r="BF832" s="132">
        <v>228789</v>
      </c>
      <c r="BG832" s="132">
        <v>547735</v>
      </c>
      <c r="BH832" s="132">
        <v>348470</v>
      </c>
      <c r="BI832" s="132">
        <v>550982</v>
      </c>
      <c r="BJ832" s="132"/>
      <c r="BK832" s="132"/>
      <c r="BL832" s="132"/>
      <c r="BM832" s="132"/>
      <c r="BN832" s="132"/>
      <c r="BO832" s="157">
        <v>0.67051399230957032</v>
      </c>
      <c r="BP832" s="202">
        <v>28092152</v>
      </c>
      <c r="BQ832" s="132">
        <v>28801338</v>
      </c>
      <c r="BR832" s="132">
        <v>500</v>
      </c>
      <c r="BS832" s="132"/>
      <c r="BT832" s="132"/>
      <c r="BU832" s="132">
        <v>27086710</v>
      </c>
      <c r="BV832" s="132"/>
      <c r="BW832" s="132"/>
      <c r="BX832" s="132"/>
      <c r="BY832" s="132">
        <v>5030414.5</v>
      </c>
      <c r="BZ832" s="132"/>
      <c r="CA832" s="190">
        <v>0.88946044921875</v>
      </c>
      <c r="CB832" s="185">
        <v>25</v>
      </c>
      <c r="CC832" s="185">
        <v>5015363.7173056006</v>
      </c>
      <c r="CD832" s="185">
        <v>53.643535614013672</v>
      </c>
      <c r="CE832" s="185">
        <v>5076968.8824471477</v>
      </c>
      <c r="CF832" s="185">
        <v>4760763.714564559</v>
      </c>
      <c r="CG832" s="185">
        <v>3709805.25</v>
      </c>
      <c r="CH832" s="185">
        <v>3686049.5</v>
      </c>
      <c r="CI832" s="195">
        <v>7782417.6348907528</v>
      </c>
      <c r="CJ832" s="185">
        <v>7318611.1125739403</v>
      </c>
      <c r="CK832" s="185">
        <v>4765175</v>
      </c>
      <c r="CL832" s="185">
        <v>0.5</v>
      </c>
      <c r="CM832" s="185">
        <v>2</v>
      </c>
      <c r="CN832" s="185">
        <v>676.03448275862104</v>
      </c>
      <c r="CO832" s="185">
        <v>109258776</v>
      </c>
      <c r="CP832" s="186">
        <v>98.6640625</v>
      </c>
      <c r="CQ832" s="185">
        <v>9870.322265625</v>
      </c>
      <c r="CR832" s="232">
        <v>18518.80859375</v>
      </c>
      <c r="CS832" s="185">
        <v>59061</v>
      </c>
      <c r="CT832" s="185">
        <v>7492.5029296875</v>
      </c>
      <c r="CU832" s="185">
        <v>14691.74609375</v>
      </c>
      <c r="CV832" s="185">
        <v>383555.91515274049</v>
      </c>
      <c r="CW832" s="233">
        <v>248</v>
      </c>
      <c r="CX832" s="186">
        <v>996657.92590938334</v>
      </c>
    </row>
    <row r="833" spans="1:102">
      <c r="A833" s="587">
        <f t="shared" si="213"/>
        <v>42829.291666608799</v>
      </c>
      <c r="B833" s="166"/>
      <c r="C833" s="185">
        <v>99234</v>
      </c>
      <c r="D833" s="185"/>
      <c r="E833" s="132">
        <f t="shared" si="215"/>
        <v>98220.575197534054</v>
      </c>
      <c r="F833" s="366">
        <v>2.7</v>
      </c>
      <c r="G833" s="185">
        <v>1535</v>
      </c>
      <c r="H833" s="185"/>
      <c r="I833" s="167">
        <f t="shared" si="216"/>
        <v>1508.5454632496089</v>
      </c>
      <c r="J833" s="136">
        <v>7.4999999999999997E-2</v>
      </c>
      <c r="K833" s="185"/>
      <c r="L833" s="185"/>
      <c r="M833" s="167">
        <f t="shared" si="217"/>
        <v>9.2100979797657416</v>
      </c>
      <c r="N833" s="191"/>
      <c r="O833" s="185">
        <v>46366.69928904</v>
      </c>
      <c r="P833" s="185"/>
      <c r="Q833" s="367">
        <f t="shared" si="201"/>
        <v>32061.446339605598</v>
      </c>
      <c r="R833" s="185">
        <v>38177.376361892995</v>
      </c>
      <c r="S833" s="230"/>
      <c r="T833" s="368">
        <f t="shared" si="212"/>
        <v>64641.373296699079</v>
      </c>
      <c r="U833" s="368">
        <f t="shared" si="202"/>
        <v>64104.759043726393</v>
      </c>
      <c r="V833" s="173"/>
      <c r="W833" s="196">
        <f t="shared" si="205"/>
        <v>62499.677252454101</v>
      </c>
      <c r="X833" s="197"/>
      <c r="Y833" s="246">
        <f>Y832+AC832</f>
        <v>7.2177499532699585E-9</v>
      </c>
      <c r="Z833" s="172">
        <f>Z832</f>
        <v>0.69147571061164947</v>
      </c>
      <c r="AA833" s="173"/>
      <c r="AB833" s="199">
        <f t="shared" si="208"/>
        <v>33666.528130877887</v>
      </c>
      <c r="AC833" s="198"/>
      <c r="AD833" s="175">
        <f t="shared" si="206"/>
        <v>0.99169859448205611</v>
      </c>
      <c r="AE833" s="147"/>
      <c r="AF833" s="328">
        <v>67</v>
      </c>
      <c r="AG833" s="229">
        <f t="shared" si="218"/>
        <v>66</v>
      </c>
      <c r="AH833" s="192">
        <v>66</v>
      </c>
      <c r="AI833" s="230"/>
      <c r="AJ833" s="238">
        <f t="shared" si="219"/>
        <v>73</v>
      </c>
      <c r="AK833" s="192">
        <v>73</v>
      </c>
      <c r="AL833" s="230"/>
      <c r="AM833" s="219">
        <f t="shared" si="203"/>
        <v>30438.230912848503</v>
      </c>
      <c r="AN833" s="179">
        <f t="shared" si="204"/>
        <v>33666.528130877887</v>
      </c>
      <c r="AO833" s="180"/>
      <c r="AP833" s="777">
        <f t="shared" si="214"/>
        <v>5.8305490131881257</v>
      </c>
      <c r="AQ833" s="201">
        <v>18710064</v>
      </c>
      <c r="AR833" s="132"/>
      <c r="AS833" s="132">
        <v>129869.0625</v>
      </c>
      <c r="AT833" s="132">
        <v>323435.78125</v>
      </c>
      <c r="AU833" s="132">
        <v>693996.9375</v>
      </c>
      <c r="AV833" s="132">
        <v>1153210.5</v>
      </c>
      <c r="AW833" s="132">
        <v>126727.296875</v>
      </c>
      <c r="AX833" s="132">
        <v>2215388.6216636337</v>
      </c>
      <c r="AY833" s="188"/>
      <c r="AZ833" s="132"/>
      <c r="BA833" s="132">
        <v>230596.56</v>
      </c>
      <c r="BB833" s="132">
        <v>204793</v>
      </c>
      <c r="BC833" s="132">
        <v>105081</v>
      </c>
      <c r="BD833" s="132">
        <v>235798</v>
      </c>
      <c r="BE833" s="132">
        <v>422387</v>
      </c>
      <c r="BF833" s="132">
        <v>229568</v>
      </c>
      <c r="BG833" s="132">
        <v>547736</v>
      </c>
      <c r="BH833" s="132">
        <v>349419</v>
      </c>
      <c r="BI833" s="132">
        <v>552414</v>
      </c>
      <c r="BJ833" s="132"/>
      <c r="BK833" s="132"/>
      <c r="BL833" s="132"/>
      <c r="BM833" s="132"/>
      <c r="BN833" s="132"/>
      <c r="BO833" s="157">
        <v>0.73241233825683594</v>
      </c>
      <c r="BP833" s="202">
        <v>28136056</v>
      </c>
      <c r="BQ833" s="132">
        <v>28843098</v>
      </c>
      <c r="BR833" s="132">
        <v>529.63262992858881</v>
      </c>
      <c r="BS833" s="132"/>
      <c r="BT833" s="132"/>
      <c r="BU833" s="132">
        <v>27127250</v>
      </c>
      <c r="BV833" s="132"/>
      <c r="BW833" s="132"/>
      <c r="BX833" s="132"/>
      <c r="BY833" s="132">
        <v>5045834</v>
      </c>
      <c r="BZ833" s="132"/>
      <c r="CA833" s="190">
        <v>0.83348327636718755</v>
      </c>
      <c r="CB833" s="185">
        <v>25</v>
      </c>
      <c r="CC833" s="185">
        <v>5022807.6219052477</v>
      </c>
      <c r="CD833" s="185">
        <v>55.038249969482422</v>
      </c>
      <c r="CE833" s="185">
        <v>5084655.752953833</v>
      </c>
      <c r="CF833" s="185">
        <v>4768544.0153713785</v>
      </c>
      <c r="CG833" s="185">
        <v>3709805.25</v>
      </c>
      <c r="CH833" s="185">
        <v>3686051.75</v>
      </c>
      <c r="CI833" s="195">
        <v>7789775.1766386647</v>
      </c>
      <c r="CJ833" s="185">
        <v>7325949.0905945478</v>
      </c>
      <c r="CK833" s="185">
        <v>4776861</v>
      </c>
      <c r="CL833" s="185">
        <v>0.5</v>
      </c>
      <c r="CM833" s="185">
        <v>2</v>
      </c>
      <c r="CN833" s="185">
        <v>676.03448275862104</v>
      </c>
      <c r="CO833" s="185">
        <v>109380488</v>
      </c>
      <c r="CP833" s="186">
        <v>96.9483642578125</v>
      </c>
      <c r="CQ833" s="185">
        <v>9886.806640625</v>
      </c>
      <c r="CR833" s="232">
        <v>18549.83984375</v>
      </c>
      <c r="CS833" s="185">
        <v>59139</v>
      </c>
      <c r="CT833" s="185">
        <v>7532.63427734375</v>
      </c>
      <c r="CU833" s="185">
        <v>14751.11328125</v>
      </c>
      <c r="CV833" s="185">
        <v>383614.78766784276</v>
      </c>
      <c r="CW833" s="233">
        <v>224</v>
      </c>
      <c r="CX833" s="186">
        <v>1010853.9170035147</v>
      </c>
    </row>
    <row r="834" spans="1:102">
      <c r="A834" s="587">
        <f t="shared" si="213"/>
        <v>42830.291666608799</v>
      </c>
      <c r="B834" s="166"/>
      <c r="C834" s="185">
        <v>100145</v>
      </c>
      <c r="D834" s="185"/>
      <c r="E834" s="132">
        <f t="shared" si="215"/>
        <v>99122.271632273696</v>
      </c>
      <c r="F834" s="366">
        <v>2.7</v>
      </c>
      <c r="G834" s="185">
        <v>1791</v>
      </c>
      <c r="H834" s="185"/>
      <c r="I834" s="167">
        <f t="shared" si="216"/>
        <v>1760.133501420228</v>
      </c>
      <c r="J834" s="136">
        <v>7.4999999999999997E-2</v>
      </c>
      <c r="K834" s="185"/>
      <c r="L834" s="185"/>
      <c r="M834" s="167">
        <f t="shared" si="217"/>
        <v>10.746114320365111</v>
      </c>
      <c r="N834" s="191"/>
      <c r="O834" s="185">
        <v>49117.558178231615</v>
      </c>
      <c r="P834" s="185"/>
      <c r="Q834" s="367">
        <f t="shared" si="201"/>
        <v>33963.598444801741</v>
      </c>
      <c r="R834" s="185">
        <v>39023.919192386733</v>
      </c>
      <c r="S834" s="230"/>
      <c r="T834" s="368">
        <f t="shared" si="212"/>
        <v>63387.793571731352</v>
      </c>
      <c r="U834" s="368">
        <f t="shared" si="202"/>
        <v>62861.585792404694</v>
      </c>
      <c r="V834" s="173"/>
      <c r="W834" s="196">
        <f t="shared" si="205"/>
        <v>63811.545655583825</v>
      </c>
      <c r="X834" s="197"/>
      <c r="Y834" s="198"/>
      <c r="Z834" s="172">
        <f t="shared" si="207"/>
        <v>0.69147571061164947</v>
      </c>
      <c r="AA834" s="173"/>
      <c r="AB834" s="199">
        <f t="shared" si="208"/>
        <v>33013.638581622603</v>
      </c>
      <c r="AC834" s="198"/>
      <c r="AD834" s="175">
        <f t="shared" si="206"/>
        <v>0.99169859448205611</v>
      </c>
      <c r="AE834" s="147"/>
      <c r="AF834" s="328">
        <v>67</v>
      </c>
      <c r="AG834" s="229">
        <f t="shared" si="218"/>
        <v>66</v>
      </c>
      <c r="AH834" s="192">
        <v>66</v>
      </c>
      <c r="AI834" s="230"/>
      <c r="AJ834" s="238">
        <f t="shared" si="219"/>
        <v>73</v>
      </c>
      <c r="AK834" s="192">
        <v>73</v>
      </c>
      <c r="AL834" s="230"/>
      <c r="AM834" s="219">
        <f t="shared" si="203"/>
        <v>29847.947210782084</v>
      </c>
      <c r="AN834" s="179">
        <f t="shared" si="204"/>
        <v>33013.638581622603</v>
      </c>
      <c r="AO834" s="180"/>
      <c r="AP834" s="777">
        <f t="shared" si="214"/>
        <v>5.7611166432313201</v>
      </c>
      <c r="AQ834" s="201">
        <v>18725284</v>
      </c>
      <c r="AR834" s="132"/>
      <c r="AS834" s="132">
        <v>130037.8203125</v>
      </c>
      <c r="AT834" s="132">
        <v>323997.5</v>
      </c>
      <c r="AU834" s="132">
        <v>694774.125</v>
      </c>
      <c r="AV834" s="132">
        <v>1154475</v>
      </c>
      <c r="AW834" s="132">
        <v>126909.8671875</v>
      </c>
      <c r="AX834" s="132">
        <v>2216209.1112918067</v>
      </c>
      <c r="AY834" s="188"/>
      <c r="AZ834" s="132"/>
      <c r="BA834" s="132">
        <v>231364.56</v>
      </c>
      <c r="BB834" s="132">
        <v>205115</v>
      </c>
      <c r="BC834" s="132">
        <v>105277</v>
      </c>
      <c r="BD834" s="132">
        <v>236218</v>
      </c>
      <c r="BE834" s="132">
        <v>423204</v>
      </c>
      <c r="BF834" s="132">
        <v>230339</v>
      </c>
      <c r="BG834" s="132">
        <v>547737</v>
      </c>
      <c r="BH834" s="132">
        <v>350369</v>
      </c>
      <c r="BI834" s="132">
        <v>553834</v>
      </c>
      <c r="BJ834" s="132"/>
      <c r="BK834" s="132"/>
      <c r="BL834" s="132"/>
      <c r="BM834" s="132"/>
      <c r="BN834" s="132"/>
      <c r="BO834" s="157">
        <v>0.58779853820800776</v>
      </c>
      <c r="BP834" s="202">
        <v>28183550</v>
      </c>
      <c r="BQ834" s="132">
        <v>28887534</v>
      </c>
      <c r="BR834" s="132">
        <v>593.08678459167481</v>
      </c>
      <c r="BS834" s="132"/>
      <c r="BT834" s="132"/>
      <c r="BU834" s="132">
        <v>27170390</v>
      </c>
      <c r="BV834" s="132"/>
      <c r="BW834" s="132"/>
      <c r="BX834" s="132"/>
      <c r="BY834" s="132">
        <v>5064163.5</v>
      </c>
      <c r="BZ834" s="132"/>
      <c r="CA834" s="190">
        <v>0.87136360168457028</v>
      </c>
      <c r="CB834" s="185">
        <v>25</v>
      </c>
      <c r="CC834" s="185">
        <v>5029953.4261031393</v>
      </c>
      <c r="CD834" s="185">
        <v>71.11322021484375</v>
      </c>
      <c r="CE834" s="185">
        <v>5092057.7160394099</v>
      </c>
      <c r="CF834" s="185">
        <v>4776016.8796827495</v>
      </c>
      <c r="CG834" s="185">
        <v>3709805.25</v>
      </c>
      <c r="CH834" s="185">
        <v>3686053</v>
      </c>
      <c r="CI834" s="195">
        <v>7796804.0994727984</v>
      </c>
      <c r="CJ834" s="185">
        <v>7333107.1658379473</v>
      </c>
      <c r="CK834" s="185">
        <v>4789519.5</v>
      </c>
      <c r="CL834" s="185">
        <v>0.5</v>
      </c>
      <c r="CM834" s="185">
        <v>2</v>
      </c>
      <c r="CN834" s="185">
        <v>676.03448275862104</v>
      </c>
      <c r="CO834" s="185">
        <v>109513448</v>
      </c>
      <c r="CP834" s="186">
        <v>100.25796508789063</v>
      </c>
      <c r="CQ834" s="185">
        <v>9905.9580078125</v>
      </c>
      <c r="CR834" s="232">
        <v>18580.96484375</v>
      </c>
      <c r="CS834" s="185">
        <v>59216</v>
      </c>
      <c r="CT834" s="185">
        <v>7571.56396484375</v>
      </c>
      <c r="CU834" s="185">
        <v>14809.986328125</v>
      </c>
      <c r="CV834" s="185">
        <v>383666.27923915122</v>
      </c>
      <c r="CW834" s="233">
        <v>236</v>
      </c>
      <c r="CX834" s="186">
        <v>1025496.6520042289</v>
      </c>
    </row>
    <row r="835" spans="1:102">
      <c r="A835" s="587">
        <f t="shared" si="213"/>
        <v>42831.291666608799</v>
      </c>
      <c r="B835" s="166"/>
      <c r="C835" s="185">
        <v>84582</v>
      </c>
      <c r="D835" s="185"/>
      <c r="E835" s="132">
        <f t="shared" si="215"/>
        <v>83718.208389844469</v>
      </c>
      <c r="F835" s="366">
        <v>2.7</v>
      </c>
      <c r="G835" s="185">
        <v>1455</v>
      </c>
      <c r="H835" s="185"/>
      <c r="I835" s="167">
        <f t="shared" si="216"/>
        <v>1429.9242013212906</v>
      </c>
      <c r="J835" s="136">
        <v>7.4999999999999997E-2</v>
      </c>
      <c r="K835" s="185"/>
      <c r="L835" s="185"/>
      <c r="M835" s="167">
        <f t="shared" si="217"/>
        <v>8.7300928733284398</v>
      </c>
      <c r="N835" s="191"/>
      <c r="O835" s="185">
        <v>47305.833206155352</v>
      </c>
      <c r="P835" s="185"/>
      <c r="Q835" s="367">
        <f t="shared" si="201"/>
        <v>32710.834632302438</v>
      </c>
      <c r="R835" s="185">
        <v>36897.861730048768</v>
      </c>
      <c r="S835" s="230"/>
      <c r="T835" s="368">
        <f t="shared" si="212"/>
        <v>49568.719463347406</v>
      </c>
      <c r="U835" s="368">
        <f t="shared" si="202"/>
        <v>49157.229422076962</v>
      </c>
      <c r="V835" s="173"/>
      <c r="W835" s="196">
        <f t="shared" si="205"/>
        <v>56051.677379475674</v>
      </c>
      <c r="X835" s="197"/>
      <c r="Y835" s="198"/>
      <c r="Z835" s="172">
        <f t="shared" si="207"/>
        <v>0.69147571061164947</v>
      </c>
      <c r="AA835" s="173"/>
      <c r="AB835" s="199">
        <f t="shared" si="208"/>
        <v>25816.38667490373</v>
      </c>
      <c r="AC835" s="198"/>
      <c r="AD835" s="175">
        <f t="shared" si="206"/>
        <v>0.99169859448205611</v>
      </c>
      <c r="AE835" s="147"/>
      <c r="AF835" s="328">
        <v>67</v>
      </c>
      <c r="AG835" s="229">
        <f t="shared" si="218"/>
        <v>66</v>
      </c>
      <c r="AH835" s="192">
        <v>66</v>
      </c>
      <c r="AI835" s="230"/>
      <c r="AJ835" s="238">
        <f t="shared" si="219"/>
        <v>73</v>
      </c>
      <c r="AK835" s="192">
        <v>73</v>
      </c>
      <c r="AL835" s="230"/>
      <c r="AM835" s="219">
        <f t="shared" si="203"/>
        <v>23340.842747173236</v>
      </c>
      <c r="AN835" s="179">
        <f t="shared" si="204"/>
        <v>25816.38667490373</v>
      </c>
      <c r="AO835" s="180"/>
      <c r="AP835" s="777">
        <f t="shared" si="214"/>
        <v>5.6941946735134632</v>
      </c>
      <c r="AQ835" s="201">
        <v>18746142</v>
      </c>
      <c r="AR835" s="132"/>
      <c r="AS835" s="132">
        <v>130206.984375</v>
      </c>
      <c r="AT835" s="132">
        <v>324559.1875</v>
      </c>
      <c r="AU835" s="132">
        <v>695553.125</v>
      </c>
      <c r="AV835" s="132">
        <v>1155739.625</v>
      </c>
      <c r="AW835" s="132">
        <v>127092.3984375</v>
      </c>
      <c r="AX835" s="132">
        <v>2217234.1346495906</v>
      </c>
      <c r="AY835" s="188"/>
      <c r="AZ835" s="132"/>
      <c r="BA835" s="132">
        <v>232123.56</v>
      </c>
      <c r="BB835" s="132">
        <v>205434</v>
      </c>
      <c r="BC835" s="132">
        <v>105470</v>
      </c>
      <c r="BD835" s="132">
        <v>236634</v>
      </c>
      <c r="BE835" s="132">
        <v>424011</v>
      </c>
      <c r="BF835" s="132">
        <v>231102</v>
      </c>
      <c r="BG835" s="132">
        <v>547737</v>
      </c>
      <c r="BH835" s="132">
        <v>351308</v>
      </c>
      <c r="BI835" s="132">
        <v>555237</v>
      </c>
      <c r="BJ835" s="132"/>
      <c r="BK835" s="132"/>
      <c r="BL835" s="132"/>
      <c r="BM835" s="132"/>
      <c r="BN835" s="132"/>
      <c r="BO835" s="157">
        <v>0.51010635375976565</v>
      </c>
      <c r="BP835" s="202">
        <v>28231570</v>
      </c>
      <c r="BQ835" s="132">
        <v>28930544</v>
      </c>
      <c r="BR835" s="132">
        <v>571.08531051635737</v>
      </c>
      <c r="BS835" s="132"/>
      <c r="BT835" s="132"/>
      <c r="BU835" s="132">
        <v>27211466</v>
      </c>
      <c r="BV835" s="132"/>
      <c r="BW835" s="132"/>
      <c r="BX835" s="132"/>
      <c r="BY835" s="132">
        <v>5080839</v>
      </c>
      <c r="BZ835" s="132"/>
      <c r="CA835" s="190">
        <v>0.91917137145996097</v>
      </c>
      <c r="CB835" s="185">
        <v>25.12</v>
      </c>
      <c r="CC835" s="185">
        <v>5037899.3861885499</v>
      </c>
      <c r="CD835" s="185">
        <v>90.233940124511719</v>
      </c>
      <c r="CE835" s="185">
        <v>5100200.9499298446</v>
      </c>
      <c r="CF835" s="185">
        <v>4784257.5171647994</v>
      </c>
      <c r="CG835" s="185">
        <v>3709805.25</v>
      </c>
      <c r="CH835" s="185">
        <v>3686054.75</v>
      </c>
      <c r="CI835" s="195">
        <v>7804555.8422114858</v>
      </c>
      <c r="CJ835" s="185">
        <v>7341036.1463116435</v>
      </c>
      <c r="CK835" s="185">
        <v>4803163</v>
      </c>
      <c r="CL835" s="185">
        <v>0.5</v>
      </c>
      <c r="CM835" s="185">
        <v>2</v>
      </c>
      <c r="CN835" s="185">
        <v>676.03448275862104</v>
      </c>
      <c r="CO835" s="185">
        <v>109644328</v>
      </c>
      <c r="CP835" s="186">
        <v>97.476486206054688</v>
      </c>
      <c r="CQ835" s="185">
        <v>9926.607421875</v>
      </c>
      <c r="CR835" s="232">
        <v>18612.19140625</v>
      </c>
      <c r="CS835" s="185">
        <v>59293</v>
      </c>
      <c r="CT835" s="185">
        <v>7608.99560546875</v>
      </c>
      <c r="CU835" s="185">
        <v>14868.8896484375</v>
      </c>
      <c r="CV835" s="185">
        <v>383707.75876677735</v>
      </c>
      <c r="CW835" s="233">
        <v>190.72</v>
      </c>
      <c r="CX835" s="186">
        <v>1039200.5638877092</v>
      </c>
    </row>
    <row r="836" spans="1:102">
      <c r="A836" s="587">
        <f t="shared" si="213"/>
        <v>42832.291666608799</v>
      </c>
      <c r="B836" s="166"/>
      <c r="C836" s="185">
        <v>94136</v>
      </c>
      <c r="D836" s="185"/>
      <c r="E836" s="132">
        <f t="shared" si="215"/>
        <v>93174.638398079958</v>
      </c>
      <c r="F836" s="366">
        <v>2.7</v>
      </c>
      <c r="G836" s="185">
        <v>1679</v>
      </c>
      <c r="H836" s="185"/>
      <c r="I836" s="167">
        <f t="shared" si="216"/>
        <v>1650.063734720582</v>
      </c>
      <c r="J836" s="136">
        <v>7.4999999999999997E-2</v>
      </c>
      <c r="K836" s="185"/>
      <c r="L836" s="185"/>
      <c r="M836" s="167">
        <f t="shared" si="217"/>
        <v>10.074107171352887</v>
      </c>
      <c r="N836" s="191"/>
      <c r="O836" s="185">
        <v>44723.43892192917</v>
      </c>
      <c r="P836" s="185"/>
      <c r="Q836" s="367">
        <f t="shared" si="201"/>
        <v>30925.171709537673</v>
      </c>
      <c r="R836" s="185">
        <v>38695.924153921966</v>
      </c>
      <c r="S836" s="230"/>
      <c r="T836" s="368">
        <f t="shared" si="212"/>
        <v>60589.328846650351</v>
      </c>
      <c r="U836" s="368">
        <f t="shared" si="202"/>
        <v>60086.352257834253</v>
      </c>
      <c r="V836" s="173"/>
      <c r="W836" s="196">
        <f t="shared" si="205"/>
        <v>59455.382134120846</v>
      </c>
      <c r="X836" s="197"/>
      <c r="Y836" s="198"/>
      <c r="Z836" s="172">
        <f t="shared" si="207"/>
        <v>0.69147571061164947</v>
      </c>
      <c r="AA836" s="173"/>
      <c r="AB836" s="199">
        <f t="shared" si="208"/>
        <v>31556.14183325108</v>
      </c>
      <c r="AC836" s="198"/>
      <c r="AD836" s="175">
        <f t="shared" si="206"/>
        <v>0.99169859448205611</v>
      </c>
      <c r="AE836" s="147"/>
      <c r="AF836" s="328">
        <v>67</v>
      </c>
      <c r="AG836" s="229">
        <f t="shared" si="218"/>
        <v>66</v>
      </c>
      <c r="AH836" s="192">
        <v>66</v>
      </c>
      <c r="AI836" s="230"/>
      <c r="AJ836" s="238">
        <f t="shared" si="219"/>
        <v>73</v>
      </c>
      <c r="AK836" s="192">
        <v>73</v>
      </c>
      <c r="AL836" s="230"/>
      <c r="AM836" s="219">
        <f t="shared" si="203"/>
        <v>28530.210424583172</v>
      </c>
      <c r="AN836" s="179">
        <f t="shared" si="204"/>
        <v>31556.14183325108</v>
      </c>
      <c r="AO836" s="180"/>
      <c r="AP836" s="777">
        <f t="shared" si="214"/>
        <v>5.629783104034555</v>
      </c>
      <c r="AQ836" s="201">
        <v>18763118</v>
      </c>
      <c r="AR836" s="132"/>
      <c r="AS836" s="132">
        <v>130376.109375</v>
      </c>
      <c r="AT836" s="132">
        <v>325120.9375</v>
      </c>
      <c r="AU836" s="132">
        <v>696330.6875</v>
      </c>
      <c r="AV836" s="132">
        <v>1157003.625</v>
      </c>
      <c r="AW836" s="132">
        <v>127274.9140625</v>
      </c>
      <c r="AX836" s="132">
        <v>2218709.6674407907</v>
      </c>
      <c r="AY836" s="188"/>
      <c r="AZ836" s="132"/>
      <c r="BA836" s="132">
        <v>232900.56</v>
      </c>
      <c r="BB836" s="132">
        <v>205762</v>
      </c>
      <c r="BC836" s="132">
        <v>105668</v>
      </c>
      <c r="BD836" s="132">
        <v>237060</v>
      </c>
      <c r="BE836" s="132">
        <v>424841</v>
      </c>
      <c r="BF836" s="132">
        <v>231888</v>
      </c>
      <c r="BG836" s="132">
        <v>547741</v>
      </c>
      <c r="BH836" s="132">
        <v>352274</v>
      </c>
      <c r="BI836" s="132">
        <v>556689</v>
      </c>
      <c r="BJ836" s="132"/>
      <c r="BK836" s="132"/>
      <c r="BL836" s="132"/>
      <c r="BM836" s="132"/>
      <c r="BN836" s="132"/>
      <c r="BO836" s="157">
        <v>0.7106297302246094</v>
      </c>
      <c r="BP836" s="202">
        <v>28278712</v>
      </c>
      <c r="BQ836" s="132">
        <v>28970906</v>
      </c>
      <c r="BR836" s="132">
        <v>525.32125465393062</v>
      </c>
      <c r="BS836" s="132"/>
      <c r="BT836" s="132"/>
      <c r="BU836" s="132">
        <v>27250654</v>
      </c>
      <c r="BV836" s="132"/>
      <c r="BW836" s="132"/>
      <c r="BX836" s="132"/>
      <c r="BY836" s="132">
        <v>5094115.5</v>
      </c>
      <c r="BZ836" s="132"/>
      <c r="CA836" s="190">
        <v>0.9066609954833984</v>
      </c>
      <c r="CB836" s="185">
        <v>25.12</v>
      </c>
      <c r="CC836" s="185">
        <v>5045568.4197617266</v>
      </c>
      <c r="CD836" s="185">
        <v>50.612102508544922</v>
      </c>
      <c r="CE836" s="185">
        <v>5107885.7776130261</v>
      </c>
      <c r="CF836" s="185">
        <v>4792012.7814576393</v>
      </c>
      <c r="CG836" s="185">
        <v>3710908</v>
      </c>
      <c r="CH836" s="185">
        <v>3687305.75</v>
      </c>
      <c r="CI836" s="195">
        <v>7812699.7209971119</v>
      </c>
      <c r="CJ836" s="185">
        <v>7349410.1759356614</v>
      </c>
      <c r="CK836" s="185">
        <v>4817208</v>
      </c>
      <c r="CL836" s="185">
        <v>0.5</v>
      </c>
      <c r="CM836" s="185">
        <v>2</v>
      </c>
      <c r="CN836" s="185">
        <v>676.03448275862104</v>
      </c>
      <c r="CO836" s="185">
        <v>109749136</v>
      </c>
      <c r="CP836" s="186">
        <v>97.60260009765625</v>
      </c>
      <c r="CQ836" s="185">
        <v>9947.083984375</v>
      </c>
      <c r="CR836" s="232">
        <v>18643.431640625</v>
      </c>
      <c r="CS836" s="185">
        <v>59369</v>
      </c>
      <c r="CT836" s="185">
        <v>7644.98388671875</v>
      </c>
      <c r="CU836" s="185">
        <v>14927.8447265625</v>
      </c>
      <c r="CV836" s="185">
        <v>383746.89215781057</v>
      </c>
      <c r="CW836" s="233">
        <v>190.72</v>
      </c>
      <c r="CX836" s="186">
        <v>1055620.624692688</v>
      </c>
    </row>
    <row r="837" spans="1:102">
      <c r="A837" s="587">
        <f t="shared" si="213"/>
        <v>42833.291666608799</v>
      </c>
      <c r="B837" s="166"/>
      <c r="C837" s="185">
        <v>90809</v>
      </c>
      <c r="D837" s="185"/>
      <c r="E837" s="132">
        <f t="shared" si="215"/>
        <v>89881.615304360108</v>
      </c>
      <c r="F837" s="366">
        <v>2.7</v>
      </c>
      <c r="G837" s="185">
        <v>938</v>
      </c>
      <c r="H837" s="185"/>
      <c r="I837" s="167">
        <f t="shared" si="216"/>
        <v>921.83429610953306</v>
      </c>
      <c r="J837" s="136">
        <v>7.4999999999999997E-2</v>
      </c>
      <c r="K837" s="185"/>
      <c r="L837" s="185"/>
      <c r="M837" s="167">
        <f t="shared" si="217"/>
        <v>5.6280598729773716</v>
      </c>
      <c r="N837" s="191"/>
      <c r="O837" s="185">
        <v>45127.527928747935</v>
      </c>
      <c r="P837" s="185"/>
      <c r="Q837" s="367">
        <f t="shared" si="201"/>
        <v>31204.589442678036</v>
      </c>
      <c r="R837" s="185">
        <v>36130.81962998525</v>
      </c>
      <c r="S837" s="230"/>
      <c r="T837" s="368">
        <f t="shared" si="212"/>
        <v>57749.56350569956</v>
      </c>
      <c r="U837" s="368">
        <f t="shared" si="202"/>
        <v>57270.160960554495</v>
      </c>
      <c r="V837" s="173"/>
      <c r="W837" s="196">
        <f t="shared" si="205"/>
        <v>58397.615510279451</v>
      </c>
      <c r="X837" s="197"/>
      <c r="Y837" s="198"/>
      <c r="Z837" s="172">
        <f t="shared" si="207"/>
        <v>0.69147571061164947</v>
      </c>
      <c r="AA837" s="173"/>
      <c r="AB837" s="199">
        <f t="shared" si="208"/>
        <v>30077.13489295308</v>
      </c>
      <c r="AC837" s="198"/>
      <c r="AD837" s="175">
        <f t="shared" si="206"/>
        <v>0.99169859448205611</v>
      </c>
      <c r="AE837" s="147"/>
      <c r="AF837" s="328">
        <v>67</v>
      </c>
      <c r="AG837" s="229">
        <f t="shared" si="218"/>
        <v>66</v>
      </c>
      <c r="AH837" s="192">
        <v>66</v>
      </c>
      <c r="AI837" s="230"/>
      <c r="AJ837" s="238">
        <f t="shared" si="219"/>
        <v>73</v>
      </c>
      <c r="AK837" s="192">
        <v>73</v>
      </c>
      <c r="AL837" s="230"/>
      <c r="AM837" s="219">
        <f t="shared" si="203"/>
        <v>27193.026067601415</v>
      </c>
      <c r="AN837" s="179">
        <f t="shared" si="204"/>
        <v>30077.13489295308</v>
      </c>
      <c r="AO837" s="180"/>
      <c r="AP837" s="777">
        <f t="shared" si="214"/>
        <v>5.5678819347945954</v>
      </c>
      <c r="AQ837" s="201">
        <v>18771576</v>
      </c>
      <c r="AR837" s="132"/>
      <c r="AS837" s="132">
        <v>130546.046875</v>
      </c>
      <c r="AT837" s="132">
        <v>325678.34375</v>
      </c>
      <c r="AU837" s="132">
        <v>697110.25</v>
      </c>
      <c r="AV837" s="132">
        <v>1158266.625</v>
      </c>
      <c r="AW837" s="132">
        <v>127456.3984375</v>
      </c>
      <c r="AX837" s="132">
        <v>2219653.1991298674</v>
      </c>
      <c r="AY837" s="188"/>
      <c r="AZ837" s="132"/>
      <c r="BA837" s="132">
        <v>233697.56</v>
      </c>
      <c r="BB837" s="132">
        <v>206098</v>
      </c>
      <c r="BC837" s="132">
        <v>105872</v>
      </c>
      <c r="BD837" s="132">
        <v>237499</v>
      </c>
      <c r="BE837" s="132">
        <v>425697</v>
      </c>
      <c r="BF837" s="132">
        <v>232687</v>
      </c>
      <c r="BG837" s="132">
        <v>547741</v>
      </c>
      <c r="BH837" s="132">
        <v>353260</v>
      </c>
      <c r="BI837" s="132">
        <v>558160</v>
      </c>
      <c r="BJ837" s="132"/>
      <c r="BK837" s="132"/>
      <c r="BL837" s="132"/>
      <c r="BM837" s="132"/>
      <c r="BN837" s="132"/>
      <c r="BO837" s="157">
        <v>0.65160346984863282</v>
      </c>
      <c r="BP837" s="202">
        <v>28324886</v>
      </c>
      <c r="BQ837" s="132">
        <v>29010626</v>
      </c>
      <c r="BR837" s="132">
        <v>551.02340995788575</v>
      </c>
      <c r="BS837" s="132"/>
      <c r="BT837" s="132"/>
      <c r="BU837" s="132">
        <v>27288824</v>
      </c>
      <c r="BV837" s="132"/>
      <c r="BW837" s="132"/>
      <c r="BX837" s="132"/>
      <c r="BY837" s="132">
        <v>5106286</v>
      </c>
      <c r="BZ837" s="132"/>
      <c r="CA837" s="190">
        <v>0.97312034606933595</v>
      </c>
      <c r="CB837" s="185">
        <v>25.12</v>
      </c>
      <c r="CC837" s="185">
        <v>5053519.1719145663</v>
      </c>
      <c r="CD837" s="185">
        <v>54.36773681640625</v>
      </c>
      <c r="CE837" s="185">
        <v>5115890.5388453063</v>
      </c>
      <c r="CF837" s="185">
        <v>4800053.007496641</v>
      </c>
      <c r="CG837" s="185">
        <v>3711553</v>
      </c>
      <c r="CH837" s="185">
        <v>3687985.5</v>
      </c>
      <c r="CI837" s="195">
        <v>7820885.0185930133</v>
      </c>
      <c r="CJ837" s="185">
        <v>7357713.8116849726</v>
      </c>
      <c r="CK837" s="185">
        <v>4833421.5</v>
      </c>
      <c r="CL837" s="185">
        <v>0.5</v>
      </c>
      <c r="CM837" s="185">
        <v>2</v>
      </c>
      <c r="CN837" s="185">
        <v>676.03448275862104</v>
      </c>
      <c r="CO837" s="185">
        <v>109852184</v>
      </c>
      <c r="CP837" s="186">
        <v>98.44903564453125</v>
      </c>
      <c r="CQ837" s="185">
        <v>9966.8447265625</v>
      </c>
      <c r="CR837" s="232">
        <v>18674.603515625</v>
      </c>
      <c r="CS837" s="185">
        <v>59446</v>
      </c>
      <c r="CT837" s="185">
        <v>7680.720703125</v>
      </c>
      <c r="CU837" s="185">
        <v>14986.36328125</v>
      </c>
      <c r="CV837" s="185">
        <v>383783.57869474182</v>
      </c>
      <c r="CW837" s="233">
        <v>190.72</v>
      </c>
      <c r="CX837" s="186">
        <v>1072944.6483395237</v>
      </c>
    </row>
    <row r="838" spans="1:102">
      <c r="A838" s="587">
        <f t="shared" si="213"/>
        <v>42834.291666608799</v>
      </c>
      <c r="B838" s="166"/>
      <c r="C838" s="185">
        <v>71827</v>
      </c>
      <c r="D838" s="185"/>
      <c r="E838" s="132">
        <f t="shared" si="215"/>
        <v>71093.468515965083</v>
      </c>
      <c r="F838" s="366">
        <v>2.7</v>
      </c>
      <c r="G838" s="185">
        <v>977</v>
      </c>
      <c r="H838" s="185"/>
      <c r="I838" s="167">
        <f t="shared" si="216"/>
        <v>960.16216129958832</v>
      </c>
      <c r="J838" s="136">
        <v>7.4999999999999997E-2</v>
      </c>
      <c r="K838" s="185"/>
      <c r="L838" s="185"/>
      <c r="M838" s="167">
        <f t="shared" si="217"/>
        <v>5.8620623623655579</v>
      </c>
      <c r="N838" s="191"/>
      <c r="O838" s="185">
        <v>46246.543993688771</v>
      </c>
      <c r="P838" s="185"/>
      <c r="Q838" s="367">
        <f t="shared" si="201"/>
        <v>31978.361871368852</v>
      </c>
      <c r="R838" s="185">
        <v>36484.735804227508</v>
      </c>
      <c r="S838" s="230"/>
      <c r="T838" s="368">
        <f t="shared" si="212"/>
        <v>38149.082420934268</v>
      </c>
      <c r="U838" s="368">
        <f t="shared" si="202"/>
        <v>37832.391417620631</v>
      </c>
      <c r="V838" s="173"/>
      <c r="W838" s="196">
        <f t="shared" si="205"/>
        <v>49941.943407793035</v>
      </c>
      <c r="X838" s="197"/>
      <c r="Y838" s="198"/>
      <c r="Z838" s="172">
        <f t="shared" si="207"/>
        <v>0.69147571061164947</v>
      </c>
      <c r="AA838" s="173"/>
      <c r="AB838" s="199">
        <f t="shared" si="208"/>
        <v>19868.809881196448</v>
      </c>
      <c r="AC838" s="198"/>
      <c r="AD838" s="175">
        <f t="shared" si="206"/>
        <v>0.99169859448205611</v>
      </c>
      <c r="AE838" s="147"/>
      <c r="AF838" s="328">
        <v>67</v>
      </c>
      <c r="AG838" s="229">
        <f t="shared" si="218"/>
        <v>66</v>
      </c>
      <c r="AH838" s="192">
        <v>66</v>
      </c>
      <c r="AI838" s="230"/>
      <c r="AJ838" s="238">
        <f t="shared" si="219"/>
        <v>73</v>
      </c>
      <c r="AK838" s="192">
        <v>73</v>
      </c>
      <c r="AL838" s="230"/>
      <c r="AM838" s="219">
        <f t="shared" si="203"/>
        <v>17963.581536424186</v>
      </c>
      <c r="AN838" s="179">
        <f t="shared" si="204"/>
        <v>19868.809881196448</v>
      </c>
      <c r="AO838" s="180"/>
      <c r="AP838" s="777">
        <f t="shared" si="214"/>
        <v>5.5084911657935844</v>
      </c>
      <c r="AQ838" s="201">
        <v>18785394</v>
      </c>
      <c r="AR838" s="132"/>
      <c r="AS838" s="132">
        <v>130712.4296875</v>
      </c>
      <c r="AT838" s="132">
        <v>326232.0625</v>
      </c>
      <c r="AU838" s="132">
        <v>697867</v>
      </c>
      <c r="AV838" s="132">
        <v>1159514.125</v>
      </c>
      <c r="AW838" s="132">
        <v>127630.7578125</v>
      </c>
      <c r="AX838" s="132">
        <v>2221343.9453502153</v>
      </c>
      <c r="AY838" s="188"/>
      <c r="AZ838" s="132"/>
      <c r="BA838" s="132">
        <v>234438.56</v>
      </c>
      <c r="BB838" s="132">
        <v>206411</v>
      </c>
      <c r="BC838" s="132">
        <v>106062</v>
      </c>
      <c r="BD838" s="132">
        <v>237909</v>
      </c>
      <c r="BE838" s="132">
        <v>426493</v>
      </c>
      <c r="BF838" s="132">
        <v>233432</v>
      </c>
      <c r="BG838" s="132">
        <v>547741</v>
      </c>
      <c r="BH838" s="132">
        <v>354186</v>
      </c>
      <c r="BI838" s="132">
        <v>559537</v>
      </c>
      <c r="BJ838" s="132"/>
      <c r="BK838" s="132"/>
      <c r="BL838" s="132"/>
      <c r="BM838" s="132"/>
      <c r="BN838" s="132"/>
      <c r="BO838" s="221">
        <v>0.45</v>
      </c>
      <c r="BP838" s="202">
        <v>28362392</v>
      </c>
      <c r="BQ838" s="132">
        <v>29050816</v>
      </c>
      <c r="BR838" s="132">
        <v>408.30238517761228</v>
      </c>
      <c r="BS838" s="132"/>
      <c r="BT838" s="132"/>
      <c r="BU838" s="132">
        <v>27327586</v>
      </c>
      <c r="BV838" s="132"/>
      <c r="BW838" s="132"/>
      <c r="BX838" s="132"/>
      <c r="BY838" s="132">
        <v>5120409</v>
      </c>
      <c r="BZ838" s="132"/>
      <c r="CA838" s="190">
        <v>0.87454910278320308</v>
      </c>
      <c r="CB838" s="185">
        <v>25.12</v>
      </c>
      <c r="CC838" s="185">
        <v>5059901.860534708</v>
      </c>
      <c r="CD838" s="185">
        <v>51.67193603515625</v>
      </c>
      <c r="CE838" s="185">
        <v>5122421.3580294931</v>
      </c>
      <c r="CF838" s="185">
        <v>4806611.052793894</v>
      </c>
      <c r="CG838" s="185">
        <v>3711553</v>
      </c>
      <c r="CH838" s="185">
        <v>3687988.25</v>
      </c>
      <c r="CI838" s="195">
        <v>7827107.3178500719</v>
      </c>
      <c r="CJ838" s="185">
        <v>7363974.1171869636</v>
      </c>
      <c r="CK838" s="185">
        <v>4845292.5</v>
      </c>
      <c r="CL838" s="185">
        <v>0.5</v>
      </c>
      <c r="CM838" s="185">
        <v>2</v>
      </c>
      <c r="CN838" s="185">
        <v>676.03448275862104</v>
      </c>
      <c r="CO838" s="185">
        <v>109950464</v>
      </c>
      <c r="CP838" s="186">
        <v>95.937355041503906</v>
      </c>
      <c r="CQ838" s="185">
        <v>9986.2294921875</v>
      </c>
      <c r="CR838" s="232">
        <v>18705.39453125</v>
      </c>
      <c r="CS838" s="185">
        <v>59523</v>
      </c>
      <c r="CT838" s="185">
        <v>7716.4052734375</v>
      </c>
      <c r="CU838" s="185">
        <v>15044.35546875</v>
      </c>
      <c r="CV838" s="185">
        <v>383824.45381142647</v>
      </c>
      <c r="CW838" s="233">
        <v>212.62</v>
      </c>
      <c r="CX838" s="186">
        <v>1092105.2409446973</v>
      </c>
    </row>
    <row r="839" spans="1:102">
      <c r="A839" s="587">
        <f t="shared" si="213"/>
        <v>42835.291666608799</v>
      </c>
      <c r="B839" s="166"/>
      <c r="C839" s="185">
        <v>0</v>
      </c>
      <c r="D839" s="185"/>
      <c r="E839" s="132">
        <f t="shared" si="215"/>
        <v>0</v>
      </c>
      <c r="F839" s="366">
        <v>2.7</v>
      </c>
      <c r="G839" s="185">
        <v>0</v>
      </c>
      <c r="H839" s="185"/>
      <c r="I839" s="167">
        <f t="shared" si="216"/>
        <v>0</v>
      </c>
      <c r="J839" s="136">
        <v>7.4999999999999997E-2</v>
      </c>
      <c r="K839" s="185"/>
      <c r="L839" s="185"/>
      <c r="M839" s="167">
        <f t="shared" si="217"/>
        <v>0</v>
      </c>
      <c r="N839" s="191"/>
      <c r="O839" s="185">
        <v>15532.934683078754</v>
      </c>
      <c r="P839" s="185"/>
      <c r="Q839" s="367">
        <f t="shared" si="201"/>
        <v>10740.647047866218</v>
      </c>
      <c r="R839" s="185">
        <f>13802.1026541553</f>
        <v>13802.1026541553</v>
      </c>
      <c r="S839" s="230"/>
      <c r="T839" s="368">
        <f t="shared" si="212"/>
        <v>0</v>
      </c>
      <c r="U839" s="368">
        <f t="shared" si="202"/>
        <v>0</v>
      </c>
      <c r="V839" s="173"/>
      <c r="W839" s="196">
        <f t="shared" si="205"/>
        <v>10740.647047866218</v>
      </c>
      <c r="X839" s="197"/>
      <c r="Y839" s="198"/>
      <c r="Z839" s="172">
        <f t="shared" si="207"/>
        <v>0.69147571061164947</v>
      </c>
      <c r="AA839" s="173"/>
      <c r="AB839" s="199">
        <f t="shared" si="208"/>
        <v>0</v>
      </c>
      <c r="AC839" s="198"/>
      <c r="AD839" s="175">
        <f t="shared" si="206"/>
        <v>0.99169859448205611</v>
      </c>
      <c r="AE839" s="147"/>
      <c r="AF839" s="328">
        <v>67</v>
      </c>
      <c r="AG839" s="229">
        <f t="shared" si="218"/>
        <v>66</v>
      </c>
      <c r="AH839" s="192">
        <v>66</v>
      </c>
      <c r="AI839" s="230"/>
      <c r="AJ839" s="238">
        <f t="shared" si="219"/>
        <v>73</v>
      </c>
      <c r="AK839" s="192">
        <v>73</v>
      </c>
      <c r="AL839" s="230"/>
      <c r="AM839" s="219">
        <f t="shared" si="203"/>
        <v>0</v>
      </c>
      <c r="AN839" s="179">
        <f t="shared" si="204"/>
        <v>0</v>
      </c>
      <c r="AO839" s="180"/>
      <c r="AP839" s="777">
        <f t="shared" si="214"/>
        <v>5.4516107970315222</v>
      </c>
      <c r="AQ839" s="201">
        <v>18799152</v>
      </c>
      <c r="AR839" s="132"/>
      <c r="AS839" s="132">
        <v>130868.765625</v>
      </c>
      <c r="AT839" s="132">
        <v>326785.1875</v>
      </c>
      <c r="AU839" s="132">
        <v>698568.0625</v>
      </c>
      <c r="AV839" s="132">
        <v>1160724.5</v>
      </c>
      <c r="AW839" s="132">
        <v>127792.1796875</v>
      </c>
      <c r="AX839" s="132">
        <v>2225008.3484909148</v>
      </c>
      <c r="AY839" s="188"/>
      <c r="AZ839" s="132"/>
      <c r="BA839" s="132">
        <v>235232.56</v>
      </c>
      <c r="BB839" s="132">
        <v>206747</v>
      </c>
      <c r="BC839" s="132">
        <v>106267</v>
      </c>
      <c r="BD839" s="132">
        <v>238348</v>
      </c>
      <c r="BE839" s="132">
        <v>427347</v>
      </c>
      <c r="BF839" s="132">
        <v>234230</v>
      </c>
      <c r="BG839" s="132">
        <v>547741</v>
      </c>
      <c r="BH839" s="132">
        <v>355190</v>
      </c>
      <c r="BI839" s="132">
        <v>561031</v>
      </c>
      <c r="BJ839" s="132"/>
      <c r="BK839" s="132"/>
      <c r="BL839" s="132"/>
      <c r="BM839" s="132"/>
      <c r="BN839" s="132"/>
      <c r="BO839" s="221">
        <v>0.3</v>
      </c>
      <c r="BP839" s="202">
        <v>28395318</v>
      </c>
      <c r="BQ839" s="132">
        <v>29093384</v>
      </c>
      <c r="BR839" s="132">
        <v>773.55493515014643</v>
      </c>
      <c r="BS839" s="132"/>
      <c r="BT839" s="132"/>
      <c r="BU839" s="132">
        <v>27368686</v>
      </c>
      <c r="BV839" s="132"/>
      <c r="BW839" s="132"/>
      <c r="BX839" s="132"/>
      <c r="BY839" s="132">
        <v>5137962.5</v>
      </c>
      <c r="BZ839" s="132"/>
      <c r="CA839" s="190">
        <v>0.93596939086914066</v>
      </c>
      <c r="CB839" s="185">
        <v>25.12</v>
      </c>
      <c r="CC839" s="185">
        <v>5067179.4857112821</v>
      </c>
      <c r="CD839" s="185">
        <v>45.81878662109375</v>
      </c>
      <c r="CE839" s="185">
        <v>5129895.0661028428</v>
      </c>
      <c r="CF839" s="185">
        <v>4814195.8257769607</v>
      </c>
      <c r="CG839" s="185">
        <v>3711553</v>
      </c>
      <c r="CH839" s="185">
        <v>3687988.25</v>
      </c>
      <c r="CI839" s="195">
        <v>7834384.2945966609</v>
      </c>
      <c r="CJ839" s="185">
        <v>7371245.4519844558</v>
      </c>
      <c r="CK839" s="185">
        <v>4853671.5</v>
      </c>
      <c r="CL839" s="185">
        <v>0.5</v>
      </c>
      <c r="CM839" s="185">
        <v>2</v>
      </c>
      <c r="CN839" s="185">
        <v>676.03448275862104</v>
      </c>
      <c r="CO839" s="185">
        <v>110036808</v>
      </c>
      <c r="CP839" s="186">
        <v>103.341796875</v>
      </c>
      <c r="CQ839" s="185">
        <v>10005.4208984375</v>
      </c>
      <c r="CR839" s="232">
        <v>18735.908203125</v>
      </c>
      <c r="CS839" s="185">
        <v>59599</v>
      </c>
      <c r="CT839" s="185">
        <v>7750.89697265625</v>
      </c>
      <c r="CU839" s="185">
        <v>15101.9111328125</v>
      </c>
      <c r="CV839" s="185">
        <v>383863.87668535305</v>
      </c>
      <c r="CW839" s="233">
        <v>190.72</v>
      </c>
      <c r="CX839" s="186">
        <v>1114066.7071804192</v>
      </c>
    </row>
    <row r="840" spans="1:102">
      <c r="A840" s="587">
        <f t="shared" si="213"/>
        <v>42836.291666608799</v>
      </c>
      <c r="B840" s="166"/>
      <c r="C840" s="185">
        <v>0</v>
      </c>
      <c r="D840" s="185"/>
      <c r="E840" s="132">
        <f t="shared" si="215"/>
        <v>0</v>
      </c>
      <c r="F840" s="366">
        <v>2.7</v>
      </c>
      <c r="G840" s="185">
        <v>0</v>
      </c>
      <c r="H840" s="185"/>
      <c r="I840" s="167">
        <f t="shared" si="216"/>
        <v>0</v>
      </c>
      <c r="J840" s="136">
        <v>7.4999999999999997E-2</v>
      </c>
      <c r="K840" s="185"/>
      <c r="L840" s="185"/>
      <c r="M840" s="167">
        <f t="shared" si="217"/>
        <v>0</v>
      </c>
      <c r="N840" s="191"/>
      <c r="O840" s="185">
        <v>1729.4123582162335</v>
      </c>
      <c r="P840" s="185"/>
      <c r="Q840" s="367">
        <f t="shared" si="201"/>
        <v>1195.8466393381386</v>
      </c>
      <c r="R840" s="185">
        <v>1529.8836203881917</v>
      </c>
      <c r="S840" s="230"/>
      <c r="T840" s="368">
        <f t="shared" si="212"/>
        <v>0</v>
      </c>
      <c r="U840" s="368">
        <f t="shared" si="202"/>
        <v>0</v>
      </c>
      <c r="V840" s="173"/>
      <c r="W840" s="196">
        <f t="shared" si="205"/>
        <v>1195.8466393381386</v>
      </c>
      <c r="X840" s="197"/>
      <c r="Y840" s="198"/>
      <c r="Z840" s="172">
        <f t="shared" si="207"/>
        <v>0.69147571061164947</v>
      </c>
      <c r="AA840" s="173"/>
      <c r="AB840" s="199">
        <f t="shared" si="208"/>
        <v>0</v>
      </c>
      <c r="AC840" s="198"/>
      <c r="AD840" s="175">
        <f t="shared" si="206"/>
        <v>0.99169859448205611</v>
      </c>
      <c r="AE840" s="147"/>
      <c r="AF840" s="328">
        <v>67</v>
      </c>
      <c r="AG840" s="229">
        <f t="shared" si="218"/>
        <v>66</v>
      </c>
      <c r="AH840" s="192">
        <v>66</v>
      </c>
      <c r="AI840" s="230"/>
      <c r="AJ840" s="238">
        <f t="shared" si="219"/>
        <v>73</v>
      </c>
      <c r="AK840" s="192">
        <v>73</v>
      </c>
      <c r="AL840" s="230"/>
      <c r="AM840" s="219">
        <f t="shared" si="203"/>
        <v>0</v>
      </c>
      <c r="AN840" s="179">
        <f t="shared" si="204"/>
        <v>0</v>
      </c>
      <c r="AO840" s="180"/>
      <c r="AP840" s="777">
        <f t="shared" si="214"/>
        <v>5.3972408285084086</v>
      </c>
      <c r="AQ840" s="201">
        <v>18799152</v>
      </c>
      <c r="AR840" s="132"/>
      <c r="AS840" s="132">
        <v>131037.8828125</v>
      </c>
      <c r="AT840" s="132">
        <v>327339.3125</v>
      </c>
      <c r="AU840" s="132">
        <v>699345.875</v>
      </c>
      <c r="AV840" s="132">
        <v>1161977.5</v>
      </c>
      <c r="AW840" s="132">
        <v>127970.765625</v>
      </c>
      <c r="AX840" s="132">
        <v>2226557.0686760671</v>
      </c>
      <c r="AY840" s="188"/>
      <c r="AZ840" s="132"/>
      <c r="BA840" s="132">
        <v>236012.56</v>
      </c>
      <c r="BB840" s="132">
        <v>207079</v>
      </c>
      <c r="BC840" s="132">
        <v>106470</v>
      </c>
      <c r="BD840" s="132">
        <v>238783</v>
      </c>
      <c r="BE840" s="132">
        <v>428187</v>
      </c>
      <c r="BF840" s="132">
        <v>235021</v>
      </c>
      <c r="BG840" s="132">
        <v>547741</v>
      </c>
      <c r="BH840" s="132">
        <v>356185</v>
      </c>
      <c r="BI840" s="132">
        <v>562520</v>
      </c>
      <c r="BJ840" s="132"/>
      <c r="BK840" s="132"/>
      <c r="BL840" s="132"/>
      <c r="BM840" s="132"/>
      <c r="BN840" s="132"/>
      <c r="BO840" s="221">
        <v>0.22</v>
      </c>
      <c r="BP840" s="202">
        <v>28405722</v>
      </c>
      <c r="BQ840" s="132">
        <v>29115962</v>
      </c>
      <c r="BR840" s="132">
        <v>510.58300506591797</v>
      </c>
      <c r="BS840" s="132"/>
      <c r="BT840" s="132"/>
      <c r="BU840" s="132">
        <v>27389974</v>
      </c>
      <c r="BV840" s="132"/>
      <c r="BW840" s="132"/>
      <c r="BX840" s="132"/>
      <c r="BY840" s="132">
        <v>5153074.5</v>
      </c>
      <c r="BZ840" s="132"/>
      <c r="CA840" s="190">
        <v>0.96712730407714842</v>
      </c>
      <c r="CB840" s="185">
        <v>25.12</v>
      </c>
      <c r="CC840" s="185">
        <v>5068679.5478108004</v>
      </c>
      <c r="CD840" s="185">
        <v>68.873207092285156</v>
      </c>
      <c r="CE840" s="185">
        <v>5131428.7779866559</v>
      </c>
      <c r="CF840" s="185">
        <v>4815720.6296743676</v>
      </c>
      <c r="CG840" s="185">
        <v>3711553.25</v>
      </c>
      <c r="CH840" s="185">
        <v>3687992.25</v>
      </c>
      <c r="CI840" s="195">
        <v>7834878.1684354749</v>
      </c>
      <c r="CJ840" s="185">
        <v>7371764.4351847125</v>
      </c>
      <c r="CK840" s="185">
        <v>4856375.5</v>
      </c>
      <c r="CL840" s="185">
        <v>0.5</v>
      </c>
      <c r="CM840" s="185">
        <v>2</v>
      </c>
      <c r="CN840" s="185">
        <v>676.03448275862104</v>
      </c>
      <c r="CO840" s="185">
        <v>110051384</v>
      </c>
      <c r="CP840" s="186">
        <v>104.21142578125</v>
      </c>
      <c r="CQ840" s="185">
        <v>10024.16796875</v>
      </c>
      <c r="CR840" s="232">
        <v>18766.1015625</v>
      </c>
      <c r="CS840" s="185">
        <v>59677</v>
      </c>
      <c r="CT840" s="185">
        <v>7783.72216796875</v>
      </c>
      <c r="CU840" s="185">
        <v>15159.23828125</v>
      </c>
      <c r="CV840" s="185">
        <v>383900.15542283363</v>
      </c>
      <c r="CW840" s="233">
        <v>201.49</v>
      </c>
      <c r="CX840" s="186">
        <v>1131304.84893351</v>
      </c>
    </row>
    <row r="841" spans="1:102">
      <c r="A841" s="587">
        <f t="shared" si="213"/>
        <v>42837.291666608799</v>
      </c>
      <c r="B841" s="166"/>
      <c r="C841" s="185">
        <v>0</v>
      </c>
      <c r="D841" s="185"/>
      <c r="E841" s="132">
        <f t="shared" si="215"/>
        <v>0</v>
      </c>
      <c r="F841" s="366">
        <v>2.7</v>
      </c>
      <c r="G841" s="185">
        <v>0</v>
      </c>
      <c r="H841" s="185"/>
      <c r="I841" s="167">
        <f t="shared" si="216"/>
        <v>0</v>
      </c>
      <c r="J841" s="136">
        <v>7.4999999999999997E-2</v>
      </c>
      <c r="K841" s="185"/>
      <c r="L841" s="185"/>
      <c r="M841" s="167">
        <f t="shared" si="217"/>
        <v>0</v>
      </c>
      <c r="N841" s="191"/>
      <c r="O841" s="185">
        <v>645.11577286435238</v>
      </c>
      <c r="P841" s="185"/>
      <c r="Q841" s="367">
        <f t="shared" ref="Q841:Q891" si="220">O841*Z841</f>
        <v>446.08188746816154</v>
      </c>
      <c r="R841" s="185">
        <v>3118.3723999720746</v>
      </c>
      <c r="S841" s="230"/>
      <c r="T841" s="368">
        <f t="shared" si="212"/>
        <v>0</v>
      </c>
      <c r="U841" s="368">
        <f t="shared" ref="U841:U890" si="221">T841*AD841</f>
        <v>0</v>
      </c>
      <c r="V841" s="173"/>
      <c r="W841" s="196">
        <f t="shared" si="205"/>
        <v>446.08188746816154</v>
      </c>
      <c r="X841" s="197"/>
      <c r="Y841" s="198"/>
      <c r="Z841" s="172">
        <f t="shared" si="207"/>
        <v>0.69147571061164947</v>
      </c>
      <c r="AA841" s="173"/>
      <c r="AB841" s="199">
        <f t="shared" si="208"/>
        <v>0</v>
      </c>
      <c r="AC841" s="198"/>
      <c r="AD841" s="175">
        <f t="shared" si="206"/>
        <v>0.99169859448205611</v>
      </c>
      <c r="AE841" s="147"/>
      <c r="AF841" s="328">
        <v>67</v>
      </c>
      <c r="AG841" s="229">
        <f t="shared" si="218"/>
        <v>66</v>
      </c>
      <c r="AH841" s="192">
        <v>66</v>
      </c>
      <c r="AI841" s="230"/>
      <c r="AJ841" s="238">
        <f t="shared" si="219"/>
        <v>73</v>
      </c>
      <c r="AK841" s="192">
        <v>73</v>
      </c>
      <c r="AL841" s="230"/>
      <c r="AM841" s="219">
        <f t="shared" ref="AM841:AM890" si="222">IF(AG841+AJ841=0,U841,U841*AG841/(AG841+AJ841))</f>
        <v>0</v>
      </c>
      <c r="AN841" s="179">
        <f t="shared" ref="AN841:AN890" si="223">IF(AG841+AJ841=0,0,U841*AJ841/(AG841+AJ841))</f>
        <v>0</v>
      </c>
      <c r="AO841" s="180"/>
      <c r="AP841" s="777">
        <f t="shared" si="214"/>
        <v>5.3453812602242436</v>
      </c>
      <c r="AQ841" s="201">
        <v>18799152</v>
      </c>
      <c r="AR841" s="132"/>
      <c r="AS841" s="132">
        <v>131131.453125</v>
      </c>
      <c r="AT841" s="132">
        <v>327639.4375</v>
      </c>
      <c r="AU841" s="132">
        <v>699777.6875</v>
      </c>
      <c r="AV841" s="132">
        <v>1162666.375</v>
      </c>
      <c r="AW841" s="132">
        <v>128078.09375</v>
      </c>
      <c r="AX841" s="132">
        <v>2227610.163536916</v>
      </c>
      <c r="AY841" s="188"/>
      <c r="AZ841" s="132"/>
      <c r="BA841" s="132">
        <v>236503.56</v>
      </c>
      <c r="BB841" s="132">
        <v>207268</v>
      </c>
      <c r="BC841" s="132">
        <v>106585</v>
      </c>
      <c r="BD841" s="132">
        <v>239033</v>
      </c>
      <c r="BE841" s="132">
        <v>428601</v>
      </c>
      <c r="BF841" s="132">
        <v>235479</v>
      </c>
      <c r="BG841" s="132">
        <v>547741</v>
      </c>
      <c r="BH841" s="132">
        <v>356758</v>
      </c>
      <c r="BI841" s="132">
        <v>563403</v>
      </c>
      <c r="BJ841" s="132"/>
      <c r="BK841" s="132"/>
      <c r="BL841" s="132"/>
      <c r="BM841" s="132"/>
      <c r="BN841" s="132"/>
      <c r="BO841" s="221">
        <v>0.2</v>
      </c>
      <c r="BP841" s="202">
        <v>28411672</v>
      </c>
      <c r="BQ841" s="132">
        <v>29123188</v>
      </c>
      <c r="BR841" s="132">
        <v>768.89248512268068</v>
      </c>
      <c r="BS841" s="132"/>
      <c r="BT841" s="132"/>
      <c r="BU841" s="132">
        <v>27395858</v>
      </c>
      <c r="BV841" s="132"/>
      <c r="BW841" s="132"/>
      <c r="BX841" s="132"/>
      <c r="BY841" s="132">
        <v>5153074.5</v>
      </c>
      <c r="BZ841" s="132"/>
      <c r="CA841" s="190">
        <v>0.98644874572753904</v>
      </c>
      <c r="CB841" s="185">
        <v>25.12</v>
      </c>
      <c r="CC841" s="185">
        <v>5070956.6681716098</v>
      </c>
      <c r="CD841" s="185">
        <v>73.150474548339844</v>
      </c>
      <c r="CE841" s="185">
        <v>5133788.866020211</v>
      </c>
      <c r="CF841" s="185">
        <v>4818145.1896383446</v>
      </c>
      <c r="CG841" s="185">
        <v>3711567</v>
      </c>
      <c r="CH841" s="185">
        <v>3687996.25</v>
      </c>
      <c r="CI841" s="195">
        <v>7834878.1684354749</v>
      </c>
      <c r="CJ841" s="185">
        <v>7371764.4351847125</v>
      </c>
      <c r="CK841" s="185">
        <v>4856375.5</v>
      </c>
      <c r="CL841" s="185">
        <v>0.5</v>
      </c>
      <c r="CM841" s="185">
        <v>2</v>
      </c>
      <c r="CN841" s="185">
        <v>676.03448275862104</v>
      </c>
      <c r="CO841" s="185">
        <v>110052392</v>
      </c>
      <c r="CP841" s="186">
        <v>102.63604736328125</v>
      </c>
      <c r="CQ841" s="185">
        <v>10040.794921875</v>
      </c>
      <c r="CR841" s="232">
        <v>18794.59765625</v>
      </c>
      <c r="CS841" s="185">
        <v>59746</v>
      </c>
      <c r="CT841" s="185">
        <v>7813.4375</v>
      </c>
      <c r="CU841" s="185">
        <v>15212.6025390625</v>
      </c>
      <c r="CV841" s="185">
        <v>383930.02593635122</v>
      </c>
      <c r="CW841" s="233">
        <v>201.49</v>
      </c>
      <c r="CX841" s="186">
        <v>1133163.3972450402</v>
      </c>
    </row>
    <row r="842" spans="1:102">
      <c r="A842" s="587">
        <f t="shared" si="213"/>
        <v>42838.291666608799</v>
      </c>
      <c r="B842" s="166"/>
      <c r="C842" s="185">
        <v>0</v>
      </c>
      <c r="D842" s="185"/>
      <c r="E842" s="132">
        <f t="shared" si="215"/>
        <v>0</v>
      </c>
      <c r="F842" s="366">
        <v>2.7</v>
      </c>
      <c r="G842" s="185">
        <v>0</v>
      </c>
      <c r="H842" s="185"/>
      <c r="I842" s="167">
        <f t="shared" si="216"/>
        <v>0</v>
      </c>
      <c r="J842" s="136">
        <v>7.4999999999999997E-2</v>
      </c>
      <c r="K842" s="185"/>
      <c r="L842" s="185"/>
      <c r="M842" s="167">
        <f t="shared" si="217"/>
        <v>0</v>
      </c>
      <c r="N842" s="191"/>
      <c r="O842" s="185">
        <v>0</v>
      </c>
      <c r="P842" s="185"/>
      <c r="Q842" s="367">
        <f t="shared" si="220"/>
        <v>0</v>
      </c>
      <c r="R842" s="185">
        <v>0</v>
      </c>
      <c r="S842" s="230"/>
      <c r="T842" s="368">
        <f t="shared" si="212"/>
        <v>0</v>
      </c>
      <c r="U842" s="368">
        <f t="shared" si="221"/>
        <v>0</v>
      </c>
      <c r="V842" s="173"/>
      <c r="W842" s="196">
        <f t="shared" si="205"/>
        <v>0</v>
      </c>
      <c r="X842" s="197"/>
      <c r="Y842" s="198"/>
      <c r="Z842" s="172">
        <f t="shared" si="207"/>
        <v>0.69147571061164947</v>
      </c>
      <c r="AA842" s="173"/>
      <c r="AB842" s="199">
        <f t="shared" si="208"/>
        <v>0</v>
      </c>
      <c r="AC842" s="198"/>
      <c r="AD842" s="175">
        <f t="shared" si="206"/>
        <v>0.99169859448205611</v>
      </c>
      <c r="AE842" s="147"/>
      <c r="AF842" s="328">
        <v>67</v>
      </c>
      <c r="AG842" s="229">
        <f t="shared" si="218"/>
        <v>66</v>
      </c>
      <c r="AH842" s="192">
        <v>66</v>
      </c>
      <c r="AI842" s="230"/>
      <c r="AJ842" s="238">
        <f t="shared" si="219"/>
        <v>73</v>
      </c>
      <c r="AK842" s="192">
        <v>73</v>
      </c>
      <c r="AL842" s="230"/>
      <c r="AM842" s="219">
        <f t="shared" si="222"/>
        <v>0</v>
      </c>
      <c r="AN842" s="179">
        <f t="shared" si="223"/>
        <v>0</v>
      </c>
      <c r="AO842" s="180"/>
      <c r="AP842" s="777">
        <f t="shared" si="214"/>
        <v>5.2960320921790274</v>
      </c>
      <c r="AQ842" s="201">
        <v>18799152</v>
      </c>
      <c r="AR842" s="132"/>
      <c r="AS842" s="132">
        <v>131301.109375</v>
      </c>
      <c r="AT842" s="132">
        <v>328216.28125</v>
      </c>
      <c r="AU842" s="132">
        <v>700585.375</v>
      </c>
      <c r="AV842" s="132">
        <v>1163945.125</v>
      </c>
      <c r="AW842" s="132">
        <v>128273.6875</v>
      </c>
      <c r="AX842" s="132">
        <v>2229158.9809877761</v>
      </c>
      <c r="AY842" s="188"/>
      <c r="AZ842" s="132"/>
      <c r="BA842" s="132">
        <v>237383.56</v>
      </c>
      <c r="BB842" s="132">
        <v>207610</v>
      </c>
      <c r="BC842" s="132">
        <v>106789</v>
      </c>
      <c r="BD842" s="132">
        <v>239471</v>
      </c>
      <c r="BE842" s="132">
        <v>429545</v>
      </c>
      <c r="BF842" s="132">
        <v>236340</v>
      </c>
      <c r="BG842" s="132">
        <v>547741</v>
      </c>
      <c r="BH842" s="132">
        <v>357784</v>
      </c>
      <c r="BI842" s="132">
        <v>565034</v>
      </c>
      <c r="BJ842" s="132"/>
      <c r="BK842" s="132"/>
      <c r="BL842" s="132"/>
      <c r="BM842" s="132"/>
      <c r="BN842" s="132"/>
      <c r="BO842" s="221">
        <v>0.42</v>
      </c>
      <c r="BP842" s="202">
        <v>28413674</v>
      </c>
      <c r="BQ842" s="132">
        <v>29136548</v>
      </c>
      <c r="BR842" s="132">
        <v>938.99725502014155</v>
      </c>
      <c r="BS842" s="132"/>
      <c r="BT842" s="132"/>
      <c r="BU842" s="132">
        <v>27408886</v>
      </c>
      <c r="BV842" s="132"/>
      <c r="BW842" s="132"/>
      <c r="BX842" s="132"/>
      <c r="BY842" s="132">
        <v>5163571.5</v>
      </c>
      <c r="BZ842" s="132"/>
      <c r="CA842" s="190">
        <v>0.74533630371093751</v>
      </c>
      <c r="CB842" s="185">
        <v>22</v>
      </c>
      <c r="CC842" s="185">
        <v>5077406.0121082813</v>
      </c>
      <c r="CD842" s="185">
        <v>43.139297485351563</v>
      </c>
      <c r="CE842" s="185">
        <v>5140390.8502791133</v>
      </c>
      <c r="CF842" s="185">
        <v>4824770.3292083992</v>
      </c>
      <c r="CG842" s="185">
        <v>3711567</v>
      </c>
      <c r="CH842" s="185">
        <v>3688001.75</v>
      </c>
      <c r="CI842" s="195">
        <v>7834878.1684354749</v>
      </c>
      <c r="CJ842" s="185">
        <v>7371764.4351847125</v>
      </c>
      <c r="CK842" s="185">
        <v>4856375.5</v>
      </c>
      <c r="CL842" s="185">
        <v>0.5</v>
      </c>
      <c r="CM842" s="185">
        <v>2</v>
      </c>
      <c r="CN842" s="185">
        <v>676.03448275862104</v>
      </c>
      <c r="CO842" s="185">
        <v>110052616</v>
      </c>
      <c r="CP842" s="186">
        <v>104.65432739257813</v>
      </c>
      <c r="CQ842" s="185">
        <v>10053.0302734375</v>
      </c>
      <c r="CR842" s="232">
        <v>18816.4453125</v>
      </c>
      <c r="CS842" s="185">
        <v>59799</v>
      </c>
      <c r="CT842" s="185">
        <v>7835.09619140625</v>
      </c>
      <c r="CU842" s="185">
        <v>15252.267578125</v>
      </c>
      <c r="CV842" s="185">
        <v>383957.307143696</v>
      </c>
      <c r="CW842" s="233">
        <v>213</v>
      </c>
      <c r="CX842" s="186">
        <v>1147135.3203757829</v>
      </c>
    </row>
    <row r="843" spans="1:102">
      <c r="A843" s="587">
        <f t="shared" si="213"/>
        <v>42839.291666608799</v>
      </c>
      <c r="B843" s="166"/>
      <c r="C843" s="185">
        <v>11780</v>
      </c>
      <c r="D843" s="185"/>
      <c r="E843" s="132">
        <f t="shared" si="215"/>
        <v>11659.697037577354</v>
      </c>
      <c r="F843" s="366">
        <v>2.7</v>
      </c>
      <c r="G843" s="185">
        <v>218</v>
      </c>
      <c r="H843" s="185"/>
      <c r="I843" s="167">
        <f t="shared" si="216"/>
        <v>214.24293875466759</v>
      </c>
      <c r="J843" s="136">
        <v>7.4999999999999997E-2</v>
      </c>
      <c r="K843" s="185"/>
      <c r="L843" s="185"/>
      <c r="M843" s="167">
        <f t="shared" si="217"/>
        <v>1.3080139150416492</v>
      </c>
      <c r="N843" s="191"/>
      <c r="O843" s="185">
        <v>5359.9467464688605</v>
      </c>
      <c r="P843" s="185"/>
      <c r="Q843" s="367">
        <f t="shared" si="220"/>
        <v>3706.2729853551541</v>
      </c>
      <c r="R843" s="185">
        <v>3429.5501596408089</v>
      </c>
      <c r="S843" s="230"/>
      <c r="T843" s="368">
        <f t="shared" si="212"/>
        <v>7737.8730995524911</v>
      </c>
      <c r="U843" s="368">
        <f t="shared" si="221"/>
        <v>7673.6378771067166</v>
      </c>
      <c r="V843" s="173"/>
      <c r="W843" s="196">
        <f t="shared" ref="W843:W891" si="224">Q843+AM843</f>
        <v>7349.8708262835235</v>
      </c>
      <c r="X843" s="197"/>
      <c r="Y843" s="198"/>
      <c r="Z843" s="172">
        <f t="shared" si="207"/>
        <v>0.69147571061164947</v>
      </c>
      <c r="AA843" s="173"/>
      <c r="AB843" s="199">
        <f t="shared" si="208"/>
        <v>4030.0400361783472</v>
      </c>
      <c r="AC843" s="198"/>
      <c r="AD843" s="175">
        <f t="shared" si="206"/>
        <v>0.99169859448205611</v>
      </c>
      <c r="AE843" s="147"/>
      <c r="AF843" s="328">
        <v>67</v>
      </c>
      <c r="AG843" s="229">
        <f t="shared" si="218"/>
        <v>66</v>
      </c>
      <c r="AH843" s="192">
        <v>66</v>
      </c>
      <c r="AI843" s="230"/>
      <c r="AJ843" s="238">
        <f t="shared" si="219"/>
        <v>73</v>
      </c>
      <c r="AK843" s="192">
        <v>73</v>
      </c>
      <c r="AL843" s="230"/>
      <c r="AM843" s="219">
        <f t="shared" si="222"/>
        <v>3643.5978409283694</v>
      </c>
      <c r="AN843" s="179">
        <f t="shared" si="223"/>
        <v>4030.0400361783472</v>
      </c>
      <c r="AO843" s="180"/>
      <c r="AP843" s="777">
        <f t="shared" si="214"/>
        <v>5.2491933243727598</v>
      </c>
      <c r="AQ843" s="201">
        <v>18799152</v>
      </c>
      <c r="AR843" s="132"/>
      <c r="AS843" s="132">
        <v>131465.359375</v>
      </c>
      <c r="AT843" s="132">
        <v>328459.65625</v>
      </c>
      <c r="AU843" s="132">
        <v>701373.1875</v>
      </c>
      <c r="AV843" s="132">
        <v>1165181.375</v>
      </c>
      <c r="AW843" s="132">
        <v>128461.375</v>
      </c>
      <c r="AX843" s="132">
        <v>2230337.477141981</v>
      </c>
      <c r="AY843" s="188"/>
      <c r="AZ843" s="132"/>
      <c r="BA843" s="132">
        <v>238187.56</v>
      </c>
      <c r="BB843" s="132">
        <v>207925</v>
      </c>
      <c r="BC843" s="132">
        <v>106974</v>
      </c>
      <c r="BD843" s="132">
        <v>239868</v>
      </c>
      <c r="BE843" s="132">
        <v>430325</v>
      </c>
      <c r="BF843" s="132">
        <v>237116</v>
      </c>
      <c r="BG843" s="132">
        <v>547741</v>
      </c>
      <c r="BH843" s="132">
        <v>358705</v>
      </c>
      <c r="BI843" s="132">
        <v>566469</v>
      </c>
      <c r="BJ843" s="132"/>
      <c r="BK843" s="132"/>
      <c r="BL843" s="132"/>
      <c r="BM843" s="132"/>
      <c r="BN843" s="132"/>
      <c r="BO843" s="157">
        <v>0.4</v>
      </c>
      <c r="BP843" s="202">
        <v>28422536</v>
      </c>
      <c r="BQ843" s="132">
        <v>29157272</v>
      </c>
      <c r="BR843" s="132">
        <v>1195.2160501098633</v>
      </c>
      <c r="BS843" s="132"/>
      <c r="BT843" s="132"/>
      <c r="BU843" s="132">
        <v>27426988</v>
      </c>
      <c r="BV843" s="132"/>
      <c r="BW843" s="132"/>
      <c r="BX843" s="132"/>
      <c r="BY843" s="132">
        <v>5171571</v>
      </c>
      <c r="BZ843" s="132"/>
      <c r="CA843" s="190">
        <v>0.85</v>
      </c>
      <c r="CB843" s="185">
        <v>25</v>
      </c>
      <c r="CC843" s="185">
        <v>5080675.7698984165</v>
      </c>
      <c r="CD843" s="185">
        <v>43.58880615234375</v>
      </c>
      <c r="CE843" s="185">
        <v>5143824.8206412457</v>
      </c>
      <c r="CF843" s="185">
        <v>4828229.3432415007</v>
      </c>
      <c r="CG843" s="185">
        <v>3711567</v>
      </c>
      <c r="CH843" s="185">
        <v>3688007.75</v>
      </c>
      <c r="CI843" s="195">
        <v>7834878.1684354749</v>
      </c>
      <c r="CJ843" s="185">
        <v>7371764.5230487445</v>
      </c>
      <c r="CK843" s="185">
        <v>4856375.5</v>
      </c>
      <c r="CL843" s="185">
        <v>0.5</v>
      </c>
      <c r="CM843" s="185">
        <v>2</v>
      </c>
      <c r="CN843" s="185">
        <v>676.03448275862104</v>
      </c>
      <c r="CO843" s="185">
        <v>110053048</v>
      </c>
      <c r="CP843" s="186">
        <v>104.32868957519531</v>
      </c>
      <c r="CQ843" s="185">
        <v>10053.0302734375</v>
      </c>
      <c r="CR843" s="232">
        <v>18816.4453125</v>
      </c>
      <c r="CS843" s="185">
        <v>59799</v>
      </c>
      <c r="CT843" s="185">
        <v>7835.09619140625</v>
      </c>
      <c r="CU843" s="185">
        <v>15252.267578125</v>
      </c>
      <c r="CV843" s="185">
        <v>383984.10621775006</v>
      </c>
      <c r="CW843" s="233">
        <v>224</v>
      </c>
      <c r="CX843" s="186">
        <v>1166129.341844206</v>
      </c>
    </row>
    <row r="844" spans="1:102">
      <c r="A844" s="587">
        <f t="shared" si="213"/>
        <v>42840.291666608799</v>
      </c>
      <c r="B844" s="166"/>
      <c r="C844" s="185">
        <v>57757</v>
      </c>
      <c r="D844" s="185"/>
      <c r="E844" s="132">
        <f t="shared" si="215"/>
        <v>57167.15804748347</v>
      </c>
      <c r="F844" s="366">
        <v>2.7</v>
      </c>
      <c r="G844" s="185">
        <v>817</v>
      </c>
      <c r="H844" s="185"/>
      <c r="I844" s="167">
        <f t="shared" si="216"/>
        <v>802.91963744295151</v>
      </c>
      <c r="J844" s="136">
        <v>7.4999999999999997E-2</v>
      </c>
      <c r="K844" s="185"/>
      <c r="L844" s="185"/>
      <c r="M844" s="167">
        <f t="shared" si="217"/>
        <v>4.9020521494909515</v>
      </c>
      <c r="N844" s="191"/>
      <c r="O844" s="185">
        <v>34420.876606176753</v>
      </c>
      <c r="P844" s="185"/>
      <c r="Q844" s="367">
        <f t="shared" si="220"/>
        <v>23801.200111131973</v>
      </c>
      <c r="R844" s="185">
        <v>17205.01974376291</v>
      </c>
      <c r="S844" s="230"/>
      <c r="T844" s="368">
        <f t="shared" si="212"/>
        <v>32558.136246759055</v>
      </c>
      <c r="U844" s="368">
        <f t="shared" si="221"/>
        <v>32287.857954866242</v>
      </c>
      <c r="V844" s="173"/>
      <c r="W844" s="196">
        <f t="shared" si="224"/>
        <v>39132.125470996514</v>
      </c>
      <c r="X844" s="197"/>
      <c r="Y844" s="198"/>
      <c r="Z844" s="172">
        <f t="shared" si="207"/>
        <v>0.69147571061164947</v>
      </c>
      <c r="AA844" s="173"/>
      <c r="AB844" s="199">
        <f t="shared" si="208"/>
        <v>16956.932595001694</v>
      </c>
      <c r="AC844" s="198"/>
      <c r="AD844" s="175">
        <f t="shared" ref="AD844:AD890" si="225">AD843</f>
        <v>0.99169859448205611</v>
      </c>
      <c r="AE844" s="147"/>
      <c r="AF844" s="328">
        <v>67</v>
      </c>
      <c r="AG844" s="229">
        <f t="shared" si="218"/>
        <v>66</v>
      </c>
      <c r="AH844" s="192">
        <v>66</v>
      </c>
      <c r="AI844" s="230"/>
      <c r="AJ844" s="238">
        <f t="shared" si="219"/>
        <v>73</v>
      </c>
      <c r="AK844" s="192">
        <v>73</v>
      </c>
      <c r="AL844" s="230"/>
      <c r="AM844" s="219">
        <f t="shared" si="222"/>
        <v>15330.925359864545</v>
      </c>
      <c r="AN844" s="179">
        <f t="shared" si="223"/>
        <v>16956.932595001694</v>
      </c>
      <c r="AO844" s="180"/>
      <c r="AP844" s="777">
        <f t="shared" si="214"/>
        <v>5.2048649568054399</v>
      </c>
      <c r="AQ844" s="201">
        <v>18799614</v>
      </c>
      <c r="AR844" s="132"/>
      <c r="AS844" s="132">
        <v>131637.90625</v>
      </c>
      <c r="AT844" s="132">
        <v>328459.65625</v>
      </c>
      <c r="AU844" s="132">
        <v>702206.75</v>
      </c>
      <c r="AV844" s="132">
        <v>1166475.5</v>
      </c>
      <c r="AW844" s="132">
        <v>128653.8671875</v>
      </c>
      <c r="AX844" s="132">
        <v>2231401.1156395543</v>
      </c>
      <c r="AY844" s="188"/>
      <c r="AZ844" s="132"/>
      <c r="BA844" s="132">
        <v>239003.56</v>
      </c>
      <c r="BB844" s="132">
        <v>208247</v>
      </c>
      <c r="BC844" s="132">
        <v>107169</v>
      </c>
      <c r="BD844" s="132">
        <v>240287</v>
      </c>
      <c r="BE844" s="132">
        <v>431158</v>
      </c>
      <c r="BF844" s="132">
        <v>237908</v>
      </c>
      <c r="BG844" s="132">
        <v>547742</v>
      </c>
      <c r="BH844" s="132">
        <v>359673</v>
      </c>
      <c r="BI844" s="132">
        <v>567953</v>
      </c>
      <c r="BJ844" s="132"/>
      <c r="BK844" s="132"/>
      <c r="BL844" s="132"/>
      <c r="BM844" s="132"/>
      <c r="BN844" s="132"/>
      <c r="BO844" s="157">
        <v>0.45</v>
      </c>
      <c r="BP844" s="202">
        <v>28429760</v>
      </c>
      <c r="BQ844" s="132">
        <v>29176548</v>
      </c>
      <c r="BR844" s="132">
        <v>1223.8115700531007</v>
      </c>
      <c r="BS844" s="132"/>
      <c r="BT844" s="132"/>
      <c r="BU844" s="132">
        <v>27443316</v>
      </c>
      <c r="BV844" s="132"/>
      <c r="BW844" s="132"/>
      <c r="BX844" s="132"/>
      <c r="BY844" s="132">
        <v>5177428</v>
      </c>
      <c r="BZ844" s="132"/>
      <c r="CA844" s="190">
        <v>0.8</v>
      </c>
      <c r="CB844" s="185">
        <v>25</v>
      </c>
      <c r="CC844" s="185">
        <v>5083621.5871172706</v>
      </c>
      <c r="CD844" s="185">
        <v>44.876621246337891</v>
      </c>
      <c r="CE844" s="185">
        <v>5146859.6016023112</v>
      </c>
      <c r="CF844" s="185">
        <v>4831263.4980470855</v>
      </c>
      <c r="CG844" s="185">
        <v>3711567</v>
      </c>
      <c r="CH844" s="185">
        <v>3688012.5</v>
      </c>
      <c r="CI844" s="195">
        <v>7835960.3680782579</v>
      </c>
      <c r="CJ844" s="185">
        <v>7372666.4180391356</v>
      </c>
      <c r="CK844" s="185">
        <v>4856375.5</v>
      </c>
      <c r="CL844" s="185">
        <v>0.5</v>
      </c>
      <c r="CM844" s="185">
        <v>2</v>
      </c>
      <c r="CN844" s="185">
        <v>676.03448275862104</v>
      </c>
      <c r="CO844" s="185">
        <v>110071624</v>
      </c>
      <c r="CP844" s="186">
        <v>102.0828857421875</v>
      </c>
      <c r="CQ844" s="185">
        <v>10053.0302734375</v>
      </c>
      <c r="CR844" s="232">
        <v>18816.4453125</v>
      </c>
      <c r="CS844" s="185">
        <v>59799</v>
      </c>
      <c r="CT844" s="185">
        <v>7835.09619140625</v>
      </c>
      <c r="CU844" s="185">
        <v>15252.267578125</v>
      </c>
      <c r="CV844" s="185">
        <v>384007.76054575527</v>
      </c>
      <c r="CW844" s="233">
        <v>191</v>
      </c>
      <c r="CX844" s="186">
        <v>1185151.9745274093</v>
      </c>
    </row>
    <row r="845" spans="1:102">
      <c r="A845" s="587">
        <f t="shared" si="213"/>
        <v>42841.291666608799</v>
      </c>
      <c r="B845" s="166"/>
      <c r="C845" s="185">
        <v>97550</v>
      </c>
      <c r="D845" s="185"/>
      <c r="E845" s="132">
        <f t="shared" si="215"/>
        <v>96553.773006423682</v>
      </c>
      <c r="F845" s="366">
        <v>2.7</v>
      </c>
      <c r="G845" s="185">
        <v>1558</v>
      </c>
      <c r="H845" s="185"/>
      <c r="I845" s="167">
        <f t="shared" si="216"/>
        <v>1531.1490760540005</v>
      </c>
      <c r="J845" s="136">
        <v>7.4999999999999997E-2</v>
      </c>
      <c r="K845" s="185"/>
      <c r="L845" s="185"/>
      <c r="M845" s="167">
        <f t="shared" si="217"/>
        <v>9.348099447866467</v>
      </c>
      <c r="N845" s="191"/>
      <c r="O845" s="185">
        <v>50183.642859574073</v>
      </c>
      <c r="P845" s="185"/>
      <c r="Q845" s="367">
        <f t="shared" si="220"/>
        <v>34700.770107405209</v>
      </c>
      <c r="R845" s="185">
        <v>25518.868449646834</v>
      </c>
      <c r="S845" s="230"/>
      <c r="T845" s="368">
        <f t="shared" si="212"/>
        <v>60312.50572351661</v>
      </c>
      <c r="U845" s="368">
        <f t="shared" si="221"/>
        <v>59811.827155702384</v>
      </c>
      <c r="V845" s="173"/>
      <c r="W845" s="196">
        <f t="shared" si="224"/>
        <v>63100.630483494111</v>
      </c>
      <c r="X845" s="197"/>
      <c r="Y845" s="198"/>
      <c r="Z845" s="172">
        <f t="shared" ref="Z845:Z890" si="226">Z844</f>
        <v>0.69147571061164947</v>
      </c>
      <c r="AA845" s="173"/>
      <c r="AB845" s="199">
        <f t="shared" si="208"/>
        <v>31411.966779613478</v>
      </c>
      <c r="AC845" s="198"/>
      <c r="AD845" s="175">
        <f t="shared" si="225"/>
        <v>0.99169859448205611</v>
      </c>
      <c r="AE845" s="147"/>
      <c r="AF845" s="328">
        <v>67</v>
      </c>
      <c r="AG845" s="229">
        <f t="shared" si="218"/>
        <v>66</v>
      </c>
      <c r="AH845" s="192">
        <v>66</v>
      </c>
      <c r="AI845" s="230"/>
      <c r="AJ845" s="238">
        <f t="shared" si="219"/>
        <v>73</v>
      </c>
      <c r="AK845" s="192">
        <v>73</v>
      </c>
      <c r="AL845" s="230"/>
      <c r="AM845" s="219">
        <f t="shared" si="222"/>
        <v>28399.860376088902</v>
      </c>
      <c r="AN845" s="179">
        <f t="shared" si="223"/>
        <v>31411.966779613478</v>
      </c>
      <c r="AO845" s="180"/>
      <c r="AP845" s="777">
        <f t="shared" si="214"/>
        <v>5.1630469894770696</v>
      </c>
      <c r="AQ845" s="201">
        <v>18809466</v>
      </c>
      <c r="AR845" s="132"/>
      <c r="AS845" s="132">
        <v>131809.71875</v>
      </c>
      <c r="AT845" s="132">
        <v>328459.65625</v>
      </c>
      <c r="AU845" s="132">
        <v>703032.5</v>
      </c>
      <c r="AV845" s="132">
        <v>1167768.125</v>
      </c>
      <c r="AW845" s="132">
        <v>128844.5625</v>
      </c>
      <c r="AX845" s="132">
        <v>2232437.4423854025</v>
      </c>
      <c r="AY845" s="188"/>
      <c r="AZ845" s="132"/>
      <c r="BA845" s="132">
        <v>239833.56</v>
      </c>
      <c r="BB845" s="132">
        <v>208570</v>
      </c>
      <c r="BC845" s="132">
        <v>107371</v>
      </c>
      <c r="BD845" s="132">
        <v>240720</v>
      </c>
      <c r="BE845" s="132">
        <v>432010</v>
      </c>
      <c r="BF845" s="132">
        <v>238718</v>
      </c>
      <c r="BG845" s="132">
        <v>547742</v>
      </c>
      <c r="BH845" s="132">
        <v>360674</v>
      </c>
      <c r="BI845" s="132">
        <v>569468</v>
      </c>
      <c r="BJ845" s="132"/>
      <c r="BK845" s="132"/>
      <c r="BL845" s="132"/>
      <c r="BM845" s="132"/>
      <c r="BN845" s="132"/>
      <c r="BO845" s="157">
        <v>0.4</v>
      </c>
      <c r="BP845" s="202">
        <v>28451758</v>
      </c>
      <c r="BQ845" s="132">
        <v>29206474</v>
      </c>
      <c r="BR845" s="132">
        <v>716.60093971252445</v>
      </c>
      <c r="BS845" s="132"/>
      <c r="BT845" s="132"/>
      <c r="BU845" s="132">
        <v>27470500</v>
      </c>
      <c r="BV845" s="132"/>
      <c r="BW845" s="132"/>
      <c r="BX845" s="132"/>
      <c r="BY845" s="132">
        <v>5184113.5</v>
      </c>
      <c r="BZ845" s="132"/>
      <c r="CA845" s="190">
        <v>0.77</v>
      </c>
      <c r="CB845" s="185">
        <v>19</v>
      </c>
      <c r="CC845" s="185">
        <v>5086866.5226235595</v>
      </c>
      <c r="CD845" s="185">
        <v>43.554710388183594</v>
      </c>
      <c r="CE845" s="185">
        <v>5150250.1273665214</v>
      </c>
      <c r="CF845" s="185">
        <v>4834746.6439159242</v>
      </c>
      <c r="CG845" s="185">
        <v>3711567</v>
      </c>
      <c r="CH845" s="185">
        <v>3688018</v>
      </c>
      <c r="CI845" s="195">
        <v>7839127.4519669749</v>
      </c>
      <c r="CJ845" s="185">
        <v>7375818.8766160803</v>
      </c>
      <c r="CK845" s="185">
        <v>4856375.5</v>
      </c>
      <c r="CL845" s="185">
        <v>0.5</v>
      </c>
      <c r="CM845" s="185">
        <v>2</v>
      </c>
      <c r="CN845" s="185">
        <v>676.03448275862104</v>
      </c>
      <c r="CO845" s="185">
        <v>110146616</v>
      </c>
      <c r="CP845" s="186">
        <v>97.693145751953125</v>
      </c>
      <c r="CQ845" s="185">
        <v>10053.0302734375</v>
      </c>
      <c r="CR845" s="232">
        <v>18816.4453125</v>
      </c>
      <c r="CS845" s="185">
        <v>59799</v>
      </c>
      <c r="CT845" s="185">
        <v>7835.09619140625</v>
      </c>
      <c r="CU845" s="185">
        <v>15252.267578125</v>
      </c>
      <c r="CV845" s="185">
        <v>384029.10459165531</v>
      </c>
      <c r="CW845" s="233">
        <v>191</v>
      </c>
      <c r="CX845" s="186">
        <v>1203877.388348344</v>
      </c>
    </row>
    <row r="846" spans="1:102">
      <c r="A846" s="587">
        <f t="shared" si="213"/>
        <v>42842.291666608799</v>
      </c>
      <c r="B846" s="166"/>
      <c r="C846" s="185">
        <v>33286</v>
      </c>
      <c r="D846" s="185"/>
      <c r="E846" s="132">
        <f t="shared" si="215"/>
        <v>32946.067537589122</v>
      </c>
      <c r="F846" s="366">
        <v>2.7</v>
      </c>
      <c r="G846" s="185">
        <v>604</v>
      </c>
      <c r="H846" s="185"/>
      <c r="I846" s="167">
        <f t="shared" si="216"/>
        <v>593.59052755880384</v>
      </c>
      <c r="J846" s="136">
        <v>7.4999999999999997E-2</v>
      </c>
      <c r="K846" s="185"/>
      <c r="L846" s="185"/>
      <c r="M846" s="167">
        <f t="shared" si="217"/>
        <v>3.624038553601634</v>
      </c>
      <c r="N846" s="191"/>
      <c r="O846" s="185">
        <v>47695.935579838151</v>
      </c>
      <c r="P846" s="185"/>
      <c r="Q846" s="367">
        <f t="shared" si="220"/>
        <v>32980.580948356044</v>
      </c>
      <c r="R846" s="185">
        <v>24300.23981190192</v>
      </c>
      <c r="S846" s="230"/>
      <c r="T846" s="368">
        <f t="shared" si="212"/>
        <v>0</v>
      </c>
      <c r="U846" s="368">
        <f t="shared" si="221"/>
        <v>0</v>
      </c>
      <c r="V846" s="173"/>
      <c r="W846" s="196">
        <f t="shared" si="224"/>
        <v>32980.580948356044</v>
      </c>
      <c r="X846" s="197"/>
      <c r="Y846" s="198"/>
      <c r="Z846" s="172">
        <f t="shared" si="226"/>
        <v>0.69147571061164947</v>
      </c>
      <c r="AA846" s="173"/>
      <c r="AB846" s="199">
        <f t="shared" si="208"/>
        <v>0</v>
      </c>
      <c r="AC846" s="198"/>
      <c r="AD846" s="175">
        <f t="shared" si="225"/>
        <v>0.99169859448205611</v>
      </c>
      <c r="AE846" s="147"/>
      <c r="AF846" s="328">
        <v>67</v>
      </c>
      <c r="AG846" s="229">
        <f t="shared" si="218"/>
        <v>66</v>
      </c>
      <c r="AH846" s="192">
        <v>66</v>
      </c>
      <c r="AI846" s="230"/>
      <c r="AJ846" s="238">
        <f t="shared" si="219"/>
        <v>73</v>
      </c>
      <c r="AK846" s="192">
        <v>73</v>
      </c>
      <c r="AL846" s="230"/>
      <c r="AM846" s="219">
        <f t="shared" si="222"/>
        <v>0</v>
      </c>
      <c r="AN846" s="179">
        <f t="shared" si="223"/>
        <v>0</v>
      </c>
      <c r="AO846" s="180"/>
      <c r="AP846" s="777">
        <f t="shared" si="214"/>
        <v>5.123739422387648</v>
      </c>
      <c r="AQ846" s="201">
        <v>18831460</v>
      </c>
      <c r="AR846" s="132"/>
      <c r="AS846" s="132">
        <v>131981.171875</v>
      </c>
      <c r="AT846" s="132">
        <v>328459.65625</v>
      </c>
      <c r="AU846" s="132">
        <v>703852</v>
      </c>
      <c r="AV846" s="132">
        <v>1169060</v>
      </c>
      <c r="AW846" s="132">
        <v>129034.3515625</v>
      </c>
      <c r="AX846" s="132">
        <v>2233245.2729078978</v>
      </c>
      <c r="AY846" s="188"/>
      <c r="AZ846" s="132"/>
      <c r="BA846" s="132">
        <v>240663.56</v>
      </c>
      <c r="BB846" s="132">
        <v>208909</v>
      </c>
      <c r="BC846" s="132">
        <v>107574</v>
      </c>
      <c r="BD846" s="132">
        <v>241155</v>
      </c>
      <c r="BE846" s="132">
        <v>432865</v>
      </c>
      <c r="BF846" s="132">
        <v>239526</v>
      </c>
      <c r="BG846" s="132">
        <v>547742</v>
      </c>
      <c r="BH846" s="132">
        <v>361703</v>
      </c>
      <c r="BI846" s="132">
        <v>571012</v>
      </c>
      <c r="BJ846" s="132"/>
      <c r="BK846" s="132"/>
      <c r="BL846" s="132"/>
      <c r="BM846" s="132"/>
      <c r="BN846" s="132"/>
      <c r="BO846" s="157">
        <v>0.33</v>
      </c>
      <c r="BP846" s="202">
        <v>28489532</v>
      </c>
      <c r="BQ846" s="132">
        <v>29252286</v>
      </c>
      <c r="BR846" s="132">
        <v>721.62520523071294</v>
      </c>
      <c r="BS846" s="132"/>
      <c r="BT846" s="132"/>
      <c r="BU846" s="132">
        <v>27515982</v>
      </c>
      <c r="BV846" s="132"/>
      <c r="BW846" s="132"/>
      <c r="BX846" s="132"/>
      <c r="BY846" s="132">
        <v>5207100</v>
      </c>
      <c r="BZ846" s="132"/>
      <c r="CA846" s="190">
        <v>0.73</v>
      </c>
      <c r="CB846" s="185">
        <v>19</v>
      </c>
      <c r="CC846" s="185">
        <v>5090955.0752833365</v>
      </c>
      <c r="CD846" s="185">
        <v>56.33111572265625</v>
      </c>
      <c r="CE846" s="185">
        <v>5154477.833963695</v>
      </c>
      <c r="CF846" s="185">
        <v>4839070.9534166129</v>
      </c>
      <c r="CG846" s="185">
        <v>3711567</v>
      </c>
      <c r="CH846" s="185">
        <v>3688022</v>
      </c>
      <c r="CI846" s="195">
        <v>7843096.3545098454</v>
      </c>
      <c r="CJ846" s="185">
        <v>7379807.6840622192</v>
      </c>
      <c r="CK846" s="185">
        <v>4856375.5</v>
      </c>
      <c r="CL846" s="185">
        <v>0.5</v>
      </c>
      <c r="CM846" s="185">
        <v>2</v>
      </c>
      <c r="CN846" s="185">
        <v>676.03448275862104</v>
      </c>
      <c r="CO846" s="185">
        <v>110251424</v>
      </c>
      <c r="CP846" s="186">
        <v>88.95379638671875</v>
      </c>
      <c r="CQ846" s="185">
        <v>10053.0302734375</v>
      </c>
      <c r="CR846" s="232">
        <v>18816.4453125</v>
      </c>
      <c r="CS846" s="185">
        <v>59799</v>
      </c>
      <c r="CT846" s="185">
        <v>7835.09619140625</v>
      </c>
      <c r="CU846" s="185">
        <v>15252.267578125</v>
      </c>
      <c r="CV846" s="185">
        <v>384049.27796675341</v>
      </c>
      <c r="CW846" s="233">
        <v>201</v>
      </c>
      <c r="CX846" s="186">
        <v>1223439.6474571591</v>
      </c>
    </row>
    <row r="847" spans="1:102">
      <c r="A847" s="587">
        <f t="shared" si="213"/>
        <v>42843.291666608799</v>
      </c>
      <c r="B847" s="166"/>
      <c r="C847" s="185">
        <v>101027</v>
      </c>
      <c r="D847" s="185"/>
      <c r="E847" s="132">
        <f t="shared" si="215"/>
        <v>99995.26422880539</v>
      </c>
      <c r="F847" s="366">
        <v>2.7</v>
      </c>
      <c r="G847" s="185">
        <v>1576</v>
      </c>
      <c r="H847" s="185"/>
      <c r="I847" s="167">
        <f t="shared" si="216"/>
        <v>1548.8388599878722</v>
      </c>
      <c r="J847" s="136">
        <v>7.4999999999999997E-2</v>
      </c>
      <c r="K847" s="185"/>
      <c r="L847" s="185"/>
      <c r="M847" s="167">
        <f t="shared" si="217"/>
        <v>9.4561005968148599</v>
      </c>
      <c r="N847" s="191"/>
      <c r="O847" s="185">
        <v>51022.394651010312</v>
      </c>
      <c r="P847" s="185"/>
      <c r="Q847" s="367">
        <f t="shared" si="220"/>
        <v>35280.746598415382</v>
      </c>
      <c r="R847" s="185">
        <v>27548.280922431917</v>
      </c>
      <c r="S847" s="230"/>
      <c r="T847" s="368">
        <f t="shared" si="212"/>
        <v>63156.222669805327</v>
      </c>
      <c r="U847" s="368">
        <f t="shared" si="221"/>
        <v>62631.937254441713</v>
      </c>
      <c r="V847" s="173"/>
      <c r="W847" s="196">
        <f t="shared" si="224"/>
        <v>65019.65205735893</v>
      </c>
      <c r="X847" s="197"/>
      <c r="Y847" s="198"/>
      <c r="Z847" s="172">
        <f t="shared" si="226"/>
        <v>0.69147571061164947</v>
      </c>
      <c r="AA847" s="173"/>
      <c r="AB847" s="199">
        <f t="shared" si="208"/>
        <v>32893.031795498166</v>
      </c>
      <c r="AC847" s="198"/>
      <c r="AD847" s="175">
        <f t="shared" si="225"/>
        <v>0.99169859448205611</v>
      </c>
      <c r="AE847" s="147"/>
      <c r="AF847" s="328">
        <v>67</v>
      </c>
      <c r="AG847" s="229">
        <f t="shared" si="218"/>
        <v>66</v>
      </c>
      <c r="AH847" s="192">
        <v>66</v>
      </c>
      <c r="AI847" s="230"/>
      <c r="AJ847" s="238">
        <f t="shared" si="219"/>
        <v>73</v>
      </c>
      <c r="AK847" s="192">
        <v>73</v>
      </c>
      <c r="AL847" s="230"/>
      <c r="AM847" s="219">
        <f t="shared" si="222"/>
        <v>29738.905458943547</v>
      </c>
      <c r="AN847" s="179">
        <f t="shared" si="223"/>
        <v>32893.031795498166</v>
      </c>
      <c r="AO847" s="180"/>
      <c r="AP847" s="777">
        <f t="shared" si="214"/>
        <v>5.0869422555371751</v>
      </c>
      <c r="AQ847" s="201">
        <v>18851694</v>
      </c>
      <c r="AR847" s="132"/>
      <c r="AS847" s="132">
        <v>132147.6875</v>
      </c>
      <c r="AT847" s="132">
        <v>328913.6875</v>
      </c>
      <c r="AU847" s="132">
        <v>704646.0625</v>
      </c>
      <c r="AV847" s="132">
        <v>1170333</v>
      </c>
      <c r="AW847" s="132">
        <v>129218.6875</v>
      </c>
      <c r="AX847" s="132">
        <v>2234290.3808696135</v>
      </c>
      <c r="AY847" s="188"/>
      <c r="AZ847" s="132"/>
      <c r="BA847" s="132">
        <v>241453.56</v>
      </c>
      <c r="BB847" s="132">
        <v>209226</v>
      </c>
      <c r="BC847" s="132">
        <v>107769</v>
      </c>
      <c r="BD847" s="132">
        <v>241572</v>
      </c>
      <c r="BE847" s="132">
        <v>433682</v>
      </c>
      <c r="BF847" s="132">
        <v>240295</v>
      </c>
      <c r="BG847" s="132">
        <v>547742</v>
      </c>
      <c r="BH847" s="132">
        <v>362636</v>
      </c>
      <c r="BI847" s="132">
        <v>572404</v>
      </c>
      <c r="BJ847" s="132"/>
      <c r="BK847" s="132"/>
      <c r="BL847" s="132"/>
      <c r="BM847" s="132"/>
      <c r="BN847" s="132"/>
      <c r="BO847" s="157">
        <v>0.5</v>
      </c>
      <c r="BP847" s="202">
        <v>28526838</v>
      </c>
      <c r="BQ847" s="132">
        <v>29294144</v>
      </c>
      <c r="BR847" s="132">
        <v>626.809409866333</v>
      </c>
      <c r="BS847" s="132"/>
      <c r="BT847" s="132"/>
      <c r="BU847" s="132">
        <v>27555932</v>
      </c>
      <c r="BV847" s="132"/>
      <c r="BW847" s="132"/>
      <c r="BX847" s="132"/>
      <c r="BY847" s="132">
        <v>5223085</v>
      </c>
      <c r="BZ847" s="132"/>
      <c r="CA847" s="190">
        <v>0.8</v>
      </c>
      <c r="CB847" s="185">
        <v>19</v>
      </c>
      <c r="CC847" s="185">
        <v>5095308.9265553998</v>
      </c>
      <c r="CD847" s="185">
        <v>48.87982177734375</v>
      </c>
      <c r="CE847" s="185">
        <v>5158926.6368309092</v>
      </c>
      <c r="CF847" s="185">
        <v>4843656.8588272566</v>
      </c>
      <c r="CG847" s="185">
        <v>3711567</v>
      </c>
      <c r="CH847" s="185">
        <v>3688023</v>
      </c>
      <c r="CI847" s="195">
        <v>7847298.7720289566</v>
      </c>
      <c r="CJ847" s="185">
        <v>7383236.2950469628</v>
      </c>
      <c r="CK847" s="185">
        <v>4856375.5</v>
      </c>
      <c r="CL847" s="185">
        <v>0.5</v>
      </c>
      <c r="CM847" s="185">
        <v>2</v>
      </c>
      <c r="CN847" s="185">
        <v>676.03448275862104</v>
      </c>
      <c r="CO847" s="185">
        <v>110311088</v>
      </c>
      <c r="CP847" s="186">
        <v>101.2486572265625</v>
      </c>
      <c r="CQ847" s="185">
        <v>10053.0302734375</v>
      </c>
      <c r="CR847" s="232">
        <v>18816.4453125</v>
      </c>
      <c r="CS847" s="185">
        <v>59799</v>
      </c>
      <c r="CT847" s="185">
        <v>7835.09619140625</v>
      </c>
      <c r="CU847" s="185">
        <v>15252.267578125</v>
      </c>
      <c r="CV847" s="185">
        <v>384074.26049873926</v>
      </c>
      <c r="CW847" s="233">
        <v>201</v>
      </c>
      <c r="CX847" s="186">
        <v>1237151.3748438612</v>
      </c>
    </row>
    <row r="848" spans="1:102">
      <c r="A848" s="587">
        <f t="shared" si="213"/>
        <v>42844.291666608799</v>
      </c>
      <c r="B848" s="166"/>
      <c r="C848" s="185">
        <v>91980</v>
      </c>
      <c r="D848" s="185"/>
      <c r="E848" s="132">
        <f t="shared" si="215"/>
        <v>91040.65649544695</v>
      </c>
      <c r="F848" s="366">
        <v>2.7</v>
      </c>
      <c r="G848" s="185">
        <v>1508</v>
      </c>
      <c r="H848" s="185"/>
      <c r="I848" s="167">
        <f t="shared" si="216"/>
        <v>1482.0107873488016</v>
      </c>
      <c r="J848" s="136">
        <v>7.4999999999999997E-2</v>
      </c>
      <c r="K848" s="185"/>
      <c r="L848" s="185"/>
      <c r="M848" s="167">
        <f t="shared" si="217"/>
        <v>9.048096256343154</v>
      </c>
      <c r="N848" s="191"/>
      <c r="O848" s="185">
        <v>60336.065856366622</v>
      </c>
      <c r="P848" s="185"/>
      <c r="Q848" s="367">
        <f t="shared" si="220"/>
        <v>41720.92401354239</v>
      </c>
      <c r="R848" s="185">
        <v>28347.804220994145</v>
      </c>
      <c r="S848" s="230"/>
      <c r="T848" s="368">
        <f t="shared" si="212"/>
        <v>47828.673598299414</v>
      </c>
      <c r="U848" s="368">
        <f t="shared" si="221"/>
        <v>47431.628383374555</v>
      </c>
      <c r="V848" s="173"/>
      <c r="W848" s="196">
        <f t="shared" si="224"/>
        <v>64242.416627231025</v>
      </c>
      <c r="X848" s="197"/>
      <c r="Y848" s="198"/>
      <c r="Z848" s="172">
        <f t="shared" si="226"/>
        <v>0.69147571061164947</v>
      </c>
      <c r="AA848" s="173"/>
      <c r="AB848" s="199">
        <f t="shared" si="208"/>
        <v>24910.13576968592</v>
      </c>
      <c r="AC848" s="198"/>
      <c r="AD848" s="175">
        <f t="shared" si="225"/>
        <v>0.99169859448205611</v>
      </c>
      <c r="AE848" s="147"/>
      <c r="AF848" s="328">
        <v>67</v>
      </c>
      <c r="AG848" s="229">
        <f t="shared" si="218"/>
        <v>66</v>
      </c>
      <c r="AH848" s="192">
        <v>66</v>
      </c>
      <c r="AI848" s="230"/>
      <c r="AJ848" s="238">
        <f t="shared" si="219"/>
        <v>73</v>
      </c>
      <c r="AK848" s="192">
        <v>73</v>
      </c>
      <c r="AL848" s="230"/>
      <c r="AM848" s="219">
        <f t="shared" si="222"/>
        <v>22521.492613688639</v>
      </c>
      <c r="AN848" s="179">
        <f t="shared" si="223"/>
        <v>24910.13576968592</v>
      </c>
      <c r="AO848" s="180"/>
      <c r="AP848" s="777">
        <f t="shared" si="214"/>
        <v>5.0526554889256499</v>
      </c>
      <c r="AQ848" s="201">
        <v>18869136</v>
      </c>
      <c r="AR848" s="132"/>
      <c r="AS848" s="132">
        <v>132312.671875</v>
      </c>
      <c r="AT848" s="132">
        <v>329478.65625</v>
      </c>
      <c r="AU848" s="132">
        <v>705426.25</v>
      </c>
      <c r="AV848" s="132">
        <v>1171599.875</v>
      </c>
      <c r="AW848" s="132">
        <v>129401.4453125</v>
      </c>
      <c r="AX848" s="132">
        <v>2235400.6892266967</v>
      </c>
      <c r="AY848" s="188"/>
      <c r="AZ848" s="132"/>
      <c r="BA848" s="132">
        <v>242269.56</v>
      </c>
      <c r="BB848" s="132">
        <v>209548</v>
      </c>
      <c r="BC848" s="132">
        <v>107973</v>
      </c>
      <c r="BD848" s="132">
        <v>241991</v>
      </c>
      <c r="BE848" s="132">
        <v>434534</v>
      </c>
      <c r="BF848" s="132">
        <v>241105</v>
      </c>
      <c r="BG848" s="132">
        <v>547742</v>
      </c>
      <c r="BH848" s="132">
        <v>363604</v>
      </c>
      <c r="BI848" s="132">
        <v>573839</v>
      </c>
      <c r="BJ848" s="132"/>
      <c r="BK848" s="132"/>
      <c r="BL848" s="132"/>
      <c r="BM848" s="132"/>
      <c r="BN848" s="132"/>
      <c r="BO848" s="157">
        <v>0.51</v>
      </c>
      <c r="BP848" s="202">
        <v>28576596</v>
      </c>
      <c r="BQ848" s="132">
        <v>29344520</v>
      </c>
      <c r="BR848" s="132">
        <v>284.9494496154785</v>
      </c>
      <c r="BS848" s="132"/>
      <c r="BT848" s="132"/>
      <c r="BU848" s="132">
        <v>27605684</v>
      </c>
      <c r="BV848" s="132"/>
      <c r="BW848" s="132"/>
      <c r="BX848" s="132"/>
      <c r="BY848" s="132">
        <v>5244923.5</v>
      </c>
      <c r="BZ848" s="132"/>
      <c r="CA848" s="190">
        <v>0.7</v>
      </c>
      <c r="CB848" s="185">
        <v>19</v>
      </c>
      <c r="CC848" s="185">
        <v>5099470.8418571036</v>
      </c>
      <c r="CD848" s="185">
        <v>42.016494750976563</v>
      </c>
      <c r="CE848" s="185">
        <v>5163069.8184303604</v>
      </c>
      <c r="CF848" s="185">
        <v>4847980.4383288054</v>
      </c>
      <c r="CG848" s="185">
        <v>3711571</v>
      </c>
      <c r="CH848" s="185">
        <v>3688027.75</v>
      </c>
      <c r="CI848" s="195">
        <v>7851231.4669541046</v>
      </c>
      <c r="CJ848" s="185">
        <v>7387144.0178606771</v>
      </c>
      <c r="CK848" s="185">
        <v>4856375.5</v>
      </c>
      <c r="CL848" s="185">
        <v>0.5</v>
      </c>
      <c r="CM848" s="185">
        <v>2</v>
      </c>
      <c r="CN848" s="185">
        <v>676.03448275862104</v>
      </c>
      <c r="CO848" s="185">
        <v>110407392</v>
      </c>
      <c r="CP848" s="186">
        <v>94.926101684570313</v>
      </c>
      <c r="CQ848" s="185">
        <v>10053.0302734375</v>
      </c>
      <c r="CR848" s="232">
        <v>18816.4453125</v>
      </c>
      <c r="CS848" s="185">
        <v>59799</v>
      </c>
      <c r="CT848" s="185">
        <v>7835.09619140625</v>
      </c>
      <c r="CU848" s="185">
        <v>15252.267578125</v>
      </c>
      <c r="CV848" s="185">
        <v>384097.94857774966</v>
      </c>
      <c r="CW848" s="233">
        <v>180</v>
      </c>
      <c r="CX848" s="186">
        <v>1251389.3143489307</v>
      </c>
    </row>
    <row r="849" spans="1:102">
      <c r="A849" s="587">
        <f t="shared" si="213"/>
        <v>42845.291666608799</v>
      </c>
      <c r="B849" s="166"/>
      <c r="C849" s="185">
        <v>96518</v>
      </c>
      <c r="D849" s="185"/>
      <c r="E849" s="132">
        <f t="shared" si="215"/>
        <v>95532.312281230144</v>
      </c>
      <c r="F849" s="366">
        <v>2.7</v>
      </c>
      <c r="G849" s="185">
        <v>1207</v>
      </c>
      <c r="H849" s="185"/>
      <c r="I849" s="167">
        <f t="shared" si="216"/>
        <v>1186.1982893435036</v>
      </c>
      <c r="J849" s="136">
        <v>7.4999999999999997E-2</v>
      </c>
      <c r="K849" s="185"/>
      <c r="L849" s="185"/>
      <c r="M849" s="167">
        <f t="shared" si="217"/>
        <v>7.2420770433728014</v>
      </c>
      <c r="N849" s="191"/>
      <c r="O849" s="185">
        <v>69971.078653527045</v>
      </c>
      <c r="P849" s="185"/>
      <c r="Q849" s="367">
        <f t="shared" si="220"/>
        <v>48383.301334211232</v>
      </c>
      <c r="R849" s="185">
        <v>33335.524473544327</v>
      </c>
      <c r="S849" s="230"/>
      <c r="T849" s="368">
        <f t="shared" si="212"/>
        <v>45955.57058063204</v>
      </c>
      <c r="U849" s="368">
        <f t="shared" si="221"/>
        <v>45574.074753433721</v>
      </c>
      <c r="V849" s="173"/>
      <c r="W849" s="196">
        <f t="shared" si="224"/>
        <v>70022.790066057467</v>
      </c>
      <c r="X849" s="197"/>
      <c r="Y849" s="198"/>
      <c r="Z849" s="172">
        <f t="shared" si="226"/>
        <v>0.69147571061164947</v>
      </c>
      <c r="AA849" s="173"/>
      <c r="AB849" s="199">
        <f t="shared" si="208"/>
        <v>23934.586021587493</v>
      </c>
      <c r="AC849" s="198"/>
      <c r="AD849" s="175">
        <f t="shared" si="225"/>
        <v>0.99169859448205611</v>
      </c>
      <c r="AE849" s="147"/>
      <c r="AF849" s="328">
        <v>67</v>
      </c>
      <c r="AG849" s="229">
        <f t="shared" si="218"/>
        <v>66</v>
      </c>
      <c r="AH849" s="192">
        <v>66</v>
      </c>
      <c r="AI849" s="230"/>
      <c r="AJ849" s="238">
        <f t="shared" si="219"/>
        <v>73</v>
      </c>
      <c r="AK849" s="192">
        <v>73</v>
      </c>
      <c r="AL849" s="230"/>
      <c r="AM849" s="219">
        <f t="shared" si="222"/>
        <v>21639.488731846228</v>
      </c>
      <c r="AN849" s="179">
        <f t="shared" si="223"/>
        <v>23934.586021587493</v>
      </c>
      <c r="AO849" s="180"/>
      <c r="AP849" s="777">
        <f t="shared" si="214"/>
        <v>5.0208791225530742</v>
      </c>
      <c r="AQ849" s="201">
        <v>18887672</v>
      </c>
      <c r="AR849" s="132"/>
      <c r="AS849" s="132">
        <v>132477.453125</v>
      </c>
      <c r="AT849" s="132">
        <v>330039.75</v>
      </c>
      <c r="AU849" s="132">
        <v>706206.3125</v>
      </c>
      <c r="AV849" s="132">
        <v>1172868.375</v>
      </c>
      <c r="AW849" s="132">
        <v>129583.6015625</v>
      </c>
      <c r="AX849" s="132">
        <v>2236614.9301694976</v>
      </c>
      <c r="AY849" s="188"/>
      <c r="AZ849" s="132"/>
      <c r="BA849" s="132">
        <v>243006.56</v>
      </c>
      <c r="BB849" s="132">
        <v>209851</v>
      </c>
      <c r="BC849" s="132">
        <v>108152</v>
      </c>
      <c r="BD849" s="132">
        <v>242396</v>
      </c>
      <c r="BE849" s="132">
        <v>435296</v>
      </c>
      <c r="BF849" s="132">
        <v>241807</v>
      </c>
      <c r="BG849" s="132">
        <v>547742</v>
      </c>
      <c r="BH849" s="132">
        <v>364514</v>
      </c>
      <c r="BI849" s="132">
        <v>575206</v>
      </c>
      <c r="BJ849" s="132"/>
      <c r="BK849" s="132"/>
      <c r="BL849" s="132"/>
      <c r="BM849" s="132"/>
      <c r="BN849" s="132"/>
      <c r="BO849" s="157">
        <v>0.61151947021484376</v>
      </c>
      <c r="BP849" s="202">
        <v>28628860</v>
      </c>
      <c r="BQ849" s="132">
        <v>29391610</v>
      </c>
      <c r="BR849" s="132">
        <v>438.29438987731936</v>
      </c>
      <c r="BS849" s="132"/>
      <c r="BT849" s="132"/>
      <c r="BU849" s="132">
        <v>27650992</v>
      </c>
      <c r="BV849" s="132"/>
      <c r="BW849" s="132"/>
      <c r="BX849" s="132"/>
      <c r="BY849" s="132">
        <v>5263493</v>
      </c>
      <c r="BZ849" s="132"/>
      <c r="CA849" s="190">
        <v>0.9497998809814453</v>
      </c>
      <c r="CB849" s="185">
        <v>19.3</v>
      </c>
      <c r="CC849" s="185">
        <v>5104783.7254517823</v>
      </c>
      <c r="CD849" s="185">
        <v>38.64385986328125</v>
      </c>
      <c r="CE849" s="185">
        <v>5168441.3824170474</v>
      </c>
      <c r="CF849" s="185">
        <v>4853479.2018797938</v>
      </c>
      <c r="CG849" s="185">
        <v>3711571</v>
      </c>
      <c r="CH849" s="185">
        <v>3688032</v>
      </c>
      <c r="CI849" s="195">
        <v>7856277.4549964722</v>
      </c>
      <c r="CJ849" s="185">
        <v>7392230.0996089894</v>
      </c>
      <c r="CK849" s="185">
        <v>4899372.5</v>
      </c>
      <c r="CL849" s="185">
        <v>0.5</v>
      </c>
      <c r="CM849" s="185">
        <v>2</v>
      </c>
      <c r="CN849" s="185">
        <v>676.03448275862104</v>
      </c>
      <c r="CO849" s="185">
        <v>110499400</v>
      </c>
      <c r="CP849" s="186">
        <v>98.3377685546875</v>
      </c>
      <c r="CQ849" s="185">
        <v>10198.9580078125</v>
      </c>
      <c r="CR849" s="232">
        <v>19046.771484375</v>
      </c>
      <c r="CS849" s="185">
        <v>60361</v>
      </c>
      <c r="CT849" s="185">
        <v>8036.69775390625</v>
      </c>
      <c r="CU849" s="185">
        <v>15677.328125</v>
      </c>
      <c r="CV849" s="185">
        <v>384124.58882698818</v>
      </c>
      <c r="CW849" s="233">
        <v>224.11</v>
      </c>
      <c r="CX849" s="186">
        <v>1264410.0385776246</v>
      </c>
    </row>
    <row r="850" spans="1:102">
      <c r="A850" s="587">
        <f t="shared" si="213"/>
        <v>42846.291666608799</v>
      </c>
      <c r="B850" s="166"/>
      <c r="C850" s="185">
        <v>82381</v>
      </c>
      <c r="D850" s="185"/>
      <c r="E850" s="132">
        <f t="shared" si="215"/>
        <v>81539.686048612915</v>
      </c>
      <c r="F850" s="366">
        <v>2.7</v>
      </c>
      <c r="G850" s="185">
        <v>823</v>
      </c>
      <c r="H850" s="185"/>
      <c r="I850" s="167">
        <f t="shared" si="216"/>
        <v>808.81623208757537</v>
      </c>
      <c r="J850" s="136">
        <v>7.4999999999999997E-2</v>
      </c>
      <c r="K850" s="185"/>
      <c r="L850" s="185"/>
      <c r="M850" s="167">
        <f t="shared" si="217"/>
        <v>4.9380525324737494</v>
      </c>
      <c r="N850" s="191"/>
      <c r="O850" s="185">
        <v>74968.56454827766</v>
      </c>
      <c r="P850" s="185"/>
      <c r="Q850" s="367">
        <f t="shared" si="220"/>
        <v>51838.94144455561</v>
      </c>
      <c r="R850" s="185">
        <v>33763.849804275829</v>
      </c>
      <c r="S850" s="230"/>
      <c r="T850" s="368">
        <f t="shared" si="212"/>
        <v>28886.990319437267</v>
      </c>
      <c r="U850" s="368">
        <f t="shared" si="221"/>
        <v>28647.187698602698</v>
      </c>
      <c r="V850" s="173"/>
      <c r="W850" s="196">
        <f t="shared" si="224"/>
        <v>65441.203229503655</v>
      </c>
      <c r="X850" s="197"/>
      <c r="Y850" s="198"/>
      <c r="Z850" s="172">
        <f t="shared" si="226"/>
        <v>0.69147571061164947</v>
      </c>
      <c r="AA850" s="173"/>
      <c r="AB850" s="199">
        <f t="shared" ref="AB850:AB891" si="227">AN850</f>
        <v>15044.925913654655</v>
      </c>
      <c r="AC850" s="198"/>
      <c r="AD850" s="175">
        <f t="shared" si="225"/>
        <v>0.99169859448205611</v>
      </c>
      <c r="AE850" s="147"/>
      <c r="AF850" s="328">
        <v>67</v>
      </c>
      <c r="AG850" s="229">
        <f t="shared" si="218"/>
        <v>66</v>
      </c>
      <c r="AH850" s="192">
        <v>66</v>
      </c>
      <c r="AI850" s="230"/>
      <c r="AJ850" s="238">
        <f t="shared" si="219"/>
        <v>73</v>
      </c>
      <c r="AK850" s="192">
        <v>73</v>
      </c>
      <c r="AL850" s="230"/>
      <c r="AM850" s="219">
        <f t="shared" si="222"/>
        <v>13602.261784948043</v>
      </c>
      <c r="AN850" s="179">
        <f t="shared" si="223"/>
        <v>15044.925913654655</v>
      </c>
      <c r="AO850" s="180"/>
      <c r="AP850" s="777">
        <f t="shared" si="214"/>
        <v>4.9916131564194473</v>
      </c>
      <c r="AQ850" s="201">
        <v>18904360</v>
      </c>
      <c r="AR850" s="132"/>
      <c r="AS850" s="132">
        <v>132642.5625</v>
      </c>
      <c r="AT850" s="132">
        <v>330599.3125</v>
      </c>
      <c r="AU850" s="132">
        <v>706984.5625</v>
      </c>
      <c r="AV850" s="132">
        <v>1174135.75</v>
      </c>
      <c r="AW850" s="132">
        <v>129765.2734375</v>
      </c>
      <c r="AX850" s="132">
        <v>2237502.1227835389</v>
      </c>
      <c r="AY850" s="188"/>
      <c r="AZ850" s="132"/>
      <c r="BA850" s="132">
        <v>243843.56</v>
      </c>
      <c r="BB850" s="132">
        <v>210189</v>
      </c>
      <c r="BC850" s="132">
        <v>108364</v>
      </c>
      <c r="BD850" s="132">
        <v>242848</v>
      </c>
      <c r="BE850" s="132">
        <v>436165</v>
      </c>
      <c r="BF850" s="132">
        <v>242619</v>
      </c>
      <c r="BG850" s="132">
        <v>547744</v>
      </c>
      <c r="BH850" s="132">
        <v>365556</v>
      </c>
      <c r="BI850" s="132">
        <v>576760</v>
      </c>
      <c r="BJ850" s="132"/>
      <c r="BK850" s="132"/>
      <c r="BL850" s="132"/>
      <c r="BM850" s="132"/>
      <c r="BN850" s="132"/>
      <c r="BO850" s="157">
        <v>0.57468620300292972</v>
      </c>
      <c r="BP850" s="202">
        <v>28683618</v>
      </c>
      <c r="BQ850" s="132">
        <v>29431566</v>
      </c>
      <c r="BR850" s="132">
        <v>329.81900985717772</v>
      </c>
      <c r="BS850" s="132"/>
      <c r="BT850" s="132"/>
      <c r="BU850" s="132">
        <v>27690862</v>
      </c>
      <c r="BV850" s="132"/>
      <c r="BW850" s="132"/>
      <c r="BX850" s="132"/>
      <c r="BY850" s="132">
        <v>5277827.5</v>
      </c>
      <c r="BZ850" s="132"/>
      <c r="CA850" s="190">
        <v>0.55920848846435545</v>
      </c>
      <c r="CB850" s="185">
        <v>19.3</v>
      </c>
      <c r="CC850" s="185">
        <v>5108538.8093418488</v>
      </c>
      <c r="CD850" s="185">
        <v>65.8270263671875</v>
      </c>
      <c r="CE850" s="185">
        <v>5172306.7440546695</v>
      </c>
      <c r="CF850" s="185">
        <v>4857253.7987203542</v>
      </c>
      <c r="CG850" s="185">
        <v>3711679.25</v>
      </c>
      <c r="CH850" s="185">
        <v>3688032.75</v>
      </c>
      <c r="CI850" s="195">
        <v>7859508.4621691825</v>
      </c>
      <c r="CJ850" s="185">
        <v>7395489.4710300285</v>
      </c>
      <c r="CK850" s="185">
        <v>4922498.5</v>
      </c>
      <c r="CL850" s="185">
        <v>0.5</v>
      </c>
      <c r="CM850" s="185">
        <v>2</v>
      </c>
      <c r="CN850" s="185">
        <v>676.03448275862104</v>
      </c>
      <c r="CO850" s="185">
        <v>110591080</v>
      </c>
      <c r="CP850" s="186">
        <v>96.667190551757813</v>
      </c>
      <c r="CQ850" s="185">
        <v>10222.458984375</v>
      </c>
      <c r="CR850" s="232">
        <v>19078.14453125</v>
      </c>
      <c r="CS850" s="185">
        <v>60437</v>
      </c>
      <c r="CT850" s="185">
        <v>8059.07275390625</v>
      </c>
      <c r="CU850" s="185">
        <v>15735.1083984375</v>
      </c>
      <c r="CV850" s="185">
        <v>384145.90153526736</v>
      </c>
      <c r="CW850" s="233">
        <v>224.11</v>
      </c>
      <c r="CX850" s="186">
        <v>1277081.1714708747</v>
      </c>
    </row>
    <row r="851" spans="1:102">
      <c r="A851" s="587">
        <f t="shared" si="213"/>
        <v>42847.291666608799</v>
      </c>
      <c r="B851" s="166"/>
      <c r="C851" s="185">
        <v>97861</v>
      </c>
      <c r="D851" s="185"/>
      <c r="E851" s="132">
        <f t="shared" si="215"/>
        <v>96861.596926515922</v>
      </c>
      <c r="F851" s="366">
        <v>2.7</v>
      </c>
      <c r="G851" s="185">
        <v>914</v>
      </c>
      <c r="H851" s="185"/>
      <c r="I851" s="167">
        <f t="shared" si="216"/>
        <v>898.24791753103761</v>
      </c>
      <c r="J851" s="136">
        <v>7.4999999999999997E-2</v>
      </c>
      <c r="K851" s="185"/>
      <c r="L851" s="185"/>
      <c r="M851" s="167">
        <f t="shared" si="217"/>
        <v>5.4840583410461816</v>
      </c>
      <c r="N851" s="191"/>
      <c r="O851" s="185">
        <v>74097.454310443791</v>
      </c>
      <c r="P851" s="185"/>
      <c r="Q851" s="367">
        <f t="shared" si="220"/>
        <v>51236.58987382835</v>
      </c>
      <c r="R851" s="185">
        <v>35189.594648906052</v>
      </c>
      <c r="S851" s="230"/>
      <c r="T851" s="368">
        <f t="shared" si="212"/>
        <v>44721.275076815487</v>
      </c>
      <c r="U851" s="368">
        <f t="shared" si="221"/>
        <v>44350.025637123326</v>
      </c>
      <c r="V851" s="173"/>
      <c r="W851" s="196">
        <f t="shared" si="224"/>
        <v>72294.875428145897</v>
      </c>
      <c r="X851" s="197"/>
      <c r="Y851" s="198"/>
      <c r="Z851" s="172">
        <f t="shared" si="226"/>
        <v>0.69147571061164947</v>
      </c>
      <c r="AA851" s="173"/>
      <c r="AB851" s="199">
        <f t="shared" si="227"/>
        <v>23291.740082805776</v>
      </c>
      <c r="AC851" s="198"/>
      <c r="AD851" s="175">
        <f t="shared" si="225"/>
        <v>0.99169859448205611</v>
      </c>
      <c r="AE851" s="147"/>
      <c r="AF851" s="328">
        <v>67</v>
      </c>
      <c r="AG851" s="229">
        <f t="shared" si="218"/>
        <v>66</v>
      </c>
      <c r="AH851" s="192">
        <v>66</v>
      </c>
      <c r="AI851" s="230"/>
      <c r="AJ851" s="238">
        <f t="shared" si="219"/>
        <v>73</v>
      </c>
      <c r="AK851" s="192">
        <v>73</v>
      </c>
      <c r="AL851" s="230"/>
      <c r="AM851" s="219">
        <f t="shared" si="222"/>
        <v>21058.28555431755</v>
      </c>
      <c r="AN851" s="179">
        <f t="shared" si="223"/>
        <v>23291.740082805776</v>
      </c>
      <c r="AO851" s="180"/>
      <c r="AP851" s="777">
        <f t="shared" si="214"/>
        <v>4.964857590524768</v>
      </c>
      <c r="AQ851" s="201">
        <v>18922156</v>
      </c>
      <c r="AR851" s="132"/>
      <c r="AS851" s="132">
        <v>132807.671875</v>
      </c>
      <c r="AT851" s="132">
        <v>331158.46875</v>
      </c>
      <c r="AU851" s="132">
        <v>707762.6875</v>
      </c>
      <c r="AV851" s="132">
        <v>1175402.625</v>
      </c>
      <c r="AW851" s="132">
        <v>129946.6171875</v>
      </c>
      <c r="AX851" s="132">
        <v>2238539.7607071698</v>
      </c>
      <c r="AY851" s="188"/>
      <c r="AZ851" s="132"/>
      <c r="BA851" s="132">
        <v>244645.56</v>
      </c>
      <c r="BB851" s="132">
        <v>210511</v>
      </c>
      <c r="BC851" s="132">
        <v>108560</v>
      </c>
      <c r="BD851" s="132">
        <v>243271</v>
      </c>
      <c r="BE851" s="132">
        <v>437005</v>
      </c>
      <c r="BF851" s="132">
        <v>243395</v>
      </c>
      <c r="BG851" s="132">
        <v>547744</v>
      </c>
      <c r="BH851" s="132">
        <v>366513</v>
      </c>
      <c r="BI851" s="132">
        <v>578173</v>
      </c>
      <c r="BJ851" s="132"/>
      <c r="BK851" s="132"/>
      <c r="BL851" s="132"/>
      <c r="BM851" s="132"/>
      <c r="BN851" s="132"/>
      <c r="BO851" s="157">
        <v>0.55132804870605467</v>
      </c>
      <c r="BP851" s="202">
        <v>28738794</v>
      </c>
      <c r="BQ851" s="132">
        <v>29472176</v>
      </c>
      <c r="BR851" s="132">
        <v>395.28665977478028</v>
      </c>
      <c r="BS851" s="132"/>
      <c r="BT851" s="132"/>
      <c r="BU851" s="132">
        <v>27729094</v>
      </c>
      <c r="BV851" s="132"/>
      <c r="BW851" s="132"/>
      <c r="BX851" s="132"/>
      <c r="BY851" s="132">
        <v>5290636.5</v>
      </c>
      <c r="BZ851" s="132"/>
      <c r="CA851" s="190">
        <v>0.80466300964355464</v>
      </c>
      <c r="CB851" s="185">
        <v>19.3</v>
      </c>
      <c r="CC851" s="185">
        <v>5114216.0630952362</v>
      </c>
      <c r="CD851" s="185">
        <v>72.443168640136719</v>
      </c>
      <c r="CE851" s="185">
        <v>5177806.4348362656</v>
      </c>
      <c r="CF851" s="185">
        <v>4862767.8130045123</v>
      </c>
      <c r="CG851" s="185">
        <v>3711679.25</v>
      </c>
      <c r="CH851" s="185">
        <v>3688032.75</v>
      </c>
      <c r="CI851" s="195">
        <v>7864531.7808526419</v>
      </c>
      <c r="CJ851" s="185">
        <v>7400563.7822202928</v>
      </c>
      <c r="CK851" s="185">
        <v>4944258.5</v>
      </c>
      <c r="CL851" s="185">
        <v>0.5</v>
      </c>
      <c r="CM851" s="185">
        <v>2</v>
      </c>
      <c r="CN851" s="185">
        <v>676.03448275862104</v>
      </c>
      <c r="CO851" s="185">
        <v>110675456</v>
      </c>
      <c r="CP851" s="186">
        <v>97.30419921875</v>
      </c>
      <c r="CQ851" s="185">
        <v>10246.5927734375</v>
      </c>
      <c r="CR851" s="232">
        <v>19109.4453125</v>
      </c>
      <c r="CS851" s="185">
        <v>60512</v>
      </c>
      <c r="CT851" s="185">
        <v>8080.29833984375</v>
      </c>
      <c r="CU851" s="185">
        <v>15793.55859375</v>
      </c>
      <c r="CV851" s="185">
        <v>384163.49552523112</v>
      </c>
      <c r="CW851" s="233">
        <v>201.49</v>
      </c>
      <c r="CX851" s="186">
        <v>1290962.3924412299</v>
      </c>
    </row>
    <row r="852" spans="1:102">
      <c r="A852" s="587">
        <f t="shared" si="213"/>
        <v>42848.291666608799</v>
      </c>
      <c r="B852" s="166"/>
      <c r="C852" s="185">
        <v>97376</v>
      </c>
      <c r="D852" s="185"/>
      <c r="E852" s="132">
        <f t="shared" si="215"/>
        <v>96381.549977175935</v>
      </c>
      <c r="F852" s="366">
        <v>2.7</v>
      </c>
      <c r="G852" s="185">
        <v>1162</v>
      </c>
      <c r="H852" s="185"/>
      <c r="I852" s="167">
        <f t="shared" si="216"/>
        <v>1141.9738295088246</v>
      </c>
      <c r="J852" s="136">
        <v>7.4999999999999997E-2</v>
      </c>
      <c r="K852" s="185"/>
      <c r="L852" s="185"/>
      <c r="M852" s="167">
        <f t="shared" si="217"/>
        <v>6.972074171001819</v>
      </c>
      <c r="N852" s="191"/>
      <c r="O852" s="185">
        <v>72052.304574287089</v>
      </c>
      <c r="P852" s="185"/>
      <c r="Q852" s="367">
        <f t="shared" si="220"/>
        <v>49822.418506712165</v>
      </c>
      <c r="R852" s="185">
        <v>33046.471104635326</v>
      </c>
      <c r="S852" s="230"/>
      <c r="T852" s="368">
        <f t="shared" si="212"/>
        <v>45410.185566783934</v>
      </c>
      <c r="U852" s="368">
        <f t="shared" si="221"/>
        <v>45033.217201748979</v>
      </c>
      <c r="V852" s="173"/>
      <c r="W852" s="196">
        <f t="shared" si="224"/>
        <v>71205.097178046213</v>
      </c>
      <c r="X852" s="197"/>
      <c r="Y852" s="198"/>
      <c r="Z852" s="383">
        <f t="shared" si="226"/>
        <v>0.69147571061164947</v>
      </c>
      <c r="AA852" s="384"/>
      <c r="AB852" s="199">
        <f t="shared" si="227"/>
        <v>23650.538530414931</v>
      </c>
      <c r="AC852" s="198"/>
      <c r="AD852" s="175">
        <f t="shared" si="225"/>
        <v>0.99169859448205611</v>
      </c>
      <c r="AE852" s="147"/>
      <c r="AF852" s="328">
        <v>67</v>
      </c>
      <c r="AG852" s="229">
        <f t="shared" si="218"/>
        <v>66</v>
      </c>
      <c r="AH852" s="192">
        <v>66</v>
      </c>
      <c r="AI852" s="230"/>
      <c r="AJ852" s="238">
        <f t="shared" si="219"/>
        <v>73</v>
      </c>
      <c r="AK852" s="192">
        <v>73</v>
      </c>
      <c r="AL852" s="230"/>
      <c r="AM852" s="219">
        <f t="shared" si="222"/>
        <v>21382.678671334044</v>
      </c>
      <c r="AN852" s="179">
        <f t="shared" si="223"/>
        <v>23650.538530414931</v>
      </c>
      <c r="AO852" s="180"/>
      <c r="AP852" s="777">
        <f t="shared" si="214"/>
        <v>4.9406124248690375</v>
      </c>
      <c r="AQ852" s="201">
        <v>18939792</v>
      </c>
      <c r="AR852" s="132"/>
      <c r="AS852" s="132">
        <v>132972.6875</v>
      </c>
      <c r="AT852" s="132">
        <v>331716.25</v>
      </c>
      <c r="AU852" s="132">
        <v>708539.0625</v>
      </c>
      <c r="AV852" s="132">
        <v>1176668.5</v>
      </c>
      <c r="AW852" s="132">
        <v>130127.5625</v>
      </c>
      <c r="AX852" s="132">
        <v>2239465.2939372789</v>
      </c>
      <c r="AY852" s="188"/>
      <c r="AZ852" s="132"/>
      <c r="BA852" s="132">
        <v>245438.56</v>
      </c>
      <c r="BB852" s="132">
        <v>210832</v>
      </c>
      <c r="BC852" s="132">
        <v>108758</v>
      </c>
      <c r="BD852" s="132">
        <v>243695</v>
      </c>
      <c r="BE852" s="132">
        <v>437831</v>
      </c>
      <c r="BF852" s="132">
        <v>244164</v>
      </c>
      <c r="BG852" s="132">
        <v>547744</v>
      </c>
      <c r="BH852" s="132">
        <v>367488</v>
      </c>
      <c r="BI852" s="132">
        <v>579615</v>
      </c>
      <c r="BJ852" s="132"/>
      <c r="BK852" s="132"/>
      <c r="BL852" s="132"/>
      <c r="BM852" s="132"/>
      <c r="BN852" s="132"/>
      <c r="BO852" s="157">
        <v>0.58850513458251952</v>
      </c>
      <c r="BP852" s="202">
        <v>28797090</v>
      </c>
      <c r="BQ852" s="132">
        <v>29514602</v>
      </c>
      <c r="BR852" s="132">
        <v>562.22953514099117</v>
      </c>
      <c r="BS852" s="132"/>
      <c r="BT852" s="132"/>
      <c r="BU852" s="132">
        <v>27769886</v>
      </c>
      <c r="BV852" s="132"/>
      <c r="BW852" s="132"/>
      <c r="BX852" s="132"/>
      <c r="BY852" s="132">
        <v>5305057.5</v>
      </c>
      <c r="BZ852" s="132"/>
      <c r="CA852" s="190">
        <v>0.91317924499511716</v>
      </c>
      <c r="CB852" s="185">
        <v>19.3</v>
      </c>
      <c r="CC852" s="185">
        <v>5119961.9394814316</v>
      </c>
      <c r="CD852" s="185">
        <v>50.046981811523438</v>
      </c>
      <c r="CE852" s="185">
        <v>5183632.066649124</v>
      </c>
      <c r="CF852" s="185">
        <v>4868810.1949559618</v>
      </c>
      <c r="CG852" s="185">
        <v>3711679.25</v>
      </c>
      <c r="CH852" s="185">
        <v>3688032.75</v>
      </c>
      <c r="CI852" s="195">
        <v>7870023.0524367858</v>
      </c>
      <c r="CJ852" s="185">
        <v>7406190.0377495699</v>
      </c>
      <c r="CK852" s="185">
        <v>4967816</v>
      </c>
      <c r="CL852" s="185">
        <v>0.5</v>
      </c>
      <c r="CM852" s="185">
        <v>2</v>
      </c>
      <c r="CN852" s="185">
        <v>676.03448275862104</v>
      </c>
      <c r="CO852" s="185">
        <v>110770384</v>
      </c>
      <c r="CP852" s="186">
        <v>96.910125732421875</v>
      </c>
      <c r="CQ852" s="185">
        <v>10271.96484375</v>
      </c>
      <c r="CR852" s="232">
        <v>19140.955078125</v>
      </c>
      <c r="CS852" s="185">
        <v>60587</v>
      </c>
      <c r="CT852" s="185">
        <v>8100.3515625</v>
      </c>
      <c r="CU852" s="185">
        <v>15852.341796875</v>
      </c>
      <c r="CV852" s="185">
        <v>384178.88468127296</v>
      </c>
      <c r="CW852" s="233">
        <v>201.49</v>
      </c>
      <c r="CX852" s="186">
        <v>1304034.1017773694</v>
      </c>
    </row>
    <row r="853" spans="1:102">
      <c r="A853" s="587">
        <f t="shared" si="213"/>
        <v>42849.291666608799</v>
      </c>
      <c r="B853" s="166"/>
      <c r="C853" s="185">
        <v>86699</v>
      </c>
      <c r="D853" s="185"/>
      <c r="E853" s="132">
        <f t="shared" si="215"/>
        <v>85813.588579025396</v>
      </c>
      <c r="F853" s="366">
        <v>2.7</v>
      </c>
      <c r="G853" s="185">
        <v>639</v>
      </c>
      <c r="H853" s="185"/>
      <c r="I853" s="167">
        <f t="shared" si="216"/>
        <v>627.98732965244312</v>
      </c>
      <c r="J853" s="136">
        <v>7.4999999999999997E-2</v>
      </c>
      <c r="K853" s="185"/>
      <c r="L853" s="185"/>
      <c r="M853" s="167">
        <f t="shared" si="217"/>
        <v>3.8340407876679543</v>
      </c>
      <c r="N853" s="191"/>
      <c r="O853" s="185">
        <v>66252.690865156212</v>
      </c>
      <c r="P853" s="185"/>
      <c r="Q853" s="367">
        <f t="shared" si="220"/>
        <v>45812.12649591783</v>
      </c>
      <c r="R853" s="185">
        <v>33062.200679780799</v>
      </c>
      <c r="S853" s="230"/>
      <c r="T853" s="368">
        <f t="shared" si="212"/>
        <v>39369.640712667453</v>
      </c>
      <c r="U853" s="368">
        <f t="shared" si="221"/>
        <v>39042.817360015848</v>
      </c>
      <c r="V853" s="173"/>
      <c r="W853" s="196">
        <f t="shared" si="224"/>
        <v>64364.387227272877</v>
      </c>
      <c r="X853" s="197"/>
      <c r="Y853" s="198"/>
      <c r="Z853" s="383">
        <f t="shared" si="226"/>
        <v>0.69147571061164947</v>
      </c>
      <c r="AA853" s="384"/>
      <c r="AB853" s="199">
        <f t="shared" si="227"/>
        <v>20490.556628660801</v>
      </c>
      <c r="AC853" s="198"/>
      <c r="AD853" s="175">
        <f t="shared" si="225"/>
        <v>0.99169859448205611</v>
      </c>
      <c r="AE853" s="147"/>
      <c r="AF853" s="328">
        <v>67</v>
      </c>
      <c r="AG853" s="229">
        <f t="shared" si="218"/>
        <v>67</v>
      </c>
      <c r="AH853" s="192">
        <v>67</v>
      </c>
      <c r="AI853" s="230"/>
      <c r="AJ853" s="238">
        <f t="shared" si="219"/>
        <v>74</v>
      </c>
      <c r="AK853" s="192">
        <v>74</v>
      </c>
      <c r="AL853" s="230"/>
      <c r="AM853" s="219">
        <f t="shared" si="222"/>
        <v>18552.260731355051</v>
      </c>
      <c r="AN853" s="179">
        <f t="shared" si="223"/>
        <v>20490.556628660801</v>
      </c>
      <c r="AO853" s="180"/>
      <c r="AP853" s="777">
        <f t="shared" si="214"/>
        <v>4.9188776594522565</v>
      </c>
      <c r="AQ853" s="201">
        <v>18957484</v>
      </c>
      <c r="AR853" s="132"/>
      <c r="AS853" s="132">
        <v>133137.625</v>
      </c>
      <c r="AT853" s="132">
        <v>332273.28125</v>
      </c>
      <c r="AU853" s="132">
        <v>709316</v>
      </c>
      <c r="AV853" s="132">
        <v>1177933.375</v>
      </c>
      <c r="AW853" s="132">
        <v>130307.921875</v>
      </c>
      <c r="AX853" s="132">
        <v>2240643.9355546972</v>
      </c>
      <c r="AY853" s="188"/>
      <c r="AZ853" s="132"/>
      <c r="BA853" s="132">
        <v>246210.56</v>
      </c>
      <c r="BB853" s="132">
        <v>211143</v>
      </c>
      <c r="BC853" s="132">
        <v>108950</v>
      </c>
      <c r="BD853" s="132">
        <v>244107</v>
      </c>
      <c r="BE853" s="132">
        <v>438636</v>
      </c>
      <c r="BF853" s="132">
        <v>244910</v>
      </c>
      <c r="BG853" s="132">
        <v>547744</v>
      </c>
      <c r="BH853" s="132">
        <v>368427</v>
      </c>
      <c r="BI853" s="132">
        <v>580998</v>
      </c>
      <c r="BJ853" s="132"/>
      <c r="BK853" s="132"/>
      <c r="BL853" s="132"/>
      <c r="BM853" s="132"/>
      <c r="BN853" s="132"/>
      <c r="BO853" s="157">
        <v>0.6414083862304687</v>
      </c>
      <c r="BP853" s="202">
        <v>28852716</v>
      </c>
      <c r="BQ853" s="132">
        <v>29554750</v>
      </c>
      <c r="BR853" s="132">
        <v>460.31956489562992</v>
      </c>
      <c r="BS853" s="132"/>
      <c r="BT853" s="132"/>
      <c r="BU853" s="132">
        <v>27808408</v>
      </c>
      <c r="BV853" s="132"/>
      <c r="BW853" s="132"/>
      <c r="BX853" s="132"/>
      <c r="BY853" s="132">
        <v>5316976.5</v>
      </c>
      <c r="BZ853" s="132"/>
      <c r="CA853" s="190">
        <v>0.91564270019531246</v>
      </c>
      <c r="CB853" s="185">
        <v>19.3</v>
      </c>
      <c r="CC853" s="185">
        <v>5125439.6223265762</v>
      </c>
      <c r="CD853" s="185">
        <v>71.038848876953125</v>
      </c>
      <c r="CE853" s="185">
        <v>5189023.1515794415</v>
      </c>
      <c r="CF853" s="185">
        <v>4874415.0896023242</v>
      </c>
      <c r="CG853" s="185">
        <v>3712455</v>
      </c>
      <c r="CH853" s="185">
        <v>3688894</v>
      </c>
      <c r="CI853" s="195">
        <v>7875908.0971024325</v>
      </c>
      <c r="CJ853" s="185">
        <v>7412085.6471614623</v>
      </c>
      <c r="CK853" s="185">
        <v>4991506.5</v>
      </c>
      <c r="CL853" s="185">
        <v>0.5</v>
      </c>
      <c r="CM853" s="185">
        <v>2</v>
      </c>
      <c r="CN853" s="185">
        <v>676.03448275862104</v>
      </c>
      <c r="CO853" s="185">
        <v>110858712</v>
      </c>
      <c r="CP853" s="186">
        <v>97.274261474609375</v>
      </c>
      <c r="CQ853" s="185">
        <v>10297.0439453125</v>
      </c>
      <c r="CR853" s="232">
        <v>19172.400390625</v>
      </c>
      <c r="CS853" s="185">
        <v>60662</v>
      </c>
      <c r="CT853" s="185">
        <v>8118.58740234375</v>
      </c>
      <c r="CU853" s="185">
        <v>15910.287109375</v>
      </c>
      <c r="CV853" s="185">
        <v>384192.7438460649</v>
      </c>
      <c r="CW853" s="233">
        <v>201.49</v>
      </c>
      <c r="CX853" s="186">
        <v>1319723.8318086152</v>
      </c>
    </row>
    <row r="854" spans="1:102">
      <c r="A854" s="587">
        <f t="shared" si="213"/>
        <v>42850.291666608799</v>
      </c>
      <c r="B854" s="166"/>
      <c r="C854" s="185">
        <v>94989</v>
      </c>
      <c r="D854" s="185"/>
      <c r="E854" s="132">
        <f t="shared" si="215"/>
        <v>94018.927156403675</v>
      </c>
      <c r="F854" s="366">
        <v>2.7</v>
      </c>
      <c r="G854" s="185">
        <v>1234</v>
      </c>
      <c r="H854" s="185"/>
      <c r="I854" s="167">
        <f t="shared" si="216"/>
        <v>1212.7329652443111</v>
      </c>
      <c r="J854" s="136">
        <v>7.4999999999999997E-2</v>
      </c>
      <c r="K854" s="185"/>
      <c r="L854" s="185"/>
      <c r="M854" s="167">
        <f t="shared" si="217"/>
        <v>7.4040787667953918</v>
      </c>
      <c r="N854" s="191"/>
      <c r="O854" s="185">
        <v>67803.205701932471</v>
      </c>
      <c r="P854" s="185"/>
      <c r="Q854" s="367">
        <f t="shared" si="220"/>
        <v>46884.269844491602</v>
      </c>
      <c r="R854" s="185">
        <v>33345.708523745438</v>
      </c>
      <c r="S854" s="230"/>
      <c r="T854" s="368">
        <f t="shared" si="212"/>
        <v>45914.520267900967</v>
      </c>
      <c r="U854" s="368">
        <f t="shared" si="221"/>
        <v>45533.365215995269</v>
      </c>
      <c r="V854" s="173"/>
      <c r="W854" s="196">
        <f t="shared" si="224"/>
        <v>68520.691613794319</v>
      </c>
      <c r="X854" s="197"/>
      <c r="Y854" s="198"/>
      <c r="Z854" s="383">
        <f t="shared" si="226"/>
        <v>0.69147571061164947</v>
      </c>
      <c r="AA854" s="384"/>
      <c r="AB854" s="199">
        <f t="shared" si="227"/>
        <v>23896.943446692552</v>
      </c>
      <c r="AC854" s="198"/>
      <c r="AD854" s="175">
        <f t="shared" si="225"/>
        <v>0.99169859448205611</v>
      </c>
      <c r="AE854" s="147"/>
      <c r="AF854" s="328">
        <v>67</v>
      </c>
      <c r="AG854" s="229">
        <f t="shared" si="218"/>
        <v>67</v>
      </c>
      <c r="AH854" s="192">
        <v>67</v>
      </c>
      <c r="AI854" s="230"/>
      <c r="AJ854" s="238">
        <f t="shared" si="219"/>
        <v>74</v>
      </c>
      <c r="AK854" s="192">
        <v>74</v>
      </c>
      <c r="AL854" s="230"/>
      <c r="AM854" s="219">
        <f t="shared" si="222"/>
        <v>21636.421769302713</v>
      </c>
      <c r="AN854" s="179">
        <f t="shared" si="223"/>
        <v>23896.943446692552</v>
      </c>
      <c r="AO854" s="180"/>
      <c r="AP854" s="777">
        <f t="shared" si="214"/>
        <v>4.8996532942744242</v>
      </c>
      <c r="AQ854" s="201">
        <v>18967836</v>
      </c>
      <c r="AR854" s="132"/>
      <c r="AS854" s="132">
        <v>133302.390625</v>
      </c>
      <c r="AT854" s="132">
        <v>332829.53125</v>
      </c>
      <c r="AU854" s="132">
        <v>710096.5</v>
      </c>
      <c r="AV854" s="132">
        <v>1179220.5</v>
      </c>
      <c r="AW854" s="132">
        <v>130487.1875</v>
      </c>
      <c r="AX854" s="132">
        <v>2241701.6942439927</v>
      </c>
      <c r="AY854" s="188"/>
      <c r="AZ854" s="132"/>
      <c r="BA854" s="132">
        <v>247036.56</v>
      </c>
      <c r="BB854" s="132">
        <v>211477</v>
      </c>
      <c r="BC854" s="132">
        <v>109157</v>
      </c>
      <c r="BD854" s="132">
        <v>244551</v>
      </c>
      <c r="BE854" s="132">
        <v>439506</v>
      </c>
      <c r="BF854" s="132">
        <v>245710</v>
      </c>
      <c r="BG854" s="132">
        <v>547744</v>
      </c>
      <c r="BH854" s="132">
        <v>369433</v>
      </c>
      <c r="BI854" s="132">
        <v>582481</v>
      </c>
      <c r="BJ854" s="132"/>
      <c r="BK854" s="132"/>
      <c r="BL854" s="132"/>
      <c r="BM854" s="132"/>
      <c r="BN854" s="132"/>
      <c r="BO854" s="157">
        <v>0.76301757812500004</v>
      </c>
      <c r="BP854" s="202">
        <v>28900652</v>
      </c>
      <c r="BQ854" s="132">
        <v>29589098</v>
      </c>
      <c r="BR854" s="132">
        <v>355.93034980773928</v>
      </c>
      <c r="BS854" s="132"/>
      <c r="BT854" s="132"/>
      <c r="BU854" s="132">
        <v>27841422</v>
      </c>
      <c r="BV854" s="132"/>
      <c r="BW854" s="132"/>
      <c r="BX854" s="132"/>
      <c r="BY854" s="132">
        <v>5327199.5</v>
      </c>
      <c r="BZ854" s="132"/>
      <c r="CA854" s="190">
        <v>0.87048286437988276</v>
      </c>
      <c r="CB854" s="185">
        <v>19.3</v>
      </c>
      <c r="CC854" s="185">
        <v>5130562.6707081078</v>
      </c>
      <c r="CD854" s="185">
        <v>43.680946350097656</v>
      </c>
      <c r="CE854" s="185">
        <v>5194089.4851725632</v>
      </c>
      <c r="CF854" s="185">
        <v>4879700.6494993223</v>
      </c>
      <c r="CG854" s="185">
        <v>3712931.75</v>
      </c>
      <c r="CH854" s="185">
        <v>3692805.25</v>
      </c>
      <c r="CI854" s="195">
        <v>7883439.3419406451</v>
      </c>
      <c r="CJ854" s="185">
        <v>7420688.1914476277</v>
      </c>
      <c r="CK854" s="185">
        <v>5012860.5</v>
      </c>
      <c r="CL854" s="185">
        <v>0.5</v>
      </c>
      <c r="CM854" s="185">
        <v>2</v>
      </c>
      <c r="CN854" s="185">
        <v>676.03448275862104</v>
      </c>
      <c r="CO854" s="185">
        <v>110936640</v>
      </c>
      <c r="CP854" s="186">
        <v>97.8746337890625</v>
      </c>
      <c r="CQ854" s="185">
        <v>10321.9462890625</v>
      </c>
      <c r="CR854" s="232">
        <v>19203.427734375</v>
      </c>
      <c r="CS854" s="185">
        <v>60738</v>
      </c>
      <c r="CT854" s="185">
        <v>8135.03173828125</v>
      </c>
      <c r="CU854" s="185">
        <v>15967.2470703125</v>
      </c>
      <c r="CV854" s="185">
        <v>384206.54185147228</v>
      </c>
      <c r="CW854" s="233">
        <v>190.72</v>
      </c>
      <c r="CX854" s="186">
        <v>1333217.0289175748</v>
      </c>
    </row>
    <row r="855" spans="1:102">
      <c r="A855" s="587">
        <f t="shared" si="213"/>
        <v>42851.291666608799</v>
      </c>
      <c r="B855" s="166"/>
      <c r="C855" s="185">
        <v>52190</v>
      </c>
      <c r="D855" s="185"/>
      <c r="E855" s="132">
        <f t="shared" si="215"/>
        <v>51657.010899079978</v>
      </c>
      <c r="F855" s="366">
        <v>2.7</v>
      </c>
      <c r="G855" s="185">
        <v>867</v>
      </c>
      <c r="H855" s="185"/>
      <c r="I855" s="167">
        <f t="shared" si="216"/>
        <v>852.0579261481505</v>
      </c>
      <c r="J855" s="136">
        <v>7.4999999999999997E-2</v>
      </c>
      <c r="K855" s="185"/>
      <c r="L855" s="185"/>
      <c r="M855" s="167">
        <f t="shared" si="217"/>
        <v>5.2020553410142663</v>
      </c>
      <c r="N855" s="191"/>
      <c r="O855" s="185">
        <v>30906.993113799181</v>
      </c>
      <c r="P855" s="185"/>
      <c r="Q855" s="367">
        <f t="shared" si="220"/>
        <v>21371.435026233645</v>
      </c>
      <c r="R855" s="185">
        <v>22258.822498738024</v>
      </c>
      <c r="S855" s="230"/>
      <c r="T855" s="368">
        <f t="shared" si="212"/>
        <v>29428.315891357175</v>
      </c>
      <c r="U855" s="368">
        <f t="shared" si="221"/>
        <v>29184.019507432866</v>
      </c>
      <c r="V855" s="173"/>
      <c r="W855" s="196">
        <f t="shared" si="224"/>
        <v>35239.018763808126</v>
      </c>
      <c r="X855" s="197"/>
      <c r="Y855" s="198"/>
      <c r="Z855" s="383">
        <f t="shared" si="226"/>
        <v>0.69147571061164947</v>
      </c>
      <c r="AA855" s="384"/>
      <c r="AB855" s="199">
        <f t="shared" si="227"/>
        <v>15316.435769858384</v>
      </c>
      <c r="AC855" s="198"/>
      <c r="AD855" s="175">
        <f t="shared" si="225"/>
        <v>0.99169859448205611</v>
      </c>
      <c r="AE855" s="147"/>
      <c r="AF855" s="328">
        <v>67</v>
      </c>
      <c r="AG855" s="229">
        <f t="shared" si="218"/>
        <v>67</v>
      </c>
      <c r="AH855" s="192">
        <v>67</v>
      </c>
      <c r="AI855" s="230"/>
      <c r="AJ855" s="238">
        <f t="shared" si="219"/>
        <v>74</v>
      </c>
      <c r="AK855" s="192">
        <v>74</v>
      </c>
      <c r="AL855" s="230"/>
      <c r="AM855" s="219">
        <f t="shared" si="222"/>
        <v>13867.583737574483</v>
      </c>
      <c r="AN855" s="179">
        <f t="shared" si="223"/>
        <v>15316.435769858384</v>
      </c>
      <c r="AO855" s="180"/>
      <c r="AP855" s="777">
        <f t="shared" si="214"/>
        <v>4.8829393293355396</v>
      </c>
      <c r="AQ855" s="201">
        <v>18970458</v>
      </c>
      <c r="AR855" s="132"/>
      <c r="AS855" s="132">
        <v>133466.890625</v>
      </c>
      <c r="AT855" s="132">
        <v>333385.25</v>
      </c>
      <c r="AU855" s="132">
        <v>710878.25</v>
      </c>
      <c r="AV855" s="132">
        <v>1180516.125</v>
      </c>
      <c r="AW855" s="132">
        <v>130665.6484375</v>
      </c>
      <c r="AX855" s="132">
        <v>2242558.70908661</v>
      </c>
      <c r="AY855" s="188"/>
      <c r="AZ855" s="132"/>
      <c r="BA855" s="132">
        <v>247815.56</v>
      </c>
      <c r="BB855" s="132">
        <v>211792</v>
      </c>
      <c r="BC855" s="132">
        <v>109351</v>
      </c>
      <c r="BD855" s="132">
        <v>244971</v>
      </c>
      <c r="BE855" s="132">
        <v>440324</v>
      </c>
      <c r="BF855" s="132">
        <v>246454</v>
      </c>
      <c r="BG855" s="132">
        <v>547744</v>
      </c>
      <c r="BH855" s="132">
        <v>370367</v>
      </c>
      <c r="BI855" s="132">
        <v>583850</v>
      </c>
      <c r="BJ855" s="132"/>
      <c r="BK855" s="132"/>
      <c r="BL855" s="132"/>
      <c r="BM855" s="132"/>
      <c r="BN855" s="132"/>
      <c r="BO855" s="157">
        <v>0.66796508789062503</v>
      </c>
      <c r="BP855" s="202">
        <v>28946472</v>
      </c>
      <c r="BQ855" s="132">
        <v>29625334</v>
      </c>
      <c r="BR855" s="132">
        <v>935.02159492492683</v>
      </c>
      <c r="BS855" s="132"/>
      <c r="BT855" s="132"/>
      <c r="BU855" s="132">
        <v>27875940</v>
      </c>
      <c r="BV855" s="132"/>
      <c r="BW855" s="132"/>
      <c r="BX855" s="132"/>
      <c r="BY855" s="132">
        <v>5337538</v>
      </c>
      <c r="BZ855" s="132"/>
      <c r="CA855" s="190">
        <v>0.94359199523925785</v>
      </c>
      <c r="CB855" s="185">
        <v>19.3</v>
      </c>
      <c r="CC855" s="185">
        <v>5135865.9059075052</v>
      </c>
      <c r="CD855" s="185">
        <v>70.727714538574219</v>
      </c>
      <c r="CE855" s="185">
        <v>5199175.8118432788</v>
      </c>
      <c r="CF855" s="185">
        <v>4884986.4088779343</v>
      </c>
      <c r="CG855" s="185">
        <v>3712946.75</v>
      </c>
      <c r="CH855" s="185">
        <v>3695537.5</v>
      </c>
      <c r="CI855" s="195">
        <v>7889659.6153903389</v>
      </c>
      <c r="CJ855" s="185">
        <v>7428067.5589804361</v>
      </c>
      <c r="CK855" s="185">
        <v>5033285</v>
      </c>
      <c r="CL855" s="185">
        <v>0.5</v>
      </c>
      <c r="CM855" s="185">
        <v>2</v>
      </c>
      <c r="CN855" s="185">
        <v>676.03448275862104</v>
      </c>
      <c r="CO855" s="185">
        <v>111019184</v>
      </c>
      <c r="CP855" s="186">
        <v>97.137847900390625</v>
      </c>
      <c r="CQ855" s="185">
        <v>10346.1494140625</v>
      </c>
      <c r="CR855" s="232">
        <v>19233.9765625</v>
      </c>
      <c r="CS855" s="185">
        <v>60814</v>
      </c>
      <c r="CT855" s="185">
        <v>8149.912109375</v>
      </c>
      <c r="CU855" s="185">
        <v>16023.595703125</v>
      </c>
      <c r="CV855" s="185">
        <v>384222.34595502034</v>
      </c>
      <c r="CW855" s="233">
        <v>201.49</v>
      </c>
      <c r="CX855" s="186">
        <v>1349437.0442579822</v>
      </c>
    </row>
    <row r="856" spans="1:102">
      <c r="A856" s="587">
        <f t="shared" si="213"/>
        <v>42852.291666608799</v>
      </c>
      <c r="B856" s="166"/>
      <c r="C856" s="185">
        <v>92622</v>
      </c>
      <c r="D856" s="185"/>
      <c r="E856" s="132">
        <f t="shared" si="215"/>
        <v>91676.100086119666</v>
      </c>
      <c r="F856" s="366">
        <v>2.7</v>
      </c>
      <c r="G856" s="185">
        <v>1826</v>
      </c>
      <c r="H856" s="185"/>
      <c r="I856" s="167">
        <f t="shared" si="216"/>
        <v>1794.5303035138672</v>
      </c>
      <c r="J856" s="136">
        <v>7.4999999999999997E-2</v>
      </c>
      <c r="K856" s="185"/>
      <c r="L856" s="185"/>
      <c r="M856" s="167">
        <f t="shared" si="217"/>
        <v>10.95611655443143</v>
      </c>
      <c r="N856" s="191"/>
      <c r="O856" s="185">
        <v>45142.69422047992</v>
      </c>
      <c r="P856" s="185"/>
      <c r="Q856" s="367">
        <f t="shared" si="220"/>
        <v>31215.076565030755</v>
      </c>
      <c r="R856" s="185">
        <v>35072.043676202687</v>
      </c>
      <c r="S856" s="230"/>
      <c r="T856" s="368">
        <f t="shared" si="212"/>
        <v>58655.537101020615</v>
      </c>
      <c r="U856" s="368">
        <f t="shared" si="221"/>
        <v>58168.613701672242</v>
      </c>
      <c r="V856" s="173"/>
      <c r="W856" s="196">
        <f t="shared" si="224"/>
        <v>58855.481657314725</v>
      </c>
      <c r="X856" s="197"/>
      <c r="Y856" s="198"/>
      <c r="Z856" s="383">
        <f t="shared" si="226"/>
        <v>0.69147571061164947</v>
      </c>
      <c r="AA856" s="384"/>
      <c r="AB856" s="199">
        <f t="shared" si="227"/>
        <v>30528.208609388268</v>
      </c>
      <c r="AC856" s="198"/>
      <c r="AD856" s="175">
        <f t="shared" si="225"/>
        <v>0.99169859448205611</v>
      </c>
      <c r="AE856" s="147"/>
      <c r="AF856" s="328">
        <v>67</v>
      </c>
      <c r="AG856" s="229">
        <f t="shared" si="218"/>
        <v>67</v>
      </c>
      <c r="AH856" s="192">
        <v>67</v>
      </c>
      <c r="AI856" s="230"/>
      <c r="AJ856" s="238">
        <f t="shared" si="219"/>
        <v>74</v>
      </c>
      <c r="AK856" s="192">
        <v>74</v>
      </c>
      <c r="AL856" s="230"/>
      <c r="AM856" s="219">
        <f t="shared" si="222"/>
        <v>27640.405092283974</v>
      </c>
      <c r="AN856" s="179">
        <f t="shared" si="223"/>
        <v>30528.208609388268</v>
      </c>
      <c r="AO856" s="180"/>
      <c r="AP856" s="777">
        <f t="shared" si="214"/>
        <v>4.8687357646356038</v>
      </c>
      <c r="AQ856" s="201">
        <v>18970458</v>
      </c>
      <c r="AR856" s="132"/>
      <c r="AS856" s="132">
        <v>133631.4375</v>
      </c>
      <c r="AT856" s="132">
        <v>333940.5625</v>
      </c>
      <c r="AU856" s="132">
        <v>711661.6875</v>
      </c>
      <c r="AV856" s="132">
        <v>1181811</v>
      </c>
      <c r="AW856" s="132">
        <v>130843.9140625</v>
      </c>
      <c r="AX856" s="132">
        <v>2243777.4561855267</v>
      </c>
      <c r="AY856" s="188"/>
      <c r="AZ856" s="132"/>
      <c r="BA856" s="132">
        <v>248628.56</v>
      </c>
      <c r="BB856" s="132">
        <v>212125</v>
      </c>
      <c r="BC856" s="132">
        <v>109557</v>
      </c>
      <c r="BD856" s="132">
        <v>245408</v>
      </c>
      <c r="BE856" s="132">
        <v>441180</v>
      </c>
      <c r="BF856" s="132">
        <v>247242</v>
      </c>
      <c r="BG856" s="132">
        <v>547744</v>
      </c>
      <c r="BH856" s="132">
        <v>371362</v>
      </c>
      <c r="BI856" s="132">
        <v>585303</v>
      </c>
      <c r="BJ856" s="132"/>
      <c r="BK856" s="132"/>
      <c r="BL856" s="132"/>
      <c r="BM856" s="132"/>
      <c r="BN856" s="132"/>
      <c r="BO856" s="157">
        <v>0.73862945556640625</v>
      </c>
      <c r="BP856" s="202">
        <v>28980538</v>
      </c>
      <c r="BQ856" s="132">
        <v>29658708</v>
      </c>
      <c r="BR856" s="132">
        <v>1076.364735031128</v>
      </c>
      <c r="BS856" s="132"/>
      <c r="BT856" s="132"/>
      <c r="BU856" s="132">
        <v>27907580</v>
      </c>
      <c r="BV856" s="132"/>
      <c r="BW856" s="132"/>
      <c r="BX856" s="132"/>
      <c r="BY856" s="132">
        <v>5347162</v>
      </c>
      <c r="BZ856" s="132"/>
      <c r="CA856" s="190">
        <v>0.96401679992675782</v>
      </c>
      <c r="CB856" s="185">
        <v>19.3</v>
      </c>
      <c r="CC856" s="185">
        <v>5140928.1696496904</v>
      </c>
      <c r="CD856" s="185">
        <v>46.539112091064453</v>
      </c>
      <c r="CE856" s="185">
        <v>5203988.4843818564</v>
      </c>
      <c r="CF856" s="185">
        <v>4890015.5001201537</v>
      </c>
      <c r="CG856" s="185">
        <v>3712946.75</v>
      </c>
      <c r="CH856" s="185">
        <v>3695537.5</v>
      </c>
      <c r="CI856" s="195">
        <v>7892491.6882938314</v>
      </c>
      <c r="CJ856" s="185">
        <v>7432079.9838649584</v>
      </c>
      <c r="CK856" s="185">
        <v>5044624.5</v>
      </c>
      <c r="CL856" s="185">
        <v>0.5</v>
      </c>
      <c r="CM856" s="185">
        <v>2</v>
      </c>
      <c r="CN856" s="185">
        <v>676.03448275862104</v>
      </c>
      <c r="CO856" s="185">
        <v>111074424</v>
      </c>
      <c r="CP856" s="186">
        <v>99.8597412109375</v>
      </c>
      <c r="CQ856" s="185">
        <v>10369.82421875</v>
      </c>
      <c r="CR856" s="232">
        <v>19264.189453125</v>
      </c>
      <c r="CS856" s="185">
        <v>60890</v>
      </c>
      <c r="CT856" s="185">
        <v>8163.1396484375</v>
      </c>
      <c r="CU856" s="185">
        <v>16079.654296875</v>
      </c>
      <c r="CV856" s="185">
        <v>384235.47354573669</v>
      </c>
      <c r="CW856" s="233">
        <v>201.49</v>
      </c>
      <c r="CX856" s="186">
        <v>1366263.1774640183</v>
      </c>
    </row>
    <row r="857" spans="1:102">
      <c r="A857" s="587">
        <f t="shared" si="213"/>
        <v>42853.291666608799</v>
      </c>
      <c r="B857" s="166"/>
      <c r="C857" s="185">
        <v>78185</v>
      </c>
      <c r="D857" s="185"/>
      <c r="E857" s="132">
        <f t="shared" si="215"/>
        <v>77386.537596178736</v>
      </c>
      <c r="F857" s="366">
        <v>2.7</v>
      </c>
      <c r="G857" s="185">
        <v>1570</v>
      </c>
      <c r="H857" s="185"/>
      <c r="I857" s="167">
        <f t="shared" si="216"/>
        <v>1542.9422653432484</v>
      </c>
      <c r="J857" s="136">
        <v>7.4999999999999997E-2</v>
      </c>
      <c r="K857" s="185"/>
      <c r="L857" s="185"/>
      <c r="M857" s="167">
        <f t="shared" si="217"/>
        <v>9.4201002138320629</v>
      </c>
      <c r="N857" s="191"/>
      <c r="O857" s="185">
        <v>44458.386449437989</v>
      </c>
      <c r="P857" s="185"/>
      <c r="Q857" s="367">
        <f t="shared" si="220"/>
        <v>30741.894362772462</v>
      </c>
      <c r="R857" s="185">
        <v>33238.067971751268</v>
      </c>
      <c r="S857" s="230"/>
      <c r="T857" s="368">
        <f t="shared" si="212"/>
        <v>45092.2808678492</v>
      </c>
      <c r="U857" s="368">
        <f t="shared" si="221"/>
        <v>44717.951558636159</v>
      </c>
      <c r="V857" s="173"/>
      <c r="W857" s="196">
        <f t="shared" si="224"/>
        <v>51990.850067940002</v>
      </c>
      <c r="X857" s="197"/>
      <c r="Y857" s="198"/>
      <c r="Z857" s="383">
        <f t="shared" si="226"/>
        <v>0.69147571061164947</v>
      </c>
      <c r="AA857" s="384"/>
      <c r="AB857" s="199">
        <f t="shared" si="227"/>
        <v>23468.995853468623</v>
      </c>
      <c r="AC857" s="198"/>
      <c r="AD857" s="175">
        <f t="shared" si="225"/>
        <v>0.99169859448205611</v>
      </c>
      <c r="AE857" s="147"/>
      <c r="AF857" s="328">
        <v>67</v>
      </c>
      <c r="AG857" s="229">
        <f t="shared" si="218"/>
        <v>67</v>
      </c>
      <c r="AH857" s="192">
        <v>67</v>
      </c>
      <c r="AI857" s="230"/>
      <c r="AJ857" s="238">
        <f t="shared" si="219"/>
        <v>74</v>
      </c>
      <c r="AK857" s="192">
        <v>74</v>
      </c>
      <c r="AL857" s="230"/>
      <c r="AM857" s="219">
        <f t="shared" si="222"/>
        <v>21248.955705167537</v>
      </c>
      <c r="AN857" s="179">
        <f t="shared" si="223"/>
        <v>23468.995853468623</v>
      </c>
      <c r="AO857" s="180"/>
      <c r="AP857" s="777">
        <f t="shared" si="214"/>
        <v>4.8570426001746174</v>
      </c>
      <c r="AQ857" s="201">
        <v>18977942</v>
      </c>
      <c r="AR857" s="132"/>
      <c r="AS857" s="132">
        <v>133795.625</v>
      </c>
      <c r="AT857" s="132">
        <v>334495.3125</v>
      </c>
      <c r="AU857" s="132">
        <v>712440.1875</v>
      </c>
      <c r="AV857" s="132">
        <v>1183105.625</v>
      </c>
      <c r="AW857" s="132">
        <v>131021.640625</v>
      </c>
      <c r="AX857" s="132">
        <v>2244807.5369671639</v>
      </c>
      <c r="AY857" s="188"/>
      <c r="AZ857" s="132"/>
      <c r="BA857" s="132">
        <v>249415.56</v>
      </c>
      <c r="BB857" s="132">
        <v>212438</v>
      </c>
      <c r="BC857" s="132">
        <v>109750</v>
      </c>
      <c r="BD857" s="132">
        <v>245830</v>
      </c>
      <c r="BE857" s="132">
        <v>442009</v>
      </c>
      <c r="BF857" s="132">
        <v>247984</v>
      </c>
      <c r="BG857" s="132">
        <v>547744</v>
      </c>
      <c r="BH857" s="132">
        <v>372293</v>
      </c>
      <c r="BI857" s="132">
        <v>586660</v>
      </c>
      <c r="BJ857" s="132"/>
      <c r="BK857" s="132"/>
      <c r="BL857" s="132"/>
      <c r="BM857" s="132"/>
      <c r="BN857" s="132"/>
      <c r="BO857" s="157">
        <v>0.57351497650146488</v>
      </c>
      <c r="BP857" s="202">
        <v>29026944</v>
      </c>
      <c r="BQ857" s="132">
        <v>29712032</v>
      </c>
      <c r="BR857" s="132">
        <v>511.88291976928713</v>
      </c>
      <c r="BS857" s="132"/>
      <c r="BT857" s="132"/>
      <c r="BU857" s="132">
        <v>27958874</v>
      </c>
      <c r="BV857" s="132"/>
      <c r="BW857" s="132"/>
      <c r="BX857" s="132"/>
      <c r="BY857" s="132">
        <v>5366466.5</v>
      </c>
      <c r="BZ857" s="132"/>
      <c r="CA857" s="190">
        <v>0.98266075134277342</v>
      </c>
      <c r="CB857" s="185">
        <v>22.09</v>
      </c>
      <c r="CC857" s="185">
        <v>5144206.8628382729</v>
      </c>
      <c r="CD857" s="185">
        <v>41.274707794189453</v>
      </c>
      <c r="CE857" s="185">
        <v>5207417.6566574583</v>
      </c>
      <c r="CF857" s="185">
        <v>4893660.7290415084</v>
      </c>
      <c r="CG857" s="185">
        <v>3712946.75</v>
      </c>
      <c r="CH857" s="185">
        <v>3695537.5</v>
      </c>
      <c r="CI857" s="195">
        <v>7895319.5638929745</v>
      </c>
      <c r="CJ857" s="185">
        <v>7435359.1385603854</v>
      </c>
      <c r="CK857" s="185">
        <v>5050514.5</v>
      </c>
      <c r="CL857" s="185">
        <v>0.5</v>
      </c>
      <c r="CM857" s="185">
        <v>2</v>
      </c>
      <c r="CN857" s="185">
        <v>676.03448275862104</v>
      </c>
      <c r="CO857" s="185">
        <v>111170416</v>
      </c>
      <c r="CP857" s="186">
        <v>101.2623291015625</v>
      </c>
      <c r="CQ857" s="185">
        <v>10393.091796875</v>
      </c>
      <c r="CR857" s="232">
        <v>19294.0078125</v>
      </c>
      <c r="CS857" s="185">
        <v>60966</v>
      </c>
      <c r="CT857" s="185">
        <v>8174.73974609375</v>
      </c>
      <c r="CU857" s="185">
        <v>16133.998046875</v>
      </c>
      <c r="CV857" s="185">
        <v>384245.60484257463</v>
      </c>
      <c r="CW857" s="233">
        <v>190.72</v>
      </c>
      <c r="CX857" s="186">
        <v>1383347.5904618385</v>
      </c>
    </row>
    <row r="858" spans="1:102">
      <c r="A858" s="587">
        <f t="shared" si="213"/>
        <v>42854.291666608799</v>
      </c>
      <c r="B858" s="166"/>
      <c r="C858" s="185">
        <v>88786</v>
      </c>
      <c r="D858" s="185"/>
      <c r="E858" s="132">
        <f t="shared" si="215"/>
        <v>87879.27514247394</v>
      </c>
      <c r="F858" s="366">
        <v>2.7</v>
      </c>
      <c r="G858" s="185">
        <v>1770</v>
      </c>
      <c r="H858" s="185"/>
      <c r="I858" s="167">
        <f t="shared" si="216"/>
        <v>1739.4954201640444</v>
      </c>
      <c r="J858" s="136">
        <v>7.4999999999999997E-2</v>
      </c>
      <c r="K858" s="185"/>
      <c r="L858" s="185"/>
      <c r="M858" s="167">
        <f t="shared" si="217"/>
        <v>10.620112979925318</v>
      </c>
      <c r="N858" s="191"/>
      <c r="O858" s="185">
        <v>45108.247181930972</v>
      </c>
      <c r="P858" s="185"/>
      <c r="Q858" s="367">
        <f t="shared" si="220"/>
        <v>31191.257274571653</v>
      </c>
      <c r="R858" s="185">
        <v>37596.951413995041</v>
      </c>
      <c r="S858" s="230"/>
      <c r="T858" s="368">
        <f t="shared" si="212"/>
        <v>54937.902334758306</v>
      </c>
      <c r="U858" s="368">
        <f t="shared" si="221"/>
        <v>54481.840529172281</v>
      </c>
      <c r="V858" s="173"/>
      <c r="W858" s="196">
        <f t="shared" si="224"/>
        <v>57079.791426731535</v>
      </c>
      <c r="X858" s="197"/>
      <c r="Y858" s="198"/>
      <c r="Z858" s="383">
        <f t="shared" si="226"/>
        <v>0.69147571061164947</v>
      </c>
      <c r="AA858" s="384"/>
      <c r="AB858" s="199">
        <f t="shared" si="227"/>
        <v>28593.306377012403</v>
      </c>
      <c r="AC858" s="198"/>
      <c r="AD858" s="175">
        <f t="shared" si="225"/>
        <v>0.99169859448205611</v>
      </c>
      <c r="AE858" s="147"/>
      <c r="AF858" s="328">
        <v>67</v>
      </c>
      <c r="AG858" s="229">
        <f t="shared" si="218"/>
        <v>67</v>
      </c>
      <c r="AH858" s="192">
        <v>67</v>
      </c>
      <c r="AI858" s="230"/>
      <c r="AJ858" s="238">
        <f t="shared" si="219"/>
        <v>74</v>
      </c>
      <c r="AK858" s="192">
        <v>74</v>
      </c>
      <c r="AL858" s="230"/>
      <c r="AM858" s="219">
        <f t="shared" si="222"/>
        <v>25888.534152159878</v>
      </c>
      <c r="AN858" s="179">
        <f t="shared" si="223"/>
        <v>28593.306377012403</v>
      </c>
      <c r="AO858" s="180"/>
      <c r="AP858" s="777">
        <f t="shared" si="214"/>
        <v>4.8478598359525789</v>
      </c>
      <c r="AQ858" s="201">
        <v>18988948</v>
      </c>
      <c r="AR858" s="132"/>
      <c r="AS858" s="132">
        <v>133960.34375</v>
      </c>
      <c r="AT858" s="132">
        <v>335049.65625</v>
      </c>
      <c r="AU858" s="132">
        <v>713222.1875</v>
      </c>
      <c r="AV858" s="132">
        <v>1184404</v>
      </c>
      <c r="AW858" s="132">
        <v>131200.15625</v>
      </c>
      <c r="AX858" s="132">
        <v>2245488.0833016159</v>
      </c>
      <c r="AY858" s="188"/>
      <c r="AZ858" s="132"/>
      <c r="BA858" s="132">
        <v>250201.56</v>
      </c>
      <c r="BB858" s="132">
        <v>212757</v>
      </c>
      <c r="BC858" s="132">
        <v>109948</v>
      </c>
      <c r="BD858" s="132">
        <v>246255</v>
      </c>
      <c r="BE858" s="132">
        <v>442838</v>
      </c>
      <c r="BF858" s="132">
        <v>248737</v>
      </c>
      <c r="BG858" s="132">
        <v>547744</v>
      </c>
      <c r="BH858" s="132">
        <v>373244</v>
      </c>
      <c r="BI858" s="132">
        <v>588053</v>
      </c>
      <c r="BJ858" s="132"/>
      <c r="BK858" s="132"/>
      <c r="BL858" s="132"/>
      <c r="BM858" s="132"/>
      <c r="BN858" s="132"/>
      <c r="BO858" s="157">
        <v>0.60596752166748047</v>
      </c>
      <c r="BP858" s="202">
        <v>29069450</v>
      </c>
      <c r="BQ858" s="132">
        <v>29763854</v>
      </c>
      <c r="BR858" s="132">
        <v>741.85541954040525</v>
      </c>
      <c r="BS858" s="132"/>
      <c r="BT858" s="132"/>
      <c r="BU858" s="132">
        <v>28010282</v>
      </c>
      <c r="BV858" s="132"/>
      <c r="BW858" s="132"/>
      <c r="BX858" s="132"/>
      <c r="BY858" s="132">
        <v>5384470</v>
      </c>
      <c r="BZ858" s="132"/>
      <c r="CA858" s="190">
        <v>0.93338539123535158</v>
      </c>
      <c r="CB858" s="185">
        <v>22.09</v>
      </c>
      <c r="CC858" s="185">
        <v>5146341.0141001474</v>
      </c>
      <c r="CD858" s="185">
        <v>50.6942138671875</v>
      </c>
      <c r="CE858" s="185">
        <v>5209672.0009874171</v>
      </c>
      <c r="CF858" s="185">
        <v>4896083.1906126542</v>
      </c>
      <c r="CG858" s="185">
        <v>3712946.75</v>
      </c>
      <c r="CH858" s="185">
        <v>3695538.5</v>
      </c>
      <c r="CI858" s="195">
        <v>7896638.4426278258</v>
      </c>
      <c r="CJ858" s="185">
        <v>7437350.1679327581</v>
      </c>
      <c r="CK858" s="185">
        <v>5053425</v>
      </c>
      <c r="CL858" s="185">
        <v>0.5</v>
      </c>
      <c r="CM858" s="185">
        <v>2</v>
      </c>
      <c r="CN858" s="185">
        <v>676.03448275862104</v>
      </c>
      <c r="CO858" s="185">
        <v>111257192</v>
      </c>
      <c r="CP858" s="186">
        <v>100.65069580078125</v>
      </c>
      <c r="CQ858" s="185">
        <v>10415.83203125</v>
      </c>
      <c r="CR858" s="232">
        <v>19323.5</v>
      </c>
      <c r="CS858" s="185">
        <v>61042</v>
      </c>
      <c r="CT858" s="185">
        <v>8184.65625</v>
      </c>
      <c r="CU858" s="185">
        <v>16185.0283203125</v>
      </c>
      <c r="CV858" s="185">
        <v>384259.72889018431</v>
      </c>
      <c r="CW858" s="233">
        <v>212.62</v>
      </c>
      <c r="CX858" s="186">
        <v>1400226.4064271227</v>
      </c>
    </row>
    <row r="859" spans="1:102" s="22" customFormat="1" ht="17.25" thickBot="1">
      <c r="A859" s="589">
        <f t="shared" si="213"/>
        <v>42855.291666608799</v>
      </c>
      <c r="B859" s="285"/>
      <c r="C859" s="286">
        <v>96474</v>
      </c>
      <c r="D859" s="286"/>
      <c r="E859" s="287">
        <f t="shared" si="215"/>
        <v>95488.761630156005</v>
      </c>
      <c r="F859" s="288">
        <v>2.7</v>
      </c>
      <c r="G859" s="286">
        <v>1502</v>
      </c>
      <c r="H859" s="286"/>
      <c r="I859" s="289">
        <f t="shared" si="216"/>
        <v>1476.1141927041776</v>
      </c>
      <c r="J859" s="350">
        <v>7.4999999999999997E-2</v>
      </c>
      <c r="K859" s="286"/>
      <c r="L859" s="286"/>
      <c r="M859" s="289">
        <f t="shared" si="217"/>
        <v>9.0120958733603533</v>
      </c>
      <c r="N859" s="291"/>
      <c r="O859" s="286">
        <v>42531.53639002351</v>
      </c>
      <c r="P859" s="286"/>
      <c r="Q859" s="292">
        <f t="shared" si="220"/>
        <v>29409.524348696734</v>
      </c>
      <c r="R859" s="286">
        <v>35156.105848330466</v>
      </c>
      <c r="S859" s="293"/>
      <c r="T859" s="294">
        <f t="shared" si="212"/>
        <v>64594.110992881731</v>
      </c>
      <c r="U859" s="294">
        <f t="shared" si="221"/>
        <v>64057.889083458744</v>
      </c>
      <c r="V859" s="295"/>
      <c r="W859" s="296">
        <f t="shared" si="224"/>
        <v>59848.379445092025</v>
      </c>
      <c r="X859" s="297"/>
      <c r="Y859" s="298"/>
      <c r="Z859" s="369">
        <f t="shared" si="226"/>
        <v>0.69147571061164947</v>
      </c>
      <c r="AA859" s="370"/>
      <c r="AB859" s="300">
        <f t="shared" si="227"/>
        <v>33619.033987063449</v>
      </c>
      <c r="AC859" s="298"/>
      <c r="AD859" s="301">
        <f t="shared" si="225"/>
        <v>0.99169859448205611</v>
      </c>
      <c r="AE859" s="385"/>
      <c r="AF859" s="386">
        <v>67</v>
      </c>
      <c r="AG859" s="304">
        <f t="shared" si="218"/>
        <v>67</v>
      </c>
      <c r="AH859" s="352">
        <v>67</v>
      </c>
      <c r="AI859" s="293"/>
      <c r="AJ859" s="305">
        <f t="shared" si="219"/>
        <v>74</v>
      </c>
      <c r="AK859" s="352">
        <v>74</v>
      </c>
      <c r="AL859" s="293"/>
      <c r="AM859" s="306">
        <f t="shared" si="222"/>
        <v>30438.855096395291</v>
      </c>
      <c r="AN859" s="307">
        <f t="shared" si="223"/>
        <v>33619.033987063449</v>
      </c>
      <c r="AO859" s="308"/>
      <c r="AP859" s="779">
        <f t="shared" si="214"/>
        <v>4.839312164310221</v>
      </c>
      <c r="AQ859" s="362">
        <v>18997264</v>
      </c>
      <c r="AR859" s="287"/>
      <c r="AS859" s="287">
        <v>134125.125</v>
      </c>
      <c r="AT859" s="287">
        <v>335603.5</v>
      </c>
      <c r="AU859" s="287">
        <v>714007.0625</v>
      </c>
      <c r="AV859" s="287">
        <v>1185701.375</v>
      </c>
      <c r="AW859" s="287">
        <v>131377.953125</v>
      </c>
      <c r="AX859" s="287">
        <v>2246713.8763350346</v>
      </c>
      <c r="AY859" s="310"/>
      <c r="AZ859" s="287"/>
      <c r="BA859" s="287">
        <v>250999.56</v>
      </c>
      <c r="BB859" s="287">
        <v>213081</v>
      </c>
      <c r="BC859" s="287">
        <v>110148</v>
      </c>
      <c r="BD859" s="287">
        <v>246686</v>
      </c>
      <c r="BE859" s="287">
        <v>443679</v>
      </c>
      <c r="BF859" s="287">
        <v>249501</v>
      </c>
      <c r="BG859" s="287">
        <v>547744</v>
      </c>
      <c r="BH859" s="287">
        <v>374212</v>
      </c>
      <c r="BI859" s="287">
        <v>589470</v>
      </c>
      <c r="BJ859" s="287"/>
      <c r="BK859" s="287"/>
      <c r="BL859" s="287"/>
      <c r="BM859" s="287"/>
      <c r="BN859" s="287"/>
      <c r="BO859" s="311">
        <v>0.66936386108398438</v>
      </c>
      <c r="BP859" s="312">
        <v>29113236</v>
      </c>
      <c r="BQ859" s="287">
        <v>29817204</v>
      </c>
      <c r="BR859" s="287">
        <v>896.87292022705083</v>
      </c>
      <c r="BS859" s="287"/>
      <c r="BT859" s="287"/>
      <c r="BU859" s="287">
        <v>28062080</v>
      </c>
      <c r="BV859" s="287"/>
      <c r="BW859" s="287"/>
      <c r="BX859" s="287"/>
      <c r="BY859" s="287">
        <v>5401946.5</v>
      </c>
      <c r="BZ859" s="287"/>
      <c r="CA859" s="313">
        <v>0.96353599548339841</v>
      </c>
      <c r="CB859" s="286">
        <v>22.09</v>
      </c>
      <c r="CC859" s="286">
        <v>5150006.914232499</v>
      </c>
      <c r="CD859" s="286">
        <v>42.015789031982422</v>
      </c>
      <c r="CE859" s="286">
        <v>5213230.5240197228</v>
      </c>
      <c r="CF859" s="286">
        <v>4899869.5575498594</v>
      </c>
      <c r="CG859" s="286">
        <v>3712946.75</v>
      </c>
      <c r="CH859" s="286">
        <v>3695743.75</v>
      </c>
      <c r="CI859" s="314">
        <v>7898934.0429050308</v>
      </c>
      <c r="CJ859" s="286">
        <v>7440719.8716924367</v>
      </c>
      <c r="CK859" s="286">
        <v>5060771</v>
      </c>
      <c r="CL859" s="286">
        <v>0.5</v>
      </c>
      <c r="CM859" s="286">
        <v>2</v>
      </c>
      <c r="CN859" s="286">
        <v>676.03448275862104</v>
      </c>
      <c r="CO859" s="286">
        <v>111341312</v>
      </c>
      <c r="CP859" s="315">
        <v>101.50455474853516</v>
      </c>
      <c r="CQ859" s="286">
        <v>10437.96875</v>
      </c>
      <c r="CR859" s="316">
        <v>19352.80859375</v>
      </c>
      <c r="CS859" s="286">
        <v>61118</v>
      </c>
      <c r="CT859" s="286">
        <v>8193.015625</v>
      </c>
      <c r="CU859" s="286">
        <v>16234.7744140625</v>
      </c>
      <c r="CV859" s="286">
        <v>384273.93922345684</v>
      </c>
      <c r="CW859" s="317">
        <v>201.49</v>
      </c>
      <c r="CX859" s="315">
        <v>1421647.2156642894</v>
      </c>
    </row>
    <row r="860" spans="1:102">
      <c r="A860" s="590">
        <f t="shared" si="213"/>
        <v>42856.291666608799</v>
      </c>
      <c r="B860" s="131"/>
      <c r="C860" s="161">
        <v>74307</v>
      </c>
      <c r="D860" s="161">
        <v>893645</v>
      </c>
      <c r="E860" s="133">
        <f>C860*$D$860/$D$861</f>
        <v>74978.043187635703</v>
      </c>
      <c r="F860" s="134">
        <v>2.7</v>
      </c>
      <c r="G860" s="161">
        <v>1354</v>
      </c>
      <c r="H860" s="161">
        <v>13774</v>
      </c>
      <c r="I860" s="135">
        <f>G860*$H$860/$H$861</f>
        <v>1134.7731061758443</v>
      </c>
      <c r="J860" s="136">
        <v>7.4999999999999997E-2</v>
      </c>
      <c r="K860" s="161"/>
      <c r="L860" s="161">
        <v>84</v>
      </c>
      <c r="M860" s="135">
        <f>I860*$L$860/$H$860</f>
        <v>6.92035290538485</v>
      </c>
      <c r="N860" s="319"/>
      <c r="O860" s="161">
        <v>42244.618851208004</v>
      </c>
      <c r="P860" s="161"/>
      <c r="Q860" s="214">
        <f t="shared" si="220"/>
        <v>47233.312139888367</v>
      </c>
      <c r="R860" s="161">
        <v>33097.117107952668</v>
      </c>
      <c r="S860" s="192"/>
      <c r="T860" s="139">
        <f t="shared" si="212"/>
        <v>26603.037588666106</v>
      </c>
      <c r="U860" s="139">
        <f t="shared" si="221"/>
        <v>22552.986899616382</v>
      </c>
      <c r="V860" s="140"/>
      <c r="W860" s="320">
        <f t="shared" si="224"/>
        <v>57949.979673748632</v>
      </c>
      <c r="X860" s="321"/>
      <c r="Y860" s="365">
        <v>722506</v>
      </c>
      <c r="Z860" s="387">
        <v>1.118090621346385</v>
      </c>
      <c r="AA860" s="388"/>
      <c r="AB860" s="325">
        <f t="shared" si="227"/>
        <v>11836.319365756115</v>
      </c>
      <c r="AC860" s="365">
        <v>157281</v>
      </c>
      <c r="AD860" s="389">
        <v>0.84775984037344676</v>
      </c>
      <c r="AE860" s="390"/>
      <c r="AF860" s="328">
        <v>67</v>
      </c>
      <c r="AG860" s="329">
        <f t="shared" si="218"/>
        <v>67</v>
      </c>
      <c r="AH860" s="192">
        <v>67</v>
      </c>
      <c r="AI860" s="192"/>
      <c r="AJ860" s="330">
        <f t="shared" si="219"/>
        <v>74</v>
      </c>
      <c r="AK860" s="192">
        <v>74</v>
      </c>
      <c r="AL860" s="192"/>
      <c r="AM860" s="331">
        <f t="shared" si="222"/>
        <v>10716.667533860265</v>
      </c>
      <c r="AN860" s="332">
        <f t="shared" si="223"/>
        <v>11836.319365756115</v>
      </c>
      <c r="AO860" s="153"/>
      <c r="AP860" s="780">
        <f t="shared" si="214"/>
        <v>4.8290128218397275</v>
      </c>
      <c r="AQ860" s="363">
        <v>19002308</v>
      </c>
      <c r="AR860" s="133"/>
      <c r="AS860" s="133">
        <v>134289.875</v>
      </c>
      <c r="AT860" s="133">
        <v>336157.21875</v>
      </c>
      <c r="AU860" s="133">
        <v>714792.9375</v>
      </c>
      <c r="AV860" s="133">
        <v>1186998.25</v>
      </c>
      <c r="AW860" s="133">
        <v>131555.046875</v>
      </c>
      <c r="AX860" s="133">
        <v>2247679.7470132159</v>
      </c>
      <c r="AY860" s="334"/>
      <c r="AZ860" s="133"/>
      <c r="BA860" s="133">
        <v>251798.56</v>
      </c>
      <c r="BB860" s="133">
        <v>213405</v>
      </c>
      <c r="BC860" s="133">
        <v>110348</v>
      </c>
      <c r="BD860" s="133">
        <v>247118</v>
      </c>
      <c r="BE860" s="133">
        <v>444520</v>
      </c>
      <c r="BF860" s="133">
        <v>250263</v>
      </c>
      <c r="BG860" s="133">
        <v>547744</v>
      </c>
      <c r="BH860" s="133">
        <v>375182</v>
      </c>
      <c r="BI860" s="133">
        <v>590884</v>
      </c>
      <c r="BJ860" s="133"/>
      <c r="BK860" s="133"/>
      <c r="BL860" s="133"/>
      <c r="BM860" s="133"/>
      <c r="BN860" s="133"/>
      <c r="BO860" s="335">
        <v>0.69473175048828129</v>
      </c>
      <c r="BP860" s="336">
        <v>29156010</v>
      </c>
      <c r="BQ860" s="133">
        <v>29861756</v>
      </c>
      <c r="BR860" s="133">
        <v>901.06681503295897</v>
      </c>
      <c r="BS860" s="133"/>
      <c r="BT860" s="133"/>
      <c r="BU860" s="133">
        <v>28104440</v>
      </c>
      <c r="BV860" s="133"/>
      <c r="BW860" s="133"/>
      <c r="BX860" s="133"/>
      <c r="BY860" s="133">
        <v>5413358</v>
      </c>
      <c r="BZ860" s="133"/>
      <c r="CA860" s="337">
        <v>0.95192733764648441</v>
      </c>
      <c r="CB860" s="161">
        <v>22.09</v>
      </c>
      <c r="CC860" s="161">
        <v>5152570.1560842032</v>
      </c>
      <c r="CD860" s="161">
        <v>44.195217132568359</v>
      </c>
      <c r="CE860" s="161">
        <v>5215921.1730554765</v>
      </c>
      <c r="CF860" s="161">
        <v>4902756.7181661166</v>
      </c>
      <c r="CG860" s="161">
        <v>3712946.75</v>
      </c>
      <c r="CH860" s="161">
        <v>3696928.25</v>
      </c>
      <c r="CI860" s="338">
        <v>7902156.3258238826</v>
      </c>
      <c r="CJ860" s="161">
        <v>7444178.9234779896</v>
      </c>
      <c r="CK860" s="161">
        <v>5075083.5</v>
      </c>
      <c r="CL860" s="161">
        <v>0.5</v>
      </c>
      <c r="CM860" s="161">
        <v>2</v>
      </c>
      <c r="CN860" s="161">
        <v>676.03448275862104</v>
      </c>
      <c r="CO860" s="161">
        <v>111435256</v>
      </c>
      <c r="CP860" s="162">
        <v>99.782470703125</v>
      </c>
      <c r="CQ860" s="161">
        <v>10460.0009765625</v>
      </c>
      <c r="CR860" s="163">
        <v>19381.75390625</v>
      </c>
      <c r="CS860" s="161">
        <v>61193</v>
      </c>
      <c r="CT860" s="161">
        <v>8199.2138671875</v>
      </c>
      <c r="CU860" s="161">
        <v>16279.291015625</v>
      </c>
      <c r="CV860" s="161">
        <v>384287.84652605746</v>
      </c>
      <c r="CW860" s="138">
        <v>201.49</v>
      </c>
      <c r="CX860" s="162">
        <v>1441557.6922905468</v>
      </c>
    </row>
    <row r="861" spans="1:102">
      <c r="A861" s="587">
        <f t="shared" si="213"/>
        <v>42857.291666608799</v>
      </c>
      <c r="B861" s="166"/>
      <c r="C861" s="185">
        <v>81906</v>
      </c>
      <c r="D861" s="161">
        <f>SUM(C860:C889)</f>
        <v>885647</v>
      </c>
      <c r="E861" s="132">
        <f t="shared" ref="E861:E890" si="228">C861*$D$860/$D$861</f>
        <v>82645.667370859941</v>
      </c>
      <c r="F861" s="366">
        <v>2.7</v>
      </c>
      <c r="G861" s="185">
        <v>845</v>
      </c>
      <c r="H861" s="161">
        <f>SUM(G860:G890)</f>
        <v>16435</v>
      </c>
      <c r="I861" s="167">
        <f t="shared" ref="I861:I890" si="229">G861*$H$860/$H$861</f>
        <v>708.18557955582594</v>
      </c>
      <c r="J861" s="136">
        <v>7.4999999999999997E-2</v>
      </c>
      <c r="K861" s="185"/>
      <c r="L861" s="185"/>
      <c r="M861" s="167">
        <f t="shared" ref="M861:M890" si="230">I861*$L$860/$H$860</f>
        <v>4.3188317614846357</v>
      </c>
      <c r="N861" s="191"/>
      <c r="O861" s="185">
        <v>43095.806994349288</v>
      </c>
      <c r="P861" s="185"/>
      <c r="Q861" s="367">
        <f t="shared" si="220"/>
        <v>48185.017619735881</v>
      </c>
      <c r="R861" s="185">
        <v>32745.943416912032</v>
      </c>
      <c r="S861" s="230"/>
      <c r="T861" s="368">
        <f t="shared" si="212"/>
        <v>33748.145339806753</v>
      </c>
      <c r="U861" s="368">
        <f t="shared" si="221"/>
        <v>28610.322306174454</v>
      </c>
      <c r="V861" s="173"/>
      <c r="W861" s="196">
        <f t="shared" si="224"/>
        <v>61779.993467350694</v>
      </c>
      <c r="X861" s="197"/>
      <c r="Y861" s="198">
        <f>SUM(W860:W890)</f>
        <v>722505.9999998518</v>
      </c>
      <c r="Z861" s="383">
        <f t="shared" si="226"/>
        <v>1.118090621346385</v>
      </c>
      <c r="AA861" s="384"/>
      <c r="AB861" s="199">
        <f t="shared" si="227"/>
        <v>15015.346458559641</v>
      </c>
      <c r="AC861" s="198">
        <f>SUM(AB860:AB890)</f>
        <v>157280.99999983705</v>
      </c>
      <c r="AD861" s="391">
        <f t="shared" si="225"/>
        <v>0.84775984037344676</v>
      </c>
      <c r="AE861" s="390"/>
      <c r="AF861" s="328">
        <v>67</v>
      </c>
      <c r="AG861" s="229">
        <f t="shared" si="218"/>
        <v>67</v>
      </c>
      <c r="AH861" s="192">
        <v>67</v>
      </c>
      <c r="AI861" s="230"/>
      <c r="AJ861" s="238">
        <f t="shared" si="219"/>
        <v>74</v>
      </c>
      <c r="AK861" s="192">
        <v>74</v>
      </c>
      <c r="AL861" s="230"/>
      <c r="AM861" s="219">
        <f t="shared" si="222"/>
        <v>13594.975847614813</v>
      </c>
      <c r="AN861" s="179">
        <f t="shared" si="223"/>
        <v>15015.346458559641</v>
      </c>
      <c r="AO861" s="180"/>
      <c r="AP861" s="777">
        <f t="shared" si="214"/>
        <v>4.8169618085410972</v>
      </c>
      <c r="AQ861" s="201">
        <v>19013016</v>
      </c>
      <c r="AR861" s="132"/>
      <c r="AS861" s="132">
        <v>134445.453125</v>
      </c>
      <c r="AT861" s="132">
        <v>336694.34375</v>
      </c>
      <c r="AU861" s="132">
        <v>715531.3125</v>
      </c>
      <c r="AV861" s="132">
        <v>1188228.375</v>
      </c>
      <c r="AW861" s="132">
        <v>131727.859375</v>
      </c>
      <c r="AX861" s="132">
        <v>2248841.6352011273</v>
      </c>
      <c r="AY861" s="188"/>
      <c r="AZ861" s="132"/>
      <c r="BA861" s="132">
        <v>252564.56</v>
      </c>
      <c r="BB861" s="132">
        <v>213700</v>
      </c>
      <c r="BC861" s="132">
        <v>110531</v>
      </c>
      <c r="BD861" s="132">
        <v>247511</v>
      </c>
      <c r="BE861" s="132">
        <v>445291</v>
      </c>
      <c r="BF861" s="132">
        <v>250976</v>
      </c>
      <c r="BG861" s="132">
        <v>547744</v>
      </c>
      <c r="BH861" s="132">
        <v>376073</v>
      </c>
      <c r="BI861" s="132">
        <v>592231</v>
      </c>
      <c r="BJ861" s="132"/>
      <c r="BK861" s="132"/>
      <c r="BL861" s="132"/>
      <c r="BM861" s="132"/>
      <c r="BN861" s="132"/>
      <c r="BO861" s="157">
        <v>0.58604900360107426</v>
      </c>
      <c r="BP861" s="202">
        <v>29203080</v>
      </c>
      <c r="BQ861" s="132">
        <v>29907164</v>
      </c>
      <c r="BR861" s="132">
        <v>493.19025009155274</v>
      </c>
      <c r="BS861" s="132"/>
      <c r="BT861" s="132"/>
      <c r="BU861" s="132">
        <v>28147732</v>
      </c>
      <c r="BV861" s="132"/>
      <c r="BW861" s="132"/>
      <c r="BX861" s="132"/>
      <c r="BY861" s="132">
        <v>5428836.5</v>
      </c>
      <c r="BZ861" s="132"/>
      <c r="CA861" s="190">
        <v>0.92478927612304684</v>
      </c>
      <c r="CB861" s="185">
        <v>22</v>
      </c>
      <c r="CC861" s="185">
        <v>5156280.3679111227</v>
      </c>
      <c r="CD861" s="185">
        <v>38.40118408203125</v>
      </c>
      <c r="CE861" s="185">
        <v>5219713.7710726326</v>
      </c>
      <c r="CF861" s="185">
        <v>4906724.7966324072</v>
      </c>
      <c r="CG861" s="185">
        <v>3712947.75</v>
      </c>
      <c r="CH861" s="185">
        <v>3697160</v>
      </c>
      <c r="CI861" s="195">
        <v>7904716.6443112753</v>
      </c>
      <c r="CJ861" s="185">
        <v>7447968.2958800066</v>
      </c>
      <c r="CK861" s="185">
        <v>5085832</v>
      </c>
      <c r="CL861" s="185">
        <v>0.5</v>
      </c>
      <c r="CM861" s="185">
        <v>2</v>
      </c>
      <c r="CN861" s="185">
        <v>676.03448275862104</v>
      </c>
      <c r="CO861" s="185">
        <v>111511000</v>
      </c>
      <c r="CP861" s="186">
        <v>100.82745361328125</v>
      </c>
      <c r="CQ861" s="185">
        <v>10480.1708984375</v>
      </c>
      <c r="CR861" s="232">
        <v>19408.4375</v>
      </c>
      <c r="CS861" s="185">
        <v>61264</v>
      </c>
      <c r="CT861" s="185">
        <v>8199.9013671875</v>
      </c>
      <c r="CU861" s="185">
        <v>16316.8701171875</v>
      </c>
      <c r="CV861" s="185">
        <v>384297.87649615522</v>
      </c>
      <c r="CW861" s="233">
        <v>201</v>
      </c>
      <c r="CX861" s="186">
        <v>1455202.2039234356</v>
      </c>
    </row>
    <row r="862" spans="1:102">
      <c r="A862" s="587">
        <f t="shared" si="213"/>
        <v>42858.291666608799</v>
      </c>
      <c r="B862" s="166"/>
      <c r="C862" s="185">
        <v>101319</v>
      </c>
      <c r="D862" s="185"/>
      <c r="E862" s="132">
        <f t="shared" si="228"/>
        <v>102233.98007897052</v>
      </c>
      <c r="F862" s="366">
        <v>2.7</v>
      </c>
      <c r="G862" s="185">
        <v>1925</v>
      </c>
      <c r="H862" s="185"/>
      <c r="I862" s="167">
        <f>G862*$H$860/$H$861</f>
        <v>1613.3221782780652</v>
      </c>
      <c r="J862" s="136">
        <v>7.4999999999999997E-2</v>
      </c>
      <c r="K862" s="185"/>
      <c r="L862" s="185"/>
      <c r="M862" s="167">
        <f t="shared" si="230"/>
        <v>9.838758746577426</v>
      </c>
      <c r="N862" s="191"/>
      <c r="O862" s="185">
        <v>47720.154124190907</v>
      </c>
      <c r="P862" s="185"/>
      <c r="Q862" s="367">
        <f t="shared" si="220"/>
        <v>53355.456775461869</v>
      </c>
      <c r="R862" s="185">
        <v>38088.363017188647</v>
      </c>
      <c r="S862" s="230"/>
      <c r="T862" s="368">
        <f t="shared" si="212"/>
        <v>47255.362366484005</v>
      </c>
      <c r="U862" s="368">
        <f t="shared" si="221"/>
        <v>40061.198456599865</v>
      </c>
      <c r="V862" s="173"/>
      <c r="W862" s="196">
        <f t="shared" si="224"/>
        <v>72391.62909171854</v>
      </c>
      <c r="X862" s="197"/>
      <c r="Y862" s="198">
        <f>Y860-Y861</f>
        <v>1.4819670468568802E-7</v>
      </c>
      <c r="Z862" s="383">
        <f t="shared" si="226"/>
        <v>1.118090621346385</v>
      </c>
      <c r="AA862" s="384"/>
      <c r="AB862" s="199">
        <f t="shared" si="227"/>
        <v>21025.02614034319</v>
      </c>
      <c r="AC862" s="198">
        <f>AC860-AC861</f>
        <v>1.6295234672725201E-7</v>
      </c>
      <c r="AD862" s="391">
        <f t="shared" si="225"/>
        <v>0.84775984037344676</v>
      </c>
      <c r="AE862" s="390"/>
      <c r="AF862" s="328">
        <v>67</v>
      </c>
      <c r="AG862" s="229">
        <f t="shared" si="218"/>
        <v>67</v>
      </c>
      <c r="AH862" s="192">
        <v>67</v>
      </c>
      <c r="AI862" s="230"/>
      <c r="AJ862" s="238">
        <f t="shared" si="219"/>
        <v>74</v>
      </c>
      <c r="AK862" s="192">
        <v>74</v>
      </c>
      <c r="AL862" s="230"/>
      <c r="AM862" s="219">
        <f t="shared" si="222"/>
        <v>19036.172316256674</v>
      </c>
      <c r="AN862" s="179">
        <f t="shared" si="223"/>
        <v>21025.02614034319</v>
      </c>
      <c r="AO862" s="180"/>
      <c r="AP862" s="777">
        <f t="shared" si="214"/>
        <v>4.8031591244143303</v>
      </c>
      <c r="AQ862" s="201">
        <v>19024840</v>
      </c>
      <c r="AR862" s="132"/>
      <c r="AS862" s="132">
        <v>134598.515625</v>
      </c>
      <c r="AT862" s="132">
        <v>337229.625</v>
      </c>
      <c r="AU862" s="132">
        <v>716259.9375</v>
      </c>
      <c r="AV862" s="132">
        <v>1189437</v>
      </c>
      <c r="AW862" s="132">
        <v>131901.375</v>
      </c>
      <c r="AX862" s="132">
        <v>2249804.4811946349</v>
      </c>
      <c r="AY862" s="188"/>
      <c r="AZ862" s="132"/>
      <c r="BA862" s="132">
        <v>253279.56</v>
      </c>
      <c r="BB862" s="132">
        <v>213965</v>
      </c>
      <c r="BC862" s="132">
        <v>110696</v>
      </c>
      <c r="BD862" s="132">
        <v>247865</v>
      </c>
      <c r="BE862" s="132">
        <v>445980</v>
      </c>
      <c r="BF862" s="132">
        <v>251632</v>
      </c>
      <c r="BG862" s="132">
        <v>547744</v>
      </c>
      <c r="BH862" s="132">
        <v>376890</v>
      </c>
      <c r="BI862" s="132">
        <v>593512</v>
      </c>
      <c r="BJ862" s="132"/>
      <c r="BK862" s="132"/>
      <c r="BL862" s="132"/>
      <c r="BM862" s="132"/>
      <c r="BN862" s="132"/>
      <c r="BO862" s="157">
        <v>0.54377887725830076</v>
      </c>
      <c r="BP862" s="202">
        <v>29250562</v>
      </c>
      <c r="BQ862" s="132">
        <v>29952854</v>
      </c>
      <c r="BR862" s="132">
        <v>531.20278564453122</v>
      </c>
      <c r="BS862" s="132"/>
      <c r="BT862" s="132"/>
      <c r="BU862" s="132">
        <v>28191864</v>
      </c>
      <c r="BV862" s="132"/>
      <c r="BW862" s="132"/>
      <c r="BX862" s="132"/>
      <c r="BY862" s="132">
        <v>5444780.5</v>
      </c>
      <c r="BZ862" s="132"/>
      <c r="CA862" s="190">
        <v>0.89366661071777342</v>
      </c>
      <c r="CB862" s="185">
        <v>22</v>
      </c>
      <c r="CC862" s="185">
        <v>5160442.3153225277</v>
      </c>
      <c r="CD862" s="185">
        <v>67.69281005859375</v>
      </c>
      <c r="CE862" s="185">
        <v>5223826.5271751471</v>
      </c>
      <c r="CF862" s="185">
        <v>4910989.8715522531</v>
      </c>
      <c r="CG862" s="185">
        <v>3712947.75</v>
      </c>
      <c r="CH862" s="185">
        <v>3697231.5</v>
      </c>
      <c r="CI862" s="195">
        <v>7907696.9402437191</v>
      </c>
      <c r="CJ862" s="185">
        <v>7451851.4901008839</v>
      </c>
      <c r="CK862" s="185">
        <v>5094534.5</v>
      </c>
      <c r="CL862" s="185">
        <v>0.5</v>
      </c>
      <c r="CM862" s="185">
        <v>2</v>
      </c>
      <c r="CN862" s="185">
        <v>676.03448275862104</v>
      </c>
      <c r="CO862" s="185">
        <v>111590240</v>
      </c>
      <c r="CP862" s="186">
        <v>102.1658935546875</v>
      </c>
      <c r="CQ862" s="185">
        <v>10499.8271484375</v>
      </c>
      <c r="CR862" s="232">
        <v>19435.22265625</v>
      </c>
      <c r="CS862" s="185">
        <v>61331</v>
      </c>
      <c r="CT862" s="185">
        <v>8199.9072265625</v>
      </c>
      <c r="CU862" s="185">
        <v>16321.26953125</v>
      </c>
      <c r="CV862" s="185">
        <v>384306.45450248977</v>
      </c>
      <c r="CW862" s="233">
        <v>191</v>
      </c>
      <c r="CX862" s="186">
        <v>1466540.4449825976</v>
      </c>
    </row>
    <row r="863" spans="1:102">
      <c r="A863" s="587">
        <f t="shared" si="213"/>
        <v>42859.291666608799</v>
      </c>
      <c r="B863" s="166"/>
      <c r="C863" s="185">
        <v>98186</v>
      </c>
      <c r="D863" s="185"/>
      <c r="E863" s="132">
        <f t="shared" si="228"/>
        <v>99072.68693960461</v>
      </c>
      <c r="F863" s="366">
        <v>2.7</v>
      </c>
      <c r="G863" s="185">
        <v>2246</v>
      </c>
      <c r="H863" s="185"/>
      <c r="I863" s="167">
        <f t="shared" si="229"/>
        <v>1882.3488895649527</v>
      </c>
      <c r="J863" s="136">
        <v>7.4999999999999997E-2</v>
      </c>
      <c r="K863" s="185"/>
      <c r="L863" s="185"/>
      <c r="M863" s="167">
        <f t="shared" si="230"/>
        <v>11.479403711591116</v>
      </c>
      <c r="N863" s="191"/>
      <c r="O863" s="185">
        <v>50459.421493260932</v>
      </c>
      <c r="P863" s="185"/>
      <c r="Q863" s="367">
        <f t="shared" si="220"/>
        <v>56418.205930179254</v>
      </c>
      <c r="R863" s="185">
        <v>41545.87385161619</v>
      </c>
      <c r="S863" s="230"/>
      <c r="T863" s="368">
        <f t="shared" si="212"/>
        <v>40760.652716148812</v>
      </c>
      <c r="U863" s="368">
        <f t="shared" si="221"/>
        <v>34555.244440159819</v>
      </c>
      <c r="V863" s="173"/>
      <c r="W863" s="196">
        <f t="shared" si="224"/>
        <v>72838.073855645271</v>
      </c>
      <c r="X863" s="197"/>
      <c r="Y863" s="246">
        <f>Y862+AC862</f>
        <v>3.1114905141294003E-7</v>
      </c>
      <c r="Z863" s="383">
        <f t="shared" si="226"/>
        <v>1.118090621346385</v>
      </c>
      <c r="AA863" s="384"/>
      <c r="AB863" s="199">
        <f t="shared" si="227"/>
        <v>18135.376514693806</v>
      </c>
      <c r="AC863" s="198"/>
      <c r="AD863" s="391">
        <f t="shared" si="225"/>
        <v>0.84775984037344676</v>
      </c>
      <c r="AE863" s="390"/>
      <c r="AF863" s="328">
        <v>67</v>
      </c>
      <c r="AG863" s="229">
        <f t="shared" si="218"/>
        <v>67</v>
      </c>
      <c r="AH863" s="192">
        <v>67</v>
      </c>
      <c r="AI863" s="230"/>
      <c r="AJ863" s="238">
        <f t="shared" si="219"/>
        <v>74</v>
      </c>
      <c r="AK863" s="192">
        <v>74</v>
      </c>
      <c r="AL863" s="230"/>
      <c r="AM863" s="219">
        <f t="shared" si="222"/>
        <v>16419.867925466013</v>
      </c>
      <c r="AN863" s="179">
        <f t="shared" si="223"/>
        <v>18135.376514693806</v>
      </c>
      <c r="AO863" s="180"/>
      <c r="AP863" s="777">
        <f t="shared" si="214"/>
        <v>4.7876047694594268</v>
      </c>
      <c r="AQ863" s="201">
        <v>19036468</v>
      </c>
      <c r="AR863" s="132"/>
      <c r="AS863" s="132">
        <v>134762.203125</v>
      </c>
      <c r="AT863" s="132">
        <v>337796.25</v>
      </c>
      <c r="AU863" s="132">
        <v>717042.6875</v>
      </c>
      <c r="AV863" s="132">
        <v>1190756</v>
      </c>
      <c r="AW863" s="132">
        <v>132081.640625</v>
      </c>
      <c r="AX863" s="132">
        <v>2250938.4549528556</v>
      </c>
      <c r="AY863" s="188"/>
      <c r="AZ863" s="132"/>
      <c r="BA863" s="132">
        <v>254215.56</v>
      </c>
      <c r="BB863" s="132">
        <v>214312</v>
      </c>
      <c r="BC863" s="132">
        <v>110911</v>
      </c>
      <c r="BD863" s="132">
        <v>248327</v>
      </c>
      <c r="BE863" s="132">
        <v>446897</v>
      </c>
      <c r="BF863" s="132">
        <v>252484</v>
      </c>
      <c r="BG863" s="132">
        <v>547744</v>
      </c>
      <c r="BH863" s="132">
        <v>377940</v>
      </c>
      <c r="BI863" s="132">
        <v>595109</v>
      </c>
      <c r="BJ863" s="132"/>
      <c r="BK863" s="132"/>
      <c r="BL863" s="132"/>
      <c r="BM863" s="132"/>
      <c r="BN863" s="132"/>
      <c r="BO863" s="157">
        <v>0.7321751403808594</v>
      </c>
      <c r="BP863" s="202">
        <v>29293026</v>
      </c>
      <c r="BQ863" s="132">
        <v>29986328</v>
      </c>
      <c r="BR863" s="132">
        <v>556.94176506042481</v>
      </c>
      <c r="BS863" s="132"/>
      <c r="BT863" s="132"/>
      <c r="BU863" s="132">
        <v>28223416</v>
      </c>
      <c r="BV863" s="132"/>
      <c r="BW863" s="132"/>
      <c r="BX863" s="132"/>
      <c r="BY863" s="132">
        <v>5456148</v>
      </c>
      <c r="BZ863" s="132"/>
      <c r="CA863" s="190">
        <v>0.87522666931152349</v>
      </c>
      <c r="CB863" s="185">
        <v>19</v>
      </c>
      <c r="CC863" s="185">
        <v>5165620.2998699863</v>
      </c>
      <c r="CD863" s="185">
        <v>45.493244171142578</v>
      </c>
      <c r="CE863" s="185">
        <v>5229039.3561182329</v>
      </c>
      <c r="CF863" s="185">
        <v>4916367.9004065972</v>
      </c>
      <c r="CG863" s="185">
        <v>3712947.75</v>
      </c>
      <c r="CH863" s="185">
        <v>3697277</v>
      </c>
      <c r="CI863" s="195">
        <v>7912159.9153672047</v>
      </c>
      <c r="CJ863" s="185">
        <v>7456711.1597255217</v>
      </c>
      <c r="CK863" s="185">
        <v>5107278</v>
      </c>
      <c r="CL863" s="185">
        <v>0.5</v>
      </c>
      <c r="CM863" s="185">
        <v>2</v>
      </c>
      <c r="CN863" s="185">
        <v>676.03448275862104</v>
      </c>
      <c r="CO863" s="185">
        <v>111680840</v>
      </c>
      <c r="CP863" s="186">
        <v>98.2017822265625</v>
      </c>
      <c r="CQ863" s="185">
        <v>10521.48046875</v>
      </c>
      <c r="CR863" s="232">
        <v>19464.671875</v>
      </c>
      <c r="CS863" s="185">
        <v>61407</v>
      </c>
      <c r="CT863" s="185">
        <v>8199.923828125</v>
      </c>
      <c r="CU863" s="185">
        <v>16340.43359375</v>
      </c>
      <c r="CV863" s="185">
        <v>384314.50369116239</v>
      </c>
      <c r="CW863" s="233">
        <v>180</v>
      </c>
      <c r="CX863" s="186">
        <v>1484794.1043230274</v>
      </c>
    </row>
    <row r="864" spans="1:102">
      <c r="A864" s="587">
        <f t="shared" si="213"/>
        <v>42860.291666608799</v>
      </c>
      <c r="B864" s="166"/>
      <c r="C864" s="185">
        <v>75452</v>
      </c>
      <c r="D864" s="185"/>
      <c r="E864" s="132">
        <f t="shared" si="228"/>
        <v>76133.383323152448</v>
      </c>
      <c r="F864" s="366">
        <v>2.7</v>
      </c>
      <c r="G864" s="185">
        <v>1471</v>
      </c>
      <c r="H864" s="185"/>
      <c r="I864" s="167">
        <f t="shared" si="229"/>
        <v>1232.8295710374202</v>
      </c>
      <c r="J864" s="136">
        <v>7.4999999999999997E-2</v>
      </c>
      <c r="K864" s="185"/>
      <c r="L864" s="185"/>
      <c r="M864" s="167">
        <f t="shared" si="230"/>
        <v>7.5183449954365686</v>
      </c>
      <c r="N864" s="191"/>
      <c r="O864" s="185">
        <v>44908.99237751418</v>
      </c>
      <c r="P864" s="185"/>
      <c r="Q864" s="367">
        <f t="shared" si="220"/>
        <v>50212.3231914149</v>
      </c>
      <c r="R864" s="185">
        <v>36828.341584984264</v>
      </c>
      <c r="S864" s="230"/>
      <c r="T864" s="368">
        <f t="shared" ref="T864:T920" si="231">IF(Q864="","",IF((E864-I864-M864-Q864)&gt;0,E864-I864-M864-Q864,0))</f>
        <v>24680.712215704691</v>
      </c>
      <c r="U864" s="368">
        <f t="shared" si="221"/>
        <v>20923.316648288786</v>
      </c>
      <c r="V864" s="173"/>
      <c r="W864" s="196">
        <f t="shared" si="224"/>
        <v>60154.608407268439</v>
      </c>
      <c r="X864" s="197"/>
      <c r="Y864" s="198"/>
      <c r="Z864" s="383">
        <f t="shared" si="226"/>
        <v>1.118090621346385</v>
      </c>
      <c r="AA864" s="384"/>
      <c r="AB864" s="199">
        <f t="shared" si="227"/>
        <v>10981.031432435249</v>
      </c>
      <c r="AC864" s="198"/>
      <c r="AD864" s="391">
        <f t="shared" si="225"/>
        <v>0.84775984037344676</v>
      </c>
      <c r="AE864" s="390"/>
      <c r="AF864" s="328">
        <v>67</v>
      </c>
      <c r="AG864" s="229">
        <f t="shared" si="218"/>
        <v>67</v>
      </c>
      <c r="AH864" s="192">
        <v>67</v>
      </c>
      <c r="AI864" s="230"/>
      <c r="AJ864" s="238">
        <f t="shared" si="219"/>
        <v>74</v>
      </c>
      <c r="AK864" s="192">
        <v>74</v>
      </c>
      <c r="AL864" s="230"/>
      <c r="AM864" s="219">
        <f t="shared" si="222"/>
        <v>9942.285215853537</v>
      </c>
      <c r="AN864" s="179">
        <f t="shared" si="223"/>
        <v>10981.031432435249</v>
      </c>
      <c r="AO864" s="180"/>
      <c r="AP864" s="777">
        <f t="shared" si="214"/>
        <v>4.7702987436763857</v>
      </c>
      <c r="AQ864" s="201">
        <v>19047636</v>
      </c>
      <c r="AR864" s="132"/>
      <c r="AS864" s="132">
        <v>134925.34375</v>
      </c>
      <c r="AT864" s="132">
        <v>338356.1875</v>
      </c>
      <c r="AU864" s="132">
        <v>717821.1875</v>
      </c>
      <c r="AV864" s="132">
        <v>1192089.875</v>
      </c>
      <c r="AW864" s="132">
        <v>132260.71875</v>
      </c>
      <c r="AX864" s="132">
        <v>2251749.9501689728</v>
      </c>
      <c r="AY864" s="188"/>
      <c r="AZ864" s="132"/>
      <c r="BA864" s="132">
        <v>255082.56</v>
      </c>
      <c r="BB864" s="132">
        <v>214640</v>
      </c>
      <c r="BC864" s="132">
        <v>111116</v>
      </c>
      <c r="BD864" s="132">
        <v>248765</v>
      </c>
      <c r="BE864" s="132">
        <v>447753</v>
      </c>
      <c r="BF864" s="132">
        <v>253282</v>
      </c>
      <c r="BG864" s="132">
        <v>547749</v>
      </c>
      <c r="BH864" s="132">
        <v>378948</v>
      </c>
      <c r="BI864" s="132">
        <v>596639</v>
      </c>
      <c r="BJ864" s="132"/>
      <c r="BK864" s="132"/>
      <c r="BL864" s="132"/>
      <c r="BM864" s="132"/>
      <c r="BN864" s="132"/>
      <c r="BO864" s="157">
        <v>0.7321751403808594</v>
      </c>
      <c r="BP864" s="202">
        <v>29342704</v>
      </c>
      <c r="BQ864" s="203">
        <f>(BQ$866-BQ$863)/3+BQ863</f>
        <v>30033954</v>
      </c>
      <c r="BR864" s="132">
        <v>797.80832977294926</v>
      </c>
      <c r="BS864" s="132"/>
      <c r="BT864" s="132"/>
      <c r="BU864" s="203">
        <f>(BU$866-BU$863)/3+BU863</f>
        <v>28269232.666666668</v>
      </c>
      <c r="BV864" s="132"/>
      <c r="BW864" s="132"/>
      <c r="BX864" s="132"/>
      <c r="BY864" s="132">
        <v>5473149.5</v>
      </c>
      <c r="BZ864" s="132"/>
      <c r="CA864" s="190">
        <v>0.86526527404785158</v>
      </c>
      <c r="CB864" s="185">
        <v>19</v>
      </c>
      <c r="CC864" s="185">
        <v>5171081.632530448</v>
      </c>
      <c r="CD864" s="185">
        <v>83.709754943847656</v>
      </c>
      <c r="CE864" s="185">
        <v>5234581.0562251424</v>
      </c>
      <c r="CF864" s="185">
        <v>4922136.5977015039</v>
      </c>
      <c r="CG864" s="185">
        <v>3712947.75</v>
      </c>
      <c r="CH864" s="185">
        <v>3698171.5</v>
      </c>
      <c r="CI864" s="195">
        <v>7917714.1337194145</v>
      </c>
      <c r="CJ864" s="185">
        <v>7462546.9655555626</v>
      </c>
      <c r="CK864" s="185">
        <v>5117346</v>
      </c>
      <c r="CL864" s="185">
        <v>0.5</v>
      </c>
      <c r="CM864" s="185">
        <v>2</v>
      </c>
      <c r="CN864" s="185">
        <v>676.03448275862104</v>
      </c>
      <c r="CO864" s="185">
        <v>111759384</v>
      </c>
      <c r="CP864" s="186">
        <v>96.656105041503906</v>
      </c>
      <c r="CQ864" s="185">
        <v>10542.736328125</v>
      </c>
      <c r="CR864" s="232">
        <v>19493.951171875</v>
      </c>
      <c r="CS864" s="185">
        <v>61483</v>
      </c>
      <c r="CT864" s="185">
        <v>8199.9453125</v>
      </c>
      <c r="CU864" s="185">
        <v>16355.328125</v>
      </c>
      <c r="CV864" s="185">
        <v>384319.86320181453</v>
      </c>
      <c r="CW864" s="233">
        <v>202</v>
      </c>
      <c r="CX864" s="186">
        <v>1497084.9695548606</v>
      </c>
    </row>
    <row r="865" spans="1:102">
      <c r="A865" s="587">
        <f t="shared" si="213"/>
        <v>42861.291666608799</v>
      </c>
      <c r="B865" s="166"/>
      <c r="C865" s="185">
        <v>78633</v>
      </c>
      <c r="D865" s="185"/>
      <c r="E865" s="132">
        <f t="shared" si="228"/>
        <v>79343.109935448316</v>
      </c>
      <c r="F865" s="366">
        <v>2.7</v>
      </c>
      <c r="G865" s="185">
        <v>1987</v>
      </c>
      <c r="H865" s="185"/>
      <c r="I865" s="167">
        <f t="shared" si="229"/>
        <v>1665.2837237602678</v>
      </c>
      <c r="J865" s="136">
        <v>7.4999999999999997E-2</v>
      </c>
      <c r="K865" s="185"/>
      <c r="L865" s="185"/>
      <c r="M865" s="167">
        <f t="shared" si="230"/>
        <v>10.15564344386979</v>
      </c>
      <c r="N865" s="191"/>
      <c r="O865" s="185">
        <v>41411.879984303079</v>
      </c>
      <c r="P865" s="185"/>
      <c r="Q865" s="367">
        <f t="shared" si="220"/>
        <v>46302.234622771357</v>
      </c>
      <c r="R865" s="185">
        <v>36877.919679033352</v>
      </c>
      <c r="S865" s="230"/>
      <c r="T865" s="368">
        <f t="shared" si="231"/>
        <v>31365.435945472826</v>
      </c>
      <c r="U865" s="368">
        <f t="shared" si="221"/>
        <v>26590.356970377612</v>
      </c>
      <c r="V865" s="173"/>
      <c r="W865" s="196">
        <f t="shared" si="224"/>
        <v>58937.368786000436</v>
      </c>
      <c r="X865" s="197"/>
      <c r="Y865" s="198"/>
      <c r="Z865" s="383">
        <f t="shared" si="226"/>
        <v>1.118090621346385</v>
      </c>
      <c r="AA865" s="384"/>
      <c r="AB865" s="199">
        <f>AN865</f>
        <v>13955.222807148533</v>
      </c>
      <c r="AC865" s="198"/>
      <c r="AD865" s="391">
        <f t="shared" si="225"/>
        <v>0.84775984037344676</v>
      </c>
      <c r="AE865" s="390"/>
      <c r="AF865" s="328">
        <v>67</v>
      </c>
      <c r="AG865" s="229">
        <f t="shared" si="218"/>
        <v>67</v>
      </c>
      <c r="AH865" s="192">
        <v>67</v>
      </c>
      <c r="AI865" s="230"/>
      <c r="AJ865" s="238">
        <f t="shared" si="219"/>
        <v>74</v>
      </c>
      <c r="AK865" s="192">
        <v>74</v>
      </c>
      <c r="AL865" s="230"/>
      <c r="AM865" s="219">
        <f t="shared" si="222"/>
        <v>12635.134163229077</v>
      </c>
      <c r="AN865" s="179">
        <f t="shared" si="223"/>
        <v>13955.222807148533</v>
      </c>
      <c r="AO865" s="180"/>
      <c r="AP865" s="777">
        <f t="shared" si="214"/>
        <v>4.751241047065208</v>
      </c>
      <c r="AQ865" s="201">
        <v>19052700</v>
      </c>
      <c r="AR865" s="132"/>
      <c r="AS865" s="132">
        <v>135088.390625</v>
      </c>
      <c r="AT865" s="132">
        <v>338914.34375</v>
      </c>
      <c r="AU865" s="132">
        <v>718604.25</v>
      </c>
      <c r="AV865" s="132">
        <v>1193422.5</v>
      </c>
      <c r="AW865" s="132">
        <v>132439.203125</v>
      </c>
      <c r="AX865" s="132">
        <v>2252847.6205743598</v>
      </c>
      <c r="AY865" s="188"/>
      <c r="AZ865" s="132"/>
      <c r="BA865" s="132">
        <v>255925.56</v>
      </c>
      <c r="BB865" s="132">
        <v>214958</v>
      </c>
      <c r="BC865" s="132">
        <v>111315</v>
      </c>
      <c r="BD865" s="132">
        <v>249192</v>
      </c>
      <c r="BE865" s="132">
        <v>448593</v>
      </c>
      <c r="BF865" s="132">
        <v>254051</v>
      </c>
      <c r="BG865" s="132">
        <v>547749</v>
      </c>
      <c r="BH865" s="132">
        <v>379916</v>
      </c>
      <c r="BI865" s="132">
        <v>598090</v>
      </c>
      <c r="BJ865" s="132"/>
      <c r="BK865" s="132"/>
      <c r="BL865" s="132"/>
      <c r="BM865" s="132"/>
      <c r="BN865" s="132"/>
      <c r="BO865" s="157">
        <v>0.7321751403808594</v>
      </c>
      <c r="BP865" s="202">
        <v>29388708</v>
      </c>
      <c r="BQ865" s="203">
        <f>(BQ$866-BQ$863)/3+BQ864</f>
        <v>30081580</v>
      </c>
      <c r="BR865" s="132">
        <v>453.55195495605471</v>
      </c>
      <c r="BS865" s="132"/>
      <c r="BT865" s="132"/>
      <c r="BU865" s="203">
        <f>(BU$866-BU$863)/3+BU864</f>
        <v>28315049.333333336</v>
      </c>
      <c r="BV865" s="132"/>
      <c r="BW865" s="132"/>
      <c r="BX865" s="132"/>
      <c r="BY865" s="132">
        <v>5488481.5</v>
      </c>
      <c r="BZ865" s="132"/>
      <c r="CA865" s="190">
        <v>0.93998695373535157</v>
      </c>
      <c r="CB865" s="185">
        <v>19</v>
      </c>
      <c r="CC865" s="185">
        <v>5176624.4453877546</v>
      </c>
      <c r="CD865" s="185">
        <v>56.383586883544922</v>
      </c>
      <c r="CE865" s="185">
        <v>5240227.475630207</v>
      </c>
      <c r="CF865" s="185">
        <v>4927968.6172576528</v>
      </c>
      <c r="CG865" s="185">
        <v>3712947.75</v>
      </c>
      <c r="CH865" s="185">
        <v>3698317.25</v>
      </c>
      <c r="CI865" s="195">
        <v>7922874.7397003816</v>
      </c>
      <c r="CJ865" s="185">
        <v>7467827.0934178382</v>
      </c>
      <c r="CK865" s="185">
        <v>5122873</v>
      </c>
      <c r="CL865" s="185">
        <v>0.5</v>
      </c>
      <c r="CM865" s="185">
        <v>2</v>
      </c>
      <c r="CN865" s="185">
        <v>676.03448275862104</v>
      </c>
      <c r="CO865" s="185">
        <v>111790776</v>
      </c>
      <c r="CP865" s="186">
        <v>96.639701843261719</v>
      </c>
      <c r="CQ865" s="185">
        <v>10563.4912109375</v>
      </c>
      <c r="CR865" s="232">
        <v>19522.94140625</v>
      </c>
      <c r="CS865" s="185">
        <v>61558</v>
      </c>
      <c r="CT865" s="185">
        <v>8199.9609375</v>
      </c>
      <c r="CU865" s="185">
        <v>16362.17578125</v>
      </c>
      <c r="CV865" s="185">
        <v>384328.88741290965</v>
      </c>
      <c r="CW865" s="233">
        <v>191</v>
      </c>
      <c r="CX865" s="186">
        <v>1504910.5863550692</v>
      </c>
    </row>
    <row r="866" spans="1:102">
      <c r="A866" s="587">
        <f t="shared" si="213"/>
        <v>42862.291666608799</v>
      </c>
      <c r="B866" s="166"/>
      <c r="C866" s="185">
        <v>76151</v>
      </c>
      <c r="D866" s="185"/>
      <c r="E866" s="132">
        <f t="shared" si="228"/>
        <v>76838.695772694991</v>
      </c>
      <c r="F866" s="366">
        <v>2.7</v>
      </c>
      <c r="G866" s="185">
        <v>1386</v>
      </c>
      <c r="H866" s="185"/>
      <c r="I866" s="167">
        <f t="shared" si="229"/>
        <v>1161.5919683602069</v>
      </c>
      <c r="J866" s="136">
        <v>7.4999999999999997E-2</v>
      </c>
      <c r="K866" s="185"/>
      <c r="L866" s="185"/>
      <c r="M866" s="167">
        <f t="shared" si="230"/>
        <v>7.0839062975357479</v>
      </c>
      <c r="N866" s="191"/>
      <c r="O866" s="185">
        <v>45422.498664574632</v>
      </c>
      <c r="P866" s="185"/>
      <c r="Q866" s="367">
        <f t="shared" si="220"/>
        <v>50786.469754979596</v>
      </c>
      <c r="R866" s="185">
        <v>38749.889519904427</v>
      </c>
      <c r="S866" s="230"/>
      <c r="T866" s="368">
        <f t="shared" si="231"/>
        <v>24883.550143057641</v>
      </c>
      <c r="U866" s="368">
        <f t="shared" si="221"/>
        <v>21095.274497203205</v>
      </c>
      <c r="V866" s="173"/>
      <c r="W866" s="196">
        <f t="shared" si="224"/>
        <v>60810.465438047788</v>
      </c>
      <c r="X866" s="197"/>
      <c r="Y866" s="198"/>
      <c r="Z866" s="383">
        <f t="shared" si="226"/>
        <v>1.118090621346385</v>
      </c>
      <c r="AA866" s="384"/>
      <c r="AB866" s="199">
        <f t="shared" si="227"/>
        <v>11071.278814135016</v>
      </c>
      <c r="AC866" s="198"/>
      <c r="AD866" s="391">
        <f t="shared" si="225"/>
        <v>0.84775984037344676</v>
      </c>
      <c r="AE866" s="390"/>
      <c r="AF866" s="328">
        <v>67</v>
      </c>
      <c r="AG866" s="229">
        <f t="shared" si="218"/>
        <v>67</v>
      </c>
      <c r="AH866" s="192">
        <v>67</v>
      </c>
      <c r="AI866" s="230"/>
      <c r="AJ866" s="238">
        <f t="shared" si="219"/>
        <v>74</v>
      </c>
      <c r="AK866" s="192">
        <v>74</v>
      </c>
      <c r="AL866" s="230"/>
      <c r="AM866" s="219">
        <f t="shared" si="222"/>
        <v>10023.995683068189</v>
      </c>
      <c r="AN866" s="179">
        <f t="shared" si="223"/>
        <v>11071.278814135016</v>
      </c>
      <c r="AO866" s="180"/>
      <c r="AP866" s="777">
        <f t="shared" si="214"/>
        <v>4.7304316796258936</v>
      </c>
      <c r="AQ866" s="201">
        <v>19064222</v>
      </c>
      <c r="AR866" s="132"/>
      <c r="AS866" s="132">
        <v>135251.171875</v>
      </c>
      <c r="AT866" s="132">
        <v>339471.5625</v>
      </c>
      <c r="AU866" s="132">
        <v>719384.25</v>
      </c>
      <c r="AV866" s="132">
        <v>1194754.25</v>
      </c>
      <c r="AW866" s="132">
        <v>132616.921875</v>
      </c>
      <c r="AX866" s="132">
        <v>2253848.2945399946</v>
      </c>
      <c r="AY866" s="188"/>
      <c r="AZ866" s="132"/>
      <c r="BA866" s="132">
        <v>256803.56</v>
      </c>
      <c r="BB866" s="132">
        <v>215288</v>
      </c>
      <c r="BC866" s="132">
        <v>111521</v>
      </c>
      <c r="BD866" s="132">
        <v>249636</v>
      </c>
      <c r="BE866" s="132">
        <v>449471</v>
      </c>
      <c r="BF866" s="132">
        <v>254845</v>
      </c>
      <c r="BG866" s="132">
        <v>547749</v>
      </c>
      <c r="BH866" s="132">
        <v>380924</v>
      </c>
      <c r="BI866" s="132">
        <v>599590</v>
      </c>
      <c r="BJ866" s="132"/>
      <c r="BK866" s="132"/>
      <c r="BL866" s="132"/>
      <c r="BM866" s="132"/>
      <c r="BN866" s="132"/>
      <c r="BO866" s="157">
        <v>0.7247288513183594</v>
      </c>
      <c r="BP866" s="202">
        <v>29433668</v>
      </c>
      <c r="BQ866" s="132">
        <v>30129206</v>
      </c>
      <c r="BR866" s="132">
        <v>751.12610984802245</v>
      </c>
      <c r="BS866" s="132"/>
      <c r="BT866" s="132"/>
      <c r="BU866" s="132">
        <v>28360866</v>
      </c>
      <c r="BV866" s="132"/>
      <c r="BW866" s="132"/>
      <c r="BX866" s="132"/>
      <c r="BY866" s="132">
        <v>5504191</v>
      </c>
      <c r="BZ866" s="132"/>
      <c r="CA866" s="190">
        <v>0.94852607727050786</v>
      </c>
      <c r="CB866" s="185">
        <v>19</v>
      </c>
      <c r="CC866" s="185">
        <v>5182239.4120060802</v>
      </c>
      <c r="CD866" s="185">
        <v>76.437294006347656</v>
      </c>
      <c r="CE866" s="185">
        <v>5245981.7421310404</v>
      </c>
      <c r="CF866" s="185">
        <v>4933917.4261465799</v>
      </c>
      <c r="CG866" s="185">
        <v>3712947.75</v>
      </c>
      <c r="CH866" s="185">
        <v>3698404.5</v>
      </c>
      <c r="CI866" s="195">
        <v>7927956.5927258693</v>
      </c>
      <c r="CJ866" s="185">
        <v>7473201.5183865344</v>
      </c>
      <c r="CK866" s="185">
        <v>5128897</v>
      </c>
      <c r="CL866" s="185">
        <v>0.5</v>
      </c>
      <c r="CM866" s="185">
        <v>2</v>
      </c>
      <c r="CN866" s="185">
        <v>676.03448275862104</v>
      </c>
      <c r="CO866" s="185">
        <v>111817824</v>
      </c>
      <c r="CP866" s="186">
        <v>98.022674560546875</v>
      </c>
      <c r="CQ866" s="185">
        <v>10583.9169921875</v>
      </c>
      <c r="CR866" s="232">
        <v>19551.96484375</v>
      </c>
      <c r="CS866" s="185">
        <v>61634</v>
      </c>
      <c r="CT866" s="185">
        <v>8199.9794921875</v>
      </c>
      <c r="CU866" s="185">
        <v>16375.92578125</v>
      </c>
      <c r="CV866" s="185">
        <v>384339.85559695953</v>
      </c>
      <c r="CW866" s="233">
        <v>191</v>
      </c>
      <c r="CX866" s="186">
        <v>1512741.1250573702</v>
      </c>
    </row>
    <row r="867" spans="1:102">
      <c r="A867" s="587">
        <f t="shared" si="213"/>
        <v>42863.291666608799</v>
      </c>
      <c r="B867" s="166"/>
      <c r="C867" s="185">
        <v>68006</v>
      </c>
      <c r="D867" s="185"/>
      <c r="E867" s="132">
        <f t="shared" si="228"/>
        <v>68620.14083489246</v>
      </c>
      <c r="F867" s="366">
        <v>2.7</v>
      </c>
      <c r="G867" s="185">
        <v>916</v>
      </c>
      <c r="H867" s="185"/>
      <c r="I867" s="167">
        <f t="shared" si="229"/>
        <v>767.68993002738057</v>
      </c>
      <c r="J867" s="136">
        <v>7.4999999999999997E-2</v>
      </c>
      <c r="K867" s="185"/>
      <c r="L867" s="185"/>
      <c r="M867" s="167">
        <f t="shared" si="230"/>
        <v>4.6817158503194403</v>
      </c>
      <c r="N867" s="191"/>
      <c r="O867" s="185">
        <v>31811.727434812889</v>
      </c>
      <c r="P867" s="185"/>
      <c r="Q867" s="367">
        <f t="shared" si="220"/>
        <v>35568.394093691786</v>
      </c>
      <c r="R867" s="185">
        <v>30276.438967751394</v>
      </c>
      <c r="S867" s="230"/>
      <c r="T867" s="368">
        <f t="shared" si="231"/>
        <v>32279.375095322968</v>
      </c>
      <c r="U867" s="368">
        <f t="shared" si="221"/>
        <v>27365.157878165614</v>
      </c>
      <c r="V867" s="173"/>
      <c r="W867" s="196">
        <f t="shared" si="224"/>
        <v>48571.696064167641</v>
      </c>
      <c r="X867" s="197"/>
      <c r="Y867" s="198"/>
      <c r="Z867" s="383">
        <f t="shared" si="226"/>
        <v>1.118090621346385</v>
      </c>
      <c r="AA867" s="384"/>
      <c r="AB867" s="199">
        <f t="shared" si="227"/>
        <v>14361.855907689755</v>
      </c>
      <c r="AC867" s="198"/>
      <c r="AD867" s="391">
        <f t="shared" si="225"/>
        <v>0.84775984037344676</v>
      </c>
      <c r="AE867" s="390"/>
      <c r="AF867" s="328">
        <v>67</v>
      </c>
      <c r="AG867" s="229">
        <f t="shared" si="218"/>
        <v>67</v>
      </c>
      <c r="AH867" s="192">
        <v>67</v>
      </c>
      <c r="AI867" s="230"/>
      <c r="AJ867" s="238">
        <f t="shared" si="219"/>
        <v>74</v>
      </c>
      <c r="AK867" s="192">
        <v>74</v>
      </c>
      <c r="AL867" s="230"/>
      <c r="AM867" s="219">
        <f t="shared" si="222"/>
        <v>13003.301970475859</v>
      </c>
      <c r="AN867" s="179">
        <f t="shared" si="223"/>
        <v>14361.855907689755</v>
      </c>
      <c r="AO867" s="180"/>
      <c r="AP867" s="777">
        <f t="shared" si="214"/>
        <v>4.7078706413584426</v>
      </c>
      <c r="AQ867" s="201">
        <v>19068150</v>
      </c>
      <c r="AR867" s="132"/>
      <c r="AS867" s="132">
        <v>135415.1875</v>
      </c>
      <c r="AT867" s="132">
        <v>340027.65625</v>
      </c>
      <c r="AU867" s="132">
        <v>720076.625</v>
      </c>
      <c r="AV867" s="132">
        <v>1196086.875</v>
      </c>
      <c r="AW867" s="132">
        <v>132794.21875</v>
      </c>
      <c r="AX867" s="132">
        <v>2255083.5482260897</v>
      </c>
      <c r="AY867" s="188"/>
      <c r="AZ867" s="132"/>
      <c r="BA867" s="132">
        <v>257592.56</v>
      </c>
      <c r="BB867" s="132">
        <v>215591</v>
      </c>
      <c r="BC867" s="132">
        <v>111711</v>
      </c>
      <c r="BD867" s="132">
        <v>250044</v>
      </c>
      <c r="BE867" s="132">
        <v>450260</v>
      </c>
      <c r="BF867" s="132">
        <v>255563</v>
      </c>
      <c r="BG867" s="132">
        <v>547749</v>
      </c>
      <c r="BH867" s="132">
        <v>381933</v>
      </c>
      <c r="BI867" s="132">
        <v>601143</v>
      </c>
      <c r="BJ867" s="132"/>
      <c r="BK867" s="132"/>
      <c r="BL867" s="132"/>
      <c r="BM867" s="132"/>
      <c r="BN867" s="132"/>
      <c r="BO867" s="157">
        <v>0.72222068786621096</v>
      </c>
      <c r="BP867" s="202">
        <v>29472252</v>
      </c>
      <c r="BQ867" s="132">
        <v>30166056</v>
      </c>
      <c r="BR867" s="132">
        <v>504.635085067749</v>
      </c>
      <c r="BS867" s="132"/>
      <c r="BT867" s="132"/>
      <c r="BU867" s="132">
        <v>28395514</v>
      </c>
      <c r="BV867" s="132"/>
      <c r="BW867" s="132"/>
      <c r="BX867" s="132"/>
      <c r="BY867" s="132">
        <v>5513125</v>
      </c>
      <c r="BZ867" s="132"/>
      <c r="CA867" s="190">
        <v>0.92188255310058598</v>
      </c>
      <c r="CB867" s="185">
        <v>19</v>
      </c>
      <c r="CC867" s="185">
        <v>5187757.9933369718</v>
      </c>
      <c r="CD867" s="185">
        <v>52.608005523681641</v>
      </c>
      <c r="CE867" s="185">
        <v>5251621.4554824168</v>
      </c>
      <c r="CF867" s="185">
        <v>4939777.0619443022</v>
      </c>
      <c r="CG867" s="185">
        <v>3712947.75</v>
      </c>
      <c r="CH867" s="185">
        <v>3698404.5</v>
      </c>
      <c r="CI867" s="195">
        <v>7933311.7416000217</v>
      </c>
      <c r="CJ867" s="185">
        <v>7478251.5517971087</v>
      </c>
      <c r="CK867" s="185">
        <v>5145478.5</v>
      </c>
      <c r="CL867" s="185">
        <v>0.5</v>
      </c>
      <c r="CM867" s="185">
        <v>2</v>
      </c>
      <c r="CN867" s="185">
        <v>676.03448275862104</v>
      </c>
      <c r="CO867" s="185">
        <v>111843744</v>
      </c>
      <c r="CP867" s="186">
        <v>100.57370758056641</v>
      </c>
      <c r="CQ867" s="185">
        <v>10603.783203125</v>
      </c>
      <c r="CR867" s="232">
        <v>19580.716796875</v>
      </c>
      <c r="CS867" s="185">
        <v>61709</v>
      </c>
      <c r="CT867" s="185">
        <v>8199.9931640625</v>
      </c>
      <c r="CU867" s="185">
        <v>16380.779296875</v>
      </c>
      <c r="CV867" s="185">
        <v>384352.2484641762</v>
      </c>
      <c r="CW867" s="233">
        <v>180</v>
      </c>
      <c r="CX867" s="186">
        <v>1528494.8618451774</v>
      </c>
    </row>
    <row r="868" spans="1:102">
      <c r="A868" s="587">
        <f t="shared" si="213"/>
        <v>42864.291666608799</v>
      </c>
      <c r="B868" s="166"/>
      <c r="C868" s="185">
        <v>91515</v>
      </c>
      <c r="D868" s="185"/>
      <c r="E868" s="132">
        <f t="shared" si="228"/>
        <v>92341.44323302625</v>
      </c>
      <c r="F868" s="366">
        <v>2.7</v>
      </c>
      <c r="G868" s="185">
        <v>1612</v>
      </c>
      <c r="H868" s="185"/>
      <c r="I868" s="167">
        <f t="shared" si="229"/>
        <v>1351.0001825372681</v>
      </c>
      <c r="J868" s="136">
        <v>7.4999999999999997E-2</v>
      </c>
      <c r="K868" s="185"/>
      <c r="L868" s="185"/>
      <c r="M868" s="167">
        <f t="shared" si="230"/>
        <v>8.2390021296014613</v>
      </c>
      <c r="N868" s="191"/>
      <c r="O868" s="185">
        <v>41187.715763675405</v>
      </c>
      <c r="P868" s="185"/>
      <c r="Q868" s="367">
        <f t="shared" si="220"/>
        <v>46051.598710046135</v>
      </c>
      <c r="R868" s="185">
        <v>39152.916094281762</v>
      </c>
      <c r="S868" s="230"/>
      <c r="T868" s="368">
        <f t="shared" si="231"/>
        <v>44930.605338313238</v>
      </c>
      <c r="U868" s="368">
        <f t="shared" si="221"/>
        <v>38090.362809490769</v>
      </c>
      <c r="V868" s="173"/>
      <c r="W868" s="196">
        <f t="shared" si="224"/>
        <v>64151.274654981462</v>
      </c>
      <c r="X868" s="197"/>
      <c r="Y868" s="198"/>
      <c r="Z868" s="383">
        <f t="shared" si="226"/>
        <v>1.118090621346385</v>
      </c>
      <c r="AA868" s="384"/>
      <c r="AB868" s="199">
        <f t="shared" si="227"/>
        <v>19990.686864555439</v>
      </c>
      <c r="AC868" s="198"/>
      <c r="AD868" s="391">
        <f t="shared" si="225"/>
        <v>0.84775984037344676</v>
      </c>
      <c r="AE868" s="390"/>
      <c r="AF868" s="328">
        <v>67</v>
      </c>
      <c r="AG868" s="229">
        <f t="shared" si="218"/>
        <v>67</v>
      </c>
      <c r="AH868" s="192">
        <v>67</v>
      </c>
      <c r="AI868" s="230"/>
      <c r="AJ868" s="238">
        <f t="shared" si="219"/>
        <v>74</v>
      </c>
      <c r="AK868" s="192">
        <v>74</v>
      </c>
      <c r="AL868" s="230"/>
      <c r="AM868" s="219">
        <f t="shared" si="222"/>
        <v>18099.67594493533</v>
      </c>
      <c r="AN868" s="179">
        <f t="shared" si="223"/>
        <v>19990.686864555439</v>
      </c>
      <c r="AO868" s="180"/>
      <c r="AP868" s="777">
        <f t="shared" si="214"/>
        <v>4.683557932262854</v>
      </c>
      <c r="AQ868" s="201">
        <v>19068150</v>
      </c>
      <c r="AR868" s="132"/>
      <c r="AS868" s="132">
        <v>135576.9375</v>
      </c>
      <c r="AT868" s="132">
        <v>340582.34375</v>
      </c>
      <c r="AU868" s="132">
        <v>720941.0625</v>
      </c>
      <c r="AV868" s="132">
        <v>1197416.25</v>
      </c>
      <c r="AW868" s="132">
        <v>132970.109375</v>
      </c>
      <c r="AX868" s="132">
        <v>2255588.0236423239</v>
      </c>
      <c r="AY868" s="188"/>
      <c r="AZ868" s="132"/>
      <c r="BA868" s="132">
        <v>258475.56</v>
      </c>
      <c r="BB868" s="132">
        <v>215927</v>
      </c>
      <c r="BC868" s="132">
        <v>111922</v>
      </c>
      <c r="BD868" s="132">
        <v>250496</v>
      </c>
      <c r="BE868" s="132">
        <v>451147</v>
      </c>
      <c r="BF868" s="132">
        <v>256367</v>
      </c>
      <c r="BG868" s="132">
        <v>548382</v>
      </c>
      <c r="BH868" s="132">
        <v>382821</v>
      </c>
      <c r="BI868" s="132">
        <v>602540</v>
      </c>
      <c r="BJ868" s="132"/>
      <c r="BK868" s="132"/>
      <c r="BL868" s="132"/>
      <c r="BM868" s="132"/>
      <c r="BN868" s="132"/>
      <c r="BO868" s="157">
        <v>0.72919479370117191</v>
      </c>
      <c r="BP868" s="202">
        <v>29500632</v>
      </c>
      <c r="BQ868" s="132">
        <v>30193038</v>
      </c>
      <c r="BR868" s="132">
        <v>541.42524055480953</v>
      </c>
      <c r="BS868" s="132"/>
      <c r="BT868" s="132"/>
      <c r="BU868" s="132">
        <v>28420974</v>
      </c>
      <c r="BV868" s="132"/>
      <c r="BW868" s="132"/>
      <c r="BX868" s="132"/>
      <c r="BY868" s="132">
        <v>5515840.5</v>
      </c>
      <c r="BZ868" s="132"/>
      <c r="CA868" s="190">
        <v>0.88857238769531255</v>
      </c>
      <c r="CB868" s="185">
        <v>19</v>
      </c>
      <c r="CC868" s="185">
        <v>5192668.7920969091</v>
      </c>
      <c r="CD868" s="185">
        <v>55.49322509765625</v>
      </c>
      <c r="CE868" s="185">
        <v>5256657.4870399516</v>
      </c>
      <c r="CF868" s="185">
        <v>4945042.1967964778</v>
      </c>
      <c r="CG868" s="185">
        <v>3712947.75</v>
      </c>
      <c r="CH868" s="185">
        <v>3698416.25</v>
      </c>
      <c r="CI868" s="195">
        <v>7937725.5378995975</v>
      </c>
      <c r="CJ868" s="185">
        <v>7482516.5197623149</v>
      </c>
      <c r="CK868" s="185">
        <v>5159055</v>
      </c>
      <c r="CL868" s="185">
        <v>0.5</v>
      </c>
      <c r="CM868" s="185">
        <v>2</v>
      </c>
      <c r="CN868" s="185">
        <v>676.03448275862104</v>
      </c>
      <c r="CO868" s="185">
        <v>111868016</v>
      </c>
      <c r="CP868" s="186">
        <v>99.830047607421875</v>
      </c>
      <c r="CQ868" s="185">
        <v>10623.001953125</v>
      </c>
      <c r="CR868" s="232">
        <v>19608.744140625</v>
      </c>
      <c r="CS868" s="185">
        <v>61785</v>
      </c>
      <c r="CT868" s="185">
        <v>8199.9931640625</v>
      </c>
      <c r="CU868" s="185">
        <v>16380.779296875</v>
      </c>
      <c r="CV868" s="185">
        <v>384361.16382474452</v>
      </c>
      <c r="CW868" s="233">
        <v>161</v>
      </c>
      <c r="CX868" s="186">
        <v>1543036.2420320632</v>
      </c>
    </row>
    <row r="869" spans="1:102">
      <c r="A869" s="587">
        <f t="shared" si="213"/>
        <v>42865.291666608799</v>
      </c>
      <c r="B869" s="166"/>
      <c r="C869" s="185">
        <v>76580</v>
      </c>
      <c r="D869" s="185"/>
      <c r="E869" s="132">
        <f t="shared" si="228"/>
        <v>77271.569937006498</v>
      </c>
      <c r="F869" s="366">
        <v>2.7</v>
      </c>
      <c r="G869" s="185">
        <v>1532</v>
      </c>
      <c r="H869" s="185"/>
      <c r="I869" s="167">
        <f t="shared" si="229"/>
        <v>1283.9530270763614</v>
      </c>
      <c r="J869" s="136">
        <v>7.4999999999999997E-2</v>
      </c>
      <c r="K869" s="185"/>
      <c r="L869" s="185"/>
      <c r="M869" s="167">
        <f t="shared" si="230"/>
        <v>7.8301186492242163</v>
      </c>
      <c r="N869" s="191"/>
      <c r="O869" s="185">
        <v>39653.432181074691</v>
      </c>
      <c r="P869" s="185"/>
      <c r="Q869" s="367">
        <f t="shared" si="220"/>
        <v>44336.130625854545</v>
      </c>
      <c r="R869" s="185">
        <v>34945.836512807131</v>
      </c>
      <c r="S869" s="230"/>
      <c r="T869" s="368">
        <f t="shared" si="231"/>
        <v>31643.656165426371</v>
      </c>
      <c r="U869" s="368">
        <f t="shared" si="221"/>
        <v>26826.220899634096</v>
      </c>
      <c r="V869" s="173"/>
      <c r="W869" s="196">
        <f t="shared" si="224"/>
        <v>57083.341975326068</v>
      </c>
      <c r="X869" s="197"/>
      <c r="Y869" s="198"/>
      <c r="Z869" s="383">
        <f t="shared" si="226"/>
        <v>1.118090621346385</v>
      </c>
      <c r="AA869" s="384"/>
      <c r="AB869" s="199">
        <f t="shared" si="227"/>
        <v>14079.009550162575</v>
      </c>
      <c r="AC869" s="198"/>
      <c r="AD869" s="391">
        <f t="shared" si="225"/>
        <v>0.84775984037344676</v>
      </c>
      <c r="AE869" s="390"/>
      <c r="AF869" s="328">
        <v>67</v>
      </c>
      <c r="AG869" s="229">
        <f t="shared" si="218"/>
        <v>67</v>
      </c>
      <c r="AH869" s="192">
        <v>67</v>
      </c>
      <c r="AI869" s="230"/>
      <c r="AJ869" s="238">
        <f t="shared" si="219"/>
        <v>74</v>
      </c>
      <c r="AK869" s="192">
        <v>74</v>
      </c>
      <c r="AL869" s="230"/>
      <c r="AM869" s="219">
        <f t="shared" si="222"/>
        <v>12747.211349471519</v>
      </c>
      <c r="AN869" s="179">
        <f t="shared" si="223"/>
        <v>14079.009550162575</v>
      </c>
      <c r="AO869" s="180"/>
      <c r="AP869" s="777">
        <f t="shared" si="214"/>
        <v>4.6574935523391296</v>
      </c>
      <c r="AQ869" s="201">
        <v>19082092</v>
      </c>
      <c r="AR869" s="132"/>
      <c r="AS869" s="132">
        <v>135737.8125</v>
      </c>
      <c r="AT869" s="132">
        <v>341135.34375</v>
      </c>
      <c r="AU869" s="132">
        <v>721795.3125</v>
      </c>
      <c r="AV869" s="132">
        <v>1198745</v>
      </c>
      <c r="AW869" s="132">
        <v>133147.421875</v>
      </c>
      <c r="AX869" s="132">
        <v>2255650.4097995912</v>
      </c>
      <c r="AY869" s="188"/>
      <c r="AZ869" s="132"/>
      <c r="BA869" s="132">
        <v>259274.56</v>
      </c>
      <c r="BB869" s="132">
        <v>216232</v>
      </c>
      <c r="BC869" s="132">
        <v>112112</v>
      </c>
      <c r="BD869" s="132">
        <v>250906</v>
      </c>
      <c r="BE869" s="132">
        <v>451947</v>
      </c>
      <c r="BF869" s="132">
        <v>257091</v>
      </c>
      <c r="BG869" s="132">
        <v>549676</v>
      </c>
      <c r="BH869" s="132">
        <v>383656</v>
      </c>
      <c r="BI869" s="132">
        <v>603880</v>
      </c>
      <c r="BJ869" s="132"/>
      <c r="BK869" s="132"/>
      <c r="BL869" s="132"/>
      <c r="BM869" s="132"/>
      <c r="BN869" s="132"/>
      <c r="BO869" s="157">
        <v>0.70954978942871094</v>
      </c>
      <c r="BP869" s="202">
        <v>29544192</v>
      </c>
      <c r="BQ869" s="132">
        <v>30234726</v>
      </c>
      <c r="BR869" s="132">
        <v>298.46518501281736</v>
      </c>
      <c r="BS869" s="132"/>
      <c r="BT869" s="132"/>
      <c r="BU869" s="132">
        <v>28460528</v>
      </c>
      <c r="BV869" s="132"/>
      <c r="BW869" s="132"/>
      <c r="BX869" s="132"/>
      <c r="BY869" s="132">
        <v>5530396</v>
      </c>
      <c r="BZ869" s="132"/>
      <c r="CA869" s="190">
        <v>0.97309432983398436</v>
      </c>
      <c r="CB869" s="185">
        <v>19.3</v>
      </c>
      <c r="CC869" s="185">
        <v>5198154.6892761625</v>
      </c>
      <c r="CD869" s="185">
        <v>57.41241455078125</v>
      </c>
      <c r="CE869" s="185">
        <v>5262267.661240899</v>
      </c>
      <c r="CF869" s="185">
        <v>4950875.6140423603</v>
      </c>
      <c r="CG869" s="185">
        <v>3712947.75</v>
      </c>
      <c r="CH869" s="185">
        <v>3698475.25</v>
      </c>
      <c r="CI869" s="195">
        <v>7942253.3221770134</v>
      </c>
      <c r="CJ869" s="185">
        <v>7487763.3088947395</v>
      </c>
      <c r="CK869" s="185">
        <v>5171787</v>
      </c>
      <c r="CL869" s="185">
        <v>0.5</v>
      </c>
      <c r="CM869" s="185">
        <v>2</v>
      </c>
      <c r="CN869" s="185">
        <v>676.03448275862104</v>
      </c>
      <c r="CO869" s="185">
        <v>111898656</v>
      </c>
      <c r="CP869" s="186">
        <v>98.159225463867188</v>
      </c>
      <c r="CQ869" s="185">
        <v>10641.4306640625</v>
      </c>
      <c r="CR869" s="232">
        <v>19636.822265625</v>
      </c>
      <c r="CS869" s="185">
        <v>61860</v>
      </c>
      <c r="CT869" s="185">
        <v>8212.83984375</v>
      </c>
      <c r="CU869" s="185">
        <v>16380.779296875</v>
      </c>
      <c r="CV869" s="185">
        <v>384372.01042295998</v>
      </c>
      <c r="CW869" s="233">
        <v>160.51</v>
      </c>
      <c r="CX869" s="186">
        <v>1555929.1937886926</v>
      </c>
    </row>
    <row r="870" spans="1:102">
      <c r="A870" s="587">
        <f t="shared" si="213"/>
        <v>42866.291666608799</v>
      </c>
      <c r="B870" s="166"/>
      <c r="C870" s="185">
        <v>40056</v>
      </c>
      <c r="D870" s="185"/>
      <c r="E870" s="132">
        <f t="shared" si="228"/>
        <v>40417.73316005135</v>
      </c>
      <c r="F870" s="366">
        <v>2.7</v>
      </c>
      <c r="G870" s="185">
        <v>905</v>
      </c>
      <c r="H870" s="185"/>
      <c r="I870" s="167">
        <f t="shared" si="229"/>
        <v>758.47094615150593</v>
      </c>
      <c r="J870" s="136">
        <v>7.4999999999999997E-2</v>
      </c>
      <c r="K870" s="185"/>
      <c r="L870" s="185"/>
      <c r="M870" s="167">
        <f t="shared" si="230"/>
        <v>4.6254943717675694</v>
      </c>
      <c r="N870" s="191"/>
      <c r="O870" s="185">
        <v>21737.086476750657</v>
      </c>
      <c r="P870" s="185"/>
      <c r="Q870" s="367">
        <f t="shared" si="220"/>
        <v>24304.032525050246</v>
      </c>
      <c r="R870" s="185">
        <v>19257.439300253649</v>
      </c>
      <c r="S870" s="230"/>
      <c r="T870" s="368">
        <f t="shared" si="231"/>
        <v>15350.60419447783</v>
      </c>
      <c r="U870" s="368">
        <f t="shared" si="221"/>
        <v>13013.625761546487</v>
      </c>
      <c r="V870" s="173"/>
      <c r="W870" s="196">
        <f t="shared" si="224"/>
        <v>30487.812142239003</v>
      </c>
      <c r="X870" s="197"/>
      <c r="Y870" s="198"/>
      <c r="Z870" s="383">
        <f t="shared" si="226"/>
        <v>1.118090621346385</v>
      </c>
      <c r="AA870" s="384"/>
      <c r="AB870" s="199">
        <f t="shared" si="227"/>
        <v>6829.8461443577307</v>
      </c>
      <c r="AC870" s="198"/>
      <c r="AD870" s="391">
        <f t="shared" si="225"/>
        <v>0.84775984037344676</v>
      </c>
      <c r="AE870" s="390"/>
      <c r="AF870" s="328">
        <v>67</v>
      </c>
      <c r="AG870" s="229">
        <f t="shared" si="218"/>
        <v>67</v>
      </c>
      <c r="AH870" s="192">
        <v>67</v>
      </c>
      <c r="AI870" s="230"/>
      <c r="AJ870" s="238">
        <f t="shared" si="219"/>
        <v>74</v>
      </c>
      <c r="AK870" s="192">
        <v>74</v>
      </c>
      <c r="AL870" s="230"/>
      <c r="AM870" s="219">
        <f t="shared" si="222"/>
        <v>6183.7796171887567</v>
      </c>
      <c r="AN870" s="179">
        <f t="shared" si="223"/>
        <v>6829.8461443577307</v>
      </c>
      <c r="AO870" s="180"/>
      <c r="AP870" s="777">
        <f t="shared" si="214"/>
        <v>4.6296775015872669</v>
      </c>
      <c r="AQ870" s="201">
        <v>19091582</v>
      </c>
      <c r="AR870" s="132"/>
      <c r="AS870" s="132">
        <v>135874.8125</v>
      </c>
      <c r="AT870" s="132">
        <v>341598.28125</v>
      </c>
      <c r="AU870" s="132">
        <v>722518.25</v>
      </c>
      <c r="AV870" s="132">
        <v>1199874.75</v>
      </c>
      <c r="AW870" s="132">
        <v>133304.890625</v>
      </c>
      <c r="AX870" s="132">
        <v>2257362.7311811298</v>
      </c>
      <c r="AY870" s="188"/>
      <c r="AZ870" s="132"/>
      <c r="BA870" s="132">
        <v>260063.56</v>
      </c>
      <c r="BB870" s="132">
        <v>216535</v>
      </c>
      <c r="BC870" s="132">
        <v>112318</v>
      </c>
      <c r="BD870" s="132">
        <v>251333</v>
      </c>
      <c r="BE870" s="132">
        <v>452803</v>
      </c>
      <c r="BF870" s="132">
        <v>257889</v>
      </c>
      <c r="BG870" s="132">
        <v>550640</v>
      </c>
      <c r="BH870" s="132">
        <v>384624</v>
      </c>
      <c r="BI870" s="132">
        <v>605331</v>
      </c>
      <c r="BJ870" s="132"/>
      <c r="BK870" s="132"/>
      <c r="BL870" s="132"/>
      <c r="BM870" s="132"/>
      <c r="BN870" s="132"/>
      <c r="BO870" s="157">
        <v>0.72989097595214847</v>
      </c>
      <c r="BP870" s="202">
        <v>29586414</v>
      </c>
      <c r="BQ870" s="132">
        <v>30274942</v>
      </c>
      <c r="BR870" s="132">
        <v>0</v>
      </c>
      <c r="BS870" s="132"/>
      <c r="BT870" s="132"/>
      <c r="BU870" s="132">
        <v>28499978</v>
      </c>
      <c r="BV870" s="132"/>
      <c r="BW870" s="132"/>
      <c r="BX870" s="132"/>
      <c r="BY870" s="132">
        <v>5543550</v>
      </c>
      <c r="BZ870" s="132"/>
      <c r="CA870" s="190">
        <v>0.8559622192382812</v>
      </c>
      <c r="CB870" s="185">
        <v>19.3</v>
      </c>
      <c r="CC870" s="185">
        <v>5203318.3658735286</v>
      </c>
      <c r="CD870" s="185">
        <v>93.876289367675781</v>
      </c>
      <c r="CE870" s="185">
        <v>5267096.166388399</v>
      </c>
      <c r="CF870" s="185">
        <v>4955932.4116670294</v>
      </c>
      <c r="CG870" s="185">
        <v>3712947.75</v>
      </c>
      <c r="CH870" s="185">
        <v>3698557.25</v>
      </c>
      <c r="CI870" s="195">
        <v>7945771.5787526332</v>
      </c>
      <c r="CJ870" s="185">
        <v>7492317.8184848391</v>
      </c>
      <c r="CK870" s="185">
        <v>5181672.5</v>
      </c>
      <c r="CL870" s="185">
        <v>0.5</v>
      </c>
      <c r="CM870" s="185">
        <v>2</v>
      </c>
      <c r="CN870" s="185">
        <v>676.03448275862104</v>
      </c>
      <c r="CO870" s="185">
        <v>111925680</v>
      </c>
      <c r="CP870" s="186">
        <v>99.221588134765625</v>
      </c>
      <c r="CQ870" s="185">
        <v>10657.0390625</v>
      </c>
      <c r="CR870" s="232">
        <v>19661.486328125</v>
      </c>
      <c r="CS870" s="185">
        <v>61924</v>
      </c>
      <c r="CT870" s="185">
        <v>8228.0244140625</v>
      </c>
      <c r="CU870" s="185">
        <v>16380.783203125</v>
      </c>
      <c r="CV870" s="185">
        <v>384392.75632370909</v>
      </c>
      <c r="CW870" s="233">
        <v>180.3</v>
      </c>
      <c r="CX870" s="186">
        <v>1567072.8128571343</v>
      </c>
    </row>
    <row r="871" spans="1:102">
      <c r="A871" s="587">
        <f t="shared" si="213"/>
        <v>42867.291666608799</v>
      </c>
      <c r="B871" s="166"/>
      <c r="C871" s="185">
        <v>0</v>
      </c>
      <c r="D871" s="185"/>
      <c r="E871" s="132">
        <f t="shared" si="228"/>
        <v>0</v>
      </c>
      <c r="F871" s="366">
        <v>2.7</v>
      </c>
      <c r="G871" s="185">
        <v>0</v>
      </c>
      <c r="H871" s="185"/>
      <c r="I871" s="167">
        <f t="shared" si="229"/>
        <v>0</v>
      </c>
      <c r="J871" s="136">
        <v>7.4999999999999997E-2</v>
      </c>
      <c r="K871" s="185"/>
      <c r="L871" s="185"/>
      <c r="M871" s="167">
        <f t="shared" si="230"/>
        <v>0</v>
      </c>
      <c r="N871" s="191"/>
      <c r="O871" s="185">
        <v>489.49457456649446</v>
      </c>
      <c r="P871" s="185"/>
      <c r="Q871" s="367">
        <f t="shared" si="220"/>
        <v>547.29929302273615</v>
      </c>
      <c r="R871" s="185">
        <v>376.11996562215046</v>
      </c>
      <c r="S871" s="230"/>
      <c r="T871" s="368">
        <f t="shared" si="231"/>
        <v>0</v>
      </c>
      <c r="U871" s="368">
        <f t="shared" si="221"/>
        <v>0</v>
      </c>
      <c r="V871" s="173"/>
      <c r="W871" s="196">
        <f t="shared" si="224"/>
        <v>547.29929302273615</v>
      </c>
      <c r="X871" s="197"/>
      <c r="Y871" s="198"/>
      <c r="Z871" s="383">
        <f t="shared" si="226"/>
        <v>1.118090621346385</v>
      </c>
      <c r="AA871" s="384"/>
      <c r="AB871" s="199">
        <f t="shared" si="227"/>
        <v>0</v>
      </c>
      <c r="AC871" s="198"/>
      <c r="AD871" s="391">
        <f t="shared" si="225"/>
        <v>0.84775984037344676</v>
      </c>
      <c r="AE871" s="390"/>
      <c r="AF871" s="328">
        <v>67</v>
      </c>
      <c r="AG871" s="229">
        <f t="shared" si="218"/>
        <v>67</v>
      </c>
      <c r="AH871" s="192">
        <v>67</v>
      </c>
      <c r="AI871" s="230"/>
      <c r="AJ871" s="238">
        <f t="shared" si="219"/>
        <v>74</v>
      </c>
      <c r="AK871" s="192">
        <v>74</v>
      </c>
      <c r="AL871" s="230"/>
      <c r="AM871" s="219">
        <f t="shared" si="222"/>
        <v>0</v>
      </c>
      <c r="AN871" s="179">
        <f t="shared" si="223"/>
        <v>0</v>
      </c>
      <c r="AO871" s="180"/>
      <c r="AP871" s="777">
        <f t="shared" si="214"/>
        <v>4.6001097800072683</v>
      </c>
      <c r="AQ871" s="201">
        <v>19094166</v>
      </c>
      <c r="AR871" s="132"/>
      <c r="AS871" s="132">
        <v>135953.09375</v>
      </c>
      <c r="AT871" s="132">
        <v>341879.5625</v>
      </c>
      <c r="AU871" s="132">
        <v>722946.625</v>
      </c>
      <c r="AV871" s="132">
        <v>1200538.25</v>
      </c>
      <c r="AW871" s="132">
        <v>133395.8125</v>
      </c>
      <c r="AX871" s="132">
        <v>2249705.673513147</v>
      </c>
      <c r="AY871" s="188"/>
      <c r="AZ871" s="132"/>
      <c r="BA871" s="132">
        <v>260063.56</v>
      </c>
      <c r="BB871" s="132">
        <v>216535</v>
      </c>
      <c r="BC871" s="132">
        <v>112318</v>
      </c>
      <c r="BD871" s="132">
        <v>251333</v>
      </c>
      <c r="BE871" s="132">
        <v>452803</v>
      </c>
      <c r="BF871" s="132">
        <v>257889</v>
      </c>
      <c r="BG871" s="132">
        <v>550640</v>
      </c>
      <c r="BH871" s="132">
        <v>384624</v>
      </c>
      <c r="BI871" s="132">
        <v>605331</v>
      </c>
      <c r="BJ871" s="132"/>
      <c r="BK871" s="132"/>
      <c r="BL871" s="132"/>
      <c r="BM871" s="132"/>
      <c r="BN871" s="132"/>
      <c r="BO871" s="392">
        <v>0.73</v>
      </c>
      <c r="BP871" s="202">
        <v>29608328</v>
      </c>
      <c r="BQ871" s="132">
        <v>30296464</v>
      </c>
      <c r="BR871" s="132">
        <v>0</v>
      </c>
      <c r="BS871" s="132"/>
      <c r="BT871" s="132"/>
      <c r="BU871" s="132">
        <v>28524442</v>
      </c>
      <c r="BV871" s="132"/>
      <c r="BW871" s="132"/>
      <c r="BX871" s="132"/>
      <c r="BY871" s="132">
        <v>5551955</v>
      </c>
      <c r="BZ871" s="132"/>
      <c r="CA871" s="393">
        <v>0.8559622192382812</v>
      </c>
      <c r="CB871" s="185">
        <v>19.3</v>
      </c>
      <c r="CC871" s="185">
        <v>5158008.4182048151</v>
      </c>
      <c r="CD871" s="185">
        <v>0</v>
      </c>
      <c r="CE871" s="185">
        <v>5221494.4776798273</v>
      </c>
      <c r="CF871" s="185">
        <v>4908588.3194847899</v>
      </c>
      <c r="CG871" s="185">
        <v>3712947.75</v>
      </c>
      <c r="CH871" s="185">
        <v>3697197.5</v>
      </c>
      <c r="CI871" s="195">
        <v>7905820.0131261107</v>
      </c>
      <c r="CJ871" s="185">
        <v>7449484.0622453345</v>
      </c>
      <c r="CK871" s="185">
        <v>5186382</v>
      </c>
      <c r="CL871" s="185">
        <v>0.5</v>
      </c>
      <c r="CM871" s="185">
        <v>2</v>
      </c>
      <c r="CN871" s="185">
        <v>676.03448275862104</v>
      </c>
      <c r="CO871" s="185">
        <v>111938296</v>
      </c>
      <c r="CP871" s="186">
        <v>105.0125732421875</v>
      </c>
      <c r="CQ871" s="185">
        <v>10665.8095703125</v>
      </c>
      <c r="CR871" s="232">
        <v>19675.43359375</v>
      </c>
      <c r="CS871" s="185">
        <v>61961</v>
      </c>
      <c r="CT871" s="185">
        <v>8234.4853515625</v>
      </c>
      <c r="CU871" s="185">
        <v>16380.7841796875</v>
      </c>
      <c r="CV871" s="185">
        <v>384406.53477550775</v>
      </c>
      <c r="CW871" s="227">
        <v>180.3</v>
      </c>
      <c r="CX871" s="186">
        <v>1572559.2556904999</v>
      </c>
    </row>
    <row r="872" spans="1:102">
      <c r="A872" s="587">
        <f t="shared" si="213"/>
        <v>42868.291666608799</v>
      </c>
      <c r="B872" s="166"/>
      <c r="C872" s="185">
        <v>0</v>
      </c>
      <c r="D872" s="185"/>
      <c r="E872" s="132">
        <f t="shared" si="228"/>
        <v>0</v>
      </c>
      <c r="F872" s="366">
        <v>2.7</v>
      </c>
      <c r="G872" s="185">
        <v>0</v>
      </c>
      <c r="H872" s="185"/>
      <c r="I872" s="167">
        <f t="shared" si="229"/>
        <v>0</v>
      </c>
      <c r="J872" s="136">
        <v>7.4999999999999997E-2</v>
      </c>
      <c r="K872" s="185"/>
      <c r="L872" s="185"/>
      <c r="M872" s="167">
        <f t="shared" si="230"/>
        <v>0</v>
      </c>
      <c r="N872" s="191"/>
      <c r="O872" s="185">
        <v>0</v>
      </c>
      <c r="P872" s="185"/>
      <c r="Q872" s="367">
        <f t="shared" si="220"/>
        <v>0</v>
      </c>
      <c r="R872" s="185">
        <v>0</v>
      </c>
      <c r="S872" s="230"/>
      <c r="T872" s="368">
        <f t="shared" si="231"/>
        <v>0</v>
      </c>
      <c r="U872" s="368">
        <f t="shared" si="221"/>
        <v>0</v>
      </c>
      <c r="V872" s="173"/>
      <c r="W872" s="196">
        <f t="shared" si="224"/>
        <v>0</v>
      </c>
      <c r="X872" s="197"/>
      <c r="Y872" s="198"/>
      <c r="Z872" s="383">
        <f t="shared" si="226"/>
        <v>1.118090621346385</v>
      </c>
      <c r="AA872" s="384"/>
      <c r="AB872" s="199">
        <f t="shared" si="227"/>
        <v>0</v>
      </c>
      <c r="AC872" s="198"/>
      <c r="AD872" s="391">
        <f t="shared" si="225"/>
        <v>0.84775984037344676</v>
      </c>
      <c r="AE872" s="390"/>
      <c r="AF872" s="328">
        <v>67</v>
      </c>
      <c r="AG872" s="229">
        <f t="shared" si="218"/>
        <v>67</v>
      </c>
      <c r="AH872" s="192">
        <v>67</v>
      </c>
      <c r="AI872" s="230"/>
      <c r="AJ872" s="238">
        <f t="shared" si="219"/>
        <v>74</v>
      </c>
      <c r="AK872" s="192">
        <v>74</v>
      </c>
      <c r="AL872" s="230"/>
      <c r="AM872" s="219">
        <f t="shared" si="222"/>
        <v>0</v>
      </c>
      <c r="AN872" s="179">
        <f t="shared" si="223"/>
        <v>0</v>
      </c>
      <c r="AO872" s="180"/>
      <c r="AP872" s="777">
        <f t="shared" si="214"/>
        <v>4.5687903875991331</v>
      </c>
      <c r="AQ872" s="201">
        <v>19094166</v>
      </c>
      <c r="AR872" s="132"/>
      <c r="AS872" s="132">
        <v>135953.09375</v>
      </c>
      <c r="AT872" s="132">
        <v>341879.5625</v>
      </c>
      <c r="AU872" s="132">
        <v>722946.625</v>
      </c>
      <c r="AV872" s="132">
        <v>1200538.25</v>
      </c>
      <c r="AW872" s="132">
        <v>133395.8125</v>
      </c>
      <c r="AX872" s="132">
        <v>2249705.673513147</v>
      </c>
      <c r="AY872" s="188"/>
      <c r="AZ872" s="132"/>
      <c r="BA872" s="132">
        <v>260446.56</v>
      </c>
      <c r="BB872" s="132">
        <v>216701</v>
      </c>
      <c r="BC872" s="132">
        <v>112389</v>
      </c>
      <c r="BD872" s="132">
        <v>251547.5</v>
      </c>
      <c r="BE872" s="132">
        <v>453189.5</v>
      </c>
      <c r="BF872" s="132">
        <v>257889</v>
      </c>
      <c r="BG872" s="132">
        <v>550991</v>
      </c>
      <c r="BH872" s="132">
        <v>385033.5</v>
      </c>
      <c r="BI872" s="132">
        <v>606057.5</v>
      </c>
      <c r="BJ872" s="132"/>
      <c r="BK872" s="132"/>
      <c r="BL872" s="132"/>
      <c r="BM872" s="132"/>
      <c r="BN872" s="132"/>
      <c r="BO872" s="392">
        <v>0.73</v>
      </c>
      <c r="BP872" s="202">
        <v>29608328</v>
      </c>
      <c r="BQ872" s="132">
        <v>30296464</v>
      </c>
      <c r="BR872" s="132">
        <v>0</v>
      </c>
      <c r="BS872" s="132"/>
      <c r="BT872" s="132"/>
      <c r="BU872" s="132">
        <v>28524442</v>
      </c>
      <c r="BV872" s="132"/>
      <c r="BW872" s="132"/>
      <c r="BX872" s="132"/>
      <c r="BY872" s="132">
        <v>5551964</v>
      </c>
      <c r="BZ872" s="132"/>
      <c r="CA872" s="393">
        <v>0.8559622192382812</v>
      </c>
      <c r="CB872" s="185">
        <v>19.3</v>
      </c>
      <c r="CC872" s="185">
        <v>5158008.4182048151</v>
      </c>
      <c r="CD872" s="185">
        <v>0</v>
      </c>
      <c r="CE872" s="185">
        <v>5221494.4776798273</v>
      </c>
      <c r="CF872" s="185">
        <v>4908588.3194847899</v>
      </c>
      <c r="CG872" s="185">
        <v>3712947.75</v>
      </c>
      <c r="CH872" s="185">
        <v>3697197.5</v>
      </c>
      <c r="CI872" s="195">
        <v>7905820.0131261107</v>
      </c>
      <c r="CJ872" s="185">
        <v>7449484.0622453345</v>
      </c>
      <c r="CK872" s="185">
        <v>5186488.5</v>
      </c>
      <c r="CL872" s="185">
        <v>0.5</v>
      </c>
      <c r="CM872" s="185">
        <v>2</v>
      </c>
      <c r="CN872" s="185">
        <v>676.03448275862104</v>
      </c>
      <c r="CO872" s="185">
        <v>111938480</v>
      </c>
      <c r="CP872" s="186">
        <v>103.1932373046875</v>
      </c>
      <c r="CQ872" s="185">
        <v>10665.8095703125</v>
      </c>
      <c r="CR872" s="232">
        <v>19675.43359375</v>
      </c>
      <c r="CS872" s="185">
        <v>61961</v>
      </c>
      <c r="CT872" s="185">
        <v>8234.4853515625</v>
      </c>
      <c r="CU872" s="185">
        <v>16380.7841796875</v>
      </c>
      <c r="CV872" s="185">
        <v>384406.53477550775</v>
      </c>
      <c r="CW872" s="227">
        <v>180.3</v>
      </c>
      <c r="CX872" s="186">
        <v>1572559.2556904999</v>
      </c>
    </row>
    <row r="873" spans="1:102">
      <c r="A873" s="587">
        <f t="shared" si="213"/>
        <v>42869.291666608799</v>
      </c>
      <c r="B873" s="166"/>
      <c r="C873" s="185">
        <v>0</v>
      </c>
      <c r="D873" s="185"/>
      <c r="E873" s="132">
        <f t="shared" si="228"/>
        <v>0</v>
      </c>
      <c r="F873" s="366">
        <v>2.7</v>
      </c>
      <c r="G873" s="185">
        <v>0</v>
      </c>
      <c r="H873" s="185"/>
      <c r="I873" s="167">
        <f t="shared" si="229"/>
        <v>0</v>
      </c>
      <c r="J873" s="136">
        <v>7.4999999999999997E-2</v>
      </c>
      <c r="K873" s="185"/>
      <c r="L873" s="185"/>
      <c r="M873" s="167">
        <f t="shared" si="230"/>
        <v>0</v>
      </c>
      <c r="N873" s="191"/>
      <c r="O873" s="185">
        <v>0</v>
      </c>
      <c r="P873" s="185"/>
      <c r="Q873" s="367">
        <f t="shared" si="220"/>
        <v>0</v>
      </c>
      <c r="R873" s="185">
        <v>0</v>
      </c>
      <c r="S873" s="230"/>
      <c r="T873" s="368">
        <f t="shared" si="231"/>
        <v>0</v>
      </c>
      <c r="U873" s="368">
        <f t="shared" si="221"/>
        <v>0</v>
      </c>
      <c r="V873" s="173"/>
      <c r="W873" s="196">
        <f t="shared" si="224"/>
        <v>0</v>
      </c>
      <c r="X873" s="197"/>
      <c r="Y873" s="198"/>
      <c r="Z873" s="383">
        <f t="shared" si="226"/>
        <v>1.118090621346385</v>
      </c>
      <c r="AA873" s="384"/>
      <c r="AB873" s="199">
        <f t="shared" si="227"/>
        <v>0</v>
      </c>
      <c r="AC873" s="198"/>
      <c r="AD873" s="391">
        <f t="shared" si="225"/>
        <v>0.84775984037344676</v>
      </c>
      <c r="AE873" s="390"/>
      <c r="AF873" s="328">
        <v>67</v>
      </c>
      <c r="AG873" s="229">
        <f t="shared" si="218"/>
        <v>67</v>
      </c>
      <c r="AH873" s="192">
        <v>67</v>
      </c>
      <c r="AI873" s="230"/>
      <c r="AJ873" s="238">
        <f t="shared" si="219"/>
        <v>74</v>
      </c>
      <c r="AK873" s="192">
        <v>74</v>
      </c>
      <c r="AL873" s="230"/>
      <c r="AM873" s="219">
        <f t="shared" si="222"/>
        <v>0</v>
      </c>
      <c r="AN873" s="179">
        <f t="shared" si="223"/>
        <v>0</v>
      </c>
      <c r="AO873" s="180"/>
      <c r="AP873" s="777">
        <f t="shared" si="214"/>
        <v>4.5357193243628604</v>
      </c>
      <c r="AQ873" s="201">
        <v>19094166</v>
      </c>
      <c r="AR873" s="132"/>
      <c r="AS873" s="132">
        <v>135953.09375</v>
      </c>
      <c r="AT873" s="132">
        <v>341879.5625</v>
      </c>
      <c r="AU873" s="132">
        <v>722946.625</v>
      </c>
      <c r="AV873" s="132">
        <v>1200538.25</v>
      </c>
      <c r="AW873" s="132">
        <v>133395.8125</v>
      </c>
      <c r="AX873" s="132">
        <v>2249705.673513147</v>
      </c>
      <c r="AY873" s="188"/>
      <c r="AZ873" s="132"/>
      <c r="BA873" s="132">
        <v>260446.56</v>
      </c>
      <c r="BB873" s="132">
        <v>216701</v>
      </c>
      <c r="BC873" s="132">
        <v>112422</v>
      </c>
      <c r="BD873" s="132">
        <v>251547.5</v>
      </c>
      <c r="BE873" s="132">
        <v>453189.5</v>
      </c>
      <c r="BF873" s="132">
        <v>257889</v>
      </c>
      <c r="BG873" s="132">
        <v>550991</v>
      </c>
      <c r="BH873" s="132">
        <v>385033.5</v>
      </c>
      <c r="BI873" s="132">
        <v>606057.5</v>
      </c>
      <c r="BJ873" s="132"/>
      <c r="BK873" s="132"/>
      <c r="BL873" s="132"/>
      <c r="BM873" s="132"/>
      <c r="BN873" s="132"/>
      <c r="BO873" s="392">
        <v>0.73</v>
      </c>
      <c r="BP873" s="202">
        <v>29608328</v>
      </c>
      <c r="BQ873" s="132">
        <v>30296464</v>
      </c>
      <c r="BR873" s="132">
        <v>0</v>
      </c>
      <c r="BS873" s="132"/>
      <c r="BT873" s="132"/>
      <c r="BU873" s="132">
        <v>28524442</v>
      </c>
      <c r="BV873" s="132"/>
      <c r="BW873" s="132"/>
      <c r="BX873" s="132"/>
      <c r="BY873" s="132">
        <v>5551965.5</v>
      </c>
      <c r="BZ873" s="132"/>
      <c r="CA873" s="393">
        <v>0.8559622192382812</v>
      </c>
      <c r="CB873" s="185">
        <v>19.3</v>
      </c>
      <c r="CC873" s="185">
        <v>5158008.4182048151</v>
      </c>
      <c r="CD873" s="185">
        <v>0</v>
      </c>
      <c r="CE873" s="185">
        <v>5221494.4776798273</v>
      </c>
      <c r="CF873" s="185">
        <v>4908588.3194847899</v>
      </c>
      <c r="CG873" s="185">
        <v>3712947.75</v>
      </c>
      <c r="CH873" s="185">
        <v>3697197.5</v>
      </c>
      <c r="CI873" s="195">
        <v>7905820.0131261107</v>
      </c>
      <c r="CJ873" s="185">
        <v>7449484.0622453345</v>
      </c>
      <c r="CK873" s="185">
        <v>5186487</v>
      </c>
      <c r="CL873" s="185">
        <v>0.5</v>
      </c>
      <c r="CM873" s="185">
        <v>2</v>
      </c>
      <c r="CN873" s="185">
        <v>676.03448275862104</v>
      </c>
      <c r="CO873" s="185">
        <v>111938560</v>
      </c>
      <c r="CP873" s="186">
        <v>102.82656860351563</v>
      </c>
      <c r="CQ873" s="185">
        <v>10665.8095703125</v>
      </c>
      <c r="CR873" s="232">
        <v>19675.43359375</v>
      </c>
      <c r="CS873" s="185">
        <v>61961</v>
      </c>
      <c r="CT873" s="185">
        <v>8234.4853515625</v>
      </c>
      <c r="CU873" s="185">
        <v>16380.7841796875</v>
      </c>
      <c r="CV873" s="185">
        <v>384406.53477550775</v>
      </c>
      <c r="CW873" s="227">
        <v>180.3</v>
      </c>
      <c r="CX873" s="186">
        <v>1572559.2556904999</v>
      </c>
    </row>
    <row r="874" spans="1:102">
      <c r="A874" s="587">
        <f t="shared" si="213"/>
        <v>42870.291666608799</v>
      </c>
      <c r="B874" s="166"/>
      <c r="C874" s="185">
        <v>0</v>
      </c>
      <c r="D874" s="185"/>
      <c r="E874" s="132">
        <f t="shared" si="228"/>
        <v>0</v>
      </c>
      <c r="F874" s="366">
        <v>2.7</v>
      </c>
      <c r="G874" s="185">
        <v>0</v>
      </c>
      <c r="H874" s="185"/>
      <c r="I874" s="167">
        <f t="shared" si="229"/>
        <v>0</v>
      </c>
      <c r="J874" s="136">
        <v>7.4999999999999997E-2</v>
      </c>
      <c r="K874" s="185"/>
      <c r="L874" s="185"/>
      <c r="M874" s="167">
        <f t="shared" si="230"/>
        <v>0</v>
      </c>
      <c r="N874" s="191"/>
      <c r="O874" s="185">
        <v>0</v>
      </c>
      <c r="P874" s="185"/>
      <c r="Q874" s="367">
        <f t="shared" si="220"/>
        <v>0</v>
      </c>
      <c r="R874" s="185">
        <v>0</v>
      </c>
      <c r="S874" s="230"/>
      <c r="T874" s="368">
        <f t="shared" si="231"/>
        <v>0</v>
      </c>
      <c r="U874" s="368">
        <f t="shared" si="221"/>
        <v>0</v>
      </c>
      <c r="V874" s="173"/>
      <c r="W874" s="196">
        <f t="shared" si="224"/>
        <v>0</v>
      </c>
      <c r="X874" s="197"/>
      <c r="Y874" s="198"/>
      <c r="Z874" s="383">
        <f t="shared" si="226"/>
        <v>1.118090621346385</v>
      </c>
      <c r="AA874" s="384"/>
      <c r="AB874" s="199">
        <f t="shared" si="227"/>
        <v>0</v>
      </c>
      <c r="AC874" s="198"/>
      <c r="AD874" s="391">
        <f t="shared" si="225"/>
        <v>0.84775984037344676</v>
      </c>
      <c r="AE874" s="390"/>
      <c r="AF874" s="328">
        <v>67</v>
      </c>
      <c r="AG874" s="229">
        <f t="shared" si="218"/>
        <v>67</v>
      </c>
      <c r="AH874" s="192">
        <v>67</v>
      </c>
      <c r="AI874" s="230"/>
      <c r="AJ874" s="238">
        <f t="shared" si="219"/>
        <v>74</v>
      </c>
      <c r="AK874" s="192">
        <v>74</v>
      </c>
      <c r="AL874" s="230"/>
      <c r="AM874" s="219">
        <f t="shared" si="222"/>
        <v>0</v>
      </c>
      <c r="AN874" s="179">
        <f t="shared" si="223"/>
        <v>0</v>
      </c>
      <c r="AO874" s="180"/>
      <c r="AP874" s="777">
        <f t="shared" si="214"/>
        <v>4.500896590298451</v>
      </c>
      <c r="AQ874" s="201">
        <v>19094166</v>
      </c>
      <c r="AR874" s="132"/>
      <c r="AS874" s="132">
        <v>135953.09375</v>
      </c>
      <c r="AT874" s="132">
        <v>341879.5625</v>
      </c>
      <c r="AU874" s="132">
        <v>722946.625</v>
      </c>
      <c r="AV874" s="132">
        <v>1200538.25</v>
      </c>
      <c r="AW874" s="132">
        <v>133395.8125</v>
      </c>
      <c r="AX874" s="132">
        <v>2249705.673513147</v>
      </c>
      <c r="AY874" s="188"/>
      <c r="AZ874" s="132"/>
      <c r="BA874" s="132">
        <v>260446.56</v>
      </c>
      <c r="BB874" s="132">
        <v>216701</v>
      </c>
      <c r="BC874" s="132">
        <v>112422</v>
      </c>
      <c r="BD874" s="132">
        <v>251547.5</v>
      </c>
      <c r="BE874" s="132">
        <v>453189.5</v>
      </c>
      <c r="BF874" s="132">
        <v>257889</v>
      </c>
      <c r="BG874" s="132">
        <v>550991</v>
      </c>
      <c r="BH874" s="132">
        <v>385033.5</v>
      </c>
      <c r="BI874" s="132">
        <v>606057.5</v>
      </c>
      <c r="BJ874" s="132"/>
      <c r="BK874" s="132"/>
      <c r="BL874" s="132"/>
      <c r="BM874" s="132"/>
      <c r="BN874" s="132"/>
      <c r="BO874" s="392">
        <v>0.73</v>
      </c>
      <c r="BP874" s="202">
        <v>29608328</v>
      </c>
      <c r="BQ874" s="132">
        <v>30296464</v>
      </c>
      <c r="BR874" s="132">
        <v>0</v>
      </c>
      <c r="BS874" s="132"/>
      <c r="BT874" s="132"/>
      <c r="BU874" s="132">
        <v>28524442</v>
      </c>
      <c r="BV874" s="132"/>
      <c r="BW874" s="132"/>
      <c r="BX874" s="132"/>
      <c r="BY874" s="132">
        <v>5551968.5</v>
      </c>
      <c r="BZ874" s="132"/>
      <c r="CA874" s="393">
        <v>0.8559622192382812</v>
      </c>
      <c r="CB874" s="205">
        <v>19.3</v>
      </c>
      <c r="CC874" s="185">
        <v>5158008.4182048151</v>
      </c>
      <c r="CD874" s="185">
        <v>0</v>
      </c>
      <c r="CE874" s="185">
        <v>5221494.4776798273</v>
      </c>
      <c r="CF874" s="185">
        <v>4908588.3194847899</v>
      </c>
      <c r="CG874" s="185">
        <v>3712947.75</v>
      </c>
      <c r="CH874" s="185">
        <v>3697197.5</v>
      </c>
      <c r="CI874" s="195">
        <v>7905820.0131261107</v>
      </c>
      <c r="CJ874" s="185">
        <v>7449484.0622453345</v>
      </c>
      <c r="CK874" s="185">
        <v>5186583</v>
      </c>
      <c r="CL874" s="185">
        <v>0.5</v>
      </c>
      <c r="CM874" s="185">
        <v>2</v>
      </c>
      <c r="CN874" s="185">
        <v>676.03448275862104</v>
      </c>
      <c r="CO874" s="185">
        <v>111938720</v>
      </c>
      <c r="CP874" s="186">
        <v>102.57392120361328</v>
      </c>
      <c r="CQ874" s="185">
        <v>10665.8095703125</v>
      </c>
      <c r="CR874" s="232">
        <v>19675.43359375</v>
      </c>
      <c r="CS874" s="185">
        <v>61961</v>
      </c>
      <c r="CT874" s="185">
        <v>8234.4853515625</v>
      </c>
      <c r="CU874" s="185">
        <v>16380.7841796875</v>
      </c>
      <c r="CV874" s="185">
        <v>384406.53477550775</v>
      </c>
      <c r="CW874" s="227">
        <v>180.3</v>
      </c>
      <c r="CX874" s="186">
        <v>1572559.2556904999</v>
      </c>
    </row>
    <row r="875" spans="1:102">
      <c r="A875" s="587">
        <f t="shared" si="213"/>
        <v>42871.291666608799</v>
      </c>
      <c r="B875" s="166"/>
      <c r="C875" s="185">
        <v>0</v>
      </c>
      <c r="D875" s="185"/>
      <c r="E875" s="132">
        <f t="shared" si="228"/>
        <v>0</v>
      </c>
      <c r="F875" s="366">
        <v>2.7</v>
      </c>
      <c r="G875" s="185">
        <v>0</v>
      </c>
      <c r="H875" s="185"/>
      <c r="I875" s="167">
        <f t="shared" si="229"/>
        <v>0</v>
      </c>
      <c r="J875" s="136">
        <v>7.4999999999999997E-2</v>
      </c>
      <c r="K875" s="185"/>
      <c r="L875" s="185"/>
      <c r="M875" s="167">
        <f t="shared" si="230"/>
        <v>0</v>
      </c>
      <c r="N875" s="191"/>
      <c r="O875" s="185">
        <v>0</v>
      </c>
      <c r="P875" s="185"/>
      <c r="Q875" s="367">
        <f t="shared" si="220"/>
        <v>0</v>
      </c>
      <c r="R875" s="185">
        <v>0</v>
      </c>
      <c r="S875" s="230"/>
      <c r="T875" s="368">
        <f t="shared" si="231"/>
        <v>0</v>
      </c>
      <c r="U875" s="368">
        <f t="shared" si="221"/>
        <v>0</v>
      </c>
      <c r="V875" s="173"/>
      <c r="W875" s="196">
        <f t="shared" si="224"/>
        <v>0</v>
      </c>
      <c r="X875" s="197"/>
      <c r="Y875" s="198"/>
      <c r="Z875" s="383">
        <f t="shared" si="226"/>
        <v>1.118090621346385</v>
      </c>
      <c r="AA875" s="384"/>
      <c r="AB875" s="199">
        <f t="shared" si="227"/>
        <v>0</v>
      </c>
      <c r="AC875" s="198"/>
      <c r="AD875" s="391">
        <f t="shared" si="225"/>
        <v>0.84775984037344676</v>
      </c>
      <c r="AE875" s="390"/>
      <c r="AF875" s="328">
        <v>67</v>
      </c>
      <c r="AG875" s="229">
        <f t="shared" si="218"/>
        <v>67</v>
      </c>
      <c r="AH875" s="192">
        <v>67</v>
      </c>
      <c r="AI875" s="230"/>
      <c r="AJ875" s="238">
        <f t="shared" si="219"/>
        <v>74</v>
      </c>
      <c r="AK875" s="192">
        <v>74</v>
      </c>
      <c r="AL875" s="230"/>
      <c r="AM875" s="219">
        <f t="shared" si="222"/>
        <v>0</v>
      </c>
      <c r="AN875" s="179">
        <f t="shared" si="223"/>
        <v>0</v>
      </c>
      <c r="AO875" s="180"/>
      <c r="AP875" s="777">
        <f t="shared" si="214"/>
        <v>4.4643221854059041</v>
      </c>
      <c r="AQ875" s="201">
        <v>19094166</v>
      </c>
      <c r="AR875" s="132"/>
      <c r="AS875" s="132">
        <v>135953.09375</v>
      </c>
      <c r="AT875" s="132">
        <v>341879.5625</v>
      </c>
      <c r="AU875" s="132">
        <v>722946.625</v>
      </c>
      <c r="AV875" s="132">
        <v>1200538.25</v>
      </c>
      <c r="AW875" s="132">
        <v>133395.8125</v>
      </c>
      <c r="AX875" s="132">
        <v>2249705.673513147</v>
      </c>
      <c r="AY875" s="188"/>
      <c r="AZ875" s="132"/>
      <c r="BA875" s="132">
        <v>260446.56</v>
      </c>
      <c r="BB875" s="132">
        <v>216701</v>
      </c>
      <c r="BC875" s="132">
        <v>112422</v>
      </c>
      <c r="BD875" s="132">
        <v>251547.5</v>
      </c>
      <c r="BE875" s="132">
        <v>453189.5</v>
      </c>
      <c r="BF875" s="132">
        <v>257889</v>
      </c>
      <c r="BG875" s="132">
        <v>550991</v>
      </c>
      <c r="BH875" s="132">
        <v>385033.5</v>
      </c>
      <c r="BI875" s="132">
        <v>606057.5</v>
      </c>
      <c r="BJ875" s="132"/>
      <c r="BK875" s="132"/>
      <c r="BL875" s="132"/>
      <c r="BM875" s="132"/>
      <c r="BN875" s="132"/>
      <c r="BO875" s="392">
        <v>0.73</v>
      </c>
      <c r="BP875" s="202">
        <v>29608328</v>
      </c>
      <c r="BQ875" s="132">
        <v>30296464</v>
      </c>
      <c r="BR875" s="132">
        <v>0</v>
      </c>
      <c r="BS875" s="132"/>
      <c r="BT875" s="132"/>
      <c r="BU875" s="132">
        <v>28524442</v>
      </c>
      <c r="BV875" s="132"/>
      <c r="BW875" s="132"/>
      <c r="BX875" s="132"/>
      <c r="BY875" s="132">
        <v>5551970.5</v>
      </c>
      <c r="BZ875" s="132"/>
      <c r="CA875" s="393">
        <v>0.8559622192382812</v>
      </c>
      <c r="CB875" s="205">
        <v>19.3</v>
      </c>
      <c r="CC875" s="185">
        <v>5158008.4182048151</v>
      </c>
      <c r="CD875" s="185">
        <v>0</v>
      </c>
      <c r="CE875" s="185">
        <v>5221494.4776798273</v>
      </c>
      <c r="CF875" s="185">
        <v>4908588.3194847899</v>
      </c>
      <c r="CG875" s="185">
        <v>3712947.75</v>
      </c>
      <c r="CH875" s="185">
        <v>3697197.5</v>
      </c>
      <c r="CI875" s="195">
        <v>7905820.0131261107</v>
      </c>
      <c r="CJ875" s="185">
        <v>7449484.0622453345</v>
      </c>
      <c r="CK875" s="185">
        <v>5186583</v>
      </c>
      <c r="CL875" s="185">
        <v>0.5</v>
      </c>
      <c r="CM875" s="185">
        <v>2</v>
      </c>
      <c r="CN875" s="185">
        <v>676.03448275862104</v>
      </c>
      <c r="CO875" s="185">
        <v>111938992</v>
      </c>
      <c r="CP875" s="186">
        <v>102.17733764648438</v>
      </c>
      <c r="CQ875" s="185">
        <v>10665.8095703125</v>
      </c>
      <c r="CR875" s="232">
        <v>19675.43359375</v>
      </c>
      <c r="CS875" s="185">
        <v>61961</v>
      </c>
      <c r="CT875" s="185">
        <v>8234.4853515625</v>
      </c>
      <c r="CU875" s="185">
        <v>16380.7841796875</v>
      </c>
      <c r="CV875" s="185">
        <v>384406.53477550775</v>
      </c>
      <c r="CW875" s="227">
        <v>180.3</v>
      </c>
      <c r="CX875" s="186">
        <v>1572559.2556904999</v>
      </c>
    </row>
    <row r="876" spans="1:102">
      <c r="A876" s="587">
        <f t="shared" si="213"/>
        <v>42872.291666608799</v>
      </c>
      <c r="B876" s="166"/>
      <c r="C876" s="185">
        <v>0</v>
      </c>
      <c r="D876" s="185"/>
      <c r="E876" s="132">
        <f t="shared" si="228"/>
        <v>0</v>
      </c>
      <c r="F876" s="366">
        <v>2.7</v>
      </c>
      <c r="G876" s="185">
        <v>0</v>
      </c>
      <c r="H876" s="185"/>
      <c r="I876" s="167">
        <f t="shared" si="229"/>
        <v>0</v>
      </c>
      <c r="J876" s="136">
        <v>7.4999999999999997E-2</v>
      </c>
      <c r="K876" s="185"/>
      <c r="L876" s="185"/>
      <c r="M876" s="167">
        <f t="shared" si="230"/>
        <v>0</v>
      </c>
      <c r="N876" s="191"/>
      <c r="O876" s="185">
        <v>0</v>
      </c>
      <c r="P876" s="185"/>
      <c r="Q876" s="367">
        <f t="shared" si="220"/>
        <v>0</v>
      </c>
      <c r="R876" s="185">
        <v>0</v>
      </c>
      <c r="S876" s="230"/>
      <c r="T876" s="368">
        <f t="shared" si="231"/>
        <v>0</v>
      </c>
      <c r="U876" s="368">
        <f t="shared" si="221"/>
        <v>0</v>
      </c>
      <c r="V876" s="173"/>
      <c r="W876" s="196">
        <f t="shared" si="224"/>
        <v>0</v>
      </c>
      <c r="X876" s="197"/>
      <c r="Y876" s="198"/>
      <c r="Z876" s="383">
        <f t="shared" si="226"/>
        <v>1.118090621346385</v>
      </c>
      <c r="AA876" s="384"/>
      <c r="AB876" s="199">
        <f t="shared" si="227"/>
        <v>0</v>
      </c>
      <c r="AC876" s="198"/>
      <c r="AD876" s="391">
        <f t="shared" si="225"/>
        <v>0.84775984037344676</v>
      </c>
      <c r="AE876" s="390"/>
      <c r="AF876" s="328">
        <v>67</v>
      </c>
      <c r="AG876" s="229">
        <f t="shared" si="218"/>
        <v>67</v>
      </c>
      <c r="AH876" s="192">
        <v>67</v>
      </c>
      <c r="AI876" s="230"/>
      <c r="AJ876" s="238">
        <f t="shared" si="219"/>
        <v>74</v>
      </c>
      <c r="AK876" s="192">
        <v>74</v>
      </c>
      <c r="AL876" s="230"/>
      <c r="AM876" s="219">
        <f t="shared" si="222"/>
        <v>0</v>
      </c>
      <c r="AN876" s="179">
        <f t="shared" si="223"/>
        <v>0</v>
      </c>
      <c r="AO876" s="180"/>
      <c r="AP876" s="777">
        <f t="shared" si="214"/>
        <v>4.4259961096852205</v>
      </c>
      <c r="AQ876" s="201">
        <v>19094166</v>
      </c>
      <c r="AR876" s="132"/>
      <c r="AS876" s="132">
        <v>135953.09375</v>
      </c>
      <c r="AT876" s="132">
        <v>341879.5625</v>
      </c>
      <c r="AU876" s="132">
        <v>722946.625</v>
      </c>
      <c r="AV876" s="132">
        <v>1200538.25</v>
      </c>
      <c r="AW876" s="132">
        <v>133395.8125</v>
      </c>
      <c r="AX876" s="132">
        <v>2249705.673513147</v>
      </c>
      <c r="AY876" s="188"/>
      <c r="AZ876" s="132"/>
      <c r="BA876" s="132">
        <v>260446.56</v>
      </c>
      <c r="BB876" s="132">
        <v>216701</v>
      </c>
      <c r="BC876" s="132">
        <v>112422</v>
      </c>
      <c r="BD876" s="132">
        <v>251547.5</v>
      </c>
      <c r="BE876" s="132">
        <v>453189.5</v>
      </c>
      <c r="BF876" s="132">
        <v>257889</v>
      </c>
      <c r="BG876" s="132">
        <v>550991</v>
      </c>
      <c r="BH876" s="132">
        <v>385033.5</v>
      </c>
      <c r="BI876" s="132">
        <v>606057.5</v>
      </c>
      <c r="BJ876" s="132"/>
      <c r="BK876" s="132"/>
      <c r="BL876" s="132"/>
      <c r="BM876" s="132"/>
      <c r="BN876" s="132"/>
      <c r="BO876" s="392">
        <v>0.73</v>
      </c>
      <c r="BP876" s="202">
        <v>29608328</v>
      </c>
      <c r="BQ876" s="132">
        <v>30296464</v>
      </c>
      <c r="BR876" s="132">
        <v>0</v>
      </c>
      <c r="BS876" s="132"/>
      <c r="BT876" s="132"/>
      <c r="BU876" s="132">
        <v>28524442</v>
      </c>
      <c r="BV876" s="132"/>
      <c r="BW876" s="132"/>
      <c r="BX876" s="132"/>
      <c r="BY876" s="132">
        <v>5551970.5</v>
      </c>
      <c r="BZ876" s="132"/>
      <c r="CA876" s="393">
        <v>0.8559622192382812</v>
      </c>
      <c r="CB876" s="205">
        <v>19.3</v>
      </c>
      <c r="CC876" s="185">
        <v>5158008.4182048151</v>
      </c>
      <c r="CD876" s="185">
        <v>0</v>
      </c>
      <c r="CE876" s="185">
        <v>5221494.4776798273</v>
      </c>
      <c r="CF876" s="185">
        <v>4908588.3194847899</v>
      </c>
      <c r="CG876" s="185">
        <v>3712947.75</v>
      </c>
      <c r="CH876" s="185">
        <v>3697197.5</v>
      </c>
      <c r="CI876" s="195">
        <v>7905820.0131261107</v>
      </c>
      <c r="CJ876" s="185">
        <v>7449484.0622453345</v>
      </c>
      <c r="CK876" s="185">
        <v>5186679</v>
      </c>
      <c r="CL876" s="185">
        <v>0.5</v>
      </c>
      <c r="CM876" s="185">
        <v>2</v>
      </c>
      <c r="CN876" s="185">
        <v>676.03448275862104</v>
      </c>
      <c r="CO876" s="185">
        <v>111939232</v>
      </c>
      <c r="CP876" s="186">
        <v>102.19406127929688</v>
      </c>
      <c r="CQ876" s="185">
        <v>10665.8095703125</v>
      </c>
      <c r="CR876" s="232">
        <v>19675.43359375</v>
      </c>
      <c r="CS876" s="185">
        <v>61961</v>
      </c>
      <c r="CT876" s="185">
        <v>8234.4853515625</v>
      </c>
      <c r="CU876" s="185">
        <v>16380.7841796875</v>
      </c>
      <c r="CV876" s="185">
        <v>384406.53477550775</v>
      </c>
      <c r="CW876" s="227">
        <v>180.3</v>
      </c>
      <c r="CX876" s="186">
        <v>1572559.2556904999</v>
      </c>
    </row>
    <row r="877" spans="1:102">
      <c r="A877" s="587">
        <f t="shared" si="213"/>
        <v>42873.291666608799</v>
      </c>
      <c r="B877" s="166"/>
      <c r="C877" s="185">
        <v>0</v>
      </c>
      <c r="D877" s="185"/>
      <c r="E877" s="132">
        <f t="shared" si="228"/>
        <v>0</v>
      </c>
      <c r="F877" s="366">
        <v>2.7</v>
      </c>
      <c r="G877" s="185">
        <v>0</v>
      </c>
      <c r="H877" s="185"/>
      <c r="I877" s="167">
        <f t="shared" si="229"/>
        <v>0</v>
      </c>
      <c r="J877" s="136">
        <v>7.4999999999999997E-2</v>
      </c>
      <c r="K877" s="185"/>
      <c r="L877" s="185"/>
      <c r="M877" s="167">
        <f t="shared" si="230"/>
        <v>0</v>
      </c>
      <c r="N877" s="191"/>
      <c r="O877" s="185">
        <v>0</v>
      </c>
      <c r="P877" s="185"/>
      <c r="Q877" s="367">
        <f t="shared" si="220"/>
        <v>0</v>
      </c>
      <c r="R877" s="185">
        <v>0</v>
      </c>
      <c r="S877" s="230"/>
      <c r="T877" s="368">
        <f t="shared" si="231"/>
        <v>0</v>
      </c>
      <c r="U877" s="368">
        <f t="shared" si="221"/>
        <v>0</v>
      </c>
      <c r="V877" s="173"/>
      <c r="W877" s="196">
        <f t="shared" si="224"/>
        <v>0</v>
      </c>
      <c r="X877" s="197"/>
      <c r="Y877" s="198"/>
      <c r="Z877" s="383">
        <f t="shared" si="226"/>
        <v>1.118090621346385</v>
      </c>
      <c r="AA877" s="384"/>
      <c r="AB877" s="199">
        <f t="shared" si="227"/>
        <v>0</v>
      </c>
      <c r="AC877" s="198"/>
      <c r="AD877" s="391">
        <f t="shared" si="225"/>
        <v>0.84775984037344676</v>
      </c>
      <c r="AE877" s="390"/>
      <c r="AF877" s="328">
        <v>67</v>
      </c>
      <c r="AG877" s="229">
        <f t="shared" si="218"/>
        <v>67</v>
      </c>
      <c r="AH877" s="192">
        <v>67</v>
      </c>
      <c r="AI877" s="230"/>
      <c r="AJ877" s="238">
        <f t="shared" si="219"/>
        <v>74</v>
      </c>
      <c r="AK877" s="192">
        <v>74</v>
      </c>
      <c r="AL877" s="230"/>
      <c r="AM877" s="219">
        <f t="shared" si="222"/>
        <v>0</v>
      </c>
      <c r="AN877" s="179">
        <f t="shared" si="223"/>
        <v>0</v>
      </c>
      <c r="AO877" s="180"/>
      <c r="AP877" s="777">
        <f t="shared" si="214"/>
        <v>4.3859183631364012</v>
      </c>
      <c r="AQ877" s="201">
        <v>19094166</v>
      </c>
      <c r="AR877" s="132"/>
      <c r="AS877" s="132">
        <v>135953.09375</v>
      </c>
      <c r="AT877" s="132">
        <v>341879.5625</v>
      </c>
      <c r="AU877" s="132">
        <v>722946.625</v>
      </c>
      <c r="AV877" s="132">
        <v>1200538.25</v>
      </c>
      <c r="AW877" s="132">
        <v>133395.8125</v>
      </c>
      <c r="AX877" s="132">
        <v>2249705.673513147</v>
      </c>
      <c r="AY877" s="188"/>
      <c r="AZ877" s="132"/>
      <c r="BA877" s="132">
        <v>260446.56</v>
      </c>
      <c r="BB877" s="132">
        <v>216701</v>
      </c>
      <c r="BC877" s="132">
        <v>112422</v>
      </c>
      <c r="BD877" s="132">
        <v>251547.5</v>
      </c>
      <c r="BE877" s="132">
        <v>453189.5</v>
      </c>
      <c r="BF877" s="132">
        <v>257889</v>
      </c>
      <c r="BG877" s="132">
        <v>550991</v>
      </c>
      <c r="BH877" s="132">
        <v>385033.5</v>
      </c>
      <c r="BI877" s="132">
        <v>606057.5</v>
      </c>
      <c r="BJ877" s="132"/>
      <c r="BK877" s="132"/>
      <c r="BL877" s="132"/>
      <c r="BM877" s="132"/>
      <c r="BN877" s="132"/>
      <c r="BO877" s="392">
        <v>0.73</v>
      </c>
      <c r="BP877" s="202">
        <v>29608328</v>
      </c>
      <c r="BQ877" s="132">
        <v>30296464</v>
      </c>
      <c r="BR877" s="132">
        <v>0</v>
      </c>
      <c r="BS877" s="132"/>
      <c r="BT877" s="132"/>
      <c r="BU877" s="132">
        <v>28524442</v>
      </c>
      <c r="BV877" s="132"/>
      <c r="BW877" s="132"/>
      <c r="BX877" s="132"/>
      <c r="BY877" s="132">
        <v>5552003.5</v>
      </c>
      <c r="BZ877" s="132"/>
      <c r="CA877" s="393">
        <v>0.8559622192382812</v>
      </c>
      <c r="CB877" s="205">
        <v>19.3</v>
      </c>
      <c r="CC877" s="185">
        <v>5158008.4182048151</v>
      </c>
      <c r="CD877" s="185">
        <v>0</v>
      </c>
      <c r="CE877" s="185">
        <v>5221494.4776798273</v>
      </c>
      <c r="CF877" s="185">
        <v>4908588.3194847899</v>
      </c>
      <c r="CG877" s="185">
        <v>3712947.75</v>
      </c>
      <c r="CH877" s="185">
        <v>3697197.5</v>
      </c>
      <c r="CI877" s="195">
        <v>7905820.0131261107</v>
      </c>
      <c r="CJ877" s="185">
        <v>7449484.0622453345</v>
      </c>
      <c r="CK877" s="185">
        <v>5192670.5</v>
      </c>
      <c r="CL877" s="185">
        <v>0.5</v>
      </c>
      <c r="CM877" s="185">
        <v>2</v>
      </c>
      <c r="CN877" s="185">
        <v>676.03448275862104</v>
      </c>
      <c r="CO877" s="185">
        <v>111939368</v>
      </c>
      <c r="CP877" s="186">
        <v>105.58145904541016</v>
      </c>
      <c r="CQ877" s="185">
        <v>10665.8095703125</v>
      </c>
      <c r="CR877" s="232">
        <v>19675.43359375</v>
      </c>
      <c r="CS877" s="185">
        <v>61961</v>
      </c>
      <c r="CT877" s="185">
        <v>8234.48828125</v>
      </c>
      <c r="CU877" s="185">
        <v>16380.7841796875</v>
      </c>
      <c r="CV877" s="185">
        <v>384416.40774372383</v>
      </c>
      <c r="CW877" s="227">
        <v>180.3</v>
      </c>
      <c r="CX877" s="186">
        <v>1577430.5982351617</v>
      </c>
    </row>
    <row r="878" spans="1:102">
      <c r="A878" s="587">
        <f t="shared" si="213"/>
        <v>42874.291666608799</v>
      </c>
      <c r="B878" s="166"/>
      <c r="C878" s="185">
        <v>0</v>
      </c>
      <c r="D878" s="185"/>
      <c r="E878" s="132">
        <f t="shared" si="228"/>
        <v>0</v>
      </c>
      <c r="F878" s="366">
        <v>2.7</v>
      </c>
      <c r="G878" s="185">
        <v>0</v>
      </c>
      <c r="H878" s="185"/>
      <c r="I878" s="167">
        <f t="shared" si="229"/>
        <v>0</v>
      </c>
      <c r="J878" s="136">
        <v>7.4999999999999997E-2</v>
      </c>
      <c r="K878" s="185"/>
      <c r="L878" s="185"/>
      <c r="M878" s="167">
        <f t="shared" si="230"/>
        <v>0</v>
      </c>
      <c r="N878" s="191"/>
      <c r="O878" s="185">
        <v>0</v>
      </c>
      <c r="P878" s="185"/>
      <c r="Q878" s="367">
        <f t="shared" si="220"/>
        <v>0</v>
      </c>
      <c r="R878" s="185">
        <v>0</v>
      </c>
      <c r="S878" s="230"/>
      <c r="T878" s="368">
        <f t="shared" si="231"/>
        <v>0</v>
      </c>
      <c r="U878" s="368">
        <f t="shared" si="221"/>
        <v>0</v>
      </c>
      <c r="V878" s="173"/>
      <c r="W878" s="196">
        <f t="shared" si="224"/>
        <v>0</v>
      </c>
      <c r="X878" s="197"/>
      <c r="Y878" s="198"/>
      <c r="Z878" s="383">
        <f t="shared" si="226"/>
        <v>1.118090621346385</v>
      </c>
      <c r="AA878" s="384"/>
      <c r="AB878" s="199">
        <f t="shared" si="227"/>
        <v>0</v>
      </c>
      <c r="AC878" s="198"/>
      <c r="AD878" s="391">
        <f t="shared" si="225"/>
        <v>0.84775984037344676</v>
      </c>
      <c r="AE878" s="390"/>
      <c r="AF878" s="328">
        <v>67</v>
      </c>
      <c r="AG878" s="229">
        <f t="shared" si="218"/>
        <v>67</v>
      </c>
      <c r="AH878" s="192">
        <v>67</v>
      </c>
      <c r="AI878" s="230"/>
      <c r="AJ878" s="238">
        <f t="shared" si="219"/>
        <v>74</v>
      </c>
      <c r="AK878" s="192">
        <v>74</v>
      </c>
      <c r="AL878" s="230"/>
      <c r="AM878" s="219">
        <f t="shared" si="222"/>
        <v>0</v>
      </c>
      <c r="AN878" s="179">
        <f t="shared" si="223"/>
        <v>0</v>
      </c>
      <c r="AO878" s="180"/>
      <c r="AP878" s="777">
        <f t="shared" si="214"/>
        <v>4.3440889457594434</v>
      </c>
      <c r="AQ878" s="201">
        <v>19094166</v>
      </c>
      <c r="AR878" s="132"/>
      <c r="AS878" s="132">
        <v>135953.09375</v>
      </c>
      <c r="AT878" s="132">
        <v>341879.5625</v>
      </c>
      <c r="AU878" s="132">
        <v>722946.625</v>
      </c>
      <c r="AV878" s="132">
        <v>1200538.25</v>
      </c>
      <c r="AW878" s="132">
        <v>133395.8125</v>
      </c>
      <c r="AX878" s="132">
        <v>2249705.673513147</v>
      </c>
      <c r="AY878" s="188"/>
      <c r="AZ878" s="132"/>
      <c r="BA878" s="132">
        <v>260446.56</v>
      </c>
      <c r="BB878" s="132">
        <v>216701</v>
      </c>
      <c r="BC878" s="132">
        <v>112422</v>
      </c>
      <c r="BD878" s="132">
        <v>251547.5</v>
      </c>
      <c r="BE878" s="132">
        <v>453189.5</v>
      </c>
      <c r="BF878" s="132">
        <v>257889</v>
      </c>
      <c r="BG878" s="132">
        <v>550991</v>
      </c>
      <c r="BH878" s="132">
        <v>385033.5</v>
      </c>
      <c r="BI878" s="132">
        <v>606057.5</v>
      </c>
      <c r="BJ878" s="132"/>
      <c r="BK878" s="132"/>
      <c r="BL878" s="132"/>
      <c r="BM878" s="132"/>
      <c r="BN878" s="132"/>
      <c r="BO878" s="392">
        <v>0.73</v>
      </c>
      <c r="BP878" s="202">
        <v>29608328</v>
      </c>
      <c r="BQ878" s="132">
        <v>30296464</v>
      </c>
      <c r="BR878" s="132">
        <v>0</v>
      </c>
      <c r="BS878" s="132"/>
      <c r="BT878" s="132"/>
      <c r="BU878" s="132">
        <v>28524442</v>
      </c>
      <c r="BV878" s="132"/>
      <c r="BW878" s="132"/>
      <c r="BX878" s="132"/>
      <c r="BY878" s="132">
        <v>5552020.5</v>
      </c>
      <c r="BZ878" s="132"/>
      <c r="CA878" s="393">
        <v>0.8559622192382812</v>
      </c>
      <c r="CB878" s="205">
        <v>19.3</v>
      </c>
      <c r="CC878" s="185">
        <v>5158008.4182048151</v>
      </c>
      <c r="CD878" s="185">
        <v>0</v>
      </c>
      <c r="CE878" s="185">
        <v>5221494.4776798273</v>
      </c>
      <c r="CF878" s="185">
        <v>4908588.3194847899</v>
      </c>
      <c r="CG878" s="185">
        <v>3712947.75</v>
      </c>
      <c r="CH878" s="185">
        <v>3697197.5</v>
      </c>
      <c r="CI878" s="195">
        <v>7905820.0131261107</v>
      </c>
      <c r="CJ878" s="185">
        <v>7449484.0622453345</v>
      </c>
      <c r="CK878" s="185">
        <v>5197307.5</v>
      </c>
      <c r="CL878" s="185">
        <v>0.5</v>
      </c>
      <c r="CM878" s="185">
        <v>2</v>
      </c>
      <c r="CN878" s="185">
        <v>676.03448275862104</v>
      </c>
      <c r="CO878" s="185">
        <v>111939504</v>
      </c>
      <c r="CP878" s="186">
        <v>104.20818328857422</v>
      </c>
      <c r="CQ878" s="185">
        <v>10665.8095703125</v>
      </c>
      <c r="CR878" s="232">
        <v>19675.43359375</v>
      </c>
      <c r="CS878" s="185">
        <v>61961</v>
      </c>
      <c r="CT878" s="185">
        <v>8234.5029296875</v>
      </c>
      <c r="CU878" s="185">
        <v>16380.7841796875</v>
      </c>
      <c r="CV878" s="185">
        <v>384455.0367238769</v>
      </c>
      <c r="CW878" s="227">
        <v>180.3</v>
      </c>
      <c r="CX878" s="186">
        <v>1585227.6870000046</v>
      </c>
    </row>
    <row r="879" spans="1:102">
      <c r="A879" s="587">
        <f t="shared" si="213"/>
        <v>42875.291666608799</v>
      </c>
      <c r="B879" s="166"/>
      <c r="C879" s="185">
        <v>0</v>
      </c>
      <c r="D879" s="185"/>
      <c r="E879" s="132">
        <f t="shared" si="228"/>
        <v>0</v>
      </c>
      <c r="F879" s="366">
        <v>2.7</v>
      </c>
      <c r="G879" s="185">
        <v>0</v>
      </c>
      <c r="H879" s="185"/>
      <c r="I879" s="167">
        <f t="shared" si="229"/>
        <v>0</v>
      </c>
      <c r="J879" s="136">
        <v>7.4999999999999997E-2</v>
      </c>
      <c r="K879" s="185"/>
      <c r="L879" s="185"/>
      <c r="M879" s="167">
        <f t="shared" si="230"/>
        <v>0</v>
      </c>
      <c r="N879" s="191"/>
      <c r="O879" s="185">
        <v>544.34080728144693</v>
      </c>
      <c r="P879" s="185"/>
      <c r="Q879" s="367">
        <f t="shared" si="220"/>
        <v>608.62235143750581</v>
      </c>
      <c r="R879" s="185">
        <v>153.12037457052088</v>
      </c>
      <c r="S879" s="230"/>
      <c r="T879" s="368">
        <f t="shared" si="231"/>
        <v>0</v>
      </c>
      <c r="U879" s="368">
        <f t="shared" si="221"/>
        <v>0</v>
      </c>
      <c r="V879" s="173"/>
      <c r="W879" s="196">
        <f t="shared" si="224"/>
        <v>608.62235143750581</v>
      </c>
      <c r="X879" s="197"/>
      <c r="Y879" s="198"/>
      <c r="Z879" s="383">
        <f t="shared" si="226"/>
        <v>1.118090621346385</v>
      </c>
      <c r="AA879" s="384"/>
      <c r="AB879" s="199">
        <f t="shared" si="227"/>
        <v>0</v>
      </c>
      <c r="AC879" s="198"/>
      <c r="AD879" s="391">
        <f t="shared" si="225"/>
        <v>0.84775984037344676</v>
      </c>
      <c r="AE879" s="390"/>
      <c r="AF879" s="328">
        <v>67</v>
      </c>
      <c r="AG879" s="229">
        <f t="shared" si="218"/>
        <v>67</v>
      </c>
      <c r="AH879" s="192">
        <v>67</v>
      </c>
      <c r="AI879" s="230"/>
      <c r="AJ879" s="238">
        <f t="shared" si="219"/>
        <v>74</v>
      </c>
      <c r="AK879" s="192">
        <v>74</v>
      </c>
      <c r="AL879" s="230"/>
      <c r="AM879" s="219">
        <f t="shared" si="222"/>
        <v>0</v>
      </c>
      <c r="AN879" s="179">
        <f t="shared" si="223"/>
        <v>0</v>
      </c>
      <c r="AO879" s="180"/>
      <c r="AP879" s="777">
        <f t="shared" si="214"/>
        <v>4.3005078575543498</v>
      </c>
      <c r="AQ879" s="201">
        <v>19094166</v>
      </c>
      <c r="AR879" s="132"/>
      <c r="AS879" s="132">
        <v>135953.09375</v>
      </c>
      <c r="AT879" s="132">
        <v>341879.5625</v>
      </c>
      <c r="AU879" s="132">
        <v>722946.625</v>
      </c>
      <c r="AV879" s="132">
        <v>1200538.25</v>
      </c>
      <c r="AW879" s="132">
        <v>133395.8125</v>
      </c>
      <c r="AX879" s="132">
        <v>2249705.673513147</v>
      </c>
      <c r="AY879" s="188"/>
      <c r="AZ879" s="132"/>
      <c r="BA879" s="132">
        <v>260446.56</v>
      </c>
      <c r="BB879" s="132">
        <v>216701</v>
      </c>
      <c r="BC879" s="132">
        <v>112422</v>
      </c>
      <c r="BD879" s="132">
        <v>251547.5</v>
      </c>
      <c r="BE879" s="132">
        <v>453189.5</v>
      </c>
      <c r="BF879" s="132">
        <v>257889</v>
      </c>
      <c r="BG879" s="132">
        <v>550991</v>
      </c>
      <c r="BH879" s="132">
        <v>385033.5</v>
      </c>
      <c r="BI879" s="132">
        <v>606057.5</v>
      </c>
      <c r="BJ879" s="132"/>
      <c r="BK879" s="132"/>
      <c r="BL879" s="132"/>
      <c r="BM879" s="132"/>
      <c r="BN879" s="132"/>
      <c r="BO879" s="392">
        <v>0.73</v>
      </c>
      <c r="BP879" s="202">
        <v>29608328</v>
      </c>
      <c r="BQ879" s="132">
        <v>30296464</v>
      </c>
      <c r="BR879" s="132">
        <v>0</v>
      </c>
      <c r="BS879" s="132"/>
      <c r="BT879" s="132"/>
      <c r="BU879" s="132">
        <v>28524442</v>
      </c>
      <c r="BV879" s="132"/>
      <c r="BW879" s="132"/>
      <c r="BX879" s="132"/>
      <c r="BY879" s="132">
        <v>5552037.5</v>
      </c>
      <c r="BZ879" s="132"/>
      <c r="CA879" s="393">
        <v>0.8559622192382812</v>
      </c>
      <c r="CB879" s="205">
        <v>19.3</v>
      </c>
      <c r="CC879" s="185">
        <v>5158008.4182048151</v>
      </c>
      <c r="CD879" s="185">
        <v>0</v>
      </c>
      <c r="CE879" s="185">
        <v>5221494.4776798273</v>
      </c>
      <c r="CF879" s="185">
        <v>4908588.3194847899</v>
      </c>
      <c r="CG879" s="185">
        <v>3712947.75</v>
      </c>
      <c r="CH879" s="185">
        <v>3697197.5</v>
      </c>
      <c r="CI879" s="195">
        <v>7905820.0131261107</v>
      </c>
      <c r="CJ879" s="185">
        <v>7449484.0622453345</v>
      </c>
      <c r="CK879" s="185">
        <v>5201862</v>
      </c>
      <c r="CL879" s="185">
        <v>0.5</v>
      </c>
      <c r="CM879" s="185">
        <v>2</v>
      </c>
      <c r="CN879" s="185">
        <v>676.03448275862104</v>
      </c>
      <c r="CO879" s="185">
        <v>111939616</v>
      </c>
      <c r="CP879" s="186">
        <v>104.17585754394531</v>
      </c>
      <c r="CQ879" s="185">
        <v>10665.8095703125</v>
      </c>
      <c r="CR879" s="232">
        <v>19675.43359375</v>
      </c>
      <c r="CS879" s="185">
        <v>61961</v>
      </c>
      <c r="CT879" s="185">
        <v>8234.5068359375</v>
      </c>
      <c r="CU879" s="185">
        <v>16380.7841796875</v>
      </c>
      <c r="CV879" s="185">
        <v>384498.94205721951</v>
      </c>
      <c r="CW879" s="227">
        <v>180.3</v>
      </c>
      <c r="CX879" s="186">
        <v>1593062.0896142197</v>
      </c>
    </row>
    <row r="880" spans="1:102">
      <c r="A880" s="587">
        <f t="shared" si="213"/>
        <v>42876.291666608799</v>
      </c>
      <c r="B880" s="166"/>
      <c r="C880" s="185">
        <v>0</v>
      </c>
      <c r="D880" s="185"/>
      <c r="E880" s="132">
        <f t="shared" si="228"/>
        <v>0</v>
      </c>
      <c r="F880" s="366">
        <v>2.7</v>
      </c>
      <c r="G880" s="185">
        <v>0</v>
      </c>
      <c r="H880" s="185"/>
      <c r="I880" s="167">
        <f t="shared" si="229"/>
        <v>0</v>
      </c>
      <c r="J880" s="136">
        <v>7.4999999999999997E-2</v>
      </c>
      <c r="K880" s="185"/>
      <c r="L880" s="185"/>
      <c r="M880" s="167">
        <f t="shared" si="230"/>
        <v>0</v>
      </c>
      <c r="N880" s="191"/>
      <c r="O880" s="185">
        <v>358.60309856985594</v>
      </c>
      <c r="P880" s="185"/>
      <c r="Q880" s="367">
        <f t="shared" si="220"/>
        <v>400.95076129670917</v>
      </c>
      <c r="R880" s="185">
        <v>119.76557541673129</v>
      </c>
      <c r="S880" s="230"/>
      <c r="T880" s="368">
        <f t="shared" si="231"/>
        <v>0</v>
      </c>
      <c r="U880" s="368">
        <f t="shared" si="221"/>
        <v>0</v>
      </c>
      <c r="V880" s="173"/>
      <c r="W880" s="196">
        <f t="shared" si="224"/>
        <v>400.95076129670917</v>
      </c>
      <c r="X880" s="197"/>
      <c r="Y880" s="198"/>
      <c r="Z880" s="383">
        <f t="shared" si="226"/>
        <v>1.118090621346385</v>
      </c>
      <c r="AA880" s="384"/>
      <c r="AB880" s="199">
        <f t="shared" si="227"/>
        <v>0</v>
      </c>
      <c r="AC880" s="198"/>
      <c r="AD880" s="391">
        <f t="shared" si="225"/>
        <v>0.84775984037344676</v>
      </c>
      <c r="AE880" s="390"/>
      <c r="AF880" s="328">
        <v>67</v>
      </c>
      <c r="AG880" s="229">
        <f t="shared" si="218"/>
        <v>67</v>
      </c>
      <c r="AH880" s="192">
        <v>67</v>
      </c>
      <c r="AI880" s="230"/>
      <c r="AJ880" s="238">
        <f t="shared" si="219"/>
        <v>74</v>
      </c>
      <c r="AK880" s="192">
        <v>74</v>
      </c>
      <c r="AL880" s="230"/>
      <c r="AM880" s="219">
        <f t="shared" si="222"/>
        <v>0</v>
      </c>
      <c r="AN880" s="179">
        <f t="shared" si="223"/>
        <v>0</v>
      </c>
      <c r="AO880" s="180"/>
      <c r="AP880" s="777">
        <f t="shared" si="214"/>
        <v>4.2551750985211187</v>
      </c>
      <c r="AQ880" s="201">
        <v>19094166</v>
      </c>
      <c r="AR880" s="132"/>
      <c r="AS880" s="132">
        <v>135953.09375</v>
      </c>
      <c r="AT880" s="132">
        <v>341879.5625</v>
      </c>
      <c r="AU880" s="132">
        <v>722946.625</v>
      </c>
      <c r="AV880" s="132">
        <v>1200538.25</v>
      </c>
      <c r="AW880" s="132">
        <v>133395.8125</v>
      </c>
      <c r="AX880" s="132">
        <v>2249705.673513147</v>
      </c>
      <c r="AY880" s="188"/>
      <c r="AZ880" s="132"/>
      <c r="BA880" s="132">
        <v>260446.56</v>
      </c>
      <c r="BB880" s="132">
        <v>216701</v>
      </c>
      <c r="BC880" s="132">
        <v>112422</v>
      </c>
      <c r="BD880" s="132">
        <v>251547.5</v>
      </c>
      <c r="BE880" s="132">
        <v>453189.5</v>
      </c>
      <c r="BF880" s="132">
        <v>257889</v>
      </c>
      <c r="BG880" s="132">
        <v>550991</v>
      </c>
      <c r="BH880" s="132">
        <v>385033.5</v>
      </c>
      <c r="BI880" s="132">
        <v>606057.5</v>
      </c>
      <c r="BJ880" s="132"/>
      <c r="BK880" s="132"/>
      <c r="BL880" s="132"/>
      <c r="BM880" s="132"/>
      <c r="BN880" s="132"/>
      <c r="BO880" s="392">
        <v>0.73</v>
      </c>
      <c r="BP880" s="202">
        <v>29608328</v>
      </c>
      <c r="BQ880" s="132">
        <v>30296464</v>
      </c>
      <c r="BR880" s="132">
        <v>0</v>
      </c>
      <c r="BS880" s="132"/>
      <c r="BT880" s="132"/>
      <c r="BU880" s="132">
        <v>28524442</v>
      </c>
      <c r="BV880" s="132"/>
      <c r="BW880" s="132"/>
      <c r="BX880" s="132"/>
      <c r="BY880" s="132">
        <v>5552059.5</v>
      </c>
      <c r="BZ880" s="132"/>
      <c r="CA880" s="393">
        <v>0.8559622192382812</v>
      </c>
      <c r="CB880" s="205">
        <v>19.3</v>
      </c>
      <c r="CC880" s="185">
        <v>5158008.4182048151</v>
      </c>
      <c r="CD880" s="185">
        <v>0</v>
      </c>
      <c r="CE880" s="185">
        <v>5221494.4776798273</v>
      </c>
      <c r="CF880" s="185">
        <v>4908588.3194847899</v>
      </c>
      <c r="CG880" s="185">
        <v>3712947.75</v>
      </c>
      <c r="CH880" s="185">
        <v>3697197.5</v>
      </c>
      <c r="CI880" s="195">
        <v>7905820.0131261107</v>
      </c>
      <c r="CJ880" s="185">
        <v>7449484.0622453345</v>
      </c>
      <c r="CK880" s="185">
        <v>5204206</v>
      </c>
      <c r="CL880" s="185">
        <v>0.5</v>
      </c>
      <c r="CM880" s="185">
        <v>2</v>
      </c>
      <c r="CN880" s="185">
        <v>676.03448275862104</v>
      </c>
      <c r="CO880" s="185">
        <v>111939768</v>
      </c>
      <c r="CP880" s="186">
        <v>103.65054321289063</v>
      </c>
      <c r="CQ880" s="185">
        <v>10665.8095703125</v>
      </c>
      <c r="CR880" s="232">
        <v>19675.43359375</v>
      </c>
      <c r="CS880" s="185">
        <v>61961</v>
      </c>
      <c r="CT880" s="185">
        <v>8234.5078125</v>
      </c>
      <c r="CU880" s="185">
        <v>16380.7841796875</v>
      </c>
      <c r="CV880" s="185">
        <v>384528.07146737404</v>
      </c>
      <c r="CW880" s="227">
        <v>180.3</v>
      </c>
      <c r="CX880" s="186">
        <v>1600886.5130202046</v>
      </c>
    </row>
    <row r="881" spans="1:102">
      <c r="A881" s="587">
        <f t="shared" si="213"/>
        <v>42877.291666608799</v>
      </c>
      <c r="B881" s="166"/>
      <c r="C881" s="185">
        <v>0</v>
      </c>
      <c r="D881" s="185"/>
      <c r="E881" s="132">
        <f t="shared" si="228"/>
        <v>0</v>
      </c>
      <c r="F881" s="366">
        <v>2.7</v>
      </c>
      <c r="G881" s="185">
        <v>0</v>
      </c>
      <c r="H881" s="185"/>
      <c r="I881" s="167">
        <f t="shared" si="229"/>
        <v>0</v>
      </c>
      <c r="J881" s="136">
        <v>7.4999999999999997E-2</v>
      </c>
      <c r="K881" s="185"/>
      <c r="L881" s="185"/>
      <c r="M881" s="167">
        <f t="shared" si="230"/>
        <v>0</v>
      </c>
      <c r="N881" s="191"/>
      <c r="O881" s="185">
        <v>3534.6313279999622</v>
      </c>
      <c r="P881" s="185"/>
      <c r="Q881" s="367">
        <f t="shared" si="220"/>
        <v>3952.0381377538756</v>
      </c>
      <c r="R881" s="185">
        <v>1300.4197703165917</v>
      </c>
      <c r="S881" s="230"/>
      <c r="T881" s="368">
        <f t="shared" si="231"/>
        <v>0</v>
      </c>
      <c r="U881" s="368">
        <f t="shared" si="221"/>
        <v>0</v>
      </c>
      <c r="V881" s="173"/>
      <c r="W881" s="196">
        <f t="shared" si="224"/>
        <v>3952.0381377538756</v>
      </c>
      <c r="X881" s="197"/>
      <c r="Y881" s="198"/>
      <c r="Z881" s="383">
        <f t="shared" si="226"/>
        <v>1.118090621346385</v>
      </c>
      <c r="AA881" s="384"/>
      <c r="AB881" s="199">
        <f t="shared" si="227"/>
        <v>0</v>
      </c>
      <c r="AC881" s="198"/>
      <c r="AD881" s="391">
        <f t="shared" si="225"/>
        <v>0.84775984037344676</v>
      </c>
      <c r="AE881" s="390"/>
      <c r="AF881" s="328">
        <v>67</v>
      </c>
      <c r="AG881" s="229">
        <f t="shared" si="218"/>
        <v>67</v>
      </c>
      <c r="AH881" s="192">
        <v>67</v>
      </c>
      <c r="AI881" s="230"/>
      <c r="AJ881" s="238">
        <f t="shared" si="219"/>
        <v>74</v>
      </c>
      <c r="AK881" s="192">
        <v>74</v>
      </c>
      <c r="AL881" s="230"/>
      <c r="AM881" s="219">
        <f t="shared" si="222"/>
        <v>0</v>
      </c>
      <c r="AN881" s="179">
        <f t="shared" si="223"/>
        <v>0</v>
      </c>
      <c r="AO881" s="180"/>
      <c r="AP881" s="777">
        <f t="shared" si="214"/>
        <v>4.208090668659751</v>
      </c>
      <c r="AQ881" s="201">
        <v>19094166</v>
      </c>
      <c r="AR881" s="132"/>
      <c r="AS881" s="132">
        <v>135953.09375</v>
      </c>
      <c r="AT881" s="132">
        <v>341879.5625</v>
      </c>
      <c r="AU881" s="132">
        <v>722946.625</v>
      </c>
      <c r="AV881" s="132">
        <v>1200538.25</v>
      </c>
      <c r="AW881" s="132">
        <v>133395.8125</v>
      </c>
      <c r="AX881" s="132">
        <v>2249705.673513147</v>
      </c>
      <c r="AY881" s="188"/>
      <c r="AZ881" s="132"/>
      <c r="BA881" s="132">
        <v>260446.56</v>
      </c>
      <c r="BB881" s="132">
        <v>216701</v>
      </c>
      <c r="BC881" s="132">
        <v>112422</v>
      </c>
      <c r="BD881" s="132">
        <v>251548</v>
      </c>
      <c r="BE881" s="132">
        <v>453190</v>
      </c>
      <c r="BF881" s="132">
        <v>257889</v>
      </c>
      <c r="BG881" s="132">
        <v>550991</v>
      </c>
      <c r="BH881" s="132">
        <v>385034</v>
      </c>
      <c r="BI881" s="132">
        <v>606058</v>
      </c>
      <c r="BJ881" s="132"/>
      <c r="BK881" s="132"/>
      <c r="BL881" s="132"/>
      <c r="BM881" s="132"/>
      <c r="BN881" s="132"/>
      <c r="BO881" s="392">
        <v>0.73</v>
      </c>
      <c r="BP881" s="202">
        <v>29608328</v>
      </c>
      <c r="BQ881" s="132">
        <v>30296464</v>
      </c>
      <c r="BR881" s="132">
        <v>0</v>
      </c>
      <c r="BS881" s="132"/>
      <c r="BT881" s="132"/>
      <c r="BU881" s="132">
        <v>28524442</v>
      </c>
      <c r="BV881" s="132"/>
      <c r="BW881" s="132"/>
      <c r="BX881" s="132"/>
      <c r="BY881" s="132">
        <v>5552115</v>
      </c>
      <c r="BZ881" s="132"/>
      <c r="CA881" s="393">
        <v>0.8559622192382812</v>
      </c>
      <c r="CB881" s="205">
        <v>19.3</v>
      </c>
      <c r="CC881" s="185">
        <v>5158008.4182048151</v>
      </c>
      <c r="CD881" s="185">
        <v>0</v>
      </c>
      <c r="CE881" s="185">
        <v>5221494.4776798273</v>
      </c>
      <c r="CF881" s="185">
        <v>4908588.3194847899</v>
      </c>
      <c r="CG881" s="185">
        <v>3712947.75</v>
      </c>
      <c r="CH881" s="185">
        <v>3697197.5</v>
      </c>
      <c r="CI881" s="195">
        <v>7905820.0131261107</v>
      </c>
      <c r="CJ881" s="185">
        <v>7449484.0622453345</v>
      </c>
      <c r="CK881" s="185">
        <v>5205313.5</v>
      </c>
      <c r="CL881" s="185">
        <v>0.5</v>
      </c>
      <c r="CM881" s="185">
        <v>2</v>
      </c>
      <c r="CN881" s="185">
        <v>676.03448275862104</v>
      </c>
      <c r="CO881" s="185">
        <v>111940768</v>
      </c>
      <c r="CP881" s="186">
        <v>106.0196533203125</v>
      </c>
      <c r="CQ881" s="185">
        <v>10665.8095703125</v>
      </c>
      <c r="CR881" s="232">
        <v>19675.43359375</v>
      </c>
      <c r="CS881" s="185">
        <v>61961</v>
      </c>
      <c r="CT881" s="185">
        <v>8234.5087890625</v>
      </c>
      <c r="CU881" s="185">
        <v>16380.7841796875</v>
      </c>
      <c r="CV881" s="185">
        <v>384303.91527825594</v>
      </c>
      <c r="CW881" s="227">
        <v>180.3</v>
      </c>
      <c r="CX881" s="186">
        <v>1469516.287029481</v>
      </c>
    </row>
    <row r="882" spans="1:102">
      <c r="A882" s="587">
        <f t="shared" si="213"/>
        <v>42878.291666608799</v>
      </c>
      <c r="B882" s="166"/>
      <c r="C882" s="185">
        <v>0</v>
      </c>
      <c r="D882" s="185"/>
      <c r="E882" s="132">
        <f t="shared" si="228"/>
        <v>0</v>
      </c>
      <c r="F882" s="366">
        <v>2.7</v>
      </c>
      <c r="G882" s="185">
        <v>0</v>
      </c>
      <c r="H882" s="185"/>
      <c r="I882" s="167">
        <f t="shared" si="229"/>
        <v>0</v>
      </c>
      <c r="J882" s="136">
        <v>7.4999999999999997E-2</v>
      </c>
      <c r="K882" s="185"/>
      <c r="L882" s="185"/>
      <c r="M882" s="167">
        <f t="shared" si="230"/>
        <v>0</v>
      </c>
      <c r="N882" s="191"/>
      <c r="O882" s="185">
        <v>2695.2121977149591</v>
      </c>
      <c r="P882" s="185"/>
      <c r="Q882" s="367">
        <f t="shared" si="220"/>
        <v>3013.4914808034746</v>
      </c>
      <c r="R882" s="185">
        <v>1308.2613784964076</v>
      </c>
      <c r="S882" s="230"/>
      <c r="T882" s="368">
        <f t="shared" si="231"/>
        <v>0</v>
      </c>
      <c r="U882" s="368">
        <f t="shared" si="221"/>
        <v>0</v>
      </c>
      <c r="V882" s="173"/>
      <c r="W882" s="196">
        <f t="shared" si="224"/>
        <v>3013.4914808034746</v>
      </c>
      <c r="X882" s="197"/>
      <c r="Y882" s="198"/>
      <c r="Z882" s="383">
        <f t="shared" si="226"/>
        <v>1.118090621346385</v>
      </c>
      <c r="AA882" s="384"/>
      <c r="AB882" s="199">
        <f t="shared" si="227"/>
        <v>0</v>
      </c>
      <c r="AC882" s="198"/>
      <c r="AD882" s="391">
        <f t="shared" si="225"/>
        <v>0.84775984037344676</v>
      </c>
      <c r="AE882" s="390"/>
      <c r="AF882" s="328">
        <v>67</v>
      </c>
      <c r="AG882" s="229">
        <f t="shared" si="218"/>
        <v>67</v>
      </c>
      <c r="AH882" s="192">
        <v>67</v>
      </c>
      <c r="AI882" s="230"/>
      <c r="AJ882" s="238">
        <f t="shared" si="219"/>
        <v>74</v>
      </c>
      <c r="AK882" s="192">
        <v>74</v>
      </c>
      <c r="AL882" s="230"/>
      <c r="AM882" s="219">
        <f t="shared" si="222"/>
        <v>0</v>
      </c>
      <c r="AN882" s="179">
        <f t="shared" si="223"/>
        <v>0</v>
      </c>
      <c r="AO882" s="180"/>
      <c r="AP882" s="777">
        <f t="shared" si="214"/>
        <v>4.1592545679702466</v>
      </c>
      <c r="AQ882" s="201">
        <v>19094166</v>
      </c>
      <c r="AR882" s="132"/>
      <c r="AS882" s="132">
        <v>135953.09375</v>
      </c>
      <c r="AT882" s="132">
        <v>341879.5625</v>
      </c>
      <c r="AU882" s="132">
        <v>722946.625</v>
      </c>
      <c r="AV882" s="132">
        <v>1200538.5</v>
      </c>
      <c r="AW882" s="132">
        <v>133395.8125</v>
      </c>
      <c r="AX882" s="132">
        <v>2251110.0494195675</v>
      </c>
      <c r="AY882" s="188"/>
      <c r="AZ882" s="132"/>
      <c r="BA882" s="132">
        <v>260446.56</v>
      </c>
      <c r="BB882" s="132">
        <v>216701</v>
      </c>
      <c r="BC882" s="132">
        <v>112422</v>
      </c>
      <c r="BD882" s="132">
        <v>251548</v>
      </c>
      <c r="BE882" s="132">
        <v>453190</v>
      </c>
      <c r="BF882" s="132">
        <v>257889</v>
      </c>
      <c r="BG882" s="132">
        <v>550991</v>
      </c>
      <c r="BH882" s="132">
        <v>385034</v>
      </c>
      <c r="BI882" s="132">
        <v>606058</v>
      </c>
      <c r="BJ882" s="132"/>
      <c r="BK882" s="132"/>
      <c r="BL882" s="132"/>
      <c r="BM882" s="132"/>
      <c r="BN882" s="132"/>
      <c r="BO882" s="157">
        <v>0.98</v>
      </c>
      <c r="BP882" s="202">
        <v>29613988</v>
      </c>
      <c r="BQ882" s="132">
        <v>30296464</v>
      </c>
      <c r="BR882" s="132">
        <v>0</v>
      </c>
      <c r="BS882" s="132"/>
      <c r="BT882" s="132"/>
      <c r="BU882" s="132">
        <v>28524442</v>
      </c>
      <c r="BV882" s="132"/>
      <c r="BW882" s="132"/>
      <c r="BX882" s="132"/>
      <c r="BY882" s="132">
        <v>5552184.5</v>
      </c>
      <c r="BZ882" s="132"/>
      <c r="CA882" s="393">
        <v>0.8559622192382812</v>
      </c>
      <c r="CB882" s="205">
        <v>19.3</v>
      </c>
      <c r="CC882" s="185">
        <v>5159971.1468260614</v>
      </c>
      <c r="CD882" s="185">
        <v>103.8302001953125</v>
      </c>
      <c r="CE882" s="185">
        <v>5223466.6784481937</v>
      </c>
      <c r="CF882" s="185">
        <v>4910590.5945016742</v>
      </c>
      <c r="CG882" s="185">
        <v>3712947.75</v>
      </c>
      <c r="CH882" s="185">
        <v>3697197.5</v>
      </c>
      <c r="CI882" s="195">
        <v>7905820.0131261107</v>
      </c>
      <c r="CJ882" s="185">
        <v>7449484.0622453345</v>
      </c>
      <c r="CK882" s="185">
        <v>5211440.5</v>
      </c>
      <c r="CL882" s="185">
        <v>0.5</v>
      </c>
      <c r="CM882" s="185">
        <v>2</v>
      </c>
      <c r="CN882" s="185">
        <v>676.03448275862104</v>
      </c>
      <c r="CO882" s="185">
        <v>111943512</v>
      </c>
      <c r="CP882" s="186">
        <v>105.993896484375</v>
      </c>
      <c r="CQ882" s="185">
        <v>10665.8095703125</v>
      </c>
      <c r="CR882" s="232">
        <v>19692.703125</v>
      </c>
      <c r="CS882" s="185">
        <v>62009</v>
      </c>
      <c r="CT882" s="185">
        <v>8260.5849609375</v>
      </c>
      <c r="CU882" s="185">
        <v>16387.58984375</v>
      </c>
      <c r="CV882" s="185">
        <v>384307.16218896722</v>
      </c>
      <c r="CW882" s="227">
        <v>180.3</v>
      </c>
      <c r="CX882" s="186">
        <v>1483488.5211874852</v>
      </c>
    </row>
    <row r="883" spans="1:102">
      <c r="A883" s="587">
        <f t="shared" si="213"/>
        <v>42879.291666608799</v>
      </c>
      <c r="B883" s="166"/>
      <c r="C883" s="185">
        <v>996</v>
      </c>
      <c r="D883" s="185"/>
      <c r="E883" s="132">
        <f t="shared" si="228"/>
        <v>1004.9945632966634</v>
      </c>
      <c r="F883" s="366">
        <v>2.7</v>
      </c>
      <c r="G883" s="185">
        <v>0</v>
      </c>
      <c r="H883" s="185"/>
      <c r="I883" s="167">
        <f t="shared" si="229"/>
        <v>0</v>
      </c>
      <c r="J883" s="136">
        <v>7.4999999999999997E-2</v>
      </c>
      <c r="K883" s="185"/>
      <c r="L883" s="185"/>
      <c r="M883" s="167">
        <f t="shared" si="230"/>
        <v>0</v>
      </c>
      <c r="N883" s="191"/>
      <c r="O883" s="185">
        <v>8441.6497231588273</v>
      </c>
      <c r="P883" s="185"/>
      <c r="Q883" s="367">
        <f t="shared" si="220"/>
        <v>9438.529384155192</v>
      </c>
      <c r="R883" s="185">
        <v>4034.1075160144683</v>
      </c>
      <c r="S883" s="230"/>
      <c r="T883" s="368">
        <f t="shared" si="231"/>
        <v>0</v>
      </c>
      <c r="U883" s="368">
        <f t="shared" si="221"/>
        <v>0</v>
      </c>
      <c r="V883" s="173"/>
      <c r="W883" s="196">
        <f t="shared" si="224"/>
        <v>9438.529384155192</v>
      </c>
      <c r="X883" s="197"/>
      <c r="Y883" s="198"/>
      <c r="Z883" s="383">
        <f t="shared" si="226"/>
        <v>1.118090621346385</v>
      </c>
      <c r="AA883" s="384"/>
      <c r="AB883" s="199">
        <f t="shared" si="227"/>
        <v>0</v>
      </c>
      <c r="AC883" s="198"/>
      <c r="AD883" s="391">
        <f t="shared" si="225"/>
        <v>0.84775984037344676</v>
      </c>
      <c r="AE883" s="390"/>
      <c r="AF883" s="328">
        <v>67</v>
      </c>
      <c r="AG883" s="229">
        <f t="shared" si="218"/>
        <v>67</v>
      </c>
      <c r="AH883" s="192">
        <v>67</v>
      </c>
      <c r="AI883" s="230"/>
      <c r="AJ883" s="238">
        <f t="shared" si="219"/>
        <v>74</v>
      </c>
      <c r="AK883" s="192">
        <v>74</v>
      </c>
      <c r="AL883" s="230"/>
      <c r="AM883" s="219">
        <f t="shared" si="222"/>
        <v>0</v>
      </c>
      <c r="AN883" s="179">
        <f t="shared" si="223"/>
        <v>0</v>
      </c>
      <c r="AO883" s="180"/>
      <c r="AP883" s="777">
        <f t="shared" si="214"/>
        <v>4.1086667964526056</v>
      </c>
      <c r="AQ883" s="201">
        <v>19094328</v>
      </c>
      <c r="AR883" s="132"/>
      <c r="AS883" s="132">
        <v>135953.203125</v>
      </c>
      <c r="AT883" s="132">
        <v>342401.90625</v>
      </c>
      <c r="AU883" s="132">
        <v>723438.3125</v>
      </c>
      <c r="AV883" s="132">
        <v>1201383.75</v>
      </c>
      <c r="AW883" s="132">
        <v>133513.640625</v>
      </c>
      <c r="AX883" s="132">
        <v>2256626.3049547989</v>
      </c>
      <c r="AY883" s="188"/>
      <c r="AZ883" s="132"/>
      <c r="BA883" s="132">
        <v>260446.56</v>
      </c>
      <c r="BB883" s="132">
        <v>216701</v>
      </c>
      <c r="BC883" s="132">
        <v>112422</v>
      </c>
      <c r="BD883" s="132">
        <v>251548</v>
      </c>
      <c r="BE883" s="132">
        <v>453190</v>
      </c>
      <c r="BF883" s="132">
        <v>257889</v>
      </c>
      <c r="BG883" s="132">
        <v>550991</v>
      </c>
      <c r="BH883" s="132">
        <v>385034</v>
      </c>
      <c r="BI883" s="132">
        <v>606058</v>
      </c>
      <c r="BJ883" s="132"/>
      <c r="BK883" s="132"/>
      <c r="BL883" s="132"/>
      <c r="BM883" s="132"/>
      <c r="BN883" s="132"/>
      <c r="BO883" s="392">
        <v>0.98</v>
      </c>
      <c r="BP883" s="202">
        <v>29628998</v>
      </c>
      <c r="BQ883" s="132">
        <v>30296464</v>
      </c>
      <c r="BR883" s="132">
        <v>0</v>
      </c>
      <c r="BS883" s="132"/>
      <c r="BT883" s="132"/>
      <c r="BU883" s="132">
        <v>28524442</v>
      </c>
      <c r="BV883" s="132"/>
      <c r="BW883" s="132"/>
      <c r="BX883" s="132"/>
      <c r="BY883" s="132">
        <v>5552258.5</v>
      </c>
      <c r="BZ883" s="132"/>
      <c r="CA883" s="393">
        <v>0.8559622192382812</v>
      </c>
      <c r="CB883" s="205">
        <v>19.3</v>
      </c>
      <c r="CC883" s="185">
        <v>5165267.4480144996</v>
      </c>
      <c r="CD883" s="185">
        <v>106.84554290771484</v>
      </c>
      <c r="CE883" s="185">
        <v>5228736.0846409248</v>
      </c>
      <c r="CF883" s="185">
        <v>4915972.3248440446</v>
      </c>
      <c r="CG883" s="185">
        <v>3712947.75</v>
      </c>
      <c r="CH883" s="185">
        <v>3697224.75</v>
      </c>
      <c r="CI883" s="195">
        <v>7905842.6210986637</v>
      </c>
      <c r="CJ883" s="185">
        <v>7449484.0622453345</v>
      </c>
      <c r="CK883" s="185">
        <v>5220442</v>
      </c>
      <c r="CL883" s="185">
        <v>0.5</v>
      </c>
      <c r="CM883" s="185">
        <v>2</v>
      </c>
      <c r="CN883" s="185">
        <v>676.03448275862104</v>
      </c>
      <c r="CO883" s="185">
        <v>111966752</v>
      </c>
      <c r="CP883" s="186">
        <v>105.87887573242188</v>
      </c>
      <c r="CQ883" s="185">
        <v>10665.8095703125</v>
      </c>
      <c r="CR883" s="232">
        <v>19722.568359375</v>
      </c>
      <c r="CS883" s="185">
        <v>62094</v>
      </c>
      <c r="CT883" s="185">
        <v>8307.453125</v>
      </c>
      <c r="CU883" s="185">
        <v>16388.583984375</v>
      </c>
      <c r="CV883" s="185">
        <v>384321.30998343055</v>
      </c>
      <c r="CW883" s="227">
        <v>180.3</v>
      </c>
      <c r="CX883" s="186">
        <v>1498073.59750843</v>
      </c>
    </row>
    <row r="884" spans="1:102">
      <c r="A884" s="587">
        <f t="shared" si="213"/>
        <v>42880.291666608799</v>
      </c>
      <c r="B884" s="166"/>
      <c r="C884" s="185">
        <v>22540</v>
      </c>
      <c r="D884" s="185"/>
      <c r="E884" s="132">
        <f t="shared" si="228"/>
        <v>22743.551663360231</v>
      </c>
      <c r="F884" s="366">
        <v>2.7</v>
      </c>
      <c r="G884" s="185">
        <v>256</v>
      </c>
      <c r="H884" s="185"/>
      <c r="I884" s="167">
        <f t="shared" si="229"/>
        <v>214.55089747490112</v>
      </c>
      <c r="J884" s="136">
        <v>7.4999999999999997E-2</v>
      </c>
      <c r="K884" s="185"/>
      <c r="L884" s="185"/>
      <c r="M884" s="167">
        <f t="shared" si="230"/>
        <v>1.3084271372071798</v>
      </c>
      <c r="N884" s="191"/>
      <c r="O884" s="185">
        <v>28092.698442139572</v>
      </c>
      <c r="P884" s="185"/>
      <c r="Q884" s="367">
        <f t="shared" si="220"/>
        <v>31410.182656468456</v>
      </c>
      <c r="R884" s="185">
        <v>11796.205050377363</v>
      </c>
      <c r="S884" s="230"/>
      <c r="T884" s="368">
        <f t="shared" si="231"/>
        <v>0</v>
      </c>
      <c r="U884" s="368">
        <f t="shared" si="221"/>
        <v>0</v>
      </c>
      <c r="V884" s="173"/>
      <c r="W884" s="196">
        <f t="shared" si="224"/>
        <v>31410.182656468456</v>
      </c>
      <c r="X884" s="197"/>
      <c r="Y884" s="198"/>
      <c r="Z884" s="383">
        <f t="shared" si="226"/>
        <v>1.118090621346385</v>
      </c>
      <c r="AA884" s="384"/>
      <c r="AB884" s="199">
        <f t="shared" si="227"/>
        <v>0</v>
      </c>
      <c r="AC884" s="198"/>
      <c r="AD884" s="391">
        <f t="shared" si="225"/>
        <v>0.84775984037344676</v>
      </c>
      <c r="AE884" s="390"/>
      <c r="AF884" s="328">
        <v>67</v>
      </c>
      <c r="AG884" s="229">
        <f t="shared" si="218"/>
        <v>67</v>
      </c>
      <c r="AH884" s="192">
        <v>67</v>
      </c>
      <c r="AI884" s="230"/>
      <c r="AJ884" s="238">
        <f t="shared" si="219"/>
        <v>74</v>
      </c>
      <c r="AK884" s="192">
        <v>74</v>
      </c>
      <c r="AL884" s="230"/>
      <c r="AM884" s="219">
        <f t="shared" si="222"/>
        <v>0</v>
      </c>
      <c r="AN884" s="179">
        <f t="shared" si="223"/>
        <v>0</v>
      </c>
      <c r="AO884" s="180"/>
      <c r="AP884" s="777">
        <f t="shared" si="214"/>
        <v>4.056327354106827</v>
      </c>
      <c r="AQ884" s="201">
        <v>19094328</v>
      </c>
      <c r="AR884" s="132"/>
      <c r="AS884" s="132">
        <v>135953.203125</v>
      </c>
      <c r="AT884" s="132">
        <v>343164.21875</v>
      </c>
      <c r="AU884" s="132">
        <v>723777.3125</v>
      </c>
      <c r="AV884" s="132">
        <v>1202624.75</v>
      </c>
      <c r="AW884" s="132">
        <v>133708.234375</v>
      </c>
      <c r="AX884" s="132">
        <v>2261517.3103236472</v>
      </c>
      <c r="AY884" s="188"/>
      <c r="AZ884" s="132"/>
      <c r="BA884" s="132">
        <v>260942.56</v>
      </c>
      <c r="BB884" s="132">
        <v>216873</v>
      </c>
      <c r="BC884" s="132">
        <v>112389</v>
      </c>
      <c r="BD884" s="132">
        <v>251707</v>
      </c>
      <c r="BE884" s="132">
        <v>453511</v>
      </c>
      <c r="BF884" s="132">
        <v>258208</v>
      </c>
      <c r="BG884" s="132">
        <v>550991</v>
      </c>
      <c r="BH884" s="132">
        <v>385560</v>
      </c>
      <c r="BI884" s="132">
        <v>606939</v>
      </c>
      <c r="BJ884" s="132"/>
      <c r="BK884" s="132"/>
      <c r="BL884" s="132"/>
      <c r="BM884" s="132"/>
      <c r="BN884" s="132"/>
      <c r="BO884" s="392">
        <v>0.98</v>
      </c>
      <c r="BP884" s="202">
        <v>29647620</v>
      </c>
      <c r="BQ884" s="132">
        <v>30296464</v>
      </c>
      <c r="BR884" s="132">
        <v>0</v>
      </c>
      <c r="BS884" s="132"/>
      <c r="BT884" s="132"/>
      <c r="BU884" s="132">
        <v>28524442</v>
      </c>
      <c r="BV884" s="132"/>
      <c r="BW884" s="132"/>
      <c r="BX884" s="132"/>
      <c r="BY884" s="132">
        <v>5554497</v>
      </c>
      <c r="BZ884" s="132"/>
      <c r="CA884" s="190">
        <v>0.95285812377929691</v>
      </c>
      <c r="CB884" s="205">
        <v>25.12</v>
      </c>
      <c r="CC884" s="185">
        <v>5170789.7080772975</v>
      </c>
      <c r="CD884" s="185">
        <v>111.30758666992188</v>
      </c>
      <c r="CE884" s="185">
        <v>5234180.4717856906</v>
      </c>
      <c r="CF884" s="185">
        <v>4921609.2526247883</v>
      </c>
      <c r="CG884" s="185">
        <v>3712947.75</v>
      </c>
      <c r="CH884" s="185">
        <v>3697324.25</v>
      </c>
      <c r="CI884" s="195">
        <v>7908241.360389906</v>
      </c>
      <c r="CJ884" s="185">
        <v>7451554.4226333853</v>
      </c>
      <c r="CK884" s="185">
        <v>5236644</v>
      </c>
      <c r="CL884" s="185">
        <v>0.5</v>
      </c>
      <c r="CM884" s="185">
        <v>2</v>
      </c>
      <c r="CN884" s="185">
        <v>676.03448275862104</v>
      </c>
      <c r="CO884" s="185">
        <v>112041416</v>
      </c>
      <c r="CP884" s="186">
        <v>105.948974609375</v>
      </c>
      <c r="CQ884" s="185">
        <v>10665.8095703125</v>
      </c>
      <c r="CR884" s="232">
        <v>19751.517578125</v>
      </c>
      <c r="CS884" s="185">
        <v>62179</v>
      </c>
      <c r="CT884" s="185">
        <v>8352.9619140625</v>
      </c>
      <c r="CU884" s="185">
        <v>16388.583984375</v>
      </c>
      <c r="CV884" s="185">
        <v>384333.96836513025</v>
      </c>
      <c r="CW884" s="233">
        <v>142.07</v>
      </c>
      <c r="CX884" s="186">
        <v>1512564.9766801703</v>
      </c>
    </row>
    <row r="885" spans="1:102">
      <c r="A885" s="587">
        <f t="shared" si="213"/>
        <v>42881.291666608799</v>
      </c>
      <c r="B885" s="166"/>
      <c r="C885" s="185">
        <v>0</v>
      </c>
      <c r="D885" s="185"/>
      <c r="E885" s="132">
        <f t="shared" si="228"/>
        <v>0</v>
      </c>
      <c r="F885" s="366">
        <v>2.7</v>
      </c>
      <c r="G885" s="185">
        <v>0</v>
      </c>
      <c r="H885" s="185"/>
      <c r="I885" s="167">
        <f t="shared" si="229"/>
        <v>0</v>
      </c>
      <c r="J885" s="136">
        <v>7.4999999999999997E-2</v>
      </c>
      <c r="K885" s="185"/>
      <c r="L885" s="185"/>
      <c r="M885" s="167">
        <f t="shared" si="230"/>
        <v>0</v>
      </c>
      <c r="N885" s="191"/>
      <c r="O885" s="185">
        <v>3930.9941930169002</v>
      </c>
      <c r="P885" s="185"/>
      <c r="Q885" s="367">
        <f t="shared" si="220"/>
        <v>4395.2077397792973</v>
      </c>
      <c r="R885" s="185">
        <v>1848.0830733294642</v>
      </c>
      <c r="S885" s="230"/>
      <c r="T885" s="368">
        <f t="shared" si="231"/>
        <v>0</v>
      </c>
      <c r="U885" s="368">
        <f t="shared" si="221"/>
        <v>0</v>
      </c>
      <c r="V885" s="173"/>
      <c r="W885" s="196">
        <f t="shared" si="224"/>
        <v>4395.2077397792973</v>
      </c>
      <c r="X885" s="197"/>
      <c r="Y885" s="198"/>
      <c r="Z885" s="383">
        <f t="shared" si="226"/>
        <v>1.118090621346385</v>
      </c>
      <c r="AA885" s="384"/>
      <c r="AB885" s="199">
        <f t="shared" si="227"/>
        <v>0</v>
      </c>
      <c r="AC885" s="198"/>
      <c r="AD885" s="391">
        <f t="shared" si="225"/>
        <v>0.84775984037344676</v>
      </c>
      <c r="AE885" s="390"/>
      <c r="AF885" s="328">
        <v>67</v>
      </c>
      <c r="AG885" s="229">
        <f t="shared" si="218"/>
        <v>67</v>
      </c>
      <c r="AH885" s="192">
        <v>67</v>
      </c>
      <c r="AI885" s="230"/>
      <c r="AJ885" s="238">
        <f t="shared" si="219"/>
        <v>74</v>
      </c>
      <c r="AK885" s="192">
        <v>74</v>
      </c>
      <c r="AL885" s="230"/>
      <c r="AM885" s="219">
        <f t="shared" si="222"/>
        <v>0</v>
      </c>
      <c r="AN885" s="179">
        <f t="shared" si="223"/>
        <v>0</v>
      </c>
      <c r="AO885" s="180"/>
      <c r="AP885" s="777">
        <f t="shared" si="214"/>
        <v>4.0022362409329117</v>
      </c>
      <c r="AQ885" s="201">
        <v>19094328</v>
      </c>
      <c r="AR885" s="132"/>
      <c r="AS885" s="132">
        <v>135977.453125</v>
      </c>
      <c r="AT885" s="132">
        <v>343562.84375</v>
      </c>
      <c r="AU885" s="132">
        <v>723909.125</v>
      </c>
      <c r="AV885" s="132">
        <v>1203138.875</v>
      </c>
      <c r="AW885" s="132">
        <v>133807.046875</v>
      </c>
      <c r="AX885" s="132">
        <v>2264150.9529223838</v>
      </c>
      <c r="AY885" s="188"/>
      <c r="AZ885" s="132"/>
      <c r="BA885" s="132">
        <v>260942.56</v>
      </c>
      <c r="BB885" s="132">
        <v>216873</v>
      </c>
      <c r="BC885" s="132">
        <v>112389</v>
      </c>
      <c r="BD885" s="132">
        <v>251707</v>
      </c>
      <c r="BE885" s="132">
        <v>453511</v>
      </c>
      <c r="BF885" s="132">
        <v>258208</v>
      </c>
      <c r="BG885" s="132">
        <v>550991</v>
      </c>
      <c r="BH885" s="132">
        <v>385560</v>
      </c>
      <c r="BI885" s="132">
        <v>606939</v>
      </c>
      <c r="BJ885" s="132"/>
      <c r="BK885" s="132"/>
      <c r="BL885" s="132"/>
      <c r="BM885" s="132"/>
      <c r="BN885" s="132"/>
      <c r="BO885" s="392">
        <v>0.98</v>
      </c>
      <c r="BP885" s="202">
        <v>29661226</v>
      </c>
      <c r="BQ885" s="132">
        <v>30296464</v>
      </c>
      <c r="BR885" s="132">
        <v>0</v>
      </c>
      <c r="BS885" s="132"/>
      <c r="BT885" s="132"/>
      <c r="BU885" s="132">
        <v>28524442</v>
      </c>
      <c r="BV885" s="132"/>
      <c r="BW885" s="132"/>
      <c r="BX885" s="132"/>
      <c r="BY885" s="132">
        <v>5556421.5</v>
      </c>
      <c r="BZ885" s="132"/>
      <c r="CA885" s="393">
        <v>0.95285812377929691</v>
      </c>
      <c r="CB885" s="185">
        <v>25.12</v>
      </c>
      <c r="CC885" s="185">
        <v>5173748.4084866149</v>
      </c>
      <c r="CD885" s="185">
        <v>111.30758666992188</v>
      </c>
      <c r="CE885" s="185">
        <v>5237147.9220917867</v>
      </c>
      <c r="CF885" s="185">
        <v>4924748.3094378319</v>
      </c>
      <c r="CG885" s="185">
        <v>3712947.75</v>
      </c>
      <c r="CH885" s="185">
        <v>3698964.5</v>
      </c>
      <c r="CI885" s="195">
        <v>7911648.8571112081</v>
      </c>
      <c r="CJ885" s="185">
        <v>7455214.0445967484</v>
      </c>
      <c r="CK885" s="185">
        <v>5248188.5</v>
      </c>
      <c r="CL885" s="185">
        <v>0.5</v>
      </c>
      <c r="CM885" s="185">
        <v>2</v>
      </c>
      <c r="CN885" s="185">
        <v>676.03448275862104</v>
      </c>
      <c r="CO885" s="185">
        <v>112082416</v>
      </c>
      <c r="CP885" s="186">
        <v>104.37759399414063</v>
      </c>
      <c r="CQ885" s="185">
        <v>10665.8095703125</v>
      </c>
      <c r="CR885" s="232">
        <v>19767.126953125</v>
      </c>
      <c r="CS885" s="185">
        <v>62225</v>
      </c>
      <c r="CT885" s="185">
        <v>8376.662109375</v>
      </c>
      <c r="CU885" s="185">
        <v>16388.583984375</v>
      </c>
      <c r="CV885" s="185">
        <v>384345.47191716568</v>
      </c>
      <c r="CW885" s="233">
        <v>142.07</v>
      </c>
      <c r="CX885" s="186">
        <v>1520299.1058516426</v>
      </c>
    </row>
    <row r="886" spans="1:102">
      <c r="A886" s="587">
        <f t="shared" si="213"/>
        <v>42882.291666608799</v>
      </c>
      <c r="B886" s="166"/>
      <c r="C886" s="185">
        <v>0</v>
      </c>
      <c r="D886" s="185"/>
      <c r="E886" s="132">
        <f t="shared" si="228"/>
        <v>0</v>
      </c>
      <c r="F886" s="366">
        <v>2.7</v>
      </c>
      <c r="G886" s="185">
        <v>0</v>
      </c>
      <c r="H886" s="185"/>
      <c r="I886" s="167">
        <f t="shared" si="229"/>
        <v>0</v>
      </c>
      <c r="J886" s="136">
        <v>7.4999999999999997E-2</v>
      </c>
      <c r="K886" s="185"/>
      <c r="L886" s="185"/>
      <c r="M886" s="167">
        <f t="shared" si="230"/>
        <v>0</v>
      </c>
      <c r="N886" s="191"/>
      <c r="O886" s="185">
        <v>436.57074844301241</v>
      </c>
      <c r="P886" s="185"/>
      <c r="Q886" s="367">
        <f t="shared" si="220"/>
        <v>488.12565938830409</v>
      </c>
      <c r="R886" s="185">
        <v>346.86450343098841</v>
      </c>
      <c r="S886" s="230"/>
      <c r="T886" s="368">
        <f t="shared" si="231"/>
        <v>0</v>
      </c>
      <c r="U886" s="368">
        <f t="shared" si="221"/>
        <v>0</v>
      </c>
      <c r="V886" s="173"/>
      <c r="W886" s="196">
        <f t="shared" si="224"/>
        <v>488.12565938830409</v>
      </c>
      <c r="X886" s="197"/>
      <c r="Y886" s="198"/>
      <c r="Z886" s="383">
        <f t="shared" si="226"/>
        <v>1.118090621346385</v>
      </c>
      <c r="AA886" s="384"/>
      <c r="AB886" s="199">
        <f t="shared" si="227"/>
        <v>0</v>
      </c>
      <c r="AC886" s="198"/>
      <c r="AD886" s="391">
        <f t="shared" si="225"/>
        <v>0.84775984037344676</v>
      </c>
      <c r="AE886" s="390"/>
      <c r="AF886" s="328">
        <v>67</v>
      </c>
      <c r="AG886" s="229">
        <f t="shared" si="218"/>
        <v>67</v>
      </c>
      <c r="AH886" s="192">
        <v>67</v>
      </c>
      <c r="AI886" s="230"/>
      <c r="AJ886" s="238">
        <f t="shared" si="219"/>
        <v>74</v>
      </c>
      <c r="AK886" s="192">
        <v>74</v>
      </c>
      <c r="AL886" s="230"/>
      <c r="AM886" s="219">
        <f t="shared" si="222"/>
        <v>0</v>
      </c>
      <c r="AN886" s="179">
        <f t="shared" si="223"/>
        <v>0</v>
      </c>
      <c r="AO886" s="180"/>
      <c r="AP886" s="777">
        <f t="shared" si="214"/>
        <v>3.9463934569308599</v>
      </c>
      <c r="AQ886" s="201">
        <v>19094328</v>
      </c>
      <c r="AR886" s="132"/>
      <c r="AS886" s="132">
        <v>135977.453125</v>
      </c>
      <c r="AT886" s="132">
        <v>343562.84375</v>
      </c>
      <c r="AU886" s="132">
        <v>723909.125</v>
      </c>
      <c r="AV886" s="132">
        <v>1203138.875</v>
      </c>
      <c r="AW886" s="132">
        <v>133807.046875</v>
      </c>
      <c r="AX886" s="132">
        <v>2264150.9529223838</v>
      </c>
      <c r="AY886" s="188"/>
      <c r="AZ886" s="132"/>
      <c r="BA886" s="132">
        <v>260942.56</v>
      </c>
      <c r="BB886" s="132">
        <v>216873</v>
      </c>
      <c r="BC886" s="132">
        <v>112389</v>
      </c>
      <c r="BD886" s="132">
        <v>251707</v>
      </c>
      <c r="BE886" s="132">
        <v>453511</v>
      </c>
      <c r="BF886" s="132">
        <v>258208</v>
      </c>
      <c r="BG886" s="132">
        <v>550991</v>
      </c>
      <c r="BH886" s="132">
        <v>385560</v>
      </c>
      <c r="BI886" s="132">
        <v>606939</v>
      </c>
      <c r="BJ886" s="132"/>
      <c r="BK886" s="132"/>
      <c r="BL886" s="132"/>
      <c r="BM886" s="132"/>
      <c r="BN886" s="132"/>
      <c r="BO886" s="392">
        <v>0.98</v>
      </c>
      <c r="BP886" s="202">
        <v>29661226</v>
      </c>
      <c r="BQ886" s="132">
        <v>30296464</v>
      </c>
      <c r="BR886" s="132">
        <v>0</v>
      </c>
      <c r="BS886" s="132"/>
      <c r="BT886" s="132"/>
      <c r="BU886" s="132">
        <v>28524442</v>
      </c>
      <c r="BV886" s="132"/>
      <c r="BW886" s="132"/>
      <c r="BX886" s="132"/>
      <c r="BY886" s="132">
        <v>5556442.5</v>
      </c>
      <c r="BZ886" s="132"/>
      <c r="CA886" s="393">
        <v>0.95285812377929691</v>
      </c>
      <c r="CB886" s="185">
        <v>25.12</v>
      </c>
      <c r="CC886" s="185">
        <v>5173748.4084866149</v>
      </c>
      <c r="CD886" s="185">
        <v>109.57101440429688</v>
      </c>
      <c r="CE886" s="185">
        <v>5237188.0261978107</v>
      </c>
      <c r="CF886" s="185">
        <v>4924867.5111243511</v>
      </c>
      <c r="CG886" s="185">
        <v>3712947.75</v>
      </c>
      <c r="CH886" s="185">
        <v>3699987.5</v>
      </c>
      <c r="CI886" s="195">
        <v>7912320.3757968703</v>
      </c>
      <c r="CJ886" s="185">
        <v>7456044.0399114788</v>
      </c>
      <c r="CK886" s="185">
        <v>5248182.5</v>
      </c>
      <c r="CL886" s="185">
        <v>0.5</v>
      </c>
      <c r="CM886" s="185">
        <v>2</v>
      </c>
      <c r="CN886" s="185">
        <v>676.03448275862104</v>
      </c>
      <c r="CO886" s="185">
        <v>112084360</v>
      </c>
      <c r="CP886" s="186">
        <v>96.321815490722656</v>
      </c>
      <c r="CQ886" s="185">
        <v>10665.8095703125</v>
      </c>
      <c r="CR886" s="232">
        <v>19766.9375</v>
      </c>
      <c r="CS886" s="185">
        <v>62224</v>
      </c>
      <c r="CT886" s="185">
        <v>8376.375</v>
      </c>
      <c r="CU886" s="185">
        <v>16388.583984375</v>
      </c>
      <c r="CV886" s="185">
        <v>384345.11518057523</v>
      </c>
      <c r="CW886" s="233">
        <v>142.07</v>
      </c>
      <c r="CX886" s="186">
        <v>1520299.1058516426</v>
      </c>
    </row>
    <row r="887" spans="1:102">
      <c r="A887" s="587">
        <f t="shared" ref="A887:A950" si="232">A886+1</f>
        <v>42883.291666608799</v>
      </c>
      <c r="B887" s="166"/>
      <c r="C887" s="185">
        <v>0</v>
      </c>
      <c r="D887" s="185"/>
      <c r="E887" s="132">
        <f t="shared" si="228"/>
        <v>0</v>
      </c>
      <c r="F887" s="366">
        <v>2.7</v>
      </c>
      <c r="G887" s="185">
        <v>0</v>
      </c>
      <c r="H887" s="185"/>
      <c r="I887" s="167">
        <f t="shared" si="229"/>
        <v>0</v>
      </c>
      <c r="J887" s="136">
        <v>7.4999999999999997E-2</v>
      </c>
      <c r="K887" s="185"/>
      <c r="L887" s="185"/>
      <c r="M887" s="167">
        <f t="shared" si="230"/>
        <v>0</v>
      </c>
      <c r="N887" s="191"/>
      <c r="O887" s="185">
        <v>140.516592933499</v>
      </c>
      <c r="P887" s="185"/>
      <c r="Q887" s="367">
        <f t="shared" si="220"/>
        <v>157.11028470249295</v>
      </c>
      <c r="R887" s="185">
        <v>21.075351180388193</v>
      </c>
      <c r="S887" s="230"/>
      <c r="T887" s="368">
        <f t="shared" si="231"/>
        <v>0</v>
      </c>
      <c r="U887" s="368">
        <f t="shared" si="221"/>
        <v>0</v>
      </c>
      <c r="V887" s="173"/>
      <c r="W887" s="196">
        <f t="shared" si="224"/>
        <v>157.11028470249295</v>
      </c>
      <c r="X887" s="197"/>
      <c r="Y887" s="198"/>
      <c r="Z887" s="383">
        <f t="shared" si="226"/>
        <v>1.118090621346385</v>
      </c>
      <c r="AA887" s="384"/>
      <c r="AB887" s="199">
        <f t="shared" si="227"/>
        <v>0</v>
      </c>
      <c r="AC887" s="198"/>
      <c r="AD887" s="391">
        <f t="shared" si="225"/>
        <v>0.84775984037344676</v>
      </c>
      <c r="AE887" s="390"/>
      <c r="AF887" s="328">
        <v>67</v>
      </c>
      <c r="AG887" s="229">
        <f t="shared" si="218"/>
        <v>67</v>
      </c>
      <c r="AH887" s="192">
        <v>67</v>
      </c>
      <c r="AI887" s="230"/>
      <c r="AJ887" s="238">
        <f t="shared" si="219"/>
        <v>74</v>
      </c>
      <c r="AK887" s="192">
        <v>74</v>
      </c>
      <c r="AL887" s="230"/>
      <c r="AM887" s="219">
        <f t="shared" si="222"/>
        <v>0</v>
      </c>
      <c r="AN887" s="179">
        <f t="shared" si="223"/>
        <v>0</v>
      </c>
      <c r="AO887" s="180"/>
      <c r="AP887" s="777">
        <f t="shared" ref="AP887:AP950" si="233">AP522</f>
        <v>3.8887990021006709</v>
      </c>
      <c r="AQ887" s="201">
        <v>19094328</v>
      </c>
      <c r="AR887" s="132"/>
      <c r="AS887" s="132">
        <v>135977.453125</v>
      </c>
      <c r="AT887" s="132">
        <v>343562.84375</v>
      </c>
      <c r="AU887" s="132">
        <v>723909.125</v>
      </c>
      <c r="AV887" s="132">
        <v>1203138.875</v>
      </c>
      <c r="AW887" s="132">
        <v>133807.046875</v>
      </c>
      <c r="AX887" s="132">
        <v>2264150.9529223838</v>
      </c>
      <c r="AY887" s="188"/>
      <c r="AZ887" s="132"/>
      <c r="BA887" s="132">
        <v>260942.56</v>
      </c>
      <c r="BB887" s="132">
        <v>216873</v>
      </c>
      <c r="BC887" s="132">
        <v>112389</v>
      </c>
      <c r="BD887" s="132">
        <v>251707</v>
      </c>
      <c r="BE887" s="132">
        <v>453511</v>
      </c>
      <c r="BF887" s="132">
        <v>258208</v>
      </c>
      <c r="BG887" s="132">
        <v>550991</v>
      </c>
      <c r="BH887" s="132">
        <v>385560</v>
      </c>
      <c r="BI887" s="132">
        <v>606939</v>
      </c>
      <c r="BJ887" s="132"/>
      <c r="BK887" s="132"/>
      <c r="BL887" s="132"/>
      <c r="BM887" s="132"/>
      <c r="BN887" s="132"/>
      <c r="BO887" s="392">
        <v>0.98</v>
      </c>
      <c r="BP887" s="202">
        <v>29661226</v>
      </c>
      <c r="BQ887" s="132">
        <v>30296464</v>
      </c>
      <c r="BR887" s="132">
        <v>0</v>
      </c>
      <c r="BS887" s="132"/>
      <c r="BT887" s="132"/>
      <c r="BU887" s="132">
        <v>28524442</v>
      </c>
      <c r="BV887" s="132"/>
      <c r="BW887" s="132"/>
      <c r="BX887" s="132"/>
      <c r="BY887" s="132">
        <v>5556465</v>
      </c>
      <c r="BZ887" s="132"/>
      <c r="CA887" s="393">
        <v>0.95285812377929691</v>
      </c>
      <c r="CB887" s="185">
        <v>25.12</v>
      </c>
      <c r="CC887" s="185">
        <v>5173748.4084866149</v>
      </c>
      <c r="CD887" s="185">
        <v>109.57101440429688</v>
      </c>
      <c r="CE887" s="185">
        <v>5237272.225098988</v>
      </c>
      <c r="CF887" s="185">
        <v>4924989.4219901254</v>
      </c>
      <c r="CG887" s="185">
        <v>3712948</v>
      </c>
      <c r="CH887" s="185">
        <v>3704012.75</v>
      </c>
      <c r="CI887" s="195">
        <v>7915254.6709464742</v>
      </c>
      <c r="CJ887" s="185">
        <v>7459458.9392565377</v>
      </c>
      <c r="CK887" s="185">
        <v>5248179.5</v>
      </c>
      <c r="CL887" s="185">
        <v>0.5</v>
      </c>
      <c r="CM887" s="185">
        <v>2</v>
      </c>
      <c r="CN887" s="185">
        <v>676.03448275862104</v>
      </c>
      <c r="CO887" s="185">
        <v>112088176</v>
      </c>
      <c r="CP887" s="186">
        <v>95.91748046875</v>
      </c>
      <c r="CQ887" s="185">
        <v>10665.8095703125</v>
      </c>
      <c r="CR887" s="232">
        <v>19766.9375</v>
      </c>
      <c r="CS887" s="185">
        <v>62224</v>
      </c>
      <c r="CT887" s="185">
        <v>8376.375</v>
      </c>
      <c r="CU887" s="185">
        <v>16388.583984375</v>
      </c>
      <c r="CV887" s="185">
        <v>384345.11518057523</v>
      </c>
      <c r="CW887" s="233">
        <v>142.07</v>
      </c>
      <c r="CX887" s="186">
        <v>1520299.1058516426</v>
      </c>
    </row>
    <row r="888" spans="1:102">
      <c r="A888" s="587">
        <f t="shared" si="232"/>
        <v>42884.291666608799</v>
      </c>
      <c r="B888" s="166"/>
      <c r="C888" s="185">
        <v>0</v>
      </c>
      <c r="D888" s="185"/>
      <c r="E888" s="132">
        <f t="shared" si="228"/>
        <v>0</v>
      </c>
      <c r="F888" s="366">
        <v>2.7</v>
      </c>
      <c r="G888" s="185">
        <v>0</v>
      </c>
      <c r="H888" s="185"/>
      <c r="I888" s="167">
        <f t="shared" si="229"/>
        <v>0</v>
      </c>
      <c r="J888" s="136">
        <v>7.4999999999999997E-2</v>
      </c>
      <c r="K888" s="185"/>
      <c r="L888" s="185"/>
      <c r="M888" s="167">
        <f t="shared" si="230"/>
        <v>0</v>
      </c>
      <c r="N888" s="191"/>
      <c r="O888" s="185">
        <v>177.54608180403039</v>
      </c>
      <c r="P888" s="185"/>
      <c r="Q888" s="367">
        <f t="shared" si="220"/>
        <v>198.51260892188444</v>
      </c>
      <c r="R888" s="185">
        <v>366.80334311559062</v>
      </c>
      <c r="S888" s="230"/>
      <c r="T888" s="368">
        <f t="shared" si="231"/>
        <v>0</v>
      </c>
      <c r="U888" s="368">
        <f t="shared" si="221"/>
        <v>0</v>
      </c>
      <c r="V888" s="173"/>
      <c r="W888" s="196">
        <f t="shared" si="224"/>
        <v>198.51260892188444</v>
      </c>
      <c r="X888" s="197"/>
      <c r="Y888" s="198"/>
      <c r="Z888" s="383">
        <f t="shared" si="226"/>
        <v>1.118090621346385</v>
      </c>
      <c r="AA888" s="384"/>
      <c r="AB888" s="199">
        <f t="shared" si="227"/>
        <v>0</v>
      </c>
      <c r="AC888" s="198"/>
      <c r="AD888" s="391">
        <f>AD887</f>
        <v>0.84775984037344676</v>
      </c>
      <c r="AE888" s="390"/>
      <c r="AF888" s="328">
        <v>67</v>
      </c>
      <c r="AG888" s="229">
        <f t="shared" si="218"/>
        <v>67</v>
      </c>
      <c r="AH888" s="192">
        <v>67</v>
      </c>
      <c r="AI888" s="230"/>
      <c r="AJ888" s="238">
        <f t="shared" si="219"/>
        <v>74</v>
      </c>
      <c r="AK888" s="192">
        <v>74</v>
      </c>
      <c r="AL888" s="230"/>
      <c r="AM888" s="219">
        <f t="shared" si="222"/>
        <v>0</v>
      </c>
      <c r="AN888" s="179">
        <f t="shared" si="223"/>
        <v>0</v>
      </c>
      <c r="AO888" s="180"/>
      <c r="AP888" s="777">
        <f t="shared" si="233"/>
        <v>3.8294528764423452</v>
      </c>
      <c r="AQ888" s="201">
        <v>19094328</v>
      </c>
      <c r="AR888" s="132"/>
      <c r="AS888" s="132">
        <v>135977.453125</v>
      </c>
      <c r="AT888" s="132">
        <v>343562.84375</v>
      </c>
      <c r="AU888" s="132">
        <v>723909.125</v>
      </c>
      <c r="AV888" s="132">
        <v>1203138.875</v>
      </c>
      <c r="AW888" s="132">
        <v>133807.046875</v>
      </c>
      <c r="AX888" s="132">
        <v>2264150.9529223838</v>
      </c>
      <c r="AY888" s="188"/>
      <c r="AZ888" s="132"/>
      <c r="BA888" s="132">
        <v>260942.56</v>
      </c>
      <c r="BB888" s="132">
        <v>216873</v>
      </c>
      <c r="BC888" s="132">
        <v>112389</v>
      </c>
      <c r="BD888" s="132">
        <v>251707</v>
      </c>
      <c r="BE888" s="132">
        <v>453511</v>
      </c>
      <c r="BF888" s="132">
        <v>258208</v>
      </c>
      <c r="BG888" s="132">
        <v>550991</v>
      </c>
      <c r="BH888" s="132">
        <v>385560</v>
      </c>
      <c r="BI888" s="132">
        <v>606939</v>
      </c>
      <c r="BJ888" s="132"/>
      <c r="BK888" s="132"/>
      <c r="BL888" s="132"/>
      <c r="BM888" s="132"/>
      <c r="BN888" s="132"/>
      <c r="BO888" s="392">
        <v>0.98</v>
      </c>
      <c r="BP888" s="202">
        <v>29661226</v>
      </c>
      <c r="BQ888" s="132">
        <v>30296464</v>
      </c>
      <c r="BR888" s="132">
        <v>0</v>
      </c>
      <c r="BS888" s="132"/>
      <c r="BT888" s="132"/>
      <c r="BU888" s="132">
        <v>28524442</v>
      </c>
      <c r="BV888" s="132"/>
      <c r="BW888" s="132"/>
      <c r="BX888" s="132"/>
      <c r="BY888" s="132">
        <v>5556481.5</v>
      </c>
      <c r="BZ888" s="132"/>
      <c r="CA888" s="393">
        <v>0.95285812377929691</v>
      </c>
      <c r="CB888" s="185">
        <v>25.12</v>
      </c>
      <c r="CC888" s="185">
        <v>5173748.4084866149</v>
      </c>
      <c r="CD888" s="185">
        <v>109.57101440429688</v>
      </c>
      <c r="CE888" s="185">
        <v>5237363.1313676341</v>
      </c>
      <c r="CF888" s="185">
        <v>4925266.9704400199</v>
      </c>
      <c r="CG888" s="185">
        <v>3712948</v>
      </c>
      <c r="CH888" s="185">
        <v>3708524.5</v>
      </c>
      <c r="CI888" s="195">
        <v>7918498.9651749134</v>
      </c>
      <c r="CJ888" s="185">
        <v>7463336.4438087419</v>
      </c>
      <c r="CK888" s="185">
        <v>5248173.5</v>
      </c>
      <c r="CL888" s="185">
        <v>0.5</v>
      </c>
      <c r="CM888" s="185">
        <v>2</v>
      </c>
      <c r="CN888" s="185">
        <v>676.03448275862104</v>
      </c>
      <c r="CO888" s="185">
        <v>112093024</v>
      </c>
      <c r="CP888" s="186">
        <v>102.4664306640625</v>
      </c>
      <c r="CQ888" s="185">
        <v>10665.8095703125</v>
      </c>
      <c r="CR888" s="232">
        <v>19767.126953125</v>
      </c>
      <c r="CS888" s="185">
        <v>62225</v>
      </c>
      <c r="CT888" s="185">
        <v>8376.662109375</v>
      </c>
      <c r="CU888" s="185">
        <v>16388.583984375</v>
      </c>
      <c r="CV888" s="185">
        <v>384345.47191716568</v>
      </c>
      <c r="CW888" s="233">
        <v>142.07</v>
      </c>
      <c r="CX888" s="186">
        <v>1520466.1343391635</v>
      </c>
    </row>
    <row r="889" spans="1:102">
      <c r="A889" s="587">
        <f t="shared" si="232"/>
        <v>42885.291666608799</v>
      </c>
      <c r="B889" s="166"/>
      <c r="C889" s="185">
        <v>0</v>
      </c>
      <c r="D889" s="185"/>
      <c r="E889" s="132">
        <f t="shared" si="228"/>
        <v>0</v>
      </c>
      <c r="F889" s="366">
        <v>2.7</v>
      </c>
      <c r="G889" s="185">
        <v>0</v>
      </c>
      <c r="H889" s="185"/>
      <c r="I889" s="167">
        <f t="shared" si="229"/>
        <v>0</v>
      </c>
      <c r="J889" s="136">
        <v>7.4999999999999997E-2</v>
      </c>
      <c r="K889" s="185"/>
      <c r="L889" s="185"/>
      <c r="M889" s="167">
        <f t="shared" si="230"/>
        <v>0</v>
      </c>
      <c r="N889" s="191"/>
      <c r="O889" s="185">
        <v>6968.7412013330468</v>
      </c>
      <c r="P889" s="185"/>
      <c r="Q889" s="367">
        <f t="shared" si="220"/>
        <v>7791.6841798006199</v>
      </c>
      <c r="R889" s="185">
        <v>3820.2841736655296</v>
      </c>
      <c r="S889" s="230"/>
      <c r="T889" s="368">
        <f t="shared" si="231"/>
        <v>0</v>
      </c>
      <c r="U889" s="368">
        <f t="shared" si="221"/>
        <v>0</v>
      </c>
      <c r="V889" s="173"/>
      <c r="W889" s="196">
        <f t="shared" si="224"/>
        <v>7791.6841798006199</v>
      </c>
      <c r="X889" s="197"/>
      <c r="Y889" s="198"/>
      <c r="Z889" s="383">
        <f t="shared" si="226"/>
        <v>1.118090621346385</v>
      </c>
      <c r="AA889" s="384"/>
      <c r="AB889" s="199">
        <f t="shared" si="227"/>
        <v>0</v>
      </c>
      <c r="AC889" s="198"/>
      <c r="AD889" s="391">
        <f t="shared" si="225"/>
        <v>0.84775984037344676</v>
      </c>
      <c r="AE889" s="390"/>
      <c r="AF889" s="328">
        <v>67</v>
      </c>
      <c r="AG889" s="229">
        <f t="shared" si="218"/>
        <v>67</v>
      </c>
      <c r="AH889" s="192">
        <v>67</v>
      </c>
      <c r="AI889" s="230"/>
      <c r="AJ889" s="238">
        <f t="shared" si="219"/>
        <v>74</v>
      </c>
      <c r="AK889" s="192">
        <v>74</v>
      </c>
      <c r="AL889" s="230"/>
      <c r="AM889" s="219">
        <f t="shared" si="222"/>
        <v>0</v>
      </c>
      <c r="AN889" s="179">
        <f t="shared" si="223"/>
        <v>0</v>
      </c>
      <c r="AO889" s="180"/>
      <c r="AP889" s="777">
        <f t="shared" si="233"/>
        <v>3.7683550799558825</v>
      </c>
      <c r="AQ889" s="201">
        <v>19094328</v>
      </c>
      <c r="AR889" s="132"/>
      <c r="AS889" s="132">
        <v>135977.453125</v>
      </c>
      <c r="AT889" s="132">
        <v>343562.84375</v>
      </c>
      <c r="AU889" s="132">
        <v>723909.125</v>
      </c>
      <c r="AV889" s="132">
        <v>1203138.875</v>
      </c>
      <c r="AW889" s="132">
        <v>133807.046875</v>
      </c>
      <c r="AX889" s="132">
        <v>2264150.9529223838</v>
      </c>
      <c r="AY889" s="188"/>
      <c r="AZ889" s="132"/>
      <c r="BA889" s="132">
        <v>260942.56</v>
      </c>
      <c r="BB889" s="132">
        <v>216873</v>
      </c>
      <c r="BC889" s="132">
        <v>112389</v>
      </c>
      <c r="BD889" s="132">
        <v>251707</v>
      </c>
      <c r="BE889" s="132">
        <v>453511</v>
      </c>
      <c r="BF889" s="132">
        <v>258208</v>
      </c>
      <c r="BG889" s="132">
        <v>550991</v>
      </c>
      <c r="BH889" s="132">
        <v>385560</v>
      </c>
      <c r="BI889" s="132">
        <v>606939</v>
      </c>
      <c r="BJ889" s="132"/>
      <c r="BK889" s="132"/>
      <c r="BL889" s="132"/>
      <c r="BM889" s="132"/>
      <c r="BN889" s="132"/>
      <c r="BO889" s="392">
        <v>0.98</v>
      </c>
      <c r="BP889" s="202">
        <v>29661226</v>
      </c>
      <c r="BQ889" s="132">
        <v>30296464</v>
      </c>
      <c r="BR889" s="132">
        <v>0</v>
      </c>
      <c r="BS889" s="132"/>
      <c r="BT889" s="132"/>
      <c r="BU889" s="132">
        <v>28524468</v>
      </c>
      <c r="BV889" s="132"/>
      <c r="BW889" s="132"/>
      <c r="BX889" s="132"/>
      <c r="BY889" s="132">
        <v>5556491</v>
      </c>
      <c r="BZ889" s="132"/>
      <c r="CA889" s="393">
        <v>0.95285812377929691</v>
      </c>
      <c r="CB889" s="185">
        <v>25.12</v>
      </c>
      <c r="CC889" s="185">
        <v>5173748.4084866149</v>
      </c>
      <c r="CD889" s="185">
        <v>109.57101440429688</v>
      </c>
      <c r="CE889" s="185">
        <v>5237451.8822400086</v>
      </c>
      <c r="CF889" s="185">
        <v>4925557.7937234063</v>
      </c>
      <c r="CG889" s="185">
        <v>3712948</v>
      </c>
      <c r="CH889" s="185">
        <v>3712291</v>
      </c>
      <c r="CI889" s="195">
        <v>7921113.0261986358</v>
      </c>
      <c r="CJ889" s="185">
        <v>7466769.2311022524</v>
      </c>
      <c r="CK889" s="185">
        <v>5248167.5</v>
      </c>
      <c r="CL889" s="185">
        <v>0.5</v>
      </c>
      <c r="CM889" s="185">
        <v>2</v>
      </c>
      <c r="CN889" s="185">
        <v>676.03448275862104</v>
      </c>
      <c r="CO889" s="185">
        <v>112095504</v>
      </c>
      <c r="CP889" s="186">
        <v>103.37607574462891</v>
      </c>
      <c r="CQ889" s="185">
        <v>10665.8095703125</v>
      </c>
      <c r="CR889" s="232">
        <v>19767.126953125</v>
      </c>
      <c r="CS889" s="185">
        <v>62225</v>
      </c>
      <c r="CT889" s="185">
        <v>8376.6650390625</v>
      </c>
      <c r="CU889" s="185">
        <v>16388.583984375</v>
      </c>
      <c r="CV889" s="185">
        <v>384350.41418678185</v>
      </c>
      <c r="CW889" s="233">
        <v>142.07</v>
      </c>
      <c r="CX889" s="186">
        <v>1520944.8567541391</v>
      </c>
    </row>
    <row r="890" spans="1:102" s="22" customFormat="1" ht="17.25" thickBot="1">
      <c r="A890" s="589">
        <f t="shared" si="232"/>
        <v>42886.291666608799</v>
      </c>
      <c r="B890" s="285"/>
      <c r="C890" s="286">
        <v>0</v>
      </c>
      <c r="D890" s="286"/>
      <c r="E890" s="287">
        <f t="shared" si="228"/>
        <v>0</v>
      </c>
      <c r="F890" s="288">
        <v>2.7</v>
      </c>
      <c r="G890" s="286">
        <v>0</v>
      </c>
      <c r="H890" s="286"/>
      <c r="I890" s="289">
        <f t="shared" si="229"/>
        <v>0</v>
      </c>
      <c r="J890" s="350">
        <v>7.4999999999999997E-2</v>
      </c>
      <c r="K890" s="286"/>
      <c r="L890" s="286"/>
      <c r="M890" s="289">
        <f t="shared" si="230"/>
        <v>0</v>
      </c>
      <c r="N890" s="291"/>
      <c r="O890" s="286">
        <v>13369.222154665396</v>
      </c>
      <c r="P890" s="286"/>
      <c r="Q890" s="292">
        <f t="shared" si="220"/>
        <v>14948.00190582769</v>
      </c>
      <c r="R890" s="286">
        <v>7296.2545933489382</v>
      </c>
      <c r="S890" s="293"/>
      <c r="T890" s="294">
        <f t="shared" si="231"/>
        <v>0</v>
      </c>
      <c r="U890" s="294">
        <f t="shared" si="221"/>
        <v>0</v>
      </c>
      <c r="V890" s="295"/>
      <c r="W890" s="296">
        <f t="shared" si="224"/>
        <v>14948.00190582769</v>
      </c>
      <c r="X890" s="297"/>
      <c r="Y890" s="298"/>
      <c r="Z890" s="369">
        <f t="shared" si="226"/>
        <v>1.118090621346385</v>
      </c>
      <c r="AA890" s="370"/>
      <c r="AB890" s="300">
        <f t="shared" si="227"/>
        <v>0</v>
      </c>
      <c r="AC890" s="298"/>
      <c r="AD890" s="394">
        <f t="shared" si="225"/>
        <v>0.84775984037344676</v>
      </c>
      <c r="AE890" s="395"/>
      <c r="AF890" s="386">
        <v>67</v>
      </c>
      <c r="AG890" s="304">
        <f t="shared" si="218"/>
        <v>67</v>
      </c>
      <c r="AH890" s="352">
        <v>67</v>
      </c>
      <c r="AI890" s="293"/>
      <c r="AJ890" s="305">
        <f t="shared" si="219"/>
        <v>74</v>
      </c>
      <c r="AK890" s="352">
        <v>74</v>
      </c>
      <c r="AL890" s="293"/>
      <c r="AM890" s="306">
        <f t="shared" si="222"/>
        <v>0</v>
      </c>
      <c r="AN890" s="307">
        <f t="shared" si="223"/>
        <v>0</v>
      </c>
      <c r="AO890" s="308"/>
      <c r="AP890" s="779">
        <f t="shared" si="233"/>
        <v>3.7060008921514576</v>
      </c>
      <c r="AQ890" s="362">
        <v>19094328</v>
      </c>
      <c r="AR890" s="287"/>
      <c r="AS890" s="287">
        <v>136085.9375</v>
      </c>
      <c r="AT890" s="287">
        <v>343562.84375</v>
      </c>
      <c r="AU890" s="287">
        <v>723909.125</v>
      </c>
      <c r="AV890" s="287">
        <v>1203139.5</v>
      </c>
      <c r="AW890" s="287">
        <v>133943.65625</v>
      </c>
      <c r="AX890" s="287">
        <v>2266742.8430387387</v>
      </c>
      <c r="AY890" s="310"/>
      <c r="AZ890" s="287"/>
      <c r="BA890" s="287">
        <v>260942.56</v>
      </c>
      <c r="BB890" s="287">
        <v>216873</v>
      </c>
      <c r="BC890" s="287">
        <v>112389</v>
      </c>
      <c r="BD890" s="287">
        <v>251707</v>
      </c>
      <c r="BE890" s="287">
        <v>453511</v>
      </c>
      <c r="BF890" s="287">
        <v>258208</v>
      </c>
      <c r="BG890" s="287">
        <v>550991</v>
      </c>
      <c r="BH890" s="287">
        <v>385560</v>
      </c>
      <c r="BI890" s="287">
        <v>606939</v>
      </c>
      <c r="BJ890" s="287"/>
      <c r="BK890" s="287"/>
      <c r="BL890" s="287"/>
      <c r="BM890" s="287"/>
      <c r="BN890" s="287"/>
      <c r="BO890" s="311">
        <v>0.91244445800781249</v>
      </c>
      <c r="BP890" s="312">
        <v>29672824</v>
      </c>
      <c r="BQ890" s="287">
        <v>30307010</v>
      </c>
      <c r="BR890" s="287">
        <v>0</v>
      </c>
      <c r="BS890" s="287"/>
      <c r="BT890" s="287"/>
      <c r="BU890" s="287">
        <v>28531810</v>
      </c>
      <c r="BV890" s="287"/>
      <c r="BW890" s="287"/>
      <c r="BX890" s="287"/>
      <c r="BY890" s="287">
        <v>5556535</v>
      </c>
      <c r="BZ890" s="287"/>
      <c r="CA890" s="313">
        <v>0.84845703125000005</v>
      </c>
      <c r="CB890" s="286">
        <v>25.12</v>
      </c>
      <c r="CC890" s="286">
        <v>5177889.9400334209</v>
      </c>
      <c r="CD890" s="286">
        <v>80.625175476074219</v>
      </c>
      <c r="CE890" s="286">
        <v>5241550.4914001264</v>
      </c>
      <c r="CF890" s="286">
        <v>4929821.952656528</v>
      </c>
      <c r="CG890" s="286">
        <v>3712948</v>
      </c>
      <c r="CH890" s="286">
        <v>3714197.5</v>
      </c>
      <c r="CI890" s="314">
        <v>7922704.1513677007</v>
      </c>
      <c r="CJ890" s="286">
        <v>7466769.2311022524</v>
      </c>
      <c r="CK890" s="286">
        <v>5260206.5</v>
      </c>
      <c r="CL890" s="286">
        <v>0.5</v>
      </c>
      <c r="CM890" s="286">
        <v>2</v>
      </c>
      <c r="CN890" s="286">
        <v>676.03448275862104</v>
      </c>
      <c r="CO890" s="286">
        <v>112128888</v>
      </c>
      <c r="CP890" s="315">
        <v>104.09830474853516</v>
      </c>
      <c r="CQ890" s="286">
        <v>10666.2109375</v>
      </c>
      <c r="CR890" s="316">
        <v>19783.923828125</v>
      </c>
      <c r="CS890" s="286">
        <v>62274</v>
      </c>
      <c r="CT890" s="286">
        <v>8405.20703125</v>
      </c>
      <c r="CU890" s="286">
        <v>16397.869140625</v>
      </c>
      <c r="CV890" s="286">
        <v>384352.84378762619</v>
      </c>
      <c r="CW890" s="317">
        <v>142.07</v>
      </c>
      <c r="CX890" s="315">
        <v>1533838.3481782393</v>
      </c>
    </row>
    <row r="891" spans="1:102">
      <c r="A891" s="590">
        <f t="shared" si="232"/>
        <v>42887.291666608799</v>
      </c>
      <c r="B891" s="131"/>
      <c r="C891" s="396">
        <v>4412</v>
      </c>
      <c r="D891" s="161">
        <v>1512247</v>
      </c>
      <c r="E891" s="133">
        <f>C891*$D$891/$D$892</f>
        <v>4477.1989223103892</v>
      </c>
      <c r="F891" s="134">
        <v>2.7</v>
      </c>
      <c r="G891" s="396">
        <v>0</v>
      </c>
      <c r="H891" s="161">
        <v>18189</v>
      </c>
      <c r="I891" s="135">
        <f>G891*$H$891/$H$892</f>
        <v>0</v>
      </c>
      <c r="J891" s="136">
        <v>7.4999999999999997E-2</v>
      </c>
      <c r="K891" s="161"/>
      <c r="L891" s="161"/>
      <c r="M891" s="135">
        <f t="shared" ref="M891:M920" si="234">K891</f>
        <v>0</v>
      </c>
      <c r="N891" s="397">
        <f>R891/O891</f>
        <v>0.5027900471514537</v>
      </c>
      <c r="O891" s="161">
        <v>17621.767965472427</v>
      </c>
      <c r="P891" s="161"/>
      <c r="Q891" s="214">
        <f t="shared" si="220"/>
        <v>16635.99823101901</v>
      </c>
      <c r="R891" s="161">
        <v>8860.0495462518575</v>
      </c>
      <c r="S891" s="192"/>
      <c r="T891" s="139">
        <f t="shared" si="231"/>
        <v>0</v>
      </c>
      <c r="U891" s="398"/>
      <c r="V891" s="399"/>
      <c r="W891" s="320">
        <f t="shared" si="224"/>
        <v>16635.99823101901</v>
      </c>
      <c r="X891" s="321"/>
      <c r="Y891" s="365">
        <v>1316917.9999998461</v>
      </c>
      <c r="Z891" s="387">
        <v>0.94405954406022685</v>
      </c>
      <c r="AA891" s="388"/>
      <c r="AB891" s="400">
        <f t="shared" si="227"/>
        <v>0</v>
      </c>
      <c r="AC891" s="365">
        <v>177140</v>
      </c>
      <c r="AD891" s="389"/>
      <c r="AE891" s="390"/>
      <c r="AF891" s="328">
        <v>67</v>
      </c>
      <c r="AG891" s="401"/>
      <c r="AH891" s="402"/>
      <c r="AI891" s="402"/>
      <c r="AJ891" s="403"/>
      <c r="AK891" s="402"/>
      <c r="AL891" s="402"/>
      <c r="AM891" s="331"/>
      <c r="AN891" s="332">
        <v>0</v>
      </c>
      <c r="AO891" s="153"/>
      <c r="AP891" s="780">
        <f t="shared" si="233"/>
        <v>3.6470171679992656</v>
      </c>
      <c r="AQ891" s="363">
        <v>19094328</v>
      </c>
      <c r="AR891" s="133"/>
      <c r="AS891" s="133">
        <v>136285.921875</v>
      </c>
      <c r="AT891" s="133">
        <v>343562.84375</v>
      </c>
      <c r="AU891" s="133">
        <v>723909.125</v>
      </c>
      <c r="AV891" s="133">
        <v>1203140.5</v>
      </c>
      <c r="AW891" s="133">
        <v>134178.78125</v>
      </c>
      <c r="AX891" s="133">
        <v>2274733.9520117543</v>
      </c>
      <c r="AY891" s="334"/>
      <c r="AZ891" s="133"/>
      <c r="BA891" s="133">
        <v>263177.56</v>
      </c>
      <c r="BB891" s="133">
        <v>217835</v>
      </c>
      <c r="BC891" s="133">
        <v>112519</v>
      </c>
      <c r="BD891" s="133">
        <v>252707</v>
      </c>
      <c r="BE891" s="133">
        <v>455464</v>
      </c>
      <c r="BF891" s="133">
        <v>258208</v>
      </c>
      <c r="BG891" s="133">
        <v>550992</v>
      </c>
      <c r="BH891" s="133">
        <v>387872</v>
      </c>
      <c r="BI891" s="133">
        <v>611037</v>
      </c>
      <c r="BJ891" s="133"/>
      <c r="BK891" s="133"/>
      <c r="BL891" s="133"/>
      <c r="BM891" s="133"/>
      <c r="BN891" s="133"/>
      <c r="BO891" s="335">
        <v>0.83658233642578128</v>
      </c>
      <c r="BP891" s="336">
        <v>29686506</v>
      </c>
      <c r="BQ891" s="133">
        <v>30319976</v>
      </c>
      <c r="BR891" s="133">
        <v>0</v>
      </c>
      <c r="BS891" s="133"/>
      <c r="BT891" s="133"/>
      <c r="BU891" s="133">
        <v>28544722</v>
      </c>
      <c r="BV891" s="133"/>
      <c r="BW891" s="133"/>
      <c r="BX891" s="133"/>
      <c r="BY891" s="133">
        <v>5556608</v>
      </c>
      <c r="BZ891" s="133"/>
      <c r="CA891" s="337">
        <v>0.93559944152832031</v>
      </c>
      <c r="CB891" s="161">
        <v>25.12</v>
      </c>
      <c r="CC891" s="161">
        <v>5185344.1453704974</v>
      </c>
      <c r="CD891" s="161">
        <v>80.421539306640625</v>
      </c>
      <c r="CE891" s="161">
        <v>5248872.0484080967</v>
      </c>
      <c r="CF891" s="161">
        <v>4937261.7915459657</v>
      </c>
      <c r="CG891" s="161">
        <v>3712948</v>
      </c>
      <c r="CH891" s="161">
        <v>3714197.5</v>
      </c>
      <c r="CI891" s="338">
        <v>7922704.1513677007</v>
      </c>
      <c r="CJ891" s="161">
        <v>7466769.2311022524</v>
      </c>
      <c r="CK891" s="161">
        <v>5278638</v>
      </c>
      <c r="CL891" s="161">
        <v>0.5</v>
      </c>
      <c r="CM891" s="161">
        <v>2</v>
      </c>
      <c r="CN891" s="161">
        <v>676.03448275862104</v>
      </c>
      <c r="CO891" s="161">
        <v>112176960</v>
      </c>
      <c r="CP891" s="162">
        <v>102.72908020019531</v>
      </c>
      <c r="CQ891" s="161">
        <v>10666.2138671875</v>
      </c>
      <c r="CR891" s="163">
        <v>19813.203125</v>
      </c>
      <c r="CS891" s="161">
        <v>62360</v>
      </c>
      <c r="CT891" s="161">
        <v>8449.185546875</v>
      </c>
      <c r="CU891" s="161">
        <v>16409.560546875</v>
      </c>
      <c r="CV891" s="161">
        <v>384355.97312822228</v>
      </c>
      <c r="CW891" s="138">
        <v>180.3</v>
      </c>
      <c r="CX891" s="162">
        <v>1553343.5910533934</v>
      </c>
    </row>
    <row r="892" spans="1:102">
      <c r="A892" s="587">
        <f t="shared" si="232"/>
        <v>42888.291666608799</v>
      </c>
      <c r="B892" s="166"/>
      <c r="C892" s="185">
        <v>39440</v>
      </c>
      <c r="D892" s="161">
        <f>SUM(C891:C920)</f>
        <v>1490225</v>
      </c>
      <c r="E892" s="133">
        <f t="shared" ref="E892:E920" si="235">C892*$D$891/$D$892</f>
        <v>40022.829894814538</v>
      </c>
      <c r="F892" s="366">
        <v>2.7</v>
      </c>
      <c r="G892" s="185">
        <v>0</v>
      </c>
      <c r="H892" s="161">
        <f>SUM(G891:G920)</f>
        <v>23523</v>
      </c>
      <c r="I892" s="135">
        <f t="shared" ref="I892:I920" si="236">G892*$H$891/$H$892</f>
        <v>0</v>
      </c>
      <c r="J892" s="136">
        <v>7.4999999999999997E-2</v>
      </c>
      <c r="K892" s="185"/>
      <c r="L892" s="185"/>
      <c r="M892" s="167">
        <f t="shared" si="234"/>
        <v>0</v>
      </c>
      <c r="N892" s="397">
        <f t="shared" ref="N892:N945" si="237">R892/O892</f>
        <v>0.61100954245831662</v>
      </c>
      <c r="O892" s="185">
        <v>29045.404812530214</v>
      </c>
      <c r="P892" s="185"/>
      <c r="Q892" s="367">
        <f>O892</f>
        <v>29045.404812530214</v>
      </c>
      <c r="R892" s="185">
        <v>17747.019505020675</v>
      </c>
      <c r="S892" s="230"/>
      <c r="T892" s="233">
        <f t="shared" si="231"/>
        <v>10977.425082284324</v>
      </c>
      <c r="U892" s="404"/>
      <c r="V892" s="405"/>
      <c r="W892" s="196">
        <f t="shared" ref="W892:W923" si="238">E892-AB892-I892-M892</f>
        <v>40022.829894814538</v>
      </c>
      <c r="X892" s="197"/>
      <c r="Y892" s="198">
        <f>SUM(W892:W921)</f>
        <v>1349276.981108922</v>
      </c>
      <c r="Z892" s="406">
        <f>W892+W892*$Y$893/$Y$892</f>
        <v>39062.983981313759</v>
      </c>
      <c r="AA892" s="407"/>
      <c r="AB892" s="408">
        <v>0</v>
      </c>
      <c r="AC892" s="198">
        <f>SUM(AB892:AB921)</f>
        <v>177139.6</v>
      </c>
      <c r="AD892" s="391"/>
      <c r="AE892" s="409"/>
      <c r="AF892" s="200">
        <v>67</v>
      </c>
      <c r="AG892" s="410"/>
      <c r="AH892" s="411"/>
      <c r="AI892" s="411"/>
      <c r="AJ892" s="412"/>
      <c r="AK892" s="411"/>
      <c r="AL892" s="411"/>
      <c r="AM892" s="219"/>
      <c r="AN892" s="179">
        <f t="shared" ref="AN892:AN953" si="239">AB892</f>
        <v>0</v>
      </c>
      <c r="AO892" s="180"/>
      <c r="AP892" s="777">
        <f t="shared" si="233"/>
        <v>3.5914039074993114</v>
      </c>
      <c r="AQ892" s="201">
        <v>19094328</v>
      </c>
      <c r="AR892" s="132"/>
      <c r="AS892" s="132">
        <v>136479.8125</v>
      </c>
      <c r="AT892" s="132">
        <v>344133.34375</v>
      </c>
      <c r="AU892" s="132">
        <v>724278.4375</v>
      </c>
      <c r="AV892" s="132">
        <v>1203146.75</v>
      </c>
      <c r="AW892" s="132">
        <v>134402.46875</v>
      </c>
      <c r="AX892" s="132">
        <v>2280828.6152839018</v>
      </c>
      <c r="AY892" s="188"/>
      <c r="AZ892" s="132"/>
      <c r="BA892" s="132">
        <v>264154.56</v>
      </c>
      <c r="BB892" s="132">
        <v>218259</v>
      </c>
      <c r="BC892" s="132">
        <v>112717</v>
      </c>
      <c r="BD892" s="132">
        <v>253144</v>
      </c>
      <c r="BE892" s="132">
        <v>456320</v>
      </c>
      <c r="BF892" s="132">
        <v>258208</v>
      </c>
      <c r="BG892" s="132">
        <v>550992</v>
      </c>
      <c r="BH892" s="132">
        <v>388985</v>
      </c>
      <c r="BI892" s="132">
        <v>613049</v>
      </c>
      <c r="BJ892" s="132"/>
      <c r="BK892" s="132"/>
      <c r="BL892" s="132"/>
      <c r="BM892" s="132"/>
      <c r="BN892" s="132"/>
      <c r="BO892" s="157">
        <v>0.70602745056152305</v>
      </c>
      <c r="BP892" s="202">
        <v>29702908</v>
      </c>
      <c r="BQ892" s="132">
        <v>30336188</v>
      </c>
      <c r="BR892" s="132">
        <v>0</v>
      </c>
      <c r="BS892" s="132"/>
      <c r="BT892" s="132"/>
      <c r="BU892" s="132">
        <v>28561178</v>
      </c>
      <c r="BV892" s="132"/>
      <c r="BW892" s="132"/>
      <c r="BX892" s="132"/>
      <c r="BY892" s="132">
        <v>5556690</v>
      </c>
      <c r="BZ892" s="132"/>
      <c r="CA892" s="190">
        <v>1.0735144042968701</v>
      </c>
      <c r="CB892" s="185">
        <v>25.12</v>
      </c>
      <c r="CC892" s="185">
        <v>5192766.7996022534</v>
      </c>
      <c r="CD892" s="185">
        <v>63.917530059814453</v>
      </c>
      <c r="CE892" s="185">
        <v>5256162.0844994076</v>
      </c>
      <c r="CF892" s="185">
        <v>4944779.4780419925</v>
      </c>
      <c r="CG892" s="185">
        <v>3712948</v>
      </c>
      <c r="CH892" s="185">
        <v>3714215.75</v>
      </c>
      <c r="CI892" s="195">
        <v>7925371.3940039482</v>
      </c>
      <c r="CJ892" s="185">
        <v>7471577.7733460255</v>
      </c>
      <c r="CK892" s="185">
        <v>5292738</v>
      </c>
      <c r="CL892" s="185">
        <v>0.5</v>
      </c>
      <c r="CM892" s="185">
        <v>2</v>
      </c>
      <c r="CN892" s="185">
        <v>676.03448275862104</v>
      </c>
      <c r="CO892" s="185">
        <v>112232632</v>
      </c>
      <c r="CP892" s="186">
        <v>107.3514404296875</v>
      </c>
      <c r="CQ892" s="185">
        <v>10666.2138671875</v>
      </c>
      <c r="CR892" s="232">
        <v>19842.28515625</v>
      </c>
      <c r="CS892" s="185">
        <v>62445</v>
      </c>
      <c r="CT892" s="185">
        <v>8490.634765625</v>
      </c>
      <c r="CU892" s="185">
        <v>16411.109375</v>
      </c>
      <c r="CV892" s="185">
        <v>384357.13527491014</v>
      </c>
      <c r="CW892" s="233">
        <v>142.07</v>
      </c>
      <c r="CX892" s="186">
        <v>1569594.462234966</v>
      </c>
    </row>
    <row r="893" spans="1:102">
      <c r="A893" s="587">
        <f t="shared" si="232"/>
        <v>42889.291666608799</v>
      </c>
      <c r="B893" s="166"/>
      <c r="C893" s="185">
        <v>60657</v>
      </c>
      <c r="D893" s="185"/>
      <c r="E893" s="133">
        <f t="shared" si="235"/>
        <v>61553.366960693857</v>
      </c>
      <c r="F893" s="366">
        <v>2.7</v>
      </c>
      <c r="G893" s="185">
        <v>610</v>
      </c>
      <c r="H893" s="185"/>
      <c r="I893" s="135">
        <f t="shared" si="236"/>
        <v>471.6783573523785</v>
      </c>
      <c r="J893" s="136">
        <v>7.4999999999999997E-2</v>
      </c>
      <c r="K893" s="185"/>
      <c r="L893" s="185"/>
      <c r="M893" s="167">
        <f t="shared" si="234"/>
        <v>0</v>
      </c>
      <c r="N893" s="397">
        <f t="shared" si="237"/>
        <v>0.4648501921467027</v>
      </c>
      <c r="O893" s="185">
        <v>40695.471585166626</v>
      </c>
      <c r="P893" s="185"/>
      <c r="Q893" s="367">
        <f t="shared" ref="Q893:Q951" si="240">O893</f>
        <v>40695.471585166626</v>
      </c>
      <c r="R893" s="185">
        <v>18917.297785865387</v>
      </c>
      <c r="S893" s="230"/>
      <c r="T893" s="233">
        <f t="shared" si="231"/>
        <v>20386.217018174852</v>
      </c>
      <c r="U893" s="404"/>
      <c r="V893" s="405"/>
      <c r="W893" s="196">
        <f t="shared" si="238"/>
        <v>61081.688603341478</v>
      </c>
      <c r="X893" s="197"/>
      <c r="Y893" s="198">
        <f>Y891-Y892</f>
        <v>-32358.981109075947</v>
      </c>
      <c r="Z893" s="406">
        <f t="shared" ref="Z893:Z920" si="241">W893+W893*$Y$893/$Y$892</f>
        <v>59616.799455079614</v>
      </c>
      <c r="AA893" s="407"/>
      <c r="AB893" s="408">
        <v>0</v>
      </c>
      <c r="AC893" s="198">
        <f>AC891-AC892</f>
        <v>0.39999999999417923</v>
      </c>
      <c r="AD893" s="391"/>
      <c r="AE893" s="409"/>
      <c r="AF893" s="200">
        <v>67</v>
      </c>
      <c r="AG893" s="410"/>
      <c r="AH893" s="411"/>
      <c r="AI893" s="411"/>
      <c r="AJ893" s="412"/>
      <c r="AK893" s="411"/>
      <c r="AL893" s="411"/>
      <c r="AM893" s="219"/>
      <c r="AN893" s="179">
        <f t="shared" si="239"/>
        <v>0</v>
      </c>
      <c r="AO893" s="180"/>
      <c r="AP893" s="777">
        <f t="shared" si="233"/>
        <v>3.5391611106515954</v>
      </c>
      <c r="AQ893" s="201">
        <v>19094328</v>
      </c>
      <c r="AR893" s="132"/>
      <c r="AS893" s="132">
        <v>136661.703125</v>
      </c>
      <c r="AT893" s="132">
        <v>344682</v>
      </c>
      <c r="AU893" s="132">
        <v>724454.25</v>
      </c>
      <c r="AV893" s="132">
        <v>1203147.75</v>
      </c>
      <c r="AW893" s="132">
        <v>134613.21875</v>
      </c>
      <c r="AX893" s="132">
        <v>2286115.0712955012</v>
      </c>
      <c r="AY893" s="188"/>
      <c r="AZ893" s="132"/>
      <c r="BA893" s="132">
        <v>265067.56</v>
      </c>
      <c r="BB893" s="132">
        <v>218641</v>
      </c>
      <c r="BC893" s="132">
        <v>112926</v>
      </c>
      <c r="BD893" s="132">
        <v>253596</v>
      </c>
      <c r="BE893" s="132">
        <v>457188</v>
      </c>
      <c r="BF893" s="132">
        <v>258209</v>
      </c>
      <c r="BG893" s="132">
        <v>550992</v>
      </c>
      <c r="BH893" s="132">
        <v>390063</v>
      </c>
      <c r="BI893" s="132">
        <v>614798</v>
      </c>
      <c r="BJ893" s="132"/>
      <c r="BK893" s="132"/>
      <c r="BL893" s="132"/>
      <c r="BM893" s="132"/>
      <c r="BN893" s="132"/>
      <c r="BO893" s="157">
        <v>0.56390613555908198</v>
      </c>
      <c r="BP893" s="202">
        <v>29733220</v>
      </c>
      <c r="BQ893" s="132">
        <v>30364334</v>
      </c>
      <c r="BR893" s="132">
        <v>0</v>
      </c>
      <c r="BS893" s="132"/>
      <c r="BT893" s="132"/>
      <c r="BU893" s="132">
        <v>28590438</v>
      </c>
      <c r="BV893" s="132"/>
      <c r="BW893" s="132"/>
      <c r="BX893" s="132"/>
      <c r="BY893" s="132">
        <v>5569189</v>
      </c>
      <c r="BZ893" s="132"/>
      <c r="CA893" s="190">
        <v>1.0506604003906199</v>
      </c>
      <c r="CB893" s="185">
        <v>19.3</v>
      </c>
      <c r="CC893" s="185">
        <v>5196199.6402935488</v>
      </c>
      <c r="CD893" s="185">
        <v>76.983184814453125</v>
      </c>
      <c r="CE893" s="185">
        <v>5259597.6389121199</v>
      </c>
      <c r="CF893" s="185">
        <v>4948403.3324882034</v>
      </c>
      <c r="CG893" s="185">
        <v>3712948</v>
      </c>
      <c r="CH893" s="185">
        <v>3714215.75</v>
      </c>
      <c r="CI893" s="195">
        <v>7926034.31708958</v>
      </c>
      <c r="CJ893" s="185">
        <v>7472168.4730856102</v>
      </c>
      <c r="CK893" s="185">
        <v>5303475.5</v>
      </c>
      <c r="CL893" s="185">
        <v>0.5</v>
      </c>
      <c r="CM893" s="185">
        <v>2</v>
      </c>
      <c r="CN893" s="185">
        <v>676.03448275862104</v>
      </c>
      <c r="CO893" s="185">
        <v>112302808</v>
      </c>
      <c r="CP893" s="186">
        <v>105.0660400390625</v>
      </c>
      <c r="CQ893" s="185">
        <v>10666.2138671875</v>
      </c>
      <c r="CR893" s="232">
        <v>19870.859375</v>
      </c>
      <c r="CS893" s="185">
        <v>62529</v>
      </c>
      <c r="CT893" s="185">
        <v>8536.3369140625</v>
      </c>
      <c r="CU893" s="185">
        <v>16411.109375</v>
      </c>
      <c r="CV893" s="185">
        <v>384357.79606113874</v>
      </c>
      <c r="CW893" s="233">
        <v>160.51</v>
      </c>
      <c r="CX893" s="186">
        <v>1582929.0879777218</v>
      </c>
    </row>
    <row r="894" spans="1:102">
      <c r="A894" s="587">
        <f t="shared" si="232"/>
        <v>42890.291666608799</v>
      </c>
      <c r="B894" s="166"/>
      <c r="C894" s="185">
        <v>79940</v>
      </c>
      <c r="D894" s="185"/>
      <c r="E894" s="133">
        <f t="shared" si="235"/>
        <v>81121.324081933941</v>
      </c>
      <c r="F894" s="366">
        <v>2.7</v>
      </c>
      <c r="G894" s="185">
        <v>824</v>
      </c>
      <c r="H894" s="185"/>
      <c r="I894" s="135">
        <f t="shared" si="236"/>
        <v>637.15240403009818</v>
      </c>
      <c r="J894" s="136">
        <v>7.4999999999999997E-2</v>
      </c>
      <c r="K894" s="185"/>
      <c r="L894" s="185"/>
      <c r="M894" s="167">
        <f t="shared" si="234"/>
        <v>0</v>
      </c>
      <c r="N894" s="397">
        <f t="shared" si="237"/>
        <v>0.45303464439946112</v>
      </c>
      <c r="O894" s="185">
        <v>64909.910259344935</v>
      </c>
      <c r="P894" s="185"/>
      <c r="Q894" s="367">
        <f t="shared" si="240"/>
        <v>64909.910259344935</v>
      </c>
      <c r="R894" s="185">
        <v>29406.438112343265</v>
      </c>
      <c r="S894" s="230"/>
      <c r="T894" s="233">
        <f t="shared" si="231"/>
        <v>15574.261418558905</v>
      </c>
      <c r="U894" s="404"/>
      <c r="V894" s="405"/>
      <c r="W894" s="196">
        <f t="shared" si="238"/>
        <v>80484.17167790384</v>
      </c>
      <c r="X894" s="197"/>
      <c r="Y894" s="413"/>
      <c r="Z894" s="406">
        <f t="shared" si="241"/>
        <v>78553.96325712098</v>
      </c>
      <c r="AA894" s="407"/>
      <c r="AB894" s="408">
        <v>0</v>
      </c>
      <c r="AC894" s="198"/>
      <c r="AD894" s="391"/>
      <c r="AE894" s="409"/>
      <c r="AF894" s="200">
        <v>67</v>
      </c>
      <c r="AG894" s="410"/>
      <c r="AH894" s="411"/>
      <c r="AI894" s="411"/>
      <c r="AJ894" s="412"/>
      <c r="AK894" s="411"/>
      <c r="AL894" s="411"/>
      <c r="AM894" s="219"/>
      <c r="AN894" s="179">
        <f t="shared" si="239"/>
        <v>0</v>
      </c>
      <c r="AO894" s="180"/>
      <c r="AP894" s="777">
        <f t="shared" si="233"/>
        <v>3.4902887774561169</v>
      </c>
      <c r="AQ894" s="201">
        <v>19094328</v>
      </c>
      <c r="AR894" s="132"/>
      <c r="AS894" s="132">
        <v>136844.09375</v>
      </c>
      <c r="AT894" s="132">
        <v>345222.03125</v>
      </c>
      <c r="AU894" s="132">
        <v>724454.25</v>
      </c>
      <c r="AV894" s="132">
        <v>1203148.25</v>
      </c>
      <c r="AW894" s="132">
        <v>134823.46875</v>
      </c>
      <c r="AX894" s="132">
        <v>2290912.8800218254</v>
      </c>
      <c r="AY894" s="188"/>
      <c r="AZ894" s="132"/>
      <c r="BA894" s="132">
        <v>265880.56</v>
      </c>
      <c r="BB894" s="132">
        <v>218959</v>
      </c>
      <c r="BC894" s="132">
        <v>113127</v>
      </c>
      <c r="BD894" s="132">
        <v>254033</v>
      </c>
      <c r="BE894" s="132">
        <v>458058</v>
      </c>
      <c r="BF894" s="132">
        <v>258209</v>
      </c>
      <c r="BG894" s="132">
        <v>550992</v>
      </c>
      <c r="BH894" s="132">
        <v>391107</v>
      </c>
      <c r="BI894" s="132">
        <v>616193</v>
      </c>
      <c r="BJ894" s="132"/>
      <c r="BK894" s="132"/>
      <c r="BL894" s="132"/>
      <c r="BM894" s="132"/>
      <c r="BN894" s="132"/>
      <c r="BO894" s="157">
        <v>0.51934440612792898</v>
      </c>
      <c r="BP894" s="202">
        <v>29782856</v>
      </c>
      <c r="BQ894" s="132">
        <v>30412210</v>
      </c>
      <c r="BR894" s="132">
        <v>0</v>
      </c>
      <c r="BS894" s="132"/>
      <c r="BT894" s="132"/>
      <c r="BU894" s="132">
        <v>28639344</v>
      </c>
      <c r="BV894" s="132"/>
      <c r="BW894" s="132"/>
      <c r="BX894" s="132"/>
      <c r="BY894" s="132">
        <v>5593269.5</v>
      </c>
      <c r="BZ894" s="132"/>
      <c r="CA894" s="190">
        <v>0.990215148925781</v>
      </c>
      <c r="CB894" s="185">
        <v>22.09</v>
      </c>
      <c r="CC894" s="185">
        <v>5201390.4171108156</v>
      </c>
      <c r="CD894" s="185">
        <v>66.157958984375</v>
      </c>
      <c r="CE894" s="185">
        <v>5264626.0365968123</v>
      </c>
      <c r="CF894" s="185">
        <v>4953632.9185566641</v>
      </c>
      <c r="CG894" s="185">
        <v>3712948</v>
      </c>
      <c r="CH894" s="185">
        <v>3714215.75</v>
      </c>
      <c r="CI894" s="195">
        <v>7928273.866721075</v>
      </c>
      <c r="CJ894" s="185">
        <v>7475112.103940852</v>
      </c>
      <c r="CK894" s="185">
        <v>5313825</v>
      </c>
      <c r="CL894" s="185">
        <v>0.5</v>
      </c>
      <c r="CM894" s="185">
        <v>2</v>
      </c>
      <c r="CN894" s="185">
        <v>676.03448275862104</v>
      </c>
      <c r="CO894" s="185">
        <v>112371648</v>
      </c>
      <c r="CP894" s="186">
        <v>99.021514892578125</v>
      </c>
      <c r="CQ894" s="185">
        <v>10736.1630859375</v>
      </c>
      <c r="CR894" s="232">
        <v>19897.2734375</v>
      </c>
      <c r="CS894" s="185">
        <v>62612</v>
      </c>
      <c r="CT894" s="185">
        <v>8578.9853515625</v>
      </c>
      <c r="CU894" s="185">
        <v>16411.11328125</v>
      </c>
      <c r="CV894" s="185">
        <v>384358.66526393854</v>
      </c>
      <c r="CW894" s="233">
        <v>160.51</v>
      </c>
      <c r="CX894" s="186">
        <v>1596257.1651472086</v>
      </c>
    </row>
    <row r="895" spans="1:102">
      <c r="A895" s="587">
        <f t="shared" si="232"/>
        <v>42891.291666608799</v>
      </c>
      <c r="B895" s="166"/>
      <c r="C895" s="185">
        <v>85322</v>
      </c>
      <c r="D895" s="185"/>
      <c r="E895" s="133">
        <f t="shared" si="235"/>
        <v>86582.857309466694</v>
      </c>
      <c r="F895" s="366">
        <v>2.7</v>
      </c>
      <c r="G895" s="185">
        <v>902</v>
      </c>
      <c r="H895" s="185"/>
      <c r="I895" s="135">
        <f t="shared" si="236"/>
        <v>697.46537431450065</v>
      </c>
      <c r="J895" s="136">
        <v>7.4999999999999997E-2</v>
      </c>
      <c r="K895" s="185"/>
      <c r="L895" s="185"/>
      <c r="M895" s="167">
        <f t="shared" si="234"/>
        <v>0</v>
      </c>
      <c r="N895" s="397">
        <f t="shared" si="237"/>
        <v>0.44607023598619711</v>
      </c>
      <c r="O895" s="185">
        <v>71124.309628110786</v>
      </c>
      <c r="P895" s="185"/>
      <c r="Q895" s="367">
        <f t="shared" si="240"/>
        <v>71124.309628110786</v>
      </c>
      <c r="R895" s="185">
        <v>31726.43758016673</v>
      </c>
      <c r="S895" s="230"/>
      <c r="T895" s="233">
        <f t="shared" si="231"/>
        <v>14761.082307041404</v>
      </c>
      <c r="U895" s="404"/>
      <c r="V895" s="405"/>
      <c r="W895" s="196">
        <f t="shared" si="238"/>
        <v>70261.391935152191</v>
      </c>
      <c r="X895" s="197"/>
      <c r="Y895" s="198"/>
      <c r="Z895" s="406">
        <f t="shared" si="241"/>
        <v>68576.35091973489</v>
      </c>
      <c r="AA895" s="407"/>
      <c r="AB895" s="408">
        <v>15624</v>
      </c>
      <c r="AC895" s="198"/>
      <c r="AD895" s="391"/>
      <c r="AE895" s="409"/>
      <c r="AF895" s="200">
        <v>67</v>
      </c>
      <c r="AG895" s="410"/>
      <c r="AH895" s="411"/>
      <c r="AI895" s="411"/>
      <c r="AJ895" s="412"/>
      <c r="AK895" s="411"/>
      <c r="AL895" s="411"/>
      <c r="AM895" s="219"/>
      <c r="AN895" s="179">
        <f t="shared" si="239"/>
        <v>15624</v>
      </c>
      <c r="AO895" s="180"/>
      <c r="AP895" s="777">
        <f t="shared" si="233"/>
        <v>3.4447869079128766</v>
      </c>
      <c r="AQ895" s="201">
        <v>19106694</v>
      </c>
      <c r="AR895" s="132"/>
      <c r="AS895" s="132">
        <v>137005.890625</v>
      </c>
      <c r="AT895" s="132">
        <v>345667</v>
      </c>
      <c r="AU895" s="132">
        <v>725059.5625</v>
      </c>
      <c r="AV895" s="132">
        <v>1204009.125</v>
      </c>
      <c r="AW895" s="132">
        <v>134995.046875</v>
      </c>
      <c r="AX895" s="132">
        <v>2295007.1184723363</v>
      </c>
      <c r="AY895" s="188"/>
      <c r="AZ895" s="132"/>
      <c r="BA895" s="132">
        <v>266658.56</v>
      </c>
      <c r="BB895" s="132">
        <v>219265</v>
      </c>
      <c r="BC895" s="132">
        <v>113325</v>
      </c>
      <c r="BD895" s="132">
        <v>254461</v>
      </c>
      <c r="BE895" s="132">
        <v>458900</v>
      </c>
      <c r="BF895" s="132">
        <v>258209</v>
      </c>
      <c r="BG895" s="132">
        <v>550992</v>
      </c>
      <c r="BH895" s="132">
        <v>392137</v>
      </c>
      <c r="BI895" s="132">
        <v>617563</v>
      </c>
      <c r="BJ895" s="132"/>
      <c r="BK895" s="132"/>
      <c r="BL895" s="132"/>
      <c r="BM895" s="132"/>
      <c r="BN895" s="132"/>
      <c r="BO895" s="157">
        <v>0.72717735290527297</v>
      </c>
      <c r="BP895" s="202">
        <v>29828116</v>
      </c>
      <c r="BQ895" s="132">
        <v>30456364</v>
      </c>
      <c r="BR895" s="132">
        <v>0</v>
      </c>
      <c r="BS895" s="132"/>
      <c r="BT895" s="132"/>
      <c r="BU895" s="132">
        <v>28684570</v>
      </c>
      <c r="BV895" s="132"/>
      <c r="BW895" s="132"/>
      <c r="BX895" s="132"/>
      <c r="BY895" s="132">
        <v>5617294.5</v>
      </c>
      <c r="BZ895" s="132"/>
      <c r="CA895" s="190">
        <v>0.97745727539062499</v>
      </c>
      <c r="CB895" s="185">
        <v>19.3</v>
      </c>
      <c r="CC895" s="185">
        <v>5206944.1441447055</v>
      </c>
      <c r="CD895" s="185">
        <v>65.283935546875</v>
      </c>
      <c r="CE895" s="185">
        <v>5269907.4289180655</v>
      </c>
      <c r="CF895" s="185">
        <v>4959122.1590904528</v>
      </c>
      <c r="CG895" s="185">
        <v>3712948</v>
      </c>
      <c r="CH895" s="185">
        <v>3714215.75</v>
      </c>
      <c r="CI895" s="195">
        <v>7932178.8158115102</v>
      </c>
      <c r="CJ895" s="185">
        <v>7479343.822550483</v>
      </c>
      <c r="CK895" s="185">
        <v>5326161</v>
      </c>
      <c r="CL895" s="185">
        <v>0.5</v>
      </c>
      <c r="CM895" s="185">
        <v>2</v>
      </c>
      <c r="CN895" s="185">
        <v>676.03448275862104</v>
      </c>
      <c r="CO895" s="185">
        <v>112460320</v>
      </c>
      <c r="CP895" s="186">
        <v>97.7457275390625</v>
      </c>
      <c r="CQ895" s="185">
        <v>10822.8896484375</v>
      </c>
      <c r="CR895" s="232">
        <v>19923.779296875</v>
      </c>
      <c r="CS895" s="185">
        <v>62696</v>
      </c>
      <c r="CT895" s="185">
        <v>8618.8173828125</v>
      </c>
      <c r="CU895" s="185">
        <v>16411.11328125</v>
      </c>
      <c r="CV895" s="185">
        <v>384360.21805391938</v>
      </c>
      <c r="CW895" s="233">
        <v>142.07</v>
      </c>
      <c r="CX895" s="186">
        <v>1609574.3156929344</v>
      </c>
    </row>
    <row r="896" spans="1:102">
      <c r="A896" s="587">
        <f t="shared" si="232"/>
        <v>42892.291666608799</v>
      </c>
      <c r="B896" s="166"/>
      <c r="C896" s="185">
        <v>75167</v>
      </c>
      <c r="D896" s="185"/>
      <c r="E896" s="133">
        <f t="shared" si="235"/>
        <v>76277.790433659349</v>
      </c>
      <c r="F896" s="366">
        <v>2.7</v>
      </c>
      <c r="G896" s="185">
        <v>1077</v>
      </c>
      <c r="H896" s="185"/>
      <c r="I896" s="135">
        <f t="shared" si="236"/>
        <v>832.78293585001916</v>
      </c>
      <c r="J896" s="136">
        <v>7.4999999999999997E-2</v>
      </c>
      <c r="K896" s="185"/>
      <c r="L896" s="185"/>
      <c r="M896" s="167">
        <f t="shared" si="234"/>
        <v>0</v>
      </c>
      <c r="N896" s="397">
        <f t="shared" si="237"/>
        <v>0.43913418332642462</v>
      </c>
      <c r="O896" s="185">
        <v>64874.741400562954</v>
      </c>
      <c r="P896" s="185"/>
      <c r="Q896" s="367">
        <f t="shared" si="240"/>
        <v>64874.741400562954</v>
      </c>
      <c r="R896" s="185">
        <v>28488.716583449201</v>
      </c>
      <c r="S896" s="230"/>
      <c r="T896" s="233">
        <f t="shared" si="231"/>
        <v>10570.266097246378</v>
      </c>
      <c r="U896" s="404"/>
      <c r="V896" s="405"/>
      <c r="W896" s="196">
        <f t="shared" si="238"/>
        <v>48661.007497809333</v>
      </c>
      <c r="X896" s="197"/>
      <c r="Y896" s="198"/>
      <c r="Z896" s="406">
        <f t="shared" si="241"/>
        <v>47493.996836235536</v>
      </c>
      <c r="AA896" s="407"/>
      <c r="AB896" s="408">
        <v>26784</v>
      </c>
      <c r="AC896" s="198"/>
      <c r="AD896" s="391"/>
      <c r="AE896" s="409"/>
      <c r="AF896" s="200">
        <v>67</v>
      </c>
      <c r="AG896" s="410"/>
      <c r="AH896" s="411"/>
      <c r="AI896" s="411"/>
      <c r="AJ896" s="412"/>
      <c r="AK896" s="411"/>
      <c r="AL896" s="411"/>
      <c r="AM896" s="219"/>
      <c r="AN896" s="179">
        <f t="shared" si="239"/>
        <v>26784</v>
      </c>
      <c r="AO896" s="180"/>
      <c r="AP896" s="777">
        <f t="shared" si="233"/>
        <v>3.4026555020218741</v>
      </c>
      <c r="AQ896" s="201">
        <v>19117768</v>
      </c>
      <c r="AR896" s="132"/>
      <c r="AS896" s="132">
        <v>137177.75</v>
      </c>
      <c r="AT896" s="132">
        <v>346206.4375</v>
      </c>
      <c r="AU896" s="132">
        <v>725822.4375</v>
      </c>
      <c r="AV896" s="132">
        <v>1205041.875</v>
      </c>
      <c r="AW896" s="132">
        <v>135170.78125</v>
      </c>
      <c r="AX896" s="132">
        <v>2299076.429994043</v>
      </c>
      <c r="AY896" s="188"/>
      <c r="AZ896" s="132"/>
      <c r="BA896" s="132">
        <v>268232.56</v>
      </c>
      <c r="BB896" s="132">
        <v>219837</v>
      </c>
      <c r="BC896" s="132">
        <v>113730</v>
      </c>
      <c r="BD896" s="132">
        <v>255291</v>
      </c>
      <c r="BE896" s="132">
        <v>460612</v>
      </c>
      <c r="BF896" s="132">
        <v>258209</v>
      </c>
      <c r="BG896" s="132">
        <v>551411</v>
      </c>
      <c r="BH896" s="132">
        <v>394096</v>
      </c>
      <c r="BI896" s="132">
        <v>620084</v>
      </c>
      <c r="BJ896" s="132"/>
      <c r="BK896" s="132"/>
      <c r="BL896" s="132"/>
      <c r="BM896" s="132"/>
      <c r="BN896" s="132"/>
      <c r="BO896" s="157">
        <v>0.61830570220947201</v>
      </c>
      <c r="BP896" s="202">
        <v>29881930</v>
      </c>
      <c r="BQ896" s="132">
        <v>30508708</v>
      </c>
      <c r="BR896" s="132">
        <v>0</v>
      </c>
      <c r="BS896" s="132"/>
      <c r="BT896" s="132"/>
      <c r="BU896" s="132">
        <v>28738322</v>
      </c>
      <c r="BV896" s="132"/>
      <c r="BW896" s="132"/>
      <c r="BX896" s="132"/>
      <c r="BY896" s="132">
        <v>5641233.5</v>
      </c>
      <c r="BZ896" s="132"/>
      <c r="CA896" s="190">
        <v>0.978471450805664</v>
      </c>
      <c r="CB896" s="185">
        <v>19.3</v>
      </c>
      <c r="CC896" s="185">
        <v>5213458.3685514145</v>
      </c>
      <c r="CD896" s="185">
        <v>59.2841796875</v>
      </c>
      <c r="CE896" s="185">
        <v>5276354.8101446321</v>
      </c>
      <c r="CF896" s="185">
        <v>4965779.0034872051</v>
      </c>
      <c r="CG896" s="185">
        <v>3712948</v>
      </c>
      <c r="CH896" s="185">
        <v>3714215.75</v>
      </c>
      <c r="CI896" s="195">
        <v>7936741.8524473114</v>
      </c>
      <c r="CJ896" s="185">
        <v>7484590.1812424148</v>
      </c>
      <c r="CK896" s="185">
        <v>5338249.5</v>
      </c>
      <c r="CL896" s="185">
        <v>0.5</v>
      </c>
      <c r="CM896" s="185">
        <v>2</v>
      </c>
      <c r="CN896" s="185">
        <v>676.03448275862104</v>
      </c>
      <c r="CO896" s="185">
        <v>112549336</v>
      </c>
      <c r="CP896" s="186">
        <v>98.535362243652344</v>
      </c>
      <c r="CQ896" s="185">
        <v>10909.12890625</v>
      </c>
      <c r="CR896" s="232">
        <v>19948.853515625</v>
      </c>
      <c r="CS896" s="185">
        <v>62779</v>
      </c>
      <c r="CT896" s="185">
        <v>8656.0107421875</v>
      </c>
      <c r="CU896" s="185">
        <v>16411.11328125</v>
      </c>
      <c r="CV896" s="185">
        <v>384362.43905891012</v>
      </c>
      <c r="CW896" s="233">
        <v>142.07</v>
      </c>
      <c r="CX896" s="186">
        <v>1622837.4925166417</v>
      </c>
    </row>
    <row r="897" spans="1:102">
      <c r="A897" s="587">
        <f t="shared" si="232"/>
        <v>42893.291666608799</v>
      </c>
      <c r="B897" s="166"/>
      <c r="C897" s="185">
        <v>77746</v>
      </c>
      <c r="D897" s="185"/>
      <c r="E897" s="133">
        <f t="shared" si="235"/>
        <v>78894.901952389744</v>
      </c>
      <c r="F897" s="366">
        <v>2.7</v>
      </c>
      <c r="G897" s="185">
        <v>1295</v>
      </c>
      <c r="H897" s="185"/>
      <c r="I897" s="135">
        <f t="shared" si="236"/>
        <v>1001.3499553628363</v>
      </c>
      <c r="J897" s="136">
        <v>7.4999999999999997E-2</v>
      </c>
      <c r="K897" s="185"/>
      <c r="L897" s="185"/>
      <c r="M897" s="167">
        <f t="shared" si="234"/>
        <v>0</v>
      </c>
      <c r="N897" s="397">
        <f t="shared" si="237"/>
        <v>0.42417912485653436</v>
      </c>
      <c r="O897" s="185">
        <v>66704.536867391929</v>
      </c>
      <c r="P897" s="185"/>
      <c r="Q897" s="367">
        <f t="shared" si="240"/>
        <v>66704.536867391929</v>
      </c>
      <c r="R897" s="185">
        <v>28294.67207237074</v>
      </c>
      <c r="S897" s="230"/>
      <c r="T897" s="233">
        <f t="shared" si="231"/>
        <v>11189.01512963498</v>
      </c>
      <c r="U897" s="404"/>
      <c r="V897" s="405"/>
      <c r="W897" s="196">
        <f t="shared" si="238"/>
        <v>66175.551997026909</v>
      </c>
      <c r="X897" s="197"/>
      <c r="Y897" s="198"/>
      <c r="Z897" s="406">
        <f t="shared" si="241"/>
        <v>64588.499474130869</v>
      </c>
      <c r="AA897" s="407"/>
      <c r="AB897" s="408">
        <v>11718</v>
      </c>
      <c r="AC897" s="198"/>
      <c r="AD897" s="391"/>
      <c r="AE897" s="409"/>
      <c r="AF897" s="200">
        <v>67</v>
      </c>
      <c r="AG897" s="410"/>
      <c r="AH897" s="411"/>
      <c r="AI897" s="411"/>
      <c r="AJ897" s="412"/>
      <c r="AK897" s="411"/>
      <c r="AL897" s="411"/>
      <c r="AM897" s="219"/>
      <c r="AN897" s="179">
        <f t="shared" si="239"/>
        <v>11718</v>
      </c>
      <c r="AO897" s="180"/>
      <c r="AP897" s="777">
        <f t="shared" si="233"/>
        <v>3.3638945597831089</v>
      </c>
      <c r="AQ897" s="201">
        <v>19129800</v>
      </c>
      <c r="AR897" s="132"/>
      <c r="AS897" s="132">
        <v>137350.796875</v>
      </c>
      <c r="AT897" s="132">
        <v>346748.40625</v>
      </c>
      <c r="AU897" s="132">
        <v>726594.375</v>
      </c>
      <c r="AV897" s="132">
        <v>1206084.25</v>
      </c>
      <c r="AW897" s="132">
        <v>135347.3125</v>
      </c>
      <c r="AX897" s="132">
        <v>2302416.3784741587</v>
      </c>
      <c r="AY897" s="188"/>
      <c r="AZ897" s="132"/>
      <c r="BA897" s="132">
        <v>269052.56</v>
      </c>
      <c r="BB897" s="132">
        <v>220107</v>
      </c>
      <c r="BC897" s="132">
        <v>113930</v>
      </c>
      <c r="BD897" s="132">
        <v>255691</v>
      </c>
      <c r="BE897" s="132">
        <v>461452</v>
      </c>
      <c r="BF897" s="132">
        <v>258209</v>
      </c>
      <c r="BG897" s="132">
        <v>551411</v>
      </c>
      <c r="BH897" s="132">
        <v>395096</v>
      </c>
      <c r="BI897" s="132">
        <v>621334</v>
      </c>
      <c r="BJ897" s="132"/>
      <c r="BK897" s="132"/>
      <c r="BL897" s="132"/>
      <c r="BM897" s="132"/>
      <c r="BN897" s="132"/>
      <c r="BO897" s="157">
        <v>0.67686584472656197</v>
      </c>
      <c r="BP897" s="202">
        <v>29933400</v>
      </c>
      <c r="BQ897" s="132">
        <v>30558318</v>
      </c>
      <c r="BR897" s="132">
        <v>0</v>
      </c>
      <c r="BS897" s="132"/>
      <c r="BT897" s="132"/>
      <c r="BU897" s="132">
        <v>28789580</v>
      </c>
      <c r="BV897" s="132"/>
      <c r="BW897" s="132"/>
      <c r="BX897" s="132"/>
      <c r="BY897" s="132">
        <v>5665199</v>
      </c>
      <c r="BZ897" s="132"/>
      <c r="CA897" s="190">
        <v>0.98214935302734296</v>
      </c>
      <c r="CB897" s="185">
        <v>25.12</v>
      </c>
      <c r="CC897" s="185">
        <v>5219088.7381196301</v>
      </c>
      <c r="CD897" s="185">
        <v>53.513519287109375</v>
      </c>
      <c r="CE897" s="185">
        <v>5281891.5640430599</v>
      </c>
      <c r="CF897" s="185">
        <v>4971537.9606915591</v>
      </c>
      <c r="CG897" s="185">
        <v>3712949.25</v>
      </c>
      <c r="CH897" s="185">
        <v>3714408</v>
      </c>
      <c r="CI897" s="195">
        <v>7936862.3346002651</v>
      </c>
      <c r="CJ897" s="185">
        <v>7489137.2808286147</v>
      </c>
      <c r="CK897" s="185">
        <v>5345879.5</v>
      </c>
      <c r="CL897" s="185">
        <v>0.5</v>
      </c>
      <c r="CM897" s="185">
        <v>2</v>
      </c>
      <c r="CN897" s="185">
        <v>676.03448275862104</v>
      </c>
      <c r="CO897" s="185">
        <v>112631440</v>
      </c>
      <c r="CP897" s="186">
        <v>98.065460205078125</v>
      </c>
      <c r="CQ897" s="185">
        <v>10994.486328125</v>
      </c>
      <c r="CR897" s="232">
        <v>19973.0859375</v>
      </c>
      <c r="CS897" s="185">
        <v>62861</v>
      </c>
      <c r="CT897" s="185">
        <v>8690.626953125</v>
      </c>
      <c r="CU897" s="185">
        <v>16411.11328125</v>
      </c>
      <c r="CV897" s="185">
        <v>384365.22617533512</v>
      </c>
      <c r="CW897" s="233">
        <v>142.07</v>
      </c>
      <c r="CX897" s="186">
        <v>1632327.8670528382</v>
      </c>
    </row>
    <row r="898" spans="1:102">
      <c r="A898" s="587">
        <f t="shared" si="232"/>
        <v>42894.291666608799</v>
      </c>
      <c r="B898" s="166"/>
      <c r="C898" s="185">
        <v>77326</v>
      </c>
      <c r="D898" s="185"/>
      <c r="E898" s="133">
        <f t="shared" si="235"/>
        <v>78468.695346004795</v>
      </c>
      <c r="F898" s="366">
        <v>2.7</v>
      </c>
      <c r="G898" s="185">
        <v>1757</v>
      </c>
      <c r="H898" s="185"/>
      <c r="I898" s="135">
        <f t="shared" si="236"/>
        <v>1358.588317816605</v>
      </c>
      <c r="J898" s="136">
        <v>7.4999999999999997E-2</v>
      </c>
      <c r="K898" s="185"/>
      <c r="L898" s="185"/>
      <c r="M898" s="167">
        <f t="shared" si="234"/>
        <v>0</v>
      </c>
      <c r="N898" s="397">
        <f t="shared" si="237"/>
        <v>0.43115763158327119</v>
      </c>
      <c r="O898" s="185">
        <v>64927.067596648936</v>
      </c>
      <c r="P898" s="185"/>
      <c r="Q898" s="367">
        <f t="shared" si="240"/>
        <v>64927.067596648936</v>
      </c>
      <c r="R898" s="185">
        <v>27993.800690618107</v>
      </c>
      <c r="S898" s="230"/>
      <c r="T898" s="233">
        <f t="shared" si="231"/>
        <v>12183.039431539248</v>
      </c>
      <c r="U898" s="404"/>
      <c r="V898" s="405"/>
      <c r="W898" s="196">
        <f t="shared" si="238"/>
        <v>77110.107028188184</v>
      </c>
      <c r="X898" s="197"/>
      <c r="Y898" s="198"/>
      <c r="Z898" s="406">
        <f t="shared" si="241"/>
        <v>75260.816977606242</v>
      </c>
      <c r="AA898" s="407"/>
      <c r="AB898" s="408">
        <v>0</v>
      </c>
      <c r="AC898" s="198"/>
      <c r="AD898" s="391"/>
      <c r="AE898" s="409"/>
      <c r="AF898" s="200">
        <v>67</v>
      </c>
      <c r="AG898" s="410"/>
      <c r="AH898" s="411"/>
      <c r="AI898" s="411"/>
      <c r="AJ898" s="412"/>
      <c r="AK898" s="411"/>
      <c r="AL898" s="411"/>
      <c r="AM898" s="219"/>
      <c r="AN898" s="179">
        <f t="shared" si="239"/>
        <v>0</v>
      </c>
      <c r="AO898" s="180"/>
      <c r="AP898" s="777">
        <f t="shared" si="233"/>
        <v>3.328504081196582</v>
      </c>
      <c r="AQ898" s="201">
        <v>19138984</v>
      </c>
      <c r="AR898" s="132"/>
      <c r="AS898" s="132">
        <v>137523.28125</v>
      </c>
      <c r="AT898" s="132">
        <v>347282.625</v>
      </c>
      <c r="AU898" s="132">
        <v>727362.0625</v>
      </c>
      <c r="AV898" s="132">
        <v>1207121.75</v>
      </c>
      <c r="AW898" s="132">
        <v>135522.515625</v>
      </c>
      <c r="AX898" s="132">
        <v>2305535.7561565135</v>
      </c>
      <c r="AY898" s="188"/>
      <c r="AZ898" s="132"/>
      <c r="BA898" s="132">
        <v>269922.56</v>
      </c>
      <c r="BB898" s="132">
        <v>220411</v>
      </c>
      <c r="BC898" s="132">
        <v>114128</v>
      </c>
      <c r="BD898" s="132">
        <v>256147</v>
      </c>
      <c r="BE898" s="132">
        <v>462298</v>
      </c>
      <c r="BF898" s="132">
        <v>258209</v>
      </c>
      <c r="BG898" s="132">
        <v>551411</v>
      </c>
      <c r="BH898" s="132">
        <v>396128</v>
      </c>
      <c r="BI898" s="132">
        <v>622641</v>
      </c>
      <c r="BJ898" s="132"/>
      <c r="BK898" s="132"/>
      <c r="BL898" s="132"/>
      <c r="BM898" s="132"/>
      <c r="BN898" s="132"/>
      <c r="BO898" s="157">
        <v>0.81414108276367103</v>
      </c>
      <c r="BP898" s="202">
        <v>29977944</v>
      </c>
      <c r="BQ898" s="132">
        <v>30600978</v>
      </c>
      <c r="BR898" s="132">
        <v>0</v>
      </c>
      <c r="BS898" s="132"/>
      <c r="BT898" s="132"/>
      <c r="BU898" s="132">
        <v>28833802</v>
      </c>
      <c r="BV898" s="132"/>
      <c r="BW898" s="132"/>
      <c r="BX898" s="132"/>
      <c r="BY898" s="132">
        <v>5689195</v>
      </c>
      <c r="BZ898" s="132"/>
      <c r="CA898" s="190">
        <v>0.96906280517578103</v>
      </c>
      <c r="CB898" s="185">
        <v>25.12</v>
      </c>
      <c r="CC898" s="185">
        <v>5224370.7698264532</v>
      </c>
      <c r="CD898" s="185">
        <v>48.77032470703125</v>
      </c>
      <c r="CE898" s="185">
        <v>5286981.0998659274</v>
      </c>
      <c r="CF898" s="185">
        <v>4976826.2491634833</v>
      </c>
      <c r="CG898" s="185">
        <v>3712949.25</v>
      </c>
      <c r="CH898" s="185">
        <v>3714463.75</v>
      </c>
      <c r="CI898" s="195">
        <v>7944274.1381428875</v>
      </c>
      <c r="CJ898" s="185">
        <v>7493340.0020778263</v>
      </c>
      <c r="CK898" s="185">
        <v>5358151</v>
      </c>
      <c r="CL898" s="185">
        <v>0.5</v>
      </c>
      <c r="CM898" s="185">
        <v>2</v>
      </c>
      <c r="CN898" s="185">
        <v>676.03448275862104</v>
      </c>
      <c r="CO898" s="414">
        <v>112716600</v>
      </c>
      <c r="CP898" s="186">
        <v>97.425460815429688</v>
      </c>
      <c r="CQ898" s="185">
        <v>11078.0546875</v>
      </c>
      <c r="CR898" s="232">
        <v>19996.68359375</v>
      </c>
      <c r="CS898" s="185">
        <v>62943</v>
      </c>
      <c r="CT898" s="185">
        <v>8723.5234375</v>
      </c>
      <c r="CU898" s="185">
        <v>16411.11328125</v>
      </c>
      <c r="CV898" s="185">
        <v>384368.53579414042</v>
      </c>
      <c r="CW898" s="233">
        <v>142.07</v>
      </c>
      <c r="CX898" s="186">
        <v>1645542.0422793827</v>
      </c>
    </row>
    <row r="899" spans="1:102">
      <c r="A899" s="587">
        <f t="shared" si="232"/>
        <v>42895.291666608799</v>
      </c>
      <c r="B899" s="166"/>
      <c r="C899" s="185">
        <v>77965</v>
      </c>
      <c r="D899" s="185"/>
      <c r="E899" s="133">
        <f t="shared" si="235"/>
        <v>79117.138254290461</v>
      </c>
      <c r="F899" s="366">
        <v>2.7</v>
      </c>
      <c r="G899" s="185">
        <v>1597</v>
      </c>
      <c r="H899" s="185"/>
      <c r="I899" s="135">
        <f t="shared" si="236"/>
        <v>1234.8694044127024</v>
      </c>
      <c r="J899" s="136">
        <v>7.4999999999999997E-2</v>
      </c>
      <c r="K899" s="185"/>
      <c r="L899" s="185"/>
      <c r="M899" s="167">
        <f t="shared" si="234"/>
        <v>0</v>
      </c>
      <c r="N899" s="397">
        <f t="shared" si="237"/>
        <v>0.44322130379395913</v>
      </c>
      <c r="O899" s="185">
        <v>62844.481002383938</v>
      </c>
      <c r="P899" s="185"/>
      <c r="Q899" s="367">
        <f t="shared" si="240"/>
        <v>62844.481002383938</v>
      </c>
      <c r="R899" s="185">
        <v>27854.012806131304</v>
      </c>
      <c r="S899" s="230"/>
      <c r="T899" s="233">
        <f t="shared" si="231"/>
        <v>15037.787847493819</v>
      </c>
      <c r="U899" s="404"/>
      <c r="V899" s="405"/>
      <c r="W899" s="196">
        <f t="shared" si="238"/>
        <v>77882.268849877757</v>
      </c>
      <c r="X899" s="197"/>
      <c r="Y899" s="198"/>
      <c r="Z899" s="406">
        <f t="shared" si="241"/>
        <v>76014.460459361886</v>
      </c>
      <c r="AA899" s="407"/>
      <c r="AB899" s="408">
        <v>0</v>
      </c>
      <c r="AC899" s="198"/>
      <c r="AD899" s="391"/>
      <c r="AE899" s="409"/>
      <c r="AF899" s="200">
        <v>67</v>
      </c>
      <c r="AG899" s="410"/>
      <c r="AH899" s="411"/>
      <c r="AI899" s="411"/>
      <c r="AJ899" s="412"/>
      <c r="AK899" s="411"/>
      <c r="AL899" s="411"/>
      <c r="AM899" s="219"/>
      <c r="AN899" s="179">
        <f t="shared" si="239"/>
        <v>0</v>
      </c>
      <c r="AO899" s="180"/>
      <c r="AP899" s="777">
        <f t="shared" si="233"/>
        <v>3.296484066262293</v>
      </c>
      <c r="AQ899" s="201">
        <v>19144304</v>
      </c>
      <c r="AR899" s="132"/>
      <c r="AS899" s="132">
        <v>137695.0625</v>
      </c>
      <c r="AT899" s="132">
        <v>347810.9375</v>
      </c>
      <c r="AU899" s="132">
        <v>728125.875</v>
      </c>
      <c r="AV899" s="132">
        <v>1208154.875</v>
      </c>
      <c r="AW899" s="132">
        <v>135696.28125</v>
      </c>
      <c r="AX899" s="132">
        <v>2305615.0012054704</v>
      </c>
      <c r="AY899" s="188"/>
      <c r="AZ899" s="132"/>
      <c r="BA899" s="132">
        <v>270111.56</v>
      </c>
      <c r="BB899" s="132">
        <v>220411</v>
      </c>
      <c r="BC899" s="132">
        <v>114241</v>
      </c>
      <c r="BD899" s="132">
        <v>256353</v>
      </c>
      <c r="BE899" s="132">
        <v>462621</v>
      </c>
      <c r="BF899" s="132">
        <v>258209</v>
      </c>
      <c r="BG899" s="132">
        <v>551411</v>
      </c>
      <c r="BH899" s="132">
        <v>396658.56</v>
      </c>
      <c r="BI899" s="132">
        <v>623272</v>
      </c>
      <c r="BJ899" s="132"/>
      <c r="BK899" s="132"/>
      <c r="BL899" s="132"/>
      <c r="BM899" s="132"/>
      <c r="BN899" s="132"/>
      <c r="BO899" s="157">
        <v>0.70995025634765596</v>
      </c>
      <c r="BP899" s="202">
        <v>30028580</v>
      </c>
      <c r="BQ899" s="132">
        <v>30650028</v>
      </c>
      <c r="BR899" s="132">
        <v>0</v>
      </c>
      <c r="BS899" s="132"/>
      <c r="BT899" s="132"/>
      <c r="BU899" s="132">
        <v>28884486</v>
      </c>
      <c r="BV899" s="132"/>
      <c r="BW899" s="132"/>
      <c r="BX899" s="132"/>
      <c r="BY899" s="132">
        <v>5713182.5</v>
      </c>
      <c r="BZ899" s="132"/>
      <c r="CA899" s="190">
        <v>0.95288513183593704</v>
      </c>
      <c r="CB899" s="185">
        <v>25.12</v>
      </c>
      <c r="CC899" s="185">
        <v>5224548.7514635101</v>
      </c>
      <c r="CD899" s="185">
        <v>51.613132476806641</v>
      </c>
      <c r="CE899" s="185">
        <v>5293377.9792191116</v>
      </c>
      <c r="CF899" s="185">
        <v>4983476.2832847694</v>
      </c>
      <c r="CG899" s="185">
        <v>3712949.25</v>
      </c>
      <c r="CH899" s="185">
        <v>3714463.75</v>
      </c>
      <c r="CI899" s="195">
        <v>7948950.2073309803</v>
      </c>
      <c r="CJ899" s="185">
        <v>7498773.4115416426</v>
      </c>
      <c r="CK899" s="185">
        <v>5369188.5</v>
      </c>
      <c r="CL899" s="185">
        <v>0.5</v>
      </c>
      <c r="CM899" s="185">
        <v>2</v>
      </c>
      <c r="CN899" s="185">
        <v>676.03448275862104</v>
      </c>
      <c r="CO899" s="414">
        <v>112800280</v>
      </c>
      <c r="CP899" s="186">
        <v>96.9068603515625</v>
      </c>
      <c r="CQ899" s="185">
        <v>11155.0615234375</v>
      </c>
      <c r="CR899" s="232">
        <v>20019.64453125</v>
      </c>
      <c r="CS899" s="185">
        <v>63024</v>
      </c>
      <c r="CT899" s="185">
        <v>8754.841796875</v>
      </c>
      <c r="CU899" s="185">
        <v>16411.11328125</v>
      </c>
      <c r="CV899" s="185">
        <v>384372.61486539937</v>
      </c>
      <c r="CW899" s="233">
        <v>142.07</v>
      </c>
      <c r="CX899" s="186">
        <v>1658173.0072634344</v>
      </c>
    </row>
    <row r="900" spans="1:102">
      <c r="A900" s="587">
        <f t="shared" si="232"/>
        <v>42896.291666608799</v>
      </c>
      <c r="B900" s="166"/>
      <c r="C900" s="185">
        <v>72448</v>
      </c>
      <c r="D900" s="185"/>
      <c r="E900" s="133">
        <f t="shared" si="235"/>
        <v>73518.610046133967</v>
      </c>
      <c r="F900" s="366">
        <v>2.7</v>
      </c>
      <c r="G900" s="185">
        <v>1608</v>
      </c>
      <c r="H900" s="185"/>
      <c r="I900" s="135">
        <f t="shared" si="236"/>
        <v>1243.3750797092207</v>
      </c>
      <c r="J900" s="136">
        <v>7.4999999999999997E-2</v>
      </c>
      <c r="K900" s="185"/>
      <c r="L900" s="185"/>
      <c r="M900" s="167">
        <f t="shared" si="234"/>
        <v>0</v>
      </c>
      <c r="N900" s="397">
        <f t="shared" si="237"/>
        <v>0.5677133851730809</v>
      </c>
      <c r="O900" s="185">
        <v>53793.47629368378</v>
      </c>
      <c r="P900" s="185"/>
      <c r="Q900" s="367">
        <f t="shared" si="240"/>
        <v>53793.47629368378</v>
      </c>
      <c r="R900" s="185">
        <v>30539.276526915095</v>
      </c>
      <c r="S900" s="230"/>
      <c r="T900" s="233">
        <f t="shared" si="231"/>
        <v>18481.758672740965</v>
      </c>
      <c r="U900" s="404"/>
      <c r="V900" s="405"/>
      <c r="W900" s="196">
        <f t="shared" si="238"/>
        <v>72275.234966424745</v>
      </c>
      <c r="X900" s="197"/>
      <c r="Y900" s="198"/>
      <c r="Z900" s="406">
        <f t="shared" si="241"/>
        <v>70541.897041241711</v>
      </c>
      <c r="AA900" s="407"/>
      <c r="AB900" s="408">
        <v>0</v>
      </c>
      <c r="AC900" s="198"/>
      <c r="AD900" s="391"/>
      <c r="AE900" s="409"/>
      <c r="AF900" s="200">
        <v>67</v>
      </c>
      <c r="AG900" s="410"/>
      <c r="AH900" s="411"/>
      <c r="AI900" s="411"/>
      <c r="AJ900" s="412"/>
      <c r="AK900" s="411"/>
      <c r="AL900" s="411"/>
      <c r="AM900" s="219"/>
      <c r="AN900" s="179">
        <f t="shared" si="239"/>
        <v>0</v>
      </c>
      <c r="AO900" s="180"/>
      <c r="AP900" s="777">
        <f t="shared" si="233"/>
        <v>3.2678345149802417</v>
      </c>
      <c r="AQ900" s="201">
        <v>19156868</v>
      </c>
      <c r="AR900" s="132"/>
      <c r="AS900" s="236">
        <v>137866.359375</v>
      </c>
      <c r="AT900" s="236">
        <v>348334.5625</v>
      </c>
      <c r="AU900" s="236">
        <v>728886</v>
      </c>
      <c r="AV900" s="236">
        <v>1209183.375</v>
      </c>
      <c r="AW900" s="236">
        <v>135868.984375</v>
      </c>
      <c r="AX900" s="236">
        <v>2310601.1072951495</v>
      </c>
      <c r="AY900" s="188"/>
      <c r="AZ900" s="132"/>
      <c r="BA900" s="132">
        <v>270845.56</v>
      </c>
      <c r="BB900" s="132">
        <v>220586</v>
      </c>
      <c r="BC900" s="132">
        <v>114401</v>
      </c>
      <c r="BD900" s="132">
        <v>256776</v>
      </c>
      <c r="BE900" s="132">
        <v>462621</v>
      </c>
      <c r="BF900" s="132">
        <v>258210</v>
      </c>
      <c r="BG900" s="132">
        <v>551412</v>
      </c>
      <c r="BH900" s="132">
        <v>397681.36</v>
      </c>
      <c r="BI900" s="132">
        <v>624573</v>
      </c>
      <c r="BJ900" s="132"/>
      <c r="BK900" s="132"/>
      <c r="BL900" s="132"/>
      <c r="BM900" s="132"/>
      <c r="BN900" s="132"/>
      <c r="BO900" s="415">
        <v>0.744477996826171</v>
      </c>
      <c r="BP900" s="202">
        <v>30077596</v>
      </c>
      <c r="BQ900" s="132">
        <v>30697026</v>
      </c>
      <c r="BR900" s="132">
        <v>0</v>
      </c>
      <c r="BS900" s="132"/>
      <c r="BT900" s="132"/>
      <c r="BU900" s="132">
        <v>28933564</v>
      </c>
      <c r="BV900" s="132"/>
      <c r="BW900" s="132"/>
      <c r="BX900" s="132"/>
      <c r="BY900" s="132">
        <v>5737124</v>
      </c>
      <c r="BZ900" s="132"/>
      <c r="CA900" s="190">
        <v>0.94892333984374999</v>
      </c>
      <c r="CB900" s="185">
        <v>25.12</v>
      </c>
      <c r="CC900" s="185">
        <v>5224370.7698264532</v>
      </c>
      <c r="CD900" s="185">
        <v>61.70599365234375</v>
      </c>
      <c r="CE900" s="185">
        <v>5300334.5126921283</v>
      </c>
      <c r="CF900" s="185">
        <v>4990684.8446865743</v>
      </c>
      <c r="CG900" s="414">
        <v>3712949.25</v>
      </c>
      <c r="CH900" s="414">
        <v>3714463.75</v>
      </c>
      <c r="CI900" s="195">
        <v>7953692.8481827872</v>
      </c>
      <c r="CJ900" s="185">
        <v>7504517.9776364779</v>
      </c>
      <c r="CK900" s="185">
        <v>5373055</v>
      </c>
      <c r="CL900" s="185">
        <v>0.5</v>
      </c>
      <c r="CM900" s="185">
        <v>2</v>
      </c>
      <c r="CN900" s="205">
        <v>1365</v>
      </c>
      <c r="CO900" s="414">
        <v>112897288</v>
      </c>
      <c r="CP900" s="186">
        <v>94.892333984375</v>
      </c>
      <c r="CQ900" s="414">
        <v>11186.6728515625</v>
      </c>
      <c r="CR900" s="416">
        <v>20041.55859375</v>
      </c>
      <c r="CS900" s="414">
        <v>63105</v>
      </c>
      <c r="CT900" s="414">
        <v>8784.9296875</v>
      </c>
      <c r="CU900" s="414">
        <v>16411.11328125</v>
      </c>
      <c r="CV900" s="185">
        <v>384376.36777835101</v>
      </c>
      <c r="CW900" s="233">
        <v>137.66</v>
      </c>
      <c r="CX900" s="186">
        <v>1665957.8194883049</v>
      </c>
    </row>
    <row r="901" spans="1:102">
      <c r="A901" s="587">
        <f t="shared" si="232"/>
        <v>42897.291666608799</v>
      </c>
      <c r="B901" s="166"/>
      <c r="C901" s="185">
        <v>24046</v>
      </c>
      <c r="D901" s="185"/>
      <c r="E901" s="133">
        <f t="shared" si="235"/>
        <v>24401.342993172173</v>
      </c>
      <c r="F901" s="366">
        <v>2.7</v>
      </c>
      <c r="G901" s="185">
        <v>1577</v>
      </c>
      <c r="H901" s="185"/>
      <c r="I901" s="135">
        <f t="shared" si="236"/>
        <v>1219.4045402372146</v>
      </c>
      <c r="J901" s="136">
        <v>7.4999999999999997E-2</v>
      </c>
      <c r="K901" s="185"/>
      <c r="L901" s="185"/>
      <c r="M901" s="167">
        <f t="shared" si="234"/>
        <v>0</v>
      </c>
      <c r="N901" s="397">
        <f t="shared" si="237"/>
        <v>0.48188869131300388</v>
      </c>
      <c r="O901" s="185">
        <v>53031.260793821304</v>
      </c>
      <c r="P901" s="185"/>
      <c r="Q901" s="367">
        <f t="shared" si="240"/>
        <v>53031.260793821304</v>
      </c>
      <c r="R901" s="185">
        <v>25555.164862613161</v>
      </c>
      <c r="S901" s="230"/>
      <c r="T901" s="233">
        <f t="shared" si="231"/>
        <v>0</v>
      </c>
      <c r="U901" s="404"/>
      <c r="V901" s="405"/>
      <c r="W901" s="196">
        <f t="shared" si="238"/>
        <v>23181.938452934959</v>
      </c>
      <c r="X901" s="197"/>
      <c r="Y901" s="198"/>
      <c r="Z901" s="406">
        <f t="shared" si="241"/>
        <v>22625.978543314501</v>
      </c>
      <c r="AA901" s="407"/>
      <c r="AB901" s="408">
        <v>0</v>
      </c>
      <c r="AC901" s="198"/>
      <c r="AD901" s="391"/>
      <c r="AE901" s="409"/>
      <c r="AF901" s="200">
        <v>67</v>
      </c>
      <c r="AG901" s="410"/>
      <c r="AH901" s="411"/>
      <c r="AI901" s="411"/>
      <c r="AJ901" s="412"/>
      <c r="AK901" s="411"/>
      <c r="AL901" s="411"/>
      <c r="AM901" s="219"/>
      <c r="AN901" s="179">
        <f t="shared" si="239"/>
        <v>0</v>
      </c>
      <c r="AO901" s="180"/>
      <c r="AP901" s="777">
        <f t="shared" si="233"/>
        <v>3.2425554273504282</v>
      </c>
      <c r="AQ901" s="201">
        <v>19169114</v>
      </c>
      <c r="AR901" s="132"/>
      <c r="AS901" s="236">
        <v>138037</v>
      </c>
      <c r="AT901" s="236">
        <v>348854.375</v>
      </c>
      <c r="AU901" s="236">
        <v>729642.5</v>
      </c>
      <c r="AV901" s="236">
        <v>1210208.25</v>
      </c>
      <c r="AW901" s="236">
        <v>136040.78125</v>
      </c>
      <c r="AX901" s="236">
        <v>2312826.5929233069</v>
      </c>
      <c r="AY901" s="188"/>
      <c r="AZ901" s="132"/>
      <c r="BA901" s="132">
        <v>271407.56</v>
      </c>
      <c r="BB901" s="132">
        <v>220718</v>
      </c>
      <c r="BC901" s="132">
        <v>114521</v>
      </c>
      <c r="BD901" s="132">
        <v>257144</v>
      </c>
      <c r="BE901" s="132">
        <v>463224</v>
      </c>
      <c r="BF901" s="132">
        <v>258211</v>
      </c>
      <c r="BG901" s="132">
        <v>551413</v>
      </c>
      <c r="BH901" s="132">
        <v>398564</v>
      </c>
      <c r="BI901" s="132">
        <v>625698</v>
      </c>
      <c r="BJ901" s="132"/>
      <c r="BK901" s="132"/>
      <c r="BL901" s="132"/>
      <c r="BM901" s="132"/>
      <c r="BN901" s="132"/>
      <c r="BO901" s="415">
        <v>0.700275573730468</v>
      </c>
      <c r="BP901" s="202">
        <v>30132864</v>
      </c>
      <c r="BQ901" s="132">
        <v>30741906</v>
      </c>
      <c r="BR901" s="132">
        <v>0</v>
      </c>
      <c r="BS901" s="132"/>
      <c r="BT901" s="132"/>
      <c r="BU901" s="132">
        <v>28979766</v>
      </c>
      <c r="BV901" s="132"/>
      <c r="BW901" s="132"/>
      <c r="BX901" s="132"/>
      <c r="BY901" s="132">
        <v>5761131</v>
      </c>
      <c r="BZ901" s="132"/>
      <c r="CA901" s="190">
        <v>0.98673622131347605</v>
      </c>
      <c r="CB901" s="185">
        <v>25.12</v>
      </c>
      <c r="CC901" s="185">
        <v>5224548.7514635101</v>
      </c>
      <c r="CD901" s="185">
        <v>63.60308837890625</v>
      </c>
      <c r="CE901" s="185">
        <v>5304954.1986742131</v>
      </c>
      <c r="CF901" s="185">
        <v>4995517.2204157701</v>
      </c>
      <c r="CG901" s="414">
        <v>3712950.5</v>
      </c>
      <c r="CH901" s="414">
        <v>3718311.75</v>
      </c>
      <c r="CI901" s="195">
        <v>7959643.8096638266</v>
      </c>
      <c r="CJ901" s="185">
        <v>7511248.9054093845</v>
      </c>
      <c r="CK901" s="185">
        <v>5385046.5</v>
      </c>
      <c r="CL901" s="185">
        <v>0.5</v>
      </c>
      <c r="CM901" s="185">
        <v>2</v>
      </c>
      <c r="CN901" s="205">
        <v>1349</v>
      </c>
      <c r="CO901" s="414">
        <v>112993952</v>
      </c>
      <c r="CP901" s="186">
        <v>98.673622131347656</v>
      </c>
      <c r="CQ901" s="414">
        <v>11186.6728515625</v>
      </c>
      <c r="CR901" s="416">
        <v>20063.41796875</v>
      </c>
      <c r="CS901" s="414">
        <v>63186</v>
      </c>
      <c r="CT901" s="414">
        <v>8814.69921875</v>
      </c>
      <c r="CU901" s="414">
        <v>16411.11328125</v>
      </c>
      <c r="CV901" s="185">
        <v>384376.70441996277</v>
      </c>
      <c r="CW901" s="233">
        <v>212.62</v>
      </c>
      <c r="CX901" s="186">
        <v>1673784.6107106197</v>
      </c>
    </row>
    <row r="902" spans="1:102">
      <c r="A902" s="587">
        <f t="shared" si="232"/>
        <v>42898.291666608799</v>
      </c>
      <c r="B902" s="166"/>
      <c r="C902" s="185">
        <v>24046</v>
      </c>
      <c r="D902" s="185"/>
      <c r="E902" s="133">
        <f t="shared" si="235"/>
        <v>24401.342993172173</v>
      </c>
      <c r="F902" s="366">
        <v>2.7</v>
      </c>
      <c r="G902" s="185">
        <v>343</v>
      </c>
      <c r="H902" s="185"/>
      <c r="I902" s="135">
        <f t="shared" si="236"/>
        <v>265.22242060961611</v>
      </c>
      <c r="J902" s="136">
        <v>7.4999999999999997E-2</v>
      </c>
      <c r="K902" s="185"/>
      <c r="L902" s="185"/>
      <c r="M902" s="167">
        <f t="shared" si="234"/>
        <v>0</v>
      </c>
      <c r="N902" s="397">
        <f t="shared" si="237"/>
        <v>1.0515208968757728</v>
      </c>
      <c r="O902" s="185">
        <v>24262</v>
      </c>
      <c r="P902" s="185"/>
      <c r="Q902" s="367">
        <f t="shared" si="240"/>
        <v>24262</v>
      </c>
      <c r="R902" s="185">
        <v>25512</v>
      </c>
      <c r="S902" s="230"/>
      <c r="T902" s="233">
        <f t="shared" si="231"/>
        <v>0</v>
      </c>
      <c r="U902" s="404"/>
      <c r="V902" s="405"/>
      <c r="W902" s="196">
        <f t="shared" si="238"/>
        <v>24136.120572562559</v>
      </c>
      <c r="X902" s="197"/>
      <c r="Y902" s="198"/>
      <c r="Z902" s="406">
        <f t="shared" si="241"/>
        <v>23557.277028509772</v>
      </c>
      <c r="AA902" s="407"/>
      <c r="AB902" s="408">
        <v>0</v>
      </c>
      <c r="AC902" s="198"/>
      <c r="AD902" s="391"/>
      <c r="AE902" s="409"/>
      <c r="AF902" s="200">
        <v>67</v>
      </c>
      <c r="AG902" s="410"/>
      <c r="AH902" s="411"/>
      <c r="AI902" s="411"/>
      <c r="AJ902" s="412"/>
      <c r="AK902" s="411"/>
      <c r="AL902" s="411"/>
      <c r="AM902" s="219"/>
      <c r="AN902" s="179">
        <f t="shared" si="239"/>
        <v>0</v>
      </c>
      <c r="AO902" s="180"/>
      <c r="AP902" s="777">
        <f t="shared" si="233"/>
        <v>3.220646803372853</v>
      </c>
      <c r="AQ902" s="201">
        <v>19177408</v>
      </c>
      <c r="AR902" s="132"/>
      <c r="AS902" s="132">
        <v>138152.171875</v>
      </c>
      <c r="AT902" s="132">
        <v>349204.625</v>
      </c>
      <c r="AU902" s="132">
        <v>730152.8125</v>
      </c>
      <c r="AV902" s="132">
        <v>1210900.625</v>
      </c>
      <c r="AW902" s="132">
        <v>136156.359375</v>
      </c>
      <c r="AX902" s="132">
        <v>2314889.8012088938</v>
      </c>
      <c r="AY902" s="188"/>
      <c r="AZ902" s="132"/>
      <c r="BA902" s="132">
        <v>271953.56</v>
      </c>
      <c r="BB902" s="132">
        <v>220826</v>
      </c>
      <c r="BC902" s="132">
        <v>114607</v>
      </c>
      <c r="BD902" s="132">
        <v>257442</v>
      </c>
      <c r="BE902" s="132">
        <v>463800</v>
      </c>
      <c r="BF902" s="132">
        <v>258211</v>
      </c>
      <c r="BG902" s="132">
        <v>551413</v>
      </c>
      <c r="BH902" s="132">
        <v>399466</v>
      </c>
      <c r="BI902" s="132">
        <v>626870</v>
      </c>
      <c r="BJ902" s="132"/>
      <c r="BK902" s="132"/>
      <c r="BL902" s="132"/>
      <c r="BM902" s="132"/>
      <c r="BN902" s="132"/>
      <c r="BO902" s="415">
        <v>0.58718238830566405</v>
      </c>
      <c r="BP902" s="202">
        <v>30178154</v>
      </c>
      <c r="BQ902" s="132">
        <v>30784002</v>
      </c>
      <c r="BR902" s="132">
        <v>0</v>
      </c>
      <c r="BS902" s="132"/>
      <c r="BT902" s="132"/>
      <c r="BU902" s="132">
        <v>29023458</v>
      </c>
      <c r="BV902" s="132"/>
      <c r="BW902" s="132"/>
      <c r="BX902" s="132"/>
      <c r="BY902" s="132">
        <v>5785229.5</v>
      </c>
      <c r="BZ902" s="132"/>
      <c r="CA902" s="190">
        <v>0.91241561889648404</v>
      </c>
      <c r="CB902" s="185">
        <v>20</v>
      </c>
      <c r="CC902" s="185">
        <v>5247429.0726852277</v>
      </c>
      <c r="CD902" s="185">
        <v>65.192306518554688</v>
      </c>
      <c r="CE902" s="185">
        <v>5309342.7402534802</v>
      </c>
      <c r="CF902" s="185">
        <v>5000094.7550304737</v>
      </c>
      <c r="CG902" s="185">
        <v>3712950.5</v>
      </c>
      <c r="CH902" s="185">
        <v>3719900</v>
      </c>
      <c r="CI902" s="195">
        <v>7963017.2070828136</v>
      </c>
      <c r="CJ902" s="185">
        <v>7515269.9222397003</v>
      </c>
      <c r="CK902" s="185">
        <v>5389970</v>
      </c>
      <c r="CL902" s="185">
        <v>0.5</v>
      </c>
      <c r="CM902" s="185">
        <v>2</v>
      </c>
      <c r="CN902" s="205">
        <v>1421</v>
      </c>
      <c r="CO902" s="414">
        <v>113045616</v>
      </c>
      <c r="CP902" s="186">
        <v>93.338294982910156</v>
      </c>
      <c r="CQ902" s="185">
        <v>11186.6728515625</v>
      </c>
      <c r="CR902" s="232">
        <v>20077.119140625</v>
      </c>
      <c r="CS902" s="185">
        <v>63240</v>
      </c>
      <c r="CT902" s="185">
        <v>8834.7275390625</v>
      </c>
      <c r="CU902" s="185">
        <v>16411.11328125</v>
      </c>
      <c r="CV902" s="185">
        <v>384376.81215224107</v>
      </c>
      <c r="CW902" s="233">
        <v>190.72</v>
      </c>
      <c r="CX902" s="186">
        <v>1682591.1166400884</v>
      </c>
    </row>
    <row r="903" spans="1:102">
      <c r="A903" s="587">
        <f t="shared" si="232"/>
        <v>42899.291666608799</v>
      </c>
      <c r="B903" s="166"/>
      <c r="C903" s="185">
        <v>21609</v>
      </c>
      <c r="D903" s="185"/>
      <c r="E903" s="133">
        <f t="shared" si="235"/>
        <v>21928.329898505261</v>
      </c>
      <c r="F903" s="366">
        <v>2.7</v>
      </c>
      <c r="G903" s="185">
        <v>288</v>
      </c>
      <c r="H903" s="185"/>
      <c r="I903" s="135">
        <f t="shared" si="236"/>
        <v>222.69404412702463</v>
      </c>
      <c r="J903" s="136">
        <v>7.4999999999999997E-2</v>
      </c>
      <c r="K903" s="185"/>
      <c r="L903" s="185"/>
      <c r="M903" s="167">
        <f t="shared" si="234"/>
        <v>0</v>
      </c>
      <c r="N903" s="397">
        <f t="shared" si="237"/>
        <v>0.83140179546898563</v>
      </c>
      <c r="O903" s="185">
        <v>17886.804507928438</v>
      </c>
      <c r="P903" s="185"/>
      <c r="Q903" s="367">
        <f t="shared" si="240"/>
        <v>17886.804507928438</v>
      </c>
      <c r="R903" s="185">
        <v>14871.121383094449</v>
      </c>
      <c r="S903" s="230"/>
      <c r="T903" s="233">
        <f t="shared" si="231"/>
        <v>3818.8313464497987</v>
      </c>
      <c r="U903" s="404"/>
      <c r="V903" s="405"/>
      <c r="W903" s="196">
        <f t="shared" si="238"/>
        <v>21705.635854378237</v>
      </c>
      <c r="X903" s="197"/>
      <c r="Y903" s="198"/>
      <c r="Z903" s="406">
        <f t="shared" si="241"/>
        <v>21185.081312645041</v>
      </c>
      <c r="AA903" s="407"/>
      <c r="AB903" s="408">
        <v>0</v>
      </c>
      <c r="AC903" s="198"/>
      <c r="AD903" s="391"/>
      <c r="AE903" s="409"/>
      <c r="AF903" s="200">
        <v>67</v>
      </c>
      <c r="AG903" s="410"/>
      <c r="AH903" s="411"/>
      <c r="AI903" s="411"/>
      <c r="AJ903" s="412"/>
      <c r="AK903" s="411"/>
      <c r="AL903" s="411"/>
      <c r="AM903" s="219"/>
      <c r="AN903" s="179">
        <f t="shared" si="239"/>
        <v>0</v>
      </c>
      <c r="AO903" s="180"/>
      <c r="AP903" s="777">
        <f t="shared" si="233"/>
        <v>3.2021086430475152</v>
      </c>
      <c r="AQ903" s="201">
        <v>19193114</v>
      </c>
      <c r="AR903" s="132"/>
      <c r="AS903" s="132">
        <v>138152.171875</v>
      </c>
      <c r="AT903" s="132">
        <v>349666.75</v>
      </c>
      <c r="AU903" s="132">
        <v>730818.125</v>
      </c>
      <c r="AV903" s="132">
        <v>1211793.875</v>
      </c>
      <c r="AW903" s="132">
        <v>136309.09375</v>
      </c>
      <c r="AX903" s="132">
        <v>2316761.7185892686</v>
      </c>
      <c r="AY903" s="188"/>
      <c r="AZ903" s="132"/>
      <c r="BA903" s="132">
        <v>272429.56</v>
      </c>
      <c r="BB903" s="132">
        <v>220909</v>
      </c>
      <c r="BC903" s="132">
        <v>114711</v>
      </c>
      <c r="BD903" s="132">
        <v>257785</v>
      </c>
      <c r="BE903" s="132">
        <v>464256</v>
      </c>
      <c r="BF903" s="237">
        <v>258502</v>
      </c>
      <c r="BG903" s="132">
        <v>551413</v>
      </c>
      <c r="BH903" s="132">
        <v>400369</v>
      </c>
      <c r="BI903" s="132">
        <v>628115</v>
      </c>
      <c r="BJ903" s="132"/>
      <c r="BK903" s="132"/>
      <c r="BL903" s="132"/>
      <c r="BM903" s="132"/>
      <c r="BN903" s="132"/>
      <c r="BO903" s="415">
        <v>0.467421226501464</v>
      </c>
      <c r="BP903" s="202">
        <v>30214812</v>
      </c>
      <c r="BQ903" s="132">
        <v>30825994</v>
      </c>
      <c r="BR903" s="132">
        <v>0</v>
      </c>
      <c r="BS903" s="132"/>
      <c r="BT903" s="132"/>
      <c r="BU903" s="132">
        <v>29067202</v>
      </c>
      <c r="BV903" s="132"/>
      <c r="BW903" s="132"/>
      <c r="BX903" s="132"/>
      <c r="BY903" s="132">
        <v>5809305</v>
      </c>
      <c r="BZ903" s="132"/>
      <c r="CA903" s="190">
        <v>0.91689491271972601</v>
      </c>
      <c r="CB903" s="185">
        <v>25.12</v>
      </c>
      <c r="CC903" s="185">
        <v>5250799.9449237399</v>
      </c>
      <c r="CD903" s="185">
        <v>55.492919921875</v>
      </c>
      <c r="CE903" s="185">
        <v>5312700.4517645072</v>
      </c>
      <c r="CF903" s="185">
        <v>5003735.1078674607</v>
      </c>
      <c r="CG903" s="185">
        <v>3712950.5</v>
      </c>
      <c r="CH903" s="185">
        <v>3719900</v>
      </c>
      <c r="CI903" s="195">
        <v>7965140.2934021456</v>
      </c>
      <c r="CJ903" s="185">
        <v>7517816.9922017297</v>
      </c>
      <c r="CK903" s="185">
        <v>5395373.5</v>
      </c>
      <c r="CL903" s="185">
        <v>0.5</v>
      </c>
      <c r="CM903" s="185">
        <v>2</v>
      </c>
      <c r="CN903" s="205">
        <v>1386</v>
      </c>
      <c r="CO903" s="414">
        <v>113105840</v>
      </c>
      <c r="CP903" s="186">
        <v>93.02294921875</v>
      </c>
      <c r="CQ903" s="185">
        <v>11228.6083984375</v>
      </c>
      <c r="CR903" s="232">
        <v>20093.724609375</v>
      </c>
      <c r="CS903" s="185">
        <v>63314</v>
      </c>
      <c r="CT903" s="185">
        <v>8861.6630859375</v>
      </c>
      <c r="CU903" s="185">
        <v>16411.11328125</v>
      </c>
      <c r="CV903" s="185">
        <v>384377.79271329491</v>
      </c>
      <c r="CW903" s="233">
        <v>190.72</v>
      </c>
      <c r="CX903" s="186">
        <v>1701590.3974249926</v>
      </c>
    </row>
    <row r="904" spans="1:102">
      <c r="A904" s="587">
        <f t="shared" si="232"/>
        <v>42900.291666608799</v>
      </c>
      <c r="B904" s="166"/>
      <c r="C904" s="185">
        <v>26284</v>
      </c>
      <c r="D904" s="185"/>
      <c r="E904" s="133">
        <f t="shared" si="235"/>
        <v>26672.415338623363</v>
      </c>
      <c r="F904" s="366">
        <v>2.7</v>
      </c>
      <c r="G904" s="185">
        <v>344</v>
      </c>
      <c r="H904" s="185"/>
      <c r="I904" s="135">
        <f t="shared" si="236"/>
        <v>265.99566381839054</v>
      </c>
      <c r="J904" s="136">
        <v>7.4999999999999997E-2</v>
      </c>
      <c r="K904" s="185"/>
      <c r="L904" s="185"/>
      <c r="M904" s="167">
        <f t="shared" si="234"/>
        <v>0</v>
      </c>
      <c r="N904" s="397">
        <f t="shared" si="237"/>
        <v>0.62274101030037621</v>
      </c>
      <c r="O904" s="185">
        <v>32426</v>
      </c>
      <c r="P904" s="185"/>
      <c r="Q904" s="367">
        <f t="shared" si="240"/>
        <v>32426</v>
      </c>
      <c r="R904" s="185">
        <v>20193</v>
      </c>
      <c r="S904" s="230"/>
      <c r="T904" s="233">
        <f t="shared" si="231"/>
        <v>0</v>
      </c>
      <c r="U904" s="404"/>
      <c r="V904" s="405"/>
      <c r="W904" s="196">
        <f t="shared" si="238"/>
        <v>15990.419674804973</v>
      </c>
      <c r="X904" s="197"/>
      <c r="Y904" s="198"/>
      <c r="Z904" s="406">
        <f t="shared" si="241"/>
        <v>15606.930075984463</v>
      </c>
      <c r="AA904" s="407"/>
      <c r="AB904" s="408">
        <v>10416</v>
      </c>
      <c r="AC904" s="198"/>
      <c r="AD904" s="391"/>
      <c r="AE904" s="409"/>
      <c r="AF904" s="200">
        <v>67</v>
      </c>
      <c r="AG904" s="410"/>
      <c r="AH904" s="411"/>
      <c r="AI904" s="411"/>
      <c r="AJ904" s="412"/>
      <c r="AK904" s="411"/>
      <c r="AL904" s="411"/>
      <c r="AM904" s="219"/>
      <c r="AN904" s="179">
        <f t="shared" si="239"/>
        <v>10416</v>
      </c>
      <c r="AO904" s="180"/>
      <c r="AP904" s="777">
        <f t="shared" si="233"/>
        <v>3.1869409463744152</v>
      </c>
      <c r="AQ904" s="201">
        <v>19213264</v>
      </c>
      <c r="AR904" s="132"/>
      <c r="AS904" s="132">
        <v>138240.984375</v>
      </c>
      <c r="AT904" s="132">
        <v>350192.15625</v>
      </c>
      <c r="AU904" s="132">
        <v>731576.0625</v>
      </c>
      <c r="AV904" s="132">
        <v>1212979.625</v>
      </c>
      <c r="AW904" s="132">
        <v>136478.46875</v>
      </c>
      <c r="AX904" s="132">
        <v>2318132.8351550912</v>
      </c>
      <c r="AY904" s="188"/>
      <c r="AZ904" s="132"/>
      <c r="BA904" s="132">
        <v>272875.56</v>
      </c>
      <c r="BB904" s="132">
        <v>220960</v>
      </c>
      <c r="BC904" s="132">
        <v>114783</v>
      </c>
      <c r="BD904" s="132">
        <v>258107</v>
      </c>
      <c r="BE904" s="132">
        <v>464257</v>
      </c>
      <c r="BF904" s="132">
        <v>258502</v>
      </c>
      <c r="BG904" s="132">
        <v>551413</v>
      </c>
      <c r="BH904" s="132">
        <v>401231</v>
      </c>
      <c r="BI904" s="132">
        <v>629269</v>
      </c>
      <c r="BJ904" s="132"/>
      <c r="BK904" s="132"/>
      <c r="BL904" s="132"/>
      <c r="BM904" s="132"/>
      <c r="BN904" s="132"/>
      <c r="BO904" s="415">
        <v>0.44926288604736297</v>
      </c>
      <c r="BP904" s="202">
        <v>30251452</v>
      </c>
      <c r="BQ904" s="132">
        <v>30866696</v>
      </c>
      <c r="BR904" s="132">
        <v>0</v>
      </c>
      <c r="BS904" s="132"/>
      <c r="BT904" s="132"/>
      <c r="BU904" s="132">
        <v>29109934</v>
      </c>
      <c r="BV904" s="132"/>
      <c r="BW904" s="132"/>
      <c r="BX904" s="132"/>
      <c r="BY904" s="132">
        <v>5833340</v>
      </c>
      <c r="BZ904" s="132"/>
      <c r="CA904" s="190">
        <v>0.85756774902343702</v>
      </c>
      <c r="CB904" s="185">
        <v>25.12</v>
      </c>
      <c r="CC904" s="185">
        <v>5252686.9115758492</v>
      </c>
      <c r="CD904" s="185">
        <v>46.962619781494141</v>
      </c>
      <c r="CE904" s="185">
        <v>5314618.6299560582</v>
      </c>
      <c r="CF904" s="185">
        <v>5005811.0610469216</v>
      </c>
      <c r="CG904" s="185">
        <v>3712950.5</v>
      </c>
      <c r="CH904" s="185">
        <v>3719900</v>
      </c>
      <c r="CI904" s="195">
        <v>7966154.6428326946</v>
      </c>
      <c r="CJ904" s="185">
        <v>7518967.6306919158</v>
      </c>
      <c r="CK904" s="185">
        <v>5401820.5</v>
      </c>
      <c r="CL904" s="185">
        <v>0.5</v>
      </c>
      <c r="CM904" s="185">
        <v>2</v>
      </c>
      <c r="CN904" s="205">
        <v>1419</v>
      </c>
      <c r="CO904" s="185">
        <v>113161072</v>
      </c>
      <c r="CP904" s="186">
        <v>97.769477844238281</v>
      </c>
      <c r="CQ904" s="185">
        <v>11269.5224609375</v>
      </c>
      <c r="CR904" s="232">
        <v>20111.396484375</v>
      </c>
      <c r="CS904" s="185">
        <v>63345</v>
      </c>
      <c r="CT904" s="185">
        <v>8890.9169921875</v>
      </c>
      <c r="CU904" s="185">
        <v>16411.11328125</v>
      </c>
      <c r="CV904" s="185">
        <v>384378.3811867499</v>
      </c>
      <c r="CW904" s="233">
        <v>190.72</v>
      </c>
      <c r="CX904" s="186">
        <v>1720818.0435038439</v>
      </c>
    </row>
    <row r="905" spans="1:102">
      <c r="A905" s="587">
        <f t="shared" si="232"/>
        <v>42901.291666608799</v>
      </c>
      <c r="B905" s="166"/>
      <c r="C905" s="185">
        <v>37031</v>
      </c>
      <c r="D905" s="185"/>
      <c r="E905" s="133">
        <f t="shared" si="235"/>
        <v>37578.230573906621</v>
      </c>
      <c r="F905" s="366">
        <v>2.7</v>
      </c>
      <c r="G905" s="185">
        <v>910</v>
      </c>
      <c r="H905" s="185"/>
      <c r="I905" s="135">
        <f t="shared" si="236"/>
        <v>703.65131998469587</v>
      </c>
      <c r="J905" s="136">
        <v>7.4999999999999997E-2</v>
      </c>
      <c r="K905" s="185"/>
      <c r="L905" s="185"/>
      <c r="M905" s="167">
        <f t="shared" si="234"/>
        <v>0</v>
      </c>
      <c r="N905" s="397">
        <f t="shared" si="237"/>
        <v>0.50160327536427418</v>
      </c>
      <c r="O905" s="185">
        <v>44204.547303265252</v>
      </c>
      <c r="P905" s="185"/>
      <c r="Q905" s="367">
        <f t="shared" si="240"/>
        <v>44204.547303265252</v>
      </c>
      <c r="R905" s="185">
        <v>22173.145713312846</v>
      </c>
      <c r="S905" s="230"/>
      <c r="T905" s="233">
        <f t="shared" si="231"/>
        <v>0</v>
      </c>
      <c r="U905" s="404"/>
      <c r="V905" s="405"/>
      <c r="W905" s="196">
        <f t="shared" si="238"/>
        <v>28597.579253921926</v>
      </c>
      <c r="X905" s="197"/>
      <c r="Y905" s="198"/>
      <c r="Z905" s="406">
        <f t="shared" si="241"/>
        <v>27911.738955896224</v>
      </c>
      <c r="AA905" s="407"/>
      <c r="AB905" s="408">
        <v>8277</v>
      </c>
      <c r="AC905" s="198"/>
      <c r="AD905" s="391"/>
      <c r="AE905" s="409"/>
      <c r="AF905" s="200">
        <v>67</v>
      </c>
      <c r="AG905" s="410"/>
      <c r="AH905" s="411"/>
      <c r="AI905" s="411"/>
      <c r="AJ905" s="412"/>
      <c r="AK905" s="411"/>
      <c r="AL905" s="411"/>
      <c r="AM905" s="219"/>
      <c r="AN905" s="179">
        <f t="shared" si="239"/>
        <v>8277</v>
      </c>
      <c r="AO905" s="180"/>
      <c r="AP905" s="777">
        <f t="shared" si="233"/>
        <v>3.1751437133535534</v>
      </c>
      <c r="AQ905" s="201">
        <v>19234450</v>
      </c>
      <c r="AR905" s="132"/>
      <c r="AS905" s="132">
        <v>138401.828125</v>
      </c>
      <c r="AT905" s="132">
        <v>350717.1875</v>
      </c>
      <c r="AU905" s="132">
        <v>732358.5</v>
      </c>
      <c r="AV905" s="132">
        <v>1214298.875</v>
      </c>
      <c r="AW905" s="132">
        <v>136654.46875</v>
      </c>
      <c r="AX905" s="132">
        <v>2319668.7489602566</v>
      </c>
      <c r="AY905" s="188"/>
      <c r="AZ905" s="132"/>
      <c r="BA905" s="132">
        <v>273253.56</v>
      </c>
      <c r="BB905" s="132">
        <v>220960</v>
      </c>
      <c r="BC905" s="132">
        <v>114823</v>
      </c>
      <c r="BD905" s="132">
        <v>258452</v>
      </c>
      <c r="BE905" s="132">
        <v>464816</v>
      </c>
      <c r="BF905" s="132">
        <v>258502</v>
      </c>
      <c r="BG905" s="132">
        <v>551413</v>
      </c>
      <c r="BH905" s="132">
        <v>402109</v>
      </c>
      <c r="BI905" s="132">
        <v>630404</v>
      </c>
      <c r="BJ905" s="132"/>
      <c r="BK905" s="132"/>
      <c r="BL905" s="132"/>
      <c r="BM905" s="132"/>
      <c r="BN905" s="132"/>
      <c r="BO905" s="415">
        <v>0.30141889572143499</v>
      </c>
      <c r="BP905" s="202">
        <v>30295516</v>
      </c>
      <c r="BQ905" s="132">
        <v>30909810</v>
      </c>
      <c r="BR905" s="132">
        <v>0</v>
      </c>
      <c r="BS905" s="132"/>
      <c r="BT905" s="132"/>
      <c r="BU905" s="132">
        <v>29154608</v>
      </c>
      <c r="BV905" s="132"/>
      <c r="BW905" s="132"/>
      <c r="BX905" s="132"/>
      <c r="BY905" s="132">
        <v>5857025.5</v>
      </c>
      <c r="BZ905" s="132"/>
      <c r="CA905" s="190">
        <v>0.891649780273437</v>
      </c>
      <c r="CB905" s="185">
        <v>31.87</v>
      </c>
      <c r="CC905" s="185">
        <v>5254534.2265826026</v>
      </c>
      <c r="CD905" s="185">
        <v>49.362953186035156</v>
      </c>
      <c r="CE905" s="185">
        <v>5316497.9098649463</v>
      </c>
      <c r="CF905" s="185">
        <v>5007947.4321045335</v>
      </c>
      <c r="CG905" s="185">
        <v>3712950.5</v>
      </c>
      <c r="CH905" s="185">
        <v>3719920.25</v>
      </c>
      <c r="CI905" s="195">
        <v>7967228.8719395716</v>
      </c>
      <c r="CJ905" s="185">
        <v>7520264.3807917973</v>
      </c>
      <c r="CK905" s="185">
        <v>5412469</v>
      </c>
      <c r="CL905" s="185">
        <v>0.5</v>
      </c>
      <c r="CM905" s="185">
        <v>2</v>
      </c>
      <c r="CN905" s="205">
        <v>1365</v>
      </c>
      <c r="CO905" s="185">
        <v>113224464</v>
      </c>
      <c r="CP905" s="186">
        <v>97.362129211425781</v>
      </c>
      <c r="CQ905" s="185">
        <v>11310.017578125</v>
      </c>
      <c r="CR905" s="232">
        <v>20128.302734375</v>
      </c>
      <c r="CS905" s="185">
        <v>63476</v>
      </c>
      <c r="CT905" s="185">
        <v>8919.8916015625</v>
      </c>
      <c r="CU905" s="185">
        <v>16411.11328125</v>
      </c>
      <c r="CV905" s="185">
        <v>384378.82937010552</v>
      </c>
      <c r="CW905" s="233">
        <v>142.07</v>
      </c>
      <c r="CX905" s="186">
        <v>1740022.6758446409</v>
      </c>
    </row>
    <row r="906" spans="1:102">
      <c r="A906" s="587">
        <f t="shared" si="232"/>
        <v>42902.291666608799</v>
      </c>
      <c r="B906" s="166"/>
      <c r="C906" s="185">
        <v>61650</v>
      </c>
      <c r="D906" s="185"/>
      <c r="E906" s="133">
        <f t="shared" si="235"/>
        <v>62561.041151503967</v>
      </c>
      <c r="F906" s="366">
        <v>2.7</v>
      </c>
      <c r="G906" s="185">
        <v>882</v>
      </c>
      <c r="H906" s="185"/>
      <c r="I906" s="135">
        <f t="shared" si="236"/>
        <v>682.00051013901293</v>
      </c>
      <c r="J906" s="136">
        <v>7.4999999999999997E-2</v>
      </c>
      <c r="K906" s="185"/>
      <c r="L906" s="185"/>
      <c r="M906" s="167">
        <f t="shared" si="234"/>
        <v>0</v>
      </c>
      <c r="N906" s="397">
        <f t="shared" si="237"/>
        <v>0.50874574764026481</v>
      </c>
      <c r="O906" s="185">
        <v>47938.073604321406</v>
      </c>
      <c r="P906" s="185"/>
      <c r="Q906" s="367">
        <f t="shared" si="240"/>
        <v>47938.073604321406</v>
      </c>
      <c r="R906" s="185">
        <v>24388.291096264536</v>
      </c>
      <c r="S906" s="230"/>
      <c r="T906" s="233">
        <f t="shared" si="231"/>
        <v>13940.967037043549</v>
      </c>
      <c r="U906" s="404"/>
      <c r="V906" s="405"/>
      <c r="W906" s="196">
        <f t="shared" si="238"/>
        <v>44999.540641364954</v>
      </c>
      <c r="X906" s="197"/>
      <c r="Y906" s="198"/>
      <c r="Z906" s="406">
        <f t="shared" si="241"/>
        <v>43920.340961893453</v>
      </c>
      <c r="AA906" s="407"/>
      <c r="AB906" s="408">
        <v>16879.5</v>
      </c>
      <c r="AC906" s="198"/>
      <c r="AD906" s="391"/>
      <c r="AE906" s="409"/>
      <c r="AF906" s="200">
        <v>67</v>
      </c>
      <c r="AG906" s="410"/>
      <c r="AH906" s="411"/>
      <c r="AI906" s="411"/>
      <c r="AJ906" s="412"/>
      <c r="AK906" s="411"/>
      <c r="AL906" s="411"/>
      <c r="AM906" s="219"/>
      <c r="AN906" s="179">
        <f t="shared" si="239"/>
        <v>16879.5</v>
      </c>
      <c r="AO906" s="180"/>
      <c r="AP906" s="777">
        <f t="shared" si="233"/>
        <v>3.166716943984929</v>
      </c>
      <c r="AQ906" s="201">
        <v>19257190</v>
      </c>
      <c r="AR906" s="132"/>
      <c r="AS906" s="132">
        <v>138560.390625</v>
      </c>
      <c r="AT906" s="132">
        <v>351235.90625</v>
      </c>
      <c r="AU906" s="132">
        <v>733199.75</v>
      </c>
      <c r="AV906" s="132">
        <v>1215620.5</v>
      </c>
      <c r="AW906" s="132">
        <v>136849.90625</v>
      </c>
      <c r="AX906" s="132">
        <v>2320785.1687031491</v>
      </c>
      <c r="AY906" s="188"/>
      <c r="AZ906" s="132"/>
      <c r="BA906" s="132">
        <v>273628.56</v>
      </c>
      <c r="BB906" s="132">
        <v>220960</v>
      </c>
      <c r="BC906" s="132">
        <v>114850</v>
      </c>
      <c r="BD906" s="132">
        <v>258981</v>
      </c>
      <c r="BE906" s="132">
        <v>465297</v>
      </c>
      <c r="BF906" s="132">
        <v>258502</v>
      </c>
      <c r="BG906" s="132">
        <v>552423</v>
      </c>
      <c r="BH906" s="132">
        <v>402999</v>
      </c>
      <c r="BI906" s="132">
        <v>631568</v>
      </c>
      <c r="BJ906" s="132"/>
      <c r="BK906" s="132"/>
      <c r="BL906" s="132"/>
      <c r="BM906" s="132"/>
      <c r="BN906" s="132"/>
      <c r="BO906" s="415">
        <v>0.46102794647216699</v>
      </c>
      <c r="BP906" s="202">
        <v>30326752</v>
      </c>
      <c r="BQ906" s="132">
        <v>30939344</v>
      </c>
      <c r="BR906" s="132">
        <v>0</v>
      </c>
      <c r="BS906" s="132"/>
      <c r="BT906" s="132"/>
      <c r="BU906" s="132">
        <v>29185504</v>
      </c>
      <c r="BV906" s="132"/>
      <c r="BW906" s="132"/>
      <c r="BX906" s="132"/>
      <c r="BY906" s="132">
        <v>5867273.5</v>
      </c>
      <c r="BZ906" s="132"/>
      <c r="CA906" s="190">
        <v>0.84335426330566399</v>
      </c>
      <c r="CB906" s="185">
        <v>31.87</v>
      </c>
      <c r="CC906" s="185">
        <v>5257698.6389843831</v>
      </c>
      <c r="CD906" s="185">
        <v>63.281642913818359</v>
      </c>
      <c r="CE906" s="185">
        <v>5319670.7809133288</v>
      </c>
      <c r="CF906" s="185">
        <v>5011390.635906389</v>
      </c>
      <c r="CG906" s="185">
        <v>3712950.5</v>
      </c>
      <c r="CH906" s="185">
        <v>3719955.25</v>
      </c>
      <c r="CI906" s="195">
        <v>7969396.9566528061</v>
      </c>
      <c r="CJ906" s="185">
        <v>7522833.3002363509</v>
      </c>
      <c r="CK906" s="185">
        <v>5425819</v>
      </c>
      <c r="CL906" s="185">
        <v>0.5</v>
      </c>
      <c r="CM906" s="185">
        <v>2</v>
      </c>
      <c r="CN906" s="205">
        <v>2733</v>
      </c>
      <c r="CO906" s="185">
        <v>113301664</v>
      </c>
      <c r="CP906" s="186">
        <v>97.291412353515625</v>
      </c>
      <c r="CQ906" s="185">
        <v>11349.1845703125</v>
      </c>
      <c r="CR906" s="232">
        <v>20145.576171875</v>
      </c>
      <c r="CS906" s="185">
        <v>63557</v>
      </c>
      <c r="CT906" s="185">
        <v>8948.3232421875</v>
      </c>
      <c r="CU906" s="185">
        <v>16411.11328125</v>
      </c>
      <c r="CV906" s="185">
        <v>384379.04457784287</v>
      </c>
      <c r="CW906" s="233">
        <v>142.07</v>
      </c>
      <c r="CX906" s="186">
        <v>1759152.10058154</v>
      </c>
    </row>
    <row r="907" spans="1:102">
      <c r="A907" s="587">
        <f t="shared" si="232"/>
        <v>42903.291666608799</v>
      </c>
      <c r="B907" s="166"/>
      <c r="C907" s="185">
        <v>56222</v>
      </c>
      <c r="D907" s="185"/>
      <c r="E907" s="133">
        <f t="shared" si="235"/>
        <v>57052.828152795715</v>
      </c>
      <c r="F907" s="366">
        <v>2.7</v>
      </c>
      <c r="G907" s="185">
        <v>702</v>
      </c>
      <c r="H907" s="185"/>
      <c r="I907" s="135">
        <f t="shared" si="236"/>
        <v>542.81673255962255</v>
      </c>
      <c r="J907" s="136">
        <v>7.4999999999999997E-2</v>
      </c>
      <c r="K907" s="185"/>
      <c r="L907" s="185"/>
      <c r="M907" s="167">
        <f t="shared" si="234"/>
        <v>0</v>
      </c>
      <c r="N907" s="397">
        <f t="shared" si="237"/>
        <v>0.53493479473897854</v>
      </c>
      <c r="O907" s="185">
        <v>38113.169650783966</v>
      </c>
      <c r="P907" s="185"/>
      <c r="Q907" s="367">
        <f t="shared" si="240"/>
        <v>38113.169650783966</v>
      </c>
      <c r="R907" s="185">
        <v>20388.060583993985</v>
      </c>
      <c r="S907" s="230"/>
      <c r="T907" s="233">
        <f t="shared" si="231"/>
        <v>18396.841769452127</v>
      </c>
      <c r="U907" s="404"/>
      <c r="V907" s="405"/>
      <c r="W907" s="196">
        <f t="shared" si="238"/>
        <v>43769.011420236093</v>
      </c>
      <c r="X907" s="197"/>
      <c r="Y907" s="198"/>
      <c r="Z907" s="406">
        <f t="shared" si="241"/>
        <v>42719.322858480351</v>
      </c>
      <c r="AA907" s="407"/>
      <c r="AB907" s="408">
        <v>12741</v>
      </c>
      <c r="AC907" s="198"/>
      <c r="AD907" s="391"/>
      <c r="AE907" s="409"/>
      <c r="AF907" s="200">
        <v>67</v>
      </c>
      <c r="AG907" s="410"/>
      <c r="AH907" s="411"/>
      <c r="AI907" s="411"/>
      <c r="AJ907" s="412"/>
      <c r="AK907" s="411"/>
      <c r="AL907" s="411"/>
      <c r="AM907" s="219"/>
      <c r="AN907" s="179">
        <f t="shared" si="239"/>
        <v>12741</v>
      </c>
      <c r="AO907" s="180"/>
      <c r="AP907" s="777">
        <f t="shared" si="233"/>
        <v>3.1616606382685428</v>
      </c>
      <c r="AQ907" s="201">
        <v>19257648</v>
      </c>
      <c r="AR907" s="132"/>
      <c r="AS907" s="132">
        <v>138717.625</v>
      </c>
      <c r="AT907" s="132">
        <v>351751.34375</v>
      </c>
      <c r="AU907" s="132">
        <v>734034.4375</v>
      </c>
      <c r="AV907" s="132">
        <v>1216935.5</v>
      </c>
      <c r="AW907" s="132">
        <v>137041.53125</v>
      </c>
      <c r="AX907" s="132">
        <v>2321742.432522336</v>
      </c>
      <c r="AY907" s="188"/>
      <c r="AZ907" s="132"/>
      <c r="BA907" s="132">
        <v>273929.56</v>
      </c>
      <c r="BB907" s="132">
        <v>220960</v>
      </c>
      <c r="BC907" s="132">
        <v>114864</v>
      </c>
      <c r="BD907" s="132">
        <v>259445</v>
      </c>
      <c r="BE907" s="132">
        <v>465689</v>
      </c>
      <c r="BF907" s="132">
        <v>258502</v>
      </c>
      <c r="BG907" s="132">
        <v>552423</v>
      </c>
      <c r="BH907" s="132">
        <v>403747</v>
      </c>
      <c r="BI907" s="132">
        <v>632496</v>
      </c>
      <c r="BJ907" s="132"/>
      <c r="BK907" s="132"/>
      <c r="BL907" s="132"/>
      <c r="BM907" s="132"/>
      <c r="BN907" s="132"/>
      <c r="BO907" s="415">
        <v>0.65948715209960895</v>
      </c>
      <c r="BP907" s="202">
        <v>30365286</v>
      </c>
      <c r="BQ907" s="132">
        <v>30940802</v>
      </c>
      <c r="BR907" s="132">
        <v>0</v>
      </c>
      <c r="BS907" s="132"/>
      <c r="BT907" s="132"/>
      <c r="BU907" s="132">
        <v>29187124</v>
      </c>
      <c r="BV907" s="132"/>
      <c r="BW907" s="132"/>
      <c r="BX907" s="132"/>
      <c r="BY907" s="132">
        <v>5879454</v>
      </c>
      <c r="BZ907" s="132"/>
      <c r="CA907" s="190">
        <v>0.94478050231933497</v>
      </c>
      <c r="CB907" s="185">
        <v>31.87</v>
      </c>
      <c r="CC907" s="185">
        <v>5262648.8629630869</v>
      </c>
      <c r="CD907" s="185">
        <v>55.490768432617188</v>
      </c>
      <c r="CE907" s="185">
        <v>5324476.4116866784</v>
      </c>
      <c r="CF907" s="185">
        <v>5016446.5869614482</v>
      </c>
      <c r="CG907" s="185">
        <v>3712950.5</v>
      </c>
      <c r="CH907" s="185">
        <v>3719955.25</v>
      </c>
      <c r="CI907" s="195">
        <v>7972763.7331327954</v>
      </c>
      <c r="CJ907" s="185">
        <v>7526704.3974500885</v>
      </c>
      <c r="CK907" s="185">
        <v>5433696</v>
      </c>
      <c r="CL907" s="185">
        <v>0.5</v>
      </c>
      <c r="CM907" s="185">
        <v>2</v>
      </c>
      <c r="CN907" s="205">
        <v>1368</v>
      </c>
      <c r="CO907" s="185">
        <v>113374872</v>
      </c>
      <c r="CP907" s="186">
        <v>97.358558654785156</v>
      </c>
      <c r="CQ907" s="185">
        <v>11387.0693359375</v>
      </c>
      <c r="CR907" s="232">
        <v>20162.373046875</v>
      </c>
      <c r="CS907" s="185">
        <v>63637</v>
      </c>
      <c r="CT907" s="185">
        <v>8976.5869140625</v>
      </c>
      <c r="CU907" s="185">
        <v>16411.115234375</v>
      </c>
      <c r="CV907" s="185">
        <v>384379.4939389897</v>
      </c>
      <c r="CW907" s="233">
        <v>142.07</v>
      </c>
      <c r="CX907" s="186">
        <v>1768531.0459818642</v>
      </c>
    </row>
    <row r="908" spans="1:102">
      <c r="A908" s="587">
        <f t="shared" si="232"/>
        <v>42904.291666608799</v>
      </c>
      <c r="B908" s="166"/>
      <c r="C908" s="185">
        <v>27966</v>
      </c>
      <c r="D908" s="185"/>
      <c r="E908" s="133">
        <f t="shared" si="235"/>
        <v>28379.271319431631</v>
      </c>
      <c r="F908" s="366">
        <v>2.7</v>
      </c>
      <c r="G908" s="185">
        <v>319</v>
      </c>
      <c r="H908" s="185"/>
      <c r="I908" s="135">
        <f t="shared" si="236"/>
        <v>246.66458359903075</v>
      </c>
      <c r="J908" s="136">
        <v>7.4999999999999997E-2</v>
      </c>
      <c r="K908" s="185"/>
      <c r="L908" s="185"/>
      <c r="M908" s="167">
        <f t="shared" si="234"/>
        <v>0</v>
      </c>
      <c r="N908" s="397">
        <f t="shared" si="237"/>
        <v>0.51297321160474141</v>
      </c>
      <c r="O908" s="185">
        <v>33044.648092336443</v>
      </c>
      <c r="P908" s="185"/>
      <c r="Q908" s="367">
        <f t="shared" si="240"/>
        <v>33044.648092336443</v>
      </c>
      <c r="R908" s="185">
        <v>16951.019258274318</v>
      </c>
      <c r="S908" s="230"/>
      <c r="T908" s="233">
        <f t="shared" si="231"/>
        <v>0</v>
      </c>
      <c r="U908" s="404"/>
      <c r="V908" s="405"/>
      <c r="W908" s="196">
        <f t="shared" si="238"/>
        <v>22552.6067358326</v>
      </c>
      <c r="X908" s="197"/>
      <c r="Y908" s="198"/>
      <c r="Z908" s="406">
        <f t="shared" si="241"/>
        <v>22011.739748888638</v>
      </c>
      <c r="AA908" s="407"/>
      <c r="AB908" s="408">
        <v>5580</v>
      </c>
      <c r="AC908" s="198"/>
      <c r="AD908" s="391"/>
      <c r="AE908" s="409"/>
      <c r="AF908" s="200">
        <v>67</v>
      </c>
      <c r="AG908" s="410"/>
      <c r="AH908" s="411"/>
      <c r="AI908" s="411"/>
      <c r="AJ908" s="412"/>
      <c r="AK908" s="411"/>
      <c r="AL908" s="411"/>
      <c r="AM908" s="219"/>
      <c r="AN908" s="179">
        <f t="shared" si="239"/>
        <v>5580</v>
      </c>
      <c r="AO908" s="180"/>
      <c r="AP908" s="777">
        <f t="shared" si="233"/>
        <v>3.1599747962043945</v>
      </c>
      <c r="AQ908" s="201">
        <v>19281040</v>
      </c>
      <c r="AR908" s="132"/>
      <c r="AS908" s="132">
        <v>138874.140625</v>
      </c>
      <c r="AT908" s="132">
        <v>352262.8125</v>
      </c>
      <c r="AU908" s="132">
        <v>734865.5</v>
      </c>
      <c r="AV908" s="132">
        <v>1218245.75</v>
      </c>
      <c r="AW908" s="132">
        <v>137229.90625</v>
      </c>
      <c r="AX908" s="132">
        <v>2322103.7509303233</v>
      </c>
      <c r="AY908" s="188"/>
      <c r="AZ908" s="132"/>
      <c r="BA908" s="132">
        <v>274246.56</v>
      </c>
      <c r="BB908" s="132">
        <v>220960</v>
      </c>
      <c r="BC908" s="132">
        <v>114877</v>
      </c>
      <c r="BD908" s="132">
        <v>259957</v>
      </c>
      <c r="BE908" s="132">
        <v>466109</v>
      </c>
      <c r="BF908" s="132">
        <v>258502</v>
      </c>
      <c r="BG908" s="132">
        <v>552423</v>
      </c>
      <c r="BH908" s="132">
        <v>404556</v>
      </c>
      <c r="BI908" s="132">
        <v>633439</v>
      </c>
      <c r="BJ908" s="132"/>
      <c r="BK908" s="132"/>
      <c r="BL908" s="132"/>
      <c r="BM908" s="132"/>
      <c r="BN908" s="132"/>
      <c r="BO908" s="415">
        <v>0.71542861938476499</v>
      </c>
      <c r="BP908" s="202">
        <v>30405476</v>
      </c>
      <c r="BQ908" s="132">
        <v>31003900</v>
      </c>
      <c r="BR908" s="132">
        <v>0</v>
      </c>
      <c r="BS908" s="132"/>
      <c r="BT908" s="132"/>
      <c r="BU908" s="132">
        <v>29251920</v>
      </c>
      <c r="BV908" s="132"/>
      <c r="BW908" s="132"/>
      <c r="BX908" s="132"/>
      <c r="BY908" s="132">
        <v>5891640.5</v>
      </c>
      <c r="BZ908" s="132"/>
      <c r="CA908" s="190">
        <v>0.975267944335937</v>
      </c>
      <c r="CB908" s="185">
        <v>31.87</v>
      </c>
      <c r="CC908" s="185">
        <v>5265760.9304806795</v>
      </c>
      <c r="CD908" s="185">
        <v>88.804985046386719</v>
      </c>
      <c r="CE908" s="185">
        <v>5327609.7996414844</v>
      </c>
      <c r="CF908" s="185">
        <v>5019824.9954544324</v>
      </c>
      <c r="CG908" s="185">
        <v>3712950.5</v>
      </c>
      <c r="CH908" s="185">
        <v>3719988.5</v>
      </c>
      <c r="CI908" s="195">
        <v>7974833.9416777305</v>
      </c>
      <c r="CJ908" s="185">
        <v>7529207.5281585921</v>
      </c>
      <c r="CK908" s="185">
        <v>5443814.5</v>
      </c>
      <c r="CL908" s="185">
        <v>0.5</v>
      </c>
      <c r="CM908" s="185">
        <v>2</v>
      </c>
      <c r="CN908" s="205">
        <v>1344</v>
      </c>
      <c r="CO908" s="185">
        <v>113424880</v>
      </c>
      <c r="CP908" s="186">
        <v>99.076988220214844</v>
      </c>
      <c r="CQ908" s="185">
        <v>11428.0693359375</v>
      </c>
      <c r="CR908" s="232">
        <v>20179.0234375</v>
      </c>
      <c r="CS908" s="185">
        <v>63717</v>
      </c>
      <c r="CT908" s="185">
        <v>9005.748046875</v>
      </c>
      <c r="CU908" s="185">
        <v>16411.115234375</v>
      </c>
      <c r="CV908" s="185">
        <v>384379.8381992178</v>
      </c>
      <c r="CW908" s="233">
        <v>142.07</v>
      </c>
      <c r="CX908" s="186">
        <v>1777544.4222517752</v>
      </c>
    </row>
    <row r="909" spans="1:102">
      <c r="A909" s="587">
        <f t="shared" si="232"/>
        <v>42905.291666608799</v>
      </c>
      <c r="B909" s="166"/>
      <c r="C909" s="185">
        <v>40232</v>
      </c>
      <c r="D909" s="185"/>
      <c r="E909" s="133">
        <f t="shared" si="235"/>
        <v>40826.533781140432</v>
      </c>
      <c r="F909" s="366">
        <v>2.7</v>
      </c>
      <c r="G909" s="185">
        <v>414</v>
      </c>
      <c r="H909" s="185"/>
      <c r="I909" s="135">
        <f t="shared" si="236"/>
        <v>320.1226884325979</v>
      </c>
      <c r="J909" s="136">
        <v>7.4999999999999997E-2</v>
      </c>
      <c r="K909" s="185"/>
      <c r="L909" s="185"/>
      <c r="M909" s="167">
        <f t="shared" si="234"/>
        <v>0</v>
      </c>
      <c r="N909" s="397">
        <f t="shared" si="237"/>
        <v>0.53212733351878538</v>
      </c>
      <c r="O909" s="185">
        <v>45422.038121267593</v>
      </c>
      <c r="P909" s="185"/>
      <c r="Q909" s="367">
        <f t="shared" si="240"/>
        <v>45422.038121267593</v>
      </c>
      <c r="R909" s="185">
        <v>24170.308028458745</v>
      </c>
      <c r="S909" s="230"/>
      <c r="T909" s="233">
        <f t="shared" si="231"/>
        <v>0</v>
      </c>
      <c r="U909" s="404"/>
      <c r="V909" s="405"/>
      <c r="W909" s="196">
        <f t="shared" si="238"/>
        <v>36786.411092707836</v>
      </c>
      <c r="X909" s="197"/>
      <c r="Y909" s="198"/>
      <c r="Z909" s="406">
        <f t="shared" si="241"/>
        <v>35904.182463385703</v>
      </c>
      <c r="AA909" s="407"/>
      <c r="AB909" s="408">
        <v>3720</v>
      </c>
      <c r="AC909" s="198"/>
      <c r="AD909" s="391"/>
      <c r="AE909" s="409"/>
      <c r="AF909" s="200">
        <v>67</v>
      </c>
      <c r="AG909" s="410"/>
      <c r="AH909" s="411"/>
      <c r="AI909" s="411"/>
      <c r="AJ909" s="412"/>
      <c r="AK909" s="411"/>
      <c r="AL909" s="411"/>
      <c r="AM909" s="219"/>
      <c r="AN909" s="179">
        <f t="shared" si="239"/>
        <v>3720</v>
      </c>
      <c r="AO909" s="180"/>
      <c r="AP909" s="777">
        <f t="shared" si="233"/>
        <v>3.1616594177924839</v>
      </c>
      <c r="AQ909" s="201">
        <v>19282456</v>
      </c>
      <c r="AR909" s="132"/>
      <c r="AS909" s="132">
        <v>139030.34375</v>
      </c>
      <c r="AT909" s="132">
        <v>352771.84375</v>
      </c>
      <c r="AU909" s="132">
        <v>735695.25</v>
      </c>
      <c r="AV909" s="132">
        <v>1219555.375</v>
      </c>
      <c r="AW909" s="132">
        <v>137395.71875</v>
      </c>
      <c r="AX909" s="132">
        <v>2322863.0508052157</v>
      </c>
      <c r="AY909" s="188"/>
      <c r="AZ909" s="132"/>
      <c r="BA909" s="132">
        <v>274567.56</v>
      </c>
      <c r="BB909" s="132">
        <v>220960</v>
      </c>
      <c r="BC909" s="132">
        <v>114893</v>
      </c>
      <c r="BD909" s="132">
        <v>260488</v>
      </c>
      <c r="BE909" s="132">
        <v>466526</v>
      </c>
      <c r="BF909" s="132">
        <v>258502</v>
      </c>
      <c r="BG909" s="132">
        <v>552423</v>
      </c>
      <c r="BH909" s="132">
        <v>405386</v>
      </c>
      <c r="BI909" s="132">
        <v>634444</v>
      </c>
      <c r="BJ909" s="132"/>
      <c r="BK909" s="132"/>
      <c r="BL909" s="132"/>
      <c r="BM909" s="132"/>
      <c r="BN909" s="132"/>
      <c r="BO909" s="415">
        <v>0.68608779907226503</v>
      </c>
      <c r="BP909" s="202">
        <v>30430928</v>
      </c>
      <c r="BQ909" s="132">
        <v>31031098</v>
      </c>
      <c r="BR909" s="132">
        <v>0</v>
      </c>
      <c r="BS909" s="132"/>
      <c r="BT909" s="132"/>
      <c r="BU909" s="132">
        <v>29281978</v>
      </c>
      <c r="BV909" s="132"/>
      <c r="BW909" s="132"/>
      <c r="BX909" s="132"/>
      <c r="BY909" s="132">
        <v>5903054</v>
      </c>
      <c r="BZ909" s="132"/>
      <c r="CA909" s="190">
        <v>0.99057708740234296</v>
      </c>
      <c r="CB909" s="185">
        <v>31.87</v>
      </c>
      <c r="CC909" s="185">
        <v>5270246.3120769383</v>
      </c>
      <c r="CD909" s="185">
        <v>82.898162841796875</v>
      </c>
      <c r="CE909" s="185">
        <v>5332137.1901667034</v>
      </c>
      <c r="CF909" s="185">
        <v>5024644.7236573705</v>
      </c>
      <c r="CG909" s="185">
        <v>3712950.5</v>
      </c>
      <c r="CH909" s="185">
        <v>3719988.5</v>
      </c>
      <c r="CI909" s="195">
        <v>7978051.7239391943</v>
      </c>
      <c r="CJ909" s="185">
        <v>7532543.8241659775</v>
      </c>
      <c r="CK909" s="185">
        <v>5444907</v>
      </c>
      <c r="CL909" s="185">
        <v>0.5</v>
      </c>
      <c r="CM909" s="185">
        <v>2</v>
      </c>
      <c r="CN909" s="205">
        <v>1416</v>
      </c>
      <c r="CO909" s="185">
        <v>113479928</v>
      </c>
      <c r="CP909" s="186">
        <v>97.787544250488281</v>
      </c>
      <c r="CQ909" s="185">
        <v>11472.9150390625</v>
      </c>
      <c r="CR909" s="232">
        <v>20194.50390625</v>
      </c>
      <c r="CS909" s="185">
        <v>63796</v>
      </c>
      <c r="CT909" s="185">
        <v>9035.07421875</v>
      </c>
      <c r="CU909" s="185">
        <v>16411.115234375</v>
      </c>
      <c r="CV909" s="185">
        <v>384380.66434749507</v>
      </c>
      <c r="CW909" s="233">
        <v>142.07</v>
      </c>
      <c r="CX909" s="186">
        <v>1785160.4352286537</v>
      </c>
    </row>
    <row r="910" spans="1:102">
      <c r="A910" s="587">
        <f t="shared" si="232"/>
        <v>42906.291666608799</v>
      </c>
      <c r="B910" s="166"/>
      <c r="C910" s="185">
        <v>55618</v>
      </c>
      <c r="D910" s="185"/>
      <c r="E910" s="133">
        <f t="shared" si="235"/>
        <v>56439.9024617088</v>
      </c>
      <c r="F910" s="366">
        <v>2.7</v>
      </c>
      <c r="G910" s="185">
        <v>608</v>
      </c>
      <c r="H910" s="185"/>
      <c r="I910" s="135">
        <f t="shared" si="236"/>
        <v>470.13187093482975</v>
      </c>
      <c r="J910" s="136">
        <v>7.4999999999999997E-2</v>
      </c>
      <c r="K910" s="185"/>
      <c r="L910" s="185"/>
      <c r="M910" s="167">
        <f t="shared" si="234"/>
        <v>0</v>
      </c>
      <c r="N910" s="397">
        <f t="shared" si="237"/>
        <v>0.51384362412548745</v>
      </c>
      <c r="O910" s="185">
        <v>48960.734712047721</v>
      </c>
      <c r="P910" s="185"/>
      <c r="Q910" s="367">
        <f t="shared" si="240"/>
        <v>48960.734712047721</v>
      </c>
      <c r="R910" s="185">
        <v>25158.161364285155</v>
      </c>
      <c r="S910" s="230"/>
      <c r="T910" s="233">
        <f t="shared" si="231"/>
        <v>7009.0358787262521</v>
      </c>
      <c r="U910" s="404"/>
      <c r="V910" s="405"/>
      <c r="W910" s="196">
        <f t="shared" si="238"/>
        <v>50017.770590773973</v>
      </c>
      <c r="X910" s="197"/>
      <c r="Y910" s="198"/>
      <c r="Z910" s="406">
        <f t="shared" si="241"/>
        <v>48818.221412713632</v>
      </c>
      <c r="AA910" s="407"/>
      <c r="AB910" s="408">
        <v>5952</v>
      </c>
      <c r="AC910" s="198"/>
      <c r="AD910" s="391"/>
      <c r="AE910" s="409"/>
      <c r="AF910" s="200">
        <v>67</v>
      </c>
      <c r="AG910" s="410"/>
      <c r="AH910" s="411"/>
      <c r="AI910" s="411"/>
      <c r="AJ910" s="412"/>
      <c r="AK910" s="411"/>
      <c r="AL910" s="411"/>
      <c r="AM910" s="219"/>
      <c r="AN910" s="179">
        <f t="shared" si="239"/>
        <v>5952</v>
      </c>
      <c r="AO910" s="180"/>
      <c r="AP910" s="777">
        <f t="shared" si="233"/>
        <v>3.1667145030328108</v>
      </c>
      <c r="AQ910" s="201">
        <v>19282456</v>
      </c>
      <c r="AR910" s="132"/>
      <c r="AS910" s="132">
        <v>139185.59375</v>
      </c>
      <c r="AT910" s="132">
        <v>353278.5</v>
      </c>
      <c r="AU910" s="132">
        <v>736522.0625</v>
      </c>
      <c r="AV910" s="132">
        <v>1220861.875</v>
      </c>
      <c r="AW910" s="132">
        <v>137557.453125</v>
      </c>
      <c r="AX910" s="132">
        <v>2323477.3285825625</v>
      </c>
      <c r="AY910" s="188"/>
      <c r="AZ910" s="132"/>
      <c r="BA910" s="132">
        <v>274855.56</v>
      </c>
      <c r="BB910" s="132">
        <v>220960</v>
      </c>
      <c r="BC910" s="132">
        <v>114908</v>
      </c>
      <c r="BD910" s="132">
        <v>260971</v>
      </c>
      <c r="BE910" s="132">
        <v>466886</v>
      </c>
      <c r="BF910" s="132">
        <v>258502</v>
      </c>
      <c r="BG910" s="132">
        <v>552423</v>
      </c>
      <c r="BH910" s="132">
        <v>406147</v>
      </c>
      <c r="BI910" s="132">
        <v>635362</v>
      </c>
      <c r="BJ910" s="132"/>
      <c r="BK910" s="132"/>
      <c r="BL910" s="132"/>
      <c r="BM910" s="132"/>
      <c r="BN910" s="132"/>
      <c r="BO910" s="415">
        <v>0.65528846740722602</v>
      </c>
      <c r="BP910" s="202">
        <v>30471940</v>
      </c>
      <c r="BQ910" s="132">
        <v>31071402</v>
      </c>
      <c r="BR910" s="132">
        <v>0</v>
      </c>
      <c r="BS910" s="132"/>
      <c r="BT910" s="132"/>
      <c r="BU910" s="132">
        <v>29323850</v>
      </c>
      <c r="BV910" s="132"/>
      <c r="BW910" s="132"/>
      <c r="BX910" s="132"/>
      <c r="BY910" s="132">
        <v>5915201</v>
      </c>
      <c r="BZ910" s="132"/>
      <c r="CA910" s="190">
        <v>0.96800979614257798</v>
      </c>
      <c r="CB910" s="185">
        <v>31.87</v>
      </c>
      <c r="CC910" s="185">
        <v>5276832.641308561</v>
      </c>
      <c r="CD910" s="185">
        <v>59.072021484375</v>
      </c>
      <c r="CE910" s="185">
        <v>5338845.716632382</v>
      </c>
      <c r="CF910" s="185">
        <v>5031634.9605217772</v>
      </c>
      <c r="CG910" s="185">
        <v>3712950.5</v>
      </c>
      <c r="CH910" s="185">
        <v>3719988.5</v>
      </c>
      <c r="CI910" s="195">
        <v>7982608.623710298</v>
      </c>
      <c r="CJ910" s="185">
        <v>7537695.3622595109</v>
      </c>
      <c r="CK910" s="185">
        <v>5456119.5</v>
      </c>
      <c r="CL910" s="185">
        <v>0.5</v>
      </c>
      <c r="CM910" s="185">
        <v>2</v>
      </c>
      <c r="CN910" s="205">
        <v>1392</v>
      </c>
      <c r="CO910" s="185">
        <v>113555808</v>
      </c>
      <c r="CP910" s="186">
        <v>96.800979614257813</v>
      </c>
      <c r="CQ910" s="185">
        <v>11517.1923828125</v>
      </c>
      <c r="CR910" s="232">
        <v>20209.869140625</v>
      </c>
      <c r="CS910" s="185">
        <v>63875</v>
      </c>
      <c r="CT910" s="185">
        <v>9063.7939453125</v>
      </c>
      <c r="CU910" s="185">
        <v>16411.115234375</v>
      </c>
      <c r="CV910" s="185">
        <v>384381.03132480243</v>
      </c>
      <c r="CW910" s="233">
        <v>142.07</v>
      </c>
      <c r="CX910" s="186">
        <v>1804410.2486611533</v>
      </c>
    </row>
    <row r="911" spans="1:102">
      <c r="A911" s="587">
        <f t="shared" si="232"/>
        <v>42907.291666608799</v>
      </c>
      <c r="B911" s="166"/>
      <c r="C911" s="185">
        <v>56386</v>
      </c>
      <c r="D911" s="185"/>
      <c r="E911" s="133">
        <f t="shared" si="235"/>
        <v>57219.251684812698</v>
      </c>
      <c r="F911" s="366">
        <v>2.7</v>
      </c>
      <c r="G911" s="185">
        <v>664</v>
      </c>
      <c r="H911" s="185"/>
      <c r="I911" s="135">
        <f t="shared" si="236"/>
        <v>513.43349062619563</v>
      </c>
      <c r="J911" s="136">
        <v>7.4999999999999997E-2</v>
      </c>
      <c r="K911" s="185"/>
      <c r="L911" s="185"/>
      <c r="M911" s="167">
        <f t="shared" si="234"/>
        <v>0</v>
      </c>
      <c r="N911" s="397">
        <f t="shared" si="237"/>
        <v>0.52696719754554289</v>
      </c>
      <c r="O911" s="185">
        <v>55473.160033524284</v>
      </c>
      <c r="P911" s="185"/>
      <c r="Q911" s="367">
        <f t="shared" si="240"/>
        <v>55473.160033524284</v>
      </c>
      <c r="R911" s="185">
        <v>29232.535681861704</v>
      </c>
      <c r="S911" s="230"/>
      <c r="T911" s="233">
        <f t="shared" si="231"/>
        <v>1232.6581606622203</v>
      </c>
      <c r="U911" s="404"/>
      <c r="V911" s="405"/>
      <c r="W911" s="196">
        <f t="shared" si="238"/>
        <v>43778.818194186504</v>
      </c>
      <c r="X911" s="197"/>
      <c r="Y911" s="198"/>
      <c r="Z911" s="406">
        <f t="shared" si="241"/>
        <v>42728.89444186764</v>
      </c>
      <c r="AA911" s="407"/>
      <c r="AB911" s="408">
        <v>12927</v>
      </c>
      <c r="AC911" s="198"/>
      <c r="AD911" s="391"/>
      <c r="AE911" s="409"/>
      <c r="AF911" s="200">
        <v>67</v>
      </c>
      <c r="AG911" s="410"/>
      <c r="AH911" s="411"/>
      <c r="AI911" s="411"/>
      <c r="AJ911" s="412"/>
      <c r="AK911" s="411"/>
      <c r="AL911" s="411"/>
      <c r="AM911" s="219"/>
      <c r="AN911" s="179">
        <f t="shared" si="239"/>
        <v>12927</v>
      </c>
      <c r="AO911" s="180"/>
      <c r="AP911" s="777">
        <f t="shared" si="233"/>
        <v>3.1751400519253759</v>
      </c>
      <c r="AQ911" s="201">
        <v>19282456</v>
      </c>
      <c r="AR911" s="132"/>
      <c r="AS911" s="132">
        <v>139340.40625</v>
      </c>
      <c r="AT911" s="132">
        <v>353783.0625</v>
      </c>
      <c r="AU911" s="132">
        <v>737346.5</v>
      </c>
      <c r="AV911" s="132">
        <v>1222166.25</v>
      </c>
      <c r="AW911" s="132">
        <v>137718.578125</v>
      </c>
      <c r="AX911" s="132">
        <v>2324041.3159160451</v>
      </c>
      <c r="AY911" s="188"/>
      <c r="AZ911" s="132"/>
      <c r="BA911" s="132">
        <v>275159.56</v>
      </c>
      <c r="BB911" s="132">
        <v>220960</v>
      </c>
      <c r="BC911" s="132">
        <v>114923</v>
      </c>
      <c r="BD911" s="132">
        <v>261491</v>
      </c>
      <c r="BE911" s="132">
        <v>467287</v>
      </c>
      <c r="BF911" s="417">
        <v>258794</v>
      </c>
      <c r="BG911" s="132">
        <v>552423</v>
      </c>
      <c r="BH911" s="132">
        <v>406897</v>
      </c>
      <c r="BI911" s="132">
        <v>636251</v>
      </c>
      <c r="BJ911" s="132"/>
      <c r="BK911" s="132"/>
      <c r="BL911" s="132"/>
      <c r="BM911" s="132"/>
      <c r="BN911" s="132"/>
      <c r="BO911" s="415">
        <v>0.69509101867675704</v>
      </c>
      <c r="BP911" s="202">
        <v>30513044</v>
      </c>
      <c r="BQ911" s="132">
        <v>31106580</v>
      </c>
      <c r="BR911" s="132">
        <v>0</v>
      </c>
      <c r="BS911" s="132"/>
      <c r="BT911" s="132"/>
      <c r="BU911" s="132">
        <v>29360200</v>
      </c>
      <c r="BV911" s="132"/>
      <c r="BW911" s="132"/>
      <c r="BX911" s="132"/>
      <c r="BY911" s="132">
        <v>5927322</v>
      </c>
      <c r="BZ911" s="132"/>
      <c r="CA911" s="190">
        <v>0.98468536376953097</v>
      </c>
      <c r="CB911" s="185">
        <v>31.87</v>
      </c>
      <c r="CC911" s="185">
        <v>5281421.520190008</v>
      </c>
      <c r="CD911" s="185">
        <v>63.8001708984375</v>
      </c>
      <c r="CE911" s="185">
        <v>5343572.2173812771</v>
      </c>
      <c r="CF911" s="185">
        <v>5036644.4533147579</v>
      </c>
      <c r="CG911" s="185">
        <v>3712950.5</v>
      </c>
      <c r="CH911" s="185">
        <v>3719988.5</v>
      </c>
      <c r="CI911" s="195">
        <v>7986188.1088183206</v>
      </c>
      <c r="CJ911" s="185">
        <v>7541226.1029973812</v>
      </c>
      <c r="CK911" s="185">
        <v>5472769.5</v>
      </c>
      <c r="CL911" s="185">
        <v>0.5</v>
      </c>
      <c r="CM911" s="185">
        <v>2</v>
      </c>
      <c r="CN911" s="205">
        <v>1416</v>
      </c>
      <c r="CO911" s="185">
        <v>113630456</v>
      </c>
      <c r="CP911" s="186">
        <v>97.5057373046875</v>
      </c>
      <c r="CQ911" s="185">
        <v>11561.462890625</v>
      </c>
      <c r="CR911" s="232">
        <v>20226.013671875</v>
      </c>
      <c r="CS911" s="185">
        <v>63954</v>
      </c>
      <c r="CT911" s="185">
        <v>9092.1201171875</v>
      </c>
      <c r="CU911" s="185">
        <v>16411.115234375</v>
      </c>
      <c r="CV911" s="185">
        <v>384381.14789069147</v>
      </c>
      <c r="CW911" s="233">
        <v>190.72</v>
      </c>
      <c r="CX911" s="186">
        <v>1823632.61256079</v>
      </c>
    </row>
    <row r="912" spans="1:102">
      <c r="A912" s="587">
        <f t="shared" si="232"/>
        <v>42908.291666608799</v>
      </c>
      <c r="B912" s="166"/>
      <c r="C912" s="185">
        <v>76254</v>
      </c>
      <c r="D912" s="185"/>
      <c r="E912" s="133">
        <f t="shared" si="235"/>
        <v>77380.853722088941</v>
      </c>
      <c r="F912" s="366">
        <v>2.7</v>
      </c>
      <c r="G912" s="185">
        <v>1027</v>
      </c>
      <c r="H912" s="185"/>
      <c r="I912" s="135">
        <f t="shared" si="236"/>
        <v>794.12077541129963</v>
      </c>
      <c r="J912" s="136">
        <v>7.4999999999999997E-2</v>
      </c>
      <c r="K912" s="185"/>
      <c r="L912" s="185"/>
      <c r="M912" s="167">
        <f t="shared" si="234"/>
        <v>0</v>
      </c>
      <c r="N912" s="397">
        <f t="shared" si="237"/>
        <v>0.72844203102391569</v>
      </c>
      <c r="O912" s="185">
        <v>16228.389652203256</v>
      </c>
      <c r="P912" s="185"/>
      <c r="Q912" s="367">
        <f t="shared" si="240"/>
        <v>16228.389652203256</v>
      </c>
      <c r="R912" s="185">
        <v>11821.441118498436</v>
      </c>
      <c r="S912" s="230"/>
      <c r="T912" s="233">
        <f t="shared" si="231"/>
        <v>60358.343294474384</v>
      </c>
      <c r="U912" s="404"/>
      <c r="V912" s="405"/>
      <c r="W912" s="196">
        <f t="shared" si="238"/>
        <v>54896.632946677644</v>
      </c>
      <c r="X912" s="197"/>
      <c r="Y912" s="198"/>
      <c r="Z912" s="406">
        <f t="shared" si="241"/>
        <v>53580.076647752678</v>
      </c>
      <c r="AA912" s="407"/>
      <c r="AB912" s="408">
        <v>21690.1</v>
      </c>
      <c r="AC912" s="198"/>
      <c r="AD912" s="391"/>
      <c r="AE912" s="409"/>
      <c r="AF912" s="200">
        <v>67</v>
      </c>
      <c r="AG912" s="410"/>
      <c r="AH912" s="411"/>
      <c r="AI912" s="411"/>
      <c r="AJ912" s="412"/>
      <c r="AK912" s="411"/>
      <c r="AL912" s="411"/>
      <c r="AM912" s="219"/>
      <c r="AN912" s="179">
        <f t="shared" si="239"/>
        <v>21690.1</v>
      </c>
      <c r="AO912" s="180"/>
      <c r="AP912" s="777">
        <f t="shared" si="233"/>
        <v>3.1869360644701796</v>
      </c>
      <c r="AQ912" s="201">
        <v>19283560</v>
      </c>
      <c r="AR912" s="132"/>
      <c r="AS912" s="132">
        <v>139494.734375</v>
      </c>
      <c r="AT912" s="132">
        <v>354286.34375</v>
      </c>
      <c r="AU912" s="132">
        <v>738168.8125</v>
      </c>
      <c r="AV912" s="132">
        <v>1223467.625</v>
      </c>
      <c r="AW912" s="132">
        <v>137879.109375</v>
      </c>
      <c r="AX912" s="132">
        <v>2324632.2653516955</v>
      </c>
      <c r="AY912" s="188"/>
      <c r="AZ912" s="132"/>
      <c r="BA912" s="132">
        <v>275494.56</v>
      </c>
      <c r="BB912" s="132">
        <v>220960</v>
      </c>
      <c r="BC912" s="132">
        <v>114947</v>
      </c>
      <c r="BD912" s="132">
        <v>262060</v>
      </c>
      <c r="BE912" s="132">
        <v>467719</v>
      </c>
      <c r="BF912" s="132">
        <v>259230</v>
      </c>
      <c r="BG912" s="132">
        <v>552423</v>
      </c>
      <c r="BH912" s="132">
        <v>407686</v>
      </c>
      <c r="BI912" s="132">
        <v>637170</v>
      </c>
      <c r="BJ912" s="132"/>
      <c r="BK912" s="132"/>
      <c r="BL912" s="132"/>
      <c r="BM912" s="132"/>
      <c r="BN912" s="132"/>
      <c r="BO912" s="157">
        <v>0.67098472595214798</v>
      </c>
      <c r="BP912" s="202">
        <v>30558950</v>
      </c>
      <c r="BQ912" s="132">
        <v>31142496</v>
      </c>
      <c r="BR912" s="132">
        <v>0</v>
      </c>
      <c r="BS912" s="132"/>
      <c r="BT912" s="132"/>
      <c r="BU912" s="132">
        <v>29397284</v>
      </c>
      <c r="BV912" s="132"/>
      <c r="BW912" s="132"/>
      <c r="BX912" s="132"/>
      <c r="BY912" s="132">
        <v>5939373.5</v>
      </c>
      <c r="BZ912" s="132"/>
      <c r="CA912" s="190">
        <v>0.989663314819335</v>
      </c>
      <c r="CB912" s="185">
        <v>31.87</v>
      </c>
      <c r="CC912" s="185">
        <v>5286283.4790852359</v>
      </c>
      <c r="CD912" s="185">
        <v>66.478004455566406</v>
      </c>
      <c r="CE912" s="185">
        <v>5348453.8956466774</v>
      </c>
      <c r="CF912" s="185">
        <v>5041829.6230876483</v>
      </c>
      <c r="CG912" s="185">
        <v>3712950.5</v>
      </c>
      <c r="CH912" s="185">
        <v>3719988.5</v>
      </c>
      <c r="CI912" s="195">
        <v>7990270.9150378928</v>
      </c>
      <c r="CJ912" s="185">
        <v>7543034.664783461</v>
      </c>
      <c r="CK912" s="185">
        <v>5500125</v>
      </c>
      <c r="CL912" s="185">
        <v>0.5</v>
      </c>
      <c r="CM912" s="185">
        <v>2</v>
      </c>
      <c r="CN912" s="205">
        <v>1344</v>
      </c>
      <c r="CO912" s="185">
        <v>113730064</v>
      </c>
      <c r="CP912" s="186">
        <v>98.950775146484375</v>
      </c>
      <c r="CQ912" s="185">
        <v>11605.4423828125</v>
      </c>
      <c r="CR912" s="232">
        <v>20242.20703125</v>
      </c>
      <c r="CS912" s="185">
        <v>64033</v>
      </c>
      <c r="CT912" s="185">
        <v>9120.0810546875</v>
      </c>
      <c r="CU912" s="185">
        <v>16411.115234375</v>
      </c>
      <c r="CV912" s="185">
        <v>384381.57899209467</v>
      </c>
      <c r="CW912" s="233">
        <v>190.72</v>
      </c>
      <c r="CX912" s="186">
        <v>1846000.009357254</v>
      </c>
    </row>
    <row r="913" spans="1:102">
      <c r="A913" s="587">
        <f t="shared" si="232"/>
        <v>42909.291666608799</v>
      </c>
      <c r="B913" s="166"/>
      <c r="C913" s="185">
        <v>0</v>
      </c>
      <c r="D913" s="185"/>
      <c r="E913" s="133">
        <f t="shared" si="235"/>
        <v>0</v>
      </c>
      <c r="F913" s="366">
        <v>2.7</v>
      </c>
      <c r="G913" s="185">
        <v>0</v>
      </c>
      <c r="H913" s="185"/>
      <c r="I913" s="135">
        <f t="shared" si="236"/>
        <v>0</v>
      </c>
      <c r="J913" s="136">
        <v>7.4999999999999997E-2</v>
      </c>
      <c r="K913" s="185"/>
      <c r="L913" s="185"/>
      <c r="M913" s="167">
        <f t="shared" si="234"/>
        <v>0</v>
      </c>
      <c r="N913" s="397">
        <f t="shared" si="237"/>
        <v>4.4096904776328891</v>
      </c>
      <c r="O913" s="185">
        <v>696.64050273882935</v>
      </c>
      <c r="P913" s="185"/>
      <c r="Q913" s="367">
        <f t="shared" si="240"/>
        <v>696.64050273882935</v>
      </c>
      <c r="R913" s="185">
        <v>3071.9689912608042</v>
      </c>
      <c r="S913" s="230"/>
      <c r="T913" s="233">
        <f t="shared" si="231"/>
        <v>0</v>
      </c>
      <c r="U913" s="404"/>
      <c r="V913" s="405"/>
      <c r="W913" s="196">
        <f t="shared" si="238"/>
        <v>0</v>
      </c>
      <c r="X913" s="197"/>
      <c r="Y913" s="198"/>
      <c r="Z913" s="406">
        <f t="shared" si="241"/>
        <v>0</v>
      </c>
      <c r="AA913" s="407"/>
      <c r="AB913" s="408">
        <v>0</v>
      </c>
      <c r="AC913" s="198"/>
      <c r="AD913" s="391"/>
      <c r="AE913" s="409"/>
      <c r="AF913" s="200">
        <v>67</v>
      </c>
      <c r="AG913" s="410"/>
      <c r="AH913" s="411"/>
      <c r="AI913" s="411"/>
      <c r="AJ913" s="412"/>
      <c r="AK913" s="411"/>
      <c r="AL913" s="411"/>
      <c r="AM913" s="219"/>
      <c r="AN913" s="179">
        <f t="shared" si="239"/>
        <v>0</v>
      </c>
      <c r="AO913" s="180"/>
      <c r="AP913" s="777">
        <f t="shared" si="233"/>
        <v>3.2021025406672203</v>
      </c>
      <c r="AQ913" s="201">
        <v>19283560</v>
      </c>
      <c r="AR913" s="132"/>
      <c r="AS913" s="132">
        <v>139648.765625</v>
      </c>
      <c r="AT913" s="132">
        <v>354788.21875</v>
      </c>
      <c r="AU913" s="132">
        <v>738990.5625</v>
      </c>
      <c r="AV913" s="132">
        <v>1224766.75</v>
      </c>
      <c r="AW913" s="132">
        <v>138038.390625</v>
      </c>
      <c r="AX913" s="132">
        <v>2324922.4321962204</v>
      </c>
      <c r="AY913" s="188"/>
      <c r="AZ913" s="132"/>
      <c r="BA913" s="132">
        <v>275848.56</v>
      </c>
      <c r="BB913" s="132">
        <v>220960</v>
      </c>
      <c r="BC913" s="132">
        <v>114979</v>
      </c>
      <c r="BD913" s="132">
        <v>262663</v>
      </c>
      <c r="BE913" s="132">
        <v>468171</v>
      </c>
      <c r="BF913" s="132">
        <v>259677</v>
      </c>
      <c r="BG913" s="132">
        <v>552423</v>
      </c>
      <c r="BH913" s="132">
        <v>408538</v>
      </c>
      <c r="BI913" s="132">
        <v>638207</v>
      </c>
      <c r="BJ913" s="132"/>
      <c r="BK913" s="132"/>
      <c r="BL913" s="132"/>
      <c r="BM913" s="132"/>
      <c r="BN913" s="132"/>
      <c r="BO913" s="157">
        <v>0.93519081115722602</v>
      </c>
      <c r="BP913" s="202">
        <v>30574068</v>
      </c>
      <c r="BQ913" s="132">
        <v>31164508</v>
      </c>
      <c r="BR913" s="132">
        <v>0</v>
      </c>
      <c r="BS913" s="132"/>
      <c r="BT913" s="132"/>
      <c r="BU913" s="132">
        <v>29420864</v>
      </c>
      <c r="BV913" s="132"/>
      <c r="BW913" s="132"/>
      <c r="BX913" s="132"/>
      <c r="BY913" s="132">
        <v>5951343</v>
      </c>
      <c r="BZ913" s="132"/>
      <c r="CA913" s="190">
        <v>0.91854843139648401</v>
      </c>
      <c r="CB913" s="185">
        <v>31.87</v>
      </c>
      <c r="CC913" s="185">
        <v>5291340.7348764073</v>
      </c>
      <c r="CD913" s="185">
        <v>72.35015869140625</v>
      </c>
      <c r="CE913" s="185">
        <v>5353408.3426472479</v>
      </c>
      <c r="CF913" s="185">
        <v>5046991.471452659</v>
      </c>
      <c r="CG913" s="185">
        <v>3712950.5</v>
      </c>
      <c r="CH913" s="185">
        <v>3719988.5</v>
      </c>
      <c r="CI913" s="195">
        <v>7990270.9150378928</v>
      </c>
      <c r="CJ913" s="185">
        <v>7543074.6069770884</v>
      </c>
      <c r="CK913" s="185">
        <v>5506723</v>
      </c>
      <c r="CL913" s="185">
        <v>0.5</v>
      </c>
      <c r="CM913" s="185">
        <v>2</v>
      </c>
      <c r="CN913" s="205">
        <v>1392</v>
      </c>
      <c r="CO913" s="185">
        <v>113758032</v>
      </c>
      <c r="CP913" s="186">
        <v>95.737342834472656</v>
      </c>
      <c r="CQ913" s="185">
        <v>11649.087890625</v>
      </c>
      <c r="CR913" s="232">
        <v>20258.05078125</v>
      </c>
      <c r="CS913" s="185">
        <v>64111</v>
      </c>
      <c r="CT913" s="185">
        <v>9147.5810546875</v>
      </c>
      <c r="CU913" s="185">
        <v>16411.115234375</v>
      </c>
      <c r="CV913" s="185">
        <v>384381.70682555321</v>
      </c>
      <c r="CW913" s="233">
        <v>190.72</v>
      </c>
      <c r="CX913" s="186">
        <v>1867552.2799827168</v>
      </c>
    </row>
    <row r="914" spans="1:102">
      <c r="A914" s="587">
        <f t="shared" si="232"/>
        <v>42910.291666608799</v>
      </c>
      <c r="B914" s="166"/>
      <c r="C914" s="185">
        <v>0</v>
      </c>
      <c r="D914" s="185"/>
      <c r="E914" s="133">
        <f t="shared" si="235"/>
        <v>0</v>
      </c>
      <c r="F914" s="366">
        <v>2.7</v>
      </c>
      <c r="G914" s="185">
        <v>0</v>
      </c>
      <c r="H914" s="185"/>
      <c r="I914" s="135">
        <f t="shared" si="236"/>
        <v>0</v>
      </c>
      <c r="J914" s="136">
        <v>7.4999999999999997E-2</v>
      </c>
      <c r="K914" s="185"/>
      <c r="L914" s="185"/>
      <c r="M914" s="167">
        <f t="shared" si="234"/>
        <v>0</v>
      </c>
      <c r="N914" s="397">
        <f t="shared" si="237"/>
        <v>0.89662208890021045</v>
      </c>
      <c r="O914" s="185">
        <v>15104.081959229045</v>
      </c>
      <c r="P914" s="185"/>
      <c r="Q914" s="367">
        <f t="shared" si="240"/>
        <v>15104.081959229045</v>
      </c>
      <c r="R914" s="185">
        <v>13542.653517203929</v>
      </c>
      <c r="S914" s="230"/>
      <c r="T914" s="233">
        <f t="shared" si="231"/>
        <v>0</v>
      </c>
      <c r="U914" s="404"/>
      <c r="V914" s="405"/>
      <c r="W914" s="196">
        <f t="shared" si="238"/>
        <v>0</v>
      </c>
      <c r="X914" s="197"/>
      <c r="Y914" s="198"/>
      <c r="Z914" s="406">
        <f t="shared" si="241"/>
        <v>0</v>
      </c>
      <c r="AA914" s="407"/>
      <c r="AB914" s="408">
        <v>0</v>
      </c>
      <c r="AC914" s="198"/>
      <c r="AD914" s="391"/>
      <c r="AE914" s="409"/>
      <c r="AF914" s="200">
        <v>67</v>
      </c>
      <c r="AG914" s="410"/>
      <c r="AH914" s="411"/>
      <c r="AI914" s="411"/>
      <c r="AJ914" s="412"/>
      <c r="AK914" s="411"/>
      <c r="AL914" s="411"/>
      <c r="AM914" s="219"/>
      <c r="AN914" s="179">
        <f t="shared" si="239"/>
        <v>0</v>
      </c>
      <c r="AO914" s="180"/>
      <c r="AP914" s="777">
        <f t="shared" si="233"/>
        <v>3.2206394805164988</v>
      </c>
      <c r="AQ914" s="201">
        <v>19283560</v>
      </c>
      <c r="AR914" s="132"/>
      <c r="AS914" s="132">
        <v>139802</v>
      </c>
      <c r="AT914" s="132">
        <v>355289.25</v>
      </c>
      <c r="AU914" s="132">
        <v>739808.875</v>
      </c>
      <c r="AV914" s="132">
        <v>1226061.75</v>
      </c>
      <c r="AW914" s="132">
        <v>138196.453125</v>
      </c>
      <c r="AX914" s="132">
        <v>2325492.4736661692</v>
      </c>
      <c r="AY914" s="188"/>
      <c r="AZ914" s="132"/>
      <c r="BA914" s="132">
        <v>276131.56</v>
      </c>
      <c r="BB914" s="132">
        <v>220960</v>
      </c>
      <c r="BC914" s="132">
        <v>115009</v>
      </c>
      <c r="BD914" s="132">
        <v>263154</v>
      </c>
      <c r="BE914" s="132">
        <v>468513</v>
      </c>
      <c r="BF914" s="132">
        <v>260061</v>
      </c>
      <c r="BG914" s="132">
        <v>552423</v>
      </c>
      <c r="BH914" s="132">
        <v>409284</v>
      </c>
      <c r="BI914" s="132">
        <v>639157</v>
      </c>
      <c r="BJ914" s="132"/>
      <c r="BK914" s="132"/>
      <c r="BL914" s="132"/>
      <c r="BM914" s="132"/>
      <c r="BN914" s="132"/>
      <c r="BO914" s="157">
        <v>0.93508132934570298</v>
      </c>
      <c r="BP914" s="202">
        <v>30574604</v>
      </c>
      <c r="BQ914" s="132">
        <v>31164956</v>
      </c>
      <c r="BR914" s="132">
        <v>0</v>
      </c>
      <c r="BS914" s="132"/>
      <c r="BT914" s="132"/>
      <c r="BU914" s="132">
        <v>29421502</v>
      </c>
      <c r="BV914" s="132"/>
      <c r="BW914" s="132"/>
      <c r="BX914" s="132"/>
      <c r="BY914" s="132">
        <v>5961070</v>
      </c>
      <c r="BZ914" s="132"/>
      <c r="CA914" s="190">
        <v>0.87357566833496003</v>
      </c>
      <c r="CB914" s="185">
        <v>31.87</v>
      </c>
      <c r="CC914" s="185">
        <v>5295688.0138868177</v>
      </c>
      <c r="CD914" s="185">
        <v>72.032108596275592</v>
      </c>
      <c r="CE914" s="185">
        <v>5357833.2019115668</v>
      </c>
      <c r="CF914" s="185">
        <v>5051601.2626637677</v>
      </c>
      <c r="CG914" s="185">
        <v>3712950.5</v>
      </c>
      <c r="CH914" s="185">
        <v>3719988.5</v>
      </c>
      <c r="CI914" s="195">
        <v>7990941.6679673223</v>
      </c>
      <c r="CJ914" s="185">
        <v>7543229.5493413769</v>
      </c>
      <c r="CK914" s="185">
        <v>5509530</v>
      </c>
      <c r="CL914" s="185">
        <v>0.5</v>
      </c>
      <c r="CM914" s="185">
        <v>2</v>
      </c>
      <c r="CN914" s="205">
        <v>1320</v>
      </c>
      <c r="CO914" s="185">
        <v>113776760</v>
      </c>
      <c r="CP914" s="186">
        <v>98.04400634765625</v>
      </c>
      <c r="CQ914" s="185">
        <v>11691.4404296875</v>
      </c>
      <c r="CR914" s="232">
        <v>20273.486328125</v>
      </c>
      <c r="CS914" s="185">
        <v>64190</v>
      </c>
      <c r="CT914" s="185">
        <v>9174.396484375</v>
      </c>
      <c r="CU914" s="185">
        <v>16411.115234375</v>
      </c>
      <c r="CV914" s="185">
        <v>384381.89926997357</v>
      </c>
      <c r="CW914" s="233">
        <v>190.72</v>
      </c>
      <c r="CX914" s="186">
        <v>1876650.9826719761</v>
      </c>
    </row>
    <row r="915" spans="1:102">
      <c r="A915" s="587">
        <f t="shared" si="232"/>
        <v>42911.291666608799</v>
      </c>
      <c r="B915" s="166"/>
      <c r="C915" s="185">
        <v>32988</v>
      </c>
      <c r="D915" s="185"/>
      <c r="E915" s="133">
        <f t="shared" si="235"/>
        <v>33475.484598634437</v>
      </c>
      <c r="F915" s="366">
        <v>2.7</v>
      </c>
      <c r="G915" s="185">
        <v>694</v>
      </c>
      <c r="H915" s="185"/>
      <c r="I915" s="135">
        <f t="shared" si="236"/>
        <v>536.63078688942733</v>
      </c>
      <c r="J915" s="136">
        <v>7.4999999999999997E-2</v>
      </c>
      <c r="K915" s="185"/>
      <c r="L915" s="185"/>
      <c r="M915" s="167">
        <f t="shared" si="234"/>
        <v>0</v>
      </c>
      <c r="N915" s="397">
        <f t="shared" si="237"/>
        <v>0.90877583422539532</v>
      </c>
      <c r="O915" s="185">
        <v>36602.138961052377</v>
      </c>
      <c r="P915" s="185"/>
      <c r="Q915" s="367">
        <f t="shared" si="240"/>
        <v>36602.138961052377</v>
      </c>
      <c r="R915" s="185">
        <v>33263.139368764219</v>
      </c>
      <c r="S915" s="230"/>
      <c r="T915" s="233">
        <f t="shared" si="231"/>
        <v>0</v>
      </c>
      <c r="U915" s="404"/>
      <c r="V915" s="405"/>
      <c r="W915" s="196">
        <f t="shared" si="238"/>
        <v>32938.853811745008</v>
      </c>
      <c r="X915" s="197"/>
      <c r="Y915" s="198"/>
      <c r="Z915" s="406">
        <f t="shared" si="241"/>
        <v>32148.899070671108</v>
      </c>
      <c r="AA915" s="407"/>
      <c r="AB915" s="408">
        <v>0</v>
      </c>
      <c r="AC915" s="198"/>
      <c r="AD915" s="391"/>
      <c r="AE915" s="409"/>
      <c r="AF915" s="200">
        <v>67</v>
      </c>
      <c r="AG915" s="410"/>
      <c r="AH915" s="411"/>
      <c r="AI915" s="411"/>
      <c r="AJ915" s="412"/>
      <c r="AK915" s="411"/>
      <c r="AL915" s="411"/>
      <c r="AM915" s="219"/>
      <c r="AN915" s="179">
        <f t="shared" si="239"/>
        <v>0</v>
      </c>
      <c r="AO915" s="180"/>
      <c r="AP915" s="777">
        <f t="shared" si="233"/>
        <v>3.2425468840180152</v>
      </c>
      <c r="AQ915" s="201">
        <v>19283560</v>
      </c>
      <c r="AR915" s="132"/>
      <c r="AS915" s="132">
        <v>139954.53125</v>
      </c>
      <c r="AT915" s="132">
        <v>355788.90625</v>
      </c>
      <c r="AU915" s="132">
        <v>740624.8125</v>
      </c>
      <c r="AV915" s="132">
        <v>1227353.875</v>
      </c>
      <c r="AW915" s="132">
        <v>138354.25</v>
      </c>
      <c r="AX915" s="132">
        <v>2325772.678302031</v>
      </c>
      <c r="AY915" s="188"/>
      <c r="AZ915" s="132"/>
      <c r="BA915" s="132">
        <v>276413.56</v>
      </c>
      <c r="BB915" s="132">
        <v>220960</v>
      </c>
      <c r="BC915" s="132">
        <v>115032</v>
      </c>
      <c r="BD915" s="132">
        <v>263652</v>
      </c>
      <c r="BE915" s="132">
        <v>468836</v>
      </c>
      <c r="BF915" s="132">
        <v>260465</v>
      </c>
      <c r="BG915" s="132">
        <v>552423</v>
      </c>
      <c r="BH915" s="132">
        <v>410066</v>
      </c>
      <c r="BI915" s="132">
        <v>640125</v>
      </c>
      <c r="BJ915" s="132"/>
      <c r="BK915" s="132"/>
      <c r="BL915" s="132"/>
      <c r="BM915" s="132"/>
      <c r="BN915" s="132"/>
      <c r="BO915" s="157">
        <v>0.66466377258300702</v>
      </c>
      <c r="BP915" s="202">
        <v>30629914</v>
      </c>
      <c r="BQ915" s="132">
        <v>31217416</v>
      </c>
      <c r="BR915" s="132">
        <v>0</v>
      </c>
      <c r="BS915" s="132"/>
      <c r="BT915" s="132"/>
      <c r="BU915" s="132">
        <v>29474926</v>
      </c>
      <c r="BV915" s="132"/>
      <c r="BW915" s="132"/>
      <c r="BX915" s="132"/>
      <c r="BY915" s="132">
        <v>5970321.5</v>
      </c>
      <c r="BZ915" s="132"/>
      <c r="CA915" s="190">
        <v>0.99414184570312503</v>
      </c>
      <c r="CB915" s="185">
        <v>25.12</v>
      </c>
      <c r="CC915" s="185">
        <v>5300047.8983122343</v>
      </c>
      <c r="CD915" s="185">
        <v>70.3514404296875</v>
      </c>
      <c r="CE915" s="185">
        <v>5362337.88329391</v>
      </c>
      <c r="CF915" s="185">
        <v>5056407.3729960788</v>
      </c>
      <c r="CG915" s="185">
        <v>3712950.5</v>
      </c>
      <c r="CH915" s="185">
        <v>3719988.5</v>
      </c>
      <c r="CI915" s="195">
        <v>7993284.8717631642</v>
      </c>
      <c r="CJ915" s="185">
        <v>7544360.3102361429</v>
      </c>
      <c r="CK915" s="185">
        <v>5519919.5</v>
      </c>
      <c r="CL915" s="185">
        <v>0.5</v>
      </c>
      <c r="CM915" s="185">
        <v>2</v>
      </c>
      <c r="CN915" s="205">
        <v>1368</v>
      </c>
      <c r="CO915" s="185">
        <v>113841832</v>
      </c>
      <c r="CP915" s="186">
        <v>99.4141845703125</v>
      </c>
      <c r="CQ915" s="185">
        <v>11731.744140625</v>
      </c>
      <c r="CR915" s="232">
        <v>20288.2890625</v>
      </c>
      <c r="CS915" s="185">
        <v>64268</v>
      </c>
      <c r="CT915" s="185">
        <v>9198.26953125</v>
      </c>
      <c r="CU915" s="185">
        <v>16457.24609375</v>
      </c>
      <c r="CV915" s="185">
        <v>384382.02185550466</v>
      </c>
      <c r="CW915" s="233">
        <v>190.72</v>
      </c>
      <c r="CX915" s="186">
        <v>1898957.9005350806</v>
      </c>
    </row>
    <row r="916" spans="1:102">
      <c r="A916" s="587">
        <f t="shared" si="232"/>
        <v>42912.291666608799</v>
      </c>
      <c r="B916" s="166"/>
      <c r="C916" s="185">
        <v>73673</v>
      </c>
      <c r="D916" s="185"/>
      <c r="E916" s="133">
        <f t="shared" si="235"/>
        <v>74761.712648090048</v>
      </c>
      <c r="F916" s="366">
        <v>2.7</v>
      </c>
      <c r="G916" s="185">
        <v>1505</v>
      </c>
      <c r="H916" s="185"/>
      <c r="I916" s="135">
        <f t="shared" si="236"/>
        <v>1163.7310292054585</v>
      </c>
      <c r="J916" s="136">
        <v>7.4999999999999997E-2</v>
      </c>
      <c r="K916" s="185"/>
      <c r="L916" s="185"/>
      <c r="M916" s="167">
        <f t="shared" si="234"/>
        <v>0</v>
      </c>
      <c r="N916" s="397">
        <f t="shared" si="237"/>
        <v>0.80127348789945674</v>
      </c>
      <c r="O916" s="185">
        <v>42524.837238668399</v>
      </c>
      <c r="P916" s="185"/>
      <c r="Q916" s="367">
        <f t="shared" si="240"/>
        <v>42524.837238668399</v>
      </c>
      <c r="R916" s="185">
        <v>34074.02465658453</v>
      </c>
      <c r="S916" s="230"/>
      <c r="T916" s="233">
        <f t="shared" si="231"/>
        <v>31073.144380216188</v>
      </c>
      <c r="U916" s="404"/>
      <c r="V916" s="405"/>
      <c r="W916" s="196">
        <f t="shared" si="238"/>
        <v>59043.481618884587</v>
      </c>
      <c r="X916" s="197"/>
      <c r="Y916" s="198"/>
      <c r="Z916" s="406">
        <f t="shared" si="241"/>
        <v>57627.473687918988</v>
      </c>
      <c r="AA916" s="407"/>
      <c r="AB916" s="408">
        <v>14554.5</v>
      </c>
      <c r="AC916" s="198"/>
      <c r="AD916" s="391"/>
      <c r="AE916" s="409"/>
      <c r="AF916" s="200">
        <v>67</v>
      </c>
      <c r="AG916" s="410"/>
      <c r="AH916" s="411"/>
      <c r="AI916" s="411"/>
      <c r="AJ916" s="412"/>
      <c r="AK916" s="411"/>
      <c r="AL916" s="411"/>
      <c r="AM916" s="219"/>
      <c r="AN916" s="179">
        <f t="shared" si="239"/>
        <v>14554.5</v>
      </c>
      <c r="AO916" s="180"/>
      <c r="AP916" s="777">
        <f t="shared" si="233"/>
        <v>3.2678247511717697</v>
      </c>
      <c r="AQ916" s="201">
        <v>19283560</v>
      </c>
      <c r="AR916" s="132"/>
      <c r="AS916" s="132">
        <v>140106.546875</v>
      </c>
      <c r="AT916" s="132">
        <v>356287.5</v>
      </c>
      <c r="AU916" s="132">
        <v>741439.3125</v>
      </c>
      <c r="AV916" s="132">
        <v>1228644.75</v>
      </c>
      <c r="AW916" s="132">
        <v>138512.09375</v>
      </c>
      <c r="AX916" s="132">
        <v>2325913.8766587954</v>
      </c>
      <c r="AY916" s="188"/>
      <c r="AZ916" s="132"/>
      <c r="BA916" s="132">
        <v>276671.56</v>
      </c>
      <c r="BB916" s="132">
        <v>220960</v>
      </c>
      <c r="BC916" s="132">
        <v>115047</v>
      </c>
      <c r="BD916" s="132">
        <v>264113</v>
      </c>
      <c r="BE916" s="132">
        <v>469141</v>
      </c>
      <c r="BF916" s="132">
        <v>260803</v>
      </c>
      <c r="BG916" s="132">
        <v>552423</v>
      </c>
      <c r="BH916" s="132">
        <v>410733</v>
      </c>
      <c r="BI916" s="132">
        <v>640897</v>
      </c>
      <c r="BJ916" s="132"/>
      <c r="BK916" s="132"/>
      <c r="BL916" s="132"/>
      <c r="BM916" s="132"/>
      <c r="BN916" s="132"/>
      <c r="BO916" s="157">
        <v>0.59396381378173801</v>
      </c>
      <c r="BP916" s="202">
        <v>30631280</v>
      </c>
      <c r="BQ916" s="132">
        <v>31218712</v>
      </c>
      <c r="BR916" s="132">
        <v>0</v>
      </c>
      <c r="BS916" s="132"/>
      <c r="BT916" s="132"/>
      <c r="BU916" s="132">
        <v>29476042</v>
      </c>
      <c r="BV916" s="132"/>
      <c r="BW916" s="132"/>
      <c r="BX916" s="132"/>
      <c r="BY916" s="132">
        <v>5979598</v>
      </c>
      <c r="BZ916" s="132"/>
      <c r="CA916" s="190">
        <v>0.98928436279296805</v>
      </c>
      <c r="CB916" s="185">
        <v>25.12</v>
      </c>
      <c r="CC916" s="185">
        <v>5306922.3855310781</v>
      </c>
      <c r="CD916" s="185">
        <v>74.008377075195313</v>
      </c>
      <c r="CE916" s="185">
        <v>5368849.2023225399</v>
      </c>
      <c r="CF916" s="185">
        <v>5063212.149892034</v>
      </c>
      <c r="CG916" s="185">
        <v>3712950.5</v>
      </c>
      <c r="CH916" s="185">
        <v>3719988.5</v>
      </c>
      <c r="CI916" s="195">
        <v>7996774.9030325953</v>
      </c>
      <c r="CJ916" s="185">
        <v>7546429.4006895022</v>
      </c>
      <c r="CK916" s="185">
        <v>5544822</v>
      </c>
      <c r="CL916" s="185">
        <v>0.5</v>
      </c>
      <c r="CM916" s="185">
        <v>2</v>
      </c>
      <c r="CN916" s="205">
        <v>1416</v>
      </c>
      <c r="CO916" s="185">
        <v>113937128</v>
      </c>
      <c r="CP916" s="186">
        <v>98.928436279296875</v>
      </c>
      <c r="CQ916" s="185">
        <v>11770.6669921875</v>
      </c>
      <c r="CR916" s="232">
        <v>20302.1328125</v>
      </c>
      <c r="CS916" s="185">
        <v>64346</v>
      </c>
      <c r="CT916" s="185">
        <v>9219.1064453125</v>
      </c>
      <c r="CU916" s="185">
        <v>16534.365234375</v>
      </c>
      <c r="CV916" s="185">
        <v>384382.45088027691</v>
      </c>
      <c r="CW916" s="233">
        <v>190.72</v>
      </c>
      <c r="CX916" s="186">
        <v>1922580.9019594705</v>
      </c>
    </row>
    <row r="917" spans="1:102">
      <c r="A917" s="587">
        <f t="shared" si="232"/>
        <v>42913.291666608799</v>
      </c>
      <c r="B917" s="166"/>
      <c r="C917" s="185">
        <v>78569</v>
      </c>
      <c r="D917" s="185"/>
      <c r="E917" s="133">
        <f t="shared" si="235"/>
        <v>79730.063945377377</v>
      </c>
      <c r="F917" s="366">
        <v>2.7</v>
      </c>
      <c r="G917" s="185">
        <v>1219</v>
      </c>
      <c r="H917" s="185"/>
      <c r="I917" s="135">
        <f t="shared" si="236"/>
        <v>942.58347149598262</v>
      </c>
      <c r="J917" s="136">
        <v>7.4999999999999997E-2</v>
      </c>
      <c r="K917" s="185"/>
      <c r="L917" s="185"/>
      <c r="M917" s="167">
        <f t="shared" si="234"/>
        <v>0</v>
      </c>
      <c r="N917" s="397">
        <f t="shared" si="237"/>
        <v>0.74008992111650762</v>
      </c>
      <c r="O917" s="185">
        <v>41903.503323944511</v>
      </c>
      <c r="P917" s="185"/>
      <c r="Q917" s="367">
        <f t="shared" si="240"/>
        <v>41903.503323944511</v>
      </c>
      <c r="R917" s="185">
        <v>31012.360469523406</v>
      </c>
      <c r="S917" s="230"/>
      <c r="T917" s="233">
        <f t="shared" si="231"/>
        <v>36883.977149936887</v>
      </c>
      <c r="U917" s="404"/>
      <c r="V917" s="405"/>
      <c r="W917" s="196">
        <f t="shared" si="238"/>
        <v>78787.480473881398</v>
      </c>
      <c r="X917" s="197"/>
      <c r="Y917" s="198"/>
      <c r="Z917" s="406">
        <f t="shared" si="241"/>
        <v>76897.962881881351</v>
      </c>
      <c r="AA917" s="407"/>
      <c r="AB917" s="408">
        <v>0</v>
      </c>
      <c r="AC917" s="198"/>
      <c r="AD917" s="391"/>
      <c r="AE917" s="409"/>
      <c r="AF917" s="200">
        <v>67</v>
      </c>
      <c r="AG917" s="410"/>
      <c r="AH917" s="411"/>
      <c r="AI917" s="411"/>
      <c r="AJ917" s="412"/>
      <c r="AK917" s="411"/>
      <c r="AL917" s="411"/>
      <c r="AM917" s="219"/>
      <c r="AN917" s="179">
        <f t="shared" si="239"/>
        <v>0</v>
      </c>
      <c r="AO917" s="180"/>
      <c r="AP917" s="777">
        <f t="shared" si="233"/>
        <v>3.2964730819777621</v>
      </c>
      <c r="AQ917" s="201">
        <v>19288656</v>
      </c>
      <c r="AR917" s="132"/>
      <c r="AS917" s="132">
        <v>140258.203125</v>
      </c>
      <c r="AT917" s="132">
        <v>356784.90625</v>
      </c>
      <c r="AU917" s="132">
        <v>742252.0625</v>
      </c>
      <c r="AV917" s="132">
        <v>1229933.25</v>
      </c>
      <c r="AW917" s="132">
        <v>138669.46875</v>
      </c>
      <c r="AX917" s="132">
        <v>2326419.5372702079</v>
      </c>
      <c r="AY917" s="188"/>
      <c r="AZ917" s="132"/>
      <c r="BA917" s="132">
        <v>276986.06</v>
      </c>
      <c r="BB917" s="132">
        <v>220960</v>
      </c>
      <c r="BC917" s="132">
        <v>115070</v>
      </c>
      <c r="BD917" s="132">
        <v>264674</v>
      </c>
      <c r="BE917" s="132">
        <v>469522.5</v>
      </c>
      <c r="BF917" s="132">
        <v>261189</v>
      </c>
      <c r="BG917" s="132">
        <v>552423</v>
      </c>
      <c r="BH917" s="132">
        <v>411498.5</v>
      </c>
      <c r="BI917" s="132">
        <v>641763</v>
      </c>
      <c r="BJ917" s="132"/>
      <c r="BK917" s="132"/>
      <c r="BL917" s="132"/>
      <c r="BM917" s="132"/>
      <c r="BN917" s="132"/>
      <c r="BO917" s="157">
        <v>0.65113945007324203</v>
      </c>
      <c r="BP917" s="202">
        <v>30718580</v>
      </c>
      <c r="BQ917" s="132">
        <v>31288422</v>
      </c>
      <c r="BR917" s="132">
        <v>0</v>
      </c>
      <c r="BS917" s="132"/>
      <c r="BT917" s="132"/>
      <c r="BU917" s="132">
        <v>29547338</v>
      </c>
      <c r="BV917" s="132"/>
      <c r="BW917" s="132"/>
      <c r="BX917" s="132"/>
      <c r="BY917" s="132">
        <v>5988926.5</v>
      </c>
      <c r="BZ917" s="132"/>
      <c r="CA917" s="190">
        <v>0.90287673950195302</v>
      </c>
      <c r="CB917" s="185">
        <v>25.12</v>
      </c>
      <c r="CC917" s="185">
        <v>5315302.5968119968</v>
      </c>
      <c r="CD917" s="185">
        <v>49.863304138183594</v>
      </c>
      <c r="CE917" s="185">
        <v>5376101.6629427616</v>
      </c>
      <c r="CF917" s="185">
        <v>5070772.1688775709</v>
      </c>
      <c r="CG917" s="185">
        <v>3712950.5</v>
      </c>
      <c r="CH917" s="185">
        <v>3719990.5</v>
      </c>
      <c r="CI917" s="195">
        <v>8000970.0993302967</v>
      </c>
      <c r="CJ917" s="185">
        <v>7548648.1079751747</v>
      </c>
      <c r="CK917" s="185">
        <v>5569442</v>
      </c>
      <c r="CL917" s="185">
        <v>0.5</v>
      </c>
      <c r="CM917" s="185">
        <v>2</v>
      </c>
      <c r="CN917" s="205">
        <v>1392</v>
      </c>
      <c r="CO917" s="185">
        <v>114042624</v>
      </c>
      <c r="CP917" s="186">
        <v>98.088050842285156</v>
      </c>
      <c r="CQ917" s="185">
        <v>11808.642578125</v>
      </c>
      <c r="CR917" s="232">
        <v>20315.068359375</v>
      </c>
      <c r="CS917" s="185">
        <v>64424</v>
      </c>
      <c r="CT917" s="185">
        <v>9239.28515625</v>
      </c>
      <c r="CU917" s="185">
        <v>16611.744140625</v>
      </c>
      <c r="CV917" s="185">
        <v>384384.841811547</v>
      </c>
      <c r="CW917" s="233">
        <v>190.72</v>
      </c>
      <c r="CX917" s="186">
        <v>1942571.6059970509</v>
      </c>
    </row>
    <row r="918" spans="1:102">
      <c r="A918" s="587">
        <f t="shared" si="232"/>
        <v>42914.291666608799</v>
      </c>
      <c r="B918" s="166"/>
      <c r="C918" s="185">
        <v>50395</v>
      </c>
      <c r="D918" s="185"/>
      <c r="E918" s="133">
        <f t="shared" si="235"/>
        <v>51139.718878021777</v>
      </c>
      <c r="F918" s="366">
        <v>2.7</v>
      </c>
      <c r="G918" s="185">
        <v>802</v>
      </c>
      <c r="H918" s="185"/>
      <c r="I918" s="135">
        <f t="shared" si="236"/>
        <v>620.1410534370616</v>
      </c>
      <c r="J918" s="136">
        <v>7.4999999999999997E-2</v>
      </c>
      <c r="K918" s="185"/>
      <c r="L918" s="185"/>
      <c r="M918" s="167">
        <f t="shared" si="234"/>
        <v>0</v>
      </c>
      <c r="N918" s="397">
        <f t="shared" si="237"/>
        <v>0.88670673232992958</v>
      </c>
      <c r="O918" s="185">
        <v>24693.085632749262</v>
      </c>
      <c r="P918" s="185"/>
      <c r="Q918" s="367">
        <f t="shared" si="240"/>
        <v>24693.085632749262</v>
      </c>
      <c r="R918" s="185">
        <v>21895.525272558229</v>
      </c>
      <c r="S918" s="230"/>
      <c r="T918" s="233">
        <f t="shared" si="231"/>
        <v>25826.492191835456</v>
      </c>
      <c r="U918" s="404"/>
      <c r="V918" s="405"/>
      <c r="W918" s="196">
        <f t="shared" si="238"/>
        <v>50519.577824584718</v>
      </c>
      <c r="X918" s="197"/>
      <c r="Y918" s="198"/>
      <c r="Z918" s="406">
        <f t="shared" si="241"/>
        <v>49307.994074656162</v>
      </c>
      <c r="AA918" s="407"/>
      <c r="AB918" s="408">
        <v>0</v>
      </c>
      <c r="AC918" s="198"/>
      <c r="AD918" s="391"/>
      <c r="AE918" s="409"/>
      <c r="AF918" s="200">
        <v>67</v>
      </c>
      <c r="AG918" s="410"/>
      <c r="AH918" s="411"/>
      <c r="AI918" s="411"/>
      <c r="AJ918" s="412"/>
      <c r="AK918" s="411"/>
      <c r="AL918" s="411"/>
      <c r="AM918" s="219"/>
      <c r="AN918" s="179">
        <f t="shared" si="239"/>
        <v>0</v>
      </c>
      <c r="AO918" s="180"/>
      <c r="AP918" s="777">
        <f t="shared" si="233"/>
        <v>3.3284918764359919</v>
      </c>
      <c r="AQ918" s="201">
        <v>19288706</v>
      </c>
      <c r="AR918" s="132"/>
      <c r="AS918" s="132">
        <v>140409.28125</v>
      </c>
      <c r="AT918" s="132">
        <v>357281.84375</v>
      </c>
      <c r="AU918" s="132">
        <v>743062.3125</v>
      </c>
      <c r="AV918" s="132">
        <v>1231218.625</v>
      </c>
      <c r="AW918" s="132">
        <v>138825.796875</v>
      </c>
      <c r="AX918" s="132">
        <v>2326702.378953258</v>
      </c>
      <c r="AY918" s="188"/>
      <c r="AZ918" s="132"/>
      <c r="BA918" s="132">
        <v>277300.56</v>
      </c>
      <c r="BB918" s="132">
        <v>220960</v>
      </c>
      <c r="BC918" s="132">
        <v>115093</v>
      </c>
      <c r="BD918" s="132">
        <v>265235</v>
      </c>
      <c r="BE918" s="132">
        <v>469904</v>
      </c>
      <c r="BF918" s="132">
        <v>261575</v>
      </c>
      <c r="BG918" s="132">
        <v>552423</v>
      </c>
      <c r="BH918" s="132">
        <v>412264</v>
      </c>
      <c r="BI918" s="132">
        <v>642629</v>
      </c>
      <c r="BJ918" s="132"/>
      <c r="BK918" s="132"/>
      <c r="BL918" s="132"/>
      <c r="BM918" s="132"/>
      <c r="BN918" s="132"/>
      <c r="BO918" s="157">
        <v>0.74992080688476503</v>
      </c>
      <c r="BP918" s="202">
        <v>30770264</v>
      </c>
      <c r="BQ918" s="132">
        <v>31327250</v>
      </c>
      <c r="BR918" s="132">
        <v>0</v>
      </c>
      <c r="BS918" s="132"/>
      <c r="BT918" s="132"/>
      <c r="BU918" s="132">
        <v>29587740</v>
      </c>
      <c r="BV918" s="132"/>
      <c r="BW918" s="132"/>
      <c r="BX918" s="132"/>
      <c r="BY918" s="132">
        <v>5998158</v>
      </c>
      <c r="BZ918" s="132"/>
      <c r="CA918" s="190">
        <v>0.92204452514648405</v>
      </c>
      <c r="CB918" s="185">
        <v>25.12</v>
      </c>
      <c r="CC918" s="185">
        <v>5321353.2773192627</v>
      </c>
      <c r="CD918" s="185">
        <v>57.632411956787109</v>
      </c>
      <c r="CE918" s="185">
        <v>5382153.6989108305</v>
      </c>
      <c r="CF918" s="185">
        <v>5077119.0460219299</v>
      </c>
      <c r="CG918" s="185">
        <v>3712950.5</v>
      </c>
      <c r="CH918" s="185">
        <v>3719991</v>
      </c>
      <c r="CI918" s="195">
        <v>8003577.6754466249</v>
      </c>
      <c r="CJ918" s="185">
        <v>7550401.9286732422</v>
      </c>
      <c r="CK918" s="185">
        <v>5589564.5</v>
      </c>
      <c r="CL918" s="185">
        <v>0.5</v>
      </c>
      <c r="CM918" s="185">
        <v>2</v>
      </c>
      <c r="CN918" s="205">
        <v>1344</v>
      </c>
      <c r="CO918" s="185">
        <v>114125816</v>
      </c>
      <c r="CP918" s="186">
        <v>97.007255554199219</v>
      </c>
      <c r="CQ918" s="185">
        <v>11846.5400390625</v>
      </c>
      <c r="CR918" s="232">
        <v>20327.416015625</v>
      </c>
      <c r="CS918" s="185">
        <v>64502</v>
      </c>
      <c r="CT918" s="185">
        <v>9259.009765625</v>
      </c>
      <c r="CU918" s="185">
        <v>16688.841796875</v>
      </c>
      <c r="CV918" s="185">
        <v>384388.22142067872</v>
      </c>
      <c r="CW918" s="233">
        <v>190.72</v>
      </c>
      <c r="CX918" s="186">
        <v>1955449.6725732905</v>
      </c>
    </row>
    <row r="919" spans="1:102">
      <c r="A919" s="587">
        <f t="shared" si="232"/>
        <v>42915.291666608799</v>
      </c>
      <c r="B919" s="166"/>
      <c r="C919" s="185">
        <v>22607</v>
      </c>
      <c r="D919" s="185"/>
      <c r="E919" s="133">
        <f t="shared" si="235"/>
        <v>22941.077977486621</v>
      </c>
      <c r="F919" s="366">
        <v>2.7</v>
      </c>
      <c r="G919" s="185">
        <v>368</v>
      </c>
      <c r="H919" s="185"/>
      <c r="I919" s="135">
        <f t="shared" si="236"/>
        <v>284.55350082897587</v>
      </c>
      <c r="J919" s="136">
        <v>7.4999999999999997E-2</v>
      </c>
      <c r="K919" s="185"/>
      <c r="L919" s="185"/>
      <c r="M919" s="167">
        <f t="shared" si="234"/>
        <v>0</v>
      </c>
      <c r="N919" s="397">
        <f t="shared" si="237"/>
        <v>0.87962747897397042</v>
      </c>
      <c r="O919" s="185">
        <v>33180.364375051184</v>
      </c>
      <c r="P919" s="185"/>
      <c r="Q919" s="367">
        <f t="shared" si="240"/>
        <v>33180.364375051184</v>
      </c>
      <c r="R919" s="185">
        <v>29186.360266664011</v>
      </c>
      <c r="S919" s="230"/>
      <c r="T919" s="233">
        <f t="shared" si="231"/>
        <v>0</v>
      </c>
      <c r="U919" s="404"/>
      <c r="V919" s="405"/>
      <c r="W919" s="196">
        <f t="shared" si="238"/>
        <v>22656.524476657643</v>
      </c>
      <c r="X919" s="197"/>
      <c r="Y919" s="198"/>
      <c r="Z919" s="406">
        <f t="shared" si="241"/>
        <v>22113.165286660242</v>
      </c>
      <c r="AA919" s="407"/>
      <c r="AB919" s="408">
        <v>0</v>
      </c>
      <c r="AC919" s="198"/>
      <c r="AD919" s="391"/>
      <c r="AE919" s="409"/>
      <c r="AF919" s="200">
        <v>67</v>
      </c>
      <c r="AG919" s="410"/>
      <c r="AH919" s="411"/>
      <c r="AI919" s="411"/>
      <c r="AJ919" s="412"/>
      <c r="AK919" s="411"/>
      <c r="AL919" s="411"/>
      <c r="AM919" s="219"/>
      <c r="AN919" s="179">
        <f t="shared" si="239"/>
        <v>0</v>
      </c>
      <c r="AO919" s="180"/>
      <c r="AP919" s="777">
        <f t="shared" si="233"/>
        <v>3.3638811345464603</v>
      </c>
      <c r="AQ919" s="201">
        <v>19307520</v>
      </c>
      <c r="AR919" s="132"/>
      <c r="AS919" s="132">
        <v>140559.046875</v>
      </c>
      <c r="AT919" s="132">
        <v>357777.90625</v>
      </c>
      <c r="AU919" s="132">
        <v>743871.3125</v>
      </c>
      <c r="AV919" s="132">
        <v>1232501</v>
      </c>
      <c r="AW919" s="132">
        <v>138981.5</v>
      </c>
      <c r="AX919" s="132">
        <v>2326828.8672537277</v>
      </c>
      <c r="AY919" s="188"/>
      <c r="AZ919" s="132"/>
      <c r="BA919" s="132">
        <v>277611.56</v>
      </c>
      <c r="BB919" s="132">
        <v>220960</v>
      </c>
      <c r="BC919" s="132">
        <v>115122</v>
      </c>
      <c r="BD919" s="132">
        <v>265782</v>
      </c>
      <c r="BE919" s="132">
        <v>470283</v>
      </c>
      <c r="BF919" s="132">
        <v>261939</v>
      </c>
      <c r="BG919" s="132">
        <v>553195</v>
      </c>
      <c r="BH919" s="132">
        <v>412991</v>
      </c>
      <c r="BI919" s="132">
        <v>643456</v>
      </c>
      <c r="BJ919" s="132"/>
      <c r="BK919" s="132"/>
      <c r="BL919" s="132"/>
      <c r="BM919" s="132"/>
      <c r="BN919" s="132"/>
      <c r="BO919" s="157">
        <v>0.89638633728027295</v>
      </c>
      <c r="BP919" s="202">
        <v>30804868</v>
      </c>
      <c r="BQ919" s="132">
        <v>31359764</v>
      </c>
      <c r="BR919" s="132">
        <v>0</v>
      </c>
      <c r="BS919" s="132"/>
      <c r="BT919" s="132"/>
      <c r="BU919" s="132">
        <v>29621470</v>
      </c>
      <c r="BV919" s="132"/>
      <c r="BW919" s="132"/>
      <c r="BX919" s="132"/>
      <c r="BY919" s="132">
        <v>6007456</v>
      </c>
      <c r="BZ919" s="132"/>
      <c r="CA919" s="190">
        <v>0.962318038940429</v>
      </c>
      <c r="CB919" s="185">
        <v>31.87</v>
      </c>
      <c r="CC919" s="185">
        <v>5327972.1852375837</v>
      </c>
      <c r="CD919" s="185">
        <v>65.99310302734375</v>
      </c>
      <c r="CE919" s="185">
        <v>5388304.0731236003</v>
      </c>
      <c r="CF919" s="185">
        <v>5083621.7607838102</v>
      </c>
      <c r="CG919" s="185">
        <v>3712950.5</v>
      </c>
      <c r="CH919" s="185">
        <v>3719991</v>
      </c>
      <c r="CI919" s="195">
        <v>8006727.7311435547</v>
      </c>
      <c r="CJ919" s="185">
        <v>7552524.3876957856</v>
      </c>
      <c r="CK919" s="185">
        <v>5595616.5</v>
      </c>
      <c r="CL919" s="185">
        <v>0.5</v>
      </c>
      <c r="CM919" s="185">
        <v>2</v>
      </c>
      <c r="CN919" s="205">
        <v>1392</v>
      </c>
      <c r="CO919" s="418">
        <v>114175672</v>
      </c>
      <c r="CP919" s="186">
        <v>96.522071838378906</v>
      </c>
      <c r="CQ919" s="185">
        <v>11886.470703125</v>
      </c>
      <c r="CR919" s="232">
        <v>20338.384765625</v>
      </c>
      <c r="CS919" s="185">
        <v>64579</v>
      </c>
      <c r="CT919" s="185">
        <v>9278.9326171875</v>
      </c>
      <c r="CU919" s="185">
        <v>16766.107421875</v>
      </c>
      <c r="CV919" s="185">
        <v>384388.41505187965</v>
      </c>
      <c r="CW919" s="233">
        <v>190.72</v>
      </c>
      <c r="CX919" s="186">
        <v>1970175.9585599436</v>
      </c>
    </row>
    <row r="920" spans="1:102" s="22" customFormat="1" ht="17.25" thickBot="1">
      <c r="A920" s="589">
        <f t="shared" si="232"/>
        <v>42916.291666608799</v>
      </c>
      <c r="B920" s="285"/>
      <c r="C920" s="286">
        <v>74226</v>
      </c>
      <c r="D920" s="286"/>
      <c r="E920" s="133">
        <f t="shared" si="235"/>
        <v>75322.884679830226</v>
      </c>
      <c r="F920" s="288">
        <v>2.7</v>
      </c>
      <c r="G920" s="286">
        <v>1187</v>
      </c>
      <c r="H920" s="286"/>
      <c r="I920" s="135">
        <f t="shared" si="236"/>
        <v>917.83968881520218</v>
      </c>
      <c r="J920" s="350">
        <v>7.4999999999999997E-2</v>
      </c>
      <c r="K920" s="286"/>
      <c r="L920" s="286"/>
      <c r="M920" s="289">
        <f t="shared" si="234"/>
        <v>0</v>
      </c>
      <c r="N920" s="397">
        <f t="shared" si="237"/>
        <v>0.80188413739969566</v>
      </c>
      <c r="O920" s="286">
        <v>36828.545999581394</v>
      </c>
      <c r="P920" s="286"/>
      <c r="Q920" s="367">
        <f t="shared" si="240"/>
        <v>36828.545999581394</v>
      </c>
      <c r="R920" s="286">
        <v>29532.226840559339</v>
      </c>
      <c r="S920" s="293"/>
      <c r="T920" s="317">
        <f t="shared" si="231"/>
        <v>37576.498991433626</v>
      </c>
      <c r="U920" s="419"/>
      <c r="V920" s="420"/>
      <c r="W920" s="296">
        <f t="shared" si="238"/>
        <v>74405.04499101502</v>
      </c>
      <c r="X920" s="297"/>
      <c r="Y920" s="298"/>
      <c r="Z920" s="421">
        <f t="shared" si="241"/>
        <v>72620.628982297945</v>
      </c>
      <c r="AA920" s="422"/>
      <c r="AB920" s="423">
        <v>0</v>
      </c>
      <c r="AC920" s="298"/>
      <c r="AD920" s="394"/>
      <c r="AE920" s="424"/>
      <c r="AF920" s="200">
        <v>67</v>
      </c>
      <c r="AG920" s="425"/>
      <c r="AH920" s="426"/>
      <c r="AI920" s="426"/>
      <c r="AJ920" s="427"/>
      <c r="AK920" s="426"/>
      <c r="AL920" s="426"/>
      <c r="AM920" s="306"/>
      <c r="AN920" s="307">
        <f t="shared" si="239"/>
        <v>0</v>
      </c>
      <c r="AO920" s="308"/>
      <c r="AP920" s="779">
        <f t="shared" si="233"/>
        <v>3.3993649278362925</v>
      </c>
      <c r="AQ920" s="362">
        <v>19309356</v>
      </c>
      <c r="AR920" s="287"/>
      <c r="AS920" s="287">
        <v>140707.59375</v>
      </c>
      <c r="AT920" s="287">
        <v>358273.03125</v>
      </c>
      <c r="AU920" s="287">
        <v>744676.625</v>
      </c>
      <c r="AV920" s="287">
        <v>1233779.375</v>
      </c>
      <c r="AW920" s="287">
        <v>139136.421875</v>
      </c>
      <c r="AX920" s="287">
        <v>2327242.5940857977</v>
      </c>
      <c r="AY920" s="310"/>
      <c r="AZ920" s="287"/>
      <c r="BA920" s="287">
        <v>277905.56</v>
      </c>
      <c r="BB920" s="287">
        <v>220960</v>
      </c>
      <c r="BC920" s="287">
        <v>115152</v>
      </c>
      <c r="BD920" s="287">
        <v>266303</v>
      </c>
      <c r="BE920" s="287">
        <v>470607</v>
      </c>
      <c r="BF920" s="287">
        <v>262294</v>
      </c>
      <c r="BG920" s="287">
        <v>553195</v>
      </c>
      <c r="BH920" s="287">
        <v>413708</v>
      </c>
      <c r="BI920" s="287">
        <v>644304</v>
      </c>
      <c r="BJ920" s="287"/>
      <c r="BK920" s="287"/>
      <c r="BL920" s="287"/>
      <c r="BM920" s="287"/>
      <c r="BN920" s="287"/>
      <c r="BO920" s="311">
        <v>0.54075538635253895</v>
      </c>
      <c r="BP920" s="312">
        <v>30851622</v>
      </c>
      <c r="BQ920" s="287">
        <v>31397742</v>
      </c>
      <c r="BR920" s="287">
        <v>0</v>
      </c>
      <c r="BS920" s="287"/>
      <c r="BT920" s="287"/>
      <c r="BU920" s="287">
        <v>29661776</v>
      </c>
      <c r="BV920" s="287"/>
      <c r="BW920" s="287"/>
      <c r="BX920" s="287"/>
      <c r="BY920" s="287">
        <v>6020820.5</v>
      </c>
      <c r="BZ920" s="287"/>
      <c r="CA920" s="313">
        <v>0.98382446289062497</v>
      </c>
      <c r="CB920" s="286">
        <v>31.87</v>
      </c>
      <c r="CC920" s="286">
        <v>5332428.9293745589</v>
      </c>
      <c r="CD920" s="286">
        <v>54.722076416015625</v>
      </c>
      <c r="CE920" s="287">
        <v>5392826.5682603447</v>
      </c>
      <c r="CF920" s="286">
        <v>5088440.1158382669</v>
      </c>
      <c r="CG920" s="286">
        <v>3712950.5</v>
      </c>
      <c r="CH920" s="286">
        <v>3721190.5</v>
      </c>
      <c r="CI920" s="314">
        <v>8009718.9345552456</v>
      </c>
      <c r="CJ920" s="286">
        <v>7554417.0010138666</v>
      </c>
      <c r="CK920" s="286">
        <v>5607674.5</v>
      </c>
      <c r="CL920" s="286">
        <v>0.5</v>
      </c>
      <c r="CM920" s="286">
        <v>2</v>
      </c>
      <c r="CN920" s="428">
        <v>1368</v>
      </c>
      <c r="CO920" s="346">
        <v>114259896</v>
      </c>
      <c r="CP920" s="315">
        <v>98.3824462890625</v>
      </c>
      <c r="CQ920" s="286">
        <v>11931.376953125</v>
      </c>
      <c r="CR920" s="316">
        <v>20348.62109375</v>
      </c>
      <c r="CS920" s="286">
        <v>64656</v>
      </c>
      <c r="CT920" s="286">
        <v>9299.5068359375</v>
      </c>
      <c r="CU920" s="286">
        <v>16844.587890625</v>
      </c>
      <c r="CV920" s="286">
        <v>384388.71118802694</v>
      </c>
      <c r="CW920" s="317">
        <v>190.72</v>
      </c>
      <c r="CX920" s="315">
        <v>1980448.7582780051</v>
      </c>
    </row>
    <row r="921" spans="1:102">
      <c r="A921" s="590">
        <f t="shared" si="232"/>
        <v>42917.291666608799</v>
      </c>
      <c r="B921" s="131"/>
      <c r="C921" s="358">
        <v>37763</v>
      </c>
      <c r="D921" s="161">
        <v>2144196</v>
      </c>
      <c r="E921" s="133">
        <f>C921*$D$921/$D$922</f>
        <v>37345.3589069148</v>
      </c>
      <c r="F921" s="134">
        <v>2.7</v>
      </c>
      <c r="G921" s="358">
        <v>577</v>
      </c>
      <c r="H921" s="161">
        <v>31029</v>
      </c>
      <c r="I921" s="135">
        <f>G921*$H$921/$H$922</f>
        <v>509.09158894449502</v>
      </c>
      <c r="J921" s="136">
        <v>7.4999999999999997E-2</v>
      </c>
      <c r="K921" s="161"/>
      <c r="L921" s="161">
        <v>29.7</v>
      </c>
      <c r="M921" s="135">
        <f>I921*$L$921/$H$921</f>
        <v>0.48728673794358507</v>
      </c>
      <c r="N921" s="397">
        <f>R921/O921</f>
        <v>1.1943324727152502</v>
      </c>
      <c r="O921" s="161">
        <v>15879.719113505886</v>
      </c>
      <c r="P921" s="161"/>
      <c r="Q921" s="367">
        <f t="shared" si="240"/>
        <v>15879.719113505886</v>
      </c>
      <c r="R921" s="161">
        <v>18965.664194857105</v>
      </c>
      <c r="S921" s="192"/>
      <c r="T921" s="138"/>
      <c r="U921" s="398"/>
      <c r="V921" s="399"/>
      <c r="W921" s="320">
        <f t="shared" si="238"/>
        <v>26559.28003123236</v>
      </c>
      <c r="X921" s="321"/>
      <c r="Y921" s="322">
        <v>1486226</v>
      </c>
      <c r="Z921" s="429">
        <f>W921+W921*$Y$893/$Y$892</f>
        <v>25922.323162602635</v>
      </c>
      <c r="AA921" s="430"/>
      <c r="AB921" s="431">
        <v>10276.5</v>
      </c>
      <c r="AC921" s="322">
        <v>622879</v>
      </c>
      <c r="AD921" s="389"/>
      <c r="AE921" s="390"/>
      <c r="AF921" s="200">
        <v>67</v>
      </c>
      <c r="AG921" s="401"/>
      <c r="AH921" s="402"/>
      <c r="AI921" s="402"/>
      <c r="AJ921" s="403"/>
      <c r="AK921" s="402"/>
      <c r="AL921" s="402"/>
      <c r="AM921" s="331"/>
      <c r="AN921" s="332">
        <f t="shared" si="239"/>
        <v>10276.5</v>
      </c>
      <c r="AO921" s="153"/>
      <c r="AP921" s="780">
        <f t="shared" si="233"/>
        <v>3.4340592304091744</v>
      </c>
      <c r="AQ921" s="363">
        <v>19327742</v>
      </c>
      <c r="AR921" s="133"/>
      <c r="AS921" s="133">
        <v>140855.25</v>
      </c>
      <c r="AT921" s="133">
        <v>358767.5625</v>
      </c>
      <c r="AU921" s="133">
        <v>745479</v>
      </c>
      <c r="AV921" s="133">
        <v>1235054.125</v>
      </c>
      <c r="AW921" s="133">
        <v>139290.921875</v>
      </c>
      <c r="AX921" s="133">
        <v>2327364.3259162209</v>
      </c>
      <c r="AY921" s="334"/>
      <c r="AZ921" s="133"/>
      <c r="BA921" s="133">
        <v>278193.56</v>
      </c>
      <c r="BB921" s="133">
        <v>220960</v>
      </c>
      <c r="BC921" s="133">
        <v>115179</v>
      </c>
      <c r="BD921" s="133">
        <v>266821</v>
      </c>
      <c r="BE921" s="133">
        <v>470963</v>
      </c>
      <c r="BF921" s="133">
        <v>262644</v>
      </c>
      <c r="BG921" s="133">
        <v>553195</v>
      </c>
      <c r="BH921" s="133">
        <v>414407</v>
      </c>
      <c r="BI921" s="133">
        <v>645089</v>
      </c>
      <c r="BJ921" s="133"/>
      <c r="BK921" s="133"/>
      <c r="BL921" s="133"/>
      <c r="BM921" s="133"/>
      <c r="BN921" s="133"/>
      <c r="BO921" s="335">
        <v>0.72470825195312505</v>
      </c>
      <c r="BP921" s="336">
        <v>30901692</v>
      </c>
      <c r="BQ921" s="133">
        <v>31450118</v>
      </c>
      <c r="BR921" s="133">
        <v>0</v>
      </c>
      <c r="BS921" s="133"/>
      <c r="BT921" s="133"/>
      <c r="BU921" s="133">
        <v>29715584</v>
      </c>
      <c r="BV921" s="133"/>
      <c r="BW921" s="133"/>
      <c r="BX921" s="133"/>
      <c r="BY921" s="133">
        <v>6046266.5</v>
      </c>
      <c r="BZ921" s="133"/>
      <c r="CA921" s="337">
        <v>0.99264648437500003</v>
      </c>
      <c r="CB921" s="161">
        <v>25.12</v>
      </c>
      <c r="CC921" s="161">
        <v>5338261.0528906854</v>
      </c>
      <c r="CD921" s="161">
        <v>77.076469421386719</v>
      </c>
      <c r="CE921" s="161">
        <v>5398204.8938098643</v>
      </c>
      <c r="CF921" s="161">
        <v>5094093.1697126627</v>
      </c>
      <c r="CG921" s="161">
        <v>3712950.5</v>
      </c>
      <c r="CH921" s="161">
        <v>3725603.5</v>
      </c>
      <c r="CI921" s="338">
        <v>8015383.0755550629</v>
      </c>
      <c r="CJ921" s="161">
        <v>7558143.7150566103</v>
      </c>
      <c r="CK921" s="161">
        <v>5607674</v>
      </c>
      <c r="CL921" s="161">
        <v>0.5</v>
      </c>
      <c r="CM921" s="161">
        <v>2</v>
      </c>
      <c r="CN921" s="212">
        <v>1344</v>
      </c>
      <c r="CO921" s="161">
        <v>114322024</v>
      </c>
      <c r="CP921" s="162">
        <v>99.2646484375</v>
      </c>
      <c r="CQ921" s="161">
        <v>11984.5146484375</v>
      </c>
      <c r="CR921" s="163">
        <v>20357.990234375</v>
      </c>
      <c r="CS921" s="161">
        <v>64733</v>
      </c>
      <c r="CT921" s="161">
        <v>9321.294921875</v>
      </c>
      <c r="CU921" s="161">
        <v>16925.8984375</v>
      </c>
      <c r="CV921" s="161">
        <v>384389.05345305253</v>
      </c>
      <c r="CW921" s="138">
        <v>142.07</v>
      </c>
      <c r="CX921" s="162">
        <v>1986714.3517582233</v>
      </c>
    </row>
    <row r="922" spans="1:102">
      <c r="A922" s="587">
        <f t="shared" si="232"/>
        <v>42918.291666608799</v>
      </c>
      <c r="B922" s="131"/>
      <c r="C922" s="161">
        <v>38660</v>
      </c>
      <c r="D922" s="161">
        <f>SUM(C922:C952)</f>
        <v>2168175</v>
      </c>
      <c r="E922" s="132">
        <f>C922*$D$921/$D$922</f>
        <v>38232.438507039333</v>
      </c>
      <c r="F922" s="366">
        <v>2.7</v>
      </c>
      <c r="G922" s="161">
        <v>699</v>
      </c>
      <c r="H922" s="161">
        <f>SUM(G922:G952)</f>
        <v>35168</v>
      </c>
      <c r="I922" s="167">
        <f>G922*$H$921/$H$922</f>
        <v>616.73313808007276</v>
      </c>
      <c r="J922" s="136">
        <v>7.4999999999999997E-2</v>
      </c>
      <c r="K922" s="185"/>
      <c r="L922" s="185"/>
      <c r="M922" s="167">
        <f>I922*$L$921/$H$921</f>
        <v>0.59031790263876249</v>
      </c>
      <c r="N922" s="397">
        <f t="shared" si="237"/>
        <v>1.5115151760186576</v>
      </c>
      <c r="O922" s="185">
        <v>11526.009766368768</v>
      </c>
      <c r="P922" s="185"/>
      <c r="Q922" s="367">
        <f t="shared" si="240"/>
        <v>11526.009766368768</v>
      </c>
      <c r="R922" s="185">
        <v>17421.738680805654</v>
      </c>
      <c r="S922" s="230"/>
      <c r="T922" s="233"/>
      <c r="U922" s="404"/>
      <c r="V922" s="399"/>
      <c r="W922" s="320">
        <f t="shared" si="238"/>
        <v>37615.115051056622</v>
      </c>
      <c r="X922" s="321"/>
      <c r="Y922" s="198">
        <f>SUM(W922:W952)</f>
        <v>1490033.1176296633</v>
      </c>
      <c r="Z922" s="406">
        <f>W922+W922*$Y$923/$Y$922</f>
        <v>37519.00633645268</v>
      </c>
      <c r="AA922" s="407"/>
      <c r="AB922" s="408">
        <v>0</v>
      </c>
      <c r="AC922" s="198">
        <f>SUM(AB922:AB952)</f>
        <v>622878.9</v>
      </c>
      <c r="AD922" s="391"/>
      <c r="AE922" s="409"/>
      <c r="AF922" s="200">
        <v>67</v>
      </c>
      <c r="AG922" s="410"/>
      <c r="AH922" s="411"/>
      <c r="AI922" s="411"/>
      <c r="AJ922" s="412"/>
      <c r="AK922" s="411"/>
      <c r="AL922" s="411"/>
      <c r="AM922" s="219"/>
      <c r="AN922" s="332">
        <f t="shared" si="239"/>
        <v>0</v>
      </c>
      <c r="AO922" s="180"/>
      <c r="AP922" s="777">
        <f t="shared" si="233"/>
        <v>3.4679640422651041</v>
      </c>
      <c r="AQ922" s="201">
        <v>19334196</v>
      </c>
      <c r="AR922" s="132"/>
      <c r="AS922" s="132">
        <v>141002.453125</v>
      </c>
      <c r="AT922" s="132">
        <v>359261.25</v>
      </c>
      <c r="AU922" s="132">
        <v>746279.625</v>
      </c>
      <c r="AV922" s="132">
        <v>1236327.25</v>
      </c>
      <c r="AW922" s="132">
        <v>139445</v>
      </c>
      <c r="AX922" s="132">
        <v>2327613.3009851244</v>
      </c>
      <c r="AY922" s="188"/>
      <c r="AZ922" s="132"/>
      <c r="BA922" s="132">
        <v>278495.56</v>
      </c>
      <c r="BB922" s="132">
        <v>221077</v>
      </c>
      <c r="BC922" s="132">
        <v>115206</v>
      </c>
      <c r="BD922" s="132">
        <v>267367</v>
      </c>
      <c r="BE922" s="132">
        <v>471318</v>
      </c>
      <c r="BF922" s="132">
        <v>262997</v>
      </c>
      <c r="BG922" s="132">
        <v>553195</v>
      </c>
      <c r="BH922" s="132">
        <v>415128</v>
      </c>
      <c r="BI922" s="132">
        <v>645884</v>
      </c>
      <c r="BJ922" s="132"/>
      <c r="BK922" s="132"/>
      <c r="BL922" s="132"/>
      <c r="BM922" s="132"/>
      <c r="BN922" s="132"/>
      <c r="BO922" s="157">
        <v>0.73697685241699196</v>
      </c>
      <c r="BP922" s="202">
        <v>30949748</v>
      </c>
      <c r="BQ922" s="132">
        <v>31502860</v>
      </c>
      <c r="BR922" s="133">
        <v>0</v>
      </c>
      <c r="BS922" s="132"/>
      <c r="BT922" s="132"/>
      <c r="BU922" s="132">
        <v>29770724</v>
      </c>
      <c r="BV922" s="132"/>
      <c r="BW922" s="132"/>
      <c r="BX922" s="132"/>
      <c r="BY922" s="132">
        <v>6072306.5</v>
      </c>
      <c r="BZ922" s="132"/>
      <c r="CA922" s="190">
        <v>0.91384254455566405</v>
      </c>
      <c r="CB922" s="185">
        <v>31.87</v>
      </c>
      <c r="CC922" s="185">
        <v>5344946.5259300731</v>
      </c>
      <c r="CD922" s="185">
        <v>64.920814514160156</v>
      </c>
      <c r="CE922" s="185">
        <v>5404598.7747904584</v>
      </c>
      <c r="CF922" s="185">
        <v>5100763.4842544859</v>
      </c>
      <c r="CG922" s="185">
        <v>3712950.5</v>
      </c>
      <c r="CH922" s="185">
        <v>3729381.25</v>
      </c>
      <c r="CI922" s="195">
        <v>8021436.8944508778</v>
      </c>
      <c r="CJ922" s="185">
        <v>7562646.2089890875</v>
      </c>
      <c r="CK922" s="185">
        <v>5607973</v>
      </c>
      <c r="CL922" s="185">
        <v>0.5</v>
      </c>
      <c r="CM922" s="185">
        <v>2</v>
      </c>
      <c r="CN922" s="205">
        <v>1368</v>
      </c>
      <c r="CO922" s="185">
        <v>114383384</v>
      </c>
      <c r="CP922" s="186">
        <v>95.848548889160156</v>
      </c>
      <c r="CQ922" s="185">
        <v>12038.9833984375</v>
      </c>
      <c r="CR922" s="232">
        <v>20366.751953125</v>
      </c>
      <c r="CS922" s="185">
        <v>64810</v>
      </c>
      <c r="CT922" s="185">
        <v>9342.853515625</v>
      </c>
      <c r="CU922" s="185">
        <v>17007.60546875</v>
      </c>
      <c r="CV922" s="185">
        <v>384389.13083072333</v>
      </c>
      <c r="CW922" s="233">
        <v>190.72</v>
      </c>
      <c r="CX922" s="186">
        <v>1999263.4546027847</v>
      </c>
    </row>
    <row r="923" spans="1:102">
      <c r="A923" s="587">
        <f t="shared" si="232"/>
        <v>42919.291666608799</v>
      </c>
      <c r="B923" s="166"/>
      <c r="C923" s="185">
        <v>25764</v>
      </c>
      <c r="D923" s="185"/>
      <c r="E923" s="132">
        <f>C923*$D$921/$D$922</f>
        <v>25479.062226988135</v>
      </c>
      <c r="F923" s="366">
        <v>2.7</v>
      </c>
      <c r="G923" s="185">
        <v>375</v>
      </c>
      <c r="H923" s="185"/>
      <c r="I923" s="167">
        <f t="shared" ref="I923:I951" si="242">G923*$H$921/$H$922</f>
        <v>330.86541742493176</v>
      </c>
      <c r="J923" s="136">
        <v>7.4999999999999997E-2</v>
      </c>
      <c r="K923" s="185"/>
      <c r="L923" s="185"/>
      <c r="M923" s="167">
        <f t="shared" ref="M923:M951" si="243">I923*$L$921/$H$921</f>
        <v>0.31669415377616017</v>
      </c>
      <c r="N923" s="397">
        <f>R923/O923</f>
        <v>1.3100161211186654</v>
      </c>
      <c r="O923" s="185">
        <v>14267</v>
      </c>
      <c r="P923" s="185"/>
      <c r="Q923" s="367">
        <f t="shared" si="240"/>
        <v>14267</v>
      </c>
      <c r="R923" s="185">
        <v>18690</v>
      </c>
      <c r="S923" s="230"/>
      <c r="T923" s="233"/>
      <c r="U923" s="404"/>
      <c r="V923" s="399"/>
      <c r="W923" s="320">
        <f t="shared" si="238"/>
        <v>25147.880115409429</v>
      </c>
      <c r="X923" s="321"/>
      <c r="Y923" s="198">
        <f>Y921-Y922</f>
        <v>-3807.1176296633203</v>
      </c>
      <c r="Z923" s="406">
        <f t="shared" ref="Z923:Z951" si="244">W923+W923*$Y$923/$Y$922</f>
        <v>25083.625880652326</v>
      </c>
      <c r="AA923" s="407"/>
      <c r="AB923" s="408">
        <v>0</v>
      </c>
      <c r="AC923" s="198">
        <f>AC921-AC922</f>
        <v>9.9999999976716936E-2</v>
      </c>
      <c r="AD923" s="391"/>
      <c r="AE923" s="409"/>
      <c r="AF923" s="200">
        <v>67</v>
      </c>
      <c r="AG923" s="410"/>
      <c r="AH923" s="411"/>
      <c r="AI923" s="411"/>
      <c r="AJ923" s="412"/>
      <c r="AK923" s="411"/>
      <c r="AL923" s="411"/>
      <c r="AM923" s="219"/>
      <c r="AN923" s="332">
        <f t="shared" si="239"/>
        <v>0</v>
      </c>
      <c r="AO923" s="180"/>
      <c r="AP923" s="777">
        <f t="shared" si="233"/>
        <v>3.5010793634040818</v>
      </c>
      <c r="AQ923" s="201">
        <v>19335740</v>
      </c>
      <c r="AR923" s="132"/>
      <c r="AS923" s="132">
        <v>141149.015625</v>
      </c>
      <c r="AT923" s="132">
        <v>359753.90625</v>
      </c>
      <c r="AU923" s="132">
        <v>747078.625</v>
      </c>
      <c r="AV923" s="132">
        <v>1237597</v>
      </c>
      <c r="AW923" s="132">
        <v>139615.546875</v>
      </c>
      <c r="AX923" s="132">
        <v>2327728.9990628194</v>
      </c>
      <c r="AY923" s="188"/>
      <c r="AZ923" s="132"/>
      <c r="BA923" s="132">
        <v>278792.56</v>
      </c>
      <c r="BB923" s="132">
        <v>221339</v>
      </c>
      <c r="BC923" s="132">
        <v>115234</v>
      </c>
      <c r="BD923" s="132">
        <v>267911</v>
      </c>
      <c r="BE923" s="132">
        <v>471661</v>
      </c>
      <c r="BF923" s="132">
        <v>263338</v>
      </c>
      <c r="BG923" s="132">
        <v>553195</v>
      </c>
      <c r="BH923" s="132">
        <v>415832</v>
      </c>
      <c r="BI923" s="132">
        <v>646664</v>
      </c>
      <c r="BJ923" s="132"/>
      <c r="BK923" s="132"/>
      <c r="BL923" s="132"/>
      <c r="BM923" s="132"/>
      <c r="BN923" s="132"/>
      <c r="BO923" s="157">
        <v>0.64584167480468702</v>
      </c>
      <c r="BP923" s="202">
        <v>30996796</v>
      </c>
      <c r="BQ923" s="132">
        <v>31557152</v>
      </c>
      <c r="BR923" s="133">
        <v>0</v>
      </c>
      <c r="BS923" s="132"/>
      <c r="BT923" s="132"/>
      <c r="BU923" s="132">
        <v>29827108</v>
      </c>
      <c r="BV923" s="132"/>
      <c r="BW923" s="132"/>
      <c r="BX923" s="132"/>
      <c r="BY923" s="132">
        <v>6098255</v>
      </c>
      <c r="BZ923" s="132"/>
      <c r="CA923" s="190">
        <v>0.94293014526367103</v>
      </c>
      <c r="CB923" s="185">
        <v>31.87</v>
      </c>
      <c r="CC923" s="185">
        <v>5350952.8293237286</v>
      </c>
      <c r="CD923" s="185">
        <v>66.068939208984375</v>
      </c>
      <c r="CE923" s="185">
        <v>5410332.3491297821</v>
      </c>
      <c r="CF923" s="185">
        <v>5106793.7987993546</v>
      </c>
      <c r="CG923" s="185">
        <v>3712950.5</v>
      </c>
      <c r="CH923" s="185">
        <v>3733615.25</v>
      </c>
      <c r="CI923" s="195">
        <v>8027662.9720950397</v>
      </c>
      <c r="CJ923" s="185">
        <v>7567209.315327161</v>
      </c>
      <c r="CK923" s="185">
        <v>5608326.5</v>
      </c>
      <c r="CL923" s="185">
        <v>0.5</v>
      </c>
      <c r="CM923" s="185">
        <v>2</v>
      </c>
      <c r="CN923" s="205">
        <v>1344</v>
      </c>
      <c r="CO923" s="185">
        <v>114428880</v>
      </c>
      <c r="CP923" s="186">
        <v>93.714035034179688</v>
      </c>
      <c r="CQ923" s="185">
        <v>12091.6865234375</v>
      </c>
      <c r="CR923" s="232">
        <v>20374.765625</v>
      </c>
      <c r="CS923" s="185">
        <v>64887</v>
      </c>
      <c r="CT923" s="185">
        <v>9362.8623046875</v>
      </c>
      <c r="CU923" s="185">
        <v>17087.216796875</v>
      </c>
      <c r="CV923" s="185">
        <v>384389.15375896666</v>
      </c>
      <c r="CW923" s="233">
        <v>190.72</v>
      </c>
      <c r="CX923" s="186">
        <v>2012301.3476510309</v>
      </c>
    </row>
    <row r="924" spans="1:102">
      <c r="A924" s="587">
        <f t="shared" si="232"/>
        <v>42920.291666608799</v>
      </c>
      <c r="B924" s="166"/>
      <c r="C924" s="185">
        <v>31243</v>
      </c>
      <c r="D924" s="185"/>
      <c r="E924" s="132">
        <f t="shared" ref="E924:E951" si="245">C924*$D$921/$D$922</f>
        <v>30897.467053166834</v>
      </c>
      <c r="F924" s="366">
        <v>2.7</v>
      </c>
      <c r="G924" s="185">
        <v>625</v>
      </c>
      <c r="H924" s="185"/>
      <c r="I924" s="167">
        <f t="shared" si="242"/>
        <v>551.44236237488622</v>
      </c>
      <c r="J924" s="136">
        <v>7.4999999999999997E-2</v>
      </c>
      <c r="K924" s="185"/>
      <c r="L924" s="185"/>
      <c r="M924" s="167">
        <f t="shared" si="243"/>
        <v>0.52782358962693354</v>
      </c>
      <c r="N924" s="397">
        <f t="shared" si="237"/>
        <v>0.85183481950679063</v>
      </c>
      <c r="O924" s="185">
        <v>38158.948073841246</v>
      </c>
      <c r="P924" s="185"/>
      <c r="Q924" s="367">
        <f t="shared" si="240"/>
        <v>38158.948073841246</v>
      </c>
      <c r="R924" s="185">
        <v>32505.120645049556</v>
      </c>
      <c r="S924" s="230"/>
      <c r="T924" s="233"/>
      <c r="U924" s="404"/>
      <c r="V924" s="399"/>
      <c r="W924" s="320">
        <f t="shared" ref="W924:W952" si="246">E924-AB924-I924-M924</f>
        <v>28485.496867202324</v>
      </c>
      <c r="X924" s="321"/>
      <c r="Y924" s="198"/>
      <c r="Z924" s="406">
        <f t="shared" si="244"/>
        <v>28412.714835695962</v>
      </c>
      <c r="AA924" s="407"/>
      <c r="AB924" s="408">
        <v>1860</v>
      </c>
      <c r="AC924" s="198"/>
      <c r="AD924" s="391"/>
      <c r="AE924" s="409"/>
      <c r="AF924" s="200">
        <v>67</v>
      </c>
      <c r="AG924" s="410"/>
      <c r="AH924" s="411"/>
      <c r="AI924" s="411"/>
      <c r="AJ924" s="412"/>
      <c r="AK924" s="411"/>
      <c r="AL924" s="411"/>
      <c r="AM924" s="219"/>
      <c r="AN924" s="332">
        <f t="shared" si="239"/>
        <v>1860</v>
      </c>
      <c r="AO924" s="180"/>
      <c r="AP924" s="777">
        <f t="shared" si="233"/>
        <v>3.5334051938261073</v>
      </c>
      <c r="AQ924" s="201">
        <v>19342540</v>
      </c>
      <c r="AR924" s="132"/>
      <c r="AS924" s="132">
        <v>141294.5625</v>
      </c>
      <c r="AT924" s="132">
        <v>360246</v>
      </c>
      <c r="AU924" s="132">
        <v>747874.125</v>
      </c>
      <c r="AV924" s="132">
        <v>1238861.875</v>
      </c>
      <c r="AW924" s="132">
        <v>139788.59375</v>
      </c>
      <c r="AX924" s="132">
        <v>2328264.744843482</v>
      </c>
      <c r="AY924" s="188"/>
      <c r="AZ924" s="132"/>
      <c r="BA924" s="132">
        <v>279091.56</v>
      </c>
      <c r="BB924" s="132">
        <v>221601</v>
      </c>
      <c r="BC924" s="132">
        <v>115265</v>
      </c>
      <c r="BD924" s="132">
        <v>268457</v>
      </c>
      <c r="BE924" s="132">
        <v>472005</v>
      </c>
      <c r="BF924" s="132">
        <v>263676</v>
      </c>
      <c r="BG924" s="132">
        <v>553195</v>
      </c>
      <c r="BH924" s="132">
        <v>416533</v>
      </c>
      <c r="BI924" s="132">
        <v>647451</v>
      </c>
      <c r="BJ924" s="132"/>
      <c r="BK924" s="132"/>
      <c r="BL924" s="132"/>
      <c r="BM924" s="132"/>
      <c r="BN924" s="132"/>
      <c r="BO924" s="157">
        <v>0.72109863281249997</v>
      </c>
      <c r="BP924" s="202">
        <v>31041068</v>
      </c>
      <c r="BQ924" s="132">
        <v>31609412</v>
      </c>
      <c r="BR924" s="133">
        <v>0</v>
      </c>
      <c r="BS924" s="132"/>
      <c r="BT924" s="132"/>
      <c r="BU924" s="132">
        <v>29881082</v>
      </c>
      <c r="BV924" s="132"/>
      <c r="BW924" s="132"/>
      <c r="BX924" s="132"/>
      <c r="BY924" s="132">
        <v>6124279</v>
      </c>
      <c r="BZ924" s="132"/>
      <c r="CA924" s="190">
        <v>0.97742767333984304</v>
      </c>
      <c r="CB924" s="185">
        <v>31.87</v>
      </c>
      <c r="CC924" s="185">
        <v>5356435.476840714</v>
      </c>
      <c r="CD924" s="185">
        <v>60.066806793212891</v>
      </c>
      <c r="CE924" s="185">
        <v>5415794.6426961999</v>
      </c>
      <c r="CF924" s="185">
        <v>5112536.0283007026</v>
      </c>
      <c r="CG924" s="185">
        <v>3712950.5</v>
      </c>
      <c r="CH924" s="185">
        <v>3738065</v>
      </c>
      <c r="CI924" s="195">
        <v>8032802.9922451535</v>
      </c>
      <c r="CJ924" s="185">
        <v>7571623.1007440817</v>
      </c>
      <c r="CK924" s="185">
        <v>5608749.5</v>
      </c>
      <c r="CL924" s="185">
        <v>0.5</v>
      </c>
      <c r="CM924" s="185">
        <v>2</v>
      </c>
      <c r="CN924" s="205">
        <v>1392</v>
      </c>
      <c r="CO924" s="185">
        <v>114475936</v>
      </c>
      <c r="CP924" s="186">
        <v>97.742767333984375</v>
      </c>
      <c r="CQ924" s="185">
        <v>12140.1318359375</v>
      </c>
      <c r="CR924" s="232">
        <v>20381.984375</v>
      </c>
      <c r="CS924" s="185">
        <v>64965</v>
      </c>
      <c r="CT924" s="185">
        <v>9380.916015625</v>
      </c>
      <c r="CU924" s="185">
        <v>17165.10546875</v>
      </c>
      <c r="CV924" s="185">
        <v>384389.29296122357</v>
      </c>
      <c r="CW924" s="233">
        <v>190.72</v>
      </c>
      <c r="CX924" s="186">
        <v>2026641.8510153464</v>
      </c>
    </row>
    <row r="925" spans="1:102">
      <c r="A925" s="587">
        <f t="shared" si="232"/>
        <v>42921.291666608799</v>
      </c>
      <c r="B925" s="166"/>
      <c r="C925" s="185">
        <v>70205</v>
      </c>
      <c r="D925" s="185"/>
      <c r="E925" s="132">
        <f t="shared" si="245"/>
        <v>69428.565581652772</v>
      </c>
      <c r="F925" s="366">
        <v>2.7</v>
      </c>
      <c r="G925" s="185">
        <v>1169</v>
      </c>
      <c r="H925" s="185"/>
      <c r="I925" s="167">
        <f t="shared" si="242"/>
        <v>1031.4177945859872</v>
      </c>
      <c r="J925" s="136">
        <v>7.4999999999999997E-2</v>
      </c>
      <c r="K925" s="185"/>
      <c r="L925" s="185"/>
      <c r="M925" s="167">
        <f t="shared" si="243"/>
        <v>0.9872412420382165</v>
      </c>
      <c r="N925" s="397">
        <f t="shared" si="237"/>
        <v>0.77516930114380511</v>
      </c>
      <c r="O925" s="185">
        <v>41607.58834203142</v>
      </c>
      <c r="P925" s="185"/>
      <c r="Q925" s="367">
        <f t="shared" si="240"/>
        <v>41607.58834203142</v>
      </c>
      <c r="R925" s="185">
        <v>32252.925177371628</v>
      </c>
      <c r="S925" s="230"/>
      <c r="T925" s="233"/>
      <c r="U925" s="404"/>
      <c r="V925" s="399"/>
      <c r="W925" s="320">
        <f t="shared" si="246"/>
        <v>46076.16054582475</v>
      </c>
      <c r="X925" s="321"/>
      <c r="Y925" s="198"/>
      <c r="Z925" s="406">
        <f t="shared" si="244"/>
        <v>45958.433388591991</v>
      </c>
      <c r="AA925" s="407"/>
      <c r="AB925" s="408">
        <v>22320</v>
      </c>
      <c r="AC925" s="198"/>
      <c r="AD925" s="391"/>
      <c r="AE925" s="409"/>
      <c r="AF925" s="200">
        <v>67</v>
      </c>
      <c r="AG925" s="410"/>
      <c r="AH925" s="411"/>
      <c r="AI925" s="411"/>
      <c r="AJ925" s="412"/>
      <c r="AK925" s="411"/>
      <c r="AL925" s="411"/>
      <c r="AM925" s="219"/>
      <c r="AN925" s="332">
        <f t="shared" si="239"/>
        <v>22320</v>
      </c>
      <c r="AO925" s="180"/>
      <c r="AP925" s="777">
        <f t="shared" si="233"/>
        <v>3.5649415335311812</v>
      </c>
      <c r="AQ925" s="201">
        <v>19345134</v>
      </c>
      <c r="AR925" s="132"/>
      <c r="AS925" s="132">
        <v>141438.734375</v>
      </c>
      <c r="AT925" s="132">
        <v>360737.5</v>
      </c>
      <c r="AU925" s="132">
        <v>748667.625</v>
      </c>
      <c r="AV925" s="132">
        <v>1240125.125</v>
      </c>
      <c r="AW925" s="132">
        <v>139962.8125</v>
      </c>
      <c r="AX925" s="132">
        <v>2328264.744843482</v>
      </c>
      <c r="AY925" s="188"/>
      <c r="AZ925" s="132"/>
      <c r="BA925" s="132">
        <v>279389.56</v>
      </c>
      <c r="BB925" s="132">
        <v>221859</v>
      </c>
      <c r="BC925" s="132">
        <v>115291</v>
      </c>
      <c r="BD925" s="132">
        <v>269004</v>
      </c>
      <c r="BE925" s="132">
        <v>472348</v>
      </c>
      <c r="BF925" s="132">
        <v>264004</v>
      </c>
      <c r="BG925" s="132">
        <v>553696</v>
      </c>
      <c r="BH925" s="132">
        <v>416940</v>
      </c>
      <c r="BI925" s="132">
        <v>648192</v>
      </c>
      <c r="BJ925" s="132"/>
      <c r="BK925" s="132"/>
      <c r="BL925" s="132"/>
      <c r="BM925" s="132"/>
      <c r="BN925" s="132"/>
      <c r="BO925" s="157">
        <v>0.688845138549804</v>
      </c>
      <c r="BP925" s="202">
        <v>31083128</v>
      </c>
      <c r="BQ925" s="132">
        <v>31651170</v>
      </c>
      <c r="BR925" s="133">
        <v>0</v>
      </c>
      <c r="BS925" s="132"/>
      <c r="BT925" s="132"/>
      <c r="BU925" s="132">
        <v>29925272</v>
      </c>
      <c r="BV925" s="132"/>
      <c r="BW925" s="132"/>
      <c r="BX925" s="132"/>
      <c r="BY925" s="132">
        <v>6137904.5</v>
      </c>
      <c r="BZ925" s="132"/>
      <c r="CA925" s="190">
        <v>0.75777580261230404</v>
      </c>
      <c r="CB925" s="185">
        <v>31.87</v>
      </c>
      <c r="CC925" s="185">
        <v>5363911.1327975029</v>
      </c>
      <c r="CD925" s="185">
        <v>75.578224182128906</v>
      </c>
      <c r="CE925" s="185">
        <v>5422550.0263463929</v>
      </c>
      <c r="CF925" s="185">
        <v>5119586.2620391417</v>
      </c>
      <c r="CG925" s="185">
        <v>3712950.5</v>
      </c>
      <c r="CH925" s="185">
        <v>3742574</v>
      </c>
      <c r="CI925" s="195">
        <v>8039285.9482009048</v>
      </c>
      <c r="CJ925" s="185">
        <v>7576945.6206107605</v>
      </c>
      <c r="CK925" s="185">
        <v>5620395.5</v>
      </c>
      <c r="CL925" s="185">
        <v>0.5</v>
      </c>
      <c r="CM925" s="185">
        <v>2</v>
      </c>
      <c r="CN925" s="205">
        <v>880</v>
      </c>
      <c r="CO925" s="185">
        <v>114565048</v>
      </c>
      <c r="CP925" s="186">
        <v>91.6917724609375</v>
      </c>
      <c r="CQ925" s="185">
        <v>12183.9267578125</v>
      </c>
      <c r="CR925" s="232">
        <v>20388.52734375</v>
      </c>
      <c r="CS925" s="185">
        <v>65043</v>
      </c>
      <c r="CT925" s="185">
        <v>9397.41015625</v>
      </c>
      <c r="CU925" s="185">
        <v>17241.751953125</v>
      </c>
      <c r="CV925" s="185">
        <v>384389.58793177392</v>
      </c>
      <c r="CW925" s="233">
        <v>190.72</v>
      </c>
      <c r="CX925" s="186">
        <v>2042503.7924679436</v>
      </c>
    </row>
    <row r="926" spans="1:102">
      <c r="A926" s="587">
        <f t="shared" si="232"/>
        <v>42922.291666608799</v>
      </c>
      <c r="B926" s="166"/>
      <c r="C926" s="185">
        <v>59543</v>
      </c>
      <c r="D926" s="185"/>
      <c r="E926" s="132">
        <f t="shared" si="245"/>
        <v>58884.482307931787</v>
      </c>
      <c r="F926" s="366">
        <v>2.7</v>
      </c>
      <c r="G926" s="185">
        <v>1315</v>
      </c>
      <c r="H926" s="185"/>
      <c r="I926" s="167">
        <f t="shared" si="242"/>
        <v>1160.2347304367606</v>
      </c>
      <c r="J926" s="136">
        <v>7.4999999999999997E-2</v>
      </c>
      <c r="K926" s="185"/>
      <c r="L926" s="185"/>
      <c r="M926" s="167">
        <f t="shared" si="243"/>
        <v>1.1105408325750681</v>
      </c>
      <c r="N926" s="397">
        <f t="shared" si="237"/>
        <v>0.74852035830985397</v>
      </c>
      <c r="O926" s="185">
        <v>45489.166806175381</v>
      </c>
      <c r="P926" s="185"/>
      <c r="Q926" s="367">
        <f t="shared" si="240"/>
        <v>45489.166806175381</v>
      </c>
      <c r="R926" s="185">
        <v>34049.567436975114</v>
      </c>
      <c r="S926" s="230"/>
      <c r="T926" s="233"/>
      <c r="U926" s="404"/>
      <c r="V926" s="399"/>
      <c r="W926" s="320">
        <f t="shared" si="246"/>
        <v>44889.137036662454</v>
      </c>
      <c r="X926" s="321"/>
      <c r="Y926" s="198"/>
      <c r="Z926" s="406">
        <f t="shared" si="244"/>
        <v>44774.442790628171</v>
      </c>
      <c r="AA926" s="407"/>
      <c r="AB926" s="408">
        <v>12834</v>
      </c>
      <c r="AC926" s="198"/>
      <c r="AD926" s="391"/>
      <c r="AE926" s="409"/>
      <c r="AF926" s="200">
        <v>67</v>
      </c>
      <c r="AG926" s="410"/>
      <c r="AH926" s="411"/>
      <c r="AI926" s="411"/>
      <c r="AJ926" s="412"/>
      <c r="AK926" s="411"/>
      <c r="AL926" s="411"/>
      <c r="AM926" s="219"/>
      <c r="AN926" s="332">
        <f t="shared" si="239"/>
        <v>12834</v>
      </c>
      <c r="AO926" s="180"/>
      <c r="AP926" s="777">
        <f t="shared" si="233"/>
        <v>3.5956883825193029</v>
      </c>
      <c r="AQ926" s="201">
        <v>19350804</v>
      </c>
      <c r="AR926" s="132"/>
      <c r="AS926" s="132">
        <v>141581.9375</v>
      </c>
      <c r="AT926" s="132">
        <v>361228.40625</v>
      </c>
      <c r="AU926" s="132">
        <v>749457.75</v>
      </c>
      <c r="AV926" s="132">
        <v>1241381.875</v>
      </c>
      <c r="AW926" s="132">
        <v>140134.9375</v>
      </c>
      <c r="AX926" s="132">
        <v>2328264.744843482</v>
      </c>
      <c r="AY926" s="188"/>
      <c r="AZ926" s="132"/>
      <c r="BA926" s="132">
        <v>279685.56</v>
      </c>
      <c r="BB926" s="132">
        <v>222115</v>
      </c>
      <c r="BC926" s="132">
        <v>115331</v>
      </c>
      <c r="BD926" s="132">
        <v>269548</v>
      </c>
      <c r="BE926" s="132">
        <v>472681</v>
      </c>
      <c r="BF926" s="132">
        <v>264334</v>
      </c>
      <c r="BG926" s="132">
        <v>554825</v>
      </c>
      <c r="BH926" s="132">
        <v>417580</v>
      </c>
      <c r="BI926" s="132">
        <v>648823</v>
      </c>
      <c r="BJ926" s="132"/>
      <c r="BK926" s="132"/>
      <c r="BL926" s="132"/>
      <c r="BM926" s="132"/>
      <c r="BN926" s="132"/>
      <c r="BO926" s="157">
        <v>0.59977336883544896</v>
      </c>
      <c r="BP926" s="202">
        <v>31132312</v>
      </c>
      <c r="BQ926" s="132">
        <v>31696752</v>
      </c>
      <c r="BR926" s="133">
        <v>0</v>
      </c>
      <c r="BS926" s="132"/>
      <c r="BT926" s="132"/>
      <c r="BU926" s="132">
        <v>29972344</v>
      </c>
      <c r="BV926" s="132"/>
      <c r="BW926" s="132"/>
      <c r="BX926" s="132"/>
      <c r="BY926" s="132">
        <v>6159063.5</v>
      </c>
      <c r="BZ926" s="132"/>
      <c r="CA926" s="190">
        <v>0.80331283569335898</v>
      </c>
      <c r="CB926" s="185">
        <v>39.619999999999997</v>
      </c>
      <c r="CC926" s="185">
        <v>5372734.375444646</v>
      </c>
      <c r="CD926" s="185">
        <v>77.62939453125</v>
      </c>
      <c r="CE926" s="185">
        <v>5430425.2369062277</v>
      </c>
      <c r="CF926" s="185">
        <v>5127734.0139208576</v>
      </c>
      <c r="CG926" s="185">
        <v>3712950.5</v>
      </c>
      <c r="CH926" s="185">
        <v>3747007.5</v>
      </c>
      <c r="CI926" s="195">
        <v>8045310.2629943537</v>
      </c>
      <c r="CJ926" s="185">
        <v>7583346.2847290821</v>
      </c>
      <c r="CK926" s="185">
        <v>5631009</v>
      </c>
      <c r="CL926" s="185">
        <v>0.5</v>
      </c>
      <c r="CM926" s="185">
        <v>2</v>
      </c>
      <c r="CN926" s="205">
        <v>928</v>
      </c>
      <c r="CO926" s="185">
        <v>114655336</v>
      </c>
      <c r="CP926" s="186">
        <v>98.498123168945313</v>
      </c>
      <c r="CQ926" s="185">
        <v>12225.3876953125</v>
      </c>
      <c r="CR926" s="232">
        <v>20394.34375</v>
      </c>
      <c r="CS926" s="185">
        <v>65059</v>
      </c>
      <c r="CT926" s="185">
        <v>9412.275390625</v>
      </c>
      <c r="CU926" s="185">
        <v>17317.423828125</v>
      </c>
      <c r="CV926" s="185">
        <v>384389.73825733364</v>
      </c>
      <c r="CW926" s="233">
        <v>190.72</v>
      </c>
      <c r="CX926" s="186">
        <v>2058370.9583382371</v>
      </c>
    </row>
    <row r="927" spans="1:102">
      <c r="A927" s="587">
        <f t="shared" si="232"/>
        <v>42923.291666608799</v>
      </c>
      <c r="B927" s="166"/>
      <c r="C927" s="185">
        <v>85959</v>
      </c>
      <c r="D927" s="185"/>
      <c r="E927" s="132">
        <f t="shared" si="245"/>
        <v>85008.333720294715</v>
      </c>
      <c r="F927" s="366">
        <v>2.7</v>
      </c>
      <c r="G927" s="185">
        <v>1360</v>
      </c>
      <c r="H927" s="185"/>
      <c r="I927" s="167">
        <f t="shared" si="242"/>
        <v>1199.9385805277525</v>
      </c>
      <c r="J927" s="136">
        <v>7.4999999999999997E-2</v>
      </c>
      <c r="K927" s="185"/>
      <c r="L927" s="185"/>
      <c r="M927" s="167">
        <f t="shared" si="243"/>
        <v>1.1485441310282074</v>
      </c>
      <c r="N927" s="397">
        <f t="shared" si="237"/>
        <v>0.45217017454189407</v>
      </c>
      <c r="O927" s="185">
        <v>62546.743112543525</v>
      </c>
      <c r="P927" s="185"/>
      <c r="Q927" s="367">
        <f t="shared" si="240"/>
        <v>62546.743112543525</v>
      </c>
      <c r="R927" s="185">
        <v>28281.771750225817</v>
      </c>
      <c r="S927" s="230"/>
      <c r="T927" s="233"/>
      <c r="U927" s="404"/>
      <c r="V927" s="399"/>
      <c r="W927" s="320">
        <f t="shared" si="246"/>
        <v>55679.24659563593</v>
      </c>
      <c r="X927" s="321"/>
      <c r="Y927" s="198"/>
      <c r="Z927" s="406">
        <f t="shared" si="244"/>
        <v>55536.983018529783</v>
      </c>
      <c r="AA927" s="407"/>
      <c r="AB927" s="408">
        <v>28128</v>
      </c>
      <c r="AC927" s="198"/>
      <c r="AD927" s="391"/>
      <c r="AE927" s="409"/>
      <c r="AF927" s="200">
        <v>67</v>
      </c>
      <c r="AG927" s="410"/>
      <c r="AH927" s="411"/>
      <c r="AI927" s="411"/>
      <c r="AJ927" s="412"/>
      <c r="AK927" s="411"/>
      <c r="AL927" s="411"/>
      <c r="AM927" s="219"/>
      <c r="AN927" s="332">
        <f t="shared" si="239"/>
        <v>28128</v>
      </c>
      <c r="AO927" s="180"/>
      <c r="AP927" s="777">
        <f t="shared" si="233"/>
        <v>3.6256457407904721</v>
      </c>
      <c r="AQ927" s="201">
        <v>19361088</v>
      </c>
      <c r="AR927" s="132"/>
      <c r="AS927" s="132">
        <v>141723.734375</v>
      </c>
      <c r="AT927" s="132">
        <v>361718.84375</v>
      </c>
      <c r="AU927" s="132">
        <v>750242.0625</v>
      </c>
      <c r="AV927" s="132">
        <v>1242629.375</v>
      </c>
      <c r="AW927" s="132">
        <v>140305.203125</v>
      </c>
      <c r="AX927" s="132">
        <v>2328264.744843482</v>
      </c>
      <c r="AY927" s="188"/>
      <c r="AZ927" s="132"/>
      <c r="BA927" s="132">
        <v>279964.56</v>
      </c>
      <c r="BB927" s="132">
        <v>222354</v>
      </c>
      <c r="BC927" s="132">
        <v>115362</v>
      </c>
      <c r="BD927" s="132">
        <v>270060</v>
      </c>
      <c r="BE927" s="132">
        <v>472995</v>
      </c>
      <c r="BF927" s="132">
        <v>264641</v>
      </c>
      <c r="BG927" s="132">
        <v>555872</v>
      </c>
      <c r="BH927" s="132">
        <v>418167</v>
      </c>
      <c r="BI927" s="132">
        <v>649395</v>
      </c>
      <c r="BJ927" s="132"/>
      <c r="BK927" s="132"/>
      <c r="BL927" s="132"/>
      <c r="BM927" s="132"/>
      <c r="BN927" s="132"/>
      <c r="BO927" s="157">
        <v>0.54508834838867104</v>
      </c>
      <c r="BP927" s="202">
        <v>31187624</v>
      </c>
      <c r="BQ927" s="132">
        <v>31741920</v>
      </c>
      <c r="BR927" s="133">
        <v>0</v>
      </c>
      <c r="BS927" s="132"/>
      <c r="BT927" s="132"/>
      <c r="BU927" s="132">
        <v>30020290</v>
      </c>
      <c r="BV927" s="132"/>
      <c r="BW927" s="132"/>
      <c r="BX927" s="132"/>
      <c r="BY927" s="132">
        <v>6180171</v>
      </c>
      <c r="BZ927" s="132"/>
      <c r="CA927" s="190">
        <v>0.58846824645995999</v>
      </c>
      <c r="CB927" s="185">
        <v>39.619999999999997</v>
      </c>
      <c r="CC927" s="185">
        <v>5379765.7847148478</v>
      </c>
      <c r="CD927" s="185">
        <v>51.066875457763672</v>
      </c>
      <c r="CE927" s="185">
        <v>5437025.3928393535</v>
      </c>
      <c r="CF927" s="185">
        <v>5134522.3363369312</v>
      </c>
      <c r="CG927" s="185">
        <v>3712950.5</v>
      </c>
      <c r="CH927" s="185">
        <v>3751434.5</v>
      </c>
      <c r="CI927" s="195">
        <v>8049901.9466943135</v>
      </c>
      <c r="CJ927" s="185">
        <v>7588439.7961553689</v>
      </c>
      <c r="CK927" s="185">
        <v>5645897</v>
      </c>
      <c r="CL927" s="185">
        <v>0.5</v>
      </c>
      <c r="CM927" s="185">
        <v>2</v>
      </c>
      <c r="CN927" s="205">
        <v>1392</v>
      </c>
      <c r="CO927" s="185">
        <v>114760080</v>
      </c>
      <c r="CP927" s="186">
        <v>97.162933349609375</v>
      </c>
      <c r="CQ927" s="185">
        <v>12264.478515625</v>
      </c>
      <c r="CR927" s="232">
        <v>20399.533203125</v>
      </c>
      <c r="CS927" s="185">
        <v>65059</v>
      </c>
      <c r="CT927" s="185">
        <v>9425.5341796875</v>
      </c>
      <c r="CU927" s="185">
        <v>17393.4140625</v>
      </c>
      <c r="CV927" s="185">
        <v>384389.8161075575</v>
      </c>
      <c r="CW927" s="233">
        <v>190.72</v>
      </c>
      <c r="CX927" s="186">
        <v>2070117.1803912907</v>
      </c>
    </row>
    <row r="928" spans="1:102">
      <c r="A928" s="587">
        <f t="shared" si="232"/>
        <v>42924.291666608799</v>
      </c>
      <c r="B928" s="166"/>
      <c r="C928" s="185">
        <v>81069</v>
      </c>
      <c r="D928" s="185"/>
      <c r="E928" s="132">
        <f t="shared" si="245"/>
        <v>80172.41482998374</v>
      </c>
      <c r="F928" s="366">
        <v>2.7</v>
      </c>
      <c r="G928" s="185">
        <v>1034</v>
      </c>
      <c r="H928" s="185"/>
      <c r="I928" s="167">
        <f t="shared" si="242"/>
        <v>912.3062443130118</v>
      </c>
      <c r="J928" s="136">
        <v>7.4999999999999997E-2</v>
      </c>
      <c r="K928" s="185"/>
      <c r="L928" s="185"/>
      <c r="M928" s="167">
        <f t="shared" si="243"/>
        <v>0.87323134667879887</v>
      </c>
      <c r="N928" s="397">
        <f t="shared" si="237"/>
        <v>0.47003998248937889</v>
      </c>
      <c r="O928" s="185">
        <v>63436.241414958837</v>
      </c>
      <c r="P928" s="185"/>
      <c r="Q928" s="367">
        <f t="shared" si="240"/>
        <v>63436.241414958837</v>
      </c>
      <c r="R928" s="185">
        <v>29817.569803879265</v>
      </c>
      <c r="S928" s="230"/>
      <c r="T928" s="233"/>
      <c r="U928" s="404"/>
      <c r="V928" s="399"/>
      <c r="W928" s="320">
        <f t="shared" si="246"/>
        <v>53838.235354324053</v>
      </c>
      <c r="X928" s="321"/>
      <c r="Y928" s="198"/>
      <c r="Z928" s="406">
        <f t="shared" si="244"/>
        <v>53700.675663507602</v>
      </c>
      <c r="AA928" s="407"/>
      <c r="AB928" s="408">
        <v>25421</v>
      </c>
      <c r="AC928" s="198"/>
      <c r="AD928" s="391"/>
      <c r="AE928" s="409"/>
      <c r="AF928" s="200">
        <v>67</v>
      </c>
      <c r="AG928" s="410"/>
      <c r="AH928" s="411"/>
      <c r="AI928" s="411"/>
      <c r="AJ928" s="412"/>
      <c r="AK928" s="411"/>
      <c r="AL928" s="411"/>
      <c r="AM928" s="219"/>
      <c r="AN928" s="332">
        <f t="shared" si="239"/>
        <v>25421</v>
      </c>
      <c r="AO928" s="180"/>
      <c r="AP928" s="777">
        <f t="shared" si="233"/>
        <v>3.65481360834469</v>
      </c>
      <c r="AQ928" s="201">
        <v>19378046</v>
      </c>
      <c r="AR928" s="132"/>
      <c r="AS928" s="132">
        <v>141858.96875</v>
      </c>
      <c r="AT928" s="132">
        <v>362184.65625</v>
      </c>
      <c r="AU928" s="132">
        <v>750978.625</v>
      </c>
      <c r="AV928" s="132">
        <v>1243844.375</v>
      </c>
      <c r="AW928" s="132">
        <v>140467.984375</v>
      </c>
      <c r="AX928" s="132">
        <v>2328264.744843482</v>
      </c>
      <c r="AY928" s="188"/>
      <c r="AZ928" s="132"/>
      <c r="BA928" s="132">
        <v>280273.56</v>
      </c>
      <c r="BB928" s="132">
        <v>222601</v>
      </c>
      <c r="BC928" s="132">
        <v>115382</v>
      </c>
      <c r="BD928" s="132">
        <v>270588</v>
      </c>
      <c r="BE928" s="132">
        <v>473323</v>
      </c>
      <c r="BF928" s="132">
        <v>264955</v>
      </c>
      <c r="BG928" s="132">
        <v>556961</v>
      </c>
      <c r="BH928" s="132">
        <v>418735</v>
      </c>
      <c r="BI928" s="132">
        <v>649992</v>
      </c>
      <c r="BJ928" s="132"/>
      <c r="BK928" s="132"/>
      <c r="BL928" s="132"/>
      <c r="BM928" s="132"/>
      <c r="BN928" s="132"/>
      <c r="BO928" s="157">
        <v>0.543897590637207</v>
      </c>
      <c r="BP928" s="202">
        <v>31241198</v>
      </c>
      <c r="BQ928" s="132">
        <v>31787068</v>
      </c>
      <c r="BR928" s="133">
        <v>0</v>
      </c>
      <c r="BS928" s="132"/>
      <c r="BT928" s="132"/>
      <c r="BU928" s="132">
        <v>30067488</v>
      </c>
      <c r="BV928" s="132"/>
      <c r="BW928" s="132"/>
      <c r="BX928" s="132"/>
      <c r="BY928" s="132">
        <v>6201390.5</v>
      </c>
      <c r="BZ928" s="132"/>
      <c r="CA928" s="190">
        <v>0.58007179260253905</v>
      </c>
      <c r="CB928" s="185">
        <v>39.619999999999997</v>
      </c>
      <c r="CC928" s="185">
        <v>5387327.0136818085</v>
      </c>
      <c r="CD928" s="185">
        <v>67.1947021484375</v>
      </c>
      <c r="CE928" s="185">
        <v>5444110.549659986</v>
      </c>
      <c r="CF928" s="185">
        <v>5141842.0618793191</v>
      </c>
      <c r="CG928" s="185">
        <v>3712950.5</v>
      </c>
      <c r="CH928" s="185">
        <v>3755986</v>
      </c>
      <c r="CI928" s="195">
        <v>8054844.269878624</v>
      </c>
      <c r="CJ928" s="185">
        <v>7594177.7618022561</v>
      </c>
      <c r="CK928" s="185">
        <v>5660183</v>
      </c>
      <c r="CL928" s="185">
        <v>0.5</v>
      </c>
      <c r="CM928" s="185">
        <v>2</v>
      </c>
      <c r="CN928" s="205">
        <v>1368</v>
      </c>
      <c r="CO928" s="185">
        <v>114866656</v>
      </c>
      <c r="CP928" s="186">
        <v>95.613807678222656</v>
      </c>
      <c r="CQ928" s="185">
        <v>12300.40234375</v>
      </c>
      <c r="CR928" s="232">
        <v>20404.2734375</v>
      </c>
      <c r="CS928" s="185">
        <v>65060</v>
      </c>
      <c r="CT928" s="185">
        <v>9437.3369140625</v>
      </c>
      <c r="CU928" s="185">
        <v>17468.857421875</v>
      </c>
      <c r="CV928" s="185">
        <v>384389.88584249531</v>
      </c>
      <c r="CW928" s="233">
        <v>142.07</v>
      </c>
      <c r="CX928" s="186">
        <v>2083596.7822163524</v>
      </c>
    </row>
    <row r="929" spans="1:107">
      <c r="A929" s="587">
        <f t="shared" si="232"/>
        <v>42925.291666608799</v>
      </c>
      <c r="B929" s="166"/>
      <c r="C929" s="185">
        <v>85784</v>
      </c>
      <c r="D929" s="185"/>
      <c r="E929" s="132">
        <f t="shared" si="245"/>
        <v>84835.269138330623</v>
      </c>
      <c r="F929" s="366">
        <v>2.7</v>
      </c>
      <c r="G929" s="185">
        <v>1289</v>
      </c>
      <c r="H929" s="185"/>
      <c r="I929" s="167">
        <f t="shared" si="242"/>
        <v>1137.2947281619654</v>
      </c>
      <c r="J929" s="136">
        <v>7.4999999999999997E-2</v>
      </c>
      <c r="K929" s="185"/>
      <c r="L929" s="185"/>
      <c r="M929" s="167">
        <f t="shared" si="243"/>
        <v>1.0885833712465876</v>
      </c>
      <c r="N929" s="397">
        <f t="shared" si="237"/>
        <v>0.43770358203476417</v>
      </c>
      <c r="O929" s="185">
        <v>69300.437429678263</v>
      </c>
      <c r="P929" s="185"/>
      <c r="Q929" s="367">
        <f t="shared" si="240"/>
        <v>69300.437429678263</v>
      </c>
      <c r="R929" s="185">
        <v>30333.04969954622</v>
      </c>
      <c r="S929" s="230"/>
      <c r="T929" s="233"/>
      <c r="U929" s="404"/>
      <c r="V929" s="399"/>
      <c r="W929" s="320">
        <f t="shared" si="246"/>
        <v>61876.885826797414</v>
      </c>
      <c r="X929" s="321"/>
      <c r="Y929" s="198"/>
      <c r="Z929" s="406">
        <f t="shared" si="244"/>
        <v>61718.786936166973</v>
      </c>
      <c r="AA929" s="407"/>
      <c r="AB929" s="408">
        <v>21820</v>
      </c>
      <c r="AC929" s="198"/>
      <c r="AD929" s="391"/>
      <c r="AE929" s="409"/>
      <c r="AF929" s="200">
        <v>67</v>
      </c>
      <c r="AG929" s="410"/>
      <c r="AH929" s="411"/>
      <c r="AI929" s="411"/>
      <c r="AJ929" s="412"/>
      <c r="AK929" s="411"/>
      <c r="AL929" s="411"/>
      <c r="AM929" s="219"/>
      <c r="AN929" s="332">
        <f t="shared" si="239"/>
        <v>21820</v>
      </c>
      <c r="AO929" s="180"/>
      <c r="AP929" s="777">
        <f t="shared" si="233"/>
        <v>3.6831919851819555</v>
      </c>
      <c r="AQ929" s="201">
        <v>19378364</v>
      </c>
      <c r="AR929" s="132"/>
      <c r="AS929" s="132">
        <v>141998</v>
      </c>
      <c r="AT929" s="132">
        <v>362678.78125</v>
      </c>
      <c r="AU929" s="132">
        <v>751749.6875</v>
      </c>
      <c r="AV929" s="132">
        <v>1245072.375</v>
      </c>
      <c r="AW929" s="132">
        <v>140637.078125</v>
      </c>
      <c r="AX929" s="132">
        <v>2328264.744843482</v>
      </c>
      <c r="AY929" s="188"/>
      <c r="AZ929" s="132"/>
      <c r="BA929" s="132">
        <v>280636.56</v>
      </c>
      <c r="BB929" s="132">
        <v>222870</v>
      </c>
      <c r="BC929" s="132">
        <v>115419</v>
      </c>
      <c r="BD929" s="132">
        <v>271162</v>
      </c>
      <c r="BE929" s="132">
        <v>473676</v>
      </c>
      <c r="BF929" s="132">
        <v>265297</v>
      </c>
      <c r="BG929" s="132">
        <v>558244</v>
      </c>
      <c r="BH929" s="132">
        <v>419333</v>
      </c>
      <c r="BI929" s="132">
        <v>650682</v>
      </c>
      <c r="BJ929" s="132"/>
      <c r="BK929" s="132"/>
      <c r="BL929" s="132"/>
      <c r="BM929" s="132"/>
      <c r="BN929" s="132"/>
      <c r="BO929" s="157">
        <v>0.525951232910156</v>
      </c>
      <c r="BP929" s="202">
        <v>31298580</v>
      </c>
      <c r="BQ929" s="132">
        <v>31833582</v>
      </c>
      <c r="BR929" s="133">
        <v>0</v>
      </c>
      <c r="BS929" s="132"/>
      <c r="BT929" s="132"/>
      <c r="BU929" s="132">
        <v>30115658</v>
      </c>
      <c r="BV929" s="132"/>
      <c r="BW929" s="132"/>
      <c r="BX929" s="132"/>
      <c r="BY929" s="132">
        <v>6222679</v>
      </c>
      <c r="BZ929" s="132"/>
      <c r="CA929" s="190">
        <v>0.65349670410156202</v>
      </c>
      <c r="CB929" s="185">
        <v>39.619999999999997</v>
      </c>
      <c r="CC929" s="185">
        <v>5394564.5863518547</v>
      </c>
      <c r="CD929" s="185">
        <v>90.180465698242188</v>
      </c>
      <c r="CE929" s="185">
        <v>5450996.638840301</v>
      </c>
      <c r="CF929" s="185">
        <v>5148923.500408167</v>
      </c>
      <c r="CG929" s="185">
        <v>3712950.5</v>
      </c>
      <c r="CH929" s="185">
        <v>3760833.5</v>
      </c>
      <c r="CI929" s="195">
        <v>8060159.0600451687</v>
      </c>
      <c r="CJ929" s="185">
        <v>7599694.9996821918</v>
      </c>
      <c r="CK929" s="185">
        <v>5674132.5</v>
      </c>
      <c r="CL929" s="185">
        <v>0.5</v>
      </c>
      <c r="CM929" s="185">
        <v>2</v>
      </c>
      <c r="CN929" s="205">
        <v>1320</v>
      </c>
      <c r="CO929" s="185">
        <v>114975648</v>
      </c>
      <c r="CP929" s="186">
        <v>96.0654296875</v>
      </c>
      <c r="CQ929" s="185">
        <v>12315.466796875</v>
      </c>
      <c r="CR929" s="232">
        <v>20409.408203125</v>
      </c>
      <c r="CS929" s="185">
        <v>65061</v>
      </c>
      <c r="CT929" s="185">
        <v>9450.3662109375</v>
      </c>
      <c r="CU929" s="185">
        <v>17512.912109375</v>
      </c>
      <c r="CV929" s="185">
        <v>384389.96622844844</v>
      </c>
      <c r="CW929" s="233">
        <v>170.23</v>
      </c>
      <c r="CX929" s="186">
        <v>2094925.8664680291</v>
      </c>
    </row>
    <row r="930" spans="1:107">
      <c r="A930" s="587">
        <f t="shared" si="232"/>
        <v>42926.291666608799</v>
      </c>
      <c r="B930" s="166"/>
      <c r="C930" s="185">
        <v>79104</v>
      </c>
      <c r="D930" s="185"/>
      <c r="E930" s="132">
        <f t="shared" si="245"/>
        <v>78229.146809644051</v>
      </c>
      <c r="F930" s="366">
        <v>2.7</v>
      </c>
      <c r="G930" s="185">
        <v>1541</v>
      </c>
      <c r="H930" s="185"/>
      <c r="I930" s="167">
        <f t="shared" si="242"/>
        <v>1359.6362886715197</v>
      </c>
      <c r="J930" s="136">
        <v>7.4999999999999997E-2</v>
      </c>
      <c r="K930" s="185"/>
      <c r="L930" s="185"/>
      <c r="M930" s="167">
        <f t="shared" si="243"/>
        <v>1.3014018425841676</v>
      </c>
      <c r="N930" s="397">
        <f t="shared" si="237"/>
        <v>0.62032317187542796</v>
      </c>
      <c r="O930" s="185">
        <v>48750.644373190313</v>
      </c>
      <c r="P930" s="185"/>
      <c r="Q930" s="367">
        <f t="shared" si="240"/>
        <v>48750.644373190313</v>
      </c>
      <c r="R930" s="185">
        <v>30241.1543485484</v>
      </c>
      <c r="S930" s="230"/>
      <c r="T930" s="233"/>
      <c r="U930" s="404"/>
      <c r="V930" s="399"/>
      <c r="W930" s="320">
        <f t="shared" si="246"/>
        <v>58082.209119129948</v>
      </c>
      <c r="X930" s="321"/>
      <c r="Y930" s="198"/>
      <c r="Z930" s="406">
        <f t="shared" si="244"/>
        <v>57933.805838900182</v>
      </c>
      <c r="AA930" s="407"/>
      <c r="AB930" s="408">
        <v>18786</v>
      </c>
      <c r="AC930" s="198"/>
      <c r="AD930" s="391"/>
      <c r="AE930" s="409"/>
      <c r="AF930" s="200">
        <v>67</v>
      </c>
      <c r="AG930" s="410"/>
      <c r="AH930" s="411"/>
      <c r="AI930" s="411"/>
      <c r="AJ930" s="412"/>
      <c r="AK930" s="411"/>
      <c r="AL930" s="411"/>
      <c r="AM930" s="219"/>
      <c r="AN930" s="332">
        <f t="shared" si="239"/>
        <v>18786</v>
      </c>
      <c r="AO930" s="180"/>
      <c r="AP930" s="777">
        <f t="shared" si="233"/>
        <v>3.7107808713022687</v>
      </c>
      <c r="AQ930" s="201">
        <v>19412884</v>
      </c>
      <c r="AR930" s="132"/>
      <c r="AS930" s="132">
        <v>142133.5</v>
      </c>
      <c r="AT930" s="132">
        <v>363162.9375</v>
      </c>
      <c r="AU930" s="132">
        <v>752506</v>
      </c>
      <c r="AV930" s="132">
        <v>1246281.5</v>
      </c>
      <c r="AW930" s="132">
        <v>140803</v>
      </c>
      <c r="AX930" s="132">
        <v>2328264.744843482</v>
      </c>
      <c r="AY930" s="188"/>
      <c r="AZ930" s="132"/>
      <c r="BA930" s="132">
        <v>280971.56</v>
      </c>
      <c r="BB930" s="132">
        <v>223116</v>
      </c>
      <c r="BC930" s="132">
        <v>115453</v>
      </c>
      <c r="BD930" s="132">
        <v>271693</v>
      </c>
      <c r="BE930" s="132">
        <v>473995</v>
      </c>
      <c r="BF930" s="132">
        <v>265612</v>
      </c>
      <c r="BG930" s="132">
        <v>559421</v>
      </c>
      <c r="BH930" s="132">
        <v>419874</v>
      </c>
      <c r="BI930" s="132">
        <v>651284</v>
      </c>
      <c r="BJ930" s="132"/>
      <c r="BK930" s="132"/>
      <c r="BL930" s="132"/>
      <c r="BM930" s="132"/>
      <c r="BN930" s="132"/>
      <c r="BO930" s="157">
        <v>0.71801177978515596</v>
      </c>
      <c r="BP930" s="202">
        <v>31350168</v>
      </c>
      <c r="BQ930" s="132">
        <v>31879156</v>
      </c>
      <c r="BR930" s="133">
        <v>0</v>
      </c>
      <c r="BS930" s="132"/>
      <c r="BT930" s="132"/>
      <c r="BU930" s="132">
        <v>30161750</v>
      </c>
      <c r="BV930" s="132"/>
      <c r="BW930" s="132"/>
      <c r="BX930" s="132"/>
      <c r="BY930" s="132">
        <v>6239259</v>
      </c>
      <c r="BZ930" s="132"/>
      <c r="CA930" s="190">
        <v>0.942965011596679</v>
      </c>
      <c r="CB930" s="185">
        <v>39.619999999999997</v>
      </c>
      <c r="CC930" s="185">
        <v>5402949.5703090439</v>
      </c>
      <c r="CD930" s="185">
        <v>56.5517578125</v>
      </c>
      <c r="CE930" s="185">
        <v>5458234.0407255907</v>
      </c>
      <c r="CF930" s="185">
        <v>5156302.4693457801</v>
      </c>
      <c r="CG930" s="185">
        <v>3712950.5</v>
      </c>
      <c r="CH930" s="185">
        <v>3765452.5</v>
      </c>
      <c r="CI930" s="195">
        <v>8065328.8474496175</v>
      </c>
      <c r="CJ930" s="185">
        <v>7605602.5765748406</v>
      </c>
      <c r="CK930" s="185">
        <v>5692523</v>
      </c>
      <c r="CL930" s="185">
        <v>0.5</v>
      </c>
      <c r="CM930" s="185">
        <v>2</v>
      </c>
      <c r="CN930" s="205">
        <v>1344</v>
      </c>
      <c r="CO930" s="185">
        <v>115076824</v>
      </c>
      <c r="CP930" s="186">
        <v>98.656570434570313</v>
      </c>
      <c r="CQ930" s="185">
        <v>12316.2138671875</v>
      </c>
      <c r="CR930" s="232">
        <v>20414.2109375</v>
      </c>
      <c r="CS930" s="185">
        <v>65061</v>
      </c>
      <c r="CT930" s="185">
        <v>9465.3486328125</v>
      </c>
      <c r="CU930" s="185">
        <v>17517.173828125</v>
      </c>
      <c r="CV930" s="185">
        <v>384390.03567850485</v>
      </c>
      <c r="CW930" s="233">
        <v>212.62</v>
      </c>
      <c r="CX930" s="186">
        <v>2114314.1010437836</v>
      </c>
      <c r="DB930" s="7">
        <v>23306.523361031792</v>
      </c>
      <c r="DC930" s="7">
        <f t="shared" ref="DC930:DC944" si="247">DB930/86.4</f>
        <v>269.7514277897198</v>
      </c>
    </row>
    <row r="931" spans="1:107">
      <c r="A931" s="587">
        <f t="shared" si="232"/>
        <v>42927.291666608799</v>
      </c>
      <c r="B931" s="166"/>
      <c r="C931" s="185">
        <v>63554</v>
      </c>
      <c r="D931" s="185"/>
      <c r="E931" s="132">
        <f t="shared" si="245"/>
        <v>62851.122526548825</v>
      </c>
      <c r="F931" s="366">
        <v>2.7</v>
      </c>
      <c r="G931" s="185">
        <v>1095</v>
      </c>
      <c r="H931" s="185"/>
      <c r="I931" s="167">
        <f t="shared" si="242"/>
        <v>966.12701888080073</v>
      </c>
      <c r="J931" s="136">
        <v>7.4999999999999997E-2</v>
      </c>
      <c r="K931" s="185"/>
      <c r="L931" s="185"/>
      <c r="M931" s="167">
        <f t="shared" si="243"/>
        <v>0.92474692902638767</v>
      </c>
      <c r="N931" s="397">
        <f t="shared" si="237"/>
        <v>0.80941566067984727</v>
      </c>
      <c r="O931" s="185">
        <v>44847.690293820873</v>
      </c>
      <c r="P931" s="185"/>
      <c r="Q931" s="367">
        <f t="shared" si="240"/>
        <v>44847.690293820873</v>
      </c>
      <c r="R931" s="185">
        <v>36300.422869138194</v>
      </c>
      <c r="S931" s="230"/>
      <c r="T931" s="233"/>
      <c r="U931" s="404"/>
      <c r="V931" s="399"/>
      <c r="W931" s="320">
        <f t="shared" si="246"/>
        <v>33897.070760739</v>
      </c>
      <c r="X931" s="321"/>
      <c r="Y931" s="198"/>
      <c r="Z931" s="406">
        <f t="shared" si="244"/>
        <v>33810.461856439979</v>
      </c>
      <c r="AA931" s="407"/>
      <c r="AB931" s="408">
        <v>27987</v>
      </c>
      <c r="AC931" s="198"/>
      <c r="AD931" s="391"/>
      <c r="AE931" s="409"/>
      <c r="AF931" s="200">
        <v>67</v>
      </c>
      <c r="AG931" s="410"/>
      <c r="AH931" s="411"/>
      <c r="AI931" s="411"/>
      <c r="AJ931" s="412"/>
      <c r="AK931" s="411"/>
      <c r="AL931" s="411"/>
      <c r="AM931" s="219"/>
      <c r="AN931" s="332">
        <f t="shared" si="239"/>
        <v>27987</v>
      </c>
      <c r="AO931" s="180"/>
      <c r="AP931" s="777">
        <f t="shared" si="233"/>
        <v>3.7375802667056304</v>
      </c>
      <c r="AQ931" s="201">
        <v>19421064</v>
      </c>
      <c r="AR931" s="132"/>
      <c r="AS931" s="132">
        <v>142265.703125</v>
      </c>
      <c r="AT931" s="132">
        <v>363635.4375</v>
      </c>
      <c r="AU931" s="132">
        <v>753248.4375</v>
      </c>
      <c r="AV931" s="132">
        <v>1247470.75</v>
      </c>
      <c r="AW931" s="132">
        <v>140965.625</v>
      </c>
      <c r="AX931" s="132">
        <v>2328265.5950180609</v>
      </c>
      <c r="AY931" s="188"/>
      <c r="AZ931" s="132"/>
      <c r="BA931" s="132">
        <v>281316.56</v>
      </c>
      <c r="BB931" s="132">
        <v>223369</v>
      </c>
      <c r="BC931" s="132">
        <v>115487</v>
      </c>
      <c r="BD931" s="132">
        <v>272243</v>
      </c>
      <c r="BE931" s="132">
        <v>474326</v>
      </c>
      <c r="BF931" s="132">
        <v>265930</v>
      </c>
      <c r="BG931" s="132">
        <v>560621</v>
      </c>
      <c r="BH931" s="132">
        <v>420419</v>
      </c>
      <c r="BI931" s="132">
        <v>651882</v>
      </c>
      <c r="BJ931" s="132"/>
      <c r="BK931" s="132"/>
      <c r="BL931" s="132"/>
      <c r="BM931" s="132"/>
      <c r="BN931" s="132"/>
      <c r="BO931" s="157">
        <v>0.77615219116210898</v>
      </c>
      <c r="BP931" s="202">
        <v>31396256</v>
      </c>
      <c r="BQ931" s="202">
        <v>31921810</v>
      </c>
      <c r="BR931" s="133">
        <v>0</v>
      </c>
      <c r="BS931" s="132"/>
      <c r="BT931" s="132"/>
      <c r="BU931" s="132">
        <v>30205540</v>
      </c>
      <c r="BV931" s="132"/>
      <c r="BW931" s="132"/>
      <c r="BX931" s="132"/>
      <c r="BY931" s="132">
        <v>6262881</v>
      </c>
      <c r="BZ931" s="132"/>
      <c r="CA931" s="190">
        <v>0.95915481567382799</v>
      </c>
      <c r="CB931" s="185">
        <v>39.619999999999997</v>
      </c>
      <c r="CC931" s="185">
        <v>5409916.8173335269</v>
      </c>
      <c r="CD931" s="185">
        <v>63.224464416503906</v>
      </c>
      <c r="CE931" s="185">
        <v>5464334.8297719313</v>
      </c>
      <c r="CF931" s="185">
        <v>5162630.8186813798</v>
      </c>
      <c r="CG931" s="185">
        <v>3712950.5</v>
      </c>
      <c r="CH931" s="185">
        <v>3768593.75</v>
      </c>
      <c r="CI931" s="195">
        <v>8068382.2513029603</v>
      </c>
      <c r="CJ931" s="185">
        <v>7608696.2619257607</v>
      </c>
      <c r="CK931" s="185">
        <v>5709255</v>
      </c>
      <c r="CL931" s="185">
        <v>0.5</v>
      </c>
      <c r="CM931" s="185">
        <v>2</v>
      </c>
      <c r="CN931" s="205">
        <v>1326</v>
      </c>
      <c r="CO931" s="185">
        <v>115170560</v>
      </c>
      <c r="CP931" s="186">
        <v>97.540870666503906</v>
      </c>
      <c r="CQ931" s="185">
        <v>12316.2138671875</v>
      </c>
      <c r="CR931" s="232">
        <v>20418.814453125</v>
      </c>
      <c r="CS931" s="185">
        <v>65061</v>
      </c>
      <c r="CT931" s="185">
        <v>9479.91796875</v>
      </c>
      <c r="CU931" s="185">
        <v>17517.173828125</v>
      </c>
      <c r="CV931" s="185">
        <v>384390.10082446068</v>
      </c>
      <c r="CW931" s="233">
        <v>212.62</v>
      </c>
      <c r="CX931" s="186">
        <v>2137623.4265909865</v>
      </c>
      <c r="DB931" s="7">
        <v>17685.055595851489</v>
      </c>
      <c r="DC931" s="7">
        <f t="shared" si="247"/>
        <v>204.68814347050332</v>
      </c>
    </row>
    <row r="932" spans="1:107">
      <c r="A932" s="587">
        <f t="shared" si="232"/>
        <v>42928.291666608799</v>
      </c>
      <c r="B932" s="166"/>
      <c r="C932" s="185">
        <v>86882</v>
      </c>
      <c r="D932" s="185"/>
      <c r="E932" s="132">
        <f t="shared" si="245"/>
        <v>85921.125772596773</v>
      </c>
      <c r="F932" s="366">
        <v>2.7</v>
      </c>
      <c r="G932" s="185">
        <v>1580</v>
      </c>
      <c r="H932" s="185"/>
      <c r="I932" s="167">
        <f t="shared" si="242"/>
        <v>1394.0462920837124</v>
      </c>
      <c r="J932" s="136">
        <v>7.4999999999999997E-2</v>
      </c>
      <c r="K932" s="185"/>
      <c r="L932" s="185"/>
      <c r="M932" s="167">
        <f t="shared" si="243"/>
        <v>1.334338034576888</v>
      </c>
      <c r="N932" s="397">
        <f t="shared" si="237"/>
        <v>0.73539996718930101</v>
      </c>
      <c r="O932" s="185">
        <v>41879.167822367403</v>
      </c>
      <c r="P932" s="185"/>
      <c r="Q932" s="367">
        <f t="shared" si="240"/>
        <v>41879.167822367403</v>
      </c>
      <c r="R932" s="185">
        <v>30797.93864248422</v>
      </c>
      <c r="S932" s="230"/>
      <c r="T932" s="233"/>
      <c r="U932" s="404"/>
      <c r="V932" s="399"/>
      <c r="W932" s="320">
        <f t="shared" si="246"/>
        <v>48613.745142478489</v>
      </c>
      <c r="X932" s="321"/>
      <c r="Y932" s="198"/>
      <c r="Z932" s="406">
        <f t="shared" si="244"/>
        <v>48489.534315224992</v>
      </c>
      <c r="AA932" s="407"/>
      <c r="AB932" s="408">
        <v>35912</v>
      </c>
      <c r="AC932" s="198"/>
      <c r="AD932" s="391"/>
      <c r="AE932" s="409"/>
      <c r="AF932" s="200">
        <v>67</v>
      </c>
      <c r="AG932" s="410"/>
      <c r="AH932" s="411"/>
      <c r="AI932" s="411"/>
      <c r="AJ932" s="412"/>
      <c r="AK932" s="411"/>
      <c r="AL932" s="411"/>
      <c r="AM932" s="219"/>
      <c r="AN932" s="332">
        <f t="shared" si="239"/>
        <v>35912</v>
      </c>
      <c r="AO932" s="180"/>
      <c r="AP932" s="777">
        <f t="shared" si="233"/>
        <v>3.7635901713920399</v>
      </c>
      <c r="AQ932" s="201">
        <v>19424832</v>
      </c>
      <c r="AR932" s="132"/>
      <c r="AS932" s="132">
        <v>142396.21875</v>
      </c>
      <c r="AT932" s="132">
        <v>364101.21875</v>
      </c>
      <c r="AU932" s="132">
        <v>753982.9375</v>
      </c>
      <c r="AV932" s="132">
        <v>1248643.875</v>
      </c>
      <c r="AW932" s="132">
        <v>141125.9375</v>
      </c>
      <c r="AX932" s="132">
        <v>2328265.5950180609</v>
      </c>
      <c r="AY932" s="188"/>
      <c r="AZ932" s="132"/>
      <c r="BA932" s="132">
        <v>281651.56</v>
      </c>
      <c r="BB932" s="132">
        <v>223611</v>
      </c>
      <c r="BC932" s="132">
        <v>115521</v>
      </c>
      <c r="BD932" s="132">
        <v>272775</v>
      </c>
      <c r="BE932" s="132">
        <v>474647</v>
      </c>
      <c r="BF932" s="132">
        <v>266233</v>
      </c>
      <c r="BG932" s="132">
        <v>561761</v>
      </c>
      <c r="BH932" s="132">
        <v>420930</v>
      </c>
      <c r="BI932" s="132">
        <v>652429</v>
      </c>
      <c r="BJ932" s="132"/>
      <c r="BK932" s="132"/>
      <c r="BL932" s="132"/>
      <c r="BM932" s="132"/>
      <c r="BN932" s="132"/>
      <c r="BO932" s="157">
        <v>0.71696365356445302</v>
      </c>
      <c r="BP932" s="202">
        <v>31444358</v>
      </c>
      <c r="BQ932" s="202">
        <v>31966074</v>
      </c>
      <c r="BR932" s="133">
        <v>0</v>
      </c>
      <c r="BS932" s="132"/>
      <c r="BT932" s="132"/>
      <c r="BU932" s="132">
        <v>30252678</v>
      </c>
      <c r="BV932" s="132"/>
      <c r="BW932" s="132"/>
      <c r="BX932" s="132"/>
      <c r="BY932" s="132">
        <v>6283588</v>
      </c>
      <c r="BZ932" s="132"/>
      <c r="CA932" s="190">
        <v>0.50589698791503901</v>
      </c>
      <c r="CB932" s="185">
        <v>39.619999999999997</v>
      </c>
      <c r="CC932" s="185">
        <v>5418632.8955445085</v>
      </c>
      <c r="CD932" s="185">
        <v>57.60772705078125</v>
      </c>
      <c r="CE932" s="185">
        <v>5471771.2234306168</v>
      </c>
      <c r="CF932" s="185">
        <v>5170291.7338857828</v>
      </c>
      <c r="CG932" s="185">
        <v>3712950.5</v>
      </c>
      <c r="CH932" s="185">
        <v>3773364.25</v>
      </c>
      <c r="CI932" s="195">
        <v>8073652.1334863836</v>
      </c>
      <c r="CJ932" s="185">
        <v>7614970.2208328256</v>
      </c>
      <c r="CK932" s="185">
        <v>5718693.5</v>
      </c>
      <c r="CL932" s="185">
        <v>0.5</v>
      </c>
      <c r="CM932" s="185">
        <v>2</v>
      </c>
      <c r="CN932" s="205">
        <v>1333</v>
      </c>
      <c r="CO932" s="185">
        <v>115278760</v>
      </c>
      <c r="CP932" s="186">
        <v>95.2032470703125</v>
      </c>
      <c r="CQ932" s="185">
        <v>12316.2138671875</v>
      </c>
      <c r="CR932" s="232">
        <v>20423.22265625</v>
      </c>
      <c r="CS932" s="185">
        <v>65062</v>
      </c>
      <c r="CT932" s="185">
        <v>9491.0751953125</v>
      </c>
      <c r="CU932" s="185">
        <v>17570.529296875</v>
      </c>
      <c r="CV932" s="185">
        <v>384390.2065453215</v>
      </c>
      <c r="CW932" s="233">
        <v>190.72</v>
      </c>
      <c r="CX932" s="186">
        <v>2155288.9406300783</v>
      </c>
      <c r="DB932" s="7">
        <v>17764.047974500205</v>
      </c>
      <c r="DC932" s="7">
        <f t="shared" si="247"/>
        <v>205.60240711227087</v>
      </c>
    </row>
    <row r="933" spans="1:107">
      <c r="A933" s="587">
        <f t="shared" si="232"/>
        <v>42929.291666608799</v>
      </c>
      <c r="B933" s="166"/>
      <c r="C933" s="185">
        <v>64783</v>
      </c>
      <c r="D933" s="185"/>
      <c r="E933" s="132">
        <f t="shared" si="245"/>
        <v>64066.530362170954</v>
      </c>
      <c r="F933" s="366">
        <v>2.7</v>
      </c>
      <c r="G933" s="185">
        <v>1095</v>
      </c>
      <c r="H933" s="185"/>
      <c r="I933" s="167">
        <f t="shared" si="242"/>
        <v>966.12701888080073</v>
      </c>
      <c r="J933" s="136">
        <v>7.4999999999999997E-2</v>
      </c>
      <c r="K933" s="185"/>
      <c r="L933" s="185"/>
      <c r="M933" s="167">
        <f t="shared" si="243"/>
        <v>0.92474692902638767</v>
      </c>
      <c r="N933" s="397">
        <f t="shared" si="237"/>
        <v>0.76684102590345593</v>
      </c>
      <c r="O933" s="185">
        <v>46190.921311160302</v>
      </c>
      <c r="P933" s="185"/>
      <c r="Q933" s="367">
        <f t="shared" si="240"/>
        <v>46190.921311160302</v>
      </c>
      <c r="R933" s="185">
        <v>35421.09348567597</v>
      </c>
      <c r="S933" s="230"/>
      <c r="T933" s="233"/>
      <c r="U933" s="404"/>
      <c r="V933" s="399"/>
      <c r="W933" s="320">
        <f t="shared" si="246"/>
        <v>33897.478596361128</v>
      </c>
      <c r="X933" s="321"/>
      <c r="Y933" s="198"/>
      <c r="Z933" s="406">
        <f t="shared" si="244"/>
        <v>33810.868650019373</v>
      </c>
      <c r="AA933" s="407"/>
      <c r="AB933" s="408">
        <v>29202</v>
      </c>
      <c r="AC933" s="198"/>
      <c r="AD933" s="391"/>
      <c r="AE933" s="409"/>
      <c r="AF933" s="200">
        <v>67</v>
      </c>
      <c r="AG933" s="410"/>
      <c r="AH933" s="411"/>
      <c r="AI933" s="411"/>
      <c r="AJ933" s="412"/>
      <c r="AK933" s="411"/>
      <c r="AL933" s="411"/>
      <c r="AM933" s="219"/>
      <c r="AN933" s="332">
        <f t="shared" si="239"/>
        <v>29202</v>
      </c>
      <c r="AO933" s="180"/>
      <c r="AP933" s="777">
        <f t="shared" si="233"/>
        <v>3.7888105853614968</v>
      </c>
      <c r="AQ933" s="201">
        <v>19433232</v>
      </c>
      <c r="AR933" s="132"/>
      <c r="AS933" s="132">
        <v>142525.859375</v>
      </c>
      <c r="AT933" s="132">
        <v>364566.3125</v>
      </c>
      <c r="AU933" s="132">
        <v>754713.25</v>
      </c>
      <c r="AV933" s="132">
        <v>1249804.375</v>
      </c>
      <c r="AW933" s="132">
        <v>141284.65625</v>
      </c>
      <c r="AX933" s="132">
        <v>2328265.6173553811</v>
      </c>
      <c r="AY933" s="188"/>
      <c r="AZ933" s="132"/>
      <c r="BA933" s="132">
        <v>282009.56</v>
      </c>
      <c r="BB933" s="132">
        <v>223873</v>
      </c>
      <c r="BC933" s="132">
        <v>115559</v>
      </c>
      <c r="BD933" s="132">
        <v>273344</v>
      </c>
      <c r="BE933" s="132">
        <v>474992</v>
      </c>
      <c r="BF933" s="132">
        <v>266555</v>
      </c>
      <c r="BG933" s="132">
        <v>562974</v>
      </c>
      <c r="BH933" s="132">
        <v>421473</v>
      </c>
      <c r="BI933" s="132">
        <v>653024</v>
      </c>
      <c r="BJ933" s="132"/>
      <c r="BK933" s="132"/>
      <c r="BL933" s="132"/>
      <c r="BM933" s="132"/>
      <c r="BN933" s="132"/>
      <c r="BO933" s="157">
        <v>0.68089271545410102</v>
      </c>
      <c r="BP933" s="202">
        <v>31493924</v>
      </c>
      <c r="BQ933" s="132">
        <v>32013264</v>
      </c>
      <c r="BR933" s="133">
        <v>0</v>
      </c>
      <c r="BS933" s="132"/>
      <c r="BT933" s="132"/>
      <c r="BU933" s="132">
        <v>30299776</v>
      </c>
      <c r="BV933" s="132"/>
      <c r="BW933" s="132"/>
      <c r="BX933" s="132"/>
      <c r="BY933" s="132">
        <v>6305003</v>
      </c>
      <c r="BZ933" s="132"/>
      <c r="CA933" s="190">
        <v>0.95825035095214794</v>
      </c>
      <c r="CB933" s="185">
        <v>48.39</v>
      </c>
      <c r="CC933" s="185">
        <v>5425533.5974819781</v>
      </c>
      <c r="CD933" s="185">
        <v>82.554252624511719</v>
      </c>
      <c r="CE933" s="185">
        <v>5478241.6786958594</v>
      </c>
      <c r="CF933" s="185">
        <v>5176954.7634254349</v>
      </c>
      <c r="CG933" s="185">
        <v>3712950.5</v>
      </c>
      <c r="CH933" s="185">
        <v>3779222</v>
      </c>
      <c r="CI933" s="195">
        <v>8080102.6207316639</v>
      </c>
      <c r="CJ933" s="185">
        <v>7620481.166855948</v>
      </c>
      <c r="CK933" s="185">
        <v>5729310</v>
      </c>
      <c r="CL933" s="185">
        <v>0.5</v>
      </c>
      <c r="CM933" s="185">
        <v>2</v>
      </c>
      <c r="CN933" s="205">
        <v>1344</v>
      </c>
      <c r="CO933" s="185">
        <v>115355280</v>
      </c>
      <c r="CP933" s="186">
        <v>97.810104370117188</v>
      </c>
      <c r="CQ933" s="185">
        <v>12316.2138671875</v>
      </c>
      <c r="CR933" s="232">
        <v>20427.3203125</v>
      </c>
      <c r="CS933" s="185">
        <v>65062</v>
      </c>
      <c r="CT933" s="185">
        <v>9500.2978515625</v>
      </c>
      <c r="CU933" s="185">
        <v>17635.31640625</v>
      </c>
      <c r="CV933" s="185">
        <v>384390.27419789461</v>
      </c>
      <c r="CW933" s="233">
        <v>142.07</v>
      </c>
      <c r="CX933" s="186">
        <v>2173060.1526309722</v>
      </c>
      <c r="DB933" s="7">
        <v>20830.756215762143</v>
      </c>
      <c r="DC933" s="7">
        <f t="shared" si="247"/>
        <v>241.09671546020996</v>
      </c>
    </row>
    <row r="934" spans="1:107">
      <c r="A934" s="587">
        <f t="shared" si="232"/>
        <v>42930.291666608799</v>
      </c>
      <c r="B934" s="166"/>
      <c r="C934" s="185">
        <v>65812</v>
      </c>
      <c r="D934" s="185"/>
      <c r="E934" s="132">
        <f t="shared" si="245"/>
        <v>65084.150104119821</v>
      </c>
      <c r="F934" s="366">
        <v>2.7</v>
      </c>
      <c r="G934" s="185">
        <v>1089</v>
      </c>
      <c r="H934" s="185"/>
      <c r="I934" s="167">
        <f t="shared" si="242"/>
        <v>960.83317220200183</v>
      </c>
      <c r="J934" s="136">
        <v>7.4999999999999997E-2</v>
      </c>
      <c r="K934" s="185"/>
      <c r="L934" s="185"/>
      <c r="M934" s="167">
        <f t="shared" si="243"/>
        <v>0.91967982256596903</v>
      </c>
      <c r="N934" s="397">
        <f t="shared" si="237"/>
        <v>0.7836986373236392</v>
      </c>
      <c r="O934" s="185">
        <v>51185.569423527893</v>
      </c>
      <c r="P934" s="185"/>
      <c r="Q934" s="367">
        <f t="shared" si="240"/>
        <v>51185.569423527893</v>
      </c>
      <c r="R934" s="185">
        <v>40114.061007853343</v>
      </c>
      <c r="S934" s="230"/>
      <c r="T934" s="233"/>
      <c r="U934" s="404"/>
      <c r="V934" s="399"/>
      <c r="W934" s="320">
        <f t="shared" si="246"/>
        <v>40035.397252095252</v>
      </c>
      <c r="X934" s="321"/>
      <c r="Y934" s="198"/>
      <c r="Z934" s="406">
        <f t="shared" si="244"/>
        <v>39933.104581626627</v>
      </c>
      <c r="AA934" s="407"/>
      <c r="AB934" s="408">
        <v>24087</v>
      </c>
      <c r="AC934" s="198"/>
      <c r="AD934" s="391"/>
      <c r="AE934" s="409"/>
      <c r="AF934" s="200">
        <v>67</v>
      </c>
      <c r="AG934" s="410"/>
      <c r="AH934" s="411"/>
      <c r="AI934" s="411"/>
      <c r="AJ934" s="412"/>
      <c r="AK934" s="411"/>
      <c r="AL934" s="411"/>
      <c r="AM934" s="219"/>
      <c r="AN934" s="332">
        <f t="shared" si="239"/>
        <v>24087</v>
      </c>
      <c r="AO934" s="180"/>
      <c r="AP934" s="777">
        <f t="shared" si="233"/>
        <v>3.8132415086140026</v>
      </c>
      <c r="AQ934" s="201">
        <v>19440228</v>
      </c>
      <c r="AR934" s="132"/>
      <c r="AS934" s="132">
        <v>142654.265625</v>
      </c>
      <c r="AT934" s="132">
        <v>365028.53125</v>
      </c>
      <c r="AU934" s="132">
        <v>755438.6875</v>
      </c>
      <c r="AV934" s="132">
        <v>1250950.625</v>
      </c>
      <c r="AW934" s="132">
        <v>141441.609375</v>
      </c>
      <c r="AX934" s="132">
        <v>2328265.6173553811</v>
      </c>
      <c r="AY934" s="188"/>
      <c r="AZ934" s="132"/>
      <c r="BA934" s="132">
        <v>282394.56</v>
      </c>
      <c r="BB934" s="132">
        <v>224153</v>
      </c>
      <c r="BC934" s="132">
        <v>115601</v>
      </c>
      <c r="BD934" s="132">
        <v>273955</v>
      </c>
      <c r="BE934" s="132">
        <v>475365</v>
      </c>
      <c r="BF934" s="132">
        <v>266893</v>
      </c>
      <c r="BG934" s="132">
        <v>564272</v>
      </c>
      <c r="BH934" s="132">
        <v>422044</v>
      </c>
      <c r="BI934" s="132">
        <v>653628</v>
      </c>
      <c r="BJ934" s="132"/>
      <c r="BK934" s="132"/>
      <c r="BL934" s="132"/>
      <c r="BM934" s="132"/>
      <c r="BN934" s="132"/>
      <c r="BO934" s="157">
        <v>0.66924049377441397</v>
      </c>
      <c r="BP934" s="202">
        <v>31544388</v>
      </c>
      <c r="BQ934" s="132">
        <v>32061610</v>
      </c>
      <c r="BR934" s="133">
        <v>0</v>
      </c>
      <c r="BS934" s="132"/>
      <c r="BT934" s="132"/>
      <c r="BU934" s="132">
        <v>30349428</v>
      </c>
      <c r="BV934" s="132"/>
      <c r="BW934" s="132"/>
      <c r="BX934" s="132"/>
      <c r="BY934" s="132">
        <v>6329090.5</v>
      </c>
      <c r="BZ934" s="132"/>
      <c r="CA934" s="190">
        <v>0.97555244445800704</v>
      </c>
      <c r="CB934" s="185">
        <v>31.87</v>
      </c>
      <c r="CC934" s="185">
        <v>5432708.922795251</v>
      </c>
      <c r="CD934" s="185">
        <v>59.891162872314453</v>
      </c>
      <c r="CE934" s="185">
        <v>5485302.1631438639</v>
      </c>
      <c r="CF934" s="185">
        <v>5184197.8666528789</v>
      </c>
      <c r="CG934" s="185">
        <v>3712950.5</v>
      </c>
      <c r="CH934" s="185">
        <v>3783449.75</v>
      </c>
      <c r="CI934" s="195">
        <v>8085977.2639659215</v>
      </c>
      <c r="CJ934" s="185">
        <v>7626005.5997120682</v>
      </c>
      <c r="CK934" s="185">
        <v>5745230</v>
      </c>
      <c r="CL934" s="185">
        <v>0.5</v>
      </c>
      <c r="CM934" s="185">
        <v>2</v>
      </c>
      <c r="CN934" s="205">
        <v>1368</v>
      </c>
      <c r="CO934" s="185">
        <v>115444416</v>
      </c>
      <c r="CP934" s="186">
        <v>98.663375854492188</v>
      </c>
      <c r="CQ934" s="185">
        <v>12316.2138671875</v>
      </c>
      <c r="CR934" s="232">
        <v>20431.12890625</v>
      </c>
      <c r="CS934" s="185">
        <v>65062</v>
      </c>
      <c r="CT934" s="185">
        <v>9507.7109375</v>
      </c>
      <c r="CU934" s="185">
        <v>17699.63671875</v>
      </c>
      <c r="CV934" s="185">
        <v>384390.32786810189</v>
      </c>
      <c r="CW934" s="233">
        <v>190.72</v>
      </c>
      <c r="CX934" s="186">
        <v>2193910.5894200336</v>
      </c>
      <c r="DB934" s="7">
        <v>19632.19131120362</v>
      </c>
      <c r="DC934" s="7">
        <f t="shared" si="247"/>
        <v>227.2244364722641</v>
      </c>
    </row>
    <row r="935" spans="1:107">
      <c r="A935" s="587">
        <f t="shared" si="232"/>
        <v>42931.291666608799</v>
      </c>
      <c r="B935" s="166"/>
      <c r="C935" s="185">
        <v>103850</v>
      </c>
      <c r="D935" s="185"/>
      <c r="E935" s="132">
        <f t="shared" si="245"/>
        <v>102701.46763983535</v>
      </c>
      <c r="F935" s="366">
        <v>2.7</v>
      </c>
      <c r="G935" s="185">
        <v>1362</v>
      </c>
      <c r="H935" s="185"/>
      <c r="I935" s="167">
        <f t="shared" si="242"/>
        <v>1201.7031960873521</v>
      </c>
      <c r="J935" s="136">
        <v>7.4999999999999997E-2</v>
      </c>
      <c r="K935" s="185"/>
      <c r="L935" s="185"/>
      <c r="M935" s="167">
        <f t="shared" si="243"/>
        <v>1.1502331665150136</v>
      </c>
      <c r="N935" s="397">
        <f t="shared" si="237"/>
        <v>0.76934196995099602</v>
      </c>
      <c r="O935" s="185">
        <v>50600.560568112414</v>
      </c>
      <c r="P935" s="185"/>
      <c r="Q935" s="367">
        <f t="shared" si="240"/>
        <v>50600.560568112414</v>
      </c>
      <c r="R935" s="185">
        <v>38929.134948096296</v>
      </c>
      <c r="S935" s="230"/>
      <c r="T935" s="233"/>
      <c r="U935" s="404"/>
      <c r="V935" s="399"/>
      <c r="W935" s="320">
        <f t="shared" si="246"/>
        <v>53324.61421058148</v>
      </c>
      <c r="X935" s="321"/>
      <c r="Y935" s="198"/>
      <c r="Z935" s="406">
        <f t="shared" si="244"/>
        <v>53188.366850402635</v>
      </c>
      <c r="AA935" s="407"/>
      <c r="AB935" s="408">
        <v>48174</v>
      </c>
      <c r="AC935" s="198"/>
      <c r="AD935" s="391"/>
      <c r="AE935" s="409"/>
      <c r="AF935" s="200">
        <v>67</v>
      </c>
      <c r="AG935" s="410"/>
      <c r="AH935" s="411"/>
      <c r="AI935" s="411"/>
      <c r="AJ935" s="412"/>
      <c r="AK935" s="411"/>
      <c r="AL935" s="411"/>
      <c r="AM935" s="219"/>
      <c r="AN935" s="332">
        <f t="shared" si="239"/>
        <v>48174</v>
      </c>
      <c r="AO935" s="180"/>
      <c r="AP935" s="777">
        <f t="shared" si="233"/>
        <v>3.8368829411495557</v>
      </c>
      <c r="AQ935" s="201">
        <v>19457708</v>
      </c>
      <c r="AR935" s="132"/>
      <c r="AS935" s="132">
        <v>142780.78125</v>
      </c>
      <c r="AT935" s="132">
        <v>365485.25</v>
      </c>
      <c r="AU935" s="132">
        <v>756155.875</v>
      </c>
      <c r="AV935" s="132">
        <v>1252079.875</v>
      </c>
      <c r="AW935" s="132">
        <v>141596.4375</v>
      </c>
      <c r="AX935" s="132">
        <v>2328265.7387536559</v>
      </c>
      <c r="AY935" s="188"/>
      <c r="AZ935" s="132"/>
      <c r="BA935" s="132">
        <v>282741.56</v>
      </c>
      <c r="BB935" s="132">
        <v>224406</v>
      </c>
      <c r="BC935" s="132">
        <v>115639</v>
      </c>
      <c r="BD935" s="132">
        <v>274503</v>
      </c>
      <c r="BE935" s="132">
        <v>475705</v>
      </c>
      <c r="BF935" s="132">
        <v>267191</v>
      </c>
      <c r="BG935" s="132">
        <v>565404</v>
      </c>
      <c r="BH935" s="132">
        <v>422536</v>
      </c>
      <c r="BI935" s="132">
        <v>654145</v>
      </c>
      <c r="BJ935" s="132"/>
      <c r="BK935" s="132"/>
      <c r="BL935" s="132"/>
      <c r="BM935" s="132"/>
      <c r="BN935" s="132"/>
      <c r="BO935" s="157">
        <v>0.71071434020996005</v>
      </c>
      <c r="BP935" s="202">
        <v>31600338</v>
      </c>
      <c r="BQ935" s="132">
        <v>32115268</v>
      </c>
      <c r="BR935" s="133">
        <v>0</v>
      </c>
      <c r="BS935" s="132"/>
      <c r="BT935" s="132"/>
      <c r="BU935" s="132">
        <v>30404566</v>
      </c>
      <c r="BV935" s="132"/>
      <c r="BW935" s="132"/>
      <c r="BX935" s="132"/>
      <c r="BY935" s="132">
        <v>6354047.5</v>
      </c>
      <c r="BZ935" s="132"/>
      <c r="CA935" s="190">
        <v>0.96811256408691404</v>
      </c>
      <c r="CB935" s="185">
        <v>58.25</v>
      </c>
      <c r="CC935" s="185">
        <v>5440376.6552161016</v>
      </c>
      <c r="CD935" s="185">
        <v>67.47528076171875</v>
      </c>
      <c r="CE935" s="185">
        <v>5492374.184775481</v>
      </c>
      <c r="CF935" s="185">
        <v>5191445.3973909626</v>
      </c>
      <c r="CG935" s="185">
        <v>3712950.5</v>
      </c>
      <c r="CH935" s="185">
        <v>3787887.25</v>
      </c>
      <c r="CI935" s="195">
        <v>8092878.4620829914</v>
      </c>
      <c r="CJ935" s="185">
        <v>7631644.7540296158</v>
      </c>
      <c r="CK935" s="185">
        <v>5761327</v>
      </c>
      <c r="CL935" s="185">
        <v>0.5</v>
      </c>
      <c r="CM935" s="185">
        <v>2</v>
      </c>
      <c r="CN935" s="205">
        <v>1344</v>
      </c>
      <c r="CO935" s="185">
        <v>115563752</v>
      </c>
      <c r="CP935" s="186">
        <v>96.7403564453125</v>
      </c>
      <c r="CQ935" s="185">
        <v>12316.2138671875</v>
      </c>
      <c r="CR935" s="232">
        <v>20434.853515625</v>
      </c>
      <c r="CS935" s="185">
        <v>65062</v>
      </c>
      <c r="CT935" s="185">
        <v>9513.5537109375</v>
      </c>
      <c r="CU935" s="185">
        <v>17764.291015625</v>
      </c>
      <c r="CV935" s="185">
        <v>384390.36024794925</v>
      </c>
      <c r="CW935" s="233">
        <v>142.07</v>
      </c>
      <c r="CX935" s="186">
        <v>2213554.214011203</v>
      </c>
      <c r="DB935" s="7">
        <v>19427.521004529874</v>
      </c>
      <c r="DC935" s="7">
        <f t="shared" si="247"/>
        <v>224.85556718205871</v>
      </c>
    </row>
    <row r="936" spans="1:107">
      <c r="A936" s="587">
        <f t="shared" si="232"/>
        <v>42932.291666608799</v>
      </c>
      <c r="B936" s="166"/>
      <c r="C936" s="185">
        <v>74596</v>
      </c>
      <c r="D936" s="185"/>
      <c r="E936" s="132">
        <f t="shared" si="245"/>
        <v>73771.003178248982</v>
      </c>
      <c r="F936" s="366">
        <v>2.7</v>
      </c>
      <c r="G936" s="185">
        <v>948</v>
      </c>
      <c r="H936" s="185"/>
      <c r="I936" s="167">
        <f t="shared" si="242"/>
        <v>836.42777525022746</v>
      </c>
      <c r="J936" s="136">
        <v>7.4999999999999997E-2</v>
      </c>
      <c r="K936" s="185"/>
      <c r="L936" s="185"/>
      <c r="M936" s="167">
        <f t="shared" si="243"/>
        <v>0.80060282074613276</v>
      </c>
      <c r="N936" s="397">
        <f t="shared" si="237"/>
        <v>0.81350512969347355</v>
      </c>
      <c r="O936" s="185">
        <v>44895.987837703724</v>
      </c>
      <c r="P936" s="185"/>
      <c r="Q936" s="367">
        <f t="shared" si="240"/>
        <v>44895.987837703724</v>
      </c>
      <c r="R936" s="185">
        <v>36523.116408627779</v>
      </c>
      <c r="S936" s="230"/>
      <c r="T936" s="233"/>
      <c r="U936" s="404"/>
      <c r="V936" s="399"/>
      <c r="W936" s="320">
        <f t="shared" si="246"/>
        <v>53217.774800178013</v>
      </c>
      <c r="X936" s="321"/>
      <c r="Y936" s="198"/>
      <c r="Z936" s="406">
        <f t="shared" si="244"/>
        <v>53081.800420645086</v>
      </c>
      <c r="AA936" s="407"/>
      <c r="AB936" s="408">
        <v>19716</v>
      </c>
      <c r="AC936" s="198"/>
      <c r="AD936" s="391"/>
      <c r="AE936" s="409"/>
      <c r="AF936" s="200">
        <v>67</v>
      </c>
      <c r="AG936" s="410"/>
      <c r="AH936" s="411"/>
      <c r="AI936" s="411"/>
      <c r="AJ936" s="412"/>
      <c r="AK936" s="411"/>
      <c r="AL936" s="411"/>
      <c r="AM936" s="219"/>
      <c r="AN936" s="332">
        <f t="shared" si="239"/>
        <v>19716</v>
      </c>
      <c r="AO936" s="180"/>
      <c r="AP936" s="777">
        <f t="shared" si="233"/>
        <v>3.8597348829681568</v>
      </c>
      <c r="AQ936" s="201">
        <v>19469328</v>
      </c>
      <c r="AR936" s="132"/>
      <c r="AS936" s="132">
        <v>142905.75</v>
      </c>
      <c r="AT936" s="132">
        <v>365935.5625</v>
      </c>
      <c r="AU936" s="132">
        <v>756865.6875</v>
      </c>
      <c r="AV936" s="132">
        <v>1253201</v>
      </c>
      <c r="AW936" s="132">
        <v>141752.28125</v>
      </c>
      <c r="AX936" s="132">
        <v>2328265.7387536559</v>
      </c>
      <c r="AY936" s="188"/>
      <c r="AZ936" s="132"/>
      <c r="BA936" s="132">
        <v>283123.56</v>
      </c>
      <c r="BB936" s="132">
        <v>224681</v>
      </c>
      <c r="BC936" s="132">
        <v>115683</v>
      </c>
      <c r="BD936" s="132">
        <v>275099</v>
      </c>
      <c r="BE936" s="132">
        <v>476083</v>
      </c>
      <c r="BF936" s="132">
        <v>267509</v>
      </c>
      <c r="BG936" s="132">
        <v>566640</v>
      </c>
      <c r="BH936" s="132">
        <v>422748</v>
      </c>
      <c r="BI936" s="132">
        <v>654734</v>
      </c>
      <c r="BJ936" s="132"/>
      <c r="BK936" s="132"/>
      <c r="BL936" s="132"/>
      <c r="BM936" s="132"/>
      <c r="BN936" s="132"/>
      <c r="BO936" s="157">
        <v>0.68712745666503905</v>
      </c>
      <c r="BP936" s="202">
        <v>31655748</v>
      </c>
      <c r="BQ936" s="132">
        <v>32168312</v>
      </c>
      <c r="BR936" s="133">
        <v>0</v>
      </c>
      <c r="BS936" s="132"/>
      <c r="BT936" s="132"/>
      <c r="BU936" s="132">
        <v>30459370</v>
      </c>
      <c r="BV936" s="132"/>
      <c r="BW936" s="132"/>
      <c r="BX936" s="132"/>
      <c r="BY936" s="132">
        <v>6379077</v>
      </c>
      <c r="BZ936" s="132"/>
      <c r="CA936" s="190">
        <v>0.96603271484374997</v>
      </c>
      <c r="CB936" s="185">
        <v>53.18</v>
      </c>
      <c r="CC936" s="185">
        <v>5446634.7165466454</v>
      </c>
      <c r="CD936" s="185">
        <v>51.88916015625</v>
      </c>
      <c r="CE936" s="185">
        <v>5498657.1895636301</v>
      </c>
      <c r="CF936" s="185">
        <v>5197936.868269382</v>
      </c>
      <c r="CG936" s="185">
        <v>3712950.5</v>
      </c>
      <c r="CH936" s="185">
        <v>3792258.5</v>
      </c>
      <c r="CI936" s="195">
        <v>8098985.6490494441</v>
      </c>
      <c r="CJ936" s="185">
        <v>7636358.8696449706</v>
      </c>
      <c r="CK936" s="185">
        <v>5777505.5</v>
      </c>
      <c r="CL936" s="185">
        <v>0.5</v>
      </c>
      <c r="CM936" s="185">
        <v>2</v>
      </c>
      <c r="CN936" s="205">
        <v>1368</v>
      </c>
      <c r="CO936" s="185">
        <v>115658384</v>
      </c>
      <c r="CP936" s="186">
        <v>96.603271484375</v>
      </c>
      <c r="CQ936" s="185">
        <v>12316.2138671875</v>
      </c>
      <c r="CR936" s="232">
        <v>20438.478515625</v>
      </c>
      <c r="CS936" s="185">
        <v>65062</v>
      </c>
      <c r="CT936" s="185">
        <v>9517.58203125</v>
      </c>
      <c r="CU936" s="185">
        <v>17828.935546875</v>
      </c>
      <c r="CV936" s="185">
        <v>384390.45264493173</v>
      </c>
      <c r="CW936" s="233">
        <v>142.07</v>
      </c>
      <c r="CX936" s="186">
        <v>2233019.6307454905</v>
      </c>
      <c r="DB936" s="7">
        <v>13213.985126872161</v>
      </c>
      <c r="DC936" s="7">
        <f t="shared" si="247"/>
        <v>152.9396426721315</v>
      </c>
    </row>
    <row r="937" spans="1:107">
      <c r="A937" s="587">
        <f t="shared" si="232"/>
        <v>42933.291666608799</v>
      </c>
      <c r="B937" s="166"/>
      <c r="C937" s="185">
        <v>72488</v>
      </c>
      <c r="D937" s="185"/>
      <c r="E937" s="132">
        <f t="shared" si="245"/>
        <v>71686.316670932923</v>
      </c>
      <c r="F937" s="366">
        <v>2.7</v>
      </c>
      <c r="G937" s="185">
        <v>1065</v>
      </c>
      <c r="H937" s="185"/>
      <c r="I937" s="167">
        <f t="shared" si="242"/>
        <v>939.65778548680623</v>
      </c>
      <c r="J937" s="136">
        <v>7.4999999999999997E-2</v>
      </c>
      <c r="K937" s="185"/>
      <c r="L937" s="185"/>
      <c r="M937" s="167">
        <f t="shared" si="243"/>
        <v>0.89941139672429482</v>
      </c>
      <c r="N937" s="397">
        <f t="shared" si="237"/>
        <v>0.80412190146209017</v>
      </c>
      <c r="O937" s="185">
        <v>53265.982954713843</v>
      </c>
      <c r="P937" s="185"/>
      <c r="Q937" s="367">
        <f t="shared" si="240"/>
        <v>53265.982954713843</v>
      </c>
      <c r="R937" s="185">
        <v>42832.343496791778</v>
      </c>
      <c r="S937" s="230"/>
      <c r="T937" s="233"/>
      <c r="U937" s="404"/>
      <c r="V937" s="399"/>
      <c r="W937" s="320">
        <f t="shared" si="246"/>
        <v>46100.759474049388</v>
      </c>
      <c r="X937" s="321"/>
      <c r="Y937" s="198"/>
      <c r="Z937" s="406">
        <f t="shared" si="244"/>
        <v>45982.969465184535</v>
      </c>
      <c r="AA937" s="407"/>
      <c r="AB937" s="408">
        <v>24645</v>
      </c>
      <c r="AC937" s="198"/>
      <c r="AD937" s="391"/>
      <c r="AE937" s="409"/>
      <c r="AF937" s="200">
        <v>67</v>
      </c>
      <c r="AG937" s="410"/>
      <c r="AH937" s="411"/>
      <c r="AI937" s="411"/>
      <c r="AJ937" s="412"/>
      <c r="AK937" s="411"/>
      <c r="AL937" s="411"/>
      <c r="AM937" s="219"/>
      <c r="AN937" s="332">
        <f t="shared" si="239"/>
        <v>24645</v>
      </c>
      <c r="AO937" s="180"/>
      <c r="AP937" s="777">
        <f t="shared" si="233"/>
        <v>3.8817973340698062</v>
      </c>
      <c r="AQ937" s="201">
        <v>19488908</v>
      </c>
      <c r="AR937" s="132"/>
      <c r="AS937" s="132">
        <v>143026.234375</v>
      </c>
      <c r="AT937" s="132">
        <v>366384.28125</v>
      </c>
      <c r="AU937" s="132">
        <v>757574.8125</v>
      </c>
      <c r="AV937" s="132">
        <v>1254330.25</v>
      </c>
      <c r="AW937" s="132">
        <v>141910.015625</v>
      </c>
      <c r="AX937" s="132">
        <v>2328265.7387536559</v>
      </c>
      <c r="AY937" s="188"/>
      <c r="AZ937" s="132"/>
      <c r="BA937" s="132">
        <v>283481.56</v>
      </c>
      <c r="BB937" s="132">
        <v>224941</v>
      </c>
      <c r="BC937" s="132">
        <v>115727</v>
      </c>
      <c r="BD937" s="132">
        <v>275654</v>
      </c>
      <c r="BE937" s="132">
        <v>476437</v>
      </c>
      <c r="BF937" s="132">
        <v>267805</v>
      </c>
      <c r="BG937" s="132">
        <v>567809</v>
      </c>
      <c r="BH937" s="132">
        <v>422748</v>
      </c>
      <c r="BI937" s="132">
        <v>655292</v>
      </c>
      <c r="BJ937" s="132"/>
      <c r="BK937" s="132"/>
      <c r="BL937" s="132"/>
      <c r="BM937" s="132"/>
      <c r="BN937" s="132"/>
      <c r="BO937" s="157">
        <v>0.72567207336425699</v>
      </c>
      <c r="BP937" s="202">
        <v>31712904</v>
      </c>
      <c r="BQ937" s="132">
        <v>32223192</v>
      </c>
      <c r="BR937" s="133">
        <v>0</v>
      </c>
      <c r="BS937" s="132"/>
      <c r="BT937" s="132"/>
      <c r="BU937" s="132">
        <v>30516154</v>
      </c>
      <c r="BV937" s="132"/>
      <c r="BW937" s="132"/>
      <c r="BX937" s="132"/>
      <c r="BY937" s="132">
        <v>6404342.5</v>
      </c>
      <c r="BZ937" s="132"/>
      <c r="CA937" s="190">
        <v>0.97101928710937502</v>
      </c>
      <c r="CB937" s="185">
        <v>58.25</v>
      </c>
      <c r="CC937" s="185">
        <v>5453831.0347442441</v>
      </c>
      <c r="CD937" s="185">
        <v>74.443183898925781</v>
      </c>
      <c r="CE937" s="185">
        <v>5504934.2937477715</v>
      </c>
      <c r="CF937" s="185">
        <v>5204435.4756981097</v>
      </c>
      <c r="CG937" s="185">
        <v>3712950.5</v>
      </c>
      <c r="CH937" s="185">
        <v>3796689.75</v>
      </c>
      <c r="CI937" s="195">
        <v>8105240.8476582505</v>
      </c>
      <c r="CJ937" s="185">
        <v>7640941.6940126419</v>
      </c>
      <c r="CK937" s="185">
        <v>5785135.5</v>
      </c>
      <c r="CL937" s="185">
        <v>0.5</v>
      </c>
      <c r="CM937" s="185">
        <v>2</v>
      </c>
      <c r="CN937" s="205">
        <v>1320</v>
      </c>
      <c r="CO937" s="185">
        <v>115744896</v>
      </c>
      <c r="CP937" s="186">
        <v>97.1019287109375</v>
      </c>
      <c r="CQ937" s="185">
        <v>12316.216796875</v>
      </c>
      <c r="CR937" s="232">
        <v>20438.50390625</v>
      </c>
      <c r="CS937" s="185">
        <v>65062</v>
      </c>
      <c r="CT937" s="185">
        <v>9520.453125</v>
      </c>
      <c r="CU937" s="185">
        <v>17893.111328125</v>
      </c>
      <c r="CV937" s="185">
        <v>384391.3642760535</v>
      </c>
      <c r="CW937" s="233">
        <v>142.07</v>
      </c>
      <c r="CX937" s="186">
        <v>2246201.3562362334</v>
      </c>
      <c r="DB937" s="7">
        <v>15660.300797908145</v>
      </c>
      <c r="DC937" s="7">
        <f t="shared" si="247"/>
        <v>181.2534814572702</v>
      </c>
    </row>
    <row r="938" spans="1:107">
      <c r="A938" s="587">
        <f t="shared" si="232"/>
        <v>42934.291666608799</v>
      </c>
      <c r="B938" s="166"/>
      <c r="C938" s="185">
        <v>105337</v>
      </c>
      <c r="D938" s="185"/>
      <c r="E938" s="132">
        <f t="shared" si="245"/>
        <v>104172.02211629596</v>
      </c>
      <c r="F938" s="366">
        <v>2.7</v>
      </c>
      <c r="G938" s="185">
        <v>1425</v>
      </c>
      <c r="H938" s="185"/>
      <c r="I938" s="167">
        <f t="shared" si="242"/>
        <v>1257.2885862147407</v>
      </c>
      <c r="J938" s="136">
        <v>7.4999999999999997E-2</v>
      </c>
      <c r="K938" s="185"/>
      <c r="L938" s="185"/>
      <c r="M938" s="167">
        <f t="shared" si="243"/>
        <v>1.2034377843494086</v>
      </c>
      <c r="N938" s="397">
        <f t="shared" si="237"/>
        <v>0.69913863245543229</v>
      </c>
      <c r="O938" s="185">
        <v>56863.62873712986</v>
      </c>
      <c r="P938" s="185"/>
      <c r="Q938" s="367">
        <f t="shared" si="240"/>
        <v>56863.62873712986</v>
      </c>
      <c r="R938" s="185">
        <v>39755.559631730393</v>
      </c>
      <c r="S938" s="230"/>
      <c r="T938" s="233"/>
      <c r="U938" s="404"/>
      <c r="V938" s="399"/>
      <c r="W938" s="320">
        <f t="shared" si="246"/>
        <v>60040.530092296874</v>
      </c>
      <c r="X938" s="321"/>
      <c r="Y938" s="198"/>
      <c r="Z938" s="406">
        <f t="shared" si="244"/>
        <v>59887.123192876854</v>
      </c>
      <c r="AA938" s="407"/>
      <c r="AB938" s="408">
        <v>42873</v>
      </c>
      <c r="AC938" s="198"/>
      <c r="AD938" s="391"/>
      <c r="AE938" s="409"/>
      <c r="AF938" s="200">
        <v>67</v>
      </c>
      <c r="AG938" s="410"/>
      <c r="AH938" s="411"/>
      <c r="AI938" s="411"/>
      <c r="AJ938" s="412"/>
      <c r="AK938" s="411"/>
      <c r="AL938" s="411"/>
      <c r="AM938" s="219"/>
      <c r="AN938" s="332">
        <f t="shared" si="239"/>
        <v>42873</v>
      </c>
      <c r="AO938" s="180"/>
      <c r="AP938" s="777">
        <f t="shared" si="233"/>
        <v>3.903070294454503</v>
      </c>
      <c r="AQ938" s="201">
        <v>19503578</v>
      </c>
      <c r="AR938" s="132"/>
      <c r="AS938" s="132">
        <v>143145.90625</v>
      </c>
      <c r="AT938" s="132">
        <v>366830.4375</v>
      </c>
      <c r="AU938" s="132">
        <v>758282.25</v>
      </c>
      <c r="AV938" s="132">
        <v>1255457.5</v>
      </c>
      <c r="AW938" s="132">
        <v>142067.21875</v>
      </c>
      <c r="AX938" s="132">
        <v>2328265.7387536559</v>
      </c>
      <c r="AY938" s="188"/>
      <c r="AZ938" s="132"/>
      <c r="BA938" s="132">
        <v>283848.56</v>
      </c>
      <c r="BB938" s="132">
        <v>225201</v>
      </c>
      <c r="BC938" s="132">
        <v>115771</v>
      </c>
      <c r="BD938" s="132">
        <v>276208</v>
      </c>
      <c r="BE938" s="132">
        <v>476800</v>
      </c>
      <c r="BF938" s="132">
        <v>268101</v>
      </c>
      <c r="BG938" s="132">
        <v>568989</v>
      </c>
      <c r="BH938" s="132">
        <v>422754</v>
      </c>
      <c r="BI938" s="132">
        <v>655875</v>
      </c>
      <c r="BJ938" s="132"/>
      <c r="BK938" s="132"/>
      <c r="BL938" s="132"/>
      <c r="BM938" s="132"/>
      <c r="BN938" s="132"/>
      <c r="BO938" s="157">
        <v>0.70590316772460904</v>
      </c>
      <c r="BP938" s="202">
        <v>31770904</v>
      </c>
      <c r="BQ938" s="132">
        <v>32278814</v>
      </c>
      <c r="BR938" s="133">
        <v>0</v>
      </c>
      <c r="BS938" s="132"/>
      <c r="BT938" s="132"/>
      <c r="BU938" s="132">
        <v>30574208</v>
      </c>
      <c r="BV938" s="132"/>
      <c r="BW938" s="132"/>
      <c r="BX938" s="132"/>
      <c r="BY938" s="132">
        <v>6429662.5</v>
      </c>
      <c r="BZ938" s="132"/>
      <c r="CA938" s="190">
        <v>0.94145996093749995</v>
      </c>
      <c r="CB938" s="185">
        <v>58.25</v>
      </c>
      <c r="CC938" s="185">
        <v>5461386.4654040737</v>
      </c>
      <c r="CD938" s="185">
        <v>65.482421875</v>
      </c>
      <c r="CE938" s="185">
        <v>5511604.0570625924</v>
      </c>
      <c r="CF938" s="185">
        <v>5211305.8591907164</v>
      </c>
      <c r="CG938" s="185">
        <v>3712950.5</v>
      </c>
      <c r="CH938" s="185">
        <v>3801042</v>
      </c>
      <c r="CI938" s="195">
        <v>8111197.2227837453</v>
      </c>
      <c r="CJ938" s="185">
        <v>7645786.9076331444</v>
      </c>
      <c r="CK938" s="185">
        <v>5800422.5</v>
      </c>
      <c r="CL938" s="185">
        <v>0.5</v>
      </c>
      <c r="CM938" s="185">
        <v>2</v>
      </c>
      <c r="CN938" s="205">
        <v>1344</v>
      </c>
      <c r="CO938" s="185">
        <v>115865312</v>
      </c>
      <c r="CP938" s="186">
        <v>94.14599609375</v>
      </c>
      <c r="CQ938" s="185">
        <v>12316.216796875</v>
      </c>
      <c r="CR938" s="232">
        <v>20438.5078125</v>
      </c>
      <c r="CS938" s="185">
        <v>65062</v>
      </c>
      <c r="CT938" s="185">
        <v>9522.88671875</v>
      </c>
      <c r="CU938" s="185">
        <v>17956.490234375</v>
      </c>
      <c r="CV938" s="185">
        <v>384392.27676893905</v>
      </c>
      <c r="CW938" s="233">
        <v>142.07</v>
      </c>
      <c r="CX938" s="186">
        <v>2261850.8158532395</v>
      </c>
      <c r="DB938" s="7">
        <v>19921.139792984854</v>
      </c>
      <c r="DC938" s="7">
        <f t="shared" si="247"/>
        <v>230.56874760399134</v>
      </c>
    </row>
    <row r="939" spans="1:107">
      <c r="A939" s="587">
        <f t="shared" si="232"/>
        <v>42935.291666608799</v>
      </c>
      <c r="B939" s="166"/>
      <c r="C939" s="185">
        <v>73104</v>
      </c>
      <c r="D939" s="185"/>
      <c r="E939" s="132">
        <f t="shared" si="245"/>
        <v>72295.503999446533</v>
      </c>
      <c r="F939" s="366">
        <v>2.7</v>
      </c>
      <c r="G939" s="185">
        <v>1090</v>
      </c>
      <c r="H939" s="185"/>
      <c r="I939" s="167">
        <f t="shared" si="242"/>
        <v>961.71547998180165</v>
      </c>
      <c r="J939" s="136">
        <v>7.4999999999999997E-2</v>
      </c>
      <c r="K939" s="185"/>
      <c r="L939" s="185"/>
      <c r="M939" s="167">
        <f t="shared" si="243"/>
        <v>0.92052434030937214</v>
      </c>
      <c r="N939" s="397">
        <f t="shared" si="237"/>
        <v>0.82456272746927861</v>
      </c>
      <c r="O939" s="185">
        <v>50140.302902373871</v>
      </c>
      <c r="P939" s="185"/>
      <c r="Q939" s="367">
        <f t="shared" si="240"/>
        <v>50140.302902373871</v>
      </c>
      <c r="R939" s="185">
        <v>41343.824917317186</v>
      </c>
      <c r="S939" s="230"/>
      <c r="T939" s="233"/>
      <c r="U939" s="404"/>
      <c r="V939" s="399"/>
      <c r="W939" s="320">
        <f t="shared" si="246"/>
        <v>56173.867995124419</v>
      </c>
      <c r="X939" s="321"/>
      <c r="Y939" s="198"/>
      <c r="Z939" s="406">
        <f t="shared" si="244"/>
        <v>56030.340632785774</v>
      </c>
      <c r="AA939" s="407"/>
      <c r="AB939" s="408">
        <v>15159</v>
      </c>
      <c r="AC939" s="198"/>
      <c r="AD939" s="391"/>
      <c r="AE939" s="409"/>
      <c r="AF939" s="200">
        <v>67</v>
      </c>
      <c r="AG939" s="410"/>
      <c r="AH939" s="411"/>
      <c r="AI939" s="411"/>
      <c r="AJ939" s="412"/>
      <c r="AK939" s="411"/>
      <c r="AL939" s="411"/>
      <c r="AM939" s="219"/>
      <c r="AN939" s="332">
        <f t="shared" si="239"/>
        <v>15159</v>
      </c>
      <c r="AO939" s="180"/>
      <c r="AP939" s="777">
        <f t="shared" si="233"/>
        <v>3.9235537641222482</v>
      </c>
      <c r="AQ939" s="201">
        <v>19520492</v>
      </c>
      <c r="AR939" s="132"/>
      <c r="AS939" s="132">
        <v>143265.484375</v>
      </c>
      <c r="AT939" s="132">
        <v>367274.84375</v>
      </c>
      <c r="AU939" s="132">
        <v>758986.875</v>
      </c>
      <c r="AV939" s="132">
        <v>1256581.25</v>
      </c>
      <c r="AW939" s="132">
        <v>142223.90625</v>
      </c>
      <c r="AX939" s="132">
        <v>2328265.7590450984</v>
      </c>
      <c r="AY939" s="188"/>
      <c r="AZ939" s="132"/>
      <c r="BA939" s="132">
        <v>284219.56</v>
      </c>
      <c r="BB939" s="132">
        <v>225475</v>
      </c>
      <c r="BC939" s="132">
        <v>115817</v>
      </c>
      <c r="BD939" s="132">
        <v>276790</v>
      </c>
      <c r="BE939" s="132">
        <v>477170</v>
      </c>
      <c r="BF939" s="132">
        <v>268407</v>
      </c>
      <c r="BG939" s="132">
        <v>570205</v>
      </c>
      <c r="BH939" s="132">
        <v>422754</v>
      </c>
      <c r="BI939" s="132">
        <v>656473</v>
      </c>
      <c r="BJ939" s="132"/>
      <c r="BK939" s="132"/>
      <c r="BL939" s="132"/>
      <c r="BM939" s="132"/>
      <c r="BN939" s="132"/>
      <c r="BO939" s="157">
        <v>0.75144813537597599</v>
      </c>
      <c r="BP939" s="202">
        <v>31828068</v>
      </c>
      <c r="BQ939" s="132">
        <v>32333182</v>
      </c>
      <c r="BR939" s="133">
        <v>0</v>
      </c>
      <c r="BS939" s="132"/>
      <c r="BT939" s="132"/>
      <c r="BU939" s="132">
        <v>30630420</v>
      </c>
      <c r="BV939" s="132"/>
      <c r="BW939" s="132"/>
      <c r="BX939" s="132"/>
      <c r="BY939" s="132">
        <v>6455039.5</v>
      </c>
      <c r="BZ939" s="132"/>
      <c r="CA939" s="190">
        <v>0.97852111816406195</v>
      </c>
      <c r="CB939" s="185">
        <v>53.18</v>
      </c>
      <c r="CC939" s="185">
        <v>5467741.0879935445</v>
      </c>
      <c r="CD939" s="185">
        <v>59.62982177734375</v>
      </c>
      <c r="CE939" s="185">
        <v>5517600.7992366552</v>
      </c>
      <c r="CF939" s="185">
        <v>5217516.628309736</v>
      </c>
      <c r="CG939" s="185">
        <v>3712950.5</v>
      </c>
      <c r="CH939" s="185">
        <v>3805459.5</v>
      </c>
      <c r="CI939" s="195">
        <v>8116968.6489614164</v>
      </c>
      <c r="CJ939" s="185">
        <v>7650000.0879589282</v>
      </c>
      <c r="CK939" s="185">
        <v>5815690</v>
      </c>
      <c r="CL939" s="185">
        <v>0.5</v>
      </c>
      <c r="CM939" s="185">
        <v>2</v>
      </c>
      <c r="CN939" s="205">
        <v>1344</v>
      </c>
      <c r="CO939" s="185">
        <v>115960856</v>
      </c>
      <c r="CP939" s="186">
        <v>97.85211181640625</v>
      </c>
      <c r="CQ939" s="185">
        <v>12316.216796875</v>
      </c>
      <c r="CR939" s="232">
        <v>20438.5078125</v>
      </c>
      <c r="CS939" s="185">
        <v>65062</v>
      </c>
      <c r="CT939" s="185">
        <v>9525.0166015625</v>
      </c>
      <c r="CU939" s="185">
        <v>18019.294921875</v>
      </c>
      <c r="CV939" s="185">
        <v>384392.31536307512</v>
      </c>
      <c r="CW939" s="233">
        <v>142.07</v>
      </c>
      <c r="CX939" s="186">
        <v>2281758.3765044226</v>
      </c>
      <c r="DB939" s="7">
        <v>19505.000936073688</v>
      </c>
      <c r="DC939" s="7">
        <f t="shared" si="247"/>
        <v>225.75232564900099</v>
      </c>
    </row>
    <row r="940" spans="1:107">
      <c r="A940" s="587">
        <f t="shared" si="232"/>
        <v>42936.291666608799</v>
      </c>
      <c r="B940" s="166"/>
      <c r="C940" s="185">
        <v>101934</v>
      </c>
      <c r="D940" s="185"/>
      <c r="E940" s="132">
        <f t="shared" si="245"/>
        <v>100806.65770244561</v>
      </c>
      <c r="F940" s="366">
        <v>2.7</v>
      </c>
      <c r="G940" s="185">
        <v>1419</v>
      </c>
      <c r="H940" s="185"/>
      <c r="I940" s="167">
        <f t="shared" si="242"/>
        <v>1251.9947395359418</v>
      </c>
      <c r="J940" s="136">
        <v>7.4999999999999997E-2</v>
      </c>
      <c r="K940" s="185"/>
      <c r="L940" s="185"/>
      <c r="M940" s="167">
        <f t="shared" si="243"/>
        <v>1.19837067788899</v>
      </c>
      <c r="N940" s="397">
        <f t="shared" si="237"/>
        <v>0.77974889738882647</v>
      </c>
      <c r="O940" s="185">
        <v>49876.814830982956</v>
      </c>
      <c r="P940" s="185"/>
      <c r="Q940" s="367">
        <f t="shared" si="240"/>
        <v>49876.814830982956</v>
      </c>
      <c r="R940" s="185">
        <v>38891.391369725628</v>
      </c>
      <c r="S940" s="230"/>
      <c r="T940" s="233"/>
      <c r="U940" s="404"/>
      <c r="V940" s="399"/>
      <c r="W940" s="320">
        <f t="shared" si="246"/>
        <v>75280.464592231772</v>
      </c>
      <c r="X940" s="321"/>
      <c r="Y940" s="198"/>
      <c r="Z940" s="406">
        <f t="shared" si="244"/>
        <v>75088.118811102919</v>
      </c>
      <c r="AA940" s="407"/>
      <c r="AB940" s="408">
        <v>24273</v>
      </c>
      <c r="AC940" s="198"/>
      <c r="AD940" s="391"/>
      <c r="AE940" s="409"/>
      <c r="AF940" s="200">
        <v>67</v>
      </c>
      <c r="AG940" s="410"/>
      <c r="AH940" s="411"/>
      <c r="AI940" s="411"/>
      <c r="AJ940" s="412"/>
      <c r="AK940" s="411"/>
      <c r="AL940" s="411"/>
      <c r="AM940" s="219"/>
      <c r="AN940" s="332">
        <f t="shared" si="239"/>
        <v>24273</v>
      </c>
      <c r="AO940" s="180"/>
      <c r="AP940" s="777">
        <f t="shared" si="233"/>
        <v>3.9432477430730413</v>
      </c>
      <c r="AQ940" s="201">
        <v>19528132</v>
      </c>
      <c r="AR940" s="132"/>
      <c r="AS940" s="132">
        <v>143383.484375</v>
      </c>
      <c r="AT940" s="132">
        <v>367712.25</v>
      </c>
      <c r="AU940" s="132">
        <v>759683.1875</v>
      </c>
      <c r="AV940" s="132">
        <v>1257675.625</v>
      </c>
      <c r="AW940" s="132">
        <v>142360.75</v>
      </c>
      <c r="AX940" s="132">
        <v>2328265.7590450984</v>
      </c>
      <c r="AY940" s="188"/>
      <c r="AZ940" s="132"/>
      <c r="BA940" s="132">
        <v>284590.56</v>
      </c>
      <c r="BB940" s="132">
        <v>225745</v>
      </c>
      <c r="BC940" s="132">
        <v>115863</v>
      </c>
      <c r="BD940" s="132">
        <v>277360</v>
      </c>
      <c r="BE940" s="132">
        <v>477544</v>
      </c>
      <c r="BF940" s="132">
        <v>268701</v>
      </c>
      <c r="BG940" s="132">
        <v>571333</v>
      </c>
      <c r="BH940" s="132">
        <v>423227</v>
      </c>
      <c r="BI940" s="132">
        <v>656975</v>
      </c>
      <c r="BJ940" s="132"/>
      <c r="BK940" s="132"/>
      <c r="BL940" s="132"/>
      <c r="BM940" s="132"/>
      <c r="BN940" s="132"/>
      <c r="BO940" s="157">
        <v>0.65804679870605398</v>
      </c>
      <c r="BP940" s="202">
        <v>31882556</v>
      </c>
      <c r="BQ940" s="132">
        <v>32385332</v>
      </c>
      <c r="BR940" s="133">
        <v>0</v>
      </c>
      <c r="BS940" s="132"/>
      <c r="BT940" s="132"/>
      <c r="BU940" s="132">
        <v>30684414</v>
      </c>
      <c r="BV940" s="132"/>
      <c r="BW940" s="132"/>
      <c r="BX940" s="132"/>
      <c r="BY940" s="132">
        <v>6480585</v>
      </c>
      <c r="BZ940" s="132"/>
      <c r="CA940" s="190">
        <v>0.93980895996093705</v>
      </c>
      <c r="CB940" s="185">
        <v>53.18</v>
      </c>
      <c r="CC940" s="185">
        <v>5473710.7722857548</v>
      </c>
      <c r="CD940" s="185">
        <v>59.28253173828125</v>
      </c>
      <c r="CE940" s="185">
        <v>5523849.3919208609</v>
      </c>
      <c r="CF940" s="185">
        <v>5223970.7296314323</v>
      </c>
      <c r="CG940" s="185">
        <v>3712950.5</v>
      </c>
      <c r="CH940" s="185">
        <v>3809775.25</v>
      </c>
      <c r="CI940" s="195">
        <v>8122805.4233788196</v>
      </c>
      <c r="CJ940" s="185">
        <v>7654561.8717388893</v>
      </c>
      <c r="CK940" s="185">
        <v>5831699.5</v>
      </c>
      <c r="CL940" s="185">
        <v>0.5</v>
      </c>
      <c r="CM940" s="185">
        <v>2</v>
      </c>
      <c r="CN940" s="205">
        <v>1368</v>
      </c>
      <c r="CO940" s="185">
        <v>116085264</v>
      </c>
      <c r="CP940" s="186">
        <v>98.272216796875</v>
      </c>
      <c r="CQ940" s="185">
        <v>12316.216796875</v>
      </c>
      <c r="CR940" s="232">
        <v>20438.5078125</v>
      </c>
      <c r="CS940" s="185">
        <v>65062</v>
      </c>
      <c r="CT940" s="185">
        <v>9527.3447265625</v>
      </c>
      <c r="CU940" s="185">
        <v>18082.048828125</v>
      </c>
      <c r="CV940" s="185">
        <v>384392.32437120378</v>
      </c>
      <c r="CW940" s="233">
        <v>151.12</v>
      </c>
      <c r="CX940" s="186">
        <v>2301278.9404649311</v>
      </c>
      <c r="DB940" s="7">
        <v>16972.860755361031</v>
      </c>
      <c r="DC940" s="7">
        <f t="shared" si="247"/>
        <v>196.4451476314934</v>
      </c>
    </row>
    <row r="941" spans="1:107">
      <c r="A941" s="587">
        <f t="shared" si="232"/>
        <v>42937.291666608799</v>
      </c>
      <c r="B941" s="166"/>
      <c r="C941" s="185">
        <v>80764</v>
      </c>
      <c r="D941" s="185"/>
      <c r="E941" s="132">
        <f t="shared" si="245"/>
        <v>79870.787987132033</v>
      </c>
      <c r="F941" s="366">
        <v>2.7</v>
      </c>
      <c r="G941" s="185">
        <v>1228</v>
      </c>
      <c r="H941" s="185"/>
      <c r="I941" s="167">
        <f t="shared" si="242"/>
        <v>1083.4739535941765</v>
      </c>
      <c r="J941" s="136">
        <v>7.4999999999999997E-2</v>
      </c>
      <c r="K941" s="185"/>
      <c r="L941" s="185"/>
      <c r="M941" s="167">
        <f t="shared" si="243"/>
        <v>1.037067788898999</v>
      </c>
      <c r="N941" s="397">
        <f t="shared" si="237"/>
        <v>0.79295471024159359</v>
      </c>
      <c r="O941" s="185">
        <v>49280.340701637433</v>
      </c>
      <c r="P941" s="185"/>
      <c r="Q941" s="367">
        <f t="shared" si="240"/>
        <v>49280.340701637433</v>
      </c>
      <c r="R941" s="185">
        <v>39077.078281673923</v>
      </c>
      <c r="S941" s="230"/>
      <c r="T941" s="233"/>
      <c r="U941" s="404"/>
      <c r="V941" s="399"/>
      <c r="W941" s="320">
        <f t="shared" si="246"/>
        <v>55815.276965748955</v>
      </c>
      <c r="X941" s="321"/>
      <c r="Y941" s="198"/>
      <c r="Z941" s="406">
        <f t="shared" si="244"/>
        <v>55672.665823468524</v>
      </c>
      <c r="AA941" s="407"/>
      <c r="AB941" s="408">
        <v>22971</v>
      </c>
      <c r="AC941" s="198"/>
      <c r="AD941" s="391"/>
      <c r="AE941" s="409"/>
      <c r="AF941" s="200">
        <v>67</v>
      </c>
      <c r="AG941" s="410"/>
      <c r="AH941" s="411"/>
      <c r="AI941" s="411"/>
      <c r="AJ941" s="412"/>
      <c r="AK941" s="411"/>
      <c r="AL941" s="411"/>
      <c r="AM941" s="219"/>
      <c r="AN941" s="332">
        <f t="shared" si="239"/>
        <v>22971</v>
      </c>
      <c r="AO941" s="180"/>
      <c r="AP941" s="777">
        <f t="shared" si="233"/>
        <v>3.9621522313068827</v>
      </c>
      <c r="AQ941" s="201">
        <v>19544260</v>
      </c>
      <c r="AR941" s="132"/>
      <c r="AS941" s="132">
        <v>143499.4375</v>
      </c>
      <c r="AT941" s="132">
        <v>368140.75</v>
      </c>
      <c r="AU941" s="132">
        <v>760367.9375</v>
      </c>
      <c r="AV941" s="132">
        <v>1258736.375</v>
      </c>
      <c r="AW941" s="132">
        <v>142492.265625</v>
      </c>
      <c r="AX941" s="132">
        <v>2328265.7590450984</v>
      </c>
      <c r="AY941" s="188"/>
      <c r="AZ941" s="132"/>
      <c r="BA941" s="132">
        <v>284950.56</v>
      </c>
      <c r="BB941" s="132">
        <v>226005</v>
      </c>
      <c r="BC941" s="132">
        <v>115908</v>
      </c>
      <c r="BD941" s="132">
        <v>277906</v>
      </c>
      <c r="BE941" s="132">
        <v>477906</v>
      </c>
      <c r="BF941" s="132">
        <v>268986</v>
      </c>
      <c r="BG941" s="132">
        <v>572384</v>
      </c>
      <c r="BH941" s="132">
        <v>423906</v>
      </c>
      <c r="BI941" s="132">
        <v>657421</v>
      </c>
      <c r="BJ941" s="132"/>
      <c r="BK941" s="132"/>
      <c r="BL941" s="132"/>
      <c r="BM941" s="132"/>
      <c r="BN941" s="132"/>
      <c r="BO941" s="157">
        <v>0.72046279907226496</v>
      </c>
      <c r="BP941" s="202">
        <v>31937144</v>
      </c>
      <c r="BQ941" s="132">
        <v>32437512</v>
      </c>
      <c r="BR941" s="133">
        <v>0</v>
      </c>
      <c r="BS941" s="132"/>
      <c r="BT941" s="132"/>
      <c r="BU941" s="132">
        <v>30738202</v>
      </c>
      <c r="BV941" s="132"/>
      <c r="BW941" s="132"/>
      <c r="BX941" s="132"/>
      <c r="BY941" s="132">
        <v>6506094</v>
      </c>
      <c r="BZ941" s="132"/>
      <c r="CA941" s="190">
        <v>0.94397827148437496</v>
      </c>
      <c r="CB941" s="185">
        <v>58.25</v>
      </c>
      <c r="CC941" s="185">
        <v>5480169.3041950222</v>
      </c>
      <c r="CD941" s="185">
        <v>53.849708557128906</v>
      </c>
      <c r="CE941" s="185">
        <v>5530579.4712129878</v>
      </c>
      <c r="CF941" s="185">
        <v>5230969.2771703592</v>
      </c>
      <c r="CG941" s="185">
        <v>3712950.5</v>
      </c>
      <c r="CH941" s="185">
        <v>3814095.25</v>
      </c>
      <c r="CI941" s="195">
        <v>8128760.8066047654</v>
      </c>
      <c r="CJ941" s="185">
        <v>7659910.2541064732</v>
      </c>
      <c r="CK941" s="185">
        <v>5844290</v>
      </c>
      <c r="CL941" s="185">
        <v>0.5</v>
      </c>
      <c r="CM941" s="185">
        <v>2</v>
      </c>
      <c r="CN941" s="205">
        <v>1320</v>
      </c>
      <c r="CO941" s="185">
        <v>116194464</v>
      </c>
      <c r="CP941" s="186">
        <v>97.142250061035156</v>
      </c>
      <c r="CQ941" s="185">
        <v>12316.216796875</v>
      </c>
      <c r="CR941" s="232">
        <v>20438.5078125</v>
      </c>
      <c r="CS941" s="185">
        <v>65062</v>
      </c>
      <c r="CT941" s="185">
        <v>9527.544921875</v>
      </c>
      <c r="CU941" s="185">
        <v>18145.220703125</v>
      </c>
      <c r="CV941" s="185">
        <v>384392.35900728265</v>
      </c>
      <c r="CW941" s="233">
        <v>190.72</v>
      </c>
      <c r="CX941" s="186">
        <v>2318239.8882983774</v>
      </c>
      <c r="DB941" s="7">
        <v>17979.162024098252</v>
      </c>
      <c r="DC941" s="7">
        <f t="shared" si="247"/>
        <v>208.09215305669272</v>
      </c>
    </row>
    <row r="942" spans="1:107">
      <c r="A942" s="587">
        <f t="shared" si="232"/>
        <v>42938.291666608799</v>
      </c>
      <c r="B942" s="166"/>
      <c r="C942" s="185">
        <v>86783</v>
      </c>
      <c r="D942" s="185"/>
      <c r="E942" s="132">
        <f t="shared" si="245"/>
        <v>85823.220666228517</v>
      </c>
      <c r="F942" s="366">
        <v>2.7</v>
      </c>
      <c r="G942" s="185">
        <v>945</v>
      </c>
      <c r="H942" s="185"/>
      <c r="I942" s="167">
        <f t="shared" si="242"/>
        <v>833.78085191082801</v>
      </c>
      <c r="J942" s="136">
        <v>7.4999999999999997E-2</v>
      </c>
      <c r="K942" s="185"/>
      <c r="L942" s="185"/>
      <c r="M942" s="167">
        <f t="shared" si="243"/>
        <v>0.79806926751592344</v>
      </c>
      <c r="N942" s="397">
        <f t="shared" si="237"/>
        <v>0.80169307779736998</v>
      </c>
      <c r="O942" s="185">
        <v>51415.680772298416</v>
      </c>
      <c r="P942" s="185"/>
      <c r="Q942" s="367">
        <f t="shared" si="240"/>
        <v>51415.680772298416</v>
      </c>
      <c r="R942" s="185">
        <v>41219.595365390975</v>
      </c>
      <c r="S942" s="230"/>
      <c r="T942" s="233"/>
      <c r="U942" s="404"/>
      <c r="V942" s="399"/>
      <c r="W942" s="320">
        <f t="shared" si="246"/>
        <v>60436.641745050169</v>
      </c>
      <c r="X942" s="321"/>
      <c r="Y942" s="198"/>
      <c r="Z942" s="406">
        <f t="shared" si="244"/>
        <v>60282.222758288823</v>
      </c>
      <c r="AA942" s="407"/>
      <c r="AB942" s="408">
        <v>24552</v>
      </c>
      <c r="AC942" s="198"/>
      <c r="AD942" s="391"/>
      <c r="AE942" s="409"/>
      <c r="AF942" s="200">
        <v>67</v>
      </c>
      <c r="AG942" s="410"/>
      <c r="AH942" s="411"/>
      <c r="AI942" s="411"/>
      <c r="AJ942" s="412"/>
      <c r="AK942" s="411"/>
      <c r="AL942" s="411"/>
      <c r="AM942" s="219"/>
      <c r="AN942" s="332">
        <f t="shared" si="239"/>
        <v>24552</v>
      </c>
      <c r="AO942" s="180"/>
      <c r="AP942" s="777">
        <f t="shared" si="233"/>
        <v>3.9802672288237715</v>
      </c>
      <c r="AQ942" s="201">
        <v>19559246</v>
      </c>
      <c r="AR942" s="132"/>
      <c r="AS942" s="132">
        <v>143612.6875</v>
      </c>
      <c r="AT942" s="132">
        <v>368555.21875</v>
      </c>
      <c r="AU942" s="132">
        <v>761036.625</v>
      </c>
      <c r="AV942" s="132">
        <v>1259768.875</v>
      </c>
      <c r="AW942" s="132">
        <v>142620.296875</v>
      </c>
      <c r="AX942" s="132">
        <v>2328265.7590450984</v>
      </c>
      <c r="AY942" s="188"/>
      <c r="AZ942" s="132"/>
      <c r="BA942" s="132">
        <v>285335.56</v>
      </c>
      <c r="BB942" s="132">
        <v>226282</v>
      </c>
      <c r="BC942" s="132">
        <v>115957</v>
      </c>
      <c r="BD942" s="132">
        <v>278427</v>
      </c>
      <c r="BE942" s="132">
        <v>478296</v>
      </c>
      <c r="BF942" s="132">
        <v>269287</v>
      </c>
      <c r="BG942" s="132">
        <v>573518</v>
      </c>
      <c r="BH942" s="132">
        <v>424521</v>
      </c>
      <c r="BI942" s="132">
        <v>657911</v>
      </c>
      <c r="BJ942" s="132"/>
      <c r="BK942" s="132"/>
      <c r="BL942" s="132"/>
      <c r="BM942" s="132"/>
      <c r="BN942" s="132"/>
      <c r="BO942" s="157">
        <v>0.72398910522460902</v>
      </c>
      <c r="BP942" s="202">
        <v>31992724</v>
      </c>
      <c r="BQ942" s="132">
        <v>32490820</v>
      </c>
      <c r="BR942" s="133">
        <v>0</v>
      </c>
      <c r="BS942" s="132"/>
      <c r="BT942" s="132"/>
      <c r="BU942" s="132">
        <v>30793472</v>
      </c>
      <c r="BV942" s="132"/>
      <c r="BW942" s="132"/>
      <c r="BX942" s="132"/>
      <c r="BY942" s="132">
        <v>6531962</v>
      </c>
      <c r="BZ942" s="132"/>
      <c r="CA942" s="190">
        <v>0.92208702087402294</v>
      </c>
      <c r="CB942" s="185">
        <v>39.619999999999997</v>
      </c>
      <c r="CC942" s="185">
        <v>5485257.731514236</v>
      </c>
      <c r="CD942" s="185">
        <v>73.370079040527344</v>
      </c>
      <c r="CE942" s="185">
        <v>5535770.2123935921</v>
      </c>
      <c r="CF942" s="185">
        <v>5236427.2155201901</v>
      </c>
      <c r="CG942" s="185">
        <v>3712950.5</v>
      </c>
      <c r="CH942" s="185">
        <v>3818224.5</v>
      </c>
      <c r="CI942" s="195">
        <v>8132974.897044545</v>
      </c>
      <c r="CJ942" s="185">
        <v>7664261.4881868456</v>
      </c>
      <c r="CK942" s="185">
        <v>5856340</v>
      </c>
      <c r="CL942" s="185">
        <v>0.5</v>
      </c>
      <c r="CM942" s="185">
        <v>2</v>
      </c>
      <c r="CN942" s="205">
        <v>1416</v>
      </c>
      <c r="CO942" s="185">
        <v>116303408</v>
      </c>
      <c r="CP942" s="186">
        <v>95.52978515625</v>
      </c>
      <c r="CQ942" s="185">
        <v>12316.216796875</v>
      </c>
      <c r="CR942" s="232">
        <v>20438.5078125</v>
      </c>
      <c r="CS942" s="185">
        <v>65062</v>
      </c>
      <c r="CT942" s="185">
        <v>9527.568359375</v>
      </c>
      <c r="CU942" s="185">
        <v>18207.8046875</v>
      </c>
      <c r="CV942" s="185">
        <v>384392.40326067229</v>
      </c>
      <c r="CW942" s="233">
        <v>224.11</v>
      </c>
      <c r="CX942" s="186">
        <v>2336184.4942750512</v>
      </c>
      <c r="DB942" s="7">
        <v>22937.338716567618</v>
      </c>
      <c r="DC942" s="7">
        <f t="shared" si="247"/>
        <v>265.47845736768073</v>
      </c>
    </row>
    <row r="943" spans="1:107">
      <c r="A943" s="587">
        <f t="shared" si="232"/>
        <v>42939.291666608799</v>
      </c>
      <c r="B943" s="166"/>
      <c r="C943" s="185">
        <v>87542</v>
      </c>
      <c r="D943" s="185"/>
      <c r="E943" s="132">
        <f t="shared" si="245"/>
        <v>86573.826481718497</v>
      </c>
      <c r="F943" s="366">
        <v>2.7</v>
      </c>
      <c r="G943" s="185">
        <v>1429</v>
      </c>
      <c r="H943" s="185"/>
      <c r="I943" s="167">
        <f t="shared" si="242"/>
        <v>1260.81781733394</v>
      </c>
      <c r="J943" s="136">
        <v>7.4999999999999997E-2</v>
      </c>
      <c r="K943" s="185"/>
      <c r="L943" s="185"/>
      <c r="M943" s="167">
        <f t="shared" si="243"/>
        <v>1.206815855323021</v>
      </c>
      <c r="N943" s="397">
        <f t="shared" si="237"/>
        <v>0.74696783488082419</v>
      </c>
      <c r="O943" s="185">
        <v>61015.090388542078</v>
      </c>
      <c r="P943" s="185"/>
      <c r="Q943" s="367">
        <f t="shared" si="240"/>
        <v>61015.090388542078</v>
      </c>
      <c r="R943" s="185">
        <v>45576.30996258706</v>
      </c>
      <c r="S943" s="230"/>
      <c r="T943" s="233"/>
      <c r="U943" s="404"/>
      <c r="V943" s="399"/>
      <c r="W943" s="320">
        <f t="shared" si="246"/>
        <v>60759.801848529234</v>
      </c>
      <c r="X943" s="321"/>
      <c r="Y943" s="198"/>
      <c r="Z943" s="406">
        <f t="shared" si="244"/>
        <v>60604.557169699299</v>
      </c>
      <c r="AA943" s="407"/>
      <c r="AB943" s="408">
        <v>24552</v>
      </c>
      <c r="AC943" s="198"/>
      <c r="AD943" s="391"/>
      <c r="AE943" s="409"/>
      <c r="AF943" s="200">
        <v>67</v>
      </c>
      <c r="AG943" s="410"/>
      <c r="AH943" s="411"/>
      <c r="AI943" s="411"/>
      <c r="AJ943" s="412"/>
      <c r="AK943" s="411"/>
      <c r="AL943" s="411"/>
      <c r="AM943" s="219"/>
      <c r="AN943" s="332">
        <f t="shared" si="239"/>
        <v>24552</v>
      </c>
      <c r="AO943" s="180"/>
      <c r="AP943" s="777">
        <f t="shared" si="233"/>
        <v>3.9975927356237086</v>
      </c>
      <c r="AQ943" s="201">
        <v>19570404</v>
      </c>
      <c r="AR943" s="132"/>
      <c r="AS943" s="132">
        <v>143724.015625</v>
      </c>
      <c r="AT943" s="132">
        <v>368958.65625</v>
      </c>
      <c r="AU943" s="132">
        <v>761694</v>
      </c>
      <c r="AV943" s="132">
        <v>1260781.375</v>
      </c>
      <c r="AW943" s="132">
        <v>142745.703125</v>
      </c>
      <c r="AX943" s="132">
        <v>2328265.7590450984</v>
      </c>
      <c r="AY943" s="188"/>
      <c r="AZ943" s="132"/>
      <c r="BA943" s="132">
        <v>285706.56</v>
      </c>
      <c r="BB943" s="132">
        <v>226543</v>
      </c>
      <c r="BC943" s="132">
        <v>115990</v>
      </c>
      <c r="BD943" s="132">
        <v>278997</v>
      </c>
      <c r="BE943" s="132">
        <v>478670</v>
      </c>
      <c r="BF943" s="132">
        <v>269593</v>
      </c>
      <c r="BG943" s="132">
        <v>574734</v>
      </c>
      <c r="BH943" s="132">
        <v>425136</v>
      </c>
      <c r="BI943" s="132">
        <v>658471</v>
      </c>
      <c r="BJ943" s="132"/>
      <c r="BK943" s="132"/>
      <c r="BL943" s="132"/>
      <c r="BM943" s="132"/>
      <c r="BN943" s="132"/>
      <c r="BO943" s="157">
        <v>0.69231101989746002</v>
      </c>
      <c r="BP943" s="202">
        <v>32046952</v>
      </c>
      <c r="BQ943" s="132">
        <v>32543102</v>
      </c>
      <c r="BR943" s="133">
        <v>0</v>
      </c>
      <c r="BS943" s="132"/>
      <c r="BT943" s="132"/>
      <c r="BU943" s="132">
        <v>30847448</v>
      </c>
      <c r="BV943" s="132"/>
      <c r="BW943" s="132"/>
      <c r="BX943" s="132"/>
      <c r="BY943" s="132">
        <v>6550249</v>
      </c>
      <c r="BZ943" s="132"/>
      <c r="CA943" s="190">
        <v>0.95113822937011705</v>
      </c>
      <c r="CB943" s="185">
        <v>58.25</v>
      </c>
      <c r="CC943" s="185">
        <v>5492746.1756279664</v>
      </c>
      <c r="CD943" s="185">
        <v>70.290084838867188</v>
      </c>
      <c r="CE943" s="185">
        <v>5542163.957300947</v>
      </c>
      <c r="CF943" s="185">
        <v>5243142.3023444014</v>
      </c>
      <c r="CG943" s="185">
        <v>3712950.5</v>
      </c>
      <c r="CH943" s="185">
        <v>3822309.5</v>
      </c>
      <c r="CI943" s="195">
        <v>8138573.9510084288</v>
      </c>
      <c r="CJ943" s="185">
        <v>7669332.1115062274</v>
      </c>
      <c r="CK943" s="185">
        <v>5868460.5</v>
      </c>
      <c r="CL943" s="185">
        <v>0.5</v>
      </c>
      <c r="CM943" s="185">
        <v>2</v>
      </c>
      <c r="CN943" s="205">
        <v>1368</v>
      </c>
      <c r="CO943" s="185">
        <v>116414176</v>
      </c>
      <c r="CP943" s="186">
        <v>95.113822937011719</v>
      </c>
      <c r="CQ943" s="185">
        <v>12316.216796875</v>
      </c>
      <c r="CR943" s="232">
        <v>20438.5078125</v>
      </c>
      <c r="CS943" s="185">
        <v>65062</v>
      </c>
      <c r="CT943" s="185">
        <v>9527.5927734375</v>
      </c>
      <c r="CU943" s="185">
        <v>18270.2109375</v>
      </c>
      <c r="CV943" s="185">
        <v>384392.43566927576</v>
      </c>
      <c r="CW943" s="233">
        <v>160.51</v>
      </c>
      <c r="CX943" s="186">
        <v>2359143.880977829</v>
      </c>
      <c r="DB943" s="7">
        <v>25781.768987690732</v>
      </c>
      <c r="DC943" s="7">
        <f t="shared" si="247"/>
        <v>298.40010402419824</v>
      </c>
    </row>
    <row r="944" spans="1:107">
      <c r="A944" s="587">
        <f t="shared" si="232"/>
        <v>42940.291666608799</v>
      </c>
      <c r="B944" s="166"/>
      <c r="C944" s="185">
        <v>81612</v>
      </c>
      <c r="D944" s="185"/>
      <c r="E944" s="132">
        <f t="shared" si="245"/>
        <v>80709.409504306619</v>
      </c>
      <c r="F944" s="366">
        <v>2.7</v>
      </c>
      <c r="G944" s="185">
        <v>1894</v>
      </c>
      <c r="H944" s="185"/>
      <c r="I944" s="167">
        <f t="shared" si="242"/>
        <v>1671.0909349408553</v>
      </c>
      <c r="J944" s="136">
        <v>7.4999999999999997E-2</v>
      </c>
      <c r="K944" s="185"/>
      <c r="L944" s="185"/>
      <c r="M944" s="167">
        <f t="shared" si="243"/>
        <v>1.5995166060054593</v>
      </c>
      <c r="N944" s="397">
        <f t="shared" si="237"/>
        <v>0.79278764401973612</v>
      </c>
      <c r="O944" s="185">
        <v>55648.87381643393</v>
      </c>
      <c r="P944" s="185"/>
      <c r="Q944" s="367">
        <f t="shared" si="240"/>
        <v>55648.87381643393</v>
      </c>
      <c r="R944" s="185">
        <v>44117.739565282238</v>
      </c>
      <c r="S944" s="230"/>
      <c r="T944" s="233"/>
      <c r="U944" s="404"/>
      <c r="V944" s="399"/>
      <c r="W944" s="320">
        <f t="shared" si="246"/>
        <v>60380.91905275976</v>
      </c>
      <c r="X944" s="321"/>
      <c r="Y944" s="198"/>
      <c r="Z944" s="406">
        <f t="shared" si="244"/>
        <v>60226.642440581687</v>
      </c>
      <c r="AA944" s="407"/>
      <c r="AB944" s="408">
        <v>18655.8</v>
      </c>
      <c r="AC944" s="198"/>
      <c r="AD944" s="391"/>
      <c r="AE944" s="409"/>
      <c r="AF944" s="200">
        <v>67</v>
      </c>
      <c r="AG944" s="410"/>
      <c r="AH944" s="411"/>
      <c r="AI944" s="411"/>
      <c r="AJ944" s="412"/>
      <c r="AK944" s="411"/>
      <c r="AL944" s="411"/>
      <c r="AM944" s="219"/>
      <c r="AN944" s="332">
        <f t="shared" si="239"/>
        <v>18655.8</v>
      </c>
      <c r="AO944" s="180"/>
      <c r="AP944" s="777">
        <f t="shared" si="233"/>
        <v>4.0141287517066937</v>
      </c>
      <c r="AQ944" s="201">
        <v>19579468</v>
      </c>
      <c r="AR944" s="132"/>
      <c r="AS944" s="132">
        <v>143833.625</v>
      </c>
      <c r="AT944" s="132">
        <v>369353.40625</v>
      </c>
      <c r="AU944" s="132">
        <v>762342.375</v>
      </c>
      <c r="AV944" s="132">
        <v>1261777.125</v>
      </c>
      <c r="AW944" s="132">
        <v>142868.9375</v>
      </c>
      <c r="AX944" s="132">
        <v>2328265.7590450984</v>
      </c>
      <c r="AY944" s="188"/>
      <c r="AZ944" s="132"/>
      <c r="BA944" s="132">
        <v>286098.56</v>
      </c>
      <c r="BB944" s="132">
        <v>226842</v>
      </c>
      <c r="BC944" s="132">
        <v>115990</v>
      </c>
      <c r="BD944" s="132">
        <v>279636</v>
      </c>
      <c r="BE944" s="132">
        <v>479072</v>
      </c>
      <c r="BF944" s="132">
        <v>269907</v>
      </c>
      <c r="BG944" s="132">
        <v>575742</v>
      </c>
      <c r="BH944" s="132">
        <v>425706</v>
      </c>
      <c r="BI944" s="132">
        <v>658856</v>
      </c>
      <c r="BJ944" s="132"/>
      <c r="BK944" s="132"/>
      <c r="BL944" s="132"/>
      <c r="BM944" s="132"/>
      <c r="BN944" s="132"/>
      <c r="BO944" s="157">
        <v>0.582919807434082</v>
      </c>
      <c r="BP944" s="202">
        <v>32101570</v>
      </c>
      <c r="BQ944" s="132">
        <v>32595540</v>
      </c>
      <c r="BR944" s="133">
        <v>0</v>
      </c>
      <c r="BS944" s="132"/>
      <c r="BT944" s="132"/>
      <c r="BU944" s="132">
        <v>30902094</v>
      </c>
      <c r="BV944" s="132"/>
      <c r="BW944" s="132"/>
      <c r="BX944" s="132"/>
      <c r="BY944" s="132">
        <v>6584454.5</v>
      </c>
      <c r="BZ944" s="132"/>
      <c r="CA944" s="190">
        <v>0.96689880371093695</v>
      </c>
      <c r="CB944" s="185">
        <v>53.18</v>
      </c>
      <c r="CC944" s="185">
        <v>5498567.6564853387</v>
      </c>
      <c r="CD944" s="185">
        <v>72.6353759765625</v>
      </c>
      <c r="CE944" s="185">
        <v>5547341.7925761379</v>
      </c>
      <c r="CF944" s="185">
        <v>5248582.3776198383</v>
      </c>
      <c r="CG944" s="185">
        <v>3712950.5</v>
      </c>
      <c r="CH944" s="185">
        <v>3825680.75</v>
      </c>
      <c r="CI944" s="195">
        <v>8143275.043297396</v>
      </c>
      <c r="CJ944" s="185">
        <v>7675235.1051562093</v>
      </c>
      <c r="CK944" s="185">
        <v>5885459</v>
      </c>
      <c r="CL944" s="185">
        <v>0.5</v>
      </c>
      <c r="CM944" s="185">
        <v>2</v>
      </c>
      <c r="CN944" s="205">
        <v>1344</v>
      </c>
      <c r="CO944" s="185">
        <v>116522592</v>
      </c>
      <c r="CP944" s="186">
        <v>96.68988037109375</v>
      </c>
      <c r="CQ944" s="185">
        <v>12316.216796875</v>
      </c>
      <c r="CR944" s="232">
        <v>20438.5078125</v>
      </c>
      <c r="CS944" s="185">
        <v>65062</v>
      </c>
      <c r="CT944" s="185">
        <v>9527.61328125</v>
      </c>
      <c r="CU944" s="185">
        <v>18332.109375</v>
      </c>
      <c r="CV944" s="185">
        <v>384392.48639366159</v>
      </c>
      <c r="CW944" s="233">
        <v>235.97</v>
      </c>
      <c r="CX944" s="186">
        <v>2384948.7261546142</v>
      </c>
      <c r="DB944" s="7">
        <v>24419.788551116621</v>
      </c>
      <c r="DC944" s="7">
        <f t="shared" si="247"/>
        <v>282.63644156384976</v>
      </c>
    </row>
    <row r="945" spans="1:107">
      <c r="A945" s="587">
        <f t="shared" si="232"/>
        <v>42941.291666608799</v>
      </c>
      <c r="B945" s="166"/>
      <c r="C945" s="185">
        <v>91570</v>
      </c>
      <c r="D945" s="185"/>
      <c r="E945" s="132">
        <f t="shared" si="245"/>
        <v>90557.278688297767</v>
      </c>
      <c r="F945" s="366">
        <v>2.7</v>
      </c>
      <c r="G945" s="185">
        <v>1575</v>
      </c>
      <c r="H945" s="185"/>
      <c r="I945" s="167">
        <f t="shared" si="242"/>
        <v>1389.6347531847134</v>
      </c>
      <c r="J945" s="136">
        <v>7.4999999999999997E-2</v>
      </c>
      <c r="K945" s="185"/>
      <c r="L945" s="185"/>
      <c r="M945" s="167">
        <f t="shared" si="243"/>
        <v>1.3301154458598725</v>
      </c>
      <c r="N945" s="397">
        <f t="shared" si="237"/>
        <v>0.81376645165210815</v>
      </c>
      <c r="O945" s="185">
        <v>54105.509523103407</v>
      </c>
      <c r="P945" s="185"/>
      <c r="Q945" s="367">
        <f t="shared" si="240"/>
        <v>54105.509523103407</v>
      </c>
      <c r="R945" s="185">
        <v>44029.248499445202</v>
      </c>
      <c r="S945" s="230"/>
      <c r="T945" s="233"/>
      <c r="U945" s="404"/>
      <c r="V945" s="399"/>
      <c r="W945" s="320">
        <f t="shared" si="246"/>
        <v>64817.313819667193</v>
      </c>
      <c r="X945" s="321"/>
      <c r="Y945" s="198"/>
      <c r="Z945" s="406">
        <f t="shared" si="244"/>
        <v>64651.701971695096</v>
      </c>
      <c r="AA945" s="407"/>
      <c r="AB945" s="408">
        <v>24349</v>
      </c>
      <c r="AC945" s="198"/>
      <c r="AD945" s="391"/>
      <c r="AE945" s="409"/>
      <c r="AF945" s="200">
        <v>67</v>
      </c>
      <c r="AG945" s="410"/>
      <c r="AH945" s="411"/>
      <c r="AI945" s="411"/>
      <c r="AJ945" s="412"/>
      <c r="AK945" s="411"/>
      <c r="AL945" s="411"/>
      <c r="AM945" s="219"/>
      <c r="AN945" s="332">
        <f t="shared" si="239"/>
        <v>24349</v>
      </c>
      <c r="AO945" s="180"/>
      <c r="AP945" s="777">
        <f t="shared" si="233"/>
        <v>4.0298752770727262</v>
      </c>
      <c r="AQ945" s="201">
        <v>19595884</v>
      </c>
      <c r="AR945" s="132"/>
      <c r="AS945" s="132">
        <v>143942.0625</v>
      </c>
      <c r="AT945" s="132">
        <v>369741.75</v>
      </c>
      <c r="AU945" s="132">
        <v>762983</v>
      </c>
      <c r="AV945" s="132">
        <v>1262760</v>
      </c>
      <c r="AW945" s="132">
        <v>142990.421875</v>
      </c>
      <c r="AX945" s="132">
        <v>2328265.7590450984</v>
      </c>
      <c r="AY945" s="188"/>
      <c r="AZ945" s="132"/>
      <c r="BA945" s="132">
        <v>286482.56</v>
      </c>
      <c r="BB945" s="132">
        <v>227126</v>
      </c>
      <c r="BC945" s="132">
        <v>115990</v>
      </c>
      <c r="BD945" s="132">
        <v>280208</v>
      </c>
      <c r="BE945" s="132">
        <v>479465</v>
      </c>
      <c r="BF945" s="132">
        <v>270174</v>
      </c>
      <c r="BG945" s="132">
        <v>576881</v>
      </c>
      <c r="BH945" s="132">
        <v>426308</v>
      </c>
      <c r="BI945" s="132">
        <v>659331</v>
      </c>
      <c r="BJ945" s="132"/>
      <c r="BK945" s="132"/>
      <c r="BL945" s="132"/>
      <c r="BM945" s="132"/>
      <c r="BN945" s="132"/>
      <c r="BO945" s="157">
        <v>0.63377803802490196</v>
      </c>
      <c r="BP945" s="202">
        <v>32156160</v>
      </c>
      <c r="BQ945" s="132">
        <v>32647822</v>
      </c>
      <c r="BR945" s="133">
        <v>0</v>
      </c>
      <c r="BS945" s="132"/>
      <c r="BT945" s="132"/>
      <c r="BU945" s="132">
        <v>30955992</v>
      </c>
      <c r="BV945" s="132"/>
      <c r="BW945" s="132"/>
      <c r="BX945" s="132"/>
      <c r="BY945" s="132">
        <v>6610921</v>
      </c>
      <c r="BZ945" s="132"/>
      <c r="CA945" s="190">
        <v>0.86493751525878904</v>
      </c>
      <c r="CB945" s="185">
        <v>58.25</v>
      </c>
      <c r="CC945" s="185">
        <v>5506303.7548572309</v>
      </c>
      <c r="CD945" s="185">
        <v>47.05328369140625</v>
      </c>
      <c r="CE945" s="185">
        <v>5553705.5167355975</v>
      </c>
      <c r="CF945" s="185">
        <v>5255296.7708241101</v>
      </c>
      <c r="CG945" s="185">
        <v>3712950.5</v>
      </c>
      <c r="CH945" s="185">
        <v>3829319.5</v>
      </c>
      <c r="CI945" s="195">
        <v>8149887.7645991277</v>
      </c>
      <c r="CJ945" s="185">
        <v>7682214.0830536783</v>
      </c>
      <c r="CK945" s="185">
        <v>5901087</v>
      </c>
      <c r="CL945" s="185">
        <v>0.5</v>
      </c>
      <c r="CM945" s="185">
        <v>2</v>
      </c>
      <c r="CN945" s="205">
        <v>1368</v>
      </c>
      <c r="CO945" s="132">
        <v>116636928</v>
      </c>
      <c r="CP945" s="186">
        <v>96.25244140625</v>
      </c>
      <c r="CQ945" s="185">
        <v>12316.216796875</v>
      </c>
      <c r="CR945" s="232">
        <v>20438.5078125</v>
      </c>
      <c r="CS945" s="185">
        <v>65062</v>
      </c>
      <c r="CT945" s="185">
        <v>9527.63671875</v>
      </c>
      <c r="CU945" s="185">
        <v>18394.416015625</v>
      </c>
      <c r="CV945" s="185">
        <v>384392.53425179259</v>
      </c>
      <c r="CW945" s="233">
        <v>201.49</v>
      </c>
      <c r="CX945" s="186">
        <v>2409363.4442413873</v>
      </c>
      <c r="DA945" s="21"/>
      <c r="DB945" s="7">
        <v>25477.89611669692</v>
      </c>
      <c r="DC945" s="7">
        <f>DB945/86.4</f>
        <v>294.88305690621434</v>
      </c>
    </row>
    <row r="946" spans="1:107">
      <c r="A946" s="587">
        <f t="shared" si="232"/>
        <v>42942.291666608799</v>
      </c>
      <c r="B946" s="166"/>
      <c r="C946" s="185">
        <v>78769</v>
      </c>
      <c r="D946" s="185"/>
      <c r="E946" s="132">
        <f t="shared" si="245"/>
        <v>77897.851752741364</v>
      </c>
      <c r="F946" s="366">
        <v>2.7</v>
      </c>
      <c r="G946" s="185">
        <v>1467</v>
      </c>
      <c r="H946" s="185"/>
      <c r="I946" s="167">
        <f t="shared" si="242"/>
        <v>1294.345512966333</v>
      </c>
      <c r="J946" s="136">
        <v>7.4999999999999997E-2</v>
      </c>
      <c r="K946" s="185"/>
      <c r="L946" s="185"/>
      <c r="M946" s="167">
        <f t="shared" si="243"/>
        <v>1.2389075295723384</v>
      </c>
      <c r="N946" s="397">
        <f>R946/O946</f>
        <v>0.80255911570701732</v>
      </c>
      <c r="O946" s="185">
        <v>46898.685955526766</v>
      </c>
      <c r="P946" s="185"/>
      <c r="Q946" s="367">
        <f t="shared" si="240"/>
        <v>46898.685955526766</v>
      </c>
      <c r="R946" s="185">
        <v>37638.967928288672</v>
      </c>
      <c r="S946" s="230"/>
      <c r="T946" s="233"/>
      <c r="U946" s="404"/>
      <c r="V946" s="399"/>
      <c r="W946" s="320">
        <f t="shared" si="246"/>
        <v>55426.167332245459</v>
      </c>
      <c r="X946" s="321"/>
      <c r="Y946" s="198"/>
      <c r="Z946" s="406">
        <f t="shared" si="244"/>
        <v>55284.550386757066</v>
      </c>
      <c r="AA946" s="407"/>
      <c r="AB946" s="408">
        <v>21176.1</v>
      </c>
      <c r="AC946" s="198"/>
      <c r="AD946" s="391"/>
      <c r="AE946" s="409"/>
      <c r="AF946" s="200">
        <v>67</v>
      </c>
      <c r="AG946" s="410"/>
      <c r="AH946" s="411"/>
      <c r="AI946" s="411"/>
      <c r="AJ946" s="412"/>
      <c r="AK946" s="411"/>
      <c r="AL946" s="411"/>
      <c r="AM946" s="219"/>
      <c r="AN946" s="332">
        <f t="shared" si="239"/>
        <v>21176.1</v>
      </c>
      <c r="AO946" s="180"/>
      <c r="AP946" s="777">
        <f t="shared" si="233"/>
        <v>4.044832311721807</v>
      </c>
      <c r="AQ946" s="201">
        <v>19613220</v>
      </c>
      <c r="AR946" s="132"/>
      <c r="AS946" s="132">
        <v>144049.484375</v>
      </c>
      <c r="AT946" s="132">
        <v>370125.09375</v>
      </c>
      <c r="AU946" s="132">
        <v>763617.5</v>
      </c>
      <c r="AV946" s="132">
        <v>1263733.875</v>
      </c>
      <c r="AW946" s="132">
        <v>143110.53125</v>
      </c>
      <c r="AX946" s="132">
        <v>2328265.7590450984</v>
      </c>
      <c r="AY946" s="188"/>
      <c r="AZ946" s="132"/>
      <c r="BA946" s="132">
        <v>286875.56</v>
      </c>
      <c r="BB946" s="132">
        <v>227419</v>
      </c>
      <c r="BC946" s="132">
        <v>115990</v>
      </c>
      <c r="BD946" s="132">
        <v>280793</v>
      </c>
      <c r="BE946" s="132">
        <v>479869</v>
      </c>
      <c r="BF946" s="132">
        <v>270476</v>
      </c>
      <c r="BG946" s="132">
        <v>577966</v>
      </c>
      <c r="BH946" s="132">
        <v>426876</v>
      </c>
      <c r="BI946" s="132">
        <v>659768</v>
      </c>
      <c r="BJ946" s="132"/>
      <c r="BK946" s="132"/>
      <c r="BL946" s="132"/>
      <c r="BM946" s="132"/>
      <c r="BN946" s="132"/>
      <c r="BO946" s="157">
        <v>0.67755996704101495</v>
      </c>
      <c r="BP946" s="202">
        <v>32210740</v>
      </c>
      <c r="BQ946" s="132">
        <v>32699564</v>
      </c>
      <c r="BR946" s="133">
        <v>0</v>
      </c>
      <c r="BS946" s="132"/>
      <c r="BT946" s="132"/>
      <c r="BU946" s="132">
        <v>31009338</v>
      </c>
      <c r="BV946" s="132"/>
      <c r="BW946" s="132"/>
      <c r="BX946" s="132"/>
      <c r="BY946" s="132">
        <v>6637384</v>
      </c>
      <c r="BZ946" s="132"/>
      <c r="CA946" s="190">
        <v>0.92495834350585904</v>
      </c>
      <c r="CB946" s="185">
        <v>58.25</v>
      </c>
      <c r="CC946" s="185">
        <v>5511527.5682776794</v>
      </c>
      <c r="CD946" s="185">
        <v>80.748497009277344</v>
      </c>
      <c r="CE946" s="185">
        <v>5557418.2963700434</v>
      </c>
      <c r="CF946" s="185">
        <v>5259340.4012864679</v>
      </c>
      <c r="CG946" s="185">
        <v>3712950.5</v>
      </c>
      <c r="CH946" s="185">
        <v>3833333.5</v>
      </c>
      <c r="CI946" s="195">
        <v>8155370.2235883018</v>
      </c>
      <c r="CJ946" s="185">
        <v>7687784.36546179</v>
      </c>
      <c r="CK946" s="185">
        <v>5917317.5</v>
      </c>
      <c r="CL946" s="185">
        <v>0.5</v>
      </c>
      <c r="CM946" s="185">
        <v>2</v>
      </c>
      <c r="CN946" s="205">
        <v>1369</v>
      </c>
      <c r="CO946" s="132">
        <v>116746872</v>
      </c>
      <c r="CP946" s="186">
        <v>96.5577392578125</v>
      </c>
      <c r="CQ946" s="185">
        <v>12316.216796875</v>
      </c>
      <c r="CR946" s="232">
        <v>20438.5078125</v>
      </c>
      <c r="CS946" s="185">
        <v>65062</v>
      </c>
      <c r="CT946" s="185">
        <v>9527.6591796875</v>
      </c>
      <c r="CU946" s="185">
        <v>18456.490234375</v>
      </c>
      <c r="CV946" s="185">
        <v>384392.56658817653</v>
      </c>
      <c r="CW946" s="233">
        <v>160.51</v>
      </c>
      <c r="CX946" s="186">
        <v>2434842.9078214648</v>
      </c>
      <c r="DA946" s="21"/>
      <c r="DB946" s="7">
        <v>21706.83223294219</v>
      </c>
      <c r="DC946" s="7">
        <f t="shared" ref="DC946:DC959" si="248">DB946/86.4</f>
        <v>251.23648417757161</v>
      </c>
    </row>
    <row r="947" spans="1:107">
      <c r="A947" s="587">
        <f t="shared" si="232"/>
        <v>42943.291666608799</v>
      </c>
      <c r="B947" s="166"/>
      <c r="C947" s="185">
        <v>67011</v>
      </c>
      <c r="D947" s="185"/>
      <c r="E947" s="132">
        <f t="shared" si="245"/>
        <v>66269.889725690955</v>
      </c>
      <c r="F947" s="366">
        <v>2.7</v>
      </c>
      <c r="G947" s="185">
        <v>1308</v>
      </c>
      <c r="H947" s="185"/>
      <c r="I947" s="167">
        <f t="shared" si="242"/>
        <v>1154.058575978162</v>
      </c>
      <c r="J947" s="136">
        <v>7.4999999999999997E-2</v>
      </c>
      <c r="K947" s="185"/>
      <c r="L947" s="185"/>
      <c r="M947" s="167">
        <f t="shared" si="243"/>
        <v>1.1046292083712466</v>
      </c>
      <c r="N947" s="397">
        <v>0.8</v>
      </c>
      <c r="O947" s="185">
        <v>6109.721613596791</v>
      </c>
      <c r="P947" s="185"/>
      <c r="Q947" s="367">
        <f t="shared" si="240"/>
        <v>6109.721613596791</v>
      </c>
      <c r="R947" s="185">
        <v>4987.6632903333248</v>
      </c>
      <c r="S947" s="230"/>
      <c r="T947" s="233"/>
      <c r="U947" s="404"/>
      <c r="V947" s="399"/>
      <c r="W947" s="320">
        <f t="shared" si="246"/>
        <v>46886.726520504424</v>
      </c>
      <c r="X947" s="321"/>
      <c r="Y947" s="198"/>
      <c r="Z947" s="406">
        <f t="shared" si="244"/>
        <v>46766.928322047344</v>
      </c>
      <c r="AA947" s="407"/>
      <c r="AB947" s="408">
        <v>18228</v>
      </c>
      <c r="AC947" s="198"/>
      <c r="AD947" s="391"/>
      <c r="AE947" s="409"/>
      <c r="AF947" s="200">
        <v>67</v>
      </c>
      <c r="AG947" s="410"/>
      <c r="AH947" s="411"/>
      <c r="AI947" s="411"/>
      <c r="AJ947" s="412"/>
      <c r="AK947" s="411"/>
      <c r="AL947" s="411"/>
      <c r="AM947" s="219"/>
      <c r="AN947" s="332">
        <f t="shared" si="239"/>
        <v>18228</v>
      </c>
      <c r="AO947" s="180"/>
      <c r="AP947" s="777">
        <f t="shared" si="233"/>
        <v>4.0589998556539362</v>
      </c>
      <c r="AQ947" s="201">
        <v>19622004</v>
      </c>
      <c r="AR947" s="132"/>
      <c r="AS947" s="132">
        <v>144117</v>
      </c>
      <c r="AT947" s="132">
        <v>370503</v>
      </c>
      <c r="AU947" s="132">
        <v>764014.75</v>
      </c>
      <c r="AV947" s="132">
        <v>1264344.25</v>
      </c>
      <c r="AW947" s="132">
        <v>143185.140625</v>
      </c>
      <c r="AX947" s="132">
        <v>2328265.75</v>
      </c>
      <c r="AY947" s="188"/>
      <c r="AZ947" s="132"/>
      <c r="BA947" s="132">
        <v>287180.56</v>
      </c>
      <c r="BB947" s="132">
        <v>227645</v>
      </c>
      <c r="BC947" s="132">
        <v>115990</v>
      </c>
      <c r="BD947" s="132">
        <v>281244</v>
      </c>
      <c r="BE947" s="132">
        <v>480187</v>
      </c>
      <c r="BF947" s="132">
        <v>270708</v>
      </c>
      <c r="BG947" s="132">
        <v>578832</v>
      </c>
      <c r="BH947" s="132">
        <v>427331</v>
      </c>
      <c r="BI947" s="132">
        <v>660111</v>
      </c>
      <c r="BJ947" s="132"/>
      <c r="BK947" s="132"/>
      <c r="BL947" s="132"/>
      <c r="BM947" s="132"/>
      <c r="BN947" s="132"/>
      <c r="BO947" s="157">
        <v>0.30458150863647399</v>
      </c>
      <c r="BP947" s="202">
        <v>32261394</v>
      </c>
      <c r="BQ947" s="132">
        <v>32748496</v>
      </c>
      <c r="BR947" s="133">
        <v>0</v>
      </c>
      <c r="BS947" s="132"/>
      <c r="BT947" s="132"/>
      <c r="BU947" s="132">
        <v>31062212</v>
      </c>
      <c r="BV947" s="132"/>
      <c r="BW947" s="132"/>
      <c r="BX947" s="132"/>
      <c r="BY947" s="132">
        <v>6662178.5</v>
      </c>
      <c r="BZ947" s="132"/>
      <c r="CA947" s="190">
        <v>0.26605533599853498</v>
      </c>
      <c r="CB947" s="185">
        <v>58.25</v>
      </c>
      <c r="CC947" s="185">
        <v>5516649</v>
      </c>
      <c r="CD947" s="185">
        <v>70.955459594726563</v>
      </c>
      <c r="CE947" s="432">
        <v>5562601.5</v>
      </c>
      <c r="CF947" s="432">
        <v>5264926.5</v>
      </c>
      <c r="CG947" s="185">
        <v>3712950.5</v>
      </c>
      <c r="CH947" s="185">
        <v>3837270.75</v>
      </c>
      <c r="CI947" s="195">
        <v>8160963</v>
      </c>
      <c r="CJ947" s="432">
        <v>7694235</v>
      </c>
      <c r="CK947" s="185">
        <v>5930263</v>
      </c>
      <c r="CL947" s="185">
        <v>0.5</v>
      </c>
      <c r="CM947" s="185">
        <v>2</v>
      </c>
      <c r="CN947" s="205">
        <v>1370</v>
      </c>
      <c r="CO947" s="185">
        <v>116838648</v>
      </c>
      <c r="CP947" s="186">
        <v>98.320846557617188</v>
      </c>
      <c r="CQ947" s="185">
        <v>12316.216796875</v>
      </c>
      <c r="CR947" s="232">
        <v>20438.5078125</v>
      </c>
      <c r="CS947" s="185">
        <v>65062</v>
      </c>
      <c r="CT947" s="185">
        <v>9527.6806640625</v>
      </c>
      <c r="CU947" s="185">
        <v>18518.744140625</v>
      </c>
      <c r="CV947" s="233">
        <v>384392.5625</v>
      </c>
      <c r="CW947" s="233">
        <v>224.11</v>
      </c>
      <c r="CX947" s="186">
        <v>2456548.2991825729</v>
      </c>
      <c r="CY947" s="248"/>
      <c r="DA947" s="21"/>
      <c r="DB947" s="7">
        <v>12697.177917261222</v>
      </c>
      <c r="DC947" s="7">
        <f t="shared" si="248"/>
        <v>146.95807774607894</v>
      </c>
    </row>
    <row r="948" spans="1:107">
      <c r="A948" s="587">
        <f t="shared" si="232"/>
        <v>42944.291666608799</v>
      </c>
      <c r="B948" s="166"/>
      <c r="C948" s="185">
        <v>0</v>
      </c>
      <c r="D948" s="185"/>
      <c r="E948" s="132">
        <f t="shared" si="245"/>
        <v>0</v>
      </c>
      <c r="F948" s="366">
        <v>2.7</v>
      </c>
      <c r="G948" s="185"/>
      <c r="H948" s="185"/>
      <c r="I948" s="167">
        <f t="shared" si="242"/>
        <v>0</v>
      </c>
      <c r="J948" s="136">
        <v>7.4999999999999997E-2</v>
      </c>
      <c r="K948" s="185"/>
      <c r="L948" s="185"/>
      <c r="M948" s="167">
        <f t="shared" si="243"/>
        <v>0</v>
      </c>
      <c r="N948" s="397">
        <v>0</v>
      </c>
      <c r="O948" s="185">
        <v>767.91263709967279</v>
      </c>
      <c r="P948" s="185"/>
      <c r="Q948" s="367">
        <f t="shared" si="240"/>
        <v>767.91263709967279</v>
      </c>
      <c r="R948" s="185">
        <v>583.98393367643212</v>
      </c>
      <c r="S948" s="230"/>
      <c r="T948" s="233"/>
      <c r="U948" s="404"/>
      <c r="V948" s="399"/>
      <c r="W948" s="320">
        <f t="shared" si="246"/>
        <v>0</v>
      </c>
      <c r="X948" s="321"/>
      <c r="Y948" s="198"/>
      <c r="Z948" s="406">
        <f t="shared" si="244"/>
        <v>0</v>
      </c>
      <c r="AA948" s="407"/>
      <c r="AB948" s="408">
        <v>0</v>
      </c>
      <c r="AC948" s="198"/>
      <c r="AD948" s="433"/>
      <c r="AE948" s="434"/>
      <c r="AF948" s="200">
        <v>67</v>
      </c>
      <c r="AG948" s="410"/>
      <c r="AH948" s="411"/>
      <c r="AI948" s="411"/>
      <c r="AJ948" s="412"/>
      <c r="AK948" s="411"/>
      <c r="AL948" s="411"/>
      <c r="AM948" s="219"/>
      <c r="AN948" s="332">
        <f t="shared" si="239"/>
        <v>0</v>
      </c>
      <c r="AO948" s="180"/>
      <c r="AP948" s="777">
        <f t="shared" si="233"/>
        <v>4.0723779088691128</v>
      </c>
      <c r="AQ948" s="201">
        <v>19629712</v>
      </c>
      <c r="AR948" s="132"/>
      <c r="AS948" s="132">
        <v>144119.671875</v>
      </c>
      <c r="AT948" s="132">
        <v>370611.03125</v>
      </c>
      <c r="AU948" s="132">
        <v>764030.5</v>
      </c>
      <c r="AV948" s="132">
        <v>1264424.75</v>
      </c>
      <c r="AW948" s="132">
        <v>143190.859375</v>
      </c>
      <c r="AX948" s="132">
        <v>2328267.25</v>
      </c>
      <c r="AY948" s="188"/>
      <c r="AZ948" s="132"/>
      <c r="BA948" s="132">
        <v>287180.56</v>
      </c>
      <c r="BB948" s="132">
        <v>227645</v>
      </c>
      <c r="BC948" s="132">
        <v>115990</v>
      </c>
      <c r="BD948" s="132">
        <v>281245</v>
      </c>
      <c r="BE948" s="132">
        <v>480187</v>
      </c>
      <c r="BF948" s="132">
        <v>270708</v>
      </c>
      <c r="BG948" s="132">
        <v>578832</v>
      </c>
      <c r="BH948" s="132">
        <v>427331</v>
      </c>
      <c r="BI948" s="132">
        <v>660111</v>
      </c>
      <c r="BJ948" s="132"/>
      <c r="BK948" s="132"/>
      <c r="BL948" s="132"/>
      <c r="BM948" s="132"/>
      <c r="BN948" s="132"/>
      <c r="BO948" s="157">
        <v>0.32215877532958898</v>
      </c>
      <c r="BP948" s="202">
        <v>32272892</v>
      </c>
      <c r="BQ948" s="132">
        <v>32759418</v>
      </c>
      <c r="BR948" s="133">
        <v>0</v>
      </c>
      <c r="BS948" s="132"/>
      <c r="BT948" s="132"/>
      <c r="BU948" s="132">
        <v>31073932</v>
      </c>
      <c r="BV948" s="132"/>
      <c r="BW948" s="132"/>
      <c r="BX948" s="132"/>
      <c r="BY948" s="132">
        <v>6662273.5</v>
      </c>
      <c r="BZ948" s="132"/>
      <c r="CA948" s="190">
        <v>0.12763668298721301</v>
      </c>
      <c r="CB948" s="185">
        <v>58.25</v>
      </c>
      <c r="CC948" s="185">
        <v>5519707</v>
      </c>
      <c r="CD948" s="185">
        <v>71.573188781738281</v>
      </c>
      <c r="CE948" s="432">
        <v>5565729</v>
      </c>
      <c r="CF948" s="432">
        <v>5268307</v>
      </c>
      <c r="CG948" s="185">
        <v>3712950.5</v>
      </c>
      <c r="CH948" s="185">
        <v>3837270.75</v>
      </c>
      <c r="CI948" s="195">
        <v>8163227</v>
      </c>
      <c r="CJ948" s="432">
        <v>7696540.5</v>
      </c>
      <c r="CK948" s="185">
        <v>5932626</v>
      </c>
      <c r="CL948" s="185">
        <v>0.5</v>
      </c>
      <c r="CM948" s="185">
        <v>2</v>
      </c>
      <c r="CN948" s="205">
        <v>1371</v>
      </c>
      <c r="CO948" s="185">
        <v>116848656</v>
      </c>
      <c r="CP948" s="186">
        <v>97.65704345703125</v>
      </c>
      <c r="CQ948" s="185">
        <v>12316.216796875</v>
      </c>
      <c r="CR948" s="232">
        <v>20438.5078125</v>
      </c>
      <c r="CS948" s="185">
        <v>65062</v>
      </c>
      <c r="CT948" s="185">
        <v>9527.7041015625</v>
      </c>
      <c r="CU948" s="185">
        <v>18580.87890625</v>
      </c>
      <c r="CV948" s="233">
        <v>384392.59375</v>
      </c>
      <c r="CW948" s="233">
        <v>224.11</v>
      </c>
      <c r="CX948" s="186">
        <f t="shared" ref="CX948:CX972" si="249">CX947+DB948</f>
        <v>2467572.34163824</v>
      </c>
      <c r="DA948" s="21"/>
      <c r="DB948" s="7">
        <v>11024.042455667113</v>
      </c>
      <c r="DC948" s="7">
        <f t="shared" si="248"/>
        <v>127.59308397762862</v>
      </c>
    </row>
    <row r="949" spans="1:107">
      <c r="A949" s="587">
        <f t="shared" si="232"/>
        <v>42945.291666608799</v>
      </c>
      <c r="B949" s="166"/>
      <c r="C949" s="185">
        <v>980</v>
      </c>
      <c r="D949" s="185"/>
      <c r="E949" s="132">
        <f t="shared" si="245"/>
        <v>969.16165899892769</v>
      </c>
      <c r="F949" s="366">
        <v>2.7</v>
      </c>
      <c r="G949" s="185"/>
      <c r="H949" s="185"/>
      <c r="I949" s="167">
        <f t="shared" si="242"/>
        <v>0</v>
      </c>
      <c r="J949" s="136">
        <v>7.4999999999999997E-2</v>
      </c>
      <c r="K949" s="185"/>
      <c r="L949" s="185"/>
      <c r="M949" s="167">
        <f t="shared" si="243"/>
        <v>0</v>
      </c>
      <c r="N949" s="397">
        <v>0</v>
      </c>
      <c r="O949" s="185">
        <v>15950.623812364905</v>
      </c>
      <c r="P949" s="185"/>
      <c r="Q949" s="367">
        <f t="shared" si="240"/>
        <v>15950.623812364905</v>
      </c>
      <c r="R949" s="185">
        <v>15885.697710574628</v>
      </c>
      <c r="S949" s="230"/>
      <c r="T949" s="233"/>
      <c r="U949" s="404"/>
      <c r="V949" s="399"/>
      <c r="W949" s="320">
        <f t="shared" si="246"/>
        <v>969.16165899892769</v>
      </c>
      <c r="X949" s="321"/>
      <c r="Y949" s="198"/>
      <c r="Z949" s="406">
        <f t="shared" si="244"/>
        <v>966.68539696534413</v>
      </c>
      <c r="AA949" s="407"/>
      <c r="AB949" s="408">
        <v>0</v>
      </c>
      <c r="AC949" s="198"/>
      <c r="AD949" s="433"/>
      <c r="AE949" s="434"/>
      <c r="AF949" s="200">
        <v>67</v>
      </c>
      <c r="AG949" s="410"/>
      <c r="AH949" s="411"/>
      <c r="AI949" s="411"/>
      <c r="AJ949" s="412"/>
      <c r="AK949" s="411"/>
      <c r="AL949" s="411"/>
      <c r="AM949" s="219"/>
      <c r="AN949" s="332">
        <f t="shared" si="239"/>
        <v>0</v>
      </c>
      <c r="AO949" s="180"/>
      <c r="AP949" s="777">
        <f t="shared" si="233"/>
        <v>4.0849664713673377</v>
      </c>
      <c r="AQ949" s="201">
        <v>19630728</v>
      </c>
      <c r="AR949" s="132"/>
      <c r="AS949" s="132">
        <v>144119.671875</v>
      </c>
      <c r="AT949" s="132">
        <v>370611.03125</v>
      </c>
      <c r="AU949" s="132">
        <v>764030.5</v>
      </c>
      <c r="AV949" s="132">
        <v>1264425.5</v>
      </c>
      <c r="AW949" s="132">
        <v>143190.859375</v>
      </c>
      <c r="AX949" s="132">
        <v>2328267.75</v>
      </c>
      <c r="AY949" s="188"/>
      <c r="AZ949" s="132"/>
      <c r="BA949" s="132">
        <v>287180.56</v>
      </c>
      <c r="BB949" s="132">
        <v>227645</v>
      </c>
      <c r="BC949" s="132">
        <v>115990</v>
      </c>
      <c r="BD949" s="132">
        <v>281245</v>
      </c>
      <c r="BE949" s="132">
        <v>480187</v>
      </c>
      <c r="BF949" s="132">
        <v>270708</v>
      </c>
      <c r="BG949" s="132">
        <v>578832</v>
      </c>
      <c r="BH949" s="132">
        <v>427331</v>
      </c>
      <c r="BI949" s="132">
        <v>660111</v>
      </c>
      <c r="BJ949" s="132"/>
      <c r="BK949" s="132"/>
      <c r="BL949" s="132"/>
      <c r="BM949" s="132"/>
      <c r="BN949" s="132"/>
      <c r="BO949" s="157">
        <v>0.47506420135498001</v>
      </c>
      <c r="BP949" s="202">
        <v>32278658</v>
      </c>
      <c r="BQ949" s="132">
        <v>32764780</v>
      </c>
      <c r="BR949" s="133">
        <v>0</v>
      </c>
      <c r="BS949" s="132"/>
      <c r="BT949" s="132"/>
      <c r="BU949" s="132">
        <v>31076286</v>
      </c>
      <c r="BV949" s="132"/>
      <c r="BW949" s="132"/>
      <c r="BX949" s="132"/>
      <c r="BY949" s="132">
        <v>6662306.5</v>
      </c>
      <c r="BZ949" s="132"/>
      <c r="CA949" s="190">
        <v>0</v>
      </c>
      <c r="CB949" s="185">
        <v>58.25</v>
      </c>
      <c r="CC949" s="185">
        <v>5522046</v>
      </c>
      <c r="CD949" s="185">
        <v>119.57614135742188</v>
      </c>
      <c r="CE949" s="432">
        <v>5568174.5</v>
      </c>
      <c r="CF949" s="432">
        <v>5271030.5</v>
      </c>
      <c r="CG949" s="185">
        <v>3712950.5</v>
      </c>
      <c r="CH949" s="185">
        <v>3837270.75</v>
      </c>
      <c r="CI949" s="195">
        <v>8164319</v>
      </c>
      <c r="CJ949" s="432">
        <v>7698098.5</v>
      </c>
      <c r="CK949" s="185">
        <v>5937678.5</v>
      </c>
      <c r="CL949" s="185">
        <v>0.5</v>
      </c>
      <c r="CM949" s="185">
        <v>2</v>
      </c>
      <c r="CN949" s="205">
        <v>1372</v>
      </c>
      <c r="CO949" s="185">
        <v>116853320</v>
      </c>
      <c r="CP949" s="186">
        <v>96.796592712402344</v>
      </c>
      <c r="CQ949" s="185">
        <v>12316.216796875</v>
      </c>
      <c r="CR949" s="232">
        <v>20438.5078125</v>
      </c>
      <c r="CS949" s="185">
        <v>65062</v>
      </c>
      <c r="CT949" s="185">
        <v>9527.72265625</v>
      </c>
      <c r="CU949" s="185">
        <v>18586.2109375</v>
      </c>
      <c r="CV949" s="233">
        <v>384392.90625</v>
      </c>
      <c r="CW949" s="233">
        <v>190.72</v>
      </c>
      <c r="CX949" s="186">
        <f t="shared" si="249"/>
        <v>2480955.2558127018</v>
      </c>
      <c r="DA949" s="21"/>
      <c r="DB949" s="7">
        <v>13382.914174461683</v>
      </c>
      <c r="DC949" s="7">
        <f t="shared" si="248"/>
        <v>154.89483998219538</v>
      </c>
    </row>
    <row r="950" spans="1:107">
      <c r="A950" s="587">
        <f t="shared" si="232"/>
        <v>42946.291666608799</v>
      </c>
      <c r="B950" s="166"/>
      <c r="C950" s="185">
        <v>36428</v>
      </c>
      <c r="D950" s="185"/>
      <c r="E950" s="132">
        <f t="shared" si="245"/>
        <v>36025.123381645855</v>
      </c>
      <c r="F950" s="366">
        <v>2.7</v>
      </c>
      <c r="G950" s="185">
        <v>662</v>
      </c>
      <c r="H950" s="185"/>
      <c r="I950" s="167">
        <f t="shared" si="242"/>
        <v>584.08775022747955</v>
      </c>
      <c r="J950" s="136">
        <v>7.4999999999999997E-2</v>
      </c>
      <c r="K950" s="185"/>
      <c r="L950" s="185"/>
      <c r="M950" s="167">
        <f t="shared" si="243"/>
        <v>0.55907074613284802</v>
      </c>
      <c r="N950" s="397">
        <f>R950/O950</f>
        <v>0.81551493957998333</v>
      </c>
      <c r="O950" s="185">
        <v>47791.645103593342</v>
      </c>
      <c r="P950" s="185"/>
      <c r="Q950" s="367">
        <f t="shared" si="240"/>
        <v>47791.645103593342</v>
      </c>
      <c r="R950" s="185">
        <v>38974.800569084931</v>
      </c>
      <c r="S950" s="230"/>
      <c r="T950" s="233"/>
      <c r="U950" s="404"/>
      <c r="V950" s="399"/>
      <c r="W950" s="320">
        <f t="shared" si="246"/>
        <v>30325.476560672243</v>
      </c>
      <c r="X950" s="321"/>
      <c r="Y950" s="198"/>
      <c r="Z950" s="406">
        <f t="shared" si="244"/>
        <v>30247.993278538393</v>
      </c>
      <c r="AA950" s="407"/>
      <c r="AB950" s="408">
        <v>5115</v>
      </c>
      <c r="AC950" s="198"/>
      <c r="AD950" s="433"/>
      <c r="AE950" s="434"/>
      <c r="AF950" s="200">
        <v>67</v>
      </c>
      <c r="AG950" s="410"/>
      <c r="AH950" s="411"/>
      <c r="AI950" s="411"/>
      <c r="AJ950" s="412"/>
      <c r="AK950" s="411"/>
      <c r="AL950" s="411"/>
      <c r="AM950" s="219"/>
      <c r="AN950" s="332">
        <f t="shared" si="239"/>
        <v>5115</v>
      </c>
      <c r="AO950" s="180"/>
      <c r="AP950" s="777">
        <f t="shared" si="233"/>
        <v>4.0967655431486101</v>
      </c>
      <c r="AQ950" s="201">
        <v>19643512</v>
      </c>
      <c r="AR950" s="132"/>
      <c r="AS950" s="132">
        <v>144169</v>
      </c>
      <c r="AT950" s="132">
        <v>370611.03125</v>
      </c>
      <c r="AU950" s="132">
        <v>764497.375</v>
      </c>
      <c r="AV950" s="132">
        <v>1265150</v>
      </c>
      <c r="AW950" s="132">
        <v>143309.0625</v>
      </c>
      <c r="AX950" s="132">
        <v>2328270.75</v>
      </c>
      <c r="AY950" s="188"/>
      <c r="AZ950" s="132"/>
      <c r="BA950" s="132">
        <v>287180.56</v>
      </c>
      <c r="BB950" s="132">
        <v>227645</v>
      </c>
      <c r="BC950" s="132">
        <v>115990</v>
      </c>
      <c r="BD950" s="132">
        <v>281245</v>
      </c>
      <c r="BE950" s="132">
        <v>480187</v>
      </c>
      <c r="BF950" s="132">
        <v>270709</v>
      </c>
      <c r="BG950" s="132">
        <v>578832</v>
      </c>
      <c r="BH950" s="132">
        <v>427331</v>
      </c>
      <c r="BI950" s="132">
        <v>660111</v>
      </c>
      <c r="BJ950" s="132"/>
      <c r="BK950" s="132"/>
      <c r="BL950" s="132"/>
      <c r="BM950" s="132"/>
      <c r="BN950" s="132"/>
      <c r="BO950" s="157">
        <v>0.75136611938476505</v>
      </c>
      <c r="BP950" s="202">
        <v>32304630</v>
      </c>
      <c r="BQ950" s="132">
        <v>32789638</v>
      </c>
      <c r="BR950" s="133">
        <v>0</v>
      </c>
      <c r="BS950" s="132"/>
      <c r="BT950" s="132"/>
      <c r="BU950" s="132">
        <v>31101530</v>
      </c>
      <c r="BV950" s="132"/>
      <c r="BW950" s="132"/>
      <c r="BX950" s="132"/>
      <c r="BY950" s="132">
        <v>6662385.5</v>
      </c>
      <c r="BZ950" s="132"/>
      <c r="CA950" s="190">
        <v>9.4206609725952101E-2</v>
      </c>
      <c r="CB950" s="185">
        <v>39.619999999999997</v>
      </c>
      <c r="CC950" s="185">
        <v>5526699</v>
      </c>
      <c r="CD950" s="185">
        <v>118.45918273925781</v>
      </c>
      <c r="CE950" s="432">
        <v>5573033</v>
      </c>
      <c r="CF950" s="432">
        <v>5276146.5</v>
      </c>
      <c r="CG950" s="185">
        <v>3712950.5</v>
      </c>
      <c r="CH950" s="185">
        <v>3837620</v>
      </c>
      <c r="CI950" s="195">
        <v>8166167.5</v>
      </c>
      <c r="CJ950" s="432">
        <v>7700055</v>
      </c>
      <c r="CK950" s="185">
        <v>5951880.5</v>
      </c>
      <c r="CL950" s="185">
        <v>0.5</v>
      </c>
      <c r="CM950" s="185">
        <v>2</v>
      </c>
      <c r="CN950" s="205">
        <v>1373</v>
      </c>
      <c r="CO950" s="185">
        <v>116895376</v>
      </c>
      <c r="CP950" s="186">
        <v>100.72930908203125</v>
      </c>
      <c r="CQ950" s="185">
        <v>12316.216796875</v>
      </c>
      <c r="CR950" s="232">
        <v>20438.5078125</v>
      </c>
      <c r="CS950" s="185">
        <v>65062</v>
      </c>
      <c r="CT950" s="185">
        <v>9527.7578125</v>
      </c>
      <c r="CU950" s="185">
        <v>18651.181640625</v>
      </c>
      <c r="CV950" s="233">
        <v>384392.9375</v>
      </c>
      <c r="CW950" s="233">
        <v>190.72</v>
      </c>
      <c r="CX950" s="186">
        <f t="shared" si="249"/>
        <v>2494788.7645634282</v>
      </c>
      <c r="DA950" s="21"/>
      <c r="DB950" s="7">
        <v>13833.508750726598</v>
      </c>
      <c r="DC950" s="7">
        <f t="shared" si="248"/>
        <v>160.11005498526154</v>
      </c>
    </row>
    <row r="951" spans="1:107" ht="17.25" thickBot="1">
      <c r="A951" s="589">
        <f>A950+1</f>
        <v>42947.291666608799</v>
      </c>
      <c r="B951" s="285"/>
      <c r="C951" s="286">
        <v>85061</v>
      </c>
      <c r="D951" s="286"/>
      <c r="E951" s="287">
        <f t="shared" si="245"/>
        <v>84120.265179701819</v>
      </c>
      <c r="F951" s="288">
        <v>2.7</v>
      </c>
      <c r="G951" s="286">
        <v>1157</v>
      </c>
      <c r="H951" s="286"/>
      <c r="I951" s="289">
        <f t="shared" si="242"/>
        <v>1020.8301012283895</v>
      </c>
      <c r="J951" s="290">
        <v>7.4999999999999997E-2</v>
      </c>
      <c r="K951" s="286"/>
      <c r="L951" s="286"/>
      <c r="M951" s="289">
        <f t="shared" si="243"/>
        <v>0.97710702911737946</v>
      </c>
      <c r="N951" s="435">
        <f>R951/O951</f>
        <v>0.77506488344360969</v>
      </c>
      <c r="O951" s="286">
        <v>57084.516154485791</v>
      </c>
      <c r="P951" s="286"/>
      <c r="Q951" s="367">
        <f t="shared" si="240"/>
        <v>57084.516154485791</v>
      </c>
      <c r="R951" s="286">
        <v>44244.203859711386</v>
      </c>
      <c r="S951" s="293"/>
      <c r="T951" s="317"/>
      <c r="U951" s="419"/>
      <c r="V951" s="420"/>
      <c r="W951" s="296">
        <f t="shared" si="246"/>
        <v>54082.45797144431</v>
      </c>
      <c r="X951" s="297"/>
      <c r="Y951" s="298"/>
      <c r="Z951" s="421">
        <f t="shared" si="244"/>
        <v>53944.274278234756</v>
      </c>
      <c r="AA951" s="422"/>
      <c r="AB951" s="423">
        <v>29016</v>
      </c>
      <c r="AC951" s="298"/>
      <c r="AD951" s="371"/>
      <c r="AE951" s="372"/>
      <c r="AF951" s="303">
        <v>67</v>
      </c>
      <c r="AG951" s="425"/>
      <c r="AH951" s="426"/>
      <c r="AI951" s="427"/>
      <c r="AJ951" s="427"/>
      <c r="AK951" s="426"/>
      <c r="AL951" s="426"/>
      <c r="AM951" s="306"/>
      <c r="AN951" s="307">
        <f t="shared" si="239"/>
        <v>29016</v>
      </c>
      <c r="AO951" s="308"/>
      <c r="AP951" s="779">
        <f t="shared" ref="AP951:AP1014" si="250">AP586</f>
        <v>4.1089976856215129</v>
      </c>
      <c r="AQ951" s="362">
        <v>19660866</v>
      </c>
      <c r="AR951" s="287"/>
      <c r="AS951" s="287">
        <v>144255.1875</v>
      </c>
      <c r="AT951" s="287">
        <v>370611.03125</v>
      </c>
      <c r="AU951" s="287">
        <v>765308.9375</v>
      </c>
      <c r="AV951" s="287">
        <v>1266408.5</v>
      </c>
      <c r="AW951" s="287">
        <v>143500.671875</v>
      </c>
      <c r="AX951" s="287">
        <v>2328273.25</v>
      </c>
      <c r="AY951" s="310"/>
      <c r="AZ951" s="287"/>
      <c r="BA951" s="287">
        <v>287486.56</v>
      </c>
      <c r="BB951" s="287">
        <v>227852</v>
      </c>
      <c r="BC951" s="287">
        <v>116007</v>
      </c>
      <c r="BD951" s="287">
        <v>282529</v>
      </c>
      <c r="BE951" s="287">
        <v>481443</v>
      </c>
      <c r="BF951" s="287">
        <v>271451</v>
      </c>
      <c r="BG951" s="287">
        <v>579470</v>
      </c>
      <c r="BH951" s="287">
        <v>427735</v>
      </c>
      <c r="BI951" s="287">
        <v>660562</v>
      </c>
      <c r="BJ951" s="287"/>
      <c r="BK951" s="287"/>
      <c r="BL951" s="287"/>
      <c r="BM951" s="287"/>
      <c r="BN951" s="287"/>
      <c r="BO951" s="311">
        <v>0.77994125366210898</v>
      </c>
      <c r="BP951" s="312">
        <v>32357322</v>
      </c>
      <c r="BQ951" s="287">
        <v>32840820</v>
      </c>
      <c r="BR951" s="287">
        <v>0</v>
      </c>
      <c r="BS951" s="287"/>
      <c r="BT951" s="287"/>
      <c r="BU951" s="287">
        <v>31149738</v>
      </c>
      <c r="BV951" s="287"/>
      <c r="BW951" s="287"/>
      <c r="BX951" s="287"/>
      <c r="BY951" s="287">
        <v>6674527.5</v>
      </c>
      <c r="BZ951" s="287"/>
      <c r="CA951" s="313">
        <v>0.100601644515991</v>
      </c>
      <c r="CB951" s="286">
        <v>39.619999999999997</v>
      </c>
      <c r="CC951" s="286">
        <v>5529065.5</v>
      </c>
      <c r="CD951" s="286">
        <v>120.69837951660156</v>
      </c>
      <c r="CE951" s="436">
        <v>5575491</v>
      </c>
      <c r="CF951" s="436">
        <v>5278944.5</v>
      </c>
      <c r="CG951" s="286">
        <v>3712950.5</v>
      </c>
      <c r="CH951" s="286">
        <v>3840999.25</v>
      </c>
      <c r="CI951" s="314">
        <v>8169828</v>
      </c>
      <c r="CJ951" s="436">
        <v>7704316.5</v>
      </c>
      <c r="CK951" s="286">
        <v>5967439</v>
      </c>
      <c r="CL951" s="286">
        <v>0.5</v>
      </c>
      <c r="CM951" s="286">
        <v>2</v>
      </c>
      <c r="CN951" s="428">
        <v>1374</v>
      </c>
      <c r="CO951" s="286">
        <v>116981832</v>
      </c>
      <c r="CP951" s="315">
        <v>96.814468383789063</v>
      </c>
      <c r="CQ951" s="286">
        <v>12316.216796875</v>
      </c>
      <c r="CR951" s="316">
        <v>20438.5078125</v>
      </c>
      <c r="CS951" s="286">
        <v>65062</v>
      </c>
      <c r="CT951" s="286">
        <v>9527.7900390625</v>
      </c>
      <c r="CU951" s="286">
        <v>18716.845703125</v>
      </c>
      <c r="CV951" s="317">
        <v>384392.9375</v>
      </c>
      <c r="CW951" s="317">
        <v>190.72</v>
      </c>
      <c r="CX951" s="315">
        <f t="shared" si="249"/>
        <v>2511549.6564035583</v>
      </c>
      <c r="DA951" s="21"/>
      <c r="DB951" s="7">
        <v>16760.891840129978</v>
      </c>
      <c r="DC951" s="7">
        <f t="shared" si="248"/>
        <v>193.99180370520807</v>
      </c>
    </row>
    <row r="952" spans="1:107">
      <c r="A952" s="590">
        <f t="shared" ref="A952:A1015" si="251">A951+1</f>
        <v>42948.291666608799</v>
      </c>
      <c r="B952" s="437">
        <v>23.75</v>
      </c>
      <c r="C952" s="161">
        <v>101984</v>
      </c>
      <c r="D952" s="161">
        <v>2704037</v>
      </c>
      <c r="E952" s="133">
        <f>C952*$D$921/$D$922</f>
        <v>100856.10472586392</v>
      </c>
      <c r="F952" s="134">
        <v>2.7</v>
      </c>
      <c r="G952" s="161">
        <v>1928</v>
      </c>
      <c r="H952" s="161">
        <v>35556</v>
      </c>
      <c r="I952" s="135">
        <f>G952</f>
        <v>1928</v>
      </c>
      <c r="J952" s="136">
        <v>7.4999999999999997E-2</v>
      </c>
      <c r="K952" s="161"/>
      <c r="L952" s="161">
        <v>198</v>
      </c>
      <c r="M952" s="135">
        <f>K952</f>
        <v>0</v>
      </c>
      <c r="N952" s="438">
        <f t="shared" ref="N952:N1015" si="252">R952/O952</f>
        <v>0.75438596491228072</v>
      </c>
      <c r="O952" s="319">
        <f t="shared" ref="O952:O982" si="253">E952-I952-T952</f>
        <v>55497.104725863916</v>
      </c>
      <c r="P952" s="319"/>
      <c r="Q952" s="367">
        <f>O952</f>
        <v>55497.104725863916</v>
      </c>
      <c r="R952" s="319">
        <f t="shared" ref="R952:R989" si="254">O952*(100-S952)/S952</f>
        <v>41866.236898458745</v>
      </c>
      <c r="S952" s="192">
        <v>57</v>
      </c>
      <c r="T952" s="138">
        <v>43431</v>
      </c>
      <c r="U952" s="398"/>
      <c r="V952" s="439">
        <v>67</v>
      </c>
      <c r="W952" s="320">
        <f t="shared" si="246"/>
        <v>87861.104725863916</v>
      </c>
      <c r="X952" s="321"/>
      <c r="Y952" s="322"/>
      <c r="Z952" s="429">
        <f>W952</f>
        <v>87861.104725863916</v>
      </c>
      <c r="AA952" s="440">
        <v>57</v>
      </c>
      <c r="AB952" s="400">
        <v>11067</v>
      </c>
      <c r="AC952" s="441">
        <v>451305</v>
      </c>
      <c r="AD952" s="442"/>
      <c r="AE952" s="135"/>
      <c r="AF952" s="328">
        <v>67</v>
      </c>
      <c r="AG952" s="401"/>
      <c r="AH952" s="402"/>
      <c r="AI952" s="402"/>
      <c r="AJ952" s="403"/>
      <c r="AK952" s="402"/>
      <c r="AL952" s="402"/>
      <c r="AM952" s="331">
        <f>T952-AB952</f>
        <v>32364</v>
      </c>
      <c r="AN952" s="332">
        <f t="shared" si="239"/>
        <v>11067</v>
      </c>
      <c r="AO952" s="153"/>
      <c r="AP952" s="780">
        <f t="shared" si="250"/>
        <v>4.1228854601946283</v>
      </c>
      <c r="AQ952" s="363">
        <v>19678374</v>
      </c>
      <c r="AR952" s="133"/>
      <c r="AS952" s="133">
        <v>144345.09375</v>
      </c>
      <c r="AT952" s="133">
        <v>370849.25</v>
      </c>
      <c r="AU952" s="133">
        <v>766105.75</v>
      </c>
      <c r="AV952" s="133">
        <v>1267647.625</v>
      </c>
      <c r="AW952" s="133">
        <v>143684.484375</v>
      </c>
      <c r="AX952" s="133">
        <v>2328285.75</v>
      </c>
      <c r="AY952" s="334"/>
      <c r="AZ952" s="133"/>
      <c r="BA952" s="133">
        <v>288060.56</v>
      </c>
      <c r="BB952" s="133">
        <v>228250</v>
      </c>
      <c r="BC952" s="133">
        <v>116115</v>
      </c>
      <c r="BD952" s="133">
        <v>283195</v>
      </c>
      <c r="BE952" s="133">
        <v>482053</v>
      </c>
      <c r="BF952" s="133">
        <v>271851</v>
      </c>
      <c r="BG952" s="133">
        <v>580817</v>
      </c>
      <c r="BH952" s="133">
        <v>427909</v>
      </c>
      <c r="BI952" s="133">
        <v>660733</v>
      </c>
      <c r="BJ952" s="133"/>
      <c r="BK952" s="133"/>
      <c r="BL952" s="133"/>
      <c r="BM952" s="133"/>
      <c r="BN952" s="133"/>
      <c r="BO952" s="335">
        <v>0.75407974243164</v>
      </c>
      <c r="BP952" s="336">
        <v>32414410</v>
      </c>
      <c r="BQ952" s="133">
        <v>32895828</v>
      </c>
      <c r="BR952" s="133">
        <v>0</v>
      </c>
      <c r="BS952" s="133"/>
      <c r="BT952" s="133"/>
      <c r="BU952" s="133">
        <v>31201142</v>
      </c>
      <c r="BV952" s="133"/>
      <c r="BW952" s="133"/>
      <c r="BX952" s="133"/>
      <c r="BY952" s="133">
        <v>6689429</v>
      </c>
      <c r="BZ952" s="133"/>
      <c r="CA952" s="337">
        <v>0.25671373367309502</v>
      </c>
      <c r="CB952" s="161">
        <v>43.88</v>
      </c>
      <c r="CC952" s="161">
        <v>5529793</v>
      </c>
      <c r="CD952" s="161">
        <v>121.67757415771484</v>
      </c>
      <c r="CE952" s="443">
        <v>5576319</v>
      </c>
      <c r="CF952" s="443">
        <v>5280110.5</v>
      </c>
      <c r="CG952" s="161">
        <v>3712950.5</v>
      </c>
      <c r="CH952" s="161">
        <v>3845440</v>
      </c>
      <c r="CI952" s="338">
        <v>8174231</v>
      </c>
      <c r="CJ952" s="443">
        <v>7708133</v>
      </c>
      <c r="CK952" s="161">
        <v>5983841</v>
      </c>
      <c r="CL952" s="161">
        <v>0.5</v>
      </c>
      <c r="CM952" s="161">
        <v>2</v>
      </c>
      <c r="CN952" s="212">
        <v>1326</v>
      </c>
      <c r="CO952" s="161">
        <v>117084456</v>
      </c>
      <c r="CP952" s="162">
        <v>97.447341918945313</v>
      </c>
      <c r="CQ952" s="161">
        <v>12316.216796875</v>
      </c>
      <c r="CR952" s="163">
        <v>20438.5078125</v>
      </c>
      <c r="CS952" s="161">
        <v>65062</v>
      </c>
      <c r="CT952" s="161">
        <v>9527.8203125</v>
      </c>
      <c r="CU952" s="161">
        <v>18781.345703125</v>
      </c>
      <c r="CV952" s="138">
        <v>384392.9375</v>
      </c>
      <c r="CW952" s="138">
        <v>190.72</v>
      </c>
      <c r="CX952" s="162">
        <f t="shared" si="249"/>
        <v>2529203.1148536508</v>
      </c>
      <c r="DB952" s="7">
        <v>17653.458450092381</v>
      </c>
      <c r="DC952" s="7">
        <f t="shared" si="248"/>
        <v>204.3224357649581</v>
      </c>
    </row>
    <row r="953" spans="1:107">
      <c r="A953" s="587">
        <f t="shared" si="251"/>
        <v>42949.291666608799</v>
      </c>
      <c r="B953" s="444">
        <v>24</v>
      </c>
      <c r="C953" s="185">
        <v>103343</v>
      </c>
      <c r="D953" s="161">
        <f>SUM(C953:C983)</f>
        <v>2713034</v>
      </c>
      <c r="E953" s="133">
        <f>C953*$D$952/$D$953</f>
        <v>103000.29254738422</v>
      </c>
      <c r="F953" s="366">
        <v>2.7</v>
      </c>
      <c r="G953" s="185">
        <v>1356</v>
      </c>
      <c r="H953" s="161">
        <f>SUM(G953:G983)</f>
        <v>38296</v>
      </c>
      <c r="I953" s="133">
        <f>G953*$H$952/$H$953</f>
        <v>1258.9809901817423</v>
      </c>
      <c r="J953" s="136">
        <v>7.4999999999999997E-2</v>
      </c>
      <c r="K953" s="185"/>
      <c r="L953" s="185"/>
      <c r="M953" s="167">
        <f>I953*$L$952/$H$952</f>
        <v>7.0108627532901613</v>
      </c>
      <c r="N953" s="438">
        <f t="shared" si="252"/>
        <v>0.69491525423728817</v>
      </c>
      <c r="O953" s="319">
        <f t="shared" si="253"/>
        <v>60728.311557202484</v>
      </c>
      <c r="P953" s="319"/>
      <c r="Q953" s="214">
        <f>O953</f>
        <v>60728.311557202484</v>
      </c>
      <c r="R953" s="319">
        <f t="shared" si="254"/>
        <v>42201.030065174607</v>
      </c>
      <c r="S953" s="192">
        <v>59</v>
      </c>
      <c r="T953" s="138">
        <v>41013</v>
      </c>
      <c r="U953" s="398"/>
      <c r="V953" s="445">
        <v>67</v>
      </c>
      <c r="W953" s="320">
        <f t="shared" ref="W953:W982" si="255">E953-AD953-I953-M953</f>
        <v>92163.584296900968</v>
      </c>
      <c r="X953" s="321"/>
      <c r="Y953" s="198"/>
      <c r="Z953" s="429">
        <f>W953</f>
        <v>92163.584296900968</v>
      </c>
      <c r="AA953" s="446">
        <v>59</v>
      </c>
      <c r="AB953" s="400">
        <v>9765</v>
      </c>
      <c r="AC953" s="447">
        <f>SUM(AB953:AB983)</f>
        <v>460466.4</v>
      </c>
      <c r="AD953" s="448">
        <f>AB953+$AC$954*AB953/$AC$953</f>
        <v>9570.7163975482254</v>
      </c>
      <c r="AE953" s="135">
        <v>7.5</v>
      </c>
      <c r="AF953" s="328">
        <v>67</v>
      </c>
      <c r="AG953" s="410"/>
      <c r="AH953" s="411"/>
      <c r="AI953" s="411"/>
      <c r="AJ953" s="412"/>
      <c r="AK953" s="411"/>
      <c r="AL953" s="411"/>
      <c r="AM953" s="331">
        <f>T953-AD953</f>
        <v>31442.283602451775</v>
      </c>
      <c r="AN953" s="179">
        <f t="shared" si="239"/>
        <v>9765</v>
      </c>
      <c r="AO953" s="180"/>
      <c r="AP953" s="777">
        <f t="shared" si="250"/>
        <v>4.1384288668679572</v>
      </c>
      <c r="AQ953" s="201">
        <v>19697690</v>
      </c>
      <c r="AR953" s="132"/>
      <c r="AS953" s="132">
        <v>144434.78125</v>
      </c>
      <c r="AT953" s="132">
        <v>371342.9375</v>
      </c>
      <c r="AU953" s="132">
        <v>766884.8125</v>
      </c>
      <c r="AV953" s="132">
        <v>1268855.75</v>
      </c>
      <c r="AW953" s="132">
        <v>143852.015625</v>
      </c>
      <c r="AX953" s="132">
        <v>2328285.75</v>
      </c>
      <c r="AY953" s="188"/>
      <c r="AZ953" s="132"/>
      <c r="BA953" s="132">
        <v>288619.56</v>
      </c>
      <c r="BB953" s="132">
        <v>228643</v>
      </c>
      <c r="BC953" s="132">
        <v>116203</v>
      </c>
      <c r="BD953" s="132">
        <v>283854</v>
      </c>
      <c r="BE953" s="132">
        <v>482648</v>
      </c>
      <c r="BF953" s="132">
        <v>272261</v>
      </c>
      <c r="BG953" s="132">
        <v>582068</v>
      </c>
      <c r="BH953" s="132">
        <v>428692</v>
      </c>
      <c r="BI953" s="132">
        <v>661499</v>
      </c>
      <c r="BJ953" s="132"/>
      <c r="BK953" s="132"/>
      <c r="BL953" s="132"/>
      <c r="BM953" s="132"/>
      <c r="BN953" s="132"/>
      <c r="BO953" s="157">
        <v>0.765387268066406</v>
      </c>
      <c r="BP953" s="202">
        <v>32472084</v>
      </c>
      <c r="BQ953" s="132">
        <v>32951322</v>
      </c>
      <c r="BR953" s="133">
        <v>0</v>
      </c>
      <c r="BS953" s="132"/>
      <c r="BT953" s="132"/>
      <c r="BU953" s="132">
        <v>31256038</v>
      </c>
      <c r="BV953" s="132"/>
      <c r="BW953" s="132"/>
      <c r="BX953" s="132"/>
      <c r="BY953" s="132">
        <v>6700711</v>
      </c>
      <c r="BZ953" s="132"/>
      <c r="CA953" s="190">
        <v>0.44587509155273403</v>
      </c>
      <c r="CB953" s="185">
        <v>43.88</v>
      </c>
      <c r="CC953" s="185">
        <v>5530940.5</v>
      </c>
      <c r="CD953" s="185">
        <v>120.25359344482422</v>
      </c>
      <c r="CE953" s="185">
        <v>5577561</v>
      </c>
      <c r="CF953" s="185">
        <v>5281643</v>
      </c>
      <c r="CG953" s="185">
        <v>3712950.5</v>
      </c>
      <c r="CH953" s="185">
        <v>3849814.25</v>
      </c>
      <c r="CI953" s="195">
        <v>8177653</v>
      </c>
      <c r="CJ953" s="185">
        <v>7711909.5</v>
      </c>
      <c r="CK953" s="185">
        <v>5996787</v>
      </c>
      <c r="CL953" s="185">
        <v>0.5</v>
      </c>
      <c r="CM953" s="185">
        <v>2</v>
      </c>
      <c r="CN953" s="185">
        <v>1405</v>
      </c>
      <c r="CO953" s="185">
        <v>117190432</v>
      </c>
      <c r="CP953" s="186">
        <v>97.051986694335938</v>
      </c>
      <c r="CQ953" s="185">
        <v>12316.216796875</v>
      </c>
      <c r="CR953" s="232">
        <v>20438.5078125</v>
      </c>
      <c r="CS953" s="185">
        <v>65062</v>
      </c>
      <c r="CT953" s="185">
        <v>9527.849609375</v>
      </c>
      <c r="CU953" s="185">
        <v>18844.8125</v>
      </c>
      <c r="CV953" s="185">
        <v>384392.96875</v>
      </c>
      <c r="CW953" s="233">
        <v>190.72</v>
      </c>
      <c r="CX953" s="186">
        <f t="shared" si="249"/>
        <v>2542807.4190199184</v>
      </c>
      <c r="DB953" s="7">
        <v>13604.304166267593</v>
      </c>
      <c r="DC953" s="7">
        <f t="shared" si="248"/>
        <v>157.45722414661566</v>
      </c>
    </row>
    <row r="954" spans="1:107">
      <c r="A954" s="587">
        <f t="shared" si="251"/>
        <v>42950.291666608799</v>
      </c>
      <c r="B954" s="444">
        <v>24</v>
      </c>
      <c r="C954" s="185">
        <v>101719</v>
      </c>
      <c r="D954" s="185"/>
      <c r="E954" s="133">
        <f t="shared" ref="E954:E982" si="256">C954*$D$952/$D$953</f>
        <v>101381.67807812213</v>
      </c>
      <c r="F954" s="366">
        <v>2.7</v>
      </c>
      <c r="G954" s="185">
        <v>1057</v>
      </c>
      <c r="H954" s="185"/>
      <c r="I954" s="167">
        <f t="shared" ref="I954:I982" si="257">G954*$H$952/$H$953</f>
        <v>981.3738249425528</v>
      </c>
      <c r="J954" s="136">
        <v>7.4999999999999997E-2</v>
      </c>
      <c r="K954" s="185"/>
      <c r="L954" s="185"/>
      <c r="M954" s="167">
        <f t="shared" ref="M954:M982" si="258">I954*$L$952/$H$952</f>
        <v>5.4649571756841446</v>
      </c>
      <c r="N954" s="449">
        <f t="shared" si="252"/>
        <v>0.75438596491228072</v>
      </c>
      <c r="O954" s="319">
        <f t="shared" si="253"/>
        <v>76964.30425317958</v>
      </c>
      <c r="P954" s="319"/>
      <c r="Q954" s="214">
        <f t="shared" ref="Q954:Q1017" si="259">O954</f>
        <v>76964.30425317958</v>
      </c>
      <c r="R954" s="319">
        <f t="shared" si="254"/>
        <v>58060.790927837224</v>
      </c>
      <c r="S954" s="192">
        <v>57</v>
      </c>
      <c r="T954" s="233">
        <v>23436</v>
      </c>
      <c r="U954" s="398"/>
      <c r="V954" s="445">
        <v>67</v>
      </c>
      <c r="W954" s="320">
        <f t="shared" si="255"/>
        <v>100394.83929600389</v>
      </c>
      <c r="X954" s="321"/>
      <c r="Y954" s="198"/>
      <c r="Z954" s="429">
        <f t="shared" ref="Z954:Z981" si="260">W954</f>
        <v>100394.83929600389</v>
      </c>
      <c r="AA954" s="446">
        <v>57</v>
      </c>
      <c r="AB954" s="408">
        <v>0</v>
      </c>
      <c r="AC954" s="447">
        <f>AC952-AC953</f>
        <v>-9161.4000000000233</v>
      </c>
      <c r="AD954" s="448">
        <f t="shared" ref="AD954:AD982" si="261">AB954+$AC$954*AB954/$AC$953</f>
        <v>0</v>
      </c>
      <c r="AE954" s="167">
        <v>0</v>
      </c>
      <c r="AF954" s="200"/>
      <c r="AG954" s="410"/>
      <c r="AH954" s="411"/>
      <c r="AI954" s="411"/>
      <c r="AJ954" s="412"/>
      <c r="AK954" s="411"/>
      <c r="AL954" s="411"/>
      <c r="AM954" s="331">
        <f>T954-AD954</f>
        <v>23436</v>
      </c>
      <c r="AN954" s="179">
        <f>AD954</f>
        <v>0</v>
      </c>
      <c r="AO954" s="180"/>
      <c r="AP954" s="777">
        <f t="shared" si="250"/>
        <v>4.1556279056414978</v>
      </c>
      <c r="AQ954" s="201">
        <v>19710618</v>
      </c>
      <c r="AR954" s="132"/>
      <c r="AS954" s="132">
        <v>144548.859375</v>
      </c>
      <c r="AT954" s="132">
        <v>371850.71875</v>
      </c>
      <c r="AU954" s="132">
        <v>767445.375</v>
      </c>
      <c r="AV954" s="132">
        <v>1269495.125</v>
      </c>
      <c r="AW954" s="132">
        <v>143977.40625</v>
      </c>
      <c r="AX954" s="132">
        <v>2328285.75</v>
      </c>
      <c r="AY954" s="188"/>
      <c r="AZ954" s="132"/>
      <c r="BA954" s="132">
        <v>289075.56</v>
      </c>
      <c r="BB954" s="132">
        <v>228973</v>
      </c>
      <c r="BC954" s="132">
        <v>116267</v>
      </c>
      <c r="BD954" s="132">
        <v>284402</v>
      </c>
      <c r="BE954" s="132">
        <v>483130</v>
      </c>
      <c r="BF954" s="132">
        <v>272608</v>
      </c>
      <c r="BG954" s="132">
        <v>583136</v>
      </c>
      <c r="BH954" s="132">
        <v>429340</v>
      </c>
      <c r="BI954" s="132">
        <v>662109</v>
      </c>
      <c r="BJ954" s="132"/>
      <c r="BK954" s="132"/>
      <c r="BL954" s="132"/>
      <c r="BM954" s="132"/>
      <c r="BN954" s="132"/>
      <c r="BO954" s="157">
        <v>0.647607955932617</v>
      </c>
      <c r="BP954" s="202">
        <v>32529232</v>
      </c>
      <c r="BQ954" s="132">
        <v>33005456</v>
      </c>
      <c r="BR954" s="133">
        <v>0</v>
      </c>
      <c r="BS954" s="132"/>
      <c r="BT954" s="132"/>
      <c r="BU954" s="132">
        <v>31312912</v>
      </c>
      <c r="BV954" s="132"/>
      <c r="BW954" s="132"/>
      <c r="BX954" s="132"/>
      <c r="BY954" s="132">
        <v>6713568.5</v>
      </c>
      <c r="BZ954" s="132"/>
      <c r="CA954" s="190">
        <v>0.44343799591064398</v>
      </c>
      <c r="CB954" s="185">
        <v>69.209999999999994</v>
      </c>
      <c r="CC954" s="185">
        <v>5532518.5</v>
      </c>
      <c r="CD954" s="185">
        <v>120.94718170166016</v>
      </c>
      <c r="CE954" s="185">
        <v>5579260</v>
      </c>
      <c r="CF954" s="185">
        <v>5283691</v>
      </c>
      <c r="CG954" s="185">
        <v>3712950.5</v>
      </c>
      <c r="CH954" s="185">
        <v>3853491.75</v>
      </c>
      <c r="CI954" s="195">
        <v>8181320</v>
      </c>
      <c r="CJ954" s="185">
        <v>7715624.5</v>
      </c>
      <c r="CK954" s="185">
        <v>6007502</v>
      </c>
      <c r="CL954" s="185">
        <v>0.5</v>
      </c>
      <c r="CM954" s="185">
        <v>2</v>
      </c>
      <c r="CN954" s="185">
        <v>1348</v>
      </c>
      <c r="CO954" s="185">
        <v>117297264</v>
      </c>
      <c r="CP954" s="186">
        <v>96.334403991699219</v>
      </c>
      <c r="CQ954" s="185">
        <v>12317.1298828125</v>
      </c>
      <c r="CR954" s="232">
        <v>20438.5078125</v>
      </c>
      <c r="CS954" s="185">
        <v>65062</v>
      </c>
      <c r="CT954" s="185">
        <v>9536.990234375</v>
      </c>
      <c r="CU954" s="185">
        <v>18902.677734375</v>
      </c>
      <c r="CV954" s="185">
        <v>384393.03125</v>
      </c>
      <c r="CW954" s="233">
        <v>142.07</v>
      </c>
      <c r="CX954" s="186">
        <f t="shared" si="249"/>
        <v>2557259.3611271009</v>
      </c>
      <c r="DB954" s="7">
        <v>14451.942107182553</v>
      </c>
      <c r="DC954" s="7">
        <f t="shared" si="248"/>
        <v>167.26784846276101</v>
      </c>
    </row>
    <row r="955" spans="1:107">
      <c r="A955" s="587">
        <f t="shared" si="251"/>
        <v>42951.291666608799</v>
      </c>
      <c r="B955" s="444">
        <v>23.54</v>
      </c>
      <c r="C955" s="185">
        <v>105155</v>
      </c>
      <c r="D955" s="185"/>
      <c r="E955" s="133">
        <f t="shared" si="256"/>
        <v>104806.2835685067</v>
      </c>
      <c r="F955" s="366">
        <v>2.7</v>
      </c>
      <c r="G955" s="185">
        <v>1483</v>
      </c>
      <c r="H955" s="185"/>
      <c r="I955" s="167">
        <f>G955*$H$952/$H$953</f>
        <v>1376.8944015040736</v>
      </c>
      <c r="J955" s="136">
        <v>7.4999999999999997E-2</v>
      </c>
      <c r="K955" s="185"/>
      <c r="L955" s="185"/>
      <c r="M955" s="167">
        <f t="shared" si="258"/>
        <v>7.6674848548151235</v>
      </c>
      <c r="N955" s="449">
        <f t="shared" si="252"/>
        <v>0.78571428571428559</v>
      </c>
      <c r="O955" s="319">
        <f t="shared" si="253"/>
        <v>103429.38916700262</v>
      </c>
      <c r="P955" s="319"/>
      <c r="Q955" s="214">
        <f t="shared" si="259"/>
        <v>103429.38916700262</v>
      </c>
      <c r="R955" s="319">
        <f t="shared" si="254"/>
        <v>81265.948631216335</v>
      </c>
      <c r="S955" s="192">
        <v>56</v>
      </c>
      <c r="T955" s="233"/>
      <c r="U955" s="398"/>
      <c r="V955" s="445"/>
      <c r="W955" s="320">
        <f t="shared" si="255"/>
        <v>103421.72168214781</v>
      </c>
      <c r="X955" s="321"/>
      <c r="Y955" s="198"/>
      <c r="Z955" s="429">
        <f t="shared" si="260"/>
        <v>103421.72168214781</v>
      </c>
      <c r="AA955" s="446">
        <v>56</v>
      </c>
      <c r="AB955" s="408">
        <v>0</v>
      </c>
      <c r="AC955" s="447"/>
      <c r="AD955" s="448">
        <f t="shared" si="261"/>
        <v>0</v>
      </c>
      <c r="AE955" s="167">
        <v>0</v>
      </c>
      <c r="AF955" s="200"/>
      <c r="AG955" s="410"/>
      <c r="AH955" s="411"/>
      <c r="AI955" s="411"/>
      <c r="AJ955" s="412"/>
      <c r="AK955" s="411"/>
      <c r="AL955" s="411"/>
      <c r="AM955" s="331">
        <f t="shared" ref="AM955:AM1018" si="262">T955-AD955</f>
        <v>0</v>
      </c>
      <c r="AN955" s="179">
        <f t="shared" ref="AN955:AN1018" si="263">AD955</f>
        <v>0</v>
      </c>
      <c r="AO955" s="180"/>
      <c r="AP955" s="777">
        <f t="shared" si="250"/>
        <v>4.1744825765152518</v>
      </c>
      <c r="AQ955" s="201">
        <v>19725112</v>
      </c>
      <c r="AR955" s="132"/>
      <c r="AS955" s="132">
        <v>144670.59375</v>
      </c>
      <c r="AT955" s="132">
        <v>372347.4375</v>
      </c>
      <c r="AU955" s="132">
        <v>767945.875</v>
      </c>
      <c r="AV955" s="132">
        <v>1269996.75</v>
      </c>
      <c r="AW955" s="132">
        <v>144089.734375</v>
      </c>
      <c r="AX955" s="132">
        <v>2328285.75</v>
      </c>
      <c r="AY955" s="188"/>
      <c r="AZ955" s="132"/>
      <c r="BA955" s="132">
        <v>289640.56</v>
      </c>
      <c r="BB955" s="132">
        <v>229387</v>
      </c>
      <c r="BC955" s="132">
        <v>116341</v>
      </c>
      <c r="BD955" s="132">
        <v>285106</v>
      </c>
      <c r="BE955" s="132">
        <v>483720</v>
      </c>
      <c r="BF955" s="132">
        <v>273054</v>
      </c>
      <c r="BG955" s="132">
        <v>584530</v>
      </c>
      <c r="BH955" s="132">
        <v>430195</v>
      </c>
      <c r="BI955" s="132">
        <v>662931</v>
      </c>
      <c r="BJ955" s="132"/>
      <c r="BK955" s="132"/>
      <c r="BL955" s="132"/>
      <c r="BM955" s="132"/>
      <c r="BN955" s="132"/>
      <c r="BO955" s="157">
        <v>0.53675315856933503</v>
      </c>
      <c r="BP955" s="202">
        <v>32586538</v>
      </c>
      <c r="BQ955" s="132">
        <v>33060844</v>
      </c>
      <c r="BR955" s="133">
        <v>0</v>
      </c>
      <c r="BS955" s="132"/>
      <c r="BT955" s="132"/>
      <c r="BU955" s="132">
        <v>31368522</v>
      </c>
      <c r="BV955" s="132"/>
      <c r="BW955" s="132"/>
      <c r="BX955" s="132"/>
      <c r="BY955" s="132">
        <v>6722715.5</v>
      </c>
      <c r="BZ955" s="132"/>
      <c r="CA955" s="190">
        <v>0.6</v>
      </c>
      <c r="CB955" s="185">
        <v>43.88</v>
      </c>
      <c r="CC955" s="185">
        <v>5533328</v>
      </c>
      <c r="CD955" s="185">
        <v>121.42724609375</v>
      </c>
      <c r="CE955" s="185">
        <v>5580171.5</v>
      </c>
      <c r="CF955" s="185">
        <v>5284982.5</v>
      </c>
      <c r="CG955" s="185">
        <v>3712950.5</v>
      </c>
      <c r="CH955" s="185">
        <v>3857462.75</v>
      </c>
      <c r="CI955" s="195">
        <v>8185295</v>
      </c>
      <c r="CJ955" s="185">
        <v>7719037</v>
      </c>
      <c r="CK955" s="185">
        <v>6020182.5</v>
      </c>
      <c r="CL955" s="185">
        <v>0.5</v>
      </c>
      <c r="CM955" s="185">
        <v>2</v>
      </c>
      <c r="CN955" s="185">
        <v>1322</v>
      </c>
      <c r="CO955" s="185">
        <v>117402312</v>
      </c>
      <c r="CP955" s="186">
        <v>97.281532287597656</v>
      </c>
      <c r="CQ955" s="185">
        <v>12317.1298828125</v>
      </c>
      <c r="CR955" s="232">
        <v>20438.5078125</v>
      </c>
      <c r="CS955" s="185">
        <v>65062</v>
      </c>
      <c r="CT955" s="185">
        <v>9549.130859375</v>
      </c>
      <c r="CU955" s="185">
        <v>18957.591796875</v>
      </c>
      <c r="CV955" s="185">
        <v>384393.03125</v>
      </c>
      <c r="CW955" s="233">
        <v>190.72</v>
      </c>
      <c r="CX955" s="186">
        <f t="shared" si="249"/>
        <v>2571466.7671254221</v>
      </c>
      <c r="DB955" s="7">
        <v>14207.405998321321</v>
      </c>
      <c r="DC955" s="7">
        <f t="shared" si="248"/>
        <v>164.43756942501528</v>
      </c>
    </row>
    <row r="956" spans="1:107">
      <c r="A956" s="587">
        <f t="shared" si="251"/>
        <v>42952.291666608799</v>
      </c>
      <c r="B956" s="444">
        <v>23.77</v>
      </c>
      <c r="C956" s="185">
        <v>102980</v>
      </c>
      <c r="D956" s="185"/>
      <c r="E956" s="133">
        <f t="shared" si="256"/>
        <v>102638.49633288784</v>
      </c>
      <c r="F956" s="366">
        <v>2.7</v>
      </c>
      <c r="G956" s="185">
        <v>1868</v>
      </c>
      <c r="H956" s="185"/>
      <c r="I956" s="167">
        <f t="shared" si="257"/>
        <v>1734.3484437016921</v>
      </c>
      <c r="J956" s="136">
        <v>7.4999999999999997E-2</v>
      </c>
      <c r="K956" s="185"/>
      <c r="L956" s="185"/>
      <c r="M956" s="167">
        <f t="shared" si="258"/>
        <v>9.6580321704616683</v>
      </c>
      <c r="N956" s="449">
        <f t="shared" si="252"/>
        <v>0.69491525423728806</v>
      </c>
      <c r="O956" s="319">
        <f t="shared" si="253"/>
        <v>100904.14788918615</v>
      </c>
      <c r="P956" s="319"/>
      <c r="Q956" s="214">
        <f t="shared" si="259"/>
        <v>100904.14788918615</v>
      </c>
      <c r="R956" s="319">
        <f t="shared" si="254"/>
        <v>70119.83158401071</v>
      </c>
      <c r="S956" s="192">
        <v>59</v>
      </c>
      <c r="T956" s="233"/>
      <c r="U956" s="398"/>
      <c r="V956" s="450"/>
      <c r="W956" s="320">
        <f t="shared" si="255"/>
        <v>100894.48985701568</v>
      </c>
      <c r="X956" s="321"/>
      <c r="Y956" s="198"/>
      <c r="Z956" s="429">
        <f t="shared" si="260"/>
        <v>100894.48985701568</v>
      </c>
      <c r="AA956" s="451">
        <v>59</v>
      </c>
      <c r="AB956" s="408">
        <v>0</v>
      </c>
      <c r="AC956" s="447"/>
      <c r="AD956" s="448">
        <f t="shared" si="261"/>
        <v>0</v>
      </c>
      <c r="AE956" s="167">
        <v>0</v>
      </c>
      <c r="AF956" s="200"/>
      <c r="AG956" s="410"/>
      <c r="AH956" s="411"/>
      <c r="AI956" s="411"/>
      <c r="AJ956" s="412"/>
      <c r="AK956" s="411"/>
      <c r="AL956" s="411"/>
      <c r="AM956" s="331">
        <f t="shared" si="262"/>
        <v>0</v>
      </c>
      <c r="AN956" s="179">
        <f t="shared" si="263"/>
        <v>0</v>
      </c>
      <c r="AO956" s="180"/>
      <c r="AP956" s="777">
        <f t="shared" si="250"/>
        <v>4.1949928794892184</v>
      </c>
      <c r="AQ956" s="201">
        <v>19742912</v>
      </c>
      <c r="AR956" s="132"/>
      <c r="AS956" s="132">
        <v>144793.96875</v>
      </c>
      <c r="AT956" s="132">
        <v>372834</v>
      </c>
      <c r="AU956" s="132">
        <v>768442.5</v>
      </c>
      <c r="AV956" s="132">
        <v>1270494.125</v>
      </c>
      <c r="AW956" s="132">
        <v>144201.296875</v>
      </c>
      <c r="AX956" s="132">
        <v>2328285.75</v>
      </c>
      <c r="AY956" s="188"/>
      <c r="AZ956" s="132"/>
      <c r="BA956" s="132">
        <v>290089.56</v>
      </c>
      <c r="BB956" s="132">
        <v>229720</v>
      </c>
      <c r="BC956" s="132">
        <v>116395</v>
      </c>
      <c r="BD956" s="132">
        <v>285680</v>
      </c>
      <c r="BE956" s="132">
        <v>484182</v>
      </c>
      <c r="BF956" s="132">
        <v>273416</v>
      </c>
      <c r="BG956" s="132">
        <v>585658</v>
      </c>
      <c r="BH956" s="132">
        <v>430881</v>
      </c>
      <c r="BI956" s="132">
        <v>663586</v>
      </c>
      <c r="BJ956" s="132"/>
      <c r="BK956" s="132"/>
      <c r="BL956" s="132"/>
      <c r="BM956" s="132"/>
      <c r="BN956" s="132"/>
      <c r="BO956" s="157">
        <v>0.48460464477539</v>
      </c>
      <c r="BP956" s="202">
        <v>32643996</v>
      </c>
      <c r="BQ956" s="132">
        <v>33115750</v>
      </c>
      <c r="BR956" s="133">
        <v>0</v>
      </c>
      <c r="BS956" s="132"/>
      <c r="BT956" s="132"/>
      <c r="BU956" s="132">
        <v>31425260</v>
      </c>
      <c r="BV956" s="132"/>
      <c r="BW956" s="132"/>
      <c r="BX956" s="132"/>
      <c r="BY956" s="132">
        <v>6730263</v>
      </c>
      <c r="BZ956" s="132"/>
      <c r="CA956" s="190">
        <v>0.6</v>
      </c>
      <c r="CB956" s="185">
        <v>63.59</v>
      </c>
      <c r="CC956" s="185">
        <v>5533910</v>
      </c>
      <c r="CD956" s="185">
        <v>121.95960998535156</v>
      </c>
      <c r="CE956" s="185">
        <v>5580860.5</v>
      </c>
      <c r="CF956" s="185">
        <v>5286066</v>
      </c>
      <c r="CG956" s="185">
        <v>3712950.5</v>
      </c>
      <c r="CH956" s="185">
        <v>3863687.5</v>
      </c>
      <c r="CI956" s="195">
        <v>8189021.5</v>
      </c>
      <c r="CJ956" s="185">
        <v>7722160.5</v>
      </c>
      <c r="CK956" s="185">
        <v>6032844.5</v>
      </c>
      <c r="CL956" s="185">
        <v>0.5</v>
      </c>
      <c r="CM956" s="185">
        <v>2</v>
      </c>
      <c r="CN956" s="185">
        <v>1355</v>
      </c>
      <c r="CO956" s="185">
        <v>117508064</v>
      </c>
      <c r="CP956" s="186">
        <v>97.659950256347656</v>
      </c>
      <c r="CQ956" s="185">
        <v>12331.7490234375</v>
      </c>
      <c r="CR956" s="232">
        <v>20438.5078125</v>
      </c>
      <c r="CS956" s="185">
        <v>65151</v>
      </c>
      <c r="CT956" s="185">
        <v>9560.6494140625</v>
      </c>
      <c r="CU956" s="185">
        <v>19012</v>
      </c>
      <c r="CV956" s="185">
        <v>384393.03125</v>
      </c>
      <c r="CW956" s="233">
        <v>190.72</v>
      </c>
      <c r="CX956" s="186">
        <f t="shared" si="249"/>
        <v>2584219.6528387796</v>
      </c>
      <c r="DB956" s="7">
        <v>12752.885713357613</v>
      </c>
      <c r="DC956" s="7">
        <f t="shared" si="248"/>
        <v>147.602843904602</v>
      </c>
    </row>
    <row r="957" spans="1:107">
      <c r="A957" s="587">
        <f t="shared" si="251"/>
        <v>42953.291666608799</v>
      </c>
      <c r="B957" s="444">
        <v>24</v>
      </c>
      <c r="C957" s="185">
        <v>102482</v>
      </c>
      <c r="D957" s="185"/>
      <c r="E957" s="133">
        <f t="shared" si="256"/>
        <v>102142.14780721509</v>
      </c>
      <c r="F957" s="366">
        <v>2.7</v>
      </c>
      <c r="G957" s="185">
        <v>2025</v>
      </c>
      <c r="H957" s="185"/>
      <c r="I957" s="167">
        <f t="shared" si="257"/>
        <v>1880.1154167537079</v>
      </c>
      <c r="J957" s="136">
        <v>7.4999999999999997E-2</v>
      </c>
      <c r="K957" s="185"/>
      <c r="L957" s="185"/>
      <c r="M957" s="167">
        <f t="shared" si="258"/>
        <v>10.469761855024023</v>
      </c>
      <c r="N957" s="449">
        <f t="shared" si="252"/>
        <v>0.7857142857142857</v>
      </c>
      <c r="O957" s="319">
        <f t="shared" si="253"/>
        <v>90497.032390461391</v>
      </c>
      <c r="P957" s="319"/>
      <c r="Q957" s="214">
        <f t="shared" si="259"/>
        <v>90497.032390461391</v>
      </c>
      <c r="R957" s="319">
        <f t="shared" si="254"/>
        <v>71104.811163933948</v>
      </c>
      <c r="S957" s="192">
        <v>56</v>
      </c>
      <c r="T957" s="233">
        <v>9765</v>
      </c>
      <c r="U957" s="398"/>
      <c r="V957" s="450">
        <v>66.5</v>
      </c>
      <c r="W957" s="320">
        <f t="shared" si="255"/>
        <v>90680.846231058138</v>
      </c>
      <c r="X957" s="321"/>
      <c r="Y957" s="198"/>
      <c r="Z957" s="429">
        <f t="shared" si="260"/>
        <v>90680.846231058138</v>
      </c>
      <c r="AA957" s="451">
        <v>56</v>
      </c>
      <c r="AB957" s="408">
        <v>9765</v>
      </c>
      <c r="AC957" s="447"/>
      <c r="AD957" s="448">
        <f t="shared" si="261"/>
        <v>9570.7163975482254</v>
      </c>
      <c r="AE957" s="167">
        <v>10.5</v>
      </c>
      <c r="AF957" s="200">
        <v>66.5</v>
      </c>
      <c r="AG957" s="410"/>
      <c r="AH957" s="411"/>
      <c r="AI957" s="411"/>
      <c r="AJ957" s="412"/>
      <c r="AK957" s="411"/>
      <c r="AL957" s="411"/>
      <c r="AM957" s="331">
        <f t="shared" si="262"/>
        <v>194.28360245177464</v>
      </c>
      <c r="AN957" s="179">
        <f t="shared" si="263"/>
        <v>9570.7163975482254</v>
      </c>
      <c r="AO957" s="180"/>
      <c r="AP957" s="777">
        <f t="shared" si="250"/>
        <v>4.2171588145633967</v>
      </c>
      <c r="AQ957" s="201">
        <v>19761070</v>
      </c>
      <c r="AR957" s="132"/>
      <c r="AS957" s="132">
        <v>144920.625</v>
      </c>
      <c r="AT957" s="132">
        <v>373319.71875</v>
      </c>
      <c r="AU957" s="132">
        <v>768939</v>
      </c>
      <c r="AV957" s="132">
        <v>1270995</v>
      </c>
      <c r="AW957" s="132">
        <v>144312.3125</v>
      </c>
      <c r="AX957" s="132">
        <v>2328285.75</v>
      </c>
      <c r="AY957" s="188"/>
      <c r="AZ957" s="132"/>
      <c r="BA957" s="132">
        <v>290555.56</v>
      </c>
      <c r="BB957" s="132">
        <v>230069</v>
      </c>
      <c r="BC957" s="132">
        <v>116451</v>
      </c>
      <c r="BD957" s="132">
        <v>286292</v>
      </c>
      <c r="BE957" s="132">
        <v>484657</v>
      </c>
      <c r="BF957" s="132">
        <v>273798</v>
      </c>
      <c r="BG957" s="132">
        <v>586875</v>
      </c>
      <c r="BH957" s="132">
        <v>431617</v>
      </c>
      <c r="BI957" s="132">
        <v>664281</v>
      </c>
      <c r="BJ957" s="132"/>
      <c r="BK957" s="132"/>
      <c r="BL957" s="132"/>
      <c r="BM957" s="132"/>
      <c r="BN957" s="132"/>
      <c r="BO957" s="157">
        <v>0.50181499481201097</v>
      </c>
      <c r="BP957" s="202">
        <v>32698454</v>
      </c>
      <c r="BQ957" s="132">
        <v>33167710</v>
      </c>
      <c r="BR957" s="133">
        <v>0</v>
      </c>
      <c r="BS957" s="132"/>
      <c r="BT957" s="132"/>
      <c r="BU957" s="132">
        <v>31478376</v>
      </c>
      <c r="BV957" s="132"/>
      <c r="BW957" s="132"/>
      <c r="BX957" s="132"/>
      <c r="BY957" s="132">
        <v>6735572</v>
      </c>
      <c r="BZ957" s="132"/>
      <c r="CA957" s="190">
        <v>0.6</v>
      </c>
      <c r="CB957" s="185">
        <v>69.209999999999994</v>
      </c>
      <c r="CC957" s="185">
        <v>5534314</v>
      </c>
      <c r="CD957" s="185">
        <v>122.14309692382813</v>
      </c>
      <c r="CE957" s="185">
        <v>5581361</v>
      </c>
      <c r="CF957" s="185">
        <v>5286976.5</v>
      </c>
      <c r="CG957" s="185">
        <v>3712950.5</v>
      </c>
      <c r="CH957" s="185">
        <v>3872462.5</v>
      </c>
      <c r="CI957" s="195">
        <v>8192669</v>
      </c>
      <c r="CJ957" s="185">
        <v>7724971</v>
      </c>
      <c r="CK957" s="185">
        <v>6044591.5</v>
      </c>
      <c r="CL957" s="185">
        <v>0.5</v>
      </c>
      <c r="CM957" s="185">
        <v>2</v>
      </c>
      <c r="CN957" s="185">
        <v>1408</v>
      </c>
      <c r="CO957" s="185">
        <v>117606968</v>
      </c>
      <c r="CP957" s="186">
        <v>97.539253234863281</v>
      </c>
      <c r="CQ957" s="185">
        <v>12346.6337890625</v>
      </c>
      <c r="CR957" s="232">
        <v>20438.5078125</v>
      </c>
      <c r="CS957" s="185">
        <v>65249</v>
      </c>
      <c r="CT957" s="185">
        <v>9572.142578125</v>
      </c>
      <c r="CU957" s="185">
        <v>19065.94140625</v>
      </c>
      <c r="CV957" s="185">
        <v>384393.0625</v>
      </c>
      <c r="CW957" s="233">
        <v>190.72</v>
      </c>
      <c r="CX957" s="186">
        <f t="shared" si="249"/>
        <v>2593554.6046526316</v>
      </c>
      <c r="DB957" s="7">
        <v>9334.9518138519416</v>
      </c>
      <c r="DC957" s="7">
        <f t="shared" si="248"/>
        <v>108.0434237714345</v>
      </c>
    </row>
    <row r="958" spans="1:107">
      <c r="A958" s="587">
        <f t="shared" si="251"/>
        <v>42954.291666608799</v>
      </c>
      <c r="B958" s="444">
        <v>21.45</v>
      </c>
      <c r="C958" s="185">
        <v>103425</v>
      </c>
      <c r="D958" s="185"/>
      <c r="E958" s="133">
        <f t="shared" si="256"/>
        <v>103082.02061787652</v>
      </c>
      <c r="F958" s="366">
        <v>2.7</v>
      </c>
      <c r="G958" s="185">
        <v>1525</v>
      </c>
      <c r="H958" s="185"/>
      <c r="I958" s="167">
        <f t="shared" si="257"/>
        <v>1415.8893879256318</v>
      </c>
      <c r="J958" s="136">
        <v>7.4999999999999997E-2</v>
      </c>
      <c r="K958" s="185"/>
      <c r="L958" s="185"/>
      <c r="M958" s="167">
        <f t="shared" si="258"/>
        <v>7.8846354710674733</v>
      </c>
      <c r="N958" s="449">
        <f t="shared" si="252"/>
        <v>0.7857142857142857</v>
      </c>
      <c r="O958" s="319">
        <f t="shared" si="253"/>
        <v>79346.131229950886</v>
      </c>
      <c r="P958" s="319"/>
      <c r="Q958" s="214">
        <f t="shared" si="259"/>
        <v>79346.131229950886</v>
      </c>
      <c r="R958" s="319">
        <f t="shared" si="254"/>
        <v>62343.388823532841</v>
      </c>
      <c r="S958" s="192">
        <v>56</v>
      </c>
      <c r="T958" s="233">
        <v>22320</v>
      </c>
      <c r="U958" s="398"/>
      <c r="V958" s="450">
        <v>68</v>
      </c>
      <c r="W958" s="320">
        <f t="shared" si="255"/>
        <v>79782.323400083871</v>
      </c>
      <c r="X958" s="321"/>
      <c r="Y958" s="198"/>
      <c r="Z958" s="429">
        <f t="shared" si="260"/>
        <v>79782.323400083871</v>
      </c>
      <c r="AA958" s="451">
        <v>56</v>
      </c>
      <c r="AB958" s="408">
        <v>22320</v>
      </c>
      <c r="AC958" s="447"/>
      <c r="AD958" s="448">
        <f>AB958+$AC$954*AB958/$AC$953</f>
        <v>21875.923194395942</v>
      </c>
      <c r="AE958" s="167">
        <v>12</v>
      </c>
      <c r="AF958" s="200">
        <v>68</v>
      </c>
      <c r="AG958" s="410"/>
      <c r="AH958" s="411"/>
      <c r="AI958" s="411"/>
      <c r="AJ958" s="412"/>
      <c r="AK958" s="411"/>
      <c r="AL958" s="411"/>
      <c r="AM958" s="331">
        <f t="shared" si="262"/>
        <v>444.07680560405788</v>
      </c>
      <c r="AN958" s="179">
        <f t="shared" si="263"/>
        <v>21875.923194395942</v>
      </c>
      <c r="AO958" s="180"/>
      <c r="AP958" s="777">
        <f t="shared" si="250"/>
        <v>4.2409803817377885</v>
      </c>
      <c r="AQ958" s="201">
        <v>19781410</v>
      </c>
      <c r="AR958" s="132"/>
      <c r="AS958" s="132">
        <v>145050.671875</v>
      </c>
      <c r="AT958" s="132">
        <v>373801.4375</v>
      </c>
      <c r="AU958" s="132">
        <v>769433.125</v>
      </c>
      <c r="AV958" s="132">
        <v>1271497.375</v>
      </c>
      <c r="AW958" s="132">
        <v>144422.671875</v>
      </c>
      <c r="AX958" s="132">
        <v>2328285.75</v>
      </c>
      <c r="AY958" s="188"/>
      <c r="AZ958" s="132"/>
      <c r="BA958" s="132">
        <v>290997.56</v>
      </c>
      <c r="BB958" s="132">
        <v>230403</v>
      </c>
      <c r="BC958" s="132">
        <v>116503</v>
      </c>
      <c r="BD958" s="132">
        <v>286890</v>
      </c>
      <c r="BE958" s="132">
        <v>485098</v>
      </c>
      <c r="BF958" s="132">
        <v>274167</v>
      </c>
      <c r="BG958" s="132">
        <v>588094</v>
      </c>
      <c r="BH958" s="132">
        <v>432342</v>
      </c>
      <c r="BI958" s="132">
        <v>665035</v>
      </c>
      <c r="BJ958" s="132"/>
      <c r="BK958" s="132"/>
      <c r="BL958" s="132"/>
      <c r="BM958" s="132"/>
      <c r="BN958" s="132"/>
      <c r="BO958" s="157">
        <v>0.454809455871582</v>
      </c>
      <c r="BP958" s="202">
        <v>32755806</v>
      </c>
      <c r="BQ958" s="132">
        <v>33222372</v>
      </c>
      <c r="BR958" s="133">
        <v>0</v>
      </c>
      <c r="BS958" s="132"/>
      <c r="BT958" s="132"/>
      <c r="BU958" s="132">
        <v>31537600</v>
      </c>
      <c r="BV958" s="132"/>
      <c r="BW958" s="132"/>
      <c r="BX958" s="132"/>
      <c r="BY958" s="132">
        <v>6750629.5</v>
      </c>
      <c r="BZ958" s="132"/>
      <c r="CA958" s="190">
        <v>0.6</v>
      </c>
      <c r="CB958" s="185">
        <v>69.209999999999994</v>
      </c>
      <c r="CC958" s="185">
        <v>5534457.5</v>
      </c>
      <c r="CD958" s="185">
        <v>126.61293029785156</v>
      </c>
      <c r="CE958" s="185">
        <v>5581597</v>
      </c>
      <c r="CF958" s="185">
        <v>5287628.5</v>
      </c>
      <c r="CG958" s="185">
        <v>3712950.5</v>
      </c>
      <c r="CH958" s="185">
        <v>3881064.75</v>
      </c>
      <c r="CI958" s="195">
        <v>8196042.5</v>
      </c>
      <c r="CJ958" s="185">
        <v>7727787.5</v>
      </c>
      <c r="CK958" s="185">
        <v>6052340</v>
      </c>
      <c r="CL958" s="185">
        <v>0.5</v>
      </c>
      <c r="CM958" s="185">
        <v>2</v>
      </c>
      <c r="CN958" s="185">
        <v>1380</v>
      </c>
      <c r="CO958" s="185">
        <v>117703200</v>
      </c>
      <c r="CP958" s="186">
        <v>96.628959655761719</v>
      </c>
      <c r="CQ958" s="185">
        <v>12360.5302734375</v>
      </c>
      <c r="CR958" s="232">
        <v>20438.5078125</v>
      </c>
      <c r="CS958" s="185">
        <v>65347</v>
      </c>
      <c r="CT958" s="185">
        <v>9583.45703125</v>
      </c>
      <c r="CU958" s="185">
        <v>19119.544921875</v>
      </c>
      <c r="CV958" s="185">
        <v>384393.0625</v>
      </c>
      <c r="CW958" s="233">
        <v>190.72</v>
      </c>
      <c r="CX958" s="186">
        <f t="shared" si="249"/>
        <v>2605805.2314499635</v>
      </c>
      <c r="DB958" s="7">
        <v>12250.626797331961</v>
      </c>
      <c r="DC958" s="7">
        <f t="shared" si="248"/>
        <v>141.78966200615696</v>
      </c>
    </row>
    <row r="959" spans="1:107">
      <c r="A959" s="587">
        <f t="shared" si="251"/>
        <v>42955.291666608799</v>
      </c>
      <c r="B959" s="444">
        <v>20.72</v>
      </c>
      <c r="C959" s="185">
        <v>80685</v>
      </c>
      <c r="D959" s="185"/>
      <c r="E959" s="133">
        <f t="shared" si="256"/>
        <v>80417.431313061315</v>
      </c>
      <c r="F959" s="366">
        <v>2.7</v>
      </c>
      <c r="G959" s="185">
        <v>1050</v>
      </c>
      <c r="H959" s="185"/>
      <c r="I959" s="167">
        <f t="shared" si="257"/>
        <v>974.87466053895969</v>
      </c>
      <c r="J959" s="136">
        <v>7.4999999999999997E-2</v>
      </c>
      <c r="K959" s="185"/>
      <c r="L959" s="185"/>
      <c r="M959" s="167">
        <f t="shared" si="258"/>
        <v>5.4287654063087531</v>
      </c>
      <c r="N959" s="449">
        <f t="shared" si="252"/>
        <v>0.81818181818181823</v>
      </c>
      <c r="O959" s="319">
        <f t="shared" si="253"/>
        <v>52212.156652522353</v>
      </c>
      <c r="P959" s="319"/>
      <c r="Q959" s="214">
        <f t="shared" si="259"/>
        <v>52212.156652522353</v>
      </c>
      <c r="R959" s="319">
        <f t="shared" si="254"/>
        <v>42719.037261154655</v>
      </c>
      <c r="S959" s="192">
        <v>55</v>
      </c>
      <c r="T959" s="233">
        <v>27230.400000000001</v>
      </c>
      <c r="U959" s="398"/>
      <c r="V959" s="450">
        <v>66.5</v>
      </c>
      <c r="W959" s="320">
        <f t="shared" si="255"/>
        <v>59384.198292253102</v>
      </c>
      <c r="X959" s="321"/>
      <c r="Y959" s="198"/>
      <c r="Z959" s="429">
        <f t="shared" si="260"/>
        <v>59384.198292253102</v>
      </c>
      <c r="AA959" s="451">
        <v>55</v>
      </c>
      <c r="AB959" s="408">
        <v>20460</v>
      </c>
      <c r="AC959" s="447"/>
      <c r="AD959" s="448">
        <f t="shared" si="261"/>
        <v>20052.929594862948</v>
      </c>
      <c r="AE959" s="167">
        <v>22</v>
      </c>
      <c r="AF959" s="200">
        <v>66.5</v>
      </c>
      <c r="AG959" s="410"/>
      <c r="AH959" s="411"/>
      <c r="AI959" s="411"/>
      <c r="AJ959" s="412"/>
      <c r="AK959" s="411"/>
      <c r="AL959" s="411"/>
      <c r="AM959" s="331">
        <f t="shared" si="262"/>
        <v>7177.4704051370536</v>
      </c>
      <c r="AN959" s="179">
        <f t="shared" si="263"/>
        <v>20052.929594862948</v>
      </c>
      <c r="AO959" s="180"/>
      <c r="AP959" s="777">
        <f t="shared" si="250"/>
        <v>4.2664575810123928</v>
      </c>
      <c r="AQ959" s="201">
        <v>19801162</v>
      </c>
      <c r="AR959" s="132"/>
      <c r="AS959" s="132">
        <v>145177.875</v>
      </c>
      <c r="AT959" s="132">
        <v>374282.21875</v>
      </c>
      <c r="AU959" s="132">
        <v>769925.875</v>
      </c>
      <c r="AV959" s="132">
        <v>1272001.375</v>
      </c>
      <c r="AW959" s="132">
        <v>144532.703125</v>
      </c>
      <c r="AX959" s="132">
        <v>2328285.75</v>
      </c>
      <c r="AY959" s="188"/>
      <c r="AZ959" s="132"/>
      <c r="BA959" s="132">
        <v>291422.56</v>
      </c>
      <c r="BB959" s="132">
        <v>230716</v>
      </c>
      <c r="BC959" s="132">
        <v>116553</v>
      </c>
      <c r="BD959" s="132">
        <v>287478</v>
      </c>
      <c r="BE959" s="132">
        <v>485519</v>
      </c>
      <c r="BF959" s="132">
        <v>274523</v>
      </c>
      <c r="BG959" s="132">
        <v>589278</v>
      </c>
      <c r="BH959" s="132">
        <v>433037</v>
      </c>
      <c r="BI959" s="132">
        <v>665785</v>
      </c>
      <c r="BJ959" s="132"/>
      <c r="BK959" s="132"/>
      <c r="BL959" s="132"/>
      <c r="BM959" s="132"/>
      <c r="BN959" s="132"/>
      <c r="BO959" s="157">
        <v>0.43686088562011699</v>
      </c>
      <c r="BP959" s="202">
        <v>32809302</v>
      </c>
      <c r="BQ959" s="132">
        <v>33272988</v>
      </c>
      <c r="BR959" s="133">
        <v>0</v>
      </c>
      <c r="BS959" s="132"/>
      <c r="BT959" s="132"/>
      <c r="BU959" s="132">
        <v>31586808</v>
      </c>
      <c r="BV959" s="132"/>
      <c r="BW959" s="132"/>
      <c r="BX959" s="132"/>
      <c r="BY959" s="132">
        <v>6769842.5</v>
      </c>
      <c r="BZ959" s="132"/>
      <c r="CA959" s="190">
        <v>0.6</v>
      </c>
      <c r="CB959" s="185">
        <v>63.59</v>
      </c>
      <c r="CC959" s="185">
        <v>5534543.5</v>
      </c>
      <c r="CD959" s="185">
        <v>123.80439758300781</v>
      </c>
      <c r="CE959" s="185">
        <v>5581780.5</v>
      </c>
      <c r="CF959" s="185">
        <v>5288227</v>
      </c>
      <c r="CG959" s="185">
        <v>3712950.5</v>
      </c>
      <c r="CH959" s="185">
        <v>3889586</v>
      </c>
      <c r="CI959" s="195">
        <v>8199831</v>
      </c>
      <c r="CJ959" s="185">
        <v>7730608.5</v>
      </c>
      <c r="CK959" s="185">
        <v>6062753</v>
      </c>
      <c r="CL959" s="185">
        <v>0.5</v>
      </c>
      <c r="CM959" s="185">
        <v>2</v>
      </c>
      <c r="CN959" s="185">
        <v>1402</v>
      </c>
      <c r="CO959" s="185">
        <v>117790232</v>
      </c>
      <c r="CP959" s="186">
        <v>99.755615234375</v>
      </c>
      <c r="CQ959" s="185">
        <v>12373.9072265625</v>
      </c>
      <c r="CR959" s="232">
        <v>20438.5078125</v>
      </c>
      <c r="CS959" s="185">
        <v>65444</v>
      </c>
      <c r="CT959" s="185">
        <v>9594.392578125</v>
      </c>
      <c r="CU959" s="185">
        <v>19172.591796875</v>
      </c>
      <c r="CV959" s="185">
        <v>384393.09375</v>
      </c>
      <c r="CW959" s="233">
        <v>180.3</v>
      </c>
      <c r="CX959" s="186">
        <f t="shared" si="249"/>
        <v>2617694.6927667544</v>
      </c>
      <c r="DB959" s="7">
        <v>11889.461316790736</v>
      </c>
      <c r="DC959" s="7">
        <f t="shared" si="248"/>
        <v>137.60950598137424</v>
      </c>
    </row>
    <row r="960" spans="1:107">
      <c r="A960" s="587">
        <f t="shared" si="251"/>
        <v>42956.291666608799</v>
      </c>
      <c r="B960" s="444">
        <v>20.7</v>
      </c>
      <c r="C960" s="185">
        <v>73747</v>
      </c>
      <c r="D960" s="185"/>
      <c r="E960" s="133">
        <f t="shared" si="256"/>
        <v>73502.439202383757</v>
      </c>
      <c r="F960" s="366">
        <v>2.7</v>
      </c>
      <c r="G960" s="185">
        <v>581</v>
      </c>
      <c r="H960" s="185"/>
      <c r="I960" s="167">
        <f t="shared" si="257"/>
        <v>539.43064549822441</v>
      </c>
      <c r="J960" s="136">
        <v>7.4999999999999997E-2</v>
      </c>
      <c r="K960" s="185"/>
      <c r="L960" s="185"/>
      <c r="M960" s="167">
        <f t="shared" si="258"/>
        <v>3.0039168581575102</v>
      </c>
      <c r="N960" s="449">
        <f t="shared" si="252"/>
        <v>0.78571428571428559</v>
      </c>
      <c r="O960" s="319">
        <f t="shared" si="253"/>
        <v>48012.968556885528</v>
      </c>
      <c r="P960" s="319"/>
      <c r="Q960" s="214">
        <f t="shared" si="259"/>
        <v>48012.968556885528</v>
      </c>
      <c r="R960" s="319">
        <f t="shared" si="254"/>
        <v>37724.475294695767</v>
      </c>
      <c r="S960" s="192">
        <v>56</v>
      </c>
      <c r="T960" s="233">
        <v>24950.04</v>
      </c>
      <c r="U960" s="398"/>
      <c r="V960" s="450">
        <v>67.5</v>
      </c>
      <c r="W960" s="320">
        <f t="shared" si="255"/>
        <v>48586.776235088386</v>
      </c>
      <c r="X960" s="321"/>
      <c r="Y960" s="198"/>
      <c r="Z960" s="429">
        <f t="shared" si="260"/>
        <v>48586.776235088386</v>
      </c>
      <c r="AA960" s="451">
        <v>56</v>
      </c>
      <c r="AB960" s="408">
        <v>24868</v>
      </c>
      <c r="AC960" s="447"/>
      <c r="AD960" s="448">
        <f t="shared" si="261"/>
        <v>24373.228404938993</v>
      </c>
      <c r="AE960" s="167">
        <v>18</v>
      </c>
      <c r="AF960" s="200">
        <v>67.5</v>
      </c>
      <c r="AG960" s="410"/>
      <c r="AH960" s="411"/>
      <c r="AI960" s="411"/>
      <c r="AJ960" s="412"/>
      <c r="AK960" s="411"/>
      <c r="AL960" s="411"/>
      <c r="AM960" s="331">
        <f t="shared" si="262"/>
        <v>576.81159506100812</v>
      </c>
      <c r="AN960" s="179">
        <f t="shared" si="263"/>
        <v>24373.228404938993</v>
      </c>
      <c r="AO960" s="180"/>
      <c r="AP960" s="777">
        <f t="shared" si="250"/>
        <v>4.2935904123872106</v>
      </c>
      <c r="AQ960" s="201">
        <v>19819724</v>
      </c>
      <c r="AR960" s="132"/>
      <c r="AS960" s="132">
        <v>145303.21875</v>
      </c>
      <c r="AT960" s="132">
        <v>374761.96875</v>
      </c>
      <c r="AU960" s="132">
        <v>770417.875</v>
      </c>
      <c r="AV960" s="132">
        <v>1272491</v>
      </c>
      <c r="AW960" s="132">
        <v>144642.625</v>
      </c>
      <c r="AX960" s="132">
        <v>2328285.75</v>
      </c>
      <c r="AY960" s="188"/>
      <c r="AZ960" s="132"/>
      <c r="BA960" s="132">
        <f>190434+101403</f>
        <v>291837</v>
      </c>
      <c r="BB960" s="132">
        <v>231017</v>
      </c>
      <c r="BC960" s="132">
        <v>116603</v>
      </c>
      <c r="BD960" s="132">
        <v>288045</v>
      </c>
      <c r="BE960" s="132">
        <v>485931</v>
      </c>
      <c r="BF960" s="132">
        <f>-550498+825258</f>
        <v>274760</v>
      </c>
      <c r="BG960" s="132">
        <v>590399</v>
      </c>
      <c r="BH960" s="132">
        <v>433695</v>
      </c>
      <c r="BI960" s="132">
        <v>666451</v>
      </c>
      <c r="BJ960" s="132"/>
      <c r="BK960" s="132"/>
      <c r="BL960" s="132"/>
      <c r="BM960" s="132"/>
      <c r="BN960" s="132"/>
      <c r="BO960" s="157">
        <v>0.54364280700683498</v>
      </c>
      <c r="BP960" s="202">
        <v>32861098</v>
      </c>
      <c r="BQ960" s="132">
        <v>33321930</v>
      </c>
      <c r="BR960" s="133">
        <v>0</v>
      </c>
      <c r="BS960" s="132"/>
      <c r="BT960" s="132"/>
      <c r="BU960" s="132">
        <v>31631458</v>
      </c>
      <c r="BV960" s="132"/>
      <c r="BW960" s="132"/>
      <c r="BX960" s="132"/>
      <c r="BY960" s="132">
        <v>6787965.5</v>
      </c>
      <c r="BZ960" s="132"/>
      <c r="CA960" s="190">
        <v>0.92238052368164003</v>
      </c>
      <c r="CB960" s="185">
        <v>63.59</v>
      </c>
      <c r="CC960" s="185">
        <v>5534597.5</v>
      </c>
      <c r="CD960" s="185">
        <v>122.58123016357422</v>
      </c>
      <c r="CE960" s="185">
        <v>5581934</v>
      </c>
      <c r="CF960" s="185">
        <v>5288798</v>
      </c>
      <c r="CG960" s="185">
        <v>3712950.5</v>
      </c>
      <c r="CH960" s="185">
        <v>3897832.25</v>
      </c>
      <c r="CI960" s="195">
        <v>8203424.5</v>
      </c>
      <c r="CJ960" s="185">
        <v>7733148</v>
      </c>
      <c r="CK960" s="185">
        <v>6071790</v>
      </c>
      <c r="CL960" s="185">
        <v>0.5</v>
      </c>
      <c r="CM960" s="185">
        <v>2</v>
      </c>
      <c r="CN960" s="185">
        <v>1392</v>
      </c>
      <c r="CO960" s="185">
        <v>117875248</v>
      </c>
      <c r="CP960" s="186">
        <v>97.489471435546875</v>
      </c>
      <c r="CQ960" s="185">
        <v>12387.3583984375</v>
      </c>
      <c r="CR960" s="232">
        <v>20438.5078125</v>
      </c>
      <c r="CS960" s="185">
        <v>65541</v>
      </c>
      <c r="CT960" s="185">
        <v>9605.48046875</v>
      </c>
      <c r="CU960" s="185">
        <v>19225.37109375</v>
      </c>
      <c r="CV960" s="185">
        <v>384393.09375</v>
      </c>
      <c r="CW960" s="233">
        <v>170.23</v>
      </c>
      <c r="CX960" s="186">
        <f t="shared" si="249"/>
        <v>2633467.3858319917</v>
      </c>
      <c r="DB960" s="7">
        <v>15772.693065237447</v>
      </c>
    </row>
    <row r="961" spans="1:106">
      <c r="A961" s="587">
        <f t="shared" si="251"/>
        <v>42957.291666608799</v>
      </c>
      <c r="B961" s="444">
        <v>24</v>
      </c>
      <c r="C961" s="185">
        <v>103372</v>
      </c>
      <c r="D961" s="185"/>
      <c r="E961" s="133">
        <f t="shared" si="256"/>
        <v>103029.19637719248</v>
      </c>
      <c r="F961" s="366">
        <v>2.7</v>
      </c>
      <c r="G961" s="185">
        <v>1359</v>
      </c>
      <c r="H961" s="185"/>
      <c r="I961" s="167">
        <f t="shared" si="257"/>
        <v>1261.7663463547108</v>
      </c>
      <c r="J961" s="136">
        <v>7.4999999999999997E-2</v>
      </c>
      <c r="K961" s="185"/>
      <c r="L961" s="185"/>
      <c r="M961" s="167">
        <f t="shared" si="258"/>
        <v>7.0263735115939001</v>
      </c>
      <c r="N961" s="449">
        <f t="shared" si="252"/>
        <v>0.69491525423728806</v>
      </c>
      <c r="O961" s="319">
        <f t="shared" si="253"/>
        <v>56011.430030837771</v>
      </c>
      <c r="P961" s="319"/>
      <c r="Q961" s="214">
        <f t="shared" si="259"/>
        <v>56011.430030837771</v>
      </c>
      <c r="R961" s="319">
        <f t="shared" si="254"/>
        <v>38923.197140073702</v>
      </c>
      <c r="S961" s="192">
        <v>59</v>
      </c>
      <c r="T961" s="233">
        <v>45756</v>
      </c>
      <c r="U961" s="398"/>
      <c r="V961" s="450">
        <v>66</v>
      </c>
      <c r="W961" s="320">
        <f t="shared" si="255"/>
        <v>66621.711974284815</v>
      </c>
      <c r="X961" s="321"/>
      <c r="Y961" s="198"/>
      <c r="Z961" s="429">
        <f t="shared" si="260"/>
        <v>66621.711974284815</v>
      </c>
      <c r="AA961" s="451">
        <v>59</v>
      </c>
      <c r="AB961" s="408">
        <v>35852</v>
      </c>
      <c r="AC961" s="447"/>
      <c r="AD961" s="448">
        <f>AB961+$AC$954*AB961/$AC$953</f>
        <v>35138.691683041368</v>
      </c>
      <c r="AE961" s="167">
        <v>24</v>
      </c>
      <c r="AF961" s="200">
        <v>66</v>
      </c>
      <c r="AG961" s="410"/>
      <c r="AH961" s="411"/>
      <c r="AI961" s="411"/>
      <c r="AJ961" s="412"/>
      <c r="AK961" s="411"/>
      <c r="AL961" s="411"/>
      <c r="AM961" s="331">
        <f t="shared" si="262"/>
        <v>10617.308316958632</v>
      </c>
      <c r="AN961" s="179">
        <f t="shared" si="263"/>
        <v>35138.691683041368</v>
      </c>
      <c r="AO961" s="180"/>
      <c r="AP961" s="777">
        <f t="shared" si="250"/>
        <v>4.3223788758622401</v>
      </c>
      <c r="AQ961" s="201">
        <v>19836628</v>
      </c>
      <c r="AR961" s="132"/>
      <c r="AS961" s="132">
        <v>145428.125</v>
      </c>
      <c r="AT961" s="132">
        <v>375240.90625</v>
      </c>
      <c r="AU961" s="132">
        <v>770908.8125</v>
      </c>
      <c r="AV961" s="132">
        <v>1272980.625</v>
      </c>
      <c r="AW961" s="132">
        <v>144752.4375</v>
      </c>
      <c r="AX961" s="132">
        <v>2328285.75</v>
      </c>
      <c r="AY961" s="188"/>
      <c r="AZ961" s="132"/>
      <c r="BA961" s="132">
        <v>292291</v>
      </c>
      <c r="BB961" s="132">
        <v>231347</v>
      </c>
      <c r="BC961" s="132">
        <v>116659</v>
      </c>
      <c r="BD961" s="132">
        <v>288671</v>
      </c>
      <c r="BE961" s="132">
        <v>486385</v>
      </c>
      <c r="BF961" s="132">
        <v>275225</v>
      </c>
      <c r="BG961" s="132">
        <v>591627</v>
      </c>
      <c r="BH961" s="132">
        <v>434417</v>
      </c>
      <c r="BI961" s="132">
        <v>667175</v>
      </c>
      <c r="BJ961" s="132"/>
      <c r="BK961" s="132"/>
      <c r="BL961" s="132"/>
      <c r="BM961" s="132"/>
      <c r="BN961" s="132"/>
      <c r="BO961" s="157">
        <v>0.50376316070556604</v>
      </c>
      <c r="BP961" s="202">
        <v>32918258</v>
      </c>
      <c r="BQ961" s="132">
        <v>33375998</v>
      </c>
      <c r="BR961" s="133">
        <v>0</v>
      </c>
      <c r="BS961" s="132"/>
      <c r="BT961" s="132"/>
      <c r="BU961" s="132">
        <v>31687352</v>
      </c>
      <c r="BV961" s="132"/>
      <c r="BW961" s="132"/>
      <c r="BX961" s="132"/>
      <c r="BY961" s="132">
        <v>6813401.5</v>
      </c>
      <c r="BZ961" s="132"/>
      <c r="CA961" s="190">
        <v>0.93952285766601495</v>
      </c>
      <c r="CB961" s="185">
        <v>58.25</v>
      </c>
      <c r="CC961" s="185">
        <v>5534634.5</v>
      </c>
      <c r="CD961" s="185">
        <v>122.48133087158203</v>
      </c>
      <c r="CE961" s="185">
        <v>5582066</v>
      </c>
      <c r="CF961" s="185">
        <v>5289353</v>
      </c>
      <c r="CG961" s="185">
        <v>3712950.5</v>
      </c>
      <c r="CH961" s="185">
        <v>3905871.5</v>
      </c>
      <c r="CI961" s="195">
        <v>8206802.5</v>
      </c>
      <c r="CJ961" s="185">
        <v>7735461</v>
      </c>
      <c r="CK961" s="185">
        <v>6082140.5</v>
      </c>
      <c r="CL961" s="185">
        <v>0.5</v>
      </c>
      <c r="CM961" s="185">
        <v>2</v>
      </c>
      <c r="CN961" s="185">
        <v>1368</v>
      </c>
      <c r="CO961" s="185">
        <v>117983528</v>
      </c>
      <c r="CP961" s="186">
        <v>97.006622314453125</v>
      </c>
      <c r="CQ961" s="185">
        <v>12400.7646484375</v>
      </c>
      <c r="CR961" s="232">
        <v>20438.5078125</v>
      </c>
      <c r="CS961" s="185">
        <v>65637</v>
      </c>
      <c r="CT961" s="185">
        <v>9616.708984375</v>
      </c>
      <c r="CU961" s="185">
        <v>19277.65234375</v>
      </c>
      <c r="CV961" s="185">
        <v>384393.125</v>
      </c>
      <c r="CW961" s="233">
        <v>224.11</v>
      </c>
      <c r="CX961" s="186">
        <f>CX960+DB961</f>
        <v>2656544.9502381072</v>
      </c>
      <c r="DB961" s="7">
        <v>23077.564406115351</v>
      </c>
    </row>
    <row r="962" spans="1:106">
      <c r="A962" s="587">
        <f t="shared" si="251"/>
        <v>42958.291666608799</v>
      </c>
      <c r="B962" s="444">
        <v>23.5</v>
      </c>
      <c r="C962" s="185">
        <v>103066</v>
      </c>
      <c r="D962" s="185"/>
      <c r="E962" s="133">
        <f t="shared" si="256"/>
        <v>102724.21113852609</v>
      </c>
      <c r="F962" s="366">
        <v>2.7</v>
      </c>
      <c r="G962" s="185">
        <v>1735</v>
      </c>
      <c r="H962" s="185"/>
      <c r="I962" s="167">
        <f t="shared" si="257"/>
        <v>1610.8643200334238</v>
      </c>
      <c r="J962" s="136">
        <v>7.4999999999999997E-2</v>
      </c>
      <c r="K962" s="185"/>
      <c r="L962" s="185"/>
      <c r="M962" s="167">
        <f t="shared" si="258"/>
        <v>8.9703885523292257</v>
      </c>
      <c r="N962" s="449">
        <f t="shared" si="252"/>
        <v>0.69491525423728828</v>
      </c>
      <c r="O962" s="319">
        <f t="shared" si="253"/>
        <v>56473.346818492675</v>
      </c>
      <c r="P962" s="319"/>
      <c r="Q962" s="214">
        <f t="shared" si="259"/>
        <v>56473.346818492675</v>
      </c>
      <c r="R962" s="319">
        <f t="shared" si="254"/>
        <v>39244.19016200339</v>
      </c>
      <c r="S962" s="192">
        <v>59</v>
      </c>
      <c r="T962" s="233">
        <v>44640</v>
      </c>
      <c r="U962" s="398"/>
      <c r="V962" s="450">
        <v>66</v>
      </c>
      <c r="W962" s="320">
        <f t="shared" si="255"/>
        <v>73759.47243694542</v>
      </c>
      <c r="X962" s="321"/>
      <c r="Y962" s="198"/>
      <c r="Z962" s="429">
        <f t="shared" si="260"/>
        <v>73759.47243694542</v>
      </c>
      <c r="AA962" s="451">
        <v>59</v>
      </c>
      <c r="AB962" s="408">
        <v>27900</v>
      </c>
      <c r="AC962" s="447"/>
      <c r="AD962" s="448">
        <f t="shared" si="261"/>
        <v>27344.903992994929</v>
      </c>
      <c r="AE962" s="167">
        <v>24</v>
      </c>
      <c r="AF962" s="200">
        <v>66</v>
      </c>
      <c r="AG962" s="410"/>
      <c r="AH962" s="411"/>
      <c r="AI962" s="411"/>
      <c r="AJ962" s="412"/>
      <c r="AK962" s="411"/>
      <c r="AL962" s="411"/>
      <c r="AM962" s="331">
        <f t="shared" si="262"/>
        <v>17295.096007005071</v>
      </c>
      <c r="AN962" s="179">
        <f t="shared" si="263"/>
        <v>27344.903992994929</v>
      </c>
      <c r="AO962" s="180"/>
      <c r="AP962" s="777">
        <f t="shared" si="250"/>
        <v>4.3528229714374831</v>
      </c>
      <c r="AQ962" s="201">
        <v>19854854</v>
      </c>
      <c r="AR962" s="132"/>
      <c r="AS962" s="132">
        <v>145563.78125</v>
      </c>
      <c r="AT962" s="132">
        <v>375718.6875</v>
      </c>
      <c r="AU962" s="132">
        <v>771406.6875</v>
      </c>
      <c r="AV962" s="132">
        <v>1273479.875</v>
      </c>
      <c r="AW962" s="132">
        <v>144858.203125</v>
      </c>
      <c r="AX962" s="132">
        <v>2328285.75</v>
      </c>
      <c r="AY962" s="188"/>
      <c r="AZ962" s="132"/>
      <c r="BA962" s="132">
        <v>292717</v>
      </c>
      <c r="BB962" s="132">
        <v>231659</v>
      </c>
      <c r="BC962" s="132">
        <v>116713</v>
      </c>
      <c r="BD962" s="132">
        <v>289262</v>
      </c>
      <c r="BE962" s="132">
        <v>486808</v>
      </c>
      <c r="BF962" s="132">
        <v>275571</v>
      </c>
      <c r="BG962" s="132">
        <v>592807</v>
      </c>
      <c r="BH962" s="132">
        <v>435103</v>
      </c>
      <c r="BI962" s="132">
        <v>667889</v>
      </c>
      <c r="BJ962" s="132"/>
      <c r="BK962" s="132"/>
      <c r="BL962" s="132"/>
      <c r="BM962" s="132"/>
      <c r="BN962" s="132"/>
      <c r="BO962" s="157">
        <v>0.482979698181152</v>
      </c>
      <c r="BP962" s="202">
        <v>32974620</v>
      </c>
      <c r="BQ962" s="132">
        <v>33428782</v>
      </c>
      <c r="BR962" s="133">
        <v>0</v>
      </c>
      <c r="BS962" s="132"/>
      <c r="BT962" s="132"/>
      <c r="BU962" s="132">
        <v>31741714</v>
      </c>
      <c r="BV962" s="132"/>
      <c r="BW962" s="132"/>
      <c r="BX962" s="132"/>
      <c r="BY962" s="132">
        <v>6838711</v>
      </c>
      <c r="BZ962" s="132"/>
      <c r="CA962" s="190">
        <v>0.97908622741699203</v>
      </c>
      <c r="CB962" s="185">
        <v>58.25</v>
      </c>
      <c r="CC962" s="185">
        <v>5534776.5</v>
      </c>
      <c r="CD962" s="185">
        <v>122.71092224121094</v>
      </c>
      <c r="CE962" s="185">
        <v>5582425.5</v>
      </c>
      <c r="CF962" s="185">
        <v>5290107.5</v>
      </c>
      <c r="CG962" s="185">
        <v>3712950.5</v>
      </c>
      <c r="CH962" s="185">
        <v>3913731.25</v>
      </c>
      <c r="CI962" s="195">
        <v>8209978.5</v>
      </c>
      <c r="CJ962" s="185">
        <v>7738185</v>
      </c>
      <c r="CK962" s="185">
        <v>6094348.5</v>
      </c>
      <c r="CL962" s="185">
        <v>0.5</v>
      </c>
      <c r="CM962" s="185">
        <v>2</v>
      </c>
      <c r="CN962" s="185">
        <v>1416</v>
      </c>
      <c r="CO962" s="185">
        <v>118096112</v>
      </c>
      <c r="CP962" s="186">
        <v>96.284111022949219</v>
      </c>
      <c r="CQ962" s="185">
        <v>12414.9375</v>
      </c>
      <c r="CR962" s="232">
        <v>20438.5078125</v>
      </c>
      <c r="CS962" s="185">
        <v>65733</v>
      </c>
      <c r="CT962" s="185">
        <v>9628.0888671875</v>
      </c>
      <c r="CU962" s="185">
        <v>19330.171875</v>
      </c>
      <c r="CV962" s="185">
        <v>384393.15625</v>
      </c>
      <c r="CW962" s="233">
        <v>248.19</v>
      </c>
      <c r="CX962" s="186">
        <f t="shared" si="249"/>
        <v>2682136.4108689898</v>
      </c>
      <c r="DB962" s="7">
        <v>25591.460630882422</v>
      </c>
    </row>
    <row r="963" spans="1:106">
      <c r="A963" s="587">
        <f t="shared" si="251"/>
        <v>42959.291666608799</v>
      </c>
      <c r="B963" s="444">
        <v>23.8</v>
      </c>
      <c r="C963" s="185">
        <v>100391</v>
      </c>
      <c r="D963" s="185"/>
      <c r="E963" s="133">
        <f t="shared" si="256"/>
        <v>100058.08200966151</v>
      </c>
      <c r="F963" s="366">
        <v>2.7</v>
      </c>
      <c r="G963" s="185">
        <v>1607</v>
      </c>
      <c r="H963" s="185"/>
      <c r="I963" s="167">
        <f t="shared" si="257"/>
        <v>1492.0224566534364</v>
      </c>
      <c r="J963" s="136">
        <v>7.4999999999999997E-2</v>
      </c>
      <c r="K963" s="185"/>
      <c r="L963" s="185"/>
      <c r="M963" s="167">
        <f t="shared" si="258"/>
        <v>8.3085961980363479</v>
      </c>
      <c r="N963" s="449">
        <f t="shared" si="252"/>
        <v>0.72413793103448276</v>
      </c>
      <c r="O963" s="319">
        <f t="shared" si="253"/>
        <v>74107.059553008075</v>
      </c>
      <c r="P963" s="319"/>
      <c r="Q963" s="214">
        <f t="shared" si="259"/>
        <v>74107.059553008075</v>
      </c>
      <c r="R963" s="319">
        <f t="shared" si="254"/>
        <v>53663.732779764468</v>
      </c>
      <c r="S963" s="192">
        <v>58</v>
      </c>
      <c r="T963" s="233">
        <v>24459</v>
      </c>
      <c r="U963" s="398"/>
      <c r="V963" s="450">
        <v>66</v>
      </c>
      <c r="W963" s="320">
        <f t="shared" si="255"/>
        <v>89078.184239238457</v>
      </c>
      <c r="X963" s="321"/>
      <c r="Y963" s="198"/>
      <c r="Z963" s="429">
        <f t="shared" si="260"/>
        <v>89078.184239238457</v>
      </c>
      <c r="AA963" s="451">
        <v>58</v>
      </c>
      <c r="AB963" s="408">
        <v>9672</v>
      </c>
      <c r="AC963" s="447"/>
      <c r="AD963" s="448">
        <f t="shared" si="261"/>
        <v>9479.5667175715753</v>
      </c>
      <c r="AE963" s="167">
        <v>8</v>
      </c>
      <c r="AF963" s="200">
        <v>66</v>
      </c>
      <c r="AG963" s="410"/>
      <c r="AH963" s="411"/>
      <c r="AI963" s="411"/>
      <c r="AJ963" s="412"/>
      <c r="AK963" s="411"/>
      <c r="AL963" s="411"/>
      <c r="AM963" s="331">
        <f t="shared" si="262"/>
        <v>14979.433282428425</v>
      </c>
      <c r="AN963" s="179">
        <f t="shared" si="263"/>
        <v>9479.5667175715753</v>
      </c>
      <c r="AO963" s="180"/>
      <c r="AP963" s="777">
        <f t="shared" si="250"/>
        <v>4.3849226991129377</v>
      </c>
      <c r="AQ963" s="201">
        <v>19875330</v>
      </c>
      <c r="AR963" s="132"/>
      <c r="AS963" s="132">
        <v>145710.609375</v>
      </c>
      <c r="AT963" s="132">
        <v>376195.8125</v>
      </c>
      <c r="AU963" s="132">
        <v>771917.9375</v>
      </c>
      <c r="AV963" s="132">
        <v>1273995.875</v>
      </c>
      <c r="AW963" s="132">
        <v>144957.546875</v>
      </c>
      <c r="AX963" s="132">
        <v>2328285.75</v>
      </c>
      <c r="AY963" s="188"/>
      <c r="AZ963" s="132"/>
      <c r="BA963" s="132">
        <v>292717</v>
      </c>
      <c r="BB963" s="132">
        <v>231659</v>
      </c>
      <c r="BC963" s="132">
        <v>116713</v>
      </c>
      <c r="BD963" s="132">
        <v>289262</v>
      </c>
      <c r="BE963" s="132">
        <v>486808</v>
      </c>
      <c r="BF963" s="132">
        <v>275571</v>
      </c>
      <c r="BG963" s="132">
        <v>592807</v>
      </c>
      <c r="BH963" s="132">
        <v>435103</v>
      </c>
      <c r="BI963" s="132">
        <v>667889</v>
      </c>
      <c r="BJ963" s="132"/>
      <c r="BK963" s="132"/>
      <c r="BL963" s="132"/>
      <c r="BM963" s="132"/>
      <c r="BN963" s="132"/>
      <c r="BO963" s="157">
        <v>0.70112106323242096</v>
      </c>
      <c r="BP963" s="202">
        <v>33022074</v>
      </c>
      <c r="BQ963" s="132">
        <v>33472564</v>
      </c>
      <c r="BR963" s="133">
        <v>0</v>
      </c>
      <c r="BS963" s="132"/>
      <c r="BT963" s="132"/>
      <c r="BU963" s="132">
        <v>31794174</v>
      </c>
      <c r="BV963" s="132"/>
      <c r="BW963" s="132"/>
      <c r="BX963" s="132"/>
      <c r="BY963" s="132">
        <v>6862988.5</v>
      </c>
      <c r="BZ963" s="132"/>
      <c r="CA963" s="190">
        <v>0.60428943634033205</v>
      </c>
      <c r="CB963" s="185">
        <v>58.25</v>
      </c>
      <c r="CC963" s="185">
        <v>5534778.5</v>
      </c>
      <c r="CD963" s="185">
        <v>132.25869750976563</v>
      </c>
      <c r="CE963" s="185">
        <v>5582511</v>
      </c>
      <c r="CF963" s="185">
        <v>5290619</v>
      </c>
      <c r="CG963" s="185">
        <v>3712950.5</v>
      </c>
      <c r="CH963" s="185">
        <v>3921648.75</v>
      </c>
      <c r="CI963" s="195">
        <v>8212911</v>
      </c>
      <c r="CJ963" s="185">
        <v>7741245.5</v>
      </c>
      <c r="CK963" s="185">
        <v>6104978.5</v>
      </c>
      <c r="CL963" s="185">
        <v>0.5</v>
      </c>
      <c r="CM963" s="185">
        <v>2</v>
      </c>
      <c r="CN963" s="185">
        <v>1392</v>
      </c>
      <c r="CO963" s="185">
        <v>118215512</v>
      </c>
      <c r="CP963" s="186">
        <v>94.230331420898438</v>
      </c>
      <c r="CQ963" s="185">
        <v>12429.837890625</v>
      </c>
      <c r="CR963" s="232">
        <v>20438.5078125</v>
      </c>
      <c r="CS963" s="185">
        <v>65829</v>
      </c>
      <c r="CT963" s="185">
        <v>9640.0029296875</v>
      </c>
      <c r="CU963" s="185">
        <v>19382.712890625</v>
      </c>
      <c r="CV963" s="185">
        <v>384393.3125</v>
      </c>
      <c r="CW963" s="233">
        <v>248.19</v>
      </c>
      <c r="CX963" s="186">
        <f t="shared" si="249"/>
        <v>2704878.3646381246</v>
      </c>
      <c r="DB963" s="7">
        <v>22741.953769134594</v>
      </c>
    </row>
    <row r="964" spans="1:106">
      <c r="A964" s="587">
        <f t="shared" si="251"/>
        <v>42960.291666608799</v>
      </c>
      <c r="B964" s="444">
        <v>23.45</v>
      </c>
      <c r="C964" s="185">
        <v>84964</v>
      </c>
      <c r="D964" s="185"/>
      <c r="E964" s="133">
        <f t="shared" si="256"/>
        <v>84682.241235458161</v>
      </c>
      <c r="F964" s="366">
        <v>2.7</v>
      </c>
      <c r="G964" s="185">
        <v>1270</v>
      </c>
      <c r="H964" s="185"/>
      <c r="I964" s="167">
        <f t="shared" si="257"/>
        <v>1179.1341132233131</v>
      </c>
      <c r="J964" s="136">
        <v>7.4999999999999997E-2</v>
      </c>
      <c r="K964" s="185"/>
      <c r="L964" s="185"/>
      <c r="M964" s="167">
        <f t="shared" si="258"/>
        <v>6.5662210152496341</v>
      </c>
      <c r="N964" s="449">
        <f t="shared" si="252"/>
        <v>0.72413793103448276</v>
      </c>
      <c r="O964" s="319">
        <f t="shared" si="253"/>
        <v>58904.607122234855</v>
      </c>
      <c r="P964" s="319"/>
      <c r="Q964" s="214">
        <f t="shared" si="259"/>
        <v>58904.607122234855</v>
      </c>
      <c r="R964" s="319">
        <f t="shared" si="254"/>
        <v>42655.060329894208</v>
      </c>
      <c r="S964" s="192">
        <v>58</v>
      </c>
      <c r="T964" s="233">
        <v>24598.5</v>
      </c>
      <c r="U964" s="398"/>
      <c r="V964" s="450">
        <v>66</v>
      </c>
      <c r="W964" s="320">
        <f t="shared" si="255"/>
        <v>83496.540901219603</v>
      </c>
      <c r="X964" s="321"/>
      <c r="Y964" s="198"/>
      <c r="Z964" s="429">
        <f t="shared" si="260"/>
        <v>83496.540901219603</v>
      </c>
      <c r="AA964" s="451">
        <v>58</v>
      </c>
      <c r="AB964" s="408">
        <v>0</v>
      </c>
      <c r="AC964" s="447"/>
      <c r="AD964" s="448">
        <f t="shared" si="261"/>
        <v>0</v>
      </c>
      <c r="AE964" s="167">
        <v>0</v>
      </c>
      <c r="AF964" s="200"/>
      <c r="AG964" s="410"/>
      <c r="AH964" s="411"/>
      <c r="AI964" s="411"/>
      <c r="AJ964" s="412"/>
      <c r="AK964" s="411"/>
      <c r="AL964" s="411"/>
      <c r="AM964" s="331">
        <f t="shared" si="262"/>
        <v>24598.5</v>
      </c>
      <c r="AN964" s="179">
        <f t="shared" si="263"/>
        <v>0</v>
      </c>
      <c r="AO964" s="180"/>
      <c r="AP964" s="777">
        <f t="shared" si="250"/>
        <v>4.4186780588886059</v>
      </c>
      <c r="AQ964" s="201">
        <v>19893216</v>
      </c>
      <c r="AR964" s="132"/>
      <c r="AS964" s="132">
        <v>145844.109375</v>
      </c>
      <c r="AT964" s="132">
        <v>376607.125</v>
      </c>
      <c r="AU964" s="132">
        <v>772380.3125</v>
      </c>
      <c r="AV964" s="132">
        <v>1274484.375</v>
      </c>
      <c r="AW964" s="132">
        <v>145048.765625</v>
      </c>
      <c r="AX964" s="132">
        <v>2328285.75</v>
      </c>
      <c r="AY964" s="188"/>
      <c r="AZ964" s="132"/>
      <c r="BA964" s="132">
        <v>293498</v>
      </c>
      <c r="BB964" s="132">
        <v>232232</v>
      </c>
      <c r="BC964" s="132">
        <v>116810</v>
      </c>
      <c r="BD964" s="132">
        <v>290375</v>
      </c>
      <c r="BE964" s="132">
        <v>487574</v>
      </c>
      <c r="BF964" s="132">
        <v>276230</v>
      </c>
      <c r="BG964" s="132">
        <v>595051</v>
      </c>
      <c r="BH964" s="132">
        <v>436425</v>
      </c>
      <c r="BI964" s="132">
        <v>669039</v>
      </c>
      <c r="BJ964" s="132"/>
      <c r="BK964" s="132"/>
      <c r="BL964" s="132"/>
      <c r="BM964" s="132"/>
      <c r="BN964" s="132"/>
      <c r="BO964" s="157">
        <v>0.73900749206542904</v>
      </c>
      <c r="BP964" s="202">
        <v>33076708</v>
      </c>
      <c r="BQ964" s="132">
        <v>33523406</v>
      </c>
      <c r="BR964" s="133">
        <v>0</v>
      </c>
      <c r="BS964" s="132"/>
      <c r="BT964" s="132"/>
      <c r="BU964" s="132">
        <v>31847588</v>
      </c>
      <c r="BV964" s="132"/>
      <c r="BW964" s="132"/>
      <c r="BX964" s="132"/>
      <c r="BY964" s="132">
        <v>6885600.5</v>
      </c>
      <c r="BZ964" s="132"/>
      <c r="CA964" s="190">
        <v>0.64113357543945304</v>
      </c>
      <c r="CB964" s="185">
        <v>58.25</v>
      </c>
      <c r="CC964" s="185">
        <v>5534778.5</v>
      </c>
      <c r="CD964" s="185">
        <v>123.15602874755859</v>
      </c>
      <c r="CE964" s="185">
        <v>5582588</v>
      </c>
      <c r="CF964" s="185">
        <v>5291124.5</v>
      </c>
      <c r="CG964" s="185">
        <v>3712950.5</v>
      </c>
      <c r="CH964" s="185">
        <v>3928846</v>
      </c>
      <c r="CI964" s="195">
        <v>8215547</v>
      </c>
      <c r="CJ964" s="185">
        <v>7743460</v>
      </c>
      <c r="CK964" s="185">
        <v>6112386.5</v>
      </c>
      <c r="CL964" s="185">
        <v>0.5</v>
      </c>
      <c r="CM964" s="185">
        <v>2</v>
      </c>
      <c r="CN964" s="185">
        <v>1334</v>
      </c>
      <c r="CO964" s="185">
        <v>118315280</v>
      </c>
      <c r="CP964" s="186">
        <v>92.886772155761719</v>
      </c>
      <c r="CQ964" s="185">
        <v>12444.74609375</v>
      </c>
      <c r="CR964" s="232">
        <v>20438.5078125</v>
      </c>
      <c r="CS964" s="185">
        <v>65920</v>
      </c>
      <c r="CT964" s="185">
        <v>9651.4638671875</v>
      </c>
      <c r="CU964" s="185">
        <v>19432.80859375</v>
      </c>
      <c r="CV964" s="185">
        <v>384413.34375</v>
      </c>
      <c r="CW964" s="233">
        <v>190.72</v>
      </c>
      <c r="CX964" s="186">
        <f t="shared" si="249"/>
        <v>2724336.8753309376</v>
      </c>
      <c r="DB964" s="7">
        <v>19458.510692812746</v>
      </c>
    </row>
    <row r="965" spans="1:106">
      <c r="A965" s="587">
        <f t="shared" si="251"/>
        <v>42961.291666608799</v>
      </c>
      <c r="B965" s="444">
        <v>19</v>
      </c>
      <c r="C965" s="185">
        <v>65947</v>
      </c>
      <c r="D965" s="185"/>
      <c r="E965" s="133">
        <f t="shared" si="256"/>
        <v>65728.305667750566</v>
      </c>
      <c r="F965" s="366">
        <v>2.7</v>
      </c>
      <c r="G965" s="185">
        <v>1061</v>
      </c>
      <c r="H965" s="185"/>
      <c r="I965" s="167">
        <f t="shared" si="257"/>
        <v>985.08763317317732</v>
      </c>
      <c r="J965" s="136">
        <v>7.4999999999999997E-2</v>
      </c>
      <c r="K965" s="185"/>
      <c r="L965" s="185"/>
      <c r="M965" s="167">
        <f t="shared" si="258"/>
        <v>5.4856381867557973</v>
      </c>
      <c r="N965" s="449">
        <f t="shared" si="252"/>
        <v>0.69491525423728817</v>
      </c>
      <c r="O965" s="319">
        <f t="shared" si="253"/>
        <v>43539.218034577389</v>
      </c>
      <c r="P965" s="319"/>
      <c r="Q965" s="214">
        <f t="shared" si="259"/>
        <v>43539.218034577389</v>
      </c>
      <c r="R965" s="319">
        <f t="shared" si="254"/>
        <v>30256.066769791069</v>
      </c>
      <c r="S965" s="192">
        <v>59</v>
      </c>
      <c r="T965" s="233">
        <v>21204</v>
      </c>
      <c r="U965" s="398"/>
      <c r="V965" s="450">
        <v>66</v>
      </c>
      <c r="W965" s="320">
        <f t="shared" si="255"/>
        <v>64737.732396390631</v>
      </c>
      <c r="X965" s="321"/>
      <c r="Y965" s="198"/>
      <c r="Z965" s="429">
        <f t="shared" si="260"/>
        <v>64737.732396390631</v>
      </c>
      <c r="AA965" s="451">
        <v>59</v>
      </c>
      <c r="AB965" s="408">
        <v>0</v>
      </c>
      <c r="AC965" s="447"/>
      <c r="AD965" s="448">
        <f t="shared" si="261"/>
        <v>0</v>
      </c>
      <c r="AE965" s="167">
        <v>0</v>
      </c>
      <c r="AF965" s="200"/>
      <c r="AG965" s="410"/>
      <c r="AH965" s="411"/>
      <c r="AI965" s="411"/>
      <c r="AJ965" s="412"/>
      <c r="AK965" s="411"/>
      <c r="AL965" s="411"/>
      <c r="AM965" s="331">
        <f t="shared" si="262"/>
        <v>21204</v>
      </c>
      <c r="AN965" s="179">
        <f t="shared" si="263"/>
        <v>0</v>
      </c>
      <c r="AO965" s="180"/>
      <c r="AP965" s="777">
        <f t="shared" si="250"/>
        <v>4.4540890507644866</v>
      </c>
      <c r="AQ965" s="201">
        <v>19910268</v>
      </c>
      <c r="AR965" s="132"/>
      <c r="AS965" s="132">
        <v>145968.796875</v>
      </c>
      <c r="AT965" s="132">
        <v>376970.9375</v>
      </c>
      <c r="AU965" s="132">
        <v>772842.6875</v>
      </c>
      <c r="AV965" s="132">
        <v>1274952.25</v>
      </c>
      <c r="AW965" s="132">
        <v>145132.515625</v>
      </c>
      <c r="AX965" s="132">
        <v>2328285.75</v>
      </c>
      <c r="AY965" s="188"/>
      <c r="AZ965" s="132"/>
      <c r="BA965" s="132">
        <v>293959</v>
      </c>
      <c r="BB965" s="132">
        <v>232562</v>
      </c>
      <c r="BC965" s="132">
        <v>116864</v>
      </c>
      <c r="BD965" s="132">
        <v>291042</v>
      </c>
      <c r="BE965" s="132">
        <v>488016</v>
      </c>
      <c r="BF965" s="132">
        <v>276627</v>
      </c>
      <c r="BG965" s="132">
        <v>596409</v>
      </c>
      <c r="BH965" s="132">
        <v>437232</v>
      </c>
      <c r="BI965" s="132">
        <v>669749</v>
      </c>
      <c r="BJ965" s="132"/>
      <c r="BK965" s="132"/>
      <c r="BL965" s="132"/>
      <c r="BM965" s="132"/>
      <c r="BN965" s="132"/>
      <c r="BO965" s="157">
        <v>0.79093681335449195</v>
      </c>
      <c r="BP965" s="202">
        <v>33132924</v>
      </c>
      <c r="BQ965" s="132">
        <v>33578256</v>
      </c>
      <c r="BR965" s="133">
        <v>0</v>
      </c>
      <c r="BS965" s="132"/>
      <c r="BT965" s="132"/>
      <c r="BU965" s="132">
        <v>31901772</v>
      </c>
      <c r="BV965" s="132"/>
      <c r="BW965" s="132"/>
      <c r="BX965" s="132"/>
      <c r="BY965" s="132">
        <v>6912301.5</v>
      </c>
      <c r="BZ965" s="132"/>
      <c r="CA965" s="190">
        <v>0.86140953063964798</v>
      </c>
      <c r="CB965" s="185">
        <v>58.25</v>
      </c>
      <c r="CC965" s="185">
        <v>5534778.5</v>
      </c>
      <c r="CD965" s="185">
        <v>123.17666625976563</v>
      </c>
      <c r="CE965" s="185">
        <v>5582671.5</v>
      </c>
      <c r="CF965" s="185">
        <v>5291655</v>
      </c>
      <c r="CG965" s="185">
        <v>3712950.5</v>
      </c>
      <c r="CH965" s="185">
        <v>3936402</v>
      </c>
      <c r="CI965" s="195">
        <v>8218399</v>
      </c>
      <c r="CJ965" s="185">
        <v>7745741.5</v>
      </c>
      <c r="CK965" s="185">
        <v>6113216</v>
      </c>
      <c r="CL965" s="185">
        <v>0.5</v>
      </c>
      <c r="CM965" s="185">
        <v>2</v>
      </c>
      <c r="CN965" s="185">
        <v>1440</v>
      </c>
      <c r="CO965" s="185">
        <v>118399072</v>
      </c>
      <c r="CP965" s="186">
        <v>99.323516845703125</v>
      </c>
      <c r="CQ965" s="185">
        <v>12463.7080078125</v>
      </c>
      <c r="CR965" s="232">
        <v>20438.5078125</v>
      </c>
      <c r="CS965" s="185">
        <v>66015</v>
      </c>
      <c r="CT965" s="185">
        <v>9663.9150390625</v>
      </c>
      <c r="CU965" s="185">
        <v>19487.71875</v>
      </c>
      <c r="CV965" s="185">
        <v>384426.78125</v>
      </c>
      <c r="CW965" s="233">
        <v>201.49</v>
      </c>
      <c r="CX965" s="186">
        <f t="shared" si="249"/>
        <v>2742496.847176482</v>
      </c>
      <c r="DB965" s="7">
        <v>18159.971845544358</v>
      </c>
    </row>
    <row r="966" spans="1:106">
      <c r="A966" s="587">
        <f t="shared" si="251"/>
        <v>42962.291666608799</v>
      </c>
      <c r="B966" s="444">
        <v>19.829999999999998</v>
      </c>
      <c r="C966" s="185">
        <v>42515</v>
      </c>
      <c r="D966" s="185"/>
      <c r="E966" s="133">
        <f t="shared" si="256"/>
        <v>42374.011182683302</v>
      </c>
      <c r="F966" s="366">
        <v>2.7</v>
      </c>
      <c r="G966" s="185">
        <v>690</v>
      </c>
      <c r="H966" s="185"/>
      <c r="I966" s="167">
        <f t="shared" si="257"/>
        <v>640.63191978274494</v>
      </c>
      <c r="J966" s="136">
        <v>7.4999999999999997E-2</v>
      </c>
      <c r="K966" s="185"/>
      <c r="L966" s="185"/>
      <c r="M966" s="167">
        <f t="shared" si="258"/>
        <v>3.5674744098600377</v>
      </c>
      <c r="N966" s="449">
        <f t="shared" si="252"/>
        <v>0.69491525423728806</v>
      </c>
      <c r="O966" s="319">
        <f t="shared" si="253"/>
        <v>31503.379262900555</v>
      </c>
      <c r="P966" s="319"/>
      <c r="Q966" s="214">
        <f t="shared" si="259"/>
        <v>31503.379262900555</v>
      </c>
      <c r="R966" s="319">
        <f t="shared" si="254"/>
        <v>21892.178809812249</v>
      </c>
      <c r="S966" s="192">
        <v>59</v>
      </c>
      <c r="T966" s="233">
        <v>10230</v>
      </c>
      <c r="U966" s="398"/>
      <c r="V966" s="450">
        <v>66</v>
      </c>
      <c r="W966" s="320">
        <f t="shared" si="255"/>
        <v>41729.811788490697</v>
      </c>
      <c r="X966" s="321"/>
      <c r="Y966" s="198"/>
      <c r="Z966" s="429">
        <f t="shared" si="260"/>
        <v>41729.811788490697</v>
      </c>
      <c r="AA966" s="451">
        <v>59</v>
      </c>
      <c r="AB966" s="408">
        <v>0</v>
      </c>
      <c r="AC966" s="447"/>
      <c r="AD966" s="448">
        <f t="shared" si="261"/>
        <v>0</v>
      </c>
      <c r="AE966" s="167">
        <v>0</v>
      </c>
      <c r="AF966" s="200"/>
      <c r="AG966" s="410"/>
      <c r="AH966" s="411"/>
      <c r="AI966" s="411"/>
      <c r="AJ966" s="412"/>
      <c r="AK966" s="411"/>
      <c r="AL966" s="411"/>
      <c r="AM966" s="331">
        <f t="shared" si="262"/>
        <v>10230</v>
      </c>
      <c r="AN966" s="179">
        <f t="shared" si="263"/>
        <v>0</v>
      </c>
      <c r="AO966" s="180"/>
      <c r="AP966" s="777">
        <f t="shared" si="250"/>
        <v>4.491155674740579</v>
      </c>
      <c r="AQ966" s="201">
        <v>19918294</v>
      </c>
      <c r="AR966" s="132"/>
      <c r="AS966" s="132">
        <v>146093.328125</v>
      </c>
      <c r="AT966" s="132">
        <v>377315.21875</v>
      </c>
      <c r="AU966" s="132">
        <v>773282.5</v>
      </c>
      <c r="AV966" s="132">
        <v>1275401.875</v>
      </c>
      <c r="AW966" s="132">
        <v>145213.453125</v>
      </c>
      <c r="AX966" s="132">
        <v>2328285.75</v>
      </c>
      <c r="AY966" s="188"/>
      <c r="AZ966" s="132"/>
      <c r="BA966" s="132">
        <v>294156</v>
      </c>
      <c r="BB966" s="132">
        <v>232703</v>
      </c>
      <c r="BC966" s="132">
        <v>116890</v>
      </c>
      <c r="BD966" s="132">
        <v>291349</v>
      </c>
      <c r="BE966" s="132">
        <v>488203</v>
      </c>
      <c r="BF966" s="132">
        <v>276697</v>
      </c>
      <c r="BG966" s="132">
        <v>597418</v>
      </c>
      <c r="BH966" s="132">
        <v>437824</v>
      </c>
      <c r="BI966" s="132">
        <v>670351</v>
      </c>
      <c r="BJ966" s="132">
        <v>0</v>
      </c>
      <c r="BK966" s="132">
        <v>49793</v>
      </c>
      <c r="BL966" s="132">
        <v>31366</v>
      </c>
      <c r="BM966" s="132">
        <v>36276</v>
      </c>
      <c r="BN966" s="132">
        <v>11676</v>
      </c>
      <c r="BO966" s="157">
        <v>0.76346557617187505</v>
      </c>
      <c r="BP966" s="202">
        <v>33174368</v>
      </c>
      <c r="BQ966" s="132">
        <v>33617568</v>
      </c>
      <c r="BR966" s="132">
        <v>0</v>
      </c>
      <c r="BS966" s="132"/>
      <c r="BT966" s="132"/>
      <c r="BU966" s="132">
        <v>31942046</v>
      </c>
      <c r="BV966" s="132"/>
      <c r="BW966" s="132"/>
      <c r="BX966" s="132"/>
      <c r="BY966" s="132">
        <v>6921030.5</v>
      </c>
      <c r="BZ966" s="132"/>
      <c r="CA966" s="190">
        <v>0.93567810058593703</v>
      </c>
      <c r="CB966" s="185">
        <v>58.25</v>
      </c>
      <c r="CC966" s="185">
        <v>5534778.5</v>
      </c>
      <c r="CD966" s="185">
        <v>122.99200439453125</v>
      </c>
      <c r="CE966" s="185">
        <v>5582748</v>
      </c>
      <c r="CF966" s="185">
        <v>5291999</v>
      </c>
      <c r="CG966" s="185">
        <v>3712950.5</v>
      </c>
      <c r="CH966" s="185">
        <v>3944116.75</v>
      </c>
      <c r="CI966" s="195">
        <v>8221402</v>
      </c>
      <c r="CJ966" s="185">
        <v>7747854.5</v>
      </c>
      <c r="CK966" s="185">
        <v>6114511</v>
      </c>
      <c r="CL966" s="185">
        <v>0.5</v>
      </c>
      <c r="CM966" s="185">
        <v>2</v>
      </c>
      <c r="CN966" s="185">
        <v>1344</v>
      </c>
      <c r="CO966" s="185">
        <v>118447904</v>
      </c>
      <c r="CP966" s="186">
        <v>96.441963195800781</v>
      </c>
      <c r="CQ966" s="185">
        <v>12498.48046875</v>
      </c>
      <c r="CR966" s="232">
        <v>20438.5078125</v>
      </c>
      <c r="CS966" s="185">
        <v>66110</v>
      </c>
      <c r="CT966" s="185">
        <v>9682.94140625</v>
      </c>
      <c r="CU966" s="185">
        <v>19553.40625</v>
      </c>
      <c r="CV966" s="185">
        <v>384426.8125</v>
      </c>
      <c r="CW966" s="233">
        <v>201.49</v>
      </c>
      <c r="CX966" s="186">
        <f t="shared" si="249"/>
        <v>2765903.5995017714</v>
      </c>
      <c r="DB966" s="7">
        <v>23406.752325289468</v>
      </c>
    </row>
    <row r="967" spans="1:106">
      <c r="A967" s="587">
        <f t="shared" si="251"/>
        <v>42963.291666608799</v>
      </c>
      <c r="B967" s="444">
        <v>22.11</v>
      </c>
      <c r="C967" s="185">
        <v>44255</v>
      </c>
      <c r="D967" s="185"/>
      <c r="E967" s="133">
        <f t="shared" si="256"/>
        <v>44108.240971178391</v>
      </c>
      <c r="F967" s="366">
        <v>2.7</v>
      </c>
      <c r="G967" s="185">
        <v>547</v>
      </c>
      <c r="H967" s="185"/>
      <c r="I967" s="167">
        <f t="shared" si="257"/>
        <v>507.86327553791517</v>
      </c>
      <c r="J967" s="136">
        <v>7.4999999999999997E-2</v>
      </c>
      <c r="K967" s="185"/>
      <c r="L967" s="185"/>
      <c r="M967" s="167">
        <f t="shared" si="258"/>
        <v>2.8281282640484644</v>
      </c>
      <c r="N967" s="449">
        <f t="shared" si="252"/>
        <v>0.69491525423728806</v>
      </c>
      <c r="O967" s="319">
        <f t="shared" si="253"/>
        <v>34021.377695640476</v>
      </c>
      <c r="P967" s="319"/>
      <c r="Q967" s="214">
        <f t="shared" si="259"/>
        <v>34021.377695640476</v>
      </c>
      <c r="R967" s="319">
        <f t="shared" si="254"/>
        <v>23641.974330868805</v>
      </c>
      <c r="S967" s="192">
        <v>59</v>
      </c>
      <c r="T967" s="233">
        <v>9579</v>
      </c>
      <c r="U967" s="398"/>
      <c r="V967" s="450">
        <v>66</v>
      </c>
      <c r="W967" s="320">
        <f t="shared" si="255"/>
        <v>43597.549567376431</v>
      </c>
      <c r="X967" s="321"/>
      <c r="Y967" s="198"/>
      <c r="Z967" s="429">
        <f t="shared" si="260"/>
        <v>43597.549567376431</v>
      </c>
      <c r="AA967" s="451">
        <v>59</v>
      </c>
      <c r="AB967" s="408">
        <v>0</v>
      </c>
      <c r="AC967" s="447"/>
      <c r="AD967" s="448">
        <f t="shared" si="261"/>
        <v>0</v>
      </c>
      <c r="AE967" s="167">
        <v>0</v>
      </c>
      <c r="AF967" s="200"/>
      <c r="AG967" s="410"/>
      <c r="AH967" s="411"/>
      <c r="AI967" s="411"/>
      <c r="AJ967" s="412"/>
      <c r="AK967" s="411"/>
      <c r="AL967" s="411"/>
      <c r="AM967" s="331">
        <f t="shared" si="262"/>
        <v>9579</v>
      </c>
      <c r="AN967" s="179">
        <f t="shared" si="263"/>
        <v>0</v>
      </c>
      <c r="AO967" s="180"/>
      <c r="AP967" s="777">
        <f t="shared" si="250"/>
        <v>4.5298779308168857</v>
      </c>
      <c r="AQ967" s="201">
        <v>19920264</v>
      </c>
      <c r="AR967" s="132"/>
      <c r="AS967" s="132">
        <v>146209.015625</v>
      </c>
      <c r="AT967" s="132">
        <v>377796.84375</v>
      </c>
      <c r="AU967" s="132">
        <v>773950.8125</v>
      </c>
      <c r="AV967" s="132">
        <v>1276294.375</v>
      </c>
      <c r="AW967" s="132">
        <v>145341.75</v>
      </c>
      <c r="AX967" s="132">
        <v>2328285.75</v>
      </c>
      <c r="AY967" s="188"/>
      <c r="AZ967" s="132"/>
      <c r="BA967" s="132">
        <v>294538.56</v>
      </c>
      <c r="BB967" s="132">
        <v>232970</v>
      </c>
      <c r="BC967" s="132">
        <v>116933</v>
      </c>
      <c r="BD967" s="132">
        <v>291878</v>
      </c>
      <c r="BE967" s="132">
        <v>488570</v>
      </c>
      <c r="BF967" s="132">
        <v>277102</v>
      </c>
      <c r="BG967" s="132">
        <v>598489</v>
      </c>
      <c r="BH967" s="132">
        <v>438433</v>
      </c>
      <c r="BI967" s="132">
        <v>670994</v>
      </c>
      <c r="BJ967" s="132">
        <v>0</v>
      </c>
      <c r="BK967" s="132">
        <v>52317</v>
      </c>
      <c r="BL967" s="132">
        <v>33139</v>
      </c>
      <c r="BM967" s="132">
        <v>40716</v>
      </c>
      <c r="BN967" s="132">
        <v>12901</v>
      </c>
      <c r="BO967" s="157">
        <v>0.81160629272460905</v>
      </c>
      <c r="BP967" s="202">
        <v>33199920</v>
      </c>
      <c r="BQ967" s="132">
        <v>33639248</v>
      </c>
      <c r="BR967" s="132">
        <v>0</v>
      </c>
      <c r="BS967" s="132"/>
      <c r="BT967" s="132"/>
      <c r="BU967" s="132">
        <v>31965692</v>
      </c>
      <c r="BV967" s="132"/>
      <c r="BW967" s="132"/>
      <c r="BX967" s="132"/>
      <c r="BY967" s="132">
        <v>6922177</v>
      </c>
      <c r="BZ967" s="132"/>
      <c r="CA967" s="190">
        <v>0.97462760925292902</v>
      </c>
      <c r="CB967" s="185">
        <v>58.25</v>
      </c>
      <c r="CC967" s="185">
        <v>5534778.5</v>
      </c>
      <c r="CD967" s="185">
        <v>123.30982208251953</v>
      </c>
      <c r="CE967" s="185">
        <v>5582830</v>
      </c>
      <c r="CF967" s="185">
        <v>5292533.5</v>
      </c>
      <c r="CG967" s="185">
        <v>3712950.5</v>
      </c>
      <c r="CH967" s="185">
        <v>3951937.75</v>
      </c>
      <c r="CI967" s="195">
        <v>8224266.5</v>
      </c>
      <c r="CJ967" s="185">
        <v>7749720.5</v>
      </c>
      <c r="CK967" s="185">
        <v>6131830</v>
      </c>
      <c r="CL967" s="185">
        <v>0.5</v>
      </c>
      <c r="CM967" s="185">
        <v>2</v>
      </c>
      <c r="CN967" s="185">
        <v>452</v>
      </c>
      <c r="CO967" s="185">
        <v>118506072</v>
      </c>
      <c r="CP967" s="186">
        <v>96.664459228515625</v>
      </c>
      <c r="CQ967" s="185">
        <v>12538.265625</v>
      </c>
      <c r="CR967" s="232">
        <v>20438.70703125</v>
      </c>
      <c r="CS967" s="185">
        <v>66206</v>
      </c>
      <c r="CT967" s="185">
        <v>9704.21875</v>
      </c>
      <c r="CU967" s="185">
        <v>19623.640625</v>
      </c>
      <c r="CV967" s="185">
        <v>384426.8125</v>
      </c>
      <c r="CW967" s="233">
        <v>201.49</v>
      </c>
      <c r="CX967" s="186">
        <f t="shared" si="249"/>
        <v>2789302.6811799505</v>
      </c>
      <c r="DB967" s="7">
        <v>23399.081678178871</v>
      </c>
    </row>
    <row r="968" spans="1:106">
      <c r="A968" s="587">
        <f t="shared" si="251"/>
        <v>42964.291666608799</v>
      </c>
      <c r="B968" s="444">
        <v>7.97</v>
      </c>
      <c r="C968" s="185">
        <v>16532</v>
      </c>
      <c r="D968" s="185"/>
      <c r="E968" s="133">
        <f t="shared" si="256"/>
        <v>16477.176358276382</v>
      </c>
      <c r="F968" s="366">
        <v>2.7</v>
      </c>
      <c r="G968" s="185">
        <v>308</v>
      </c>
      <c r="H968" s="185"/>
      <c r="I968" s="167">
        <f t="shared" si="257"/>
        <v>285.96323375809482</v>
      </c>
      <c r="J968" s="136">
        <v>7.4999999999999997E-2</v>
      </c>
      <c r="K968" s="185"/>
      <c r="L968" s="185"/>
      <c r="M968" s="167">
        <f t="shared" si="258"/>
        <v>1.592437852517234</v>
      </c>
      <c r="N968" s="449">
        <f t="shared" si="252"/>
        <v>1.3255813953488373</v>
      </c>
      <c r="O968" s="319">
        <f t="shared" si="253"/>
        <v>16191.213124518286</v>
      </c>
      <c r="P968" s="319"/>
      <c r="Q968" s="214">
        <f t="shared" si="259"/>
        <v>16191.213124518286</v>
      </c>
      <c r="R968" s="319">
        <f t="shared" si="254"/>
        <v>21462.770885989357</v>
      </c>
      <c r="S968" s="192">
        <v>43</v>
      </c>
      <c r="T968" s="233"/>
      <c r="U968" s="398"/>
      <c r="V968" s="450"/>
      <c r="W968" s="320">
        <f t="shared" si="255"/>
        <v>16189.620686665769</v>
      </c>
      <c r="X968" s="321"/>
      <c r="Y968" s="198"/>
      <c r="Z968" s="429">
        <f t="shared" si="260"/>
        <v>16189.620686665769</v>
      </c>
      <c r="AA968" s="451">
        <v>43</v>
      </c>
      <c r="AB968" s="408">
        <v>0</v>
      </c>
      <c r="AC968" s="447"/>
      <c r="AD968" s="448">
        <f t="shared" si="261"/>
        <v>0</v>
      </c>
      <c r="AE968" s="167">
        <v>0</v>
      </c>
      <c r="AF968" s="200"/>
      <c r="AG968" s="410"/>
      <c r="AH968" s="411"/>
      <c r="AI968" s="411"/>
      <c r="AJ968" s="412"/>
      <c r="AK968" s="411"/>
      <c r="AL968" s="411"/>
      <c r="AM968" s="331">
        <f t="shared" si="262"/>
        <v>0</v>
      </c>
      <c r="AN968" s="179">
        <f t="shared" si="263"/>
        <v>0</v>
      </c>
      <c r="AO968" s="180"/>
      <c r="AP968" s="777">
        <f t="shared" si="250"/>
        <v>4.5702558189934042</v>
      </c>
      <c r="AQ968" s="201">
        <v>19920278</v>
      </c>
      <c r="AR968" s="132"/>
      <c r="AS968" s="132">
        <v>146274.640625</v>
      </c>
      <c r="AT968" s="132">
        <v>378205.03125</v>
      </c>
      <c r="AU968" s="132">
        <v>774638</v>
      </c>
      <c r="AV968" s="132">
        <v>1277386.375</v>
      </c>
      <c r="AW968" s="132">
        <v>145479.703125</v>
      </c>
      <c r="AX968" s="132">
        <v>2328285.75</v>
      </c>
      <c r="AY968" s="188"/>
      <c r="AZ968" s="132"/>
      <c r="BA968" s="452">
        <v>294913.56</v>
      </c>
      <c r="BB968" s="452">
        <v>233239</v>
      </c>
      <c r="BC968" s="452">
        <v>116978</v>
      </c>
      <c r="BD968" s="452">
        <v>292433</v>
      </c>
      <c r="BE968" s="453">
        <v>488938</v>
      </c>
      <c r="BF968" s="452">
        <v>277414</v>
      </c>
      <c r="BG968" s="452">
        <v>599660</v>
      </c>
      <c r="BH968" s="132">
        <v>439058</v>
      </c>
      <c r="BI968" s="132">
        <v>671766</v>
      </c>
      <c r="BJ968" s="236">
        <f>BJ967+(BJ967-BJ966)</f>
        <v>0</v>
      </c>
      <c r="BK968" s="454"/>
      <c r="BL968" s="454"/>
      <c r="BM968" s="454"/>
      <c r="BN968" s="454"/>
      <c r="BO968" s="157">
        <v>0.63930042266845699</v>
      </c>
      <c r="BP968" s="202">
        <v>33223092</v>
      </c>
      <c r="BQ968" s="132">
        <v>33658052</v>
      </c>
      <c r="BR968" s="132">
        <v>0</v>
      </c>
      <c r="BS968" s="132"/>
      <c r="BT968" s="132"/>
      <c r="BU968" s="132">
        <v>31987994</v>
      </c>
      <c r="BV968" s="132"/>
      <c r="BW968" s="132"/>
      <c r="BX968" s="132"/>
      <c r="BY968" s="132">
        <v>6923504</v>
      </c>
      <c r="BZ968" s="132"/>
      <c r="CA968" s="190">
        <v>0.95610031127929596</v>
      </c>
      <c r="CB968" s="185">
        <v>69.209999999999994</v>
      </c>
      <c r="CC968" s="132">
        <v>5534778.5</v>
      </c>
      <c r="CD968" s="185">
        <v>124.69467926025391</v>
      </c>
      <c r="CE968" s="185">
        <v>5582912</v>
      </c>
      <c r="CF968" s="185">
        <v>5293074.5</v>
      </c>
      <c r="CG968" s="185">
        <v>3712950.5</v>
      </c>
      <c r="CH968" s="185">
        <v>3959823.5</v>
      </c>
      <c r="CI968" s="195">
        <v>8227150.5</v>
      </c>
      <c r="CJ968" s="185">
        <v>7751626</v>
      </c>
      <c r="CK968" s="185">
        <v>6148533.5</v>
      </c>
      <c r="CL968" s="185">
        <v>0.5</v>
      </c>
      <c r="CM968" s="185">
        <v>2</v>
      </c>
      <c r="CN968" s="185">
        <v>1355</v>
      </c>
      <c r="CO968" s="185">
        <v>118561408</v>
      </c>
      <c r="CP968" s="186">
        <v>96.819244384765625</v>
      </c>
      <c r="CQ968" s="185">
        <v>12576.5361328125</v>
      </c>
      <c r="CR968" s="232">
        <v>20438.70703125</v>
      </c>
      <c r="CS968" s="185">
        <v>66302</v>
      </c>
      <c r="CT968" s="185">
        <v>9724.052734375</v>
      </c>
      <c r="CU968" s="185">
        <v>19689.931640625</v>
      </c>
      <c r="CV968" s="185">
        <v>384426.8125</v>
      </c>
      <c r="CW968" s="233">
        <v>170.23</v>
      </c>
      <c r="CX968" s="186">
        <f t="shared" si="249"/>
        <v>2812251.4190780874</v>
      </c>
      <c r="DB968" s="7">
        <v>22948.737898137129</v>
      </c>
    </row>
    <row r="969" spans="1:106">
      <c r="A969" s="587">
        <f t="shared" si="251"/>
        <v>42965.291666608799</v>
      </c>
      <c r="B969" s="444">
        <v>21.75</v>
      </c>
      <c r="C969" s="185">
        <v>82277</v>
      </c>
      <c r="D969" s="185"/>
      <c r="E969" s="133">
        <f t="shared" si="256"/>
        <v>82004.151901155681</v>
      </c>
      <c r="F969" s="366">
        <v>2.7</v>
      </c>
      <c r="G969" s="185">
        <v>1059</v>
      </c>
      <c r="H969" s="185"/>
      <c r="I969" s="167">
        <f t="shared" si="257"/>
        <v>983.23072905786501</v>
      </c>
      <c r="J969" s="136">
        <v>7.4999999999999997E-2</v>
      </c>
      <c r="K969" s="185"/>
      <c r="L969" s="185"/>
      <c r="M969" s="167">
        <f t="shared" si="258"/>
        <v>5.4752976812199705</v>
      </c>
      <c r="N969" s="449">
        <f t="shared" si="252"/>
        <v>0.85185185185185186</v>
      </c>
      <c r="O969" s="319">
        <f t="shared" si="253"/>
        <v>58152.221172097823</v>
      </c>
      <c r="P969" s="319"/>
      <c r="Q969" s="214">
        <f t="shared" si="259"/>
        <v>58152.221172097823</v>
      </c>
      <c r="R969" s="319">
        <f t="shared" si="254"/>
        <v>49537.077294750001</v>
      </c>
      <c r="S969" s="192">
        <v>54</v>
      </c>
      <c r="T969" s="233">
        <v>22868.7</v>
      </c>
      <c r="U969" s="398"/>
      <c r="V969" s="450">
        <v>67.5</v>
      </c>
      <c r="W969" s="320">
        <f t="shared" si="255"/>
        <v>72839.417590919693</v>
      </c>
      <c r="X969" s="321"/>
      <c r="Y969" s="198"/>
      <c r="Z969" s="429">
        <f t="shared" si="260"/>
        <v>72839.417590919693</v>
      </c>
      <c r="AA969" s="451">
        <v>54</v>
      </c>
      <c r="AB969" s="408">
        <v>8342</v>
      </c>
      <c r="AC969" s="447"/>
      <c r="AD969" s="448">
        <f t="shared" si="261"/>
        <v>8176.0282834969066</v>
      </c>
      <c r="AE969" s="167">
        <v>8.6999999999999993</v>
      </c>
      <c r="AF969" s="200">
        <v>67.5</v>
      </c>
      <c r="AG969" s="410"/>
      <c r="AH969" s="411"/>
      <c r="AI969" s="411"/>
      <c r="AJ969" s="412"/>
      <c r="AK969" s="411"/>
      <c r="AL969" s="411"/>
      <c r="AM969" s="331">
        <f t="shared" si="262"/>
        <v>14692.671716503093</v>
      </c>
      <c r="AN969" s="179">
        <f t="shared" si="263"/>
        <v>8176.0282834969066</v>
      </c>
      <c r="AO969" s="180"/>
      <c r="AP969" s="777">
        <f t="shared" si="250"/>
        <v>4.6122893392701352</v>
      </c>
      <c r="AQ969" s="201">
        <v>19934352</v>
      </c>
      <c r="AR969" s="132"/>
      <c r="AS969" s="132">
        <v>146338.734375</v>
      </c>
      <c r="AT969" s="132">
        <v>378612.625</v>
      </c>
      <c r="AU969" s="132">
        <v>775316.4375</v>
      </c>
      <c r="AV969" s="132">
        <v>1278447.75</v>
      </c>
      <c r="AW969" s="132">
        <v>145614.015625</v>
      </c>
      <c r="AX969" s="132">
        <v>2328285.75</v>
      </c>
      <c r="AY969" s="188"/>
      <c r="AZ969" s="132"/>
      <c r="BA969" s="452">
        <v>295357.56</v>
      </c>
      <c r="BB969" s="452">
        <v>233543</v>
      </c>
      <c r="BC969" s="452">
        <v>117032</v>
      </c>
      <c r="BD969" s="452">
        <v>293073</v>
      </c>
      <c r="BE969" s="453">
        <v>489391</v>
      </c>
      <c r="BF969" s="452">
        <v>277747</v>
      </c>
      <c r="BG969" s="452">
        <v>600869</v>
      </c>
      <c r="BH969" s="132">
        <v>439674</v>
      </c>
      <c r="BI969" s="132">
        <v>672496</v>
      </c>
      <c r="BJ969" s="236">
        <f>BJ968+(BJ968-BJ967)</f>
        <v>0</v>
      </c>
      <c r="BK969" s="454"/>
      <c r="BL969" s="454"/>
      <c r="BM969" s="454"/>
      <c r="BN969" s="454"/>
      <c r="BO969" s="157">
        <v>0.65126174926757796</v>
      </c>
      <c r="BP969" s="202">
        <v>33254870</v>
      </c>
      <c r="BQ969" s="132">
        <v>33683984</v>
      </c>
      <c r="BR969" s="132">
        <v>0</v>
      </c>
      <c r="BS969" s="132"/>
      <c r="BT969" s="132"/>
      <c r="BU969" s="132">
        <v>32018486</v>
      </c>
      <c r="BV969" s="132"/>
      <c r="BW969" s="132"/>
      <c r="BX969" s="132"/>
      <c r="BY969" s="132">
        <v>6929399.5</v>
      </c>
      <c r="BZ969" s="132"/>
      <c r="CA969" s="190">
        <v>0.962286682128906</v>
      </c>
      <c r="CB969" s="185">
        <v>69.209999999999994</v>
      </c>
      <c r="CC969" s="132">
        <v>5534778.5</v>
      </c>
      <c r="CD969" s="185">
        <v>125.59539031982422</v>
      </c>
      <c r="CE969" s="185">
        <v>5582993.5</v>
      </c>
      <c r="CF969" s="185">
        <v>5293620</v>
      </c>
      <c r="CG969" s="185">
        <v>3712950.5</v>
      </c>
      <c r="CH969" s="185">
        <v>3967610.75</v>
      </c>
      <c r="CI969" s="195">
        <v>8230007</v>
      </c>
      <c r="CJ969" s="185">
        <v>7753995.5</v>
      </c>
      <c r="CK969" s="185">
        <v>6165541</v>
      </c>
      <c r="CL969" s="185">
        <v>0.5</v>
      </c>
      <c r="CM969" s="185">
        <v>2</v>
      </c>
      <c r="CN969" s="185">
        <v>1361</v>
      </c>
      <c r="CO969" s="185">
        <v>118664616</v>
      </c>
      <c r="CP969" s="186">
        <v>95.581184387207031</v>
      </c>
      <c r="CQ969" s="185">
        <v>12611.9228515625</v>
      </c>
      <c r="CR969" s="232">
        <v>20438.70703125</v>
      </c>
      <c r="CS969" s="185">
        <v>66398</v>
      </c>
      <c r="CT969" s="185">
        <v>9741.455078125</v>
      </c>
      <c r="CU969" s="185">
        <v>19752.150390625</v>
      </c>
      <c r="CV969" s="185">
        <v>384426.8125</v>
      </c>
      <c r="CW969" s="233">
        <v>170.23</v>
      </c>
      <c r="CX969" s="186">
        <f t="shared" si="249"/>
        <v>2833039.2646604259</v>
      </c>
      <c r="DB969" s="7">
        <v>20787.845582338596</v>
      </c>
    </row>
    <row r="970" spans="1:106">
      <c r="A970" s="587">
        <f t="shared" si="251"/>
        <v>42966.291666608799</v>
      </c>
      <c r="B970" s="444">
        <v>24</v>
      </c>
      <c r="C970" s="185">
        <v>63170</v>
      </c>
      <c r="D970" s="185"/>
      <c r="E970" s="133">
        <f t="shared" si="256"/>
        <v>62960.51479266386</v>
      </c>
      <c r="F970" s="366">
        <v>2.7</v>
      </c>
      <c r="G970" s="185">
        <v>853</v>
      </c>
      <c r="H970" s="185"/>
      <c r="I970" s="167">
        <f t="shared" si="257"/>
        <v>791.96960518069773</v>
      </c>
      <c r="J970" s="136">
        <v>7.4999999999999997E-2</v>
      </c>
      <c r="K970" s="185"/>
      <c r="L970" s="185"/>
      <c r="M970" s="167">
        <f t="shared" si="258"/>
        <v>4.4102256110298725</v>
      </c>
      <c r="N970" s="449">
        <f t="shared" si="252"/>
        <v>0.81818181818181812</v>
      </c>
      <c r="O970" s="319">
        <f t="shared" si="253"/>
        <v>38955.74518748316</v>
      </c>
      <c r="P970" s="319"/>
      <c r="Q970" s="214">
        <f t="shared" si="259"/>
        <v>38955.74518748316</v>
      </c>
      <c r="R970" s="319">
        <f t="shared" si="254"/>
        <v>31872.882426122585</v>
      </c>
      <c r="S970" s="192">
        <v>55</v>
      </c>
      <c r="T970" s="233">
        <v>23212.799999999999</v>
      </c>
      <c r="U970" s="398"/>
      <c r="V970" s="450">
        <v>67</v>
      </c>
      <c r="W970" s="320">
        <f t="shared" si="255"/>
        <v>42475.804086915792</v>
      </c>
      <c r="X970" s="321"/>
      <c r="Y970" s="198"/>
      <c r="Z970" s="429">
        <f t="shared" si="260"/>
        <v>42475.804086915792</v>
      </c>
      <c r="AA970" s="451">
        <v>55</v>
      </c>
      <c r="AB970" s="408">
        <v>20088</v>
      </c>
      <c r="AC970" s="447"/>
      <c r="AD970" s="448">
        <f t="shared" si="261"/>
        <v>19688.330874956348</v>
      </c>
      <c r="AE970" s="167">
        <v>21.6</v>
      </c>
      <c r="AF970" s="200">
        <v>67</v>
      </c>
      <c r="AG970" s="410"/>
      <c r="AH970" s="411"/>
      <c r="AI970" s="411"/>
      <c r="AJ970" s="412"/>
      <c r="AK970" s="411"/>
      <c r="AL970" s="411"/>
      <c r="AM970" s="331">
        <f t="shared" si="262"/>
        <v>3524.4691250436517</v>
      </c>
      <c r="AN970" s="179">
        <f t="shared" si="263"/>
        <v>19688.330874956348</v>
      </c>
      <c r="AO970" s="180"/>
      <c r="AP970" s="777">
        <f t="shared" si="250"/>
        <v>4.6559784916470797</v>
      </c>
      <c r="AQ970" s="201">
        <v>19952294</v>
      </c>
      <c r="AR970" s="132"/>
      <c r="AS970" s="132">
        <v>146394.1875</v>
      </c>
      <c r="AT970" s="132">
        <v>378967.6875</v>
      </c>
      <c r="AU970" s="132">
        <v>775948.8125</v>
      </c>
      <c r="AV970" s="132">
        <v>1279471.375</v>
      </c>
      <c r="AW970" s="132">
        <v>145741.984375</v>
      </c>
      <c r="AX970" s="132">
        <v>2328285.75</v>
      </c>
      <c r="AY970" s="188"/>
      <c r="AZ970" s="132"/>
      <c r="BA970" s="452">
        <v>295821.56</v>
      </c>
      <c r="BB970" s="452">
        <v>233861</v>
      </c>
      <c r="BC970" s="452">
        <v>117092</v>
      </c>
      <c r="BD970" s="452">
        <v>293727</v>
      </c>
      <c r="BE970" s="453">
        <v>489887</v>
      </c>
      <c r="BF970" s="452">
        <v>278076</v>
      </c>
      <c r="BG970" s="452">
        <v>602069</v>
      </c>
      <c r="BH970" s="132">
        <v>440282</v>
      </c>
      <c r="BI970" s="132">
        <v>673250</v>
      </c>
      <c r="BJ970" s="236">
        <f>BJ969+(BJ969-BJ968)</f>
        <v>0</v>
      </c>
      <c r="BK970" s="454"/>
      <c r="BL970" s="454"/>
      <c r="BM970" s="454"/>
      <c r="BN970" s="454"/>
      <c r="BO970" s="157">
        <v>0.71586372375488205</v>
      </c>
      <c r="BP970" s="202">
        <v>33295328</v>
      </c>
      <c r="BQ970" s="132">
        <v>33717736</v>
      </c>
      <c r="BR970" s="132">
        <v>0</v>
      </c>
      <c r="BS970" s="132"/>
      <c r="BT970" s="132"/>
      <c r="BU970" s="132">
        <v>32060638</v>
      </c>
      <c r="BV970" s="132"/>
      <c r="BW970" s="132"/>
      <c r="BX970" s="132"/>
      <c r="BY970" s="132">
        <v>6946342.5</v>
      </c>
      <c r="BZ970" s="132"/>
      <c r="CA970" s="190">
        <v>0.951005630493164</v>
      </c>
      <c r="CB970" s="185">
        <v>69.209999999999994</v>
      </c>
      <c r="CC970" s="132">
        <v>5534778.5</v>
      </c>
      <c r="CD970" s="185">
        <v>125.53717803955078</v>
      </c>
      <c r="CE970" s="185">
        <v>5583060</v>
      </c>
      <c r="CF970" s="185">
        <v>5293755.5</v>
      </c>
      <c r="CG970" s="185">
        <v>3712950.5</v>
      </c>
      <c r="CH970" s="185">
        <v>3974734</v>
      </c>
      <c r="CI970" s="195">
        <v>8232306.5</v>
      </c>
      <c r="CJ970" s="185">
        <v>7756377</v>
      </c>
      <c r="CK970" s="185">
        <v>6171929.5</v>
      </c>
      <c r="CL970" s="185">
        <v>0.5</v>
      </c>
      <c r="CM970" s="185">
        <v>2</v>
      </c>
      <c r="CN970" s="185">
        <v>1392</v>
      </c>
      <c r="CO970" s="185">
        <v>118740240</v>
      </c>
      <c r="CP970" s="186">
        <v>97.825729370117188</v>
      </c>
      <c r="CQ970" s="185">
        <v>12635.447265625</v>
      </c>
      <c r="CR970" s="232">
        <v>20438.70703125</v>
      </c>
      <c r="CS970" s="185">
        <v>66495</v>
      </c>
      <c r="CT970" s="185">
        <v>9756.6005859375</v>
      </c>
      <c r="CU970" s="185">
        <v>19810.849609375</v>
      </c>
      <c r="CV970" s="185">
        <v>384426.8125</v>
      </c>
      <c r="CW970" s="233">
        <v>170.23</v>
      </c>
      <c r="CX970" s="186">
        <f t="shared" si="249"/>
        <v>2850551.6617230275</v>
      </c>
      <c r="DB970" s="7">
        <v>17512.397062601533</v>
      </c>
    </row>
    <row r="971" spans="1:106">
      <c r="A971" s="587">
        <f t="shared" si="251"/>
        <v>42967.291666608799</v>
      </c>
      <c r="B971" s="444">
        <v>24</v>
      </c>
      <c r="C971" s="185">
        <v>76082</v>
      </c>
      <c r="D971" s="185"/>
      <c r="E971" s="133">
        <f t="shared" si="256"/>
        <v>75829.695843841255</v>
      </c>
      <c r="F971" s="366">
        <v>2.7</v>
      </c>
      <c r="G971" s="185">
        <v>1312</v>
      </c>
      <c r="H971" s="185"/>
      <c r="I971" s="167">
        <f t="shared" si="257"/>
        <v>1218.1290996448715</v>
      </c>
      <c r="J971" s="136">
        <v>7.4999999999999997E-2</v>
      </c>
      <c r="K971" s="185"/>
      <c r="L971" s="185"/>
      <c r="M971" s="167">
        <f t="shared" si="258"/>
        <v>6.7833716315019847</v>
      </c>
      <c r="N971" s="449">
        <f t="shared" si="252"/>
        <v>0.85185185185185186</v>
      </c>
      <c r="O971" s="319">
        <f t="shared" si="253"/>
        <v>50710.566744196389</v>
      </c>
      <c r="P971" s="319"/>
      <c r="Q971" s="214">
        <f t="shared" si="259"/>
        <v>50710.566744196389</v>
      </c>
      <c r="R971" s="319">
        <f t="shared" si="254"/>
        <v>43197.890189500627</v>
      </c>
      <c r="S971" s="192">
        <v>54</v>
      </c>
      <c r="T971" s="233">
        <v>23901</v>
      </c>
      <c r="U971" s="398"/>
      <c r="V971" s="450">
        <v>67</v>
      </c>
      <c r="W971" s="320">
        <f t="shared" si="255"/>
        <v>59874.799067521126</v>
      </c>
      <c r="X971" s="321"/>
      <c r="Y971" s="198"/>
      <c r="Z971" s="429">
        <f t="shared" si="260"/>
        <v>59874.799067521126</v>
      </c>
      <c r="AA971" s="451">
        <v>54</v>
      </c>
      <c r="AB971" s="408">
        <v>15029</v>
      </c>
      <c r="AC971" s="447"/>
      <c r="AD971" s="448">
        <f t="shared" si="261"/>
        <v>14729.984305043756</v>
      </c>
      <c r="AE971" s="167">
        <v>15.7</v>
      </c>
      <c r="AF971" s="200">
        <v>67</v>
      </c>
      <c r="AG971" s="410"/>
      <c r="AH971" s="411"/>
      <c r="AI971" s="411"/>
      <c r="AJ971" s="412"/>
      <c r="AK971" s="411"/>
      <c r="AL971" s="411"/>
      <c r="AM971" s="331">
        <f t="shared" si="262"/>
        <v>9171.0156949562443</v>
      </c>
      <c r="AN971" s="179">
        <f t="shared" si="263"/>
        <v>14729.984305043756</v>
      </c>
      <c r="AO971" s="180"/>
      <c r="AP971" s="777">
        <f t="shared" si="250"/>
        <v>4.7013232761242358</v>
      </c>
      <c r="AQ971" s="201">
        <v>19961600</v>
      </c>
      <c r="AR971" s="132"/>
      <c r="AS971" s="132">
        <v>146448.984375</v>
      </c>
      <c r="AT971" s="132">
        <v>379321.875</v>
      </c>
      <c r="AU971" s="132">
        <v>776577.9375</v>
      </c>
      <c r="AV971" s="132">
        <v>1280480.125</v>
      </c>
      <c r="AW971" s="132">
        <v>145869.296875</v>
      </c>
      <c r="AX971" s="132">
        <v>2328285.75</v>
      </c>
      <c r="AY971" s="188"/>
      <c r="AZ971" s="132"/>
      <c r="BA971" s="452">
        <v>296333.56</v>
      </c>
      <c r="BB971" s="452">
        <v>234193</v>
      </c>
      <c r="BC971" s="452">
        <v>117166</v>
      </c>
      <c r="BD971" s="452">
        <v>294408</v>
      </c>
      <c r="BE971" s="453">
        <v>490456</v>
      </c>
      <c r="BF971" s="452">
        <v>278403</v>
      </c>
      <c r="BG971" s="452">
        <v>603034</v>
      </c>
      <c r="BH971" s="132">
        <v>440859</v>
      </c>
      <c r="BI971" s="132">
        <v>673978</v>
      </c>
      <c r="BJ971" s="236">
        <f>BJ970+(BJ970-BJ969)</f>
        <v>0</v>
      </c>
      <c r="BK971" s="454"/>
      <c r="BL971" s="454"/>
      <c r="BM971" s="454"/>
      <c r="BN971" s="454"/>
      <c r="BO971" s="157">
        <v>0.54676567077636695</v>
      </c>
      <c r="BP971" s="202">
        <v>33336888</v>
      </c>
      <c r="BQ971" s="132">
        <v>33749964</v>
      </c>
      <c r="BR971" s="132">
        <v>0</v>
      </c>
      <c r="BS971" s="132"/>
      <c r="BT971" s="132"/>
      <c r="BU971" s="132">
        <v>32103982</v>
      </c>
      <c r="BV971" s="132"/>
      <c r="BW971" s="132"/>
      <c r="BX971" s="132"/>
      <c r="BY971" s="132">
        <v>6963051</v>
      </c>
      <c r="BZ971" s="132"/>
      <c r="CA971" s="190">
        <v>0.78734535217285095</v>
      </c>
      <c r="CB971" s="185">
        <v>69.209999999999994</v>
      </c>
      <c r="CC971" s="132">
        <v>5534778.5</v>
      </c>
      <c r="CD971" s="185">
        <v>125.47746276855469</v>
      </c>
      <c r="CE971" s="185">
        <v>5583104.5</v>
      </c>
      <c r="CF971" s="185">
        <v>5293755.5</v>
      </c>
      <c r="CG971" s="185">
        <v>3712950.5</v>
      </c>
      <c r="CH971" s="185">
        <v>3981751.25</v>
      </c>
      <c r="CI971" s="195">
        <v>8234216</v>
      </c>
      <c r="CJ971" s="185">
        <v>7758560</v>
      </c>
      <c r="CK971" s="185">
        <v>6180403.5</v>
      </c>
      <c r="CL971" s="185">
        <v>0.5</v>
      </c>
      <c r="CM971" s="185">
        <v>2</v>
      </c>
      <c r="CN971" s="185">
        <v>448</v>
      </c>
      <c r="CO971" s="185">
        <v>118830376</v>
      </c>
      <c r="CP971" s="186">
        <v>97.117652893066406</v>
      </c>
      <c r="CQ971" s="185">
        <v>12655.1064453125</v>
      </c>
      <c r="CR971" s="232">
        <v>20438.70703125</v>
      </c>
      <c r="CS971" s="185">
        <v>66592</v>
      </c>
      <c r="CT971" s="185">
        <v>9769.595703125</v>
      </c>
      <c r="CU971" s="185">
        <v>19866.662109375</v>
      </c>
      <c r="CV971" s="185">
        <v>384426.875</v>
      </c>
      <c r="CW971" s="233">
        <v>170.23</v>
      </c>
      <c r="CX971" s="186">
        <f t="shared" si="249"/>
        <v>2873648.7142844996</v>
      </c>
      <c r="DB971" s="7">
        <v>23097.052561472243</v>
      </c>
    </row>
    <row r="972" spans="1:106">
      <c r="A972" s="587">
        <f t="shared" si="251"/>
        <v>42968.291666608799</v>
      </c>
      <c r="B972" s="444">
        <v>24</v>
      </c>
      <c r="C972" s="185">
        <v>110519</v>
      </c>
      <c r="D972" s="185"/>
      <c r="E972" s="133">
        <f t="shared" si="256"/>
        <v>110152.49539924675</v>
      </c>
      <c r="F972" s="366">
        <v>2.7</v>
      </c>
      <c r="G972" s="185">
        <v>1386</v>
      </c>
      <c r="H972" s="185"/>
      <c r="I972" s="167">
        <f t="shared" si="257"/>
        <v>1286.8345519114268</v>
      </c>
      <c r="J972" s="136">
        <v>7.4999999999999997E-2</v>
      </c>
      <c r="K972" s="185"/>
      <c r="L972" s="185"/>
      <c r="M972" s="167">
        <f t="shared" si="258"/>
        <v>7.165970336327554</v>
      </c>
      <c r="N972" s="449">
        <f t="shared" si="252"/>
        <v>0.75438596491228072</v>
      </c>
      <c r="O972" s="319">
        <f t="shared" si="253"/>
        <v>64225.660847335326</v>
      </c>
      <c r="P972" s="319"/>
      <c r="Q972" s="214">
        <f t="shared" si="259"/>
        <v>64225.660847335326</v>
      </c>
      <c r="R972" s="319">
        <f t="shared" si="254"/>
        <v>48450.937130445949</v>
      </c>
      <c r="S972" s="192">
        <v>57</v>
      </c>
      <c r="T972" s="233">
        <v>44640</v>
      </c>
      <c r="U972" s="398"/>
      <c r="V972" s="450">
        <v>68</v>
      </c>
      <c r="W972" s="320">
        <f t="shared" si="255"/>
        <v>72125.173846409147</v>
      </c>
      <c r="X972" s="321"/>
      <c r="Y972" s="198"/>
      <c r="Z972" s="429">
        <f t="shared" si="260"/>
        <v>72125.173846409147</v>
      </c>
      <c r="AA972" s="451">
        <v>57</v>
      </c>
      <c r="AB972" s="408">
        <v>37479</v>
      </c>
      <c r="AC972" s="447"/>
      <c r="AD972" s="448">
        <f t="shared" si="261"/>
        <v>36733.321030589854</v>
      </c>
      <c r="AE972" s="167">
        <v>24</v>
      </c>
      <c r="AF972" s="200">
        <v>68</v>
      </c>
      <c r="AG972" s="410"/>
      <c r="AH972" s="411"/>
      <c r="AI972" s="411"/>
      <c r="AJ972" s="412"/>
      <c r="AK972" s="411"/>
      <c r="AL972" s="411"/>
      <c r="AM972" s="331">
        <f t="shared" si="262"/>
        <v>7906.6789694101462</v>
      </c>
      <c r="AN972" s="179">
        <f t="shared" si="263"/>
        <v>36733.321030589854</v>
      </c>
      <c r="AO972" s="180"/>
      <c r="AP972" s="777">
        <f t="shared" si="250"/>
        <v>4.7483236927016055</v>
      </c>
      <c r="AQ972" s="201">
        <v>19981506</v>
      </c>
      <c r="AR972" s="132"/>
      <c r="AS972" s="132">
        <v>146512.96875</v>
      </c>
      <c r="AT972" s="132">
        <v>379714.5625</v>
      </c>
      <c r="AU972" s="132">
        <v>777254.4375</v>
      </c>
      <c r="AV972" s="132">
        <v>1280619.125</v>
      </c>
      <c r="AW972" s="132">
        <v>146005.375</v>
      </c>
      <c r="AX972" s="132">
        <v>2328285.75</v>
      </c>
      <c r="AY972" s="188"/>
      <c r="AZ972" s="132"/>
      <c r="BA972" s="452">
        <v>296922.56</v>
      </c>
      <c r="BB972" s="452">
        <v>234572</v>
      </c>
      <c r="BC972" s="452">
        <v>117264</v>
      </c>
      <c r="BD972" s="452">
        <v>295151</v>
      </c>
      <c r="BE972" s="453">
        <v>491133</v>
      </c>
      <c r="BF972" s="452">
        <v>278766</v>
      </c>
      <c r="BG972" s="452">
        <v>604449</v>
      </c>
      <c r="BH972" s="132">
        <v>441480</v>
      </c>
      <c r="BI972" s="132">
        <v>674737</v>
      </c>
      <c r="BJ972" s="236">
        <v>0</v>
      </c>
      <c r="BK972" s="454">
        <v>52634</v>
      </c>
      <c r="BL972" s="454">
        <v>89802</v>
      </c>
      <c r="BM972" s="454">
        <v>57106</v>
      </c>
      <c r="BN972" s="454">
        <v>23804</v>
      </c>
      <c r="BO972" s="157">
        <v>0.42416866302490203</v>
      </c>
      <c r="BP972" s="202">
        <v>33392798</v>
      </c>
      <c r="BQ972" s="132">
        <v>33792344</v>
      </c>
      <c r="BR972" s="132">
        <v>0</v>
      </c>
      <c r="BS972" s="132"/>
      <c r="BT972" s="132"/>
      <c r="BU972" s="132">
        <v>32158652</v>
      </c>
      <c r="BV972" s="132"/>
      <c r="BW972" s="132"/>
      <c r="BX972" s="132"/>
      <c r="BY972" s="132">
        <v>6989323.5</v>
      </c>
      <c r="BZ972" s="132"/>
      <c r="CA972" s="190">
        <v>0.79429367065429601</v>
      </c>
      <c r="CB972" s="185">
        <v>69.209999999999994</v>
      </c>
      <c r="CC972" s="132">
        <v>5534778.5</v>
      </c>
      <c r="CD972" s="185">
        <v>125.08351898193359</v>
      </c>
      <c r="CE972" s="185">
        <v>5583172</v>
      </c>
      <c r="CF972" s="185">
        <v>5293755.5</v>
      </c>
      <c r="CG972" s="185">
        <v>3712950.5</v>
      </c>
      <c r="CH972" s="185">
        <v>3989220.75</v>
      </c>
      <c r="CI972" s="195">
        <v>8236010.5</v>
      </c>
      <c r="CJ972" s="185">
        <v>7760155</v>
      </c>
      <c r="CK972" s="185">
        <v>6193943.5</v>
      </c>
      <c r="CL972" s="185">
        <v>0.5</v>
      </c>
      <c r="CM972" s="185">
        <v>2</v>
      </c>
      <c r="CN972" s="185">
        <v>912</v>
      </c>
      <c r="CO972" s="185">
        <v>118951664</v>
      </c>
      <c r="CP972" s="186">
        <v>96.94073486328125</v>
      </c>
      <c r="CQ972" s="185">
        <v>12670.5244140625</v>
      </c>
      <c r="CR972" s="232">
        <v>20438.70703125</v>
      </c>
      <c r="CS972" s="185">
        <v>66689</v>
      </c>
      <c r="CT972" s="185">
        <v>9780.7041015625</v>
      </c>
      <c r="CU972" s="185">
        <v>19920.544921875</v>
      </c>
      <c r="CV972" s="185">
        <v>384426.875</v>
      </c>
      <c r="CW972" s="233">
        <v>170.23</v>
      </c>
      <c r="CX972" s="186">
        <f t="shared" si="249"/>
        <v>2896367.2514409386</v>
      </c>
      <c r="DB972" s="7">
        <v>22718.537156438986</v>
      </c>
    </row>
    <row r="973" spans="1:106">
      <c r="A973" s="587">
        <f t="shared" si="251"/>
        <v>42969.291666608799</v>
      </c>
      <c r="B973" s="444">
        <v>24</v>
      </c>
      <c r="C973" s="185">
        <v>109704</v>
      </c>
      <c r="D973" s="185"/>
      <c r="E973" s="133">
        <f t="shared" si="256"/>
        <v>109340.19811325624</v>
      </c>
      <c r="F973" s="366">
        <v>2.7</v>
      </c>
      <c r="G973" s="185">
        <v>1343</v>
      </c>
      <c r="H973" s="185"/>
      <c r="I973" s="167">
        <f t="shared" si="257"/>
        <v>1246.9111134322122</v>
      </c>
      <c r="J973" s="136">
        <v>7.4999999999999997E-2</v>
      </c>
      <c r="K973" s="185"/>
      <c r="L973" s="185"/>
      <c r="M973" s="167">
        <f t="shared" si="258"/>
        <v>6.9436494673072904</v>
      </c>
      <c r="N973" s="449">
        <f t="shared" si="252"/>
        <v>0.75438596491228072</v>
      </c>
      <c r="O973" s="319">
        <f t="shared" si="253"/>
        <v>58989.28699982402</v>
      </c>
      <c r="P973" s="319"/>
      <c r="Q973" s="214">
        <f t="shared" si="259"/>
        <v>58989.28699982402</v>
      </c>
      <c r="R973" s="319">
        <f t="shared" si="254"/>
        <v>44500.690192849703</v>
      </c>
      <c r="S973" s="192">
        <v>57</v>
      </c>
      <c r="T973" s="233">
        <v>49104</v>
      </c>
      <c r="U973" s="398"/>
      <c r="V973" s="450">
        <v>66.5</v>
      </c>
      <c r="W973" s="320">
        <f t="shared" si="255"/>
        <v>83407.322470657338</v>
      </c>
      <c r="X973" s="321"/>
      <c r="Y973" s="198"/>
      <c r="Z973" s="429">
        <f t="shared" si="260"/>
        <v>83407.322470657338</v>
      </c>
      <c r="AA973" s="451">
        <v>57</v>
      </c>
      <c r="AB973" s="408">
        <v>25180</v>
      </c>
      <c r="AC973" s="447"/>
      <c r="AD973" s="448">
        <f t="shared" si="261"/>
        <v>24679.020879699365</v>
      </c>
      <c r="AE973" s="167">
        <v>21.3</v>
      </c>
      <c r="AF973" s="200">
        <v>66.5</v>
      </c>
      <c r="AG973" s="410"/>
      <c r="AH973" s="411"/>
      <c r="AI973" s="411"/>
      <c r="AJ973" s="412"/>
      <c r="AK973" s="411"/>
      <c r="AL973" s="411"/>
      <c r="AM973" s="331">
        <f t="shared" si="262"/>
        <v>24424.979120300635</v>
      </c>
      <c r="AN973" s="179">
        <f t="shared" si="263"/>
        <v>24679.020879699365</v>
      </c>
      <c r="AO973" s="180"/>
      <c r="AP973" s="777">
        <f t="shared" si="250"/>
        <v>4.7969797413791877</v>
      </c>
      <c r="AQ973" s="201">
        <v>20003126</v>
      </c>
      <c r="AR973" s="132"/>
      <c r="AS973" s="132">
        <v>146580.125</v>
      </c>
      <c r="AT973" s="132">
        <v>380119.1875</v>
      </c>
      <c r="AU973" s="132">
        <v>777944.75</v>
      </c>
      <c r="AV973" s="132">
        <v>1281285.5</v>
      </c>
      <c r="AW973" s="132">
        <v>146143.5625</v>
      </c>
      <c r="AX973" s="132">
        <v>2328285.75</v>
      </c>
      <c r="AY973" s="188"/>
      <c r="AZ973" s="132"/>
      <c r="BA973" s="452">
        <v>297505.56</v>
      </c>
      <c r="BB973" s="452">
        <v>234947</v>
      </c>
      <c r="BC973" s="452">
        <v>117374</v>
      </c>
      <c r="BD973" s="452">
        <v>295847</v>
      </c>
      <c r="BE973" s="453">
        <v>491802</v>
      </c>
      <c r="BF973" s="452">
        <v>279121</v>
      </c>
      <c r="BG973" s="452">
        <v>605542</v>
      </c>
      <c r="BH973" s="132">
        <v>442068</v>
      </c>
      <c r="BI973" s="132">
        <v>675333</v>
      </c>
      <c r="BJ973" s="236">
        <v>0</v>
      </c>
      <c r="BK973" s="132">
        <v>55294</v>
      </c>
      <c r="BL973" s="132">
        <v>92109</v>
      </c>
      <c r="BM973" s="132">
        <v>59332</v>
      </c>
      <c r="BN973" s="132">
        <v>25079</v>
      </c>
      <c r="BO973" s="157">
        <v>0.525710296630859</v>
      </c>
      <c r="BP973" s="202">
        <v>33448368</v>
      </c>
      <c r="BQ973" s="132">
        <v>33834092</v>
      </c>
      <c r="BR973" s="132">
        <v>0</v>
      </c>
      <c r="BS973" s="132"/>
      <c r="BT973" s="132"/>
      <c r="BU973" s="132">
        <v>32217332</v>
      </c>
      <c r="BV973" s="132"/>
      <c r="BW973" s="132"/>
      <c r="BX973" s="132"/>
      <c r="BY973" s="132">
        <v>7018020</v>
      </c>
      <c r="BZ973" s="132"/>
      <c r="CA973" s="190">
        <v>0.55286518096923798</v>
      </c>
      <c r="CB973" s="185">
        <v>43.88</v>
      </c>
      <c r="CC973" s="132">
        <v>5534778.5</v>
      </c>
      <c r="CD973" s="185">
        <v>121.63690948486328</v>
      </c>
      <c r="CE973" s="185">
        <v>5583216.5</v>
      </c>
      <c r="CF973" s="185">
        <v>5293755.5</v>
      </c>
      <c r="CG973" s="185">
        <v>3712950.5</v>
      </c>
      <c r="CH973" s="185">
        <v>3996587.75</v>
      </c>
      <c r="CI973" s="195">
        <v>8237944.5</v>
      </c>
      <c r="CJ973" s="185">
        <v>7761894</v>
      </c>
      <c r="CK973" s="185">
        <v>6209032.5</v>
      </c>
      <c r="CL973" s="185">
        <v>0.5</v>
      </c>
      <c r="CM973" s="185">
        <v>2</v>
      </c>
      <c r="CN973" s="185">
        <v>1298</v>
      </c>
      <c r="CO973" s="185">
        <v>119073208</v>
      </c>
      <c r="CP973" s="186">
        <v>96.732368469238281</v>
      </c>
      <c r="CQ973" s="185">
        <v>12686.0830078125</v>
      </c>
      <c r="CR973" s="232">
        <v>20438.708984375</v>
      </c>
      <c r="CS973" s="185">
        <v>66785</v>
      </c>
      <c r="CT973" s="185">
        <v>9790.0654296875</v>
      </c>
      <c r="CU973" s="185">
        <v>19973.24609375</v>
      </c>
      <c r="CV973" s="185">
        <v>384426.90625</v>
      </c>
      <c r="CW973" s="233">
        <v>170.23</v>
      </c>
      <c r="CX973" s="186">
        <f>CX972+DB973</f>
        <v>2917507.8864927278</v>
      </c>
      <c r="DB973" s="7">
        <v>21140.635051789002</v>
      </c>
    </row>
    <row r="974" spans="1:106">
      <c r="A974" s="587">
        <f t="shared" si="251"/>
        <v>42970.291666608799</v>
      </c>
      <c r="B974" s="444">
        <v>23.68</v>
      </c>
      <c r="C974" s="185">
        <v>102440</v>
      </c>
      <c r="D974" s="185"/>
      <c r="E974" s="133">
        <f t="shared" si="256"/>
        <v>102100.28708818245</v>
      </c>
      <c r="F974" s="366">
        <v>2.7</v>
      </c>
      <c r="G974" s="185">
        <v>1316</v>
      </c>
      <c r="H974" s="185"/>
      <c r="I974" s="167">
        <f t="shared" si="257"/>
        <v>1221.8429078754962</v>
      </c>
      <c r="J974" s="136">
        <v>7.4999999999999997E-2</v>
      </c>
      <c r="K974" s="185"/>
      <c r="L974" s="185"/>
      <c r="M974" s="167">
        <f t="shared" si="258"/>
        <v>6.8040526425736365</v>
      </c>
      <c r="N974" s="449">
        <f t="shared" si="252"/>
        <v>0.75438596491228072</v>
      </c>
      <c r="O974" s="319">
        <f t="shared" si="253"/>
        <v>70746.444180306949</v>
      </c>
      <c r="P974" s="319"/>
      <c r="Q974" s="214">
        <f t="shared" si="259"/>
        <v>70746.444180306949</v>
      </c>
      <c r="R974" s="319">
        <f t="shared" si="254"/>
        <v>53370.124557073665</v>
      </c>
      <c r="S974" s="192">
        <v>57</v>
      </c>
      <c r="T974" s="233">
        <v>30132</v>
      </c>
      <c r="U974" s="398"/>
      <c r="V974" s="450">
        <v>66.5</v>
      </c>
      <c r="W974" s="320">
        <f t="shared" si="255"/>
        <v>100871.64012766437</v>
      </c>
      <c r="X974" s="321"/>
      <c r="Y974" s="198"/>
      <c r="Z974" s="429">
        <f t="shared" si="260"/>
        <v>100871.64012766437</v>
      </c>
      <c r="AA974" s="451">
        <v>57</v>
      </c>
      <c r="AB974" s="408">
        <v>0</v>
      </c>
      <c r="AC974" s="447"/>
      <c r="AD974" s="448">
        <f t="shared" si="261"/>
        <v>0</v>
      </c>
      <c r="AE974" s="167">
        <v>0</v>
      </c>
      <c r="AF974" s="200"/>
      <c r="AG974" s="410"/>
      <c r="AH974" s="411"/>
      <c r="AI974" s="411"/>
      <c r="AJ974" s="412"/>
      <c r="AK974" s="411"/>
      <c r="AL974" s="411"/>
      <c r="AM974" s="331">
        <f t="shared" si="262"/>
        <v>30132</v>
      </c>
      <c r="AN974" s="179">
        <f t="shared" si="263"/>
        <v>0</v>
      </c>
      <c r="AO974" s="180"/>
      <c r="AP974" s="777">
        <f t="shared" si="250"/>
        <v>4.8472914221569816</v>
      </c>
      <c r="AQ974" s="201">
        <v>20024920</v>
      </c>
      <c r="AR974" s="132"/>
      <c r="AS974" s="132">
        <v>146649.03125</v>
      </c>
      <c r="AT974" s="132">
        <v>380550.90625</v>
      </c>
      <c r="AU974" s="132">
        <v>778644.0625</v>
      </c>
      <c r="AV974" s="132">
        <v>1282344.625</v>
      </c>
      <c r="AW974" s="132">
        <v>146279.734375</v>
      </c>
      <c r="AX974" s="132">
        <v>2328285.75</v>
      </c>
      <c r="AY974" s="188"/>
      <c r="AZ974" s="132"/>
      <c r="BA974" s="132">
        <v>298104.56</v>
      </c>
      <c r="BB974" s="132">
        <v>235347</v>
      </c>
      <c r="BC974" s="132">
        <v>117497</v>
      </c>
      <c r="BD974" s="132">
        <v>296539</v>
      </c>
      <c r="BE974" s="132">
        <v>492486</v>
      </c>
      <c r="BF974" s="132">
        <v>279510</v>
      </c>
      <c r="BG974" s="132">
        <v>606650</v>
      </c>
      <c r="BH974" s="132">
        <v>442646</v>
      </c>
      <c r="BI974" s="132">
        <v>675868</v>
      </c>
      <c r="BJ974" s="132">
        <v>0</v>
      </c>
      <c r="BK974" s="132">
        <v>59130</v>
      </c>
      <c r="BL974" s="132">
        <v>94527</v>
      </c>
      <c r="BM974" s="132">
        <v>62282</v>
      </c>
      <c r="BN974" s="132">
        <v>26172</v>
      </c>
      <c r="BO974" s="157">
        <v>0.55321048736572198</v>
      </c>
      <c r="BP974" s="202">
        <v>33504416</v>
      </c>
      <c r="BQ974" s="132">
        <v>33875684</v>
      </c>
      <c r="BR974" s="132">
        <v>0</v>
      </c>
      <c r="BS974" s="132"/>
      <c r="BT974" s="132"/>
      <c r="BU974" s="132">
        <v>32272218</v>
      </c>
      <c r="BV974" s="132"/>
      <c r="BW974" s="132"/>
      <c r="BX974" s="132"/>
      <c r="BY974" s="132">
        <v>7043843</v>
      </c>
      <c r="BZ974" s="132"/>
      <c r="CA974" s="190">
        <v>0.57299179077148399</v>
      </c>
      <c r="CB974" s="185">
        <v>31.87</v>
      </c>
      <c r="CC974" s="185">
        <v>5534778.5</v>
      </c>
      <c r="CD974" s="185">
        <v>121.53207397460938</v>
      </c>
      <c r="CE974" s="185">
        <v>5583283.5</v>
      </c>
      <c r="CF974" s="185">
        <v>5293755.5</v>
      </c>
      <c r="CG974" s="185">
        <v>3712950.5</v>
      </c>
      <c r="CH974" s="185">
        <v>4003817</v>
      </c>
      <c r="CI974" s="195">
        <v>8240024</v>
      </c>
      <c r="CJ974" s="185">
        <v>7764229</v>
      </c>
      <c r="CK974" s="185">
        <v>6222107</v>
      </c>
      <c r="CL974" s="185">
        <v>0.5</v>
      </c>
      <c r="CM974" s="185">
        <v>2</v>
      </c>
      <c r="CN974" s="185">
        <v>1344</v>
      </c>
      <c r="CO974" s="185">
        <v>119190168</v>
      </c>
      <c r="CP974" s="186">
        <v>96.634140014648438</v>
      </c>
      <c r="CQ974" s="185">
        <v>12698.49609375</v>
      </c>
      <c r="CR974" s="232">
        <v>20438.708984375</v>
      </c>
      <c r="CS974" s="185">
        <v>66881</v>
      </c>
      <c r="CT974" s="185">
        <v>9798.326171875</v>
      </c>
      <c r="CU974" s="185">
        <v>20025.15625</v>
      </c>
      <c r="CV974" s="185">
        <v>384426.90625</v>
      </c>
      <c r="CW974" s="233">
        <v>170.23</v>
      </c>
      <c r="CX974" s="186">
        <f>CX973+DB974</f>
        <v>2941851.8103444949</v>
      </c>
      <c r="DB974" s="7">
        <v>24343.923851767082</v>
      </c>
    </row>
    <row r="975" spans="1:106">
      <c r="A975" s="587">
        <f t="shared" si="251"/>
        <v>42971.291666608799</v>
      </c>
      <c r="B975" s="444">
        <v>24</v>
      </c>
      <c r="C975" s="185">
        <v>106167</v>
      </c>
      <c r="D975" s="185"/>
      <c r="E975" s="133">
        <f t="shared" si="256"/>
        <v>105814.92756043603</v>
      </c>
      <c r="F975" s="366">
        <v>2.7</v>
      </c>
      <c r="G975" s="185"/>
      <c r="H975" s="185"/>
      <c r="I975" s="167">
        <f t="shared" si="257"/>
        <v>0</v>
      </c>
      <c r="J975" s="136"/>
      <c r="K975" s="185"/>
      <c r="L975" s="185"/>
      <c r="M975" s="167">
        <f t="shared" si="258"/>
        <v>0</v>
      </c>
      <c r="N975" s="449">
        <f t="shared" si="252"/>
        <v>0.78571428571428581</v>
      </c>
      <c r="O975" s="319">
        <f t="shared" si="253"/>
        <v>55594.92756043603</v>
      </c>
      <c r="P975" s="319"/>
      <c r="Q975" s="214">
        <f t="shared" si="259"/>
        <v>55594.92756043603</v>
      </c>
      <c r="R975" s="319">
        <f t="shared" si="254"/>
        <v>43681.728797485455</v>
      </c>
      <c r="S975" s="192">
        <v>56</v>
      </c>
      <c r="T975" s="233">
        <v>50220</v>
      </c>
      <c r="U975" s="398"/>
      <c r="V975" s="450">
        <v>66.5</v>
      </c>
      <c r="W975" s="320">
        <f t="shared" si="255"/>
        <v>105814.92756043603</v>
      </c>
      <c r="X975" s="321"/>
      <c r="Y975" s="198"/>
      <c r="Z975" s="429">
        <f t="shared" si="260"/>
        <v>105814.92756043603</v>
      </c>
      <c r="AA975" s="440">
        <v>56</v>
      </c>
      <c r="AB975" s="408">
        <v>0</v>
      </c>
      <c r="AC975" s="447"/>
      <c r="AD975" s="448">
        <f t="shared" si="261"/>
        <v>0</v>
      </c>
      <c r="AE975" s="167">
        <v>0</v>
      </c>
      <c r="AF975" s="200"/>
      <c r="AG975" s="410"/>
      <c r="AH975" s="411"/>
      <c r="AI975" s="411"/>
      <c r="AJ975" s="412"/>
      <c r="AK975" s="411"/>
      <c r="AL975" s="411"/>
      <c r="AM975" s="331">
        <f t="shared" si="262"/>
        <v>50220</v>
      </c>
      <c r="AN975" s="179">
        <f t="shared" si="263"/>
        <v>0</v>
      </c>
      <c r="AO975" s="180"/>
      <c r="AP975" s="777">
        <f t="shared" si="250"/>
        <v>4.899258735034989</v>
      </c>
      <c r="AQ975" s="201">
        <v>20045788</v>
      </c>
      <c r="AR975" s="132"/>
      <c r="AS975" s="132">
        <v>146715.3125</v>
      </c>
      <c r="AT975" s="132">
        <v>380969.40625</v>
      </c>
      <c r="AU975" s="132">
        <v>779328.6875</v>
      </c>
      <c r="AV975" s="132">
        <v>1283373</v>
      </c>
      <c r="AW975" s="132">
        <v>146413.71875</v>
      </c>
      <c r="AX975" s="132">
        <v>2328285.75</v>
      </c>
      <c r="AY975" s="188"/>
      <c r="AZ975" s="132"/>
      <c r="BA975" s="132">
        <v>298650.56</v>
      </c>
      <c r="BB975" s="188">
        <v>235731</v>
      </c>
      <c r="BC975" s="132">
        <v>117601</v>
      </c>
      <c r="BD975" s="132">
        <v>297170</v>
      </c>
      <c r="BE975" s="132">
        <v>493094</v>
      </c>
      <c r="BF975" s="132">
        <v>279898</v>
      </c>
      <c r="BG975" s="132">
        <v>607792</v>
      </c>
      <c r="BH975" s="132">
        <v>443230</v>
      </c>
      <c r="BI975" s="132">
        <v>676419</v>
      </c>
      <c r="BJ975" s="132">
        <v>38</v>
      </c>
      <c r="BK975" s="132">
        <v>62817</v>
      </c>
      <c r="BL975" s="454">
        <f>BL974+BL974-BL973</f>
        <v>96945</v>
      </c>
      <c r="BM975" s="132">
        <v>65210</v>
      </c>
      <c r="BN975" s="132">
        <v>27287</v>
      </c>
      <c r="BO975" s="455">
        <v>0.55903450012207001</v>
      </c>
      <c r="BP975" s="132">
        <v>33560712</v>
      </c>
      <c r="BQ975" s="132">
        <v>33917780</v>
      </c>
      <c r="BR975" s="132">
        <v>0</v>
      </c>
      <c r="BS975" s="132"/>
      <c r="BT975" s="132"/>
      <c r="BU975" s="132">
        <v>32327270</v>
      </c>
      <c r="BV975" s="132"/>
      <c r="BW975" s="132"/>
      <c r="BX975" s="132"/>
      <c r="BY975" s="132">
        <v>7070107</v>
      </c>
      <c r="BZ975" s="132"/>
      <c r="CA975" s="456">
        <v>0.60066528320312496</v>
      </c>
      <c r="CB975" s="132">
        <v>31.87</v>
      </c>
      <c r="CC975" s="132">
        <v>5534778.5</v>
      </c>
      <c r="CD975" s="132">
        <v>121.51686859130859</v>
      </c>
      <c r="CE975" s="132">
        <v>5583354</v>
      </c>
      <c r="CF975" s="457">
        <v>5294043</v>
      </c>
      <c r="CG975" s="185">
        <v>3712950.5</v>
      </c>
      <c r="CH975" s="185">
        <v>4010677</v>
      </c>
      <c r="CI975" s="195">
        <v>8242445</v>
      </c>
      <c r="CJ975" s="185">
        <v>7765529.5</v>
      </c>
      <c r="CK975" s="185">
        <v>6234919</v>
      </c>
      <c r="CL975" s="185">
        <v>0.5</v>
      </c>
      <c r="CM975" s="185">
        <v>2</v>
      </c>
      <c r="CN975" s="185">
        <v>1392</v>
      </c>
      <c r="CO975" s="185">
        <v>119303800</v>
      </c>
      <c r="CP975" s="186">
        <v>93.230171203613281</v>
      </c>
      <c r="CQ975" s="185">
        <v>12708.298828125</v>
      </c>
      <c r="CR975" s="232">
        <v>20438.708984375</v>
      </c>
      <c r="CS975" s="185">
        <v>66977</v>
      </c>
      <c r="CT975" s="185">
        <v>9809.3447265625</v>
      </c>
      <c r="CU975" s="185">
        <v>20076.677734375</v>
      </c>
      <c r="CV975" s="185">
        <v>384426.90625</v>
      </c>
      <c r="CW975" s="233">
        <v>180.3</v>
      </c>
      <c r="CX975" s="186">
        <f t="shared" ref="CX975:CX1038" si="264">CX974+DB975</f>
        <v>2966217.1582071888</v>
      </c>
      <c r="DB975" s="7">
        <v>24365.347862694158</v>
      </c>
    </row>
    <row r="976" spans="1:106">
      <c r="A976" s="587">
        <f t="shared" si="251"/>
        <v>42972.291666608799</v>
      </c>
      <c r="B976" s="444">
        <v>21.39</v>
      </c>
      <c r="C976" s="185">
        <v>78668</v>
      </c>
      <c r="D976" s="185"/>
      <c r="E976" s="133">
        <f t="shared" si="256"/>
        <v>78407.120115708094</v>
      </c>
      <c r="F976" s="366">
        <v>2.7</v>
      </c>
      <c r="G976" s="185">
        <v>1692</v>
      </c>
      <c r="H976" s="185"/>
      <c r="I976" s="167">
        <f t="shared" si="257"/>
        <v>1570.9408815542092</v>
      </c>
      <c r="J976" s="136">
        <v>7.4999999999999997E-2</v>
      </c>
      <c r="K976" s="185"/>
      <c r="L976" s="185"/>
      <c r="M976" s="167">
        <f t="shared" si="258"/>
        <v>8.7480676833089621</v>
      </c>
      <c r="N976" s="449">
        <f t="shared" si="252"/>
        <v>0.72413793103448276</v>
      </c>
      <c r="O976" s="319">
        <f t="shared" si="253"/>
        <v>42612.179234153882</v>
      </c>
      <c r="P976" s="319"/>
      <c r="Q976" s="214">
        <f t="shared" si="259"/>
        <v>42612.179234153882</v>
      </c>
      <c r="R976" s="319">
        <f t="shared" si="254"/>
        <v>30857.095307490741</v>
      </c>
      <c r="S976" s="192">
        <v>58</v>
      </c>
      <c r="T976" s="233">
        <v>34224</v>
      </c>
      <c r="U976" s="398"/>
      <c r="V976" s="458">
        <v>68</v>
      </c>
      <c r="W976" s="320">
        <f t="shared" si="255"/>
        <v>71723.049087778185</v>
      </c>
      <c r="X976" s="321"/>
      <c r="Y976" s="198"/>
      <c r="Z976" s="429">
        <f t="shared" si="260"/>
        <v>71723.049087778185</v>
      </c>
      <c r="AA976" s="440">
        <v>58</v>
      </c>
      <c r="AB976" s="408">
        <v>5208</v>
      </c>
      <c r="AC976" s="447"/>
      <c r="AD976" s="448">
        <f t="shared" si="261"/>
        <v>5104.3820786923861</v>
      </c>
      <c r="AE976" s="167">
        <v>4</v>
      </c>
      <c r="AF976" s="440">
        <v>68</v>
      </c>
      <c r="AG976" s="410"/>
      <c r="AH976" s="411"/>
      <c r="AI976" s="411"/>
      <c r="AJ976" s="412"/>
      <c r="AK976" s="411"/>
      <c r="AL976" s="411"/>
      <c r="AM976" s="331">
        <f t="shared" si="262"/>
        <v>29119.617921307614</v>
      </c>
      <c r="AN976" s="179">
        <f t="shared" si="263"/>
        <v>5104.3820786923861</v>
      </c>
      <c r="AO976" s="180"/>
      <c r="AP976" s="777">
        <f t="shared" si="250"/>
        <v>4.9528816800132098</v>
      </c>
      <c r="AQ976" s="201">
        <v>20066630</v>
      </c>
      <c r="AR976" s="132"/>
      <c r="AS976" s="132">
        <v>146779.1875</v>
      </c>
      <c r="AT976" s="132">
        <v>381376.46875</v>
      </c>
      <c r="AU976" s="132">
        <v>780001.125</v>
      </c>
      <c r="AV976" s="132">
        <v>1284379.125</v>
      </c>
      <c r="AW976" s="132">
        <v>146544.53125</v>
      </c>
      <c r="AX976" s="132">
        <v>2328285.75</v>
      </c>
      <c r="AY976" s="188"/>
      <c r="AZ976" s="132"/>
      <c r="BA976" s="132">
        <v>299159.56</v>
      </c>
      <c r="BB976" s="132">
        <v>236114</v>
      </c>
      <c r="BC976" s="132">
        <v>117680</v>
      </c>
      <c r="BD976" s="132">
        <v>297793</v>
      </c>
      <c r="BE976" s="132">
        <v>493641</v>
      </c>
      <c r="BF976" s="132">
        <v>280298</v>
      </c>
      <c r="BG976" s="132">
        <v>609017</v>
      </c>
      <c r="BH976" s="132">
        <v>443849</v>
      </c>
      <c r="BI976" s="132">
        <v>677022</v>
      </c>
      <c r="BJ976" s="132">
        <v>51</v>
      </c>
      <c r="BK976" s="132">
        <v>66672</v>
      </c>
      <c r="BL976" s="454">
        <f>BL975+BL975-BL974</f>
        <v>99363</v>
      </c>
      <c r="BM976" s="132">
        <v>68260</v>
      </c>
      <c r="BN976" s="132">
        <v>28410</v>
      </c>
      <c r="BO976" s="157">
        <v>0.477753105163574</v>
      </c>
      <c r="BP976" s="202">
        <v>33616932</v>
      </c>
      <c r="BQ976" s="132">
        <v>33960108</v>
      </c>
      <c r="BR976" s="132">
        <v>0</v>
      </c>
      <c r="BS976" s="132"/>
      <c r="BT976" s="132"/>
      <c r="BU976" s="132">
        <v>32380838</v>
      </c>
      <c r="BV976" s="132"/>
      <c r="BW976" s="132"/>
      <c r="BX976" s="132"/>
      <c r="BY976" s="132">
        <v>7096429.5</v>
      </c>
      <c r="BZ976" s="132"/>
      <c r="CA976" s="190">
        <v>0.71360466003417899</v>
      </c>
      <c r="CB976" s="185">
        <v>39.619999999999997</v>
      </c>
      <c r="CC976" s="185">
        <v>5534778.5</v>
      </c>
      <c r="CD976" s="185">
        <v>121.70993804931641</v>
      </c>
      <c r="CE976" s="185">
        <v>5583439</v>
      </c>
      <c r="CF976" s="185">
        <v>5294549</v>
      </c>
      <c r="CG976" s="185">
        <v>3712950.5</v>
      </c>
      <c r="CH976" s="185">
        <v>4015140.75</v>
      </c>
      <c r="CI976" s="195">
        <v>8243021.5</v>
      </c>
      <c r="CJ976" s="185">
        <v>7765781</v>
      </c>
      <c r="CK976" s="185">
        <v>6247447.5</v>
      </c>
      <c r="CL976" s="185">
        <v>0.5</v>
      </c>
      <c r="CM976" s="185">
        <v>2</v>
      </c>
      <c r="CN976" s="185">
        <v>1344</v>
      </c>
      <c r="CO976" s="185">
        <v>119392752</v>
      </c>
      <c r="CP976" s="186">
        <v>96.669479370117188</v>
      </c>
      <c r="CQ976" s="185">
        <v>12716.7021484375</v>
      </c>
      <c r="CR976" s="232">
        <v>20438.708984375</v>
      </c>
      <c r="CS976" s="185">
        <v>67073</v>
      </c>
      <c r="CT976" s="185">
        <v>9819.375</v>
      </c>
      <c r="CU976" s="185">
        <v>20127.7421875</v>
      </c>
      <c r="CV976" s="185">
        <v>384426.9375</v>
      </c>
      <c r="CW976" s="233">
        <v>160.51</v>
      </c>
      <c r="CX976" s="186">
        <f t="shared" si="264"/>
        <v>2990304.6859598248</v>
      </c>
      <c r="DB976" s="7">
        <v>24087.527752636219</v>
      </c>
    </row>
    <row r="977" spans="1:106">
      <c r="A977" s="587">
        <f t="shared" si="251"/>
        <v>42973.291666608799</v>
      </c>
      <c r="B977" s="444">
        <v>24</v>
      </c>
      <c r="C977" s="185">
        <v>98712</v>
      </c>
      <c r="D977" s="185"/>
      <c r="E977" s="133">
        <f t="shared" si="256"/>
        <v>98384.649932142391</v>
      </c>
      <c r="F977" s="366">
        <v>2.7</v>
      </c>
      <c r="G977" s="185">
        <v>1772</v>
      </c>
      <c r="H977" s="185"/>
      <c r="I977" s="167">
        <f t="shared" si="257"/>
        <v>1645.2170461667015</v>
      </c>
      <c r="J977" s="136">
        <v>7.4999999999999997E-2</v>
      </c>
      <c r="K977" s="185"/>
      <c r="L977" s="185"/>
      <c r="M977" s="167">
        <f t="shared" si="258"/>
        <v>9.1616879047420081</v>
      </c>
      <c r="N977" s="449">
        <f t="shared" si="252"/>
        <v>0.75438596491228083</v>
      </c>
      <c r="O977" s="319">
        <f t="shared" si="253"/>
        <v>53215.432885975693</v>
      </c>
      <c r="P977" s="319"/>
      <c r="Q977" s="214">
        <f t="shared" si="259"/>
        <v>53215.432885975693</v>
      </c>
      <c r="R977" s="319">
        <f t="shared" si="254"/>
        <v>40144.975685911493</v>
      </c>
      <c r="S977" s="192">
        <v>57</v>
      </c>
      <c r="T977" s="233">
        <v>43524</v>
      </c>
      <c r="U977" s="398"/>
      <c r="V977" s="458">
        <v>68</v>
      </c>
      <c r="W977" s="320">
        <f t="shared" si="255"/>
        <v>66103.978725916633</v>
      </c>
      <c r="X977" s="321"/>
      <c r="Y977" s="198"/>
      <c r="Z977" s="429">
        <f t="shared" si="260"/>
        <v>66103.978725916633</v>
      </c>
      <c r="AA977" s="440">
        <v>57</v>
      </c>
      <c r="AB977" s="408">
        <v>31248</v>
      </c>
      <c r="AC977" s="447"/>
      <c r="AD977" s="448">
        <f t="shared" si="261"/>
        <v>30626.292472154317</v>
      </c>
      <c r="AE977" s="167">
        <v>24</v>
      </c>
      <c r="AF977" s="440">
        <v>68</v>
      </c>
      <c r="AG977" s="410"/>
      <c r="AH977" s="411"/>
      <c r="AI977" s="411"/>
      <c r="AJ977" s="412"/>
      <c r="AK977" s="411"/>
      <c r="AL977" s="411"/>
      <c r="AM977" s="331">
        <f t="shared" si="262"/>
        <v>12897.707527845683</v>
      </c>
      <c r="AN977" s="179">
        <f t="shared" si="263"/>
        <v>30626.292472154317</v>
      </c>
      <c r="AO977" s="180"/>
      <c r="AP977" s="777">
        <f t="shared" si="250"/>
        <v>5.0081602570916424</v>
      </c>
      <c r="AQ977" s="201">
        <v>20089604</v>
      </c>
      <c r="AR977" s="132"/>
      <c r="AS977" s="132">
        <v>146838.03125</v>
      </c>
      <c r="AT977" s="132">
        <v>381751.96875</v>
      </c>
      <c r="AU977" s="132">
        <v>780648.625</v>
      </c>
      <c r="AV977" s="132">
        <v>1285375.75</v>
      </c>
      <c r="AW977" s="132">
        <v>146672.28125</v>
      </c>
      <c r="AX977" s="132">
        <v>2328285.75</v>
      </c>
      <c r="AY977" s="188"/>
      <c r="AZ977" s="132"/>
      <c r="BA977" s="132">
        <v>299572.56</v>
      </c>
      <c r="BB977" s="132">
        <v>236430</v>
      </c>
      <c r="BC977" s="132">
        <v>117731</v>
      </c>
      <c r="BD977" s="132">
        <v>298330</v>
      </c>
      <c r="BE977" s="132">
        <v>494069</v>
      </c>
      <c r="BF977" s="132">
        <v>280647</v>
      </c>
      <c r="BG977" s="132">
        <v>610100</v>
      </c>
      <c r="BH977" s="132">
        <v>444394</v>
      </c>
      <c r="BI977" s="132">
        <v>677540</v>
      </c>
      <c r="BJ977" s="132">
        <v>64</v>
      </c>
      <c r="BK977" s="132">
        <v>70214</v>
      </c>
      <c r="BL977" s="132">
        <v>155929</v>
      </c>
      <c r="BM977" s="132">
        <v>70798</v>
      </c>
      <c r="BN977" s="132">
        <v>29473</v>
      </c>
      <c r="BO977" s="157">
        <v>0.66325942993164</v>
      </c>
      <c r="BP977" s="202">
        <v>33667968</v>
      </c>
      <c r="BQ977" s="132">
        <v>33998052</v>
      </c>
      <c r="BR977" s="132">
        <v>0</v>
      </c>
      <c r="BS977" s="132"/>
      <c r="BT977" s="132"/>
      <c r="BU977" s="132">
        <v>32435358</v>
      </c>
      <c r="BV977" s="132"/>
      <c r="BW977" s="132"/>
      <c r="BX977" s="132"/>
      <c r="BY977" s="132">
        <v>7120205</v>
      </c>
      <c r="BZ977" s="132"/>
      <c r="CA977" s="190">
        <v>0.42411056518554602</v>
      </c>
      <c r="CB977" s="185">
        <v>39.619999999999997</v>
      </c>
      <c r="CC977" s="185">
        <v>5534778.5</v>
      </c>
      <c r="CD977" s="185">
        <v>121.67916107177734</v>
      </c>
      <c r="CE977" s="185">
        <v>5583506.5</v>
      </c>
      <c r="CF977" s="185">
        <v>5294834.5</v>
      </c>
      <c r="CG977" s="185">
        <v>3712950.5</v>
      </c>
      <c r="CH977" s="185">
        <v>4018123.25</v>
      </c>
      <c r="CI977" s="195">
        <v>8243028.5</v>
      </c>
      <c r="CJ977" s="185">
        <v>7765802.5</v>
      </c>
      <c r="CK977" s="185">
        <v>6260098.5</v>
      </c>
      <c r="CL977" s="185">
        <v>0.5</v>
      </c>
      <c r="CM977" s="185">
        <v>2</v>
      </c>
      <c r="CN977" s="185">
        <v>1392</v>
      </c>
      <c r="CO977" s="185">
        <v>119497072</v>
      </c>
      <c r="CP977" s="186">
        <v>94.395065307617188</v>
      </c>
      <c r="CQ977" s="185">
        <v>12724.2021484375</v>
      </c>
      <c r="CR977" s="232">
        <v>20438.708984375</v>
      </c>
      <c r="CS977" s="185">
        <v>67167</v>
      </c>
      <c r="CT977" s="185">
        <v>9829.1357421875</v>
      </c>
      <c r="CU977" s="185">
        <v>20178.91796875</v>
      </c>
      <c r="CV977" s="185">
        <v>384426.9375</v>
      </c>
      <c r="CW977" s="233">
        <v>160.51</v>
      </c>
      <c r="CX977" s="186">
        <f t="shared" si="264"/>
        <v>3002001.3504205346</v>
      </c>
      <c r="DB977" s="7">
        <v>11696.664460709602</v>
      </c>
    </row>
    <row r="978" spans="1:106">
      <c r="A978" s="587">
        <f t="shared" si="251"/>
        <v>42974.291666608799</v>
      </c>
      <c r="B978" s="444">
        <v>16</v>
      </c>
      <c r="C978" s="185">
        <v>68936</v>
      </c>
      <c r="D978" s="185"/>
      <c r="E978" s="133">
        <f t="shared" si="256"/>
        <v>68707.393505573462</v>
      </c>
      <c r="F978" s="366">
        <v>2.7</v>
      </c>
      <c r="G978" s="185">
        <v>1137</v>
      </c>
      <c r="H978" s="185"/>
      <c r="I978" s="167">
        <f t="shared" si="257"/>
        <v>1055.6499895550448</v>
      </c>
      <c r="J978" s="136">
        <v>7.4999999999999997E-2</v>
      </c>
      <c r="K978" s="185"/>
      <c r="L978" s="185"/>
      <c r="M978" s="167">
        <f t="shared" si="258"/>
        <v>5.8785773971171915</v>
      </c>
      <c r="N978" s="449">
        <f t="shared" si="252"/>
        <v>0.7857142857142857</v>
      </c>
      <c r="O978" s="319">
        <f t="shared" si="253"/>
        <v>30312.24351601841</v>
      </c>
      <c r="P978" s="319"/>
      <c r="Q978" s="214">
        <f t="shared" si="259"/>
        <v>30312.24351601841</v>
      </c>
      <c r="R978" s="319">
        <f t="shared" si="254"/>
        <v>23816.762762585895</v>
      </c>
      <c r="S978" s="192">
        <v>56</v>
      </c>
      <c r="T978" s="233">
        <v>37339.5</v>
      </c>
      <c r="U978" s="398"/>
      <c r="V978" s="458">
        <v>65</v>
      </c>
      <c r="W978" s="320">
        <f t="shared" si="255"/>
        <v>44448.761436606823</v>
      </c>
      <c r="X978" s="321"/>
      <c r="Y978" s="198"/>
      <c r="Z978" s="429">
        <f t="shared" si="260"/>
        <v>44448.761436606823</v>
      </c>
      <c r="AA978" s="440">
        <v>56</v>
      </c>
      <c r="AB978" s="408">
        <v>23668</v>
      </c>
      <c r="AC978" s="447"/>
      <c r="AD978" s="448">
        <f t="shared" si="261"/>
        <v>23197.103502014477</v>
      </c>
      <c r="AE978" s="167">
        <v>20.5</v>
      </c>
      <c r="AF978" s="440">
        <v>65</v>
      </c>
      <c r="AG978" s="410"/>
      <c r="AH978" s="411"/>
      <c r="AI978" s="411"/>
      <c r="AJ978" s="412"/>
      <c r="AK978" s="411"/>
      <c r="AL978" s="411"/>
      <c r="AM978" s="331">
        <f t="shared" si="262"/>
        <v>14142.396497985523</v>
      </c>
      <c r="AN978" s="179">
        <f t="shared" si="263"/>
        <v>23197.103502014477</v>
      </c>
      <c r="AO978" s="180"/>
      <c r="AP978" s="777">
        <f t="shared" si="250"/>
        <v>5.0650944662702875</v>
      </c>
      <c r="AQ978" s="201">
        <v>20110250</v>
      </c>
      <c r="AR978" s="132"/>
      <c r="AS978" s="132">
        <v>146897.203125</v>
      </c>
      <c r="AT978" s="132">
        <v>382131.84375</v>
      </c>
      <c r="AU978" s="132">
        <v>781298.9375</v>
      </c>
      <c r="AV978" s="132">
        <v>1286366.5</v>
      </c>
      <c r="AW978" s="132">
        <v>146799.375</v>
      </c>
      <c r="AX978" s="132">
        <v>2328285.75</v>
      </c>
      <c r="AY978" s="188"/>
      <c r="AZ978" s="132"/>
      <c r="BA978" s="132">
        <v>299959.56</v>
      </c>
      <c r="BB978" s="132">
        <v>236722</v>
      </c>
      <c r="BC978" s="132">
        <v>117769</v>
      </c>
      <c r="BD978" s="132">
        <v>298865</v>
      </c>
      <c r="BE978" s="132">
        <v>494441</v>
      </c>
      <c r="BF978" s="132">
        <v>280994</v>
      </c>
      <c r="BG978" s="132">
        <v>611239</v>
      </c>
      <c r="BH978" s="132">
        <v>444962</v>
      </c>
      <c r="BI978" s="132">
        <v>678088</v>
      </c>
      <c r="BJ978" s="132">
        <v>74</v>
      </c>
      <c r="BK978" s="132">
        <v>73916</v>
      </c>
      <c r="BL978" s="132">
        <v>158478</v>
      </c>
      <c r="BM978" s="132">
        <v>73488</v>
      </c>
      <c r="BN978" s="132">
        <v>30569</v>
      </c>
      <c r="BO978" s="157">
        <v>0.61254631042480401</v>
      </c>
      <c r="BP978" s="202">
        <v>33722976</v>
      </c>
      <c r="BQ978" s="132">
        <v>34038700</v>
      </c>
      <c r="BR978" s="132">
        <v>0</v>
      </c>
      <c r="BS978" s="132"/>
      <c r="BT978" s="132"/>
      <c r="BU978" s="132">
        <v>32483136</v>
      </c>
      <c r="BV978" s="132"/>
      <c r="BW978" s="132"/>
      <c r="BX978" s="132"/>
      <c r="BY978" s="132">
        <v>7133443.5</v>
      </c>
      <c r="BZ978" s="132"/>
      <c r="CA978" s="190">
        <v>0.80775001525878898</v>
      </c>
      <c r="CB978" s="185">
        <v>39.619999999999997</v>
      </c>
      <c r="CC978" s="185">
        <v>5534778.5</v>
      </c>
      <c r="CD978" s="185">
        <v>121.82845306396484</v>
      </c>
      <c r="CE978" s="185">
        <v>5583551.5</v>
      </c>
      <c r="CF978" s="185">
        <v>5294834.5</v>
      </c>
      <c r="CG978" s="185">
        <v>3712950.5</v>
      </c>
      <c r="CH978" s="185">
        <v>4020517.25</v>
      </c>
      <c r="CI978" s="195">
        <v>8243028.5</v>
      </c>
      <c r="CJ978" s="185">
        <v>7765802.5</v>
      </c>
      <c r="CK978" s="185">
        <v>6264508.5</v>
      </c>
      <c r="CL978" s="185">
        <v>0.5</v>
      </c>
      <c r="CM978" s="185">
        <v>2</v>
      </c>
      <c r="CN978" s="185">
        <v>1320</v>
      </c>
      <c r="CO978" s="185">
        <v>119569768</v>
      </c>
      <c r="CP978" s="186">
        <v>95.561248779296875</v>
      </c>
      <c r="CQ978" s="185">
        <v>12731.3662109375</v>
      </c>
      <c r="CR978" s="232">
        <v>20438.708984375</v>
      </c>
      <c r="CS978" s="185">
        <v>67262</v>
      </c>
      <c r="CT978" s="185">
        <v>9838.2421875</v>
      </c>
      <c r="CU978" s="185">
        <v>20229.943359375</v>
      </c>
      <c r="CV978" s="185">
        <v>384427</v>
      </c>
      <c r="CW978" s="233">
        <v>160.51</v>
      </c>
      <c r="CX978" s="186">
        <f t="shared" si="264"/>
        <v>3026286.2929910859</v>
      </c>
      <c r="DB978" s="7">
        <v>24284.942570551357</v>
      </c>
    </row>
    <row r="979" spans="1:106">
      <c r="A979" s="587">
        <f t="shared" si="251"/>
        <v>42975.291666608799</v>
      </c>
      <c r="B979" s="444">
        <v>24</v>
      </c>
      <c r="C979" s="185">
        <v>104429</v>
      </c>
      <c r="D979" s="185"/>
      <c r="E979" s="133">
        <f t="shared" si="256"/>
        <v>104082.69113951392</v>
      </c>
      <c r="F979" s="366">
        <v>2.7</v>
      </c>
      <c r="G979" s="185">
        <v>1468</v>
      </c>
      <c r="H979" s="185"/>
      <c r="I979" s="167">
        <f t="shared" si="257"/>
        <v>1362.9676206392312</v>
      </c>
      <c r="J979" s="136">
        <v>7.4999999999999997E-2</v>
      </c>
      <c r="K979" s="185"/>
      <c r="L979" s="185"/>
      <c r="M979" s="167">
        <f t="shared" si="258"/>
        <v>7.5899310632964285</v>
      </c>
      <c r="N979" s="449">
        <f t="shared" si="252"/>
        <v>0.78571428571428581</v>
      </c>
      <c r="O979" s="319">
        <f t="shared" si="253"/>
        <v>65891.723518874685</v>
      </c>
      <c r="P979" s="319"/>
      <c r="Q979" s="214">
        <f t="shared" si="259"/>
        <v>65891.723518874685</v>
      </c>
      <c r="R979" s="319">
        <f t="shared" si="254"/>
        <v>51772.068479115827</v>
      </c>
      <c r="S979" s="192">
        <v>56</v>
      </c>
      <c r="T979" s="233">
        <v>36828</v>
      </c>
      <c r="U979" s="398"/>
      <c r="V979" s="458">
        <v>65</v>
      </c>
      <c r="W979" s="320">
        <f t="shared" si="255"/>
        <v>72085.84111565708</v>
      </c>
      <c r="X979" s="321"/>
      <c r="Y979" s="198"/>
      <c r="Z979" s="429">
        <f t="shared" si="260"/>
        <v>72085.84111565708</v>
      </c>
      <c r="AA979" s="440">
        <v>56</v>
      </c>
      <c r="AB979" s="408">
        <v>31248</v>
      </c>
      <c r="AC979" s="447"/>
      <c r="AD979" s="448">
        <f t="shared" si="261"/>
        <v>30626.292472154317</v>
      </c>
      <c r="AE979" s="167">
        <v>24</v>
      </c>
      <c r="AF979" s="440">
        <v>65</v>
      </c>
      <c r="AG979" s="410"/>
      <c r="AH979" s="411"/>
      <c r="AI979" s="411"/>
      <c r="AJ979" s="412"/>
      <c r="AK979" s="411"/>
      <c r="AL979" s="411"/>
      <c r="AM979" s="331">
        <f t="shared" si="262"/>
        <v>6201.7075278456832</v>
      </c>
      <c r="AN979" s="179">
        <f t="shared" si="263"/>
        <v>30626.292472154317</v>
      </c>
      <c r="AO979" s="180"/>
      <c r="AP979" s="777">
        <f t="shared" si="250"/>
        <v>5.1236843075491461</v>
      </c>
      <c r="AQ979" s="201">
        <v>20135936</v>
      </c>
      <c r="AR979" s="132"/>
      <c r="AS979" s="132">
        <v>146957.25</v>
      </c>
      <c r="AT979" s="132">
        <v>382514.46875</v>
      </c>
      <c r="AU979" s="132">
        <v>781951.125</v>
      </c>
      <c r="AV979" s="132">
        <v>1287357</v>
      </c>
      <c r="AW979" s="132">
        <v>146927.78125</v>
      </c>
      <c r="AX979" s="132">
        <v>2328285.75</v>
      </c>
      <c r="AY979" s="188"/>
      <c r="AZ979" s="132"/>
      <c r="BA979" s="132">
        <v>300306.56</v>
      </c>
      <c r="BB979" s="132">
        <v>236987</v>
      </c>
      <c r="BC979" s="132">
        <v>117795</v>
      </c>
      <c r="BD979" s="132">
        <v>299393</v>
      </c>
      <c r="BE979" s="132">
        <v>494759</v>
      </c>
      <c r="BF979" s="132">
        <v>281333</v>
      </c>
      <c r="BG979" s="132">
        <v>612422</v>
      </c>
      <c r="BH979" s="132">
        <v>445555</v>
      </c>
      <c r="BI979" s="132">
        <v>678657</v>
      </c>
      <c r="BJ979" s="132">
        <v>74</v>
      </c>
      <c r="BK979" s="132">
        <v>77729</v>
      </c>
      <c r="BL979" s="132">
        <v>161067</v>
      </c>
      <c r="BM979" s="132">
        <v>76287</v>
      </c>
      <c r="BN979" s="132">
        <v>31715</v>
      </c>
      <c r="BO979" s="157">
        <v>0.65650352478027296</v>
      </c>
      <c r="BP979" s="202">
        <v>33779044</v>
      </c>
      <c r="BQ979" s="132">
        <v>34080724</v>
      </c>
      <c r="BR979" s="132">
        <v>0</v>
      </c>
      <c r="BS979" s="132"/>
      <c r="BT979" s="132"/>
      <c r="BU979" s="132">
        <v>32538486</v>
      </c>
      <c r="BV979" s="132"/>
      <c r="BW979" s="132"/>
      <c r="BX979" s="132"/>
      <c r="BY979" s="132">
        <v>7159289.5</v>
      </c>
      <c r="BZ979" s="132"/>
      <c r="CA979" s="190">
        <v>0.81256278991699205</v>
      </c>
      <c r="CB979" s="185">
        <v>39.619999999999997</v>
      </c>
      <c r="CC979" s="185">
        <v>5534778.5</v>
      </c>
      <c r="CD979" s="185">
        <v>121.84665679931641</v>
      </c>
      <c r="CE979" s="185">
        <v>5583639.5</v>
      </c>
      <c r="CF979" s="185">
        <v>5295153.5</v>
      </c>
      <c r="CG979" s="185">
        <v>3712950.5</v>
      </c>
      <c r="CH979" s="185">
        <v>4022489</v>
      </c>
      <c r="CI979" s="195">
        <v>8243028.5</v>
      </c>
      <c r="CJ979" s="185">
        <v>7765802.5</v>
      </c>
      <c r="CK979" s="185">
        <v>6276522.5</v>
      </c>
      <c r="CL979" s="185">
        <v>0.5</v>
      </c>
      <c r="CM979" s="185">
        <v>2</v>
      </c>
      <c r="CN979" s="185">
        <v>1368</v>
      </c>
      <c r="CO979" s="185">
        <v>119686216</v>
      </c>
      <c r="CP979" s="186">
        <v>95.929862976074219</v>
      </c>
      <c r="CQ979" s="185">
        <v>12738.4404296875</v>
      </c>
      <c r="CR979" s="232">
        <v>20438.708984375</v>
      </c>
      <c r="CS979" s="185">
        <v>67355</v>
      </c>
      <c r="CT979" s="185">
        <v>9847.0712890625</v>
      </c>
      <c r="CU979" s="185">
        <v>20280.3828125</v>
      </c>
      <c r="CV979" s="185">
        <v>384427</v>
      </c>
      <c r="CW979" s="233">
        <v>160.51</v>
      </c>
      <c r="CX979" s="186">
        <f t="shared" si="264"/>
        <v>3049882.2464687494</v>
      </c>
      <c r="DB979" s="7">
        <v>23595.953477663614</v>
      </c>
    </row>
    <row r="980" spans="1:106">
      <c r="A980" s="587">
        <f t="shared" si="251"/>
        <v>42976.291666608799</v>
      </c>
      <c r="B980" s="444">
        <v>21.84</v>
      </c>
      <c r="C980" s="185">
        <v>86108</v>
      </c>
      <c r="D980" s="185"/>
      <c r="E980" s="133">
        <f t="shared" si="256"/>
        <v>85822.447487204365</v>
      </c>
      <c r="F980" s="366">
        <v>2.7</v>
      </c>
      <c r="G980" s="185">
        <v>1296</v>
      </c>
      <c r="H980" s="185"/>
      <c r="I980" s="167">
        <f t="shared" si="257"/>
        <v>1203.273866722373</v>
      </c>
      <c r="J980" s="136">
        <v>7.4999999999999997E-2</v>
      </c>
      <c r="K980" s="185"/>
      <c r="L980" s="185"/>
      <c r="M980" s="167">
        <f t="shared" si="258"/>
        <v>6.700647587215375</v>
      </c>
      <c r="N980" s="449">
        <f t="shared" si="252"/>
        <v>0.78571428571428581</v>
      </c>
      <c r="O980" s="319">
        <f t="shared" si="253"/>
        <v>43373.67362048199</v>
      </c>
      <c r="P980" s="319"/>
      <c r="Q980" s="214">
        <f t="shared" si="259"/>
        <v>43373.67362048199</v>
      </c>
      <c r="R980" s="319">
        <f t="shared" si="254"/>
        <v>34079.314987521568</v>
      </c>
      <c r="S980" s="192">
        <v>56</v>
      </c>
      <c r="T980" s="233">
        <v>41245.5</v>
      </c>
      <c r="U980" s="398"/>
      <c r="V980" s="458">
        <v>65</v>
      </c>
      <c r="W980" s="320">
        <f t="shared" si="255"/>
        <v>59136.137419421168</v>
      </c>
      <c r="X980" s="321"/>
      <c r="Y980" s="198"/>
      <c r="Z980" s="429">
        <f t="shared" si="260"/>
        <v>59136.137419421168</v>
      </c>
      <c r="AA980" s="440">
        <v>56</v>
      </c>
      <c r="AB980" s="408">
        <v>25993.5</v>
      </c>
      <c r="AC980" s="447"/>
      <c r="AD980" s="448">
        <f t="shared" si="261"/>
        <v>25476.335553473607</v>
      </c>
      <c r="AE980" s="167">
        <v>21.5</v>
      </c>
      <c r="AF980" s="440">
        <v>65</v>
      </c>
      <c r="AG980" s="410"/>
      <c r="AH980" s="411"/>
      <c r="AI980" s="411"/>
      <c r="AJ980" s="412"/>
      <c r="AK980" s="411"/>
      <c r="AL980" s="411"/>
      <c r="AM980" s="331">
        <f t="shared" si="262"/>
        <v>15769.164446526393</v>
      </c>
      <c r="AN980" s="179">
        <f t="shared" si="263"/>
        <v>25476.335553473607</v>
      </c>
      <c r="AO980" s="180"/>
      <c r="AP980" s="777">
        <f t="shared" si="250"/>
        <v>5.1839297809282172</v>
      </c>
      <c r="AQ980" s="201">
        <v>20161790</v>
      </c>
      <c r="AR980" s="132"/>
      <c r="AS980" s="132">
        <v>147017.84375</v>
      </c>
      <c r="AT980" s="132">
        <v>382901.78125</v>
      </c>
      <c r="AU980" s="132">
        <v>782605.4375</v>
      </c>
      <c r="AV980" s="132">
        <v>1288341.375</v>
      </c>
      <c r="AW980" s="132">
        <v>147055.859375</v>
      </c>
      <c r="AX980" s="132">
        <v>2328285.75</v>
      </c>
      <c r="AY980" s="188"/>
      <c r="AZ980" s="132"/>
      <c r="BA980" s="132">
        <v>300620.56</v>
      </c>
      <c r="BB980" s="132">
        <v>237221</v>
      </c>
      <c r="BC980" s="132">
        <v>117811</v>
      </c>
      <c r="BD980" s="132">
        <v>299903</v>
      </c>
      <c r="BE980" s="132">
        <v>494959</v>
      </c>
      <c r="BF980" s="132">
        <v>281648</v>
      </c>
      <c r="BG980" s="132">
        <v>613578</v>
      </c>
      <c r="BH980" s="132">
        <v>446128</v>
      </c>
      <c r="BI980" s="132">
        <v>679217</v>
      </c>
      <c r="BJ980" s="132">
        <v>74</v>
      </c>
      <c r="BK980" s="132">
        <v>80194</v>
      </c>
      <c r="BL980" s="132">
        <v>162772</v>
      </c>
      <c r="BM980" s="132">
        <v>78133</v>
      </c>
      <c r="BN980" s="132">
        <v>32643</v>
      </c>
      <c r="BO980" s="157">
        <v>0.70320129394531194</v>
      </c>
      <c r="BP980" s="202">
        <v>33835048</v>
      </c>
      <c r="BQ980" s="132">
        <v>34122500</v>
      </c>
      <c r="BR980" s="132">
        <v>0</v>
      </c>
      <c r="BS980" s="132"/>
      <c r="BT980" s="132"/>
      <c r="BU980" s="132">
        <v>32595182</v>
      </c>
      <c r="BV980" s="132"/>
      <c r="BW980" s="132"/>
      <c r="BX980" s="132"/>
      <c r="BY980" s="132">
        <v>7184105.5</v>
      </c>
      <c r="BZ980" s="132"/>
      <c r="CA980" s="190">
        <v>0.71466377258300695</v>
      </c>
      <c r="CB980" s="185">
        <v>39.619999999999997</v>
      </c>
      <c r="CC980" s="185">
        <v>5534778.5</v>
      </c>
      <c r="CD980" s="185">
        <v>121.8612060546875</v>
      </c>
      <c r="CE980" s="185">
        <v>5583717.5</v>
      </c>
      <c r="CF980" s="185">
        <v>5295513.5</v>
      </c>
      <c r="CG980" s="185">
        <v>3712950.5</v>
      </c>
      <c r="CH980" s="185">
        <v>4024029.75</v>
      </c>
      <c r="CI980" s="195">
        <v>8243028.5</v>
      </c>
      <c r="CJ980" s="185">
        <v>7765802.5</v>
      </c>
      <c r="CK980" s="185">
        <v>6287245.5</v>
      </c>
      <c r="CL980" s="185">
        <v>0.5</v>
      </c>
      <c r="CM980" s="185">
        <v>2</v>
      </c>
      <c r="CN980" s="185">
        <v>1392</v>
      </c>
      <c r="CO980" s="185">
        <v>119777288</v>
      </c>
      <c r="CP980" s="186">
        <v>94.704765319824219</v>
      </c>
      <c r="CQ980" s="185">
        <v>12745.1767578125</v>
      </c>
      <c r="CR980" s="232">
        <v>20438.708984375</v>
      </c>
      <c r="CS980" s="185">
        <v>67449</v>
      </c>
      <c r="CT980" s="185">
        <v>9855.4404296875</v>
      </c>
      <c r="CU980" s="185">
        <v>20330.16015625</v>
      </c>
      <c r="CV980" s="185">
        <v>384427.03125</v>
      </c>
      <c r="CW980" s="233">
        <v>160.51</v>
      </c>
      <c r="CX980" s="186">
        <f t="shared" si="264"/>
        <v>3072483.564313889</v>
      </c>
      <c r="DB980" s="7">
        <v>22601.317845139711</v>
      </c>
    </row>
    <row r="981" spans="1:106">
      <c r="A981" s="587">
        <f t="shared" si="251"/>
        <v>42977.291666608799</v>
      </c>
      <c r="B981" s="444">
        <v>24</v>
      </c>
      <c r="C981" s="185">
        <v>100223</v>
      </c>
      <c r="D981" s="185"/>
      <c r="E981" s="133">
        <f t="shared" si="256"/>
        <v>99890.639133530945</v>
      </c>
      <c r="F981" s="366">
        <v>2.7</v>
      </c>
      <c r="G981" s="185">
        <v>1517</v>
      </c>
      <c r="H981" s="185"/>
      <c r="I981" s="167">
        <f t="shared" si="257"/>
        <v>1408.4617714643828</v>
      </c>
      <c r="J981" s="136">
        <v>7.4999999999999997E-2</v>
      </c>
      <c r="K981" s="185"/>
      <c r="L981" s="185"/>
      <c r="M981" s="167">
        <f t="shared" si="258"/>
        <v>7.8432734489241698</v>
      </c>
      <c r="N981" s="449">
        <f t="shared" si="252"/>
        <v>0.81818181818181801</v>
      </c>
      <c r="O981" s="319">
        <f t="shared" si="253"/>
        <v>50494.177362066563</v>
      </c>
      <c r="P981" s="319"/>
      <c r="Q981" s="214">
        <f t="shared" si="259"/>
        <v>50494.177362066563</v>
      </c>
      <c r="R981" s="319">
        <f t="shared" si="254"/>
        <v>41313.417841690818</v>
      </c>
      <c r="S981" s="192">
        <v>55</v>
      </c>
      <c r="T981" s="233">
        <v>47988</v>
      </c>
      <c r="U981" s="398"/>
      <c r="V981" s="458">
        <v>65.5</v>
      </c>
      <c r="W981" s="320">
        <f t="shared" si="255"/>
        <v>70035.633935902923</v>
      </c>
      <c r="X981" s="321"/>
      <c r="Y981" s="198"/>
      <c r="Z981" s="429">
        <f t="shared" si="260"/>
        <v>70035.633935902923</v>
      </c>
      <c r="AA981" s="440">
        <v>55</v>
      </c>
      <c r="AB981" s="408">
        <v>29016</v>
      </c>
      <c r="AC981" s="447"/>
      <c r="AD981" s="448">
        <f t="shared" si="261"/>
        <v>28438.700152714726</v>
      </c>
      <c r="AE981" s="167">
        <v>24</v>
      </c>
      <c r="AF981" s="200">
        <v>65.5</v>
      </c>
      <c r="AG981" s="459"/>
      <c r="AH981" s="460"/>
      <c r="AI981" s="460"/>
      <c r="AJ981" s="461"/>
      <c r="AK981" s="460"/>
      <c r="AL981" s="460"/>
      <c r="AM981" s="331">
        <f t="shared" si="262"/>
        <v>19549.299847285274</v>
      </c>
      <c r="AN981" s="179">
        <f t="shared" si="263"/>
        <v>28438.700152714726</v>
      </c>
      <c r="AO981" s="180"/>
      <c r="AP981" s="777">
        <f t="shared" si="250"/>
        <v>5.2458308864075001</v>
      </c>
      <c r="AQ981" s="201">
        <v>20188838</v>
      </c>
      <c r="AR981" s="132"/>
      <c r="AS981" s="132">
        <v>147076.90625</v>
      </c>
      <c r="AT981" s="132">
        <v>383282.8125</v>
      </c>
      <c r="AU981" s="132">
        <v>783253.375</v>
      </c>
      <c r="AV981" s="132">
        <v>1289313.375</v>
      </c>
      <c r="AW981" s="132">
        <v>147182.515625</v>
      </c>
      <c r="AX981" s="132">
        <v>2328285.75</v>
      </c>
      <c r="AY981" s="188"/>
      <c r="AZ981" s="132"/>
      <c r="BA981" s="132">
        <v>300902.56</v>
      </c>
      <c r="BB981" s="132">
        <v>237428</v>
      </c>
      <c r="BC981" s="132">
        <v>117824</v>
      </c>
      <c r="BD981" s="132">
        <v>300374</v>
      </c>
      <c r="BE981" s="132">
        <v>495189</v>
      </c>
      <c r="BF981" s="132">
        <v>281932</v>
      </c>
      <c r="BG981" s="132">
        <v>614699</v>
      </c>
      <c r="BH981" s="132">
        <v>446673</v>
      </c>
      <c r="BI981" s="132">
        <v>679825</v>
      </c>
      <c r="BJ981" s="132">
        <v>74</v>
      </c>
      <c r="BK981" s="132">
        <v>83784</v>
      </c>
      <c r="BL981" s="132">
        <v>165153</v>
      </c>
      <c r="BM981" s="132">
        <v>79191</v>
      </c>
      <c r="BN981" s="132">
        <v>33802</v>
      </c>
      <c r="BO981" s="157">
        <v>0.68663444519042904</v>
      </c>
      <c r="BP981" s="202">
        <v>33891228</v>
      </c>
      <c r="BQ981" s="132">
        <v>34164164</v>
      </c>
      <c r="BR981" s="132">
        <v>0</v>
      </c>
      <c r="BS981" s="132"/>
      <c r="BT981" s="132"/>
      <c r="BU981" s="132">
        <v>32654018</v>
      </c>
      <c r="BV981" s="132"/>
      <c r="BW981" s="132"/>
      <c r="BX981" s="132"/>
      <c r="BY981" s="132">
        <v>7205323.5</v>
      </c>
      <c r="BZ981" s="132"/>
      <c r="CA981" s="190">
        <v>0.47721977233886698</v>
      </c>
      <c r="CB981" s="185">
        <v>39.619999999999997</v>
      </c>
      <c r="CC981" s="185">
        <v>5534778.5</v>
      </c>
      <c r="CD981" s="185">
        <v>121.74372863769531</v>
      </c>
      <c r="CE981" s="185">
        <v>5585341</v>
      </c>
      <c r="CF981" s="185">
        <v>5297564</v>
      </c>
      <c r="CG981" s="185">
        <v>3712950.5</v>
      </c>
      <c r="CH981" s="185">
        <v>4025047.5</v>
      </c>
      <c r="CI981" s="195">
        <v>8243993</v>
      </c>
      <c r="CJ981" s="185">
        <v>7766654.5</v>
      </c>
      <c r="CK981" s="185">
        <v>6298047.5</v>
      </c>
      <c r="CL981" s="185">
        <v>0.5</v>
      </c>
      <c r="CM981" s="185">
        <v>2</v>
      </c>
      <c r="CN981" s="185">
        <v>1344</v>
      </c>
      <c r="CO981" s="185">
        <v>119882168</v>
      </c>
      <c r="CP981" s="186">
        <v>92.632560729980469</v>
      </c>
      <c r="CQ981" s="185">
        <v>12752.234375</v>
      </c>
      <c r="CR981" s="232">
        <v>20438.708984375</v>
      </c>
      <c r="CS981" s="185">
        <v>67541</v>
      </c>
      <c r="CT981" s="185">
        <v>9863.8564453125</v>
      </c>
      <c r="CU981" s="185">
        <v>20379.498046875</v>
      </c>
      <c r="CV981" s="185">
        <v>384427.0625</v>
      </c>
      <c r="CW981" s="233">
        <v>160.51</v>
      </c>
      <c r="CX981" s="186">
        <f t="shared" si="264"/>
        <v>3095050.9742964916</v>
      </c>
      <c r="DB981" s="186">
        <v>22567.409982602388</v>
      </c>
    </row>
    <row r="982" spans="1:106" ht="17.25" thickBot="1">
      <c r="A982" s="588">
        <f t="shared" si="251"/>
        <v>42978.291666608799</v>
      </c>
      <c r="B982" s="462">
        <v>23.54</v>
      </c>
      <c r="C982" s="208">
        <v>91810</v>
      </c>
      <c r="D982" s="208"/>
      <c r="E982" s="252">
        <f t="shared" si="256"/>
        <v>91505.538437778523</v>
      </c>
      <c r="F982" s="377">
        <v>2.7</v>
      </c>
      <c r="G982" s="208">
        <v>1344</v>
      </c>
      <c r="H982" s="208"/>
      <c r="I982" s="378">
        <f t="shared" si="257"/>
        <v>1247.8395654898684</v>
      </c>
      <c r="J982" s="255">
        <v>7.4999999999999997E-2</v>
      </c>
      <c r="K982" s="208"/>
      <c r="L982" s="208"/>
      <c r="M982" s="378">
        <f t="shared" si="258"/>
        <v>6.9488197200752042</v>
      </c>
      <c r="N982" s="463">
        <f t="shared" si="252"/>
        <v>0.81818181818181812</v>
      </c>
      <c r="O982" s="464">
        <f t="shared" si="253"/>
        <v>52546.19887228866</v>
      </c>
      <c r="P982" s="464"/>
      <c r="Q982" s="257">
        <f t="shared" si="259"/>
        <v>52546.19887228866</v>
      </c>
      <c r="R982" s="464">
        <f t="shared" si="254"/>
        <v>42992.344531872535</v>
      </c>
      <c r="S982" s="258">
        <v>55</v>
      </c>
      <c r="T982" s="283">
        <v>37711.5</v>
      </c>
      <c r="U982" s="465"/>
      <c r="V982" s="466">
        <v>66</v>
      </c>
      <c r="W982" s="467">
        <f t="shared" si="255"/>
        <v>67281.030698452858</v>
      </c>
      <c r="X982" s="468"/>
      <c r="Y982" s="263"/>
      <c r="Z982" s="469">
        <f>W982</f>
        <v>67281.030698452858</v>
      </c>
      <c r="AA982" s="470">
        <v>55</v>
      </c>
      <c r="AB982" s="471">
        <v>23436</v>
      </c>
      <c r="AC982" s="472"/>
      <c r="AD982" s="473">
        <f t="shared" si="261"/>
        <v>22969.719354115739</v>
      </c>
      <c r="AE982" s="378">
        <v>24</v>
      </c>
      <c r="AF982" s="269">
        <v>66</v>
      </c>
      <c r="AG982" s="474"/>
      <c r="AH982" s="475"/>
      <c r="AI982" s="475"/>
      <c r="AJ982" s="476"/>
      <c r="AK982" s="475"/>
      <c r="AL982" s="475"/>
      <c r="AM982" s="477">
        <f t="shared" si="262"/>
        <v>14741.780645884261</v>
      </c>
      <c r="AN982" s="274">
        <f t="shared" si="263"/>
        <v>22969.719354115739</v>
      </c>
      <c r="AO982" s="275"/>
      <c r="AP982" s="778">
        <f t="shared" si="250"/>
        <v>5.3096014525319362</v>
      </c>
      <c r="AQ982" s="364">
        <v>20216568</v>
      </c>
      <c r="AR982" s="277"/>
      <c r="AS982" s="277">
        <v>147136.078125</v>
      </c>
      <c r="AT982" s="277">
        <v>383664.96875</v>
      </c>
      <c r="AU982" s="277">
        <v>783900.25</v>
      </c>
      <c r="AV982" s="277">
        <v>1290273.125</v>
      </c>
      <c r="AW982" s="277">
        <v>147309.390625</v>
      </c>
      <c r="AX982" s="277">
        <v>2328285.75</v>
      </c>
      <c r="AY982" s="278"/>
      <c r="AZ982" s="277"/>
      <c r="BA982" s="277">
        <v>301142.56</v>
      </c>
      <c r="BB982" s="277">
        <v>237608</v>
      </c>
      <c r="BC982" s="277">
        <v>117824</v>
      </c>
      <c r="BD982" s="277">
        <v>300795</v>
      </c>
      <c r="BE982" s="277">
        <v>495372</v>
      </c>
      <c r="BF982" s="277">
        <v>282202</v>
      </c>
      <c r="BG982" s="277">
        <v>615839</v>
      </c>
      <c r="BH982" s="277">
        <v>447219</v>
      </c>
      <c r="BI982" s="277">
        <v>680375</v>
      </c>
      <c r="BJ982" s="277">
        <v>75</v>
      </c>
      <c r="BK982" s="277">
        <v>87462</v>
      </c>
      <c r="BL982" s="277">
        <v>167742</v>
      </c>
      <c r="BM982" s="277">
        <v>80249</v>
      </c>
      <c r="BN982" s="277">
        <v>34925</v>
      </c>
      <c r="BO982" s="279">
        <v>0.66186584472656196</v>
      </c>
      <c r="BP982" s="280">
        <v>33947304</v>
      </c>
      <c r="BQ982" s="277">
        <v>34205644</v>
      </c>
      <c r="BR982" s="277">
        <v>0</v>
      </c>
      <c r="BS982" s="277"/>
      <c r="BT982" s="277"/>
      <c r="BU982" s="277">
        <v>32709536</v>
      </c>
      <c r="BV982" s="277"/>
      <c r="BW982" s="277"/>
      <c r="BX982" s="277"/>
      <c r="BY982" s="277">
        <v>7227266.5</v>
      </c>
      <c r="BZ982" s="277"/>
      <c r="CA982" s="478">
        <v>0.48119293212890601</v>
      </c>
      <c r="CB982" s="277">
        <v>43.88</v>
      </c>
      <c r="CC982" s="277">
        <v>5534778.5</v>
      </c>
      <c r="CD982" s="277">
        <v>121.78536987304688</v>
      </c>
      <c r="CE982" s="277">
        <v>5586482</v>
      </c>
      <c r="CF982" s="479">
        <v>5299022</v>
      </c>
      <c r="CG982" s="208">
        <v>3712950.5</v>
      </c>
      <c r="CH982" s="208">
        <v>4025102.75</v>
      </c>
      <c r="CI982" s="209">
        <v>8244955</v>
      </c>
      <c r="CJ982" s="208">
        <v>7767443.5</v>
      </c>
      <c r="CK982" s="208">
        <v>6310507</v>
      </c>
      <c r="CL982" s="208">
        <v>0.5</v>
      </c>
      <c r="CM982" s="208">
        <v>2</v>
      </c>
      <c r="CN982" s="208">
        <v>1392</v>
      </c>
      <c r="CO982" s="208">
        <v>119975208</v>
      </c>
      <c r="CP982" s="210">
        <v>95.872955322265625</v>
      </c>
      <c r="CQ982" s="208">
        <v>12759.3759765625</v>
      </c>
      <c r="CR982" s="282">
        <v>20438.708984375</v>
      </c>
      <c r="CS982" s="208">
        <v>67634</v>
      </c>
      <c r="CT982" s="208">
        <v>9872.109375</v>
      </c>
      <c r="CU982" s="208">
        <v>20428.404296875</v>
      </c>
      <c r="CV982" s="208">
        <v>384427.09375</v>
      </c>
      <c r="CW982" s="283">
        <v>180.3</v>
      </c>
      <c r="CX982" s="210">
        <f t="shared" si="264"/>
        <v>3117967.2051954679</v>
      </c>
      <c r="DB982" s="7">
        <v>22916.230898976355</v>
      </c>
    </row>
    <row r="983" spans="1:106" s="512" customFormat="1">
      <c r="A983" s="591">
        <f t="shared" si="251"/>
        <v>42979.291666608799</v>
      </c>
      <c r="B983" s="480">
        <v>22.2</v>
      </c>
      <c r="C983" s="481">
        <v>99211</v>
      </c>
      <c r="D983" s="358">
        <f>SUM(C983:C1012)</f>
        <v>2595972</v>
      </c>
      <c r="E983" s="360">
        <f>C983*$D$984/$D$983</f>
        <v>98793.017561437489</v>
      </c>
      <c r="F983" s="357">
        <v>2.7</v>
      </c>
      <c r="G983" s="358">
        <v>1279</v>
      </c>
      <c r="H983" s="358">
        <f>SUM(G983:G1012)</f>
        <v>37976.33397407936</v>
      </c>
      <c r="I983" s="360">
        <f>G983*$H$984/$H$983</f>
        <v>1161.4158183384588</v>
      </c>
      <c r="J983" s="359">
        <v>7.4999999999999997E-2</v>
      </c>
      <c r="K983" s="358"/>
      <c r="L983" s="482">
        <v>189</v>
      </c>
      <c r="M983" s="360">
        <f>I983*$L$983/$H$984</f>
        <v>6.3653063553999925</v>
      </c>
      <c r="N983" s="483">
        <f t="shared" si="252"/>
        <v>0.75438596491228072</v>
      </c>
      <c r="O983" s="358">
        <v>60015.593043825087</v>
      </c>
      <c r="P983" s="484"/>
      <c r="Q983" s="485">
        <f t="shared" si="259"/>
        <v>60015.593043825087</v>
      </c>
      <c r="R983" s="484">
        <f t="shared" si="254"/>
        <v>45274.921068148753</v>
      </c>
      <c r="S983" s="486">
        <v>57</v>
      </c>
      <c r="T983" s="368">
        <v>38446</v>
      </c>
      <c r="U983" s="487"/>
      <c r="V983" s="439">
        <v>66</v>
      </c>
      <c r="W983" s="196">
        <f t="shared" ref="W983:W1012" si="265">E983-I983-M983-AB983</f>
        <v>73696.336436743644</v>
      </c>
      <c r="X983" s="488"/>
      <c r="Y983" s="489">
        <f>SUM(W983:W1012)</f>
        <v>1902826.1800000002</v>
      </c>
      <c r="Z983" s="490">
        <f>W983*$Y$984/$Y$983</f>
        <v>73998.887726480083</v>
      </c>
      <c r="AA983" s="491">
        <v>57</v>
      </c>
      <c r="AB983" s="492">
        <v>23928.9</v>
      </c>
      <c r="AC983" s="493">
        <f>SUM(AB983:AB1012)</f>
        <v>647534.81999999995</v>
      </c>
      <c r="AD983" s="494">
        <f>$AC$984*AB983/$AC$983</f>
        <v>23640.223231084317</v>
      </c>
      <c r="AE983" s="360">
        <v>22.3</v>
      </c>
      <c r="AF983" s="495">
        <v>66</v>
      </c>
      <c r="AG983" s="496"/>
      <c r="AH983" s="497"/>
      <c r="AI983" s="497"/>
      <c r="AJ983" s="498"/>
      <c r="AK983" s="497"/>
      <c r="AL983" s="497"/>
      <c r="AM983" s="499">
        <f t="shared" si="262"/>
        <v>14805.776768915683</v>
      </c>
      <c r="AN983" s="500">
        <f t="shared" si="263"/>
        <v>23640.223231084317</v>
      </c>
      <c r="AO983" s="501"/>
      <c r="AP983" s="781">
        <f t="shared" si="250"/>
        <v>5.3712733797445082</v>
      </c>
      <c r="AQ983" s="502">
        <v>20243778</v>
      </c>
      <c r="AR983" s="355"/>
      <c r="AS983" s="355">
        <v>147194.921875</v>
      </c>
      <c r="AT983" s="355">
        <v>384046.625</v>
      </c>
      <c r="AU983" s="355">
        <v>784544.1875</v>
      </c>
      <c r="AV983" s="355">
        <v>1291221.125</v>
      </c>
      <c r="AW983" s="355">
        <v>147435.5</v>
      </c>
      <c r="AX983" s="355">
        <v>2328285.75</v>
      </c>
      <c r="AY983" s="503"/>
      <c r="AZ983" s="355"/>
      <c r="BA983" s="355">
        <v>301412.56</v>
      </c>
      <c r="BB983" s="355">
        <v>237787</v>
      </c>
      <c r="BC983" s="355">
        <v>117824</v>
      </c>
      <c r="BD983" s="355">
        <v>301214</v>
      </c>
      <c r="BE983" s="355">
        <v>495556</v>
      </c>
      <c r="BF983" s="355">
        <v>282475</v>
      </c>
      <c r="BG983" s="355">
        <v>616947</v>
      </c>
      <c r="BH983" s="355">
        <v>447787</v>
      </c>
      <c r="BI983" s="355">
        <v>681060</v>
      </c>
      <c r="BJ983" s="355">
        <v>75</v>
      </c>
      <c r="BK983" s="355">
        <v>91002</v>
      </c>
      <c r="BL983" s="355">
        <v>170336</v>
      </c>
      <c r="BM983" s="355">
        <v>82939</v>
      </c>
      <c r="BN983" s="355">
        <v>36071</v>
      </c>
      <c r="BO983" s="504">
        <v>0.71355873107910095</v>
      </c>
      <c r="BP983" s="505">
        <v>34002884</v>
      </c>
      <c r="BQ983" s="355">
        <v>34246724</v>
      </c>
      <c r="BR983" s="355">
        <v>0</v>
      </c>
      <c r="BS983" s="355"/>
      <c r="BT983" s="355"/>
      <c r="BU983" s="355">
        <v>32761684</v>
      </c>
      <c r="BV983" s="355"/>
      <c r="BW983" s="355"/>
      <c r="BX983" s="355"/>
      <c r="BY983" s="355">
        <v>7252190.5</v>
      </c>
      <c r="BZ983" s="355"/>
      <c r="CA983" s="506">
        <v>0.64954292297363203</v>
      </c>
      <c r="CB983" s="355">
        <v>43.88</v>
      </c>
      <c r="CC983" s="355">
        <v>5534778.5</v>
      </c>
      <c r="CD983" s="355">
        <v>121.59260559082031</v>
      </c>
      <c r="CE983" s="355">
        <v>5590336</v>
      </c>
      <c r="CF983" s="507">
        <v>5303357</v>
      </c>
      <c r="CG983" s="358">
        <v>3712950.5</v>
      </c>
      <c r="CH983" s="358">
        <v>4025102.75</v>
      </c>
      <c r="CI983" s="508">
        <v>8248613.5</v>
      </c>
      <c r="CJ983" s="358">
        <v>7770403.5</v>
      </c>
      <c r="CK983" s="358">
        <v>6323139</v>
      </c>
      <c r="CL983" s="358">
        <v>0.5</v>
      </c>
      <c r="CM983" s="358">
        <v>2</v>
      </c>
      <c r="CN983" s="358">
        <v>1392</v>
      </c>
      <c r="CO983" s="358">
        <v>120080688</v>
      </c>
      <c r="CP983" s="509">
        <v>93.85968017578125</v>
      </c>
      <c r="CQ983" s="358">
        <v>12766.8935546875</v>
      </c>
      <c r="CR983" s="510">
        <v>20438.708984375</v>
      </c>
      <c r="CS983" s="358">
        <v>67725</v>
      </c>
      <c r="CT983" s="358">
        <v>9879.99609375</v>
      </c>
      <c r="CU983" s="358">
        <v>20476.978515625</v>
      </c>
      <c r="CV983" s="358">
        <v>384427.125</v>
      </c>
      <c r="CW983" s="511">
        <v>180.3</v>
      </c>
      <c r="CX983" s="509">
        <f t="shared" si="264"/>
        <v>3140211.0983888251</v>
      </c>
      <c r="DB983" s="512">
        <v>22243.893193357027</v>
      </c>
    </row>
    <row r="984" spans="1:106">
      <c r="A984" s="590">
        <f t="shared" si="251"/>
        <v>42980.291666608799</v>
      </c>
      <c r="B984" s="513">
        <v>24</v>
      </c>
      <c r="C984" s="185">
        <v>107919</v>
      </c>
      <c r="D984" s="212">
        <v>2585035</v>
      </c>
      <c r="E984" s="133">
        <f t="shared" ref="E984:E1012" si="266">C984*$D$984/$D$983</f>
        <v>107464.33018730556</v>
      </c>
      <c r="F984" s="134">
        <v>2.7</v>
      </c>
      <c r="G984" s="161">
        <v>1347.9809825325178</v>
      </c>
      <c r="H984" s="212">
        <v>34485</v>
      </c>
      <c r="I984" s="135">
        <f t="shared" ref="I984:I1012" si="267">G984*$H$984/$H$983</f>
        <v>1224.0550710967038</v>
      </c>
      <c r="J984" s="136">
        <v>7.4999999999999997E-2</v>
      </c>
      <c r="K984" s="161"/>
      <c r="L984" s="161"/>
      <c r="M984" s="135">
        <f t="shared" ref="M984:M1012" si="268">I984*$L$983/$H$984</f>
        <v>6.7086097850450059</v>
      </c>
      <c r="N984" s="438">
        <f t="shared" si="252"/>
        <v>0.75438596491228072</v>
      </c>
      <c r="O984" s="161">
        <v>61772.425890429193</v>
      </c>
      <c r="P984" s="319"/>
      <c r="Q984" s="214">
        <f t="shared" si="259"/>
        <v>61772.425890429193</v>
      </c>
      <c r="R984" s="319">
        <f t="shared" si="254"/>
        <v>46600.251110323778</v>
      </c>
      <c r="S984" s="192">
        <v>57</v>
      </c>
      <c r="T984" s="368">
        <v>42408</v>
      </c>
      <c r="U984" s="139"/>
      <c r="V984" s="164">
        <v>66.75</v>
      </c>
      <c r="W984" s="196">
        <f t="shared" si="265"/>
        <v>80565.566506423813</v>
      </c>
      <c r="X984" s="321"/>
      <c r="Y984" s="365">
        <v>1910638</v>
      </c>
      <c r="Z984" s="429">
        <f t="shared" ref="Z984:Z1012" si="269">W984*$Y$984/$Y$983</f>
        <v>80896.318579503975</v>
      </c>
      <c r="AA984" s="440">
        <v>57</v>
      </c>
      <c r="AB984" s="400">
        <v>25668</v>
      </c>
      <c r="AC984" s="514">
        <v>639723</v>
      </c>
      <c r="AD984" s="515">
        <f>$AC$984*AB984/$AC$983</f>
        <v>25358.342836297208</v>
      </c>
      <c r="AE984" s="135">
        <v>24</v>
      </c>
      <c r="AF984" s="328">
        <v>67</v>
      </c>
      <c r="AG984" s="516"/>
      <c r="AH984" s="517"/>
      <c r="AI984" s="517"/>
      <c r="AJ984" s="518"/>
      <c r="AK984" s="517"/>
      <c r="AL984" s="517"/>
      <c r="AM984" s="331">
        <f t="shared" si="262"/>
        <v>17049.657163702792</v>
      </c>
      <c r="AN984" s="332">
        <f t="shared" si="263"/>
        <v>25358.342836297208</v>
      </c>
      <c r="AO984" s="153"/>
      <c r="AP984" s="780">
        <f t="shared" si="250"/>
        <v>5.4308466680452163</v>
      </c>
      <c r="AQ984" s="363">
        <v>20270528</v>
      </c>
      <c r="AR984" s="133"/>
      <c r="AS984" s="133">
        <v>147251.90625</v>
      </c>
      <c r="AT984" s="133">
        <v>384418.21875</v>
      </c>
      <c r="AU984" s="133">
        <v>785178.4375</v>
      </c>
      <c r="AV984" s="133">
        <v>1292154</v>
      </c>
      <c r="AW984" s="133">
        <v>147559.859375</v>
      </c>
      <c r="AX984" s="133">
        <v>2328285.75</v>
      </c>
      <c r="AY984" s="334"/>
      <c r="AZ984" s="133"/>
      <c r="BA984" s="133">
        <v>301661.56</v>
      </c>
      <c r="BB984" s="133">
        <v>237965</v>
      </c>
      <c r="BC984" s="133">
        <v>117824</v>
      </c>
      <c r="BD984" s="133">
        <v>301632</v>
      </c>
      <c r="BE984" s="133">
        <v>495741</v>
      </c>
      <c r="BF984" s="133">
        <v>282744</v>
      </c>
      <c r="BG984" s="133">
        <v>618172</v>
      </c>
      <c r="BH984" s="133">
        <v>448355</v>
      </c>
      <c r="BI984" s="133">
        <v>681587</v>
      </c>
      <c r="BJ984" s="133">
        <v>11764</v>
      </c>
      <c r="BK984" s="133">
        <v>94882</v>
      </c>
      <c r="BL984" s="133">
        <v>172925</v>
      </c>
      <c r="BM984" s="133">
        <v>83015.916666666672</v>
      </c>
      <c r="BN984" s="133">
        <v>36999</v>
      </c>
      <c r="BO984" s="335">
        <v>0.67398124694824202</v>
      </c>
      <c r="BP984" s="336">
        <v>34058672</v>
      </c>
      <c r="BQ984" s="133">
        <v>34287836</v>
      </c>
      <c r="BR984" s="133">
        <v>0</v>
      </c>
      <c r="BS984" s="133"/>
      <c r="BT984" s="133"/>
      <c r="BU984" s="133">
        <v>32819276</v>
      </c>
      <c r="BV984" s="133"/>
      <c r="BW984" s="133"/>
      <c r="BX984" s="133"/>
      <c r="BY984" s="133">
        <v>7282805</v>
      </c>
      <c r="BZ984" s="133"/>
      <c r="CA984" s="519">
        <v>0.48724391937255801</v>
      </c>
      <c r="CB984" s="161">
        <v>43.88</v>
      </c>
      <c r="CC984" s="161">
        <v>5534778.5</v>
      </c>
      <c r="CD984" s="161">
        <v>121.66419219970703</v>
      </c>
      <c r="CE984" s="161">
        <v>5592541.5</v>
      </c>
      <c r="CF984" s="161">
        <v>5306056.5</v>
      </c>
      <c r="CG984" s="161">
        <v>3712950.5</v>
      </c>
      <c r="CH984" s="161">
        <v>4027498.5</v>
      </c>
      <c r="CI984" s="338">
        <v>8251311.5</v>
      </c>
      <c r="CJ984" s="161">
        <v>7772649</v>
      </c>
      <c r="CK984" s="161">
        <v>6335671.5</v>
      </c>
      <c r="CL984" s="161">
        <v>0.5</v>
      </c>
      <c r="CM984" s="161">
        <v>2</v>
      </c>
      <c r="CN984" s="161">
        <v>1368</v>
      </c>
      <c r="CO984" s="161">
        <v>120194096</v>
      </c>
      <c r="CP984" s="162">
        <v>89.589942932128906</v>
      </c>
      <c r="CQ984" s="161">
        <v>12774.5</v>
      </c>
      <c r="CR984" s="163">
        <v>20438.708984375</v>
      </c>
      <c r="CS984" s="161">
        <v>67817</v>
      </c>
      <c r="CT984" s="161">
        <v>9888.0224609375</v>
      </c>
      <c r="CU984" s="161">
        <v>20525.29296875</v>
      </c>
      <c r="CV984" s="161">
        <v>384427.125</v>
      </c>
      <c r="CW984" s="138">
        <v>190.72</v>
      </c>
      <c r="CX984" s="162">
        <f t="shared" si="264"/>
        <v>3162319.6357541373</v>
      </c>
      <c r="DB984" s="7">
        <v>22108.537365312117</v>
      </c>
    </row>
    <row r="985" spans="1:106">
      <c r="A985" s="587">
        <f t="shared" si="251"/>
        <v>42981.291666608799</v>
      </c>
      <c r="B985" s="437">
        <v>24</v>
      </c>
      <c r="C985" s="161">
        <v>94825</v>
      </c>
      <c r="D985" s="185"/>
      <c r="E985" s="132">
        <f t="shared" si="266"/>
        <v>94425.496066598556</v>
      </c>
      <c r="F985" s="366">
        <v>2.7</v>
      </c>
      <c r="G985" s="161">
        <v>1187.2783340049239</v>
      </c>
      <c r="H985" s="185"/>
      <c r="I985" s="135">
        <f t="shared" si="267"/>
        <v>1078.1265347019944</v>
      </c>
      <c r="J985" s="136">
        <v>7.4999999999999997E-2</v>
      </c>
      <c r="K985" s="185"/>
      <c r="L985" s="185"/>
      <c r="M985" s="167">
        <f t="shared" si="268"/>
        <v>5.908827462916542</v>
      </c>
      <c r="N985" s="449">
        <f t="shared" si="252"/>
        <v>0.78571428571428581</v>
      </c>
      <c r="O985" s="185">
        <v>63578.675072725004</v>
      </c>
      <c r="P985" s="191"/>
      <c r="Q985" s="367">
        <f t="shared" si="259"/>
        <v>63578.675072725004</v>
      </c>
      <c r="R985" s="319">
        <f t="shared" si="254"/>
        <v>49954.673271426793</v>
      </c>
      <c r="S985" s="192">
        <v>56</v>
      </c>
      <c r="T985" s="368">
        <v>36828</v>
      </c>
      <c r="U985" s="368"/>
      <c r="V985" s="187">
        <v>66</v>
      </c>
      <c r="W985" s="196">
        <f t="shared" si="265"/>
        <v>72137.460704433644</v>
      </c>
      <c r="X985" s="197"/>
      <c r="Y985" s="198"/>
      <c r="Z985" s="429">
        <f t="shared" si="269"/>
        <v>72433.612220637864</v>
      </c>
      <c r="AA985" s="440">
        <v>56</v>
      </c>
      <c r="AB985" s="408">
        <v>21204</v>
      </c>
      <c r="AC985" s="198"/>
      <c r="AD985" s="175">
        <f>$AC$984*AB985/$AC$983</f>
        <v>20948.196256071606</v>
      </c>
      <c r="AE985" s="167">
        <v>24</v>
      </c>
      <c r="AF985" s="200">
        <v>67</v>
      </c>
      <c r="AG985" s="459"/>
      <c r="AH985" s="460"/>
      <c r="AI985" s="460"/>
      <c r="AJ985" s="461"/>
      <c r="AK985" s="460"/>
      <c r="AL985" s="460"/>
      <c r="AM985" s="219">
        <f t="shared" si="262"/>
        <v>15879.803743928394</v>
      </c>
      <c r="AN985" s="179">
        <f t="shared" si="263"/>
        <v>20948.196256071606</v>
      </c>
      <c r="AO985" s="180"/>
      <c r="AP985" s="777">
        <f t="shared" si="250"/>
        <v>5.4883213174340595</v>
      </c>
      <c r="AQ985" s="201">
        <v>20297742</v>
      </c>
      <c r="AR985" s="132"/>
      <c r="AS985" s="132">
        <v>147307.140625</v>
      </c>
      <c r="AT985" s="132">
        <v>384782.4375</v>
      </c>
      <c r="AU985" s="132">
        <v>785807.375</v>
      </c>
      <c r="AV985" s="132">
        <v>1293078.25</v>
      </c>
      <c r="AW985" s="132">
        <v>147682.796875</v>
      </c>
      <c r="AX985" s="132">
        <v>2328285.75</v>
      </c>
      <c r="AY985" s="188"/>
      <c r="AZ985" s="132"/>
      <c r="BA985" s="132">
        <v>301948.56</v>
      </c>
      <c r="BB985" s="132">
        <v>238152</v>
      </c>
      <c r="BC985" s="132">
        <v>117824</v>
      </c>
      <c r="BD985" s="132">
        <v>302061</v>
      </c>
      <c r="BE985" s="132">
        <v>495929</v>
      </c>
      <c r="BF985" s="132">
        <v>283020</v>
      </c>
      <c r="BG985" s="132">
        <v>619374</v>
      </c>
      <c r="BH985" s="132">
        <v>448913</v>
      </c>
      <c r="BI985" s="132">
        <v>682196</v>
      </c>
      <c r="BJ985" s="203">
        <v>11764</v>
      </c>
      <c r="BK985" s="132">
        <v>98497</v>
      </c>
      <c r="BL985" s="132">
        <v>174865</v>
      </c>
      <c r="BM985" s="132">
        <v>84950</v>
      </c>
      <c r="BN985" s="203">
        <f>BN984+1872</f>
        <v>38871</v>
      </c>
      <c r="BO985" s="157">
        <v>0.70426239013671799</v>
      </c>
      <c r="BP985" s="202">
        <v>34113916</v>
      </c>
      <c r="BQ985" s="132">
        <v>34328392</v>
      </c>
      <c r="BR985" s="132">
        <v>0</v>
      </c>
      <c r="BS985" s="132"/>
      <c r="BT985" s="132"/>
      <c r="BU985" s="132">
        <v>32874766</v>
      </c>
      <c r="BV985" s="132"/>
      <c r="BW985" s="132"/>
      <c r="BX985" s="132"/>
      <c r="BY985" s="132">
        <v>7311610.5</v>
      </c>
      <c r="BZ985" s="132"/>
      <c r="CA985" s="455">
        <v>0.40882560729980399</v>
      </c>
      <c r="CB985" s="185">
        <v>43.88</v>
      </c>
      <c r="CC985" s="185">
        <v>5536501.5</v>
      </c>
      <c r="CD985" s="185">
        <v>108.12263488769531</v>
      </c>
      <c r="CE985" s="185">
        <v>5595195.5</v>
      </c>
      <c r="CF985" s="185">
        <v>5309185.5</v>
      </c>
      <c r="CG985" s="185">
        <v>3712950.5</v>
      </c>
      <c r="CH985" s="185">
        <v>4033289.75</v>
      </c>
      <c r="CI985" s="195">
        <v>8256033</v>
      </c>
      <c r="CJ985" s="185">
        <v>7777718.5</v>
      </c>
      <c r="CK985" s="185">
        <v>6348340.5</v>
      </c>
      <c r="CL985" s="185">
        <v>0.5</v>
      </c>
      <c r="CM985" s="185">
        <v>2</v>
      </c>
      <c r="CN985" s="185">
        <v>1344</v>
      </c>
      <c r="CO985" s="185">
        <v>120293056</v>
      </c>
      <c r="CP985" s="186">
        <v>92.753372192382813</v>
      </c>
      <c r="CQ985" s="185">
        <v>12782.3076171875</v>
      </c>
      <c r="CR985" s="232">
        <v>20438.708984375</v>
      </c>
      <c r="CS985" s="185">
        <v>67908</v>
      </c>
      <c r="CT985" s="185">
        <v>9895.8984375</v>
      </c>
      <c r="CU985" s="185">
        <v>20573.5234375</v>
      </c>
      <c r="CV985" s="185">
        <v>384427.15625</v>
      </c>
      <c r="CW985" s="233">
        <v>190.72</v>
      </c>
      <c r="CX985" s="186">
        <f>CX984+DB985</f>
        <v>3183850.0651600277</v>
      </c>
      <c r="DB985" s="7">
        <v>21530.42940589034</v>
      </c>
    </row>
    <row r="986" spans="1:106">
      <c r="A986" s="587">
        <f t="shared" si="251"/>
        <v>42982.291666608799</v>
      </c>
      <c r="B986" s="444">
        <v>21.119999999999997</v>
      </c>
      <c r="C986" s="185">
        <v>89004</v>
      </c>
      <c r="D986" s="185"/>
      <c r="E986" s="132">
        <f t="shared" si="266"/>
        <v>88629.020320712239</v>
      </c>
      <c r="F986" s="366">
        <v>2.7</v>
      </c>
      <c r="G986" s="185">
        <v>850.677768702099</v>
      </c>
      <c r="H986" s="185"/>
      <c r="I986" s="135">
        <f t="shared" si="267"/>
        <v>772.47116253282456</v>
      </c>
      <c r="J986" s="136">
        <v>7.4999999999999997E-2</v>
      </c>
      <c r="K986" s="185"/>
      <c r="L986" s="185"/>
      <c r="M986" s="167">
        <f t="shared" si="268"/>
        <v>4.2336392552908171</v>
      </c>
      <c r="N986" s="449">
        <f t="shared" si="252"/>
        <v>0.75438596491228072</v>
      </c>
      <c r="O986" s="185">
        <v>62752.032217684653</v>
      </c>
      <c r="P986" s="191"/>
      <c r="Q986" s="367">
        <f t="shared" si="259"/>
        <v>62752.032217684653</v>
      </c>
      <c r="R986" s="191">
        <f t="shared" si="254"/>
        <v>47339.252374744567</v>
      </c>
      <c r="S986" s="230">
        <v>57</v>
      </c>
      <c r="T986" s="368">
        <v>36288.6</v>
      </c>
      <c r="U986" s="368"/>
      <c r="V986" s="187">
        <v>67.085972850678729</v>
      </c>
      <c r="W986" s="196">
        <f t="shared" si="265"/>
        <v>68303.715518924117</v>
      </c>
      <c r="X986" s="197"/>
      <c r="Y986" s="198"/>
      <c r="Z986" s="406">
        <f t="shared" si="269"/>
        <v>68584.12806347142</v>
      </c>
      <c r="AA986" s="520">
        <v>57</v>
      </c>
      <c r="AB986" s="408">
        <v>19548.599999999999</v>
      </c>
      <c r="AC986" s="198"/>
      <c r="AD986" s="175">
        <f>$AC$984*AB986/$AC$983</f>
        <v>19312.766899237944</v>
      </c>
      <c r="AE986" s="167">
        <v>20</v>
      </c>
      <c r="AF986" s="200">
        <v>67</v>
      </c>
      <c r="AG986" s="459"/>
      <c r="AH986" s="460"/>
      <c r="AI986" s="460"/>
      <c r="AJ986" s="461"/>
      <c r="AK986" s="460"/>
      <c r="AL986" s="460"/>
      <c r="AM986" s="219">
        <f t="shared" si="262"/>
        <v>16975.833100762055</v>
      </c>
      <c r="AN986" s="179">
        <f t="shared" si="263"/>
        <v>19312.766899237944</v>
      </c>
      <c r="AO986" s="180"/>
      <c r="AP986" s="777">
        <f t="shared" si="250"/>
        <v>5.5436973279110369</v>
      </c>
      <c r="AQ986" s="201">
        <v>20321368</v>
      </c>
      <c r="AR986" s="132"/>
      <c r="AS986" s="132">
        <v>147361.171875</v>
      </c>
      <c r="AT986" s="132">
        <v>385140.21875</v>
      </c>
      <c r="AU986" s="132">
        <v>786431.1875</v>
      </c>
      <c r="AV986" s="132">
        <v>1293995.125</v>
      </c>
      <c r="AW986" s="132">
        <v>147804.53125</v>
      </c>
      <c r="AX986" s="132">
        <v>2328285.75</v>
      </c>
      <c r="AY986" s="188"/>
      <c r="AZ986" s="132"/>
      <c r="BA986" s="132">
        <v>302180.56</v>
      </c>
      <c r="BB986" s="132">
        <v>238300</v>
      </c>
      <c r="BC986" s="132">
        <v>117824</v>
      </c>
      <c r="BD986" s="132">
        <v>302473</v>
      </c>
      <c r="BE986" s="132">
        <v>496080</v>
      </c>
      <c r="BF986" s="132">
        <v>283256</v>
      </c>
      <c r="BG986" s="132">
        <v>620451</v>
      </c>
      <c r="BH986" s="132">
        <v>449429</v>
      </c>
      <c r="BI986" s="132">
        <v>682884</v>
      </c>
      <c r="BJ986" s="203">
        <v>14354</v>
      </c>
      <c r="BK986" s="132">
        <v>102093</v>
      </c>
      <c r="BL986" s="132">
        <v>177114</v>
      </c>
      <c r="BM986" s="132">
        <v>86179</v>
      </c>
      <c r="BN986" s="203">
        <f t="shared" ref="BN986:BN993" si="270">BN985+1872</f>
        <v>40743</v>
      </c>
      <c r="BO986" s="157">
        <v>0.67555854797363202</v>
      </c>
      <c r="BP986" s="202">
        <v>34169224</v>
      </c>
      <c r="BQ986" s="132">
        <v>34369016</v>
      </c>
      <c r="BR986" s="132">
        <v>0</v>
      </c>
      <c r="BS986" s="132"/>
      <c r="BT986" s="132"/>
      <c r="BU986" s="132">
        <v>32925442</v>
      </c>
      <c r="BV986" s="132"/>
      <c r="BW986" s="132"/>
      <c r="BX986" s="132"/>
      <c r="BY986" s="132">
        <v>7335963.5</v>
      </c>
      <c r="BZ986" s="132"/>
      <c r="CA986" s="455">
        <v>0.66211647033691401</v>
      </c>
      <c r="CB986" s="185">
        <v>43.88</v>
      </c>
      <c r="CC986" s="185">
        <v>5539850</v>
      </c>
      <c r="CD986" s="185">
        <v>86.208412170410156</v>
      </c>
      <c r="CE986" s="185">
        <v>5598711.5</v>
      </c>
      <c r="CF986" s="185">
        <v>5313241</v>
      </c>
      <c r="CG986" s="185">
        <v>3712950.5</v>
      </c>
      <c r="CH986" s="185">
        <v>4041153.5</v>
      </c>
      <c r="CI986" s="195">
        <v>8262029.5</v>
      </c>
      <c r="CJ986" s="185">
        <v>7783307</v>
      </c>
      <c r="CK986" s="185">
        <v>6363660.5</v>
      </c>
      <c r="CL986" s="185">
        <v>0.5</v>
      </c>
      <c r="CM986" s="185">
        <v>2</v>
      </c>
      <c r="CN986" s="185">
        <v>1392</v>
      </c>
      <c r="CO986" s="185">
        <v>120395560</v>
      </c>
      <c r="CP986" s="186">
        <v>97.501678466796875</v>
      </c>
      <c r="CQ986" s="185">
        <v>12790.5068359375</v>
      </c>
      <c r="CR986" s="232">
        <v>20438.708984375</v>
      </c>
      <c r="CS986" s="185">
        <v>67999</v>
      </c>
      <c r="CT986" s="185">
        <v>9903.40234375</v>
      </c>
      <c r="CU986" s="185">
        <v>20621.46875</v>
      </c>
      <c r="CV986" s="185">
        <v>384427.15625</v>
      </c>
      <c r="CW986" s="233">
        <v>190.72</v>
      </c>
      <c r="CX986" s="186">
        <f t="shared" si="264"/>
        <v>3207006.6252184394</v>
      </c>
      <c r="DB986" s="7">
        <v>23156.560058411851</v>
      </c>
    </row>
    <row r="987" spans="1:106">
      <c r="A987" s="587">
        <f t="shared" si="251"/>
        <v>42983.291666608799</v>
      </c>
      <c r="B987" s="444">
        <v>23.72</v>
      </c>
      <c r="C987" s="185">
        <v>101889</v>
      </c>
      <c r="D987" s="185"/>
      <c r="E987" s="132">
        <f t="shared" si="266"/>
        <v>101459.73497210293</v>
      </c>
      <c r="F987" s="366">
        <v>2.7</v>
      </c>
      <c r="G987" s="185">
        <v>1014.4587087914279</v>
      </c>
      <c r="H987" s="185"/>
      <c r="I987" s="135">
        <f t="shared" si="267"/>
        <v>921.19498939919674</v>
      </c>
      <c r="J987" s="136">
        <v>7.4999999999999997E-2</v>
      </c>
      <c r="K987" s="185"/>
      <c r="L987" s="185"/>
      <c r="M987" s="167">
        <f t="shared" si="268"/>
        <v>5.0487415686950321</v>
      </c>
      <c r="N987" s="449">
        <f t="shared" si="252"/>
        <v>0.7857142857142857</v>
      </c>
      <c r="O987" s="185">
        <v>57303.710007045578</v>
      </c>
      <c r="P987" s="191"/>
      <c r="Q987" s="367">
        <f t="shared" si="259"/>
        <v>57303.710007045578</v>
      </c>
      <c r="R987" s="191">
        <f t="shared" si="254"/>
        <v>45024.343576964384</v>
      </c>
      <c r="S987" s="230">
        <v>56</v>
      </c>
      <c r="T987" s="368">
        <v>39432</v>
      </c>
      <c r="U987" s="368"/>
      <c r="V987" s="187">
        <v>66.909090909090907</v>
      </c>
      <c r="W987" s="196">
        <f t="shared" si="265"/>
        <v>74865.491241135038</v>
      </c>
      <c r="X987" s="197"/>
      <c r="Y987" s="198"/>
      <c r="Z987" s="406">
        <f t="shared" si="269"/>
        <v>75172.842352831067</v>
      </c>
      <c r="AA987" s="520">
        <v>56</v>
      </c>
      <c r="AB987" s="408">
        <v>25668</v>
      </c>
      <c r="AC987" s="198"/>
      <c r="AD987" s="175">
        <f t="shared" ref="AD987:AD1012" si="271">$AC$984*AB987/$AC$983</f>
        <v>25358.342836297208</v>
      </c>
      <c r="AE987" s="167">
        <v>24</v>
      </c>
      <c r="AF987" s="200">
        <v>67</v>
      </c>
      <c r="AG987" s="459"/>
      <c r="AH987" s="460"/>
      <c r="AI987" s="460"/>
      <c r="AJ987" s="461"/>
      <c r="AK987" s="460"/>
      <c r="AL987" s="460"/>
      <c r="AM987" s="219">
        <f t="shared" si="262"/>
        <v>14073.657163702792</v>
      </c>
      <c r="AN987" s="179">
        <f t="shared" si="263"/>
        <v>25358.342836297208</v>
      </c>
      <c r="AO987" s="180"/>
      <c r="AP987" s="777">
        <f t="shared" si="250"/>
        <v>5.5969746994761511</v>
      </c>
      <c r="AQ987" s="201">
        <v>20346046</v>
      </c>
      <c r="AR987" s="132"/>
      <c r="AS987" s="132">
        <v>147415.203125</v>
      </c>
      <c r="AT987" s="132">
        <v>385497.21875</v>
      </c>
      <c r="AU987" s="132">
        <v>787052.8125</v>
      </c>
      <c r="AV987" s="132">
        <v>1294902</v>
      </c>
      <c r="AW987" s="132">
        <v>147925.828125</v>
      </c>
      <c r="AX987" s="132">
        <v>2328285.75</v>
      </c>
      <c r="AY987" s="188"/>
      <c r="AZ987" s="132"/>
      <c r="BA987" s="132">
        <v>302415.56</v>
      </c>
      <c r="BB987" s="132">
        <v>238449</v>
      </c>
      <c r="BC987" s="132">
        <v>117824</v>
      </c>
      <c r="BD987" s="132">
        <v>302854</v>
      </c>
      <c r="BE987" s="132">
        <v>496229</v>
      </c>
      <c r="BF987" s="132">
        <v>283491</v>
      </c>
      <c r="BG987" s="132">
        <v>621545</v>
      </c>
      <c r="BH987" s="132">
        <v>449956</v>
      </c>
      <c r="BI987" s="132">
        <v>683425</v>
      </c>
      <c r="BJ987" s="203">
        <v>16945</v>
      </c>
      <c r="BK987" s="132">
        <v>105682</v>
      </c>
      <c r="BL987" s="132">
        <v>179262</v>
      </c>
      <c r="BM987" s="132">
        <v>87683</v>
      </c>
      <c r="BN987" s="203">
        <f t="shared" si="270"/>
        <v>42615</v>
      </c>
      <c r="BO987" s="157">
        <v>0.62471000671386701</v>
      </c>
      <c r="BP987" s="202">
        <v>34224988</v>
      </c>
      <c r="BQ987" s="132">
        <v>34409852</v>
      </c>
      <c r="BR987" s="132">
        <v>0</v>
      </c>
      <c r="BS987" s="132"/>
      <c r="BT987" s="132"/>
      <c r="BU987" s="132">
        <v>32975450</v>
      </c>
      <c r="BV987" s="132"/>
      <c r="BW987" s="132"/>
      <c r="BX987" s="132"/>
      <c r="BY987" s="132">
        <v>7357137.5</v>
      </c>
      <c r="BZ987" s="132"/>
      <c r="CA987" s="455">
        <v>0.93149185180663996</v>
      </c>
      <c r="CB987" s="185">
        <v>48.39</v>
      </c>
      <c r="CC987" s="185">
        <v>5543567.5</v>
      </c>
      <c r="CD987" s="185">
        <v>102.44712066650391</v>
      </c>
      <c r="CE987" s="185">
        <v>5602609.5</v>
      </c>
      <c r="CF987" s="185">
        <v>5317642.5</v>
      </c>
      <c r="CG987" s="185">
        <v>3712950.5</v>
      </c>
      <c r="CH987" s="185">
        <v>4049050.75</v>
      </c>
      <c r="CI987" s="195">
        <v>8268020.5</v>
      </c>
      <c r="CJ987" s="185">
        <v>7788676</v>
      </c>
      <c r="CK987" s="185">
        <v>6380064</v>
      </c>
      <c r="CL987" s="185">
        <v>0.5</v>
      </c>
      <c r="CM987" s="185">
        <v>2</v>
      </c>
      <c r="CN987" s="185">
        <v>1368</v>
      </c>
      <c r="CO987" s="185">
        <v>120506408</v>
      </c>
      <c r="CP987" s="186">
        <v>94.198806762695313</v>
      </c>
      <c r="CQ987" s="185">
        <v>12798.8349609375</v>
      </c>
      <c r="CR987" s="232">
        <v>20438.708984375</v>
      </c>
      <c r="CS987" s="185">
        <v>68090</v>
      </c>
      <c r="CT987" s="185">
        <v>9910.9677734375</v>
      </c>
      <c r="CU987" s="185">
        <v>20668.91015625</v>
      </c>
      <c r="CV987" s="185">
        <v>384427.1875</v>
      </c>
      <c r="CW987" s="233">
        <v>201.49</v>
      </c>
      <c r="CX987" s="186">
        <f t="shared" si="264"/>
        <v>3228611.1409811205</v>
      </c>
      <c r="DB987" s="7">
        <v>21604.515762681149</v>
      </c>
    </row>
    <row r="988" spans="1:106">
      <c r="A988" s="587">
        <f t="shared" si="251"/>
        <v>42984.291666608799</v>
      </c>
      <c r="B988" s="444">
        <v>24</v>
      </c>
      <c r="C988" s="185">
        <v>102497</v>
      </c>
      <c r="D988" s="185"/>
      <c r="E988" s="132">
        <f t="shared" si="266"/>
        <v>102065.17342829584</v>
      </c>
      <c r="F988" s="366">
        <v>2.7</v>
      </c>
      <c r="G988" s="185">
        <v>1180.5913218557157</v>
      </c>
      <c r="H988" s="185"/>
      <c r="I988" s="135">
        <f t="shared" si="267"/>
        <v>1072.0542894420164</v>
      </c>
      <c r="J988" s="136">
        <v>7.4999999999999997E-2</v>
      </c>
      <c r="K988" s="185"/>
      <c r="L988" s="185"/>
      <c r="M988" s="167">
        <f t="shared" si="268"/>
        <v>5.875547649834453</v>
      </c>
      <c r="N988" s="449">
        <f t="shared" si="252"/>
        <v>0.7857142857142857</v>
      </c>
      <c r="O988" s="185">
        <v>68694.908858175564</v>
      </c>
      <c r="P988" s="191"/>
      <c r="Q988" s="367">
        <f t="shared" si="259"/>
        <v>68694.908858175564</v>
      </c>
      <c r="R988" s="191">
        <f t="shared" si="254"/>
        <v>53974.571245709369</v>
      </c>
      <c r="S988" s="230">
        <v>56</v>
      </c>
      <c r="T988" s="368">
        <v>39990</v>
      </c>
      <c r="U988" s="368"/>
      <c r="V988" s="187">
        <v>66.878048780487802</v>
      </c>
      <c r="W988" s="196">
        <f t="shared" si="265"/>
        <v>76435.24359120398</v>
      </c>
      <c r="X988" s="197"/>
      <c r="Y988" s="198"/>
      <c r="Z988" s="406">
        <f>W988*$Y$984/$Y$983</f>
        <v>76749.039129055265</v>
      </c>
      <c r="AA988" s="520">
        <v>56</v>
      </c>
      <c r="AB988" s="408">
        <v>24552</v>
      </c>
      <c r="AC988" s="198"/>
      <c r="AD988" s="175">
        <f t="shared" si="271"/>
        <v>24255.806191240805</v>
      </c>
      <c r="AE988" s="167">
        <v>22</v>
      </c>
      <c r="AF988" s="200">
        <v>67</v>
      </c>
      <c r="AG988" s="459"/>
      <c r="AH988" s="460"/>
      <c r="AI988" s="460"/>
      <c r="AJ988" s="461"/>
      <c r="AK988" s="460"/>
      <c r="AL988" s="460"/>
      <c r="AM988" s="219">
        <f t="shared" si="262"/>
        <v>15734.193808759195</v>
      </c>
      <c r="AN988" s="179">
        <f t="shared" si="263"/>
        <v>24255.806191240805</v>
      </c>
      <c r="AO988" s="180"/>
      <c r="AP988" s="777">
        <f t="shared" si="250"/>
        <v>5.6481534321293996</v>
      </c>
      <c r="AQ988" s="201">
        <v>20370488</v>
      </c>
      <c r="AR988" s="132"/>
      <c r="AS988" s="132">
        <v>147468.140625</v>
      </c>
      <c r="AT988" s="132">
        <v>385848.59375</v>
      </c>
      <c r="AU988" s="132">
        <v>787669.0625</v>
      </c>
      <c r="AV988" s="132">
        <v>1295796.875</v>
      </c>
      <c r="AW988" s="132">
        <v>148045.59375</v>
      </c>
      <c r="AX988" s="132">
        <v>2328285.75</v>
      </c>
      <c r="AY988" s="188"/>
      <c r="AZ988" s="132"/>
      <c r="BA988" s="132">
        <v>302644.56</v>
      </c>
      <c r="BB988" s="132">
        <v>238591</v>
      </c>
      <c r="BC988" s="132">
        <v>117824</v>
      </c>
      <c r="BD988" s="132">
        <v>303222</v>
      </c>
      <c r="BE988" s="132">
        <v>496373</v>
      </c>
      <c r="BF988" s="132">
        <v>283713</v>
      </c>
      <c r="BG988" s="132">
        <v>622600</v>
      </c>
      <c r="BH988" s="132">
        <v>450466</v>
      </c>
      <c r="BI988" s="132">
        <v>683960</v>
      </c>
      <c r="BJ988" s="203">
        <v>19489</v>
      </c>
      <c r="BK988" s="132">
        <v>109202</v>
      </c>
      <c r="BL988" s="132">
        <v>181210</v>
      </c>
      <c r="BM988" s="132">
        <v>88823</v>
      </c>
      <c r="BN988" s="203">
        <f t="shared" si="270"/>
        <v>44487</v>
      </c>
      <c r="BO988" s="157">
        <v>0.56469535827636697</v>
      </c>
      <c r="BP988" s="202">
        <v>34280512</v>
      </c>
      <c r="BQ988" s="132">
        <v>34450472</v>
      </c>
      <c r="BR988" s="132">
        <v>0</v>
      </c>
      <c r="BS988" s="132"/>
      <c r="BT988" s="132"/>
      <c r="BU988" s="132">
        <v>33032104</v>
      </c>
      <c r="BV988" s="132"/>
      <c r="BW988" s="132"/>
      <c r="BX988" s="132"/>
      <c r="BY988" s="132">
        <v>7384184.5</v>
      </c>
      <c r="BZ988" s="132"/>
      <c r="CA988" s="455">
        <v>0.82824317932128899</v>
      </c>
      <c r="CB988" s="185">
        <v>43.88</v>
      </c>
      <c r="CC988" s="185">
        <v>5547348.5</v>
      </c>
      <c r="CD988" s="185">
        <v>67.883552551269531</v>
      </c>
      <c r="CE988" s="185">
        <v>5606606.5</v>
      </c>
      <c r="CF988" s="185">
        <v>5322123</v>
      </c>
      <c r="CG988" s="185">
        <v>3712950.5</v>
      </c>
      <c r="CH988" s="185">
        <v>4056940</v>
      </c>
      <c r="CI988" s="195">
        <v>8274916</v>
      </c>
      <c r="CJ988" s="185">
        <v>7793541.5</v>
      </c>
      <c r="CK988" s="185">
        <v>6396322</v>
      </c>
      <c r="CL988" s="185">
        <v>0.5</v>
      </c>
      <c r="CM988" s="185">
        <v>2</v>
      </c>
      <c r="CN988" s="185">
        <v>1344</v>
      </c>
      <c r="CO988" s="185">
        <v>120620480</v>
      </c>
      <c r="CP988" s="186">
        <v>95.776954650878906</v>
      </c>
      <c r="CQ988" s="185">
        <v>12807.4638671875</v>
      </c>
      <c r="CR988" s="232">
        <v>20438.708984375</v>
      </c>
      <c r="CS988" s="185">
        <v>68181</v>
      </c>
      <c r="CT988" s="185">
        <v>9918.0986328125</v>
      </c>
      <c r="CU988" s="185">
        <v>20717.302734375</v>
      </c>
      <c r="CV988" s="185">
        <v>384427.1875</v>
      </c>
      <c r="CW988" s="233">
        <v>190.72</v>
      </c>
      <c r="CX988" s="186">
        <f t="shared" si="264"/>
        <v>3250210.6774054961</v>
      </c>
      <c r="DB988" s="7">
        <v>21599.536424375754</v>
      </c>
    </row>
    <row r="989" spans="1:106">
      <c r="A989" s="587">
        <f t="shared" si="251"/>
        <v>42985.291666608799</v>
      </c>
      <c r="B989" s="444">
        <v>21</v>
      </c>
      <c r="C989" s="185">
        <v>98154</v>
      </c>
      <c r="D989" s="185"/>
      <c r="E989" s="132">
        <f t="shared" si="266"/>
        <v>97740.470771641601</v>
      </c>
      <c r="F989" s="366">
        <v>2.7</v>
      </c>
      <c r="G989" s="185">
        <v>1016.7688452341099</v>
      </c>
      <c r="H989" s="185"/>
      <c r="I989" s="135">
        <f t="shared" si="267"/>
        <v>923.29274468227038</v>
      </c>
      <c r="J989" s="136">
        <v>7.4999999999999997E-2</v>
      </c>
      <c r="K989" s="185"/>
      <c r="L989" s="185"/>
      <c r="M989" s="167">
        <f t="shared" si="268"/>
        <v>5.0602386180933481</v>
      </c>
      <c r="N989" s="449"/>
      <c r="O989" s="185">
        <v>0</v>
      </c>
      <c r="P989" s="191"/>
      <c r="Q989" s="367">
        <f t="shared" si="259"/>
        <v>0</v>
      </c>
      <c r="R989" s="191">
        <f t="shared" si="254"/>
        <v>0</v>
      </c>
      <c r="S989" s="230">
        <v>60</v>
      </c>
      <c r="T989" s="368">
        <v>42082.5</v>
      </c>
      <c r="U989" s="368"/>
      <c r="V989" s="187">
        <v>67.540229885057471</v>
      </c>
      <c r="W989" s="196">
        <f t="shared" si="265"/>
        <v>67935.617788341231</v>
      </c>
      <c r="X989" s="197"/>
      <c r="Y989" s="198"/>
      <c r="Z989" s="406">
        <f t="shared" si="269"/>
        <v>68214.519152706154</v>
      </c>
      <c r="AA989" s="520">
        <v>60</v>
      </c>
      <c r="AB989" s="408">
        <v>28876.5</v>
      </c>
      <c r="AC989" s="198"/>
      <c r="AD989" s="175">
        <f t="shared" si="271"/>
        <v>28528.135690834359</v>
      </c>
      <c r="AE989" s="167">
        <v>21.5</v>
      </c>
      <c r="AF989" s="200">
        <v>66</v>
      </c>
      <c r="AG989" s="459"/>
      <c r="AH989" s="460"/>
      <c r="AI989" s="460"/>
      <c r="AJ989" s="461"/>
      <c r="AK989" s="460"/>
      <c r="AL989" s="460"/>
      <c r="AM989" s="219">
        <f t="shared" si="262"/>
        <v>13554.364309165641</v>
      </c>
      <c r="AN989" s="179">
        <f t="shared" si="263"/>
        <v>28528.135690834359</v>
      </c>
      <c r="AO989" s="180"/>
      <c r="AP989" s="777">
        <f t="shared" si="250"/>
        <v>5.697233525870784</v>
      </c>
      <c r="AQ989" s="201">
        <v>20394964</v>
      </c>
      <c r="AR989" s="132"/>
      <c r="AS989" s="132">
        <v>147520.09375</v>
      </c>
      <c r="AT989" s="132">
        <v>386196.5</v>
      </c>
      <c r="AU989" s="132">
        <v>788282.625</v>
      </c>
      <c r="AV989" s="132">
        <v>1296678.375</v>
      </c>
      <c r="AW989" s="132">
        <v>148164.375</v>
      </c>
      <c r="AX989" s="132">
        <v>2328285.75</v>
      </c>
      <c r="AY989" s="188"/>
      <c r="AZ989" s="132"/>
      <c r="BA989" s="132">
        <v>302877.56</v>
      </c>
      <c r="BB989" s="132">
        <v>238732</v>
      </c>
      <c r="BC989" s="132">
        <v>117824</v>
      </c>
      <c r="BD989" s="132">
        <v>303533</v>
      </c>
      <c r="BE989" s="132">
        <v>496516</v>
      </c>
      <c r="BF989" s="132">
        <v>283931</v>
      </c>
      <c r="BG989" s="132">
        <v>623655</v>
      </c>
      <c r="BH989" s="132">
        <v>450975</v>
      </c>
      <c r="BI989" s="132">
        <v>684493</v>
      </c>
      <c r="BJ989" s="203">
        <v>22043</v>
      </c>
      <c r="BK989" s="203">
        <f>(BK990-BK988)/2+BK988</f>
        <v>111343.5</v>
      </c>
      <c r="BL989" s="132">
        <v>183274</v>
      </c>
      <c r="BM989" s="132">
        <v>89761</v>
      </c>
      <c r="BN989" s="203">
        <f t="shared" si="270"/>
        <v>46359</v>
      </c>
      <c r="BO989" s="157">
        <v>0.59305862426757805</v>
      </c>
      <c r="BP989" s="202">
        <v>34331628</v>
      </c>
      <c r="BQ989" s="132">
        <v>34487732</v>
      </c>
      <c r="BR989" s="132">
        <v>0</v>
      </c>
      <c r="BS989" s="132"/>
      <c r="BT989" s="132"/>
      <c r="BU989" s="132">
        <v>33079468</v>
      </c>
      <c r="BV989" s="132"/>
      <c r="BW989" s="132"/>
      <c r="BX989" s="132"/>
      <c r="BY989" s="132">
        <v>7402286</v>
      </c>
      <c r="BZ989" s="132"/>
      <c r="CA989" s="455">
        <v>0.98247406005859295</v>
      </c>
      <c r="CB989" s="185">
        <v>48.39</v>
      </c>
      <c r="CC989" s="185">
        <v>5551009.5</v>
      </c>
      <c r="CD989" s="185">
        <v>46.826072692871094</v>
      </c>
      <c r="CE989" s="185">
        <v>5610412.5</v>
      </c>
      <c r="CF989" s="185">
        <v>5326480</v>
      </c>
      <c r="CG989" s="185">
        <v>3712950.5</v>
      </c>
      <c r="CH989" s="185">
        <v>4061137.75</v>
      </c>
      <c r="CI989" s="195">
        <v>8279994</v>
      </c>
      <c r="CJ989" s="185">
        <v>7798611</v>
      </c>
      <c r="CK989" s="185">
        <v>6413152.5</v>
      </c>
      <c r="CL989" s="185">
        <v>0.5</v>
      </c>
      <c r="CM989" s="185">
        <v>2</v>
      </c>
      <c r="CN989" s="185">
        <v>1392</v>
      </c>
      <c r="CO989" s="185">
        <v>120740128</v>
      </c>
      <c r="CP989" s="186">
        <v>98.896835327148438</v>
      </c>
      <c r="CQ989" s="185">
        <v>12815.8896484375</v>
      </c>
      <c r="CR989" s="232">
        <v>20438.708984375</v>
      </c>
      <c r="CS989" s="185">
        <v>68272</v>
      </c>
      <c r="CT989" s="185">
        <v>9925.19140625</v>
      </c>
      <c r="CU989" s="185">
        <v>20765.5390625</v>
      </c>
      <c r="CV989" s="185">
        <v>384427.21875</v>
      </c>
      <c r="CW989" s="233">
        <v>201.49</v>
      </c>
      <c r="CX989" s="186">
        <f t="shared" si="264"/>
        <v>3253214.9627702469</v>
      </c>
      <c r="DB989" s="7">
        <v>3004.285364750679</v>
      </c>
    </row>
    <row r="990" spans="1:106">
      <c r="A990" s="587">
        <f t="shared" si="251"/>
        <v>42986.291666608799</v>
      </c>
      <c r="B990" s="444">
        <v>0</v>
      </c>
      <c r="C990" s="185">
        <v>0</v>
      </c>
      <c r="D990" s="185"/>
      <c r="E990" s="132">
        <f t="shared" si="266"/>
        <v>0</v>
      </c>
      <c r="F990" s="366">
        <v>2.7</v>
      </c>
      <c r="G990" s="185">
        <v>0</v>
      </c>
      <c r="H990" s="185"/>
      <c r="I990" s="135">
        <f t="shared" si="267"/>
        <v>0</v>
      </c>
      <c r="J990" s="136">
        <v>7.4999999999999997E-2</v>
      </c>
      <c r="K990" s="185"/>
      <c r="L990" s="185"/>
      <c r="M990" s="167">
        <f t="shared" si="268"/>
        <v>0</v>
      </c>
      <c r="N990" s="449">
        <v>0</v>
      </c>
      <c r="O990" s="185">
        <v>0</v>
      </c>
      <c r="P990" s="191"/>
      <c r="Q990" s="367">
        <f t="shared" si="259"/>
        <v>0</v>
      </c>
      <c r="R990" s="191">
        <v>0</v>
      </c>
      <c r="S990" s="230">
        <v>0</v>
      </c>
      <c r="T990" s="368">
        <v>0</v>
      </c>
      <c r="U990" s="368"/>
      <c r="V990" s="187" t="e">
        <v>#DIV/0!</v>
      </c>
      <c r="W990" s="196">
        <f t="shared" si="265"/>
        <v>0</v>
      </c>
      <c r="X990" s="197"/>
      <c r="Y990" s="198"/>
      <c r="Z990" s="406">
        <f t="shared" si="269"/>
        <v>0</v>
      </c>
      <c r="AA990" s="520">
        <v>0</v>
      </c>
      <c r="AB990" s="408">
        <v>0</v>
      </c>
      <c r="AC990" s="198"/>
      <c r="AD990" s="175">
        <f t="shared" si="271"/>
        <v>0</v>
      </c>
      <c r="AE990" s="167">
        <v>0</v>
      </c>
      <c r="AF990" s="200">
        <v>0</v>
      </c>
      <c r="AG990" s="459"/>
      <c r="AH990" s="460"/>
      <c r="AI990" s="460"/>
      <c r="AJ990" s="461"/>
      <c r="AK990" s="460"/>
      <c r="AL990" s="460"/>
      <c r="AM990" s="219">
        <f t="shared" si="262"/>
        <v>0</v>
      </c>
      <c r="AN990" s="179">
        <f t="shared" si="263"/>
        <v>0</v>
      </c>
      <c r="AO990" s="180"/>
      <c r="AP990" s="777">
        <f t="shared" si="250"/>
        <v>5.7442149807003027</v>
      </c>
      <c r="AQ990" s="201">
        <v>20398686</v>
      </c>
      <c r="AR990" s="132"/>
      <c r="AS990" s="132">
        <v>147545.859375</v>
      </c>
      <c r="AT990" s="132">
        <v>386348.40625</v>
      </c>
      <c r="AU990" s="132">
        <v>788534.75</v>
      </c>
      <c r="AV990" s="132">
        <v>1297050.125</v>
      </c>
      <c r="AW990" s="132">
        <v>148217.640625</v>
      </c>
      <c r="AX990" s="132">
        <v>2328289.25</v>
      </c>
      <c r="AY990" s="188"/>
      <c r="AZ990" s="132"/>
      <c r="BA990" s="132">
        <v>302983.56</v>
      </c>
      <c r="BB990" s="132">
        <v>238795</v>
      </c>
      <c r="BC990" s="132">
        <v>117826</v>
      </c>
      <c r="BD990" s="132">
        <v>303759</v>
      </c>
      <c r="BE990" s="132">
        <v>496596</v>
      </c>
      <c r="BF990" s="132">
        <v>284020</v>
      </c>
      <c r="BG990" s="132">
        <v>624070</v>
      </c>
      <c r="BH990" s="132">
        <v>451193</v>
      </c>
      <c r="BI990" s="132">
        <v>684731</v>
      </c>
      <c r="BJ990" s="203">
        <v>22583</v>
      </c>
      <c r="BK990" s="132">
        <v>113485</v>
      </c>
      <c r="BL990" s="132">
        <v>183525</v>
      </c>
      <c r="BM990" s="132">
        <v>89883</v>
      </c>
      <c r="BN990" s="203">
        <f t="shared" si="270"/>
        <v>48231</v>
      </c>
      <c r="BO990" s="157">
        <v>0.64536132812500002</v>
      </c>
      <c r="BP990" s="202">
        <v>34339840</v>
      </c>
      <c r="BQ990" s="132">
        <v>34492856</v>
      </c>
      <c r="BR990" s="132">
        <v>0</v>
      </c>
      <c r="BS990" s="132"/>
      <c r="BT990" s="132"/>
      <c r="BU990" s="132">
        <v>33090720</v>
      </c>
      <c r="BV990" s="132"/>
      <c r="BW990" s="132"/>
      <c r="BX990" s="132"/>
      <c r="BY990" s="132">
        <v>7404931.5</v>
      </c>
      <c r="BZ990" s="132"/>
      <c r="CA990" s="455">
        <v>0.67593513488769497</v>
      </c>
      <c r="CB990" s="185">
        <v>43.88</v>
      </c>
      <c r="CC990" s="185">
        <v>5552326.5</v>
      </c>
      <c r="CD990" s="185">
        <v>59.062595367431641</v>
      </c>
      <c r="CE990" s="185">
        <v>5611811.5</v>
      </c>
      <c r="CF990" s="185">
        <v>5328013.5</v>
      </c>
      <c r="CG990" s="185">
        <v>3712950.5</v>
      </c>
      <c r="CH990" s="185">
        <v>4061509</v>
      </c>
      <c r="CI990" s="195">
        <v>8280431.5</v>
      </c>
      <c r="CJ990" s="185">
        <v>7799214.5</v>
      </c>
      <c r="CK990" s="185">
        <v>6414508.5</v>
      </c>
      <c r="CL990" s="185">
        <v>0.5</v>
      </c>
      <c r="CM990" s="185">
        <v>2</v>
      </c>
      <c r="CN990" s="185">
        <v>1344</v>
      </c>
      <c r="CO990" s="185">
        <v>120752376</v>
      </c>
      <c r="CP990" s="186">
        <v>97.170738220214844</v>
      </c>
      <c r="CQ990" s="185">
        <v>12818.98046875</v>
      </c>
      <c r="CR990" s="232">
        <v>20438.708984375</v>
      </c>
      <c r="CS990" s="185">
        <v>68279</v>
      </c>
      <c r="CT990" s="185">
        <v>9928.580078125</v>
      </c>
      <c r="CU990" s="185">
        <v>20785.205078125</v>
      </c>
      <c r="CV990" s="185">
        <v>384427.21875</v>
      </c>
      <c r="CW990" s="233">
        <v>160.51</v>
      </c>
      <c r="CX990" s="186">
        <f t="shared" si="264"/>
        <v>3260033.1898077</v>
      </c>
      <c r="DB990" s="7">
        <v>6818.2270374529235</v>
      </c>
    </row>
    <row r="991" spans="1:106">
      <c r="A991" s="587">
        <f t="shared" si="251"/>
        <v>42987.291666608799</v>
      </c>
      <c r="B991" s="444">
        <v>2</v>
      </c>
      <c r="C991" s="185">
        <v>5294</v>
      </c>
      <c r="D991" s="185"/>
      <c r="E991" s="132">
        <f t="shared" si="266"/>
        <v>5271.6960313901691</v>
      </c>
      <c r="F991" s="366">
        <v>2.7</v>
      </c>
      <c r="G991" s="185"/>
      <c r="H991" s="185"/>
      <c r="I991" s="135">
        <f t="shared" si="267"/>
        <v>0</v>
      </c>
      <c r="J991" s="136">
        <v>7.4999999999999997E-2</v>
      </c>
      <c r="K991" s="185"/>
      <c r="L991" s="185"/>
      <c r="M991" s="167">
        <f t="shared" si="268"/>
        <v>0</v>
      </c>
      <c r="N991" s="449">
        <v>0</v>
      </c>
      <c r="O991" s="185">
        <v>31832.202685582604</v>
      </c>
      <c r="P991" s="191"/>
      <c r="Q991" s="367">
        <f t="shared" si="259"/>
        <v>31832.202685582604</v>
      </c>
      <c r="R991" s="191">
        <f t="shared" ref="R991:R1027" si="272">O991*(100-S991)/S991</f>
        <v>26044.529470022131</v>
      </c>
      <c r="S991" s="230">
        <v>55</v>
      </c>
      <c r="T991" s="368">
        <v>0</v>
      </c>
      <c r="U991" s="368"/>
      <c r="V991" s="187" t="e">
        <v>#DIV/0!</v>
      </c>
      <c r="W991" s="196">
        <f t="shared" si="265"/>
        <v>5271.6960313901691</v>
      </c>
      <c r="X991" s="197"/>
      <c r="Y991" s="198"/>
      <c r="Z991" s="406">
        <f t="shared" si="269"/>
        <v>5293.3383342577563</v>
      </c>
      <c r="AA991" s="520">
        <v>55</v>
      </c>
      <c r="AB991" s="408">
        <v>0</v>
      </c>
      <c r="AC991" s="198"/>
      <c r="AD991" s="175">
        <f t="shared" si="271"/>
        <v>0</v>
      </c>
      <c r="AE991" s="167">
        <v>0</v>
      </c>
      <c r="AF991" s="200">
        <v>0</v>
      </c>
      <c r="AG991" s="459"/>
      <c r="AH991" s="460"/>
      <c r="AI991" s="460"/>
      <c r="AJ991" s="461"/>
      <c r="AK991" s="460"/>
      <c r="AL991" s="460"/>
      <c r="AM991" s="219">
        <f t="shared" si="262"/>
        <v>0</v>
      </c>
      <c r="AN991" s="179">
        <f t="shared" si="263"/>
        <v>0</v>
      </c>
      <c r="AO991" s="180"/>
      <c r="AP991" s="777">
        <f t="shared" si="250"/>
        <v>5.7890977966179573</v>
      </c>
      <c r="AQ991" s="201">
        <v>20412266</v>
      </c>
      <c r="AR991" s="132"/>
      <c r="AS991" s="132">
        <v>147610.390625</v>
      </c>
      <c r="AT991" s="132">
        <v>386743.1875</v>
      </c>
      <c r="AU991" s="132">
        <v>789201.25</v>
      </c>
      <c r="AV991" s="132">
        <v>1298007.875</v>
      </c>
      <c r="AW991" s="132">
        <v>148350.5625</v>
      </c>
      <c r="AX991" s="132">
        <v>2328289.25</v>
      </c>
      <c r="AY991" s="188"/>
      <c r="AZ991" s="132"/>
      <c r="BA991" s="132">
        <v>303285.56</v>
      </c>
      <c r="BB991" s="132">
        <v>238969</v>
      </c>
      <c r="BC991" s="132">
        <v>117826</v>
      </c>
      <c r="BD991" s="132">
        <v>304226</v>
      </c>
      <c r="BE991" s="132">
        <v>496797</v>
      </c>
      <c r="BF991" s="132">
        <v>284241</v>
      </c>
      <c r="BG991" s="132">
        <v>625105</v>
      </c>
      <c r="BH991" s="132">
        <v>451730</v>
      </c>
      <c r="BI991" s="132">
        <v>685322</v>
      </c>
      <c r="BJ991" s="203">
        <v>25083</v>
      </c>
      <c r="BK991" s="132">
        <v>117125</v>
      </c>
      <c r="BL991" s="132">
        <v>184672</v>
      </c>
      <c r="BM991" s="132">
        <v>90967</v>
      </c>
      <c r="BN991" s="203">
        <f t="shared" si="270"/>
        <v>50103</v>
      </c>
      <c r="BO991" s="157">
        <v>0.81288436889648397</v>
      </c>
      <c r="BP991" s="202">
        <v>34363056</v>
      </c>
      <c r="BQ991" s="132">
        <v>34509908</v>
      </c>
      <c r="BR991" s="132">
        <v>0</v>
      </c>
      <c r="BS991" s="132"/>
      <c r="BT991" s="132"/>
      <c r="BU991" s="132">
        <v>33107866</v>
      </c>
      <c r="BV991" s="132"/>
      <c r="BW991" s="132"/>
      <c r="BX991" s="132"/>
      <c r="BY991" s="132">
        <v>7406614.5</v>
      </c>
      <c r="BZ991" s="132"/>
      <c r="CA991" s="455">
        <v>0.88958366394042898</v>
      </c>
      <c r="CB991" s="185">
        <v>43.88</v>
      </c>
      <c r="CC991" s="185">
        <v>5556427.5</v>
      </c>
      <c r="CD991" s="185">
        <v>56.646522521972656</v>
      </c>
      <c r="CE991" s="185">
        <v>5616005.5</v>
      </c>
      <c r="CF991" s="185">
        <v>5332619.5</v>
      </c>
      <c r="CG991" s="185">
        <v>3712950.5</v>
      </c>
      <c r="CH991" s="185">
        <v>4061832.75</v>
      </c>
      <c r="CI991" s="195">
        <v>8280697.5</v>
      </c>
      <c r="CJ991" s="185">
        <v>7799815</v>
      </c>
      <c r="CK991" s="185">
        <v>6417552.5</v>
      </c>
      <c r="CL991" s="185">
        <v>0.5</v>
      </c>
      <c r="CM991" s="185">
        <v>2</v>
      </c>
      <c r="CN991" s="185">
        <v>1392</v>
      </c>
      <c r="CO991" s="185">
        <v>120759640</v>
      </c>
      <c r="CP991" s="186">
        <v>98.07470703125</v>
      </c>
      <c r="CQ991" s="185">
        <v>12826.583984375</v>
      </c>
      <c r="CR991" s="232">
        <v>20438.708984375</v>
      </c>
      <c r="CS991" s="185">
        <v>68279</v>
      </c>
      <c r="CT991" s="185">
        <v>9938.43359375</v>
      </c>
      <c r="CU991" s="185">
        <v>20840.509765625</v>
      </c>
      <c r="CV991" s="185">
        <v>384427.21875</v>
      </c>
      <c r="CW991" s="233">
        <v>160.51</v>
      </c>
      <c r="CX991" s="186">
        <f t="shared" si="264"/>
        <v>3275843.7547785076</v>
      </c>
      <c r="DB991" s="7">
        <v>15810.564970807831</v>
      </c>
    </row>
    <row r="992" spans="1:106">
      <c r="A992" s="587">
        <f t="shared" si="251"/>
        <v>42988.291666608799</v>
      </c>
      <c r="B992" s="444">
        <v>24</v>
      </c>
      <c r="C992" s="185">
        <v>111633</v>
      </c>
      <c r="D992" s="185"/>
      <c r="E992" s="132">
        <f t="shared" si="266"/>
        <v>111162.68286214181</v>
      </c>
      <c r="F992" s="366">
        <v>2.7</v>
      </c>
      <c r="G992" s="185">
        <v>1465.1246231914336</v>
      </c>
      <c r="H992" s="185"/>
      <c r="I992" s="135">
        <f t="shared" si="267"/>
        <v>1330.4291737386279</v>
      </c>
      <c r="J992" s="136">
        <v>7.4999999999999997E-2</v>
      </c>
      <c r="K992" s="185"/>
      <c r="L992" s="185"/>
      <c r="M992" s="167">
        <f t="shared" si="268"/>
        <v>7.291608346718883</v>
      </c>
      <c r="N992" s="449">
        <f t="shared" si="252"/>
        <v>0.69491525423728817</v>
      </c>
      <c r="O992" s="185">
        <v>62090.066398503855</v>
      </c>
      <c r="P992" s="191"/>
      <c r="Q992" s="367">
        <f t="shared" si="259"/>
        <v>62090.066398503855</v>
      </c>
      <c r="R992" s="191">
        <f t="shared" si="272"/>
        <v>43147.334276926413</v>
      </c>
      <c r="S992" s="230">
        <v>59</v>
      </c>
      <c r="T992" s="368">
        <v>47988</v>
      </c>
      <c r="U992" s="368"/>
      <c r="V992" s="187">
        <v>66.5</v>
      </c>
      <c r="W992" s="196">
        <f t="shared" si="265"/>
        <v>81645.962080056473</v>
      </c>
      <c r="X992" s="197"/>
      <c r="Y992" s="198"/>
      <c r="Z992" s="406">
        <f t="shared" si="269"/>
        <v>81981.149584937346</v>
      </c>
      <c r="AA992" s="520">
        <v>59</v>
      </c>
      <c r="AB992" s="408">
        <v>28179</v>
      </c>
      <c r="AC992" s="198"/>
      <c r="AD992" s="175">
        <f t="shared" si="271"/>
        <v>27839.050287674108</v>
      </c>
      <c r="AE992" s="167">
        <v>21</v>
      </c>
      <c r="AF992" s="200">
        <v>66</v>
      </c>
      <c r="AG992" s="459"/>
      <c r="AH992" s="460"/>
      <c r="AI992" s="460"/>
      <c r="AJ992" s="461"/>
      <c r="AK992" s="460"/>
      <c r="AL992" s="460"/>
      <c r="AM992" s="219">
        <f t="shared" si="262"/>
        <v>20148.949712325892</v>
      </c>
      <c r="AN992" s="179">
        <f t="shared" si="263"/>
        <v>27839.050287674108</v>
      </c>
      <c r="AO992" s="180"/>
      <c r="AP992" s="777">
        <f t="shared" si="250"/>
        <v>5.8318819736237471</v>
      </c>
      <c r="AQ992" s="201">
        <v>20429376</v>
      </c>
      <c r="AR992" s="132"/>
      <c r="AS992" s="132">
        <v>147641.640625</v>
      </c>
      <c r="AT992" s="132">
        <v>386918.5</v>
      </c>
      <c r="AU992" s="132">
        <v>789521.625</v>
      </c>
      <c r="AV992" s="132">
        <v>1298477.75</v>
      </c>
      <c r="AW992" s="132">
        <v>148417.375</v>
      </c>
      <c r="AX992" s="132">
        <v>2328293.75</v>
      </c>
      <c r="AY992" s="188"/>
      <c r="AZ992" s="132"/>
      <c r="BA992" s="132">
        <v>303417.56</v>
      </c>
      <c r="BB992" s="132">
        <v>239044</v>
      </c>
      <c r="BC992" s="132">
        <v>117826</v>
      </c>
      <c r="BD992" s="132">
        <v>304434</v>
      </c>
      <c r="BE992" s="132">
        <v>496874</v>
      </c>
      <c r="BF992" s="132">
        <v>284340</v>
      </c>
      <c r="BG992" s="132">
        <v>625571</v>
      </c>
      <c r="BH992" s="132">
        <v>451970</v>
      </c>
      <c r="BI992" s="132">
        <v>685572</v>
      </c>
      <c r="BJ992" s="203">
        <v>26231</v>
      </c>
      <c r="BK992" s="132">
        <v>118782</v>
      </c>
      <c r="BL992" s="132">
        <v>185163</v>
      </c>
      <c r="BM992" s="132">
        <v>91536</v>
      </c>
      <c r="BN992" s="203">
        <f t="shared" si="270"/>
        <v>51975</v>
      </c>
      <c r="BO992" s="157">
        <v>0.68423019409179597</v>
      </c>
      <c r="BP992" s="202">
        <v>34401064</v>
      </c>
      <c r="BQ992" s="132">
        <v>34537252</v>
      </c>
      <c r="BR992" s="132">
        <v>0</v>
      </c>
      <c r="BS992" s="132"/>
      <c r="BT992" s="132"/>
      <c r="BU992" s="132">
        <v>33143566</v>
      </c>
      <c r="BV992" s="132"/>
      <c r="BW992" s="132"/>
      <c r="BX992" s="132"/>
      <c r="BY992" s="132">
        <v>7410851</v>
      </c>
      <c r="BZ992" s="132"/>
      <c r="CA992" s="455">
        <v>0.93987815856933499</v>
      </c>
      <c r="CB992" s="185">
        <v>31.87</v>
      </c>
      <c r="CC992" s="185">
        <v>5560534.5</v>
      </c>
      <c r="CD992" s="185">
        <v>59.749393463134766</v>
      </c>
      <c r="CE992" s="185">
        <v>5620207.5</v>
      </c>
      <c r="CF992" s="185">
        <v>5337386.5</v>
      </c>
      <c r="CG992" s="185">
        <v>3712950.5</v>
      </c>
      <c r="CH992" s="185">
        <v>4065264.75</v>
      </c>
      <c r="CI992" s="195">
        <v>8284526</v>
      </c>
      <c r="CJ992" s="185">
        <v>7805550.5</v>
      </c>
      <c r="CK992" s="185">
        <v>6430385.5</v>
      </c>
      <c r="CL992" s="185">
        <v>0.5</v>
      </c>
      <c r="CM992" s="185">
        <v>2</v>
      </c>
      <c r="CN992" s="185">
        <v>1320</v>
      </c>
      <c r="CO992" s="185">
        <v>120873560</v>
      </c>
      <c r="CP992" s="186">
        <v>97.097373962402344</v>
      </c>
      <c r="CQ992" s="185">
        <v>12845.7724609375</v>
      </c>
      <c r="CR992" s="232">
        <v>20438.708984375</v>
      </c>
      <c r="CS992" s="185">
        <v>68279</v>
      </c>
      <c r="CT992" s="185">
        <v>9950.60546875</v>
      </c>
      <c r="CU992" s="185">
        <v>20899.419921875</v>
      </c>
      <c r="CV992" s="185">
        <v>384427.25</v>
      </c>
      <c r="CW992" s="233">
        <v>201.49</v>
      </c>
      <c r="CX992" s="186">
        <f t="shared" si="264"/>
        <v>3297669.8268411481</v>
      </c>
      <c r="DB992" s="7">
        <v>21826.072062640465</v>
      </c>
    </row>
    <row r="993" spans="1:106">
      <c r="A993" s="587">
        <f t="shared" si="251"/>
        <v>42989.291666608799</v>
      </c>
      <c r="B993" s="444">
        <v>24</v>
      </c>
      <c r="C993" s="185">
        <v>102602</v>
      </c>
      <c r="D993" s="185"/>
      <c r="E993" s="132">
        <f t="shared" si="266"/>
        <v>102169.73105642125</v>
      </c>
      <c r="F993" s="366">
        <v>2.7</v>
      </c>
      <c r="G993" s="185">
        <v>1743.2581938757414</v>
      </c>
      <c r="H993" s="185"/>
      <c r="I993" s="135">
        <f t="shared" si="267"/>
        <v>1582.9926832020469</v>
      </c>
      <c r="J993" s="136">
        <v>7.4999999999999997E-2</v>
      </c>
      <c r="K993" s="185"/>
      <c r="L993" s="185"/>
      <c r="M993" s="167">
        <f t="shared" si="268"/>
        <v>8.6758189683974738</v>
      </c>
      <c r="N993" s="449">
        <f t="shared" si="252"/>
        <v>0.66666666666666674</v>
      </c>
      <c r="O993" s="185">
        <v>63868.483600269072</v>
      </c>
      <c r="P993" s="191"/>
      <c r="Q993" s="367">
        <f t="shared" si="259"/>
        <v>63868.483600269072</v>
      </c>
      <c r="R993" s="191">
        <f t="shared" si="272"/>
        <v>42578.98906684605</v>
      </c>
      <c r="S993" s="230">
        <v>60</v>
      </c>
      <c r="T993" s="368">
        <v>45756</v>
      </c>
      <c r="U993" s="368"/>
      <c r="V993" s="187">
        <v>64.5</v>
      </c>
      <c r="W993" s="196">
        <f t="shared" si="265"/>
        <v>100578.06255425081</v>
      </c>
      <c r="X993" s="197"/>
      <c r="Y993" s="198"/>
      <c r="Z993" s="406">
        <f t="shared" si="269"/>
        <v>100990.97348057752</v>
      </c>
      <c r="AA993" s="520">
        <v>60</v>
      </c>
      <c r="AB993" s="408">
        <v>0</v>
      </c>
      <c r="AC993" s="198"/>
      <c r="AD993" s="175">
        <f t="shared" si="271"/>
        <v>0</v>
      </c>
      <c r="AE993" s="167">
        <v>0</v>
      </c>
      <c r="AF993" s="200">
        <v>0</v>
      </c>
      <c r="AG993" s="459"/>
      <c r="AH993" s="460"/>
      <c r="AI993" s="460"/>
      <c r="AJ993" s="461"/>
      <c r="AK993" s="460"/>
      <c r="AL993" s="460"/>
      <c r="AM993" s="219">
        <f t="shared" si="262"/>
        <v>45756</v>
      </c>
      <c r="AN993" s="179">
        <f t="shared" si="263"/>
        <v>0</v>
      </c>
      <c r="AO993" s="180"/>
      <c r="AP993" s="777">
        <f t="shared" si="250"/>
        <v>5.8725675117176728</v>
      </c>
      <c r="AQ993" s="201">
        <v>20451506</v>
      </c>
      <c r="AR993" s="132"/>
      <c r="AS993" s="132">
        <v>147708.359375</v>
      </c>
      <c r="AT993" s="132">
        <v>387320.78125</v>
      </c>
      <c r="AU993" s="132">
        <v>790194.25</v>
      </c>
      <c r="AV993" s="132">
        <v>1299440.875</v>
      </c>
      <c r="AW993" s="132">
        <v>148552.203125</v>
      </c>
      <c r="AX993" s="132">
        <v>2328293.75</v>
      </c>
      <c r="AY993" s="188"/>
      <c r="AZ993" s="132"/>
      <c r="BA993" s="132">
        <v>303777.56</v>
      </c>
      <c r="BB993" s="132">
        <v>239253</v>
      </c>
      <c r="BC993" s="132">
        <v>117826</v>
      </c>
      <c r="BD993" s="132">
        <v>304969</v>
      </c>
      <c r="BE993" s="132">
        <v>497097</v>
      </c>
      <c r="BF993" s="132">
        <v>284597</v>
      </c>
      <c r="BG993" s="132">
        <v>626710</v>
      </c>
      <c r="BH993" s="132">
        <v>452571</v>
      </c>
      <c r="BI993" s="132">
        <v>686218</v>
      </c>
      <c r="BJ993" s="203">
        <v>28899</v>
      </c>
      <c r="BK993" s="132">
        <v>122743</v>
      </c>
      <c r="BL993" s="132">
        <v>186282</v>
      </c>
      <c r="BM993" s="132">
        <v>92609</v>
      </c>
      <c r="BN993" s="203">
        <f t="shared" si="270"/>
        <v>53847</v>
      </c>
      <c r="BO993" s="157">
        <v>0.701301193237304</v>
      </c>
      <c r="BP993" s="202">
        <v>34445544</v>
      </c>
      <c r="BQ993" s="132">
        <v>34569568</v>
      </c>
      <c r="BR993" s="132">
        <v>0</v>
      </c>
      <c r="BS993" s="132"/>
      <c r="BT993" s="132"/>
      <c r="BU993" s="132">
        <v>33187968</v>
      </c>
      <c r="BV993" s="132"/>
      <c r="BW993" s="132"/>
      <c r="BX993" s="132"/>
      <c r="BY993" s="132">
        <v>7425853.5</v>
      </c>
      <c r="BZ993" s="132"/>
      <c r="CA993" s="455">
        <v>0.93230720520019505</v>
      </c>
      <c r="CB993" s="185">
        <v>43.88</v>
      </c>
      <c r="CC993" s="185">
        <v>5564525</v>
      </c>
      <c r="CD993" s="185">
        <v>58.583377838134766</v>
      </c>
      <c r="CE993" s="185">
        <v>5624326</v>
      </c>
      <c r="CF993" s="185">
        <v>5342076.5</v>
      </c>
      <c r="CG993" s="185">
        <v>3712950.5</v>
      </c>
      <c r="CH993" s="185">
        <v>4068731.25</v>
      </c>
      <c r="CI993" s="195">
        <v>8289066</v>
      </c>
      <c r="CJ993" s="185">
        <v>7811378</v>
      </c>
      <c r="CK993" s="185">
        <v>6446501</v>
      </c>
      <c r="CL993" s="185">
        <v>0.5</v>
      </c>
      <c r="CM993" s="185">
        <v>2</v>
      </c>
      <c r="CN993" s="185">
        <v>1344</v>
      </c>
      <c r="CO993" s="185">
        <v>120979752</v>
      </c>
      <c r="CP993" s="186">
        <v>96.203384399414063</v>
      </c>
      <c r="CQ993" s="185">
        <v>12868.1904296875</v>
      </c>
      <c r="CR993" s="232">
        <v>20438.708984375</v>
      </c>
      <c r="CS993" s="185">
        <v>68279</v>
      </c>
      <c r="CT993" s="185">
        <v>9963.228515625</v>
      </c>
      <c r="CU993" s="185">
        <v>20958.986328125</v>
      </c>
      <c r="CV993" s="185">
        <v>384444.25</v>
      </c>
      <c r="CW993" s="233">
        <v>160.51</v>
      </c>
      <c r="CX993" s="186">
        <f t="shared" si="264"/>
        <v>3321016.9651962649</v>
      </c>
      <c r="DB993" s="7">
        <v>23347.138355116735</v>
      </c>
    </row>
    <row r="994" spans="1:106">
      <c r="A994" s="587">
        <f t="shared" si="251"/>
        <v>42990.291666608799</v>
      </c>
      <c r="B994" s="444">
        <v>24</v>
      </c>
      <c r="C994" s="185">
        <v>101489</v>
      </c>
      <c r="D994" s="185"/>
      <c r="E994" s="132">
        <f t="shared" si="266"/>
        <v>101061.42019829182</v>
      </c>
      <c r="F994" s="366">
        <v>2.7</v>
      </c>
      <c r="G994" s="185">
        <v>1823.6320688744393</v>
      </c>
      <c r="H994" s="185"/>
      <c r="I994" s="135">
        <f t="shared" si="267"/>
        <v>1655.9774289445377</v>
      </c>
      <c r="J994" s="136">
        <v>7.4999999999999997E-2</v>
      </c>
      <c r="K994" s="185"/>
      <c r="L994" s="185"/>
      <c r="M994" s="167">
        <f t="shared" si="268"/>
        <v>9.0758223595916387</v>
      </c>
      <c r="N994" s="449">
        <f t="shared" si="252"/>
        <v>0.66666666666666663</v>
      </c>
      <c r="O994" s="185">
        <v>54753.09460119914</v>
      </c>
      <c r="P994" s="191"/>
      <c r="Q994" s="367">
        <f t="shared" si="259"/>
        <v>54753.09460119914</v>
      </c>
      <c r="R994" s="191">
        <f t="shared" si="272"/>
        <v>36502.063067466093</v>
      </c>
      <c r="S994" s="230">
        <v>60</v>
      </c>
      <c r="T994" s="368">
        <v>43524</v>
      </c>
      <c r="U994" s="368"/>
      <c r="V994" s="187">
        <v>68.5</v>
      </c>
      <c r="W994" s="196">
        <f t="shared" si="265"/>
        <v>77727.366946987691</v>
      </c>
      <c r="X994" s="197"/>
      <c r="Y994" s="198"/>
      <c r="Z994" s="406">
        <f t="shared" si="269"/>
        <v>78046.467139136512</v>
      </c>
      <c r="AA994" s="520">
        <v>60</v>
      </c>
      <c r="AB994" s="408">
        <v>21669</v>
      </c>
      <c r="AC994" s="198"/>
      <c r="AD994" s="175">
        <f t="shared" si="271"/>
        <v>21407.586524845105</v>
      </c>
      <c r="AE994" s="167">
        <v>17</v>
      </c>
      <c r="AF994" s="200">
        <v>67</v>
      </c>
      <c r="AG994" s="459"/>
      <c r="AH994" s="460"/>
      <c r="AI994" s="460"/>
      <c r="AJ994" s="461"/>
      <c r="AK994" s="460"/>
      <c r="AL994" s="460"/>
      <c r="AM994" s="219">
        <f t="shared" si="262"/>
        <v>22116.413475154895</v>
      </c>
      <c r="AN994" s="179">
        <f t="shared" si="263"/>
        <v>21407.586524845105</v>
      </c>
      <c r="AO994" s="180"/>
      <c r="AP994" s="777">
        <f t="shared" si="250"/>
        <v>5.9111544108997327</v>
      </c>
      <c r="AQ994" s="201">
        <v>20475156</v>
      </c>
      <c r="AR994" s="132"/>
      <c r="AS994" s="132">
        <v>147764.46875</v>
      </c>
      <c r="AT994" s="132">
        <v>387677.84375</v>
      </c>
      <c r="AU994" s="132">
        <v>790817.3125</v>
      </c>
      <c r="AV994" s="132">
        <v>1300329.25</v>
      </c>
      <c r="AW994" s="132">
        <v>148675.46875</v>
      </c>
      <c r="AX994" s="132">
        <v>2328293.75</v>
      </c>
      <c r="AY994" s="188"/>
      <c r="AZ994" s="132"/>
      <c r="BA994" s="132">
        <v>304093.56</v>
      </c>
      <c r="BB994" s="132">
        <v>239440</v>
      </c>
      <c r="BC994" s="132">
        <v>117826</v>
      </c>
      <c r="BD994" s="132">
        <v>305450</v>
      </c>
      <c r="BE994" s="132">
        <v>497283</v>
      </c>
      <c r="BF994" s="132">
        <v>284825</v>
      </c>
      <c r="BG994" s="132">
        <v>627713</v>
      </c>
      <c r="BH994" s="132">
        <v>453105</v>
      </c>
      <c r="BI994" s="132">
        <v>686777</v>
      </c>
      <c r="BJ994" s="203">
        <v>29499</v>
      </c>
      <c r="BK994" s="132">
        <v>126514</v>
      </c>
      <c r="BL994" s="132">
        <v>187554</v>
      </c>
      <c r="BM994" s="132">
        <v>92970</v>
      </c>
      <c r="BN994" s="203">
        <f>($BN$996-$BN$993)/3+BN993</f>
        <v>53908</v>
      </c>
      <c r="BO994" s="157">
        <v>0.76671615600585896</v>
      </c>
      <c r="BP994" s="202">
        <v>34487124</v>
      </c>
      <c r="BQ994" s="132">
        <v>34600040</v>
      </c>
      <c r="BR994" s="132">
        <v>0</v>
      </c>
      <c r="BS994" s="132"/>
      <c r="BT994" s="132"/>
      <c r="BU994" s="132">
        <v>33228050</v>
      </c>
      <c r="BV994" s="132"/>
      <c r="BW994" s="132"/>
      <c r="BX994" s="132"/>
      <c r="BY994" s="132">
        <v>7437430</v>
      </c>
      <c r="BZ994" s="132"/>
      <c r="CA994" s="455">
        <v>0.97950164794921801</v>
      </c>
      <c r="CB994" s="185">
        <v>43.88</v>
      </c>
      <c r="CC994" s="185">
        <v>5568382</v>
      </c>
      <c r="CD994" s="185">
        <v>95.63446044921875</v>
      </c>
      <c r="CE994" s="185">
        <v>5628296.5</v>
      </c>
      <c r="CF994" s="185">
        <v>5346612</v>
      </c>
      <c r="CG994" s="185">
        <v>3712950.5</v>
      </c>
      <c r="CH994" s="185">
        <v>4072131.75</v>
      </c>
      <c r="CI994" s="195">
        <v>8292714.5</v>
      </c>
      <c r="CJ994" s="185">
        <v>7816823.5</v>
      </c>
      <c r="CK994" s="185">
        <v>6461744.5</v>
      </c>
      <c r="CL994" s="185">
        <v>0.5</v>
      </c>
      <c r="CM994" s="185">
        <v>2</v>
      </c>
      <c r="CN994" s="185">
        <v>1320</v>
      </c>
      <c r="CO994" s="185">
        <v>121088640</v>
      </c>
      <c r="CP994" s="186">
        <v>94.361557006835938</v>
      </c>
      <c r="CQ994" s="185">
        <v>12887.861328125</v>
      </c>
      <c r="CR994" s="232">
        <v>20438.708984375</v>
      </c>
      <c r="CS994" s="185">
        <v>68279</v>
      </c>
      <c r="CT994" s="185">
        <v>9974.798828125</v>
      </c>
      <c r="CU994" s="185">
        <v>21016.734375</v>
      </c>
      <c r="CV994" s="185">
        <v>384445.46875</v>
      </c>
      <c r="CW994" s="233">
        <v>201.49</v>
      </c>
      <c r="CX994" s="186">
        <f t="shared" si="264"/>
        <v>3345047.9712689314</v>
      </c>
      <c r="DB994" s="7">
        <v>24031.006072666532</v>
      </c>
    </row>
    <row r="995" spans="1:106">
      <c r="A995" s="587">
        <f t="shared" si="251"/>
        <v>42991.291666608799</v>
      </c>
      <c r="B995" s="444">
        <v>24</v>
      </c>
      <c r="C995" s="185">
        <v>109435</v>
      </c>
      <c r="D995" s="185"/>
      <c r="E995" s="132">
        <f t="shared" si="266"/>
        <v>108973.94318004971</v>
      </c>
      <c r="F995" s="366">
        <v>2.7</v>
      </c>
      <c r="G995" s="185">
        <v>1346.4942901297431</v>
      </c>
      <c r="H995" s="185"/>
      <c r="I995" s="135">
        <f t="shared" si="267"/>
        <v>1222.7050569656747</v>
      </c>
      <c r="J995" s="136">
        <v>7.4999999999999997E-2</v>
      </c>
      <c r="K995" s="185"/>
      <c r="L995" s="185"/>
      <c r="M995" s="167">
        <f t="shared" si="268"/>
        <v>6.7012108385243589</v>
      </c>
      <c r="N995" s="449">
        <f t="shared" si="252"/>
        <v>0.69491525423728817</v>
      </c>
      <c r="O995" s="185">
        <v>62746.15619204734</v>
      </c>
      <c r="P995" s="191"/>
      <c r="Q995" s="367">
        <f t="shared" si="259"/>
        <v>62746.15619204734</v>
      </c>
      <c r="R995" s="191">
        <f t="shared" si="272"/>
        <v>43603.26108260917</v>
      </c>
      <c r="S995" s="230">
        <v>59</v>
      </c>
      <c r="T995" s="368">
        <v>45756</v>
      </c>
      <c r="U995" s="368"/>
      <c r="V995" s="187">
        <v>67.25</v>
      </c>
      <c r="W995" s="196">
        <f t="shared" si="265"/>
        <v>80402.536912245516</v>
      </c>
      <c r="X995" s="197"/>
      <c r="Y995" s="198"/>
      <c r="Z995" s="406">
        <f t="shared" si="269"/>
        <v>80732.619687279541</v>
      </c>
      <c r="AA995" s="520">
        <v>59</v>
      </c>
      <c r="AB995" s="408">
        <v>27342</v>
      </c>
      <c r="AC995" s="198"/>
      <c r="AD995" s="175">
        <f t="shared" si="271"/>
        <v>27012.147803881806</v>
      </c>
      <c r="AE995" s="167">
        <v>21</v>
      </c>
      <c r="AF995" s="200">
        <v>67</v>
      </c>
      <c r="AG995" s="459"/>
      <c r="AH995" s="460"/>
      <c r="AI995" s="460"/>
      <c r="AJ995" s="461"/>
      <c r="AK995" s="460"/>
      <c r="AL995" s="460"/>
      <c r="AM995" s="219">
        <f t="shared" si="262"/>
        <v>18743.852196118194</v>
      </c>
      <c r="AN995" s="179">
        <f t="shared" si="263"/>
        <v>27012.147803881806</v>
      </c>
      <c r="AO995" s="180"/>
      <c r="AP995" s="777">
        <f t="shared" si="250"/>
        <v>5.9476426711699286</v>
      </c>
      <c r="AQ995" s="201">
        <v>20497882</v>
      </c>
      <c r="AR995" s="132"/>
      <c r="AS995" s="132">
        <v>147817.625</v>
      </c>
      <c r="AT995" s="132">
        <v>388024.75</v>
      </c>
      <c r="AU995" s="132">
        <v>791425.25</v>
      </c>
      <c r="AV995" s="132">
        <v>1301179.75</v>
      </c>
      <c r="AW995" s="132">
        <v>148795.453125</v>
      </c>
      <c r="AX995" s="132">
        <v>2328293.75</v>
      </c>
      <c r="AY995" s="188"/>
      <c r="AZ995" s="132"/>
      <c r="BA995" s="132">
        <f>202984+101404</f>
        <v>304388</v>
      </c>
      <c r="BB995" s="132">
        <v>239612</v>
      </c>
      <c r="BC995" s="132">
        <v>117826</v>
      </c>
      <c r="BD995" s="132">
        <v>305895</v>
      </c>
      <c r="BE995" s="132">
        <v>497453</v>
      </c>
      <c r="BF995" s="132">
        <f>835439-550398</f>
        <v>285041</v>
      </c>
      <c r="BG995" s="132">
        <v>628675</v>
      </c>
      <c r="BH995" s="132">
        <v>453601</v>
      </c>
      <c r="BI995" s="132">
        <v>687308</v>
      </c>
      <c r="BJ995" s="203">
        <v>34030</v>
      </c>
      <c r="BK995" s="132">
        <v>130127</v>
      </c>
      <c r="BL995" s="132">
        <v>188687</v>
      </c>
      <c r="BM995" s="132">
        <v>93111</v>
      </c>
      <c r="BN995" s="203">
        <f>($BN$996-$BN$993)/3+BN994</f>
        <v>53969</v>
      </c>
      <c r="BO995" s="157">
        <v>0.82056556701660099</v>
      </c>
      <c r="BP995" s="202">
        <v>34527864</v>
      </c>
      <c r="BQ995" s="132">
        <v>34629860</v>
      </c>
      <c r="BR995" s="132">
        <v>0</v>
      </c>
      <c r="BS995" s="132"/>
      <c r="BT995" s="132"/>
      <c r="BU995" s="132">
        <v>33268174</v>
      </c>
      <c r="BV995" s="132"/>
      <c r="BW995" s="132"/>
      <c r="BX995" s="132"/>
      <c r="BY995" s="132">
        <v>7449443</v>
      </c>
      <c r="BZ995" s="132"/>
      <c r="CA995" s="455">
        <v>0.978429641723632</v>
      </c>
      <c r="CB995" s="185">
        <v>43.88</v>
      </c>
      <c r="CC995" s="132">
        <v>5572352.5</v>
      </c>
      <c r="CD995" s="132">
        <v>68.873558044433594</v>
      </c>
      <c r="CE995" s="132">
        <v>5632465.5</v>
      </c>
      <c r="CF995" s="457">
        <v>5351330.5</v>
      </c>
      <c r="CG995" s="185">
        <v>3712950.5</v>
      </c>
      <c r="CH995" s="185">
        <v>4075593</v>
      </c>
      <c r="CI995" s="195">
        <v>8296552</v>
      </c>
      <c r="CJ995" s="185">
        <v>7822410</v>
      </c>
      <c r="CK995" s="185">
        <v>6477337</v>
      </c>
      <c r="CL995" s="185">
        <v>0.5</v>
      </c>
      <c r="CM995" s="185">
        <v>2</v>
      </c>
      <c r="CN995" s="185">
        <v>0</v>
      </c>
      <c r="CO995" s="185">
        <v>121202088</v>
      </c>
      <c r="CP995" s="186">
        <v>95.405181884765625</v>
      </c>
      <c r="CQ995" s="185">
        <v>12904.67578125</v>
      </c>
      <c r="CR995" s="232">
        <v>20438.708984375</v>
      </c>
      <c r="CS995" s="185">
        <v>68279</v>
      </c>
      <c r="CT995" s="185">
        <v>9986.1259765625</v>
      </c>
      <c r="CU995" s="185">
        <v>21073.02734375</v>
      </c>
      <c r="CV995" s="185">
        <v>384445.46875</v>
      </c>
      <c r="CW995" s="233">
        <v>160.51</v>
      </c>
      <c r="CX995" s="186">
        <f t="shared" si="264"/>
        <v>3368713.8049754971</v>
      </c>
      <c r="DB995" s="7">
        <v>23665.833706565456</v>
      </c>
    </row>
    <row r="996" spans="1:106">
      <c r="A996" s="587">
        <f t="shared" si="251"/>
        <v>42992.291666608799</v>
      </c>
      <c r="B996" s="444">
        <v>24</v>
      </c>
      <c r="C996" s="185">
        <v>117648</v>
      </c>
      <c r="D996" s="185"/>
      <c r="E996" s="132">
        <f t="shared" si="266"/>
        <v>117152.34127332653</v>
      </c>
      <c r="F996" s="366">
        <v>2.7</v>
      </c>
      <c r="G996" s="185">
        <v>1769.3795761857496</v>
      </c>
      <c r="H996" s="185"/>
      <c r="I996" s="135">
        <f t="shared" si="267"/>
        <v>1606.712610185401</v>
      </c>
      <c r="J996" s="136">
        <v>7.4999999999999997E-2</v>
      </c>
      <c r="K996" s="185"/>
      <c r="L996" s="185"/>
      <c r="M996" s="167">
        <f t="shared" si="268"/>
        <v>8.8058194381627022</v>
      </c>
      <c r="N996" s="449">
        <f t="shared" si="252"/>
        <v>0.72413793103448265</v>
      </c>
      <c r="O996" s="185">
        <v>61161.807297524712</v>
      </c>
      <c r="P996" s="191"/>
      <c r="Q996" s="367">
        <f t="shared" si="259"/>
        <v>61161.807297524712</v>
      </c>
      <c r="R996" s="191">
        <f t="shared" si="272"/>
        <v>44289.584594759268</v>
      </c>
      <c r="S996" s="230">
        <v>58</v>
      </c>
      <c r="T996" s="368">
        <v>46872</v>
      </c>
      <c r="U996" s="368"/>
      <c r="V996" s="187">
        <v>66.75</v>
      </c>
      <c r="W996" s="196">
        <f t="shared" si="265"/>
        <v>82056.822843702976</v>
      </c>
      <c r="X996" s="197"/>
      <c r="Y996" s="198"/>
      <c r="Z996" s="406">
        <f t="shared" si="269"/>
        <v>82393.697087164808</v>
      </c>
      <c r="AA996" s="520">
        <v>58</v>
      </c>
      <c r="AB996" s="408">
        <v>33480</v>
      </c>
      <c r="AC996" s="198"/>
      <c r="AD996" s="175">
        <f t="shared" si="271"/>
        <v>33076.099351692006</v>
      </c>
      <c r="AE996" s="167">
        <v>24</v>
      </c>
      <c r="AF996" s="200">
        <v>68</v>
      </c>
      <c r="AG996" s="459"/>
      <c r="AH996" s="460"/>
      <c r="AI996" s="460"/>
      <c r="AJ996" s="461"/>
      <c r="AK996" s="460"/>
      <c r="AL996" s="460"/>
      <c r="AM996" s="219">
        <f t="shared" si="262"/>
        <v>13795.900648307994</v>
      </c>
      <c r="AN996" s="179">
        <f t="shared" si="263"/>
        <v>33076.099351692006</v>
      </c>
      <c r="AO996" s="180"/>
      <c r="AP996" s="777">
        <f t="shared" si="250"/>
        <v>5.9820322925282596</v>
      </c>
      <c r="AQ996" s="201">
        <v>20522014</v>
      </c>
      <c r="AR996" s="132"/>
      <c r="AS996" s="132">
        <v>147869.796875</v>
      </c>
      <c r="AT996" s="132">
        <v>388370.0625</v>
      </c>
      <c r="AU996" s="132">
        <v>792023.9375</v>
      </c>
      <c r="AV996" s="132">
        <v>1302003.25</v>
      </c>
      <c r="AW996" s="132">
        <v>148914.03125</v>
      </c>
      <c r="AX996" s="132">
        <v>2328293.75</v>
      </c>
      <c r="AY996" s="188"/>
      <c r="AZ996" s="132"/>
      <c r="BA996" s="132">
        <v>304700.56</v>
      </c>
      <c r="BB996" s="132">
        <v>239769</v>
      </c>
      <c r="BC996" s="132">
        <v>117826</v>
      </c>
      <c r="BD996" s="132">
        <v>306373</v>
      </c>
      <c r="BE996" s="132">
        <v>497637</v>
      </c>
      <c r="BF996" s="132">
        <v>285264</v>
      </c>
      <c r="BG996" s="132">
        <v>629654</v>
      </c>
      <c r="BH996" s="132">
        <v>454101</v>
      </c>
      <c r="BI996" s="132">
        <v>687846</v>
      </c>
      <c r="BJ996" s="203">
        <v>36690</v>
      </c>
      <c r="BK996" s="132">
        <v>133931</v>
      </c>
      <c r="BL996" s="132">
        <v>189885</v>
      </c>
      <c r="BM996" s="132">
        <v>93593</v>
      </c>
      <c r="BN996" s="203">
        <v>54030</v>
      </c>
      <c r="BO996" s="157">
        <v>0.63202270507812497</v>
      </c>
      <c r="BP996" s="202">
        <v>34581912</v>
      </c>
      <c r="BQ996" s="132">
        <v>34669132</v>
      </c>
      <c r="BR996" s="132">
        <v>0</v>
      </c>
      <c r="BS996" s="132"/>
      <c r="BT996" s="132"/>
      <c r="BU996" s="132">
        <v>33322492</v>
      </c>
      <c r="BV996" s="132"/>
      <c r="BW996" s="132"/>
      <c r="BX996" s="132"/>
      <c r="BY996" s="132">
        <v>7473236</v>
      </c>
      <c r="BZ996" s="132"/>
      <c r="CA996" s="455">
        <v>0.93729949951171876</v>
      </c>
      <c r="CB996" s="132">
        <v>63.59</v>
      </c>
      <c r="CC996" s="132">
        <v>5575318</v>
      </c>
      <c r="CD996" s="132">
        <v>66.525901794433594</v>
      </c>
      <c r="CE996" s="132">
        <v>5635532.5</v>
      </c>
      <c r="CF996" s="132">
        <v>5354819.5</v>
      </c>
      <c r="CG996" s="132">
        <v>3712950.5</v>
      </c>
      <c r="CH996" s="132">
        <v>4078292.25</v>
      </c>
      <c r="CI996" s="521">
        <v>8301259</v>
      </c>
      <c r="CJ996" s="185">
        <v>7826451.5</v>
      </c>
      <c r="CK996" s="185">
        <v>6493903.5</v>
      </c>
      <c r="CL996" s="185">
        <v>0.5</v>
      </c>
      <c r="CM996" s="185">
        <v>2</v>
      </c>
      <c r="CN996" s="185">
        <v>0</v>
      </c>
      <c r="CO996" s="185">
        <v>121218792</v>
      </c>
      <c r="CP996" s="186">
        <v>99.622901916503906</v>
      </c>
      <c r="CQ996" s="185">
        <v>12916.8232421875</v>
      </c>
      <c r="CR996" s="232">
        <v>20438.708984375</v>
      </c>
      <c r="CS996" s="185">
        <v>68279</v>
      </c>
      <c r="CT996" s="185">
        <v>9996.73828125</v>
      </c>
      <c r="CU996" s="185">
        <v>21128.40234375</v>
      </c>
      <c r="CV996" s="185">
        <v>384445.5</v>
      </c>
      <c r="CW996" s="233">
        <v>160.51</v>
      </c>
      <c r="CX996" s="186">
        <f t="shared" si="264"/>
        <v>3388787.4980497188</v>
      </c>
      <c r="CY996" s="248"/>
      <c r="DB996" s="522">
        <v>20073.693074221857</v>
      </c>
    </row>
    <row r="997" spans="1:106">
      <c r="A997" s="587">
        <f t="shared" si="251"/>
        <v>42993.291666608799</v>
      </c>
      <c r="B997" s="444">
        <v>23.259999999999998</v>
      </c>
      <c r="C997" s="185">
        <v>107626</v>
      </c>
      <c r="D997" s="185"/>
      <c r="E997" s="132">
        <f t="shared" si="266"/>
        <v>107172.56461548893</v>
      </c>
      <c r="F997" s="366">
        <v>2.7</v>
      </c>
      <c r="G997" s="185">
        <v>1368.3566769910856</v>
      </c>
      <c r="H997" s="185"/>
      <c r="I997" s="135">
        <f t="shared" si="267"/>
        <v>1242.5575369714588</v>
      </c>
      <c r="J997" s="136">
        <v>7.4999999999999997E-2</v>
      </c>
      <c r="K997" s="185"/>
      <c r="L997" s="185"/>
      <c r="M997" s="167">
        <f t="shared" si="268"/>
        <v>6.8100152091519712</v>
      </c>
      <c r="N997" s="449">
        <f t="shared" si="252"/>
        <v>0.72413793103448276</v>
      </c>
      <c r="O997" s="185">
        <v>54550.372194673997</v>
      </c>
      <c r="P997" s="191"/>
      <c r="Q997" s="367">
        <f t="shared" si="259"/>
        <v>54550.372194673997</v>
      </c>
      <c r="R997" s="191">
        <f t="shared" si="272"/>
        <v>39501.993658212203</v>
      </c>
      <c r="S997" s="230">
        <v>58</v>
      </c>
      <c r="T997" s="368">
        <v>42966</v>
      </c>
      <c r="U997" s="368"/>
      <c r="V997" s="187">
        <v>67.510638297872347</v>
      </c>
      <c r="W997" s="196">
        <f t="shared" si="265"/>
        <v>75791.197063308311</v>
      </c>
      <c r="X997" s="197"/>
      <c r="Y997" s="198"/>
      <c r="Z997" s="406">
        <f t="shared" si="269"/>
        <v>76102.34854696253</v>
      </c>
      <c r="AA997" s="520">
        <v>58</v>
      </c>
      <c r="AB997" s="408">
        <v>30132</v>
      </c>
      <c r="AC997" s="198"/>
      <c r="AD997" s="175">
        <f t="shared" si="271"/>
        <v>29768.489416522807</v>
      </c>
      <c r="AE997" s="167">
        <v>14.9</v>
      </c>
      <c r="AF997" s="200">
        <v>67</v>
      </c>
      <c r="AG997" s="459"/>
      <c r="AH997" s="460"/>
      <c r="AI997" s="460"/>
      <c r="AJ997" s="461"/>
      <c r="AK997" s="460"/>
      <c r="AL997" s="460"/>
      <c r="AM997" s="219">
        <f t="shared" si="262"/>
        <v>13197.510583477193</v>
      </c>
      <c r="AN997" s="179">
        <f t="shared" si="263"/>
        <v>29768.489416522807</v>
      </c>
      <c r="AO997" s="180"/>
      <c r="AP997" s="777">
        <f t="shared" si="250"/>
        <v>6.0143232749747257</v>
      </c>
      <c r="AQ997" s="201">
        <v>20545900</v>
      </c>
      <c r="AR997" s="132"/>
      <c r="AS997" s="132">
        <v>147920.328125</v>
      </c>
      <c r="AT997" s="132">
        <v>388709.625</v>
      </c>
      <c r="AU997" s="132">
        <v>792614.5</v>
      </c>
      <c r="AV997" s="132">
        <v>1302805</v>
      </c>
      <c r="AW997" s="132">
        <v>149030.84375</v>
      </c>
      <c r="AX997" s="132">
        <v>2328293.75</v>
      </c>
      <c r="AY997" s="188"/>
      <c r="AZ997" s="132"/>
      <c r="BA997" s="132">
        <v>305073.56</v>
      </c>
      <c r="BB997" s="132">
        <v>239993</v>
      </c>
      <c r="BC997" s="132">
        <v>117827</v>
      </c>
      <c r="BD997" s="132">
        <v>306949</v>
      </c>
      <c r="BE997" s="132">
        <v>497884</v>
      </c>
      <c r="BF997" s="132">
        <v>285601</v>
      </c>
      <c r="BG997" s="132">
        <v>630714</v>
      </c>
      <c r="BH997" s="132">
        <v>454628</v>
      </c>
      <c r="BI997" s="132">
        <v>688355</v>
      </c>
      <c r="BJ997" s="203">
        <v>38242</v>
      </c>
      <c r="BK997" s="132">
        <v>137973</v>
      </c>
      <c r="BL997" s="132">
        <v>191155</v>
      </c>
      <c r="BM997" s="132">
        <v>94773</v>
      </c>
      <c r="BN997" s="132">
        <v>55902</v>
      </c>
      <c r="BO997" s="157">
        <v>0.53647277832031248</v>
      </c>
      <c r="BP997" s="202">
        <v>34630724</v>
      </c>
      <c r="BQ997" s="132">
        <v>34704820</v>
      </c>
      <c r="BR997" s="132">
        <v>0</v>
      </c>
      <c r="BS997" s="132"/>
      <c r="BT997" s="132"/>
      <c r="BU997" s="132">
        <v>33372046</v>
      </c>
      <c r="BV997" s="132"/>
      <c r="BW997" s="132"/>
      <c r="BX997" s="132"/>
      <c r="BY997" s="132">
        <v>7491195</v>
      </c>
      <c r="BZ997" s="132"/>
      <c r="CA997" s="190">
        <v>0.88492973327636715</v>
      </c>
      <c r="CB997" s="185">
        <v>43.88</v>
      </c>
      <c r="CC997" s="185">
        <v>5579177</v>
      </c>
      <c r="CD997" s="185">
        <v>52.580844879150391</v>
      </c>
      <c r="CE997" s="185">
        <v>5639572.5</v>
      </c>
      <c r="CF997" s="185">
        <v>5359386</v>
      </c>
      <c r="CG997" s="185">
        <v>3712950.5</v>
      </c>
      <c r="CH997" s="185">
        <v>4081801.5</v>
      </c>
      <c r="CI997" s="195">
        <v>8307112.5</v>
      </c>
      <c r="CJ997" s="185">
        <v>7831799.5</v>
      </c>
      <c r="CK997" s="185">
        <v>6506371.5</v>
      </c>
      <c r="CL997" s="185">
        <v>0.5</v>
      </c>
      <c r="CM997" s="185">
        <v>2</v>
      </c>
      <c r="CN997" s="185">
        <v>0</v>
      </c>
      <c r="CO997" s="185">
        <v>121308400</v>
      </c>
      <c r="CP997" s="186">
        <v>99.110572814941406</v>
      </c>
      <c r="CQ997" s="185">
        <v>12928.8076171875</v>
      </c>
      <c r="CR997" s="232">
        <v>20438.708984375</v>
      </c>
      <c r="CS997" s="185">
        <v>68279</v>
      </c>
      <c r="CT997" s="185">
        <v>10006.8359375</v>
      </c>
      <c r="CU997" s="185">
        <v>21183.06640625</v>
      </c>
      <c r="CV997" s="185">
        <v>384445.5</v>
      </c>
      <c r="CW997" s="233">
        <v>160.51</v>
      </c>
      <c r="CX997" s="186">
        <f t="shared" si="264"/>
        <v>3410572.4511104785</v>
      </c>
      <c r="CY997" s="248"/>
      <c r="DB997" s="7">
        <v>21784.953060759697</v>
      </c>
    </row>
    <row r="998" spans="1:106">
      <c r="A998" s="587">
        <f t="shared" si="251"/>
        <v>42994.291666608799</v>
      </c>
      <c r="B998" s="444">
        <v>16.43</v>
      </c>
      <c r="C998" s="185">
        <v>74519</v>
      </c>
      <c r="D998" s="185"/>
      <c r="E998" s="132">
        <f t="shared" si="266"/>
        <v>74205.046574077074</v>
      </c>
      <c r="F998" s="366">
        <v>2.7</v>
      </c>
      <c r="G998" s="185">
        <v>742.98511579803233</v>
      </c>
      <c r="H998" s="185"/>
      <c r="I998" s="135">
        <f t="shared" si="267"/>
        <v>674.67917613593931</v>
      </c>
      <c r="J998" s="136">
        <v>7.4999999999999997E-2</v>
      </c>
      <c r="K998" s="185"/>
      <c r="L998" s="185"/>
      <c r="M998" s="167">
        <f t="shared" si="268"/>
        <v>3.6976762154470793</v>
      </c>
      <c r="N998" s="449">
        <f t="shared" si="252"/>
        <v>0.72413793103448276</v>
      </c>
      <c r="O998" s="185">
        <v>36125.259077321512</v>
      </c>
      <c r="P998" s="191"/>
      <c r="Q998" s="367">
        <f t="shared" si="259"/>
        <v>36125.259077321512</v>
      </c>
      <c r="R998" s="191">
        <f t="shared" si="272"/>
        <v>26159.670366336268</v>
      </c>
      <c r="S998" s="230">
        <v>58</v>
      </c>
      <c r="T998" s="368">
        <v>29959.02</v>
      </c>
      <c r="U998" s="368"/>
      <c r="V998" s="187">
        <v>67.397088021178021</v>
      </c>
      <c r="W998" s="196">
        <f t="shared" si="265"/>
        <v>56875.949721725687</v>
      </c>
      <c r="X998" s="197"/>
      <c r="Y998" s="198"/>
      <c r="Z998" s="406">
        <f t="shared" si="269"/>
        <v>57109.446972407386</v>
      </c>
      <c r="AA998" s="520">
        <v>58</v>
      </c>
      <c r="AB998" s="408">
        <v>16650.72</v>
      </c>
      <c r="AC998" s="198"/>
      <c r="AD998" s="175">
        <f t="shared" si="271"/>
        <v>16449.846744241495</v>
      </c>
      <c r="AE998" s="167">
        <v>14.8</v>
      </c>
      <c r="AF998" s="200">
        <v>33</v>
      </c>
      <c r="AG998" s="459"/>
      <c r="AH998" s="460"/>
      <c r="AI998" s="460"/>
      <c r="AJ998" s="461"/>
      <c r="AK998" s="460"/>
      <c r="AL998" s="460"/>
      <c r="AM998" s="219">
        <f t="shared" si="262"/>
        <v>13509.173255758506</v>
      </c>
      <c r="AN998" s="179">
        <f t="shared" si="263"/>
        <v>16449.846744241495</v>
      </c>
      <c r="AO998" s="180"/>
      <c r="AP998" s="777">
        <f t="shared" si="250"/>
        <v>6.0445156185093278</v>
      </c>
      <c r="AQ998" s="201">
        <v>20570674</v>
      </c>
      <c r="AR998" s="132"/>
      <c r="AS998" s="132">
        <v>147968.125</v>
      </c>
      <c r="AT998" s="132">
        <v>389038.625</v>
      </c>
      <c r="AU998" s="132">
        <v>793194.75</v>
      </c>
      <c r="AV998" s="132">
        <v>1303584.375</v>
      </c>
      <c r="AW998" s="132">
        <v>149145.6875</v>
      </c>
      <c r="AX998" s="132">
        <v>2328293.75</v>
      </c>
      <c r="AY998" s="188"/>
      <c r="AZ998" s="132"/>
      <c r="BA998" s="132">
        <v>305404.56</v>
      </c>
      <c r="BB998" s="132">
        <v>240182</v>
      </c>
      <c r="BC998" s="132">
        <v>117827</v>
      </c>
      <c r="BD998" s="132">
        <v>307445</v>
      </c>
      <c r="BE998" s="132">
        <v>498112</v>
      </c>
      <c r="BF998" s="132">
        <v>285704</v>
      </c>
      <c r="BG998" s="132">
        <v>631557</v>
      </c>
      <c r="BH998" s="132">
        <v>455064</v>
      </c>
      <c r="BI998" s="132">
        <v>688824</v>
      </c>
      <c r="BJ998" s="203">
        <v>38704</v>
      </c>
      <c r="BK998" s="132">
        <v>141175</v>
      </c>
      <c r="BL998" s="132">
        <v>192191</v>
      </c>
      <c r="BM998" s="132">
        <v>95903</v>
      </c>
      <c r="BN998" s="132">
        <v>57774</v>
      </c>
      <c r="BO998" s="157">
        <v>0.72852226257324215</v>
      </c>
      <c r="BP998" s="202">
        <v>34666064</v>
      </c>
      <c r="BQ998" s="132">
        <v>34730572</v>
      </c>
      <c r="BR998" s="132">
        <v>0</v>
      </c>
      <c r="BS998" s="132"/>
      <c r="BT998" s="132"/>
      <c r="BU998" s="132">
        <v>33406028</v>
      </c>
      <c r="BV998" s="132"/>
      <c r="BW998" s="132"/>
      <c r="BX998" s="132"/>
      <c r="BY998" s="132">
        <v>7499564</v>
      </c>
      <c r="BZ998" s="132"/>
      <c r="CA998" s="190">
        <v>0.93368690490722661</v>
      </c>
      <c r="CB998" s="185">
        <v>43.88</v>
      </c>
      <c r="CC998" s="185">
        <v>5583403.5</v>
      </c>
      <c r="CD998" s="185">
        <v>79.567298889160156</v>
      </c>
      <c r="CE998" s="185">
        <v>5644039.5</v>
      </c>
      <c r="CF998" s="185">
        <v>5364380</v>
      </c>
      <c r="CG998" s="185">
        <v>3712950.5</v>
      </c>
      <c r="CH998" s="185">
        <v>4085291.25</v>
      </c>
      <c r="CI998" s="195">
        <v>8314431</v>
      </c>
      <c r="CJ998" s="185">
        <v>7836825.5</v>
      </c>
      <c r="CK998" s="185">
        <v>6521155</v>
      </c>
      <c r="CL998" s="185">
        <v>0.5</v>
      </c>
      <c r="CM998" s="185">
        <v>2</v>
      </c>
      <c r="CN998" s="185">
        <v>0</v>
      </c>
      <c r="CO998" s="185">
        <v>121406112</v>
      </c>
      <c r="CP998" s="186">
        <v>99.21527099609375</v>
      </c>
      <c r="CQ998" s="185">
        <v>12939.32421875</v>
      </c>
      <c r="CR998" s="232">
        <v>20438.708984375</v>
      </c>
      <c r="CS998" s="185">
        <v>68279</v>
      </c>
      <c r="CT998" s="185">
        <v>10016.1455078125</v>
      </c>
      <c r="CU998" s="185">
        <v>21236.763671875</v>
      </c>
      <c r="CV998" s="185">
        <v>384445.5</v>
      </c>
      <c r="CW998" s="233">
        <v>190.72</v>
      </c>
      <c r="CX998" s="186">
        <f t="shared" si="264"/>
        <v>3431344.2555373153</v>
      </c>
      <c r="CY998" s="248"/>
      <c r="DB998" s="7">
        <v>20771.804426836632</v>
      </c>
    </row>
    <row r="999" spans="1:106">
      <c r="A999" s="587">
        <f t="shared" si="251"/>
        <v>42995.291666608799</v>
      </c>
      <c r="B999" s="444">
        <v>16.690000000000001</v>
      </c>
      <c r="C999" s="185">
        <v>62018</v>
      </c>
      <c r="D999" s="185"/>
      <c r="E999" s="132">
        <f t="shared" si="266"/>
        <v>61756.714105545056</v>
      </c>
      <c r="F999" s="366">
        <v>2.7</v>
      </c>
      <c r="G999" s="185">
        <v>649.45341599935637</v>
      </c>
      <c r="H999" s="185"/>
      <c r="I999" s="135">
        <f t="shared" si="267"/>
        <v>589.74626318655214</v>
      </c>
      <c r="J999" s="136">
        <v>7.4999999999999997E-2</v>
      </c>
      <c r="K999" s="185"/>
      <c r="L999" s="185"/>
      <c r="M999" s="167">
        <f t="shared" si="268"/>
        <v>3.2321891762290371</v>
      </c>
      <c r="N999" s="449">
        <f t="shared" si="252"/>
        <v>0.72413793103448276</v>
      </c>
      <c r="O999" s="185">
        <v>26765.971488467407</v>
      </c>
      <c r="P999" s="191"/>
      <c r="Q999" s="367">
        <f t="shared" si="259"/>
        <v>26765.971488467407</v>
      </c>
      <c r="R999" s="191">
        <f t="shared" si="272"/>
        <v>19382.255215786743</v>
      </c>
      <c r="S999" s="230">
        <v>58</v>
      </c>
      <c r="T999" s="368">
        <v>27035.1</v>
      </c>
      <c r="U999" s="368"/>
      <c r="V999" s="187">
        <v>66.824742268041234</v>
      </c>
      <c r="W999" s="196">
        <f t="shared" si="265"/>
        <v>41894.135653182282</v>
      </c>
      <c r="X999" s="197"/>
      <c r="Y999" s="198"/>
      <c r="Z999" s="406">
        <f t="shared" si="269"/>
        <v>42066.126899791176</v>
      </c>
      <c r="AA999" s="520">
        <v>58</v>
      </c>
      <c r="AB999" s="408">
        <v>19269.599999999999</v>
      </c>
      <c r="AC999" s="198"/>
      <c r="AD999" s="175">
        <f t="shared" si="271"/>
        <v>19037.132737973843</v>
      </c>
      <c r="AE999" s="167">
        <v>14.8</v>
      </c>
      <c r="AF999" s="200">
        <v>0</v>
      </c>
      <c r="AG999" s="459"/>
      <c r="AH999" s="460"/>
      <c r="AI999" s="460"/>
      <c r="AJ999" s="461"/>
      <c r="AK999" s="460"/>
      <c r="AL999" s="460"/>
      <c r="AM999" s="219">
        <f t="shared" si="262"/>
        <v>7997.9672620261554</v>
      </c>
      <c r="AN999" s="179">
        <f t="shared" si="263"/>
        <v>19037.132737973843</v>
      </c>
      <c r="AO999" s="180"/>
      <c r="AP999" s="777">
        <f t="shared" si="250"/>
        <v>6.0726093231320641</v>
      </c>
      <c r="AQ999" s="201">
        <v>20581184</v>
      </c>
      <c r="AR999" s="132"/>
      <c r="AS999" s="132">
        <v>148014.5</v>
      </c>
      <c r="AT999" s="132">
        <v>389364.5</v>
      </c>
      <c r="AU999" s="132">
        <v>793769.75</v>
      </c>
      <c r="AV999" s="132">
        <v>1304344.125</v>
      </c>
      <c r="AW999" s="132">
        <v>149259.546875</v>
      </c>
      <c r="AX999" s="132">
        <v>2328293.75</v>
      </c>
      <c r="AY999" s="188"/>
      <c r="AZ999" s="132"/>
      <c r="BA999" s="132">
        <v>305677.56</v>
      </c>
      <c r="BB999" s="132">
        <v>240345</v>
      </c>
      <c r="BC999" s="132">
        <v>117827</v>
      </c>
      <c r="BD999" s="132">
        <v>307850</v>
      </c>
      <c r="BE999" s="132">
        <v>498285</v>
      </c>
      <c r="BF999" s="132">
        <v>285876</v>
      </c>
      <c r="BG999" s="132">
        <v>632287</v>
      </c>
      <c r="BH999" s="132">
        <v>455426</v>
      </c>
      <c r="BI999" s="132">
        <v>689209</v>
      </c>
      <c r="BJ999" s="203">
        <v>38704</v>
      </c>
      <c r="BK999" s="132">
        <v>143385</v>
      </c>
      <c r="BL999" s="132">
        <v>193110</v>
      </c>
      <c r="BM999" s="132">
        <v>97996</v>
      </c>
      <c r="BN999" s="132">
        <v>2339</v>
      </c>
      <c r="BO999" s="157">
        <v>0.84326812744140622</v>
      </c>
      <c r="BP999" s="202">
        <v>34695228</v>
      </c>
      <c r="BQ999" s="132">
        <v>34751748</v>
      </c>
      <c r="BR999" s="132">
        <v>0</v>
      </c>
      <c r="BS999" s="132"/>
      <c r="BT999" s="132"/>
      <c r="BU999" s="132">
        <v>33434082</v>
      </c>
      <c r="BV999" s="132"/>
      <c r="BW999" s="132"/>
      <c r="BX999" s="132"/>
      <c r="BY999" s="132">
        <v>7502399</v>
      </c>
      <c r="BZ999" s="132"/>
      <c r="CA999" s="190">
        <v>0.96651878356933596</v>
      </c>
      <c r="CB999" s="185">
        <v>43.88</v>
      </c>
      <c r="CC999" s="185">
        <v>5587758.5</v>
      </c>
      <c r="CD999" s="185">
        <v>56.646141052246094</v>
      </c>
      <c r="CE999" s="185">
        <v>5648585</v>
      </c>
      <c r="CF999" s="185">
        <v>5369476.5</v>
      </c>
      <c r="CG999" s="185">
        <v>3712950.5</v>
      </c>
      <c r="CH999" s="185">
        <v>4087799</v>
      </c>
      <c r="CI999" s="195">
        <v>8320164</v>
      </c>
      <c r="CJ999" s="185">
        <v>7841693.5</v>
      </c>
      <c r="CK999" s="185">
        <v>6530082</v>
      </c>
      <c r="CL999" s="185">
        <v>0.5</v>
      </c>
      <c r="CM999" s="185">
        <v>2</v>
      </c>
      <c r="CN999" s="185">
        <v>0</v>
      </c>
      <c r="CO999" s="339"/>
      <c r="CP999" s="186">
        <v>98.331619262695313</v>
      </c>
      <c r="CQ999" s="185">
        <v>12948.322265625</v>
      </c>
      <c r="CR999" s="232">
        <v>20438.708984375</v>
      </c>
      <c r="CS999" s="185">
        <v>68279</v>
      </c>
      <c r="CT999" s="185">
        <v>10024.5927734375</v>
      </c>
      <c r="CU999" s="185">
        <v>21289.673828125</v>
      </c>
      <c r="CV999" s="185">
        <v>384445.53125</v>
      </c>
      <c r="CW999" s="233">
        <v>190.72</v>
      </c>
      <c r="CX999" s="186">
        <f t="shared" si="264"/>
        <v>3451246.7694263533</v>
      </c>
      <c r="CY999" s="248"/>
      <c r="DB999" s="7">
        <v>19902.513889038004</v>
      </c>
    </row>
    <row r="1000" spans="1:106">
      <c r="A1000" s="587">
        <f t="shared" si="251"/>
        <v>42996.291666608799</v>
      </c>
      <c r="B1000" s="444">
        <v>11.59</v>
      </c>
      <c r="C1000" s="185">
        <v>23954</v>
      </c>
      <c r="D1000" s="185"/>
      <c r="E1000" s="132">
        <f t="shared" si="266"/>
        <v>23853.080229678904</v>
      </c>
      <c r="F1000" s="366">
        <v>2.7</v>
      </c>
      <c r="G1000" s="185">
        <v>251.90928704420492</v>
      </c>
      <c r="H1000" s="185"/>
      <c r="I1000" s="135">
        <f t="shared" si="267"/>
        <v>228.75014132877482</v>
      </c>
      <c r="J1000" s="136">
        <v>7.4999999999999997E-2</v>
      </c>
      <c r="K1000" s="185"/>
      <c r="L1000" s="185"/>
      <c r="M1000" s="167">
        <f t="shared" si="268"/>
        <v>1.2536980342507884</v>
      </c>
      <c r="N1000" s="449">
        <f t="shared" si="252"/>
        <v>0.92307692307692313</v>
      </c>
      <c r="O1000" s="185">
        <v>44120.678469940503</v>
      </c>
      <c r="P1000" s="191"/>
      <c r="Q1000" s="367">
        <f t="shared" si="259"/>
        <v>44120.678469940503</v>
      </c>
      <c r="R1000" s="191">
        <f t="shared" si="272"/>
        <v>40726.780126098929</v>
      </c>
      <c r="S1000" s="230">
        <v>52</v>
      </c>
      <c r="T1000" s="368">
        <v>0</v>
      </c>
      <c r="U1000" s="368"/>
      <c r="V1000" s="187" t="e">
        <v>#DIV/0!</v>
      </c>
      <c r="W1000" s="196">
        <f t="shared" si="265"/>
        <v>23623.076390315877</v>
      </c>
      <c r="X1000" s="197"/>
      <c r="Y1000" s="198"/>
      <c r="Z1000" s="406">
        <f t="shared" si="269"/>
        <v>23720.058039268908</v>
      </c>
      <c r="AA1000" s="520">
        <v>52</v>
      </c>
      <c r="AB1000" s="408">
        <v>0</v>
      </c>
      <c r="AC1000" s="198"/>
      <c r="AD1000" s="175">
        <f t="shared" si="271"/>
        <v>0</v>
      </c>
      <c r="AE1000" s="167">
        <v>20</v>
      </c>
      <c r="AF1000" s="200">
        <v>67</v>
      </c>
      <c r="AG1000" s="459"/>
      <c r="AH1000" s="460"/>
      <c r="AI1000" s="460"/>
      <c r="AJ1000" s="461"/>
      <c r="AK1000" s="460"/>
      <c r="AL1000" s="460"/>
      <c r="AM1000" s="219">
        <f t="shared" si="262"/>
        <v>0</v>
      </c>
      <c r="AN1000" s="179">
        <f t="shared" si="263"/>
        <v>0</v>
      </c>
      <c r="AO1000" s="180"/>
      <c r="AP1000" s="777">
        <f t="shared" si="250"/>
        <v>6.0986043888429364</v>
      </c>
      <c r="AQ1000" s="201">
        <v>20581184</v>
      </c>
      <c r="AR1000" s="132"/>
      <c r="AS1000" s="132">
        <v>148059.5625</v>
      </c>
      <c r="AT1000" s="132">
        <v>389686.46875</v>
      </c>
      <c r="AU1000" s="132">
        <v>794338.875</v>
      </c>
      <c r="AV1000" s="132">
        <v>1305087.375</v>
      </c>
      <c r="AW1000" s="132">
        <v>149371.109375</v>
      </c>
      <c r="AX1000" s="132">
        <v>2328293.75</v>
      </c>
      <c r="AY1000" s="188"/>
      <c r="AZ1000" s="132"/>
      <c r="BA1000" s="132">
        <v>306025.56</v>
      </c>
      <c r="BB1000" s="132">
        <v>240557</v>
      </c>
      <c r="BC1000" s="132">
        <v>117827</v>
      </c>
      <c r="BD1000" s="132">
        <v>308368</v>
      </c>
      <c r="BE1000" s="132">
        <v>498492</v>
      </c>
      <c r="BF1000" s="132">
        <v>286112</v>
      </c>
      <c r="BG1000" s="132">
        <v>633281</v>
      </c>
      <c r="BH1000" s="132">
        <v>455924</v>
      </c>
      <c r="BI1000" s="132">
        <v>689711</v>
      </c>
      <c r="BJ1000" s="203">
        <v>38704</v>
      </c>
      <c r="BK1000" s="132">
        <v>147461</v>
      </c>
      <c r="BL1000" s="132">
        <v>193871</v>
      </c>
      <c r="BM1000" s="132">
        <v>101065</v>
      </c>
      <c r="BN1000" s="132">
        <v>4235</v>
      </c>
      <c r="BO1000" s="157">
        <v>0.85351089477539066</v>
      </c>
      <c r="BP1000" s="202">
        <v>34722128</v>
      </c>
      <c r="BQ1000" s="132">
        <v>34771400</v>
      </c>
      <c r="BR1000" s="132">
        <v>0</v>
      </c>
      <c r="BS1000" s="132"/>
      <c r="BT1000" s="132"/>
      <c r="BU1000" s="132">
        <v>33460844</v>
      </c>
      <c r="BV1000" s="132"/>
      <c r="BW1000" s="132"/>
      <c r="BX1000" s="132"/>
      <c r="BY1000" s="132">
        <v>7504769</v>
      </c>
      <c r="BZ1000" s="132"/>
      <c r="CA1000" s="190">
        <v>0.93907760620117187</v>
      </c>
      <c r="CB1000" s="185">
        <v>43.88</v>
      </c>
      <c r="CC1000" s="185">
        <v>5592111.5</v>
      </c>
      <c r="CD1000" s="185">
        <v>54.034111022949219</v>
      </c>
      <c r="CE1000" s="185">
        <v>5653057.5</v>
      </c>
      <c r="CF1000" s="185">
        <v>5374380.5</v>
      </c>
      <c r="CG1000" s="185">
        <v>3712950.5</v>
      </c>
      <c r="CH1000" s="185">
        <v>4087846.75</v>
      </c>
      <c r="CI1000" s="195">
        <v>8321809.5</v>
      </c>
      <c r="CJ1000" s="185">
        <v>7842832</v>
      </c>
      <c r="CK1000" s="185">
        <v>6538560</v>
      </c>
      <c r="CL1000" s="185">
        <v>0.5</v>
      </c>
      <c r="CM1000" s="185">
        <v>2</v>
      </c>
      <c r="CN1000" s="185">
        <v>0</v>
      </c>
      <c r="CO1000" s="339"/>
      <c r="CP1000" s="186">
        <v>96.943580627441406</v>
      </c>
      <c r="CQ1000" s="185">
        <v>12956.28515625</v>
      </c>
      <c r="CR1000" s="232">
        <v>20438.708984375</v>
      </c>
      <c r="CS1000" s="185">
        <v>68303</v>
      </c>
      <c r="CT1000" s="185">
        <v>10032.748046875</v>
      </c>
      <c r="CU1000" s="185">
        <v>21342.197265625</v>
      </c>
      <c r="CV1000" s="185">
        <v>384445.53125</v>
      </c>
      <c r="CW1000" s="233">
        <v>190.72</v>
      </c>
      <c r="CX1000" s="186">
        <f t="shared" si="264"/>
        <v>3468274.7975457069</v>
      </c>
      <c r="CY1000" s="248"/>
      <c r="DB1000" s="7">
        <v>17028.028119353708</v>
      </c>
    </row>
    <row r="1001" spans="1:106">
      <c r="A1001" s="587">
        <f t="shared" si="251"/>
        <v>42997.291666608799</v>
      </c>
      <c r="B1001" s="444">
        <v>24</v>
      </c>
      <c r="C1001" s="185">
        <v>73536</v>
      </c>
      <c r="D1001" s="185"/>
      <c r="E1001" s="132">
        <f t="shared" si="266"/>
        <v>73226.188017436245</v>
      </c>
      <c r="F1001" s="366">
        <v>2.7</v>
      </c>
      <c r="G1001" s="185">
        <v>703.19514767015141</v>
      </c>
      <c r="H1001" s="185"/>
      <c r="I1001" s="135">
        <f t="shared" si="267"/>
        <v>638.54727746908713</v>
      </c>
      <c r="J1001" s="136">
        <v>7.4999999999999997E-2</v>
      </c>
      <c r="K1001" s="185"/>
      <c r="L1001" s="185"/>
      <c r="M1001" s="167">
        <f t="shared" si="268"/>
        <v>3.4996501505482809</v>
      </c>
      <c r="N1001" s="449">
        <f t="shared" si="252"/>
        <v>0.75438596491228083</v>
      </c>
      <c r="O1001" s="185">
        <v>40056.966379707606</v>
      </c>
      <c r="P1001" s="191"/>
      <c r="Q1001" s="367">
        <f t="shared" si="259"/>
        <v>40056.966379707606</v>
      </c>
      <c r="R1001" s="191">
        <f t="shared" si="272"/>
        <v>30218.413233814514</v>
      </c>
      <c r="S1001" s="230">
        <v>57</v>
      </c>
      <c r="T1001" s="368">
        <v>30801.599999999999</v>
      </c>
      <c r="U1001" s="368"/>
      <c r="V1001" s="187">
        <v>67.250783699059568</v>
      </c>
      <c r="W1001" s="196">
        <f t="shared" si="265"/>
        <v>50636.141089816607</v>
      </c>
      <c r="X1001" s="197"/>
      <c r="Y1001" s="198"/>
      <c r="Z1001" s="406">
        <f t="shared" si="269"/>
        <v>50844.021569834091</v>
      </c>
      <c r="AA1001" s="520">
        <v>57</v>
      </c>
      <c r="AB1001" s="408">
        <v>21948</v>
      </c>
      <c r="AC1001" s="198"/>
      <c r="AD1001" s="175">
        <f t="shared" si="271"/>
        <v>21683.220686109205</v>
      </c>
      <c r="AE1001" s="167">
        <v>21</v>
      </c>
      <c r="AF1001" s="200">
        <v>68</v>
      </c>
      <c r="AG1001" s="459"/>
      <c r="AH1001" s="460"/>
      <c r="AI1001" s="460"/>
      <c r="AJ1001" s="461"/>
      <c r="AK1001" s="460"/>
      <c r="AL1001" s="460"/>
      <c r="AM1001" s="219">
        <f t="shared" si="262"/>
        <v>9118.3793138907931</v>
      </c>
      <c r="AN1001" s="179">
        <f t="shared" si="263"/>
        <v>21683.220686109205</v>
      </c>
      <c r="AO1001" s="180"/>
      <c r="AP1001" s="777">
        <f t="shared" si="250"/>
        <v>6.1225008156419438</v>
      </c>
      <c r="AQ1001" s="201">
        <v>20584096</v>
      </c>
      <c r="AR1001" s="132"/>
      <c r="AS1001" s="132">
        <v>148105.390625</v>
      </c>
      <c r="AT1001" s="132">
        <v>390014</v>
      </c>
      <c r="AU1001" s="132">
        <v>794909.8125</v>
      </c>
      <c r="AV1001" s="132">
        <v>1305817.875</v>
      </c>
      <c r="AW1001" s="132">
        <v>149482.125</v>
      </c>
      <c r="AX1001" s="132">
        <v>2328293.75</v>
      </c>
      <c r="AY1001" s="188"/>
      <c r="AZ1001" s="132"/>
      <c r="BA1001" s="132">
        <v>306336.56</v>
      </c>
      <c r="BB1001" s="132">
        <v>240742</v>
      </c>
      <c r="BC1001" s="132">
        <v>117827</v>
      </c>
      <c r="BD1001" s="132">
        <v>308837</v>
      </c>
      <c r="BE1001" s="132">
        <v>498670</v>
      </c>
      <c r="BF1001" s="132">
        <v>286329</v>
      </c>
      <c r="BG1001" s="132">
        <v>634212</v>
      </c>
      <c r="BH1001" s="132">
        <v>456387</v>
      </c>
      <c r="BI1001" s="132">
        <v>690168</v>
      </c>
      <c r="BJ1001" s="203">
        <v>38704</v>
      </c>
      <c r="BK1001" s="132">
        <v>151452</v>
      </c>
      <c r="BL1001" s="132">
        <v>195588</v>
      </c>
      <c r="BM1001" s="132">
        <v>103760</v>
      </c>
      <c r="BN1001" s="132">
        <v>6002</v>
      </c>
      <c r="BO1001" s="157">
        <v>0.86562400817871099</v>
      </c>
      <c r="BP1001" s="202">
        <v>34753560</v>
      </c>
      <c r="BQ1001" s="132">
        <v>34794748</v>
      </c>
      <c r="BR1001" s="132">
        <v>0</v>
      </c>
      <c r="BS1001" s="132"/>
      <c r="BT1001" s="132"/>
      <c r="BU1001" s="132">
        <v>33491476</v>
      </c>
      <c r="BV1001" s="132"/>
      <c r="BW1001" s="132"/>
      <c r="BX1001" s="132"/>
      <c r="BY1001" s="132">
        <v>7510276.5</v>
      </c>
      <c r="BZ1001" s="132"/>
      <c r="CA1001" s="190">
        <v>0.95498954772949218</v>
      </c>
      <c r="CB1001" s="185">
        <v>43.88</v>
      </c>
      <c r="CC1001" s="185">
        <v>5596943.5</v>
      </c>
      <c r="CD1001" s="185">
        <v>52.212871551513672</v>
      </c>
      <c r="CE1001" s="185">
        <v>5658062</v>
      </c>
      <c r="CF1001" s="185">
        <v>5379920.5</v>
      </c>
      <c r="CG1001" s="185">
        <v>3712950.5</v>
      </c>
      <c r="CH1001" s="185">
        <v>4089060</v>
      </c>
      <c r="CI1001" s="195">
        <v>8326040.5</v>
      </c>
      <c r="CJ1001" s="185">
        <v>7846906.5</v>
      </c>
      <c r="CK1001" s="185">
        <v>6547351</v>
      </c>
      <c r="CL1001" s="185">
        <v>0.5</v>
      </c>
      <c r="CM1001" s="185">
        <v>2</v>
      </c>
      <c r="CN1001" s="185">
        <v>0</v>
      </c>
      <c r="CO1001" s="185">
        <v>172706.296875</v>
      </c>
      <c r="CP1001" s="186">
        <v>97.490562438964844</v>
      </c>
      <c r="CQ1001" s="185">
        <v>12964.1630859375</v>
      </c>
      <c r="CR1001" s="232">
        <v>20438.708984375</v>
      </c>
      <c r="CS1001" s="185">
        <v>68332</v>
      </c>
      <c r="CT1001" s="185">
        <v>10040.4619140625</v>
      </c>
      <c r="CU1001" s="185">
        <v>21394.462890625</v>
      </c>
      <c r="CV1001" s="185">
        <v>384445.5625</v>
      </c>
      <c r="CW1001" s="233">
        <v>190.72</v>
      </c>
      <c r="CX1001" s="186">
        <f t="shared" si="264"/>
        <v>3485487.7729620971</v>
      </c>
      <c r="CY1001" s="248"/>
      <c r="DB1001" s="7">
        <v>17212.975416390102</v>
      </c>
    </row>
    <row r="1002" spans="1:106">
      <c r="A1002" s="587">
        <f t="shared" si="251"/>
        <v>42998.291666608799</v>
      </c>
      <c r="B1002" s="444">
        <v>24</v>
      </c>
      <c r="C1002" s="185">
        <v>57957</v>
      </c>
      <c r="D1002" s="185"/>
      <c r="E1002" s="132">
        <f t="shared" si="266"/>
        <v>57712.823364427662</v>
      </c>
      <c r="F1002" s="366">
        <v>2.7</v>
      </c>
      <c r="G1002" s="185">
        <v>636.41247261280034</v>
      </c>
      <c r="H1002" s="185"/>
      <c r="I1002" s="135">
        <f t="shared" si="267"/>
        <v>577.90423196278152</v>
      </c>
      <c r="J1002" s="136">
        <v>7.4999999999999997E-2</v>
      </c>
      <c r="K1002" s="185"/>
      <c r="L1002" s="185"/>
      <c r="M1002" s="167">
        <f t="shared" si="268"/>
        <v>3.1672872217185937</v>
      </c>
      <c r="N1002" s="449">
        <f t="shared" si="252"/>
        <v>0.7857142857142857</v>
      </c>
      <c r="O1002" s="185">
        <v>30870.027994629945</v>
      </c>
      <c r="P1002" s="191"/>
      <c r="Q1002" s="367">
        <f t="shared" si="259"/>
        <v>30870.027994629945</v>
      </c>
      <c r="R1002" s="191">
        <f t="shared" si="272"/>
        <v>24255.021995780669</v>
      </c>
      <c r="S1002" s="230">
        <v>56</v>
      </c>
      <c r="T1002" s="368">
        <v>23296.5</v>
      </c>
      <c r="U1002" s="368"/>
      <c r="V1002" s="187">
        <v>67.375</v>
      </c>
      <c r="W1002" s="196">
        <f t="shared" si="265"/>
        <v>37741.251845243161</v>
      </c>
      <c r="X1002" s="197"/>
      <c r="Y1002" s="198"/>
      <c r="Z1002" s="406">
        <f t="shared" si="269"/>
        <v>37896.193935639305</v>
      </c>
      <c r="AA1002" s="520">
        <v>56</v>
      </c>
      <c r="AB1002" s="408">
        <v>19390.5</v>
      </c>
      <c r="AC1002" s="198"/>
      <c r="AD1002" s="175">
        <f t="shared" si="271"/>
        <v>19156.574207854956</v>
      </c>
      <c r="AE1002" s="167">
        <v>21</v>
      </c>
      <c r="AF1002" s="200">
        <v>68</v>
      </c>
      <c r="AG1002" s="459"/>
      <c r="AH1002" s="460"/>
      <c r="AI1002" s="460"/>
      <c r="AJ1002" s="461"/>
      <c r="AK1002" s="460"/>
      <c r="AL1002" s="460"/>
      <c r="AM1002" s="219">
        <f t="shared" si="262"/>
        <v>4139.9257921450444</v>
      </c>
      <c r="AN1002" s="179">
        <f t="shared" si="263"/>
        <v>19156.574207854956</v>
      </c>
      <c r="AO1002" s="180"/>
      <c r="AP1002" s="777">
        <f t="shared" si="250"/>
        <v>6.1442986035290863</v>
      </c>
      <c r="AQ1002" s="201">
        <v>20584752</v>
      </c>
      <c r="AR1002" s="132"/>
      <c r="AS1002" s="132">
        <v>148151.875</v>
      </c>
      <c r="AT1002" s="132">
        <v>390346.5</v>
      </c>
      <c r="AU1002" s="132">
        <v>795483.8125</v>
      </c>
      <c r="AV1002" s="132">
        <v>1306548.25</v>
      </c>
      <c r="AW1002" s="132">
        <v>149596.4375</v>
      </c>
      <c r="AX1002" s="132">
        <v>2328295.25</v>
      </c>
      <c r="AY1002" s="188"/>
      <c r="AZ1002" s="132"/>
      <c r="BA1002" s="132">
        <v>306624.56</v>
      </c>
      <c r="BB1002" s="132">
        <v>240911</v>
      </c>
      <c r="BC1002" s="132">
        <v>117827</v>
      </c>
      <c r="BD1002" s="132">
        <v>309277</v>
      </c>
      <c r="BE1002" s="132">
        <v>498835</v>
      </c>
      <c r="BF1002" s="132">
        <v>286530</v>
      </c>
      <c r="BG1002" s="132">
        <v>634850</v>
      </c>
      <c r="BH1002" s="132">
        <v>456708</v>
      </c>
      <c r="BI1002" s="132">
        <v>690467</v>
      </c>
      <c r="BJ1002" s="203">
        <v>38704</v>
      </c>
      <c r="BK1002" s="132">
        <v>155253</v>
      </c>
      <c r="BL1002" s="132">
        <v>196738</v>
      </c>
      <c r="BM1002" s="132">
        <v>106444</v>
      </c>
      <c r="BN1002" s="132">
        <v>7673</v>
      </c>
      <c r="BO1002" s="157">
        <v>0.84582153320312503</v>
      </c>
      <c r="BP1002" s="202">
        <v>34784232</v>
      </c>
      <c r="BQ1002" s="132">
        <v>34817372</v>
      </c>
      <c r="BR1002" s="132">
        <v>0</v>
      </c>
      <c r="BS1002" s="132"/>
      <c r="BT1002" s="132"/>
      <c r="BU1002" s="132">
        <v>33521746</v>
      </c>
      <c r="BV1002" s="132"/>
      <c r="BW1002" s="132"/>
      <c r="BX1002" s="132"/>
      <c r="BY1002" s="132">
        <v>7517749.5</v>
      </c>
      <c r="BZ1002" s="132"/>
      <c r="CA1002" s="190">
        <v>0.94960830688476561</v>
      </c>
      <c r="CB1002" s="185">
        <v>63.59</v>
      </c>
      <c r="CC1002" s="185">
        <v>5602128</v>
      </c>
      <c r="CD1002" s="185">
        <v>58.116626739501953</v>
      </c>
      <c r="CE1002" s="185">
        <v>5663363.5</v>
      </c>
      <c r="CF1002" s="185">
        <v>5385734.5</v>
      </c>
      <c r="CG1002" s="185">
        <v>3712950.5</v>
      </c>
      <c r="CH1002" s="185">
        <v>4089521.25</v>
      </c>
      <c r="CI1002" s="195">
        <v>8328546.5</v>
      </c>
      <c r="CJ1002" s="185">
        <v>7848986</v>
      </c>
      <c r="CK1002" s="185">
        <v>6561037.5</v>
      </c>
      <c r="CL1002" s="185">
        <v>0.5</v>
      </c>
      <c r="CM1002" s="185">
        <v>2</v>
      </c>
      <c r="CN1002" s="185">
        <v>0</v>
      </c>
      <c r="CO1002" s="185">
        <v>238337.015625</v>
      </c>
      <c r="CP1002" s="186">
        <v>97.448028564453125</v>
      </c>
      <c r="CQ1002" s="185">
        <v>12972.0224609375</v>
      </c>
      <c r="CR1002" s="232">
        <v>20438.708984375</v>
      </c>
      <c r="CS1002" s="185">
        <v>68360</v>
      </c>
      <c r="CT1002" s="185">
        <v>10047.6630859375</v>
      </c>
      <c r="CU1002" s="185">
        <v>21446.58203125</v>
      </c>
      <c r="CV1002" s="185">
        <v>384445.5625</v>
      </c>
      <c r="CW1002" s="233">
        <v>190.72</v>
      </c>
      <c r="CX1002" s="186">
        <f t="shared" si="264"/>
        <v>3503044.2293856042</v>
      </c>
      <c r="CY1002" s="248"/>
      <c r="DB1002" s="7">
        <v>17556.456423507116</v>
      </c>
    </row>
    <row r="1003" spans="1:106">
      <c r="A1003" s="587">
        <f t="shared" si="251"/>
        <v>42999.291666608799</v>
      </c>
      <c r="B1003" s="444">
        <v>24</v>
      </c>
      <c r="C1003" s="185">
        <v>87602</v>
      </c>
      <c r="D1003" s="185"/>
      <c r="E1003" s="132">
        <f t="shared" si="266"/>
        <v>87232.927038504262</v>
      </c>
      <c r="F1003" s="366">
        <v>2.7</v>
      </c>
      <c r="G1003" s="185">
        <v>1874.4799822798855</v>
      </c>
      <c r="H1003" s="185"/>
      <c r="I1003" s="135">
        <f t="shared" si="267"/>
        <v>1702.1506665978523</v>
      </c>
      <c r="J1003" s="136">
        <v>7.4999999999999997E-2</v>
      </c>
      <c r="K1003" s="185"/>
      <c r="L1003" s="185"/>
      <c r="M1003" s="167">
        <f t="shared" si="268"/>
        <v>9.328881426330117</v>
      </c>
      <c r="N1003" s="449">
        <f t="shared" si="252"/>
        <v>0.72413793103448287</v>
      </c>
      <c r="O1003" s="185">
        <v>44492.253273118928</v>
      </c>
      <c r="P1003" s="191"/>
      <c r="Q1003" s="367">
        <f t="shared" si="259"/>
        <v>44492.253273118928</v>
      </c>
      <c r="R1003" s="191">
        <f t="shared" si="272"/>
        <v>32218.528232258537</v>
      </c>
      <c r="S1003" s="230">
        <v>58</v>
      </c>
      <c r="T1003" s="368">
        <v>35293.5</v>
      </c>
      <c r="U1003" s="368"/>
      <c r="V1003" s="187">
        <v>67.680000000000007</v>
      </c>
      <c r="W1003" s="196">
        <f t="shared" si="265"/>
        <v>59434.947490480074</v>
      </c>
      <c r="X1003" s="197"/>
      <c r="Y1003" s="198"/>
      <c r="Z1003" s="406">
        <f t="shared" si="269"/>
        <v>59678.950393312261</v>
      </c>
      <c r="AA1003" s="523">
        <v>58</v>
      </c>
      <c r="AB1003" s="408">
        <v>26086.5</v>
      </c>
      <c r="AC1003" s="198"/>
      <c r="AD1003" s="175">
        <f t="shared" si="271"/>
        <v>25771.794078193358</v>
      </c>
      <c r="AE1003" s="167">
        <v>24</v>
      </c>
      <c r="AF1003" s="200">
        <v>68</v>
      </c>
      <c r="AG1003" s="459"/>
      <c r="AH1003" s="460"/>
      <c r="AI1003" s="460"/>
      <c r="AJ1003" s="461"/>
      <c r="AK1003" s="460"/>
      <c r="AL1003" s="460"/>
      <c r="AM1003" s="219">
        <f t="shared" si="262"/>
        <v>9521.7059218066424</v>
      </c>
      <c r="AN1003" s="179">
        <f t="shared" si="263"/>
        <v>25771.794078193358</v>
      </c>
      <c r="AO1003" s="180"/>
      <c r="AP1003" s="777">
        <f t="shared" si="250"/>
        <v>6.1639977525043648</v>
      </c>
      <c r="AQ1003" s="201">
        <v>20587348</v>
      </c>
      <c r="AR1003" s="132"/>
      <c r="AS1003" s="132">
        <v>148197.921875</v>
      </c>
      <c r="AT1003" s="132">
        <v>390681.5</v>
      </c>
      <c r="AU1003" s="132">
        <v>796056.625</v>
      </c>
      <c r="AV1003" s="132">
        <v>1307262.125</v>
      </c>
      <c r="AW1003" s="132">
        <v>149706.359375</v>
      </c>
      <c r="AX1003" s="132">
        <v>2328295.25</v>
      </c>
      <c r="AY1003" s="188"/>
      <c r="AZ1003" s="132"/>
      <c r="BA1003" s="132">
        <v>306918.56</v>
      </c>
      <c r="BB1003" s="132">
        <v>241081</v>
      </c>
      <c r="BC1003" s="132">
        <v>117827</v>
      </c>
      <c r="BD1003" s="132">
        <v>309725</v>
      </c>
      <c r="BE1003" s="132">
        <v>499002</v>
      </c>
      <c r="BF1003" s="132">
        <v>286732</v>
      </c>
      <c r="BG1003" s="132">
        <v>635763</v>
      </c>
      <c r="BH1003" s="132">
        <v>457178</v>
      </c>
      <c r="BI1003" s="132">
        <v>690914</v>
      </c>
      <c r="BJ1003" s="203">
        <v>38704</v>
      </c>
      <c r="BK1003" s="132">
        <v>159134</v>
      </c>
      <c r="BL1003" s="132">
        <v>197907</v>
      </c>
      <c r="BM1003" s="132">
        <v>109342</v>
      </c>
      <c r="BN1003" s="132">
        <v>9390</v>
      </c>
      <c r="BO1003" s="157">
        <v>0.89302787780761717</v>
      </c>
      <c r="BP1003" s="202">
        <v>34813732</v>
      </c>
      <c r="BQ1003" s="132">
        <v>34839076</v>
      </c>
      <c r="BR1003" s="132">
        <v>0</v>
      </c>
      <c r="BS1003" s="132"/>
      <c r="BT1003" s="132"/>
      <c r="BU1003" s="132">
        <v>33550344</v>
      </c>
      <c r="BV1003" s="132"/>
      <c r="BW1003" s="132"/>
      <c r="BX1003" s="132"/>
      <c r="BY1003" s="132">
        <v>7517969</v>
      </c>
      <c r="BZ1003" s="132"/>
      <c r="CA1003" s="190">
        <v>0.96287963867187498</v>
      </c>
      <c r="CB1003" s="185">
        <v>58.25</v>
      </c>
      <c r="CC1003" s="185">
        <v>5607397.5</v>
      </c>
      <c r="CD1003" s="185">
        <v>70.410194396972656</v>
      </c>
      <c r="CE1003" s="185">
        <v>5668775</v>
      </c>
      <c r="CF1003" s="185">
        <v>5391723.5</v>
      </c>
      <c r="CG1003" s="185">
        <v>3712950.5</v>
      </c>
      <c r="CH1003" s="185">
        <v>4090848</v>
      </c>
      <c r="CI1003" s="195">
        <v>8332269.5</v>
      </c>
      <c r="CJ1003" s="185">
        <v>7852525</v>
      </c>
      <c r="CK1003" s="185">
        <v>6575033.5</v>
      </c>
      <c r="CL1003" s="185">
        <v>0.5</v>
      </c>
      <c r="CM1003" s="185">
        <v>2</v>
      </c>
      <c r="CN1003" s="185">
        <v>864</v>
      </c>
      <c r="CO1003" s="185">
        <v>338515.03125</v>
      </c>
      <c r="CP1003" s="186">
        <v>92.019218444824219</v>
      </c>
      <c r="CQ1003" s="185">
        <v>12980.2509765625</v>
      </c>
      <c r="CR1003" s="232">
        <v>20438.708984375</v>
      </c>
      <c r="CS1003" s="185">
        <v>68388</v>
      </c>
      <c r="CT1003" s="185">
        <v>10054.984375</v>
      </c>
      <c r="CU1003" s="185">
        <v>21498.341796875</v>
      </c>
      <c r="CV1003" s="185">
        <v>384445.75</v>
      </c>
      <c r="CW1003" s="233">
        <v>190.72</v>
      </c>
      <c r="CX1003" s="186">
        <f t="shared" si="264"/>
        <v>3515902.6966490238</v>
      </c>
      <c r="CY1003" s="248"/>
      <c r="DB1003" s="7">
        <v>12858.467263419661</v>
      </c>
    </row>
    <row r="1004" spans="1:106">
      <c r="A1004" s="587">
        <f t="shared" si="251"/>
        <v>43000.291666608799</v>
      </c>
      <c r="B1004" s="444">
        <v>24</v>
      </c>
      <c r="C1004" s="185">
        <v>106035</v>
      </c>
      <c r="D1004" s="185"/>
      <c r="E1004" s="132">
        <f t="shared" si="266"/>
        <v>105588.26760265519</v>
      </c>
      <c r="F1004" s="366">
        <v>2.7</v>
      </c>
      <c r="G1004" s="185">
        <v>1932.2175784207725</v>
      </c>
      <c r="H1004" s="185"/>
      <c r="I1004" s="135">
        <f t="shared" si="267"/>
        <v>1754.5801876853143</v>
      </c>
      <c r="J1004" s="136">
        <v>7.4999999999999997E-2</v>
      </c>
      <c r="K1004" s="185"/>
      <c r="L1004" s="185"/>
      <c r="M1004" s="167">
        <f t="shared" si="268"/>
        <v>9.61622895382121</v>
      </c>
      <c r="N1004" s="449">
        <f t="shared" si="252"/>
        <v>0.69491525423728806</v>
      </c>
      <c r="O1004" s="185">
        <v>54547.942032102539</v>
      </c>
      <c r="P1004" s="191"/>
      <c r="Q1004" s="367">
        <f t="shared" si="259"/>
        <v>54547.942032102539</v>
      </c>
      <c r="R1004" s="191">
        <f t="shared" si="272"/>
        <v>37906.19700535939</v>
      </c>
      <c r="S1004" s="230">
        <v>59</v>
      </c>
      <c r="T1004" s="368">
        <v>47988</v>
      </c>
      <c r="U1004" s="368"/>
      <c r="V1004" s="187">
        <v>66.25</v>
      </c>
      <c r="W1004" s="196">
        <f t="shared" si="265"/>
        <v>74808.071186016066</v>
      </c>
      <c r="X1004" s="197"/>
      <c r="Y1004" s="198"/>
      <c r="Z1004" s="406">
        <f t="shared" si="269"/>
        <v>75115.186566703298</v>
      </c>
      <c r="AA1004" s="523">
        <v>59</v>
      </c>
      <c r="AB1004" s="408">
        <v>29016</v>
      </c>
      <c r="AC1004" s="198"/>
      <c r="AD1004" s="175">
        <f t="shared" si="271"/>
        <v>28665.952771466407</v>
      </c>
      <c r="AE1004" s="167">
        <v>17</v>
      </c>
      <c r="AF1004" s="200">
        <v>68</v>
      </c>
      <c r="AG1004" s="459"/>
      <c r="AH1004" s="460"/>
      <c r="AI1004" s="460"/>
      <c r="AJ1004" s="461"/>
      <c r="AK1004" s="460"/>
      <c r="AL1004" s="460"/>
      <c r="AM1004" s="219">
        <f t="shared" si="262"/>
        <v>19322.047228533593</v>
      </c>
      <c r="AN1004" s="179">
        <f t="shared" si="263"/>
        <v>28665.952771466407</v>
      </c>
      <c r="AO1004" s="180"/>
      <c r="AP1004" s="777">
        <f t="shared" si="250"/>
        <v>6.1815982625677774</v>
      </c>
      <c r="AQ1004" s="201">
        <v>20590244</v>
      </c>
      <c r="AR1004" s="132"/>
      <c r="AS1004" s="132">
        <v>148243.640625</v>
      </c>
      <c r="AT1004" s="132">
        <v>391021.8125</v>
      </c>
      <c r="AU1004" s="132">
        <v>796627.0625</v>
      </c>
      <c r="AV1004" s="132">
        <v>1307956</v>
      </c>
      <c r="AW1004" s="132">
        <v>149815.65625</v>
      </c>
      <c r="AX1004" s="132">
        <v>2328295.25</v>
      </c>
      <c r="AY1004" s="188"/>
      <c r="AZ1004" s="132"/>
      <c r="BA1004" s="132">
        <v>307343.56</v>
      </c>
      <c r="BB1004" s="132">
        <v>241330</v>
      </c>
      <c r="BC1004" s="132">
        <v>117827</v>
      </c>
      <c r="BD1004" s="132">
        <v>310371</v>
      </c>
      <c r="BE1004" s="132">
        <v>499072</v>
      </c>
      <c r="BF1004" s="132">
        <v>287032</v>
      </c>
      <c r="BG1004" s="132">
        <v>637029</v>
      </c>
      <c r="BH1004" s="132">
        <v>457822</v>
      </c>
      <c r="BI1004" s="132">
        <v>691608</v>
      </c>
      <c r="BJ1004" s="203">
        <v>38764</v>
      </c>
      <c r="BK1004" s="132">
        <v>159134</v>
      </c>
      <c r="BL1004" s="132">
        <v>197907</v>
      </c>
      <c r="BM1004" s="132">
        <v>109342</v>
      </c>
      <c r="BN1004" s="132">
        <v>9390</v>
      </c>
      <c r="BO1004" s="157">
        <v>0.81061531066894532</v>
      </c>
      <c r="BP1004" s="202">
        <v>34843172</v>
      </c>
      <c r="BQ1004" s="132">
        <v>34860796</v>
      </c>
      <c r="BR1004" s="132">
        <v>0</v>
      </c>
      <c r="BS1004" s="132"/>
      <c r="BT1004" s="132"/>
      <c r="BU1004" s="132">
        <v>33584020</v>
      </c>
      <c r="BV1004" s="132"/>
      <c r="BW1004" s="132"/>
      <c r="BX1004" s="132"/>
      <c r="BY1004" s="132">
        <v>7522474.5</v>
      </c>
      <c r="BZ1004" s="132"/>
      <c r="CA1004" s="190">
        <v>0.66368743896484372</v>
      </c>
      <c r="CB1004" s="185">
        <v>58</v>
      </c>
      <c r="CC1004" s="185">
        <v>5612855</v>
      </c>
      <c r="CD1004" s="185">
        <v>77.989349365234375</v>
      </c>
      <c r="CE1004" s="185">
        <v>5674380.5</v>
      </c>
      <c r="CF1004" s="185">
        <v>5397951</v>
      </c>
      <c r="CG1004" s="185">
        <v>3712950.5</v>
      </c>
      <c r="CH1004" s="185">
        <v>4094443</v>
      </c>
      <c r="CI1004" s="195">
        <v>8338747</v>
      </c>
      <c r="CJ1004" s="185">
        <v>7859387.5</v>
      </c>
      <c r="CK1004" s="185">
        <v>6584495.5</v>
      </c>
      <c r="CL1004" s="185">
        <v>0.5</v>
      </c>
      <c r="CM1004" s="185">
        <v>2</v>
      </c>
      <c r="CN1004" s="185">
        <v>703</v>
      </c>
      <c r="CO1004" s="185">
        <v>461043.625</v>
      </c>
      <c r="CP1004" s="186">
        <v>87.805335998535156</v>
      </c>
      <c r="CQ1004" s="185">
        <v>12988.1318359375</v>
      </c>
      <c r="CR1004" s="232">
        <v>20481.17578125</v>
      </c>
      <c r="CS1004" s="185">
        <v>68415</v>
      </c>
      <c r="CT1004" s="185">
        <v>10061.8046875</v>
      </c>
      <c r="CU1004" s="185">
        <v>21549.6640625</v>
      </c>
      <c r="CV1004" s="185">
        <v>384445.8125</v>
      </c>
      <c r="CW1004" s="233">
        <v>201.49</v>
      </c>
      <c r="CX1004" s="186">
        <f t="shared" si="264"/>
        <v>3533277.5077173789</v>
      </c>
      <c r="CY1004" s="248"/>
      <c r="DB1004" s="7">
        <v>17374.811068355244</v>
      </c>
    </row>
    <row r="1005" spans="1:106">
      <c r="A1005" s="587">
        <f t="shared" si="251"/>
        <v>43001.291666608799</v>
      </c>
      <c r="B1005" s="444">
        <v>21</v>
      </c>
      <c r="C1005" s="185">
        <v>89751</v>
      </c>
      <c r="D1005" s="185"/>
      <c r="E1005" s="132">
        <f t="shared" si="266"/>
        <v>89372.873160804505</v>
      </c>
      <c r="F1005" s="366">
        <v>2.7</v>
      </c>
      <c r="G1005" s="185">
        <v>1552.9619774286157</v>
      </c>
      <c r="H1005" s="185"/>
      <c r="I1005" s="135">
        <f t="shared" si="267"/>
        <v>1410.1912477433675</v>
      </c>
      <c r="J1005" s="136">
        <v>7.4999999999999997E-2</v>
      </c>
      <c r="K1005" s="185"/>
      <c r="L1005" s="185"/>
      <c r="M1005" s="167">
        <f t="shared" si="268"/>
        <v>7.728755859750513</v>
      </c>
      <c r="N1005" s="449">
        <f t="shared" si="252"/>
        <v>0.66666666666666663</v>
      </c>
      <c r="O1005" s="185">
        <v>63566.457123503962</v>
      </c>
      <c r="P1005" s="191"/>
      <c r="Q1005" s="367">
        <f t="shared" si="259"/>
        <v>63566.457123503962</v>
      </c>
      <c r="R1005" s="191">
        <f t="shared" si="272"/>
        <v>42377.638082335972</v>
      </c>
      <c r="S1005" s="230">
        <v>60</v>
      </c>
      <c r="T1005" s="368">
        <v>36921</v>
      </c>
      <c r="U1005" s="368"/>
      <c r="V1005" s="187">
        <v>67.861111111111114</v>
      </c>
      <c r="W1005" s="196">
        <f t="shared" si="265"/>
        <v>67401.953157201395</v>
      </c>
      <c r="X1005" s="197"/>
      <c r="Y1005" s="198"/>
      <c r="Z1005" s="406">
        <f t="shared" si="269"/>
        <v>67678.66362673702</v>
      </c>
      <c r="AA1005" s="523">
        <v>60</v>
      </c>
      <c r="AB1005" s="408">
        <v>20553</v>
      </c>
      <c r="AC1005" s="198"/>
      <c r="AD1005" s="175">
        <f t="shared" si="271"/>
        <v>20305.049879788705</v>
      </c>
      <c r="AE1005" s="167">
        <v>24</v>
      </c>
      <c r="AF1005" s="200">
        <v>67</v>
      </c>
      <c r="AG1005" s="459"/>
      <c r="AH1005" s="460"/>
      <c r="AI1005" s="460"/>
      <c r="AJ1005" s="461"/>
      <c r="AK1005" s="460"/>
      <c r="AL1005" s="460"/>
      <c r="AM1005" s="219">
        <f t="shared" si="262"/>
        <v>16615.950120211295</v>
      </c>
      <c r="AN1005" s="179">
        <f t="shared" si="263"/>
        <v>20305.049879788705</v>
      </c>
      <c r="AO1005" s="180"/>
      <c r="AP1005" s="777">
        <f t="shared" si="250"/>
        <v>6.1971001337193261</v>
      </c>
      <c r="AQ1005" s="201">
        <v>20612142</v>
      </c>
      <c r="AR1005" s="132"/>
      <c r="AS1005" s="132">
        <v>148285.96875</v>
      </c>
      <c r="AT1005" s="132">
        <v>391353.125</v>
      </c>
      <c r="AU1005" s="132">
        <v>797175.375</v>
      </c>
      <c r="AV1005" s="132">
        <v>1308627.375</v>
      </c>
      <c r="AW1005" s="132">
        <v>149922.625</v>
      </c>
      <c r="AX1005" s="132">
        <v>2328295.25</v>
      </c>
      <c r="AY1005" s="188"/>
      <c r="AZ1005" s="132"/>
      <c r="BA1005" s="132">
        <v>307541.56</v>
      </c>
      <c r="BB1005" s="132">
        <v>241437</v>
      </c>
      <c r="BC1005" s="132">
        <v>117827</v>
      </c>
      <c r="BD1005" s="132">
        <v>310638</v>
      </c>
      <c r="BE1005" s="132">
        <v>499200</v>
      </c>
      <c r="BF1005" s="132">
        <v>287152</v>
      </c>
      <c r="BG1005" s="132">
        <v>637560</v>
      </c>
      <c r="BH1005" s="132">
        <v>458093.09</v>
      </c>
      <c r="BI1005" s="132">
        <v>691946</v>
      </c>
      <c r="BJ1005" s="203">
        <v>38764</v>
      </c>
      <c r="BK1005" s="132">
        <v>163928</v>
      </c>
      <c r="BL1005" s="132">
        <v>199421</v>
      </c>
      <c r="BM1005" s="132">
        <v>113530</v>
      </c>
      <c r="BN1005" s="132">
        <v>11539</v>
      </c>
      <c r="BO1005" s="157">
        <v>0.52718936920166015</v>
      </c>
      <c r="BP1005" s="202">
        <v>34888544</v>
      </c>
      <c r="BQ1005" s="132">
        <v>34894052</v>
      </c>
      <c r="BR1005" s="132">
        <v>0</v>
      </c>
      <c r="BS1005" s="132"/>
      <c r="BT1005" s="132"/>
      <c r="BU1005" s="132">
        <v>33624812</v>
      </c>
      <c r="BV1005" s="132"/>
      <c r="BW1005" s="132"/>
      <c r="BX1005" s="132"/>
      <c r="BY1005" s="132">
        <v>7533014</v>
      </c>
      <c r="BZ1005" s="132"/>
      <c r="CA1005" s="190">
        <v>0.87135299682617184</v>
      </c>
      <c r="CB1005" s="185">
        <v>63.59</v>
      </c>
      <c r="CC1005" s="185">
        <v>5619109.5</v>
      </c>
      <c r="CD1005" s="185">
        <v>116.36220550537109</v>
      </c>
      <c r="CE1005" s="185">
        <v>5680788.5</v>
      </c>
      <c r="CF1005" s="185">
        <v>5404993.5</v>
      </c>
      <c r="CG1005" s="185">
        <v>3712950.5</v>
      </c>
      <c r="CH1005" s="185">
        <v>4099009.25</v>
      </c>
      <c r="CI1005" s="195">
        <v>8346533</v>
      </c>
      <c r="CJ1005" s="185">
        <v>7865995</v>
      </c>
      <c r="CK1005" s="185">
        <v>6596899</v>
      </c>
      <c r="CL1005" s="185">
        <v>0.5</v>
      </c>
      <c r="CM1005" s="185">
        <v>2</v>
      </c>
      <c r="CN1005" s="185">
        <v>864</v>
      </c>
      <c r="CO1005" s="185">
        <v>558416.8125</v>
      </c>
      <c r="CP1005" s="186">
        <v>90.661636352539063</v>
      </c>
      <c r="CQ1005" s="185">
        <v>12995.3955078125</v>
      </c>
      <c r="CR1005" s="232">
        <v>20536.01171875</v>
      </c>
      <c r="CS1005" s="185">
        <v>68442</v>
      </c>
      <c r="CT1005" s="185">
        <v>10068.6064453125</v>
      </c>
      <c r="CU1005" s="185">
        <v>21600.646484375</v>
      </c>
      <c r="CV1005" s="185">
        <v>384445.8125</v>
      </c>
      <c r="CW1005" s="233">
        <v>180.3</v>
      </c>
      <c r="CX1005" s="186">
        <f t="shared" si="264"/>
        <v>3542138.8279124582</v>
      </c>
      <c r="CY1005" s="248"/>
      <c r="DB1005" s="7">
        <v>8861.3201950793391</v>
      </c>
    </row>
    <row r="1006" spans="1:106">
      <c r="A1006" s="587">
        <f t="shared" si="251"/>
        <v>43002.291666608799</v>
      </c>
      <c r="B1006" s="444">
        <v>23.9</v>
      </c>
      <c r="C1006" s="185">
        <v>102021</v>
      </c>
      <c r="D1006" s="185"/>
      <c r="E1006" s="132">
        <f t="shared" si="266"/>
        <v>101591.1788474606</v>
      </c>
      <c r="F1006" s="366">
        <v>2.7</v>
      </c>
      <c r="G1006" s="185">
        <v>1241.9672048906016</v>
      </c>
      <c r="H1006" s="185"/>
      <c r="I1006" s="135">
        <f t="shared" si="267"/>
        <v>1127.7876134617252</v>
      </c>
      <c r="J1006" s="136">
        <v>7.4999999999999997E-2</v>
      </c>
      <c r="K1006" s="185"/>
      <c r="L1006" s="185"/>
      <c r="M1006" s="167">
        <f t="shared" si="268"/>
        <v>6.1810021442443404</v>
      </c>
      <c r="N1006" s="449">
        <f t="shared" si="252"/>
        <v>0.69491525423728817</v>
      </c>
      <c r="O1006" s="185">
        <v>56789.961702157569</v>
      </c>
      <c r="P1006" s="191"/>
      <c r="Q1006" s="367">
        <f t="shared" si="259"/>
        <v>56789.961702157569</v>
      </c>
      <c r="R1006" s="191">
        <f t="shared" si="272"/>
        <v>39464.210674380687</v>
      </c>
      <c r="S1006" s="230">
        <v>59</v>
      </c>
      <c r="T1006" s="368">
        <v>50220</v>
      </c>
      <c r="U1006" s="368"/>
      <c r="V1006" s="187">
        <v>66.5</v>
      </c>
      <c r="W1006" s="196">
        <f t="shared" si="265"/>
        <v>71441.210231854624</v>
      </c>
      <c r="X1006" s="197"/>
      <c r="Y1006" s="198"/>
      <c r="Z1006" s="406">
        <f t="shared" si="269"/>
        <v>71734.503376955981</v>
      </c>
      <c r="AA1006" s="523">
        <v>59</v>
      </c>
      <c r="AB1006" s="408">
        <v>29016</v>
      </c>
      <c r="AC1006" s="198"/>
      <c r="AD1006" s="175">
        <f t="shared" si="271"/>
        <v>28665.952771466407</v>
      </c>
      <c r="AE1006" s="167">
        <v>10.5</v>
      </c>
      <c r="AF1006" s="200">
        <v>67</v>
      </c>
      <c r="AG1006" s="459"/>
      <c r="AH1006" s="460"/>
      <c r="AI1006" s="460"/>
      <c r="AJ1006" s="461"/>
      <c r="AK1006" s="460"/>
      <c r="AL1006" s="460"/>
      <c r="AM1006" s="219">
        <f t="shared" si="262"/>
        <v>21554.047228533593</v>
      </c>
      <c r="AN1006" s="179">
        <f t="shared" si="263"/>
        <v>28665.952771466407</v>
      </c>
      <c r="AO1006" s="180"/>
      <c r="AP1006" s="777">
        <f t="shared" si="250"/>
        <v>6.2105033659590099</v>
      </c>
      <c r="AQ1006" s="201">
        <v>20639386</v>
      </c>
      <c r="AR1006" s="132"/>
      <c r="AS1006" s="132">
        <v>148327.3125</v>
      </c>
      <c r="AT1006" s="132">
        <v>391683.3125</v>
      </c>
      <c r="AU1006" s="132">
        <v>797716.3125</v>
      </c>
      <c r="AV1006" s="132">
        <v>1309284.5</v>
      </c>
      <c r="AW1006" s="132">
        <v>150028.5</v>
      </c>
      <c r="AX1006" s="132">
        <v>2328295.25</v>
      </c>
      <c r="AY1006" s="188"/>
      <c r="AZ1006" s="132"/>
      <c r="BA1006" s="132">
        <v>307888.56</v>
      </c>
      <c r="BB1006" s="132">
        <v>241631</v>
      </c>
      <c r="BC1006" s="132">
        <v>117827</v>
      </c>
      <c r="BD1006" s="132">
        <v>311212</v>
      </c>
      <c r="BE1006" s="132">
        <v>499201</v>
      </c>
      <c r="BF1006" s="132">
        <v>287357</v>
      </c>
      <c r="BG1006" s="132">
        <v>638436</v>
      </c>
      <c r="BH1006" s="132">
        <v>458537.46</v>
      </c>
      <c r="BI1006" s="132">
        <v>692391</v>
      </c>
      <c r="BJ1006" s="203">
        <v>38764</v>
      </c>
      <c r="BK1006" s="132">
        <v>167914</v>
      </c>
      <c r="BL1006" s="132">
        <v>200597</v>
      </c>
      <c r="BM1006" s="132">
        <v>116483</v>
      </c>
      <c r="BN1006" s="132">
        <v>13515.43</v>
      </c>
      <c r="BO1006" s="157">
        <v>0.46661094665527342</v>
      </c>
      <c r="BP1006" s="202">
        <v>34942536</v>
      </c>
      <c r="BQ1006" s="132">
        <v>34933152</v>
      </c>
      <c r="BR1006" s="132">
        <v>0</v>
      </c>
      <c r="BS1006" s="132"/>
      <c r="BT1006" s="132"/>
      <c r="BU1006" s="132">
        <v>33681744</v>
      </c>
      <c r="BV1006" s="132"/>
      <c r="BW1006" s="132"/>
      <c r="BX1006" s="132"/>
      <c r="BY1006" s="132">
        <v>7560640.5</v>
      </c>
      <c r="BZ1006" s="132"/>
      <c r="CA1006" s="190">
        <v>0.64977394104003905</v>
      </c>
      <c r="CB1006" s="185">
        <v>63.59</v>
      </c>
      <c r="CC1006" s="185">
        <v>5625116</v>
      </c>
      <c r="CD1006" s="185">
        <v>69.331047058105469</v>
      </c>
      <c r="CE1006" s="185">
        <v>5686945</v>
      </c>
      <c r="CF1006" s="185">
        <v>5411747.5</v>
      </c>
      <c r="CG1006" s="185">
        <v>3712950.5</v>
      </c>
      <c r="CH1006" s="185">
        <v>4103525.75</v>
      </c>
      <c r="CI1006" s="195">
        <v>8354318</v>
      </c>
      <c r="CJ1006" s="185">
        <v>7872722.5</v>
      </c>
      <c r="CK1006" s="185">
        <v>6601133.5</v>
      </c>
      <c r="CL1006" s="185">
        <v>0.5</v>
      </c>
      <c r="CM1006" s="185">
        <v>2</v>
      </c>
      <c r="CN1006" s="185">
        <v>840</v>
      </c>
      <c r="CO1006" s="185">
        <v>668664.625</v>
      </c>
      <c r="CP1006" s="186">
        <v>90.506820678710938</v>
      </c>
      <c r="CQ1006" s="185">
        <v>13002.6591796875</v>
      </c>
      <c r="CR1006" s="232">
        <v>20590.728515625</v>
      </c>
      <c r="CS1006" s="185">
        <v>68468</v>
      </c>
      <c r="CT1006" s="185">
        <v>10075.080078125</v>
      </c>
      <c r="CU1006" s="185">
        <v>21651.798828125</v>
      </c>
      <c r="CV1006" s="185">
        <v>384445.84375</v>
      </c>
      <c r="CW1006" s="233">
        <v>180.3</v>
      </c>
      <c r="CX1006" s="186">
        <f t="shared" si="264"/>
        <v>3544169.7496801955</v>
      </c>
      <c r="CY1006" s="248"/>
      <c r="DB1006" s="7">
        <v>2030.9217677372567</v>
      </c>
    </row>
    <row r="1007" spans="1:106">
      <c r="A1007" s="587">
        <f t="shared" si="251"/>
        <v>43003.291666608799</v>
      </c>
      <c r="B1007" s="444">
        <v>21.67</v>
      </c>
      <c r="C1007" s="185">
        <v>63952</v>
      </c>
      <c r="D1007" s="185"/>
      <c r="E1007" s="132">
        <f t="shared" si="266"/>
        <v>63682.566036921817</v>
      </c>
      <c r="F1007" s="366">
        <v>2.7</v>
      </c>
      <c r="G1007" s="185">
        <v>1139.7272052006119</v>
      </c>
      <c r="H1007" s="185"/>
      <c r="I1007" s="135">
        <f t="shared" si="267"/>
        <v>1034.9469935189002</v>
      </c>
      <c r="J1007" s="136">
        <v>7.4999999999999997E-2</v>
      </c>
      <c r="K1007" s="185"/>
      <c r="L1007" s="185"/>
      <c r="M1007" s="167">
        <f>I1007*$L$983/$H$984</f>
        <v>5.672175780051389</v>
      </c>
      <c r="N1007" s="449">
        <f t="shared" si="252"/>
        <v>0.72413793103448276</v>
      </c>
      <c r="O1007" s="185">
        <v>44906.407495398082</v>
      </c>
      <c r="P1007" s="191"/>
      <c r="Q1007" s="367">
        <f t="shared" si="259"/>
        <v>44906.407495398082</v>
      </c>
      <c r="R1007" s="191">
        <f t="shared" si="272"/>
        <v>32518.433013908954</v>
      </c>
      <c r="S1007" s="230">
        <v>58</v>
      </c>
      <c r="T1007" s="368">
        <v>27109.5</v>
      </c>
      <c r="U1007" s="368"/>
      <c r="V1007" s="187">
        <v>67.836363636363643</v>
      </c>
      <c r="W1007" s="196">
        <f t="shared" si="265"/>
        <v>50133.446867622872</v>
      </c>
      <c r="X1007" s="197"/>
      <c r="Y1007" s="198"/>
      <c r="Z1007" s="406">
        <f t="shared" si="269"/>
        <v>50339.263598034595</v>
      </c>
      <c r="AA1007" s="523">
        <v>58</v>
      </c>
      <c r="AB1007" s="408">
        <v>12508.5</v>
      </c>
      <c r="AC1007" s="198"/>
      <c r="AD1007" s="175">
        <f t="shared" si="271"/>
        <v>12357.598230007154</v>
      </c>
      <c r="AE1007" s="167">
        <v>24</v>
      </c>
      <c r="AF1007" s="200">
        <v>66</v>
      </c>
      <c r="AG1007" s="459"/>
      <c r="AH1007" s="460"/>
      <c r="AI1007" s="460"/>
      <c r="AJ1007" s="461"/>
      <c r="AK1007" s="460"/>
      <c r="AL1007" s="460"/>
      <c r="AM1007" s="219">
        <f t="shared" si="262"/>
        <v>14751.901769992846</v>
      </c>
      <c r="AN1007" s="179">
        <f t="shared" si="263"/>
        <v>12357.598230007154</v>
      </c>
      <c r="AO1007" s="180"/>
      <c r="AP1007" s="777">
        <f t="shared" si="250"/>
        <v>6.2218079592868287</v>
      </c>
      <c r="AQ1007" s="201">
        <v>20662546</v>
      </c>
      <c r="AR1007" s="132"/>
      <c r="AS1007" s="132">
        <v>148368.34375</v>
      </c>
      <c r="AT1007" s="132">
        <v>391987.96875</v>
      </c>
      <c r="AU1007" s="132">
        <v>798215.125</v>
      </c>
      <c r="AV1007" s="132">
        <v>1309884.125</v>
      </c>
      <c r="AW1007" s="132">
        <v>150128.125</v>
      </c>
      <c r="AX1007" s="132">
        <v>2328295.25</v>
      </c>
      <c r="AY1007" s="188"/>
      <c r="AZ1007" s="132"/>
      <c r="BA1007" s="132">
        <v>308240.56</v>
      </c>
      <c r="BB1007" s="132">
        <v>241833</v>
      </c>
      <c r="BC1007" s="132">
        <v>117827</v>
      </c>
      <c r="BD1007" s="132">
        <v>311739</v>
      </c>
      <c r="BE1007" s="132">
        <v>499659</v>
      </c>
      <c r="BF1007" s="132">
        <v>287567</v>
      </c>
      <c r="BG1007" s="132">
        <v>639297</v>
      </c>
      <c r="BH1007" s="132">
        <v>458977.1</v>
      </c>
      <c r="BI1007" s="132">
        <v>692806</v>
      </c>
      <c r="BJ1007" s="203">
        <v>38764</v>
      </c>
      <c r="BK1007" s="132">
        <v>171361</v>
      </c>
      <c r="BL1007" s="132">
        <v>201595</v>
      </c>
      <c r="BM1007" s="132">
        <v>119060</v>
      </c>
      <c r="BN1007" s="132">
        <v>15219.5</v>
      </c>
      <c r="BO1007" s="157">
        <v>0.47251754760742187</v>
      </c>
      <c r="BP1007" s="202">
        <v>34990324</v>
      </c>
      <c r="BQ1007" s="132">
        <v>34967496</v>
      </c>
      <c r="BR1007" s="132">
        <v>0</v>
      </c>
      <c r="BS1007" s="132"/>
      <c r="BT1007" s="132"/>
      <c r="BU1007" s="132">
        <v>33731596</v>
      </c>
      <c r="BV1007" s="132"/>
      <c r="BW1007" s="132"/>
      <c r="BX1007" s="132"/>
      <c r="BY1007" s="132">
        <v>7580274</v>
      </c>
      <c r="BZ1007" s="132"/>
      <c r="CA1007" s="190">
        <v>0.44079090118408204</v>
      </c>
      <c r="CB1007" s="185">
        <v>69.209999999999994</v>
      </c>
      <c r="CC1007" s="185">
        <v>5629171</v>
      </c>
      <c r="CD1007" s="185">
        <v>123.21013641357422</v>
      </c>
      <c r="CE1007" s="185">
        <v>5691185.5</v>
      </c>
      <c r="CF1007" s="185">
        <v>5416542</v>
      </c>
      <c r="CG1007" s="185">
        <v>3712950.5</v>
      </c>
      <c r="CH1007" s="185">
        <v>4106958</v>
      </c>
      <c r="CI1007" s="195">
        <v>8361086</v>
      </c>
      <c r="CJ1007" s="185">
        <v>7879215</v>
      </c>
      <c r="CK1007" s="185">
        <v>6601867</v>
      </c>
      <c r="CL1007" s="185">
        <v>0.5</v>
      </c>
      <c r="CM1007" s="185">
        <v>2</v>
      </c>
      <c r="CN1007" s="185">
        <v>840</v>
      </c>
      <c r="CO1007" s="185">
        <v>740384.3125</v>
      </c>
      <c r="CP1007" s="186">
        <v>96.292373657226563</v>
      </c>
      <c r="CQ1007" s="185">
        <v>13018.251953125</v>
      </c>
      <c r="CR1007" s="232">
        <v>20631.126953125</v>
      </c>
      <c r="CS1007" s="185">
        <v>68487</v>
      </c>
      <c r="CT1007" s="185">
        <v>10081.0107421875</v>
      </c>
      <c r="CU1007" s="185">
        <v>21695.6328125</v>
      </c>
      <c r="CV1007" s="185">
        <v>384445.84375</v>
      </c>
      <c r="CW1007" s="233">
        <v>180.3</v>
      </c>
      <c r="CX1007" s="186">
        <f t="shared" si="264"/>
        <v>3561186.1084077144</v>
      </c>
      <c r="DB1007" s="7">
        <v>17016.358727518775</v>
      </c>
    </row>
    <row r="1008" spans="1:106">
      <c r="A1008" s="587">
        <f t="shared" si="251"/>
        <v>43004.291666608799</v>
      </c>
      <c r="B1008" s="444">
        <v>24</v>
      </c>
      <c r="C1008" s="185">
        <v>106596</v>
      </c>
      <c r="D1008" s="185"/>
      <c r="E1008" s="132">
        <f t="shared" si="266"/>
        <v>106146.90407292529</v>
      </c>
      <c r="F1008" s="366">
        <v>2.7</v>
      </c>
      <c r="G1008" s="185">
        <v>1735.217391655169</v>
      </c>
      <c r="H1008" s="185"/>
      <c r="I1008" s="135">
        <f t="shared" si="267"/>
        <v>1575.6911078376188</v>
      </c>
      <c r="J1008" s="136">
        <v>7.4999999999999997E-2</v>
      </c>
      <c r="K1008" s="185"/>
      <c r="L1008" s="185"/>
      <c r="M1008" s="167">
        <f t="shared" si="268"/>
        <v>8.6358016349517168</v>
      </c>
      <c r="N1008" s="449">
        <f t="shared" si="252"/>
        <v>0.72413793103448265</v>
      </c>
      <c r="O1008" s="185">
        <v>59837.908681763729</v>
      </c>
      <c r="P1008" s="191"/>
      <c r="Q1008" s="367">
        <f t="shared" si="259"/>
        <v>59837.908681763729</v>
      </c>
      <c r="R1008" s="191">
        <f t="shared" si="272"/>
        <v>43330.899390242696</v>
      </c>
      <c r="S1008" s="230">
        <v>58</v>
      </c>
      <c r="T1008" s="368">
        <v>47988</v>
      </c>
      <c r="U1008" s="368"/>
      <c r="V1008" s="187">
        <v>66</v>
      </c>
      <c r="W1008" s="196">
        <f t="shared" si="265"/>
        <v>75546.577163452719</v>
      </c>
      <c r="X1008" s="197"/>
      <c r="Y1008" s="198"/>
      <c r="Z1008" s="406">
        <f t="shared" si="269"/>
        <v>75856.724390046482</v>
      </c>
      <c r="AA1008" s="523">
        <v>58</v>
      </c>
      <c r="AB1008" s="408">
        <v>29016</v>
      </c>
      <c r="AC1008" s="198"/>
      <c r="AD1008" s="175">
        <f t="shared" si="271"/>
        <v>28665.952771466407</v>
      </c>
      <c r="AE1008" s="167">
        <v>24</v>
      </c>
      <c r="AF1008" s="200">
        <v>67</v>
      </c>
      <c r="AG1008" s="459"/>
      <c r="AH1008" s="460"/>
      <c r="AI1008" s="460"/>
      <c r="AJ1008" s="461"/>
      <c r="AK1008" s="460"/>
      <c r="AL1008" s="460"/>
      <c r="AM1008" s="219">
        <f t="shared" si="262"/>
        <v>19322.047228533593</v>
      </c>
      <c r="AN1008" s="179">
        <f t="shared" si="263"/>
        <v>28665.952771466407</v>
      </c>
      <c r="AO1008" s="180"/>
      <c r="AP1008" s="777">
        <f t="shared" si="250"/>
        <v>6.2310139137027836</v>
      </c>
      <c r="AQ1008" s="201">
        <v>20684330</v>
      </c>
      <c r="AR1008" s="132"/>
      <c r="AS1008" s="132">
        <v>148419.21875</v>
      </c>
      <c r="AT1008" s="132">
        <v>392284.09375</v>
      </c>
      <c r="AU1008" s="132">
        <v>798713.8125</v>
      </c>
      <c r="AV1008" s="132">
        <v>1310478</v>
      </c>
      <c r="AW1008" s="132">
        <v>150228.6875</v>
      </c>
      <c r="AX1008" s="132">
        <v>2328295.25</v>
      </c>
      <c r="AY1008" s="188"/>
      <c r="AZ1008" s="132"/>
      <c r="BA1008" s="132">
        <v>308544.56</v>
      </c>
      <c r="BB1008" s="132">
        <v>242009</v>
      </c>
      <c r="BC1008" s="132">
        <v>117827</v>
      </c>
      <c r="BD1008" s="132">
        <v>312174</v>
      </c>
      <c r="BE1008" s="132">
        <v>499866</v>
      </c>
      <c r="BF1008" s="132">
        <v>287747</v>
      </c>
      <c r="BG1008" s="132">
        <v>639997</v>
      </c>
      <c r="BH1008" s="132">
        <v>459348</v>
      </c>
      <c r="BI1008" s="132">
        <v>693167</v>
      </c>
      <c r="BJ1008" s="203">
        <v>38764</v>
      </c>
      <c r="BK1008" s="132">
        <v>172681</v>
      </c>
      <c r="BL1008" s="132">
        <v>201978</v>
      </c>
      <c r="BM1008" s="132">
        <v>120149</v>
      </c>
      <c r="BN1008" s="132">
        <v>15857.09</v>
      </c>
      <c r="BO1008" s="157">
        <v>0.40341529846191404</v>
      </c>
      <c r="BP1008" s="202">
        <v>35043092</v>
      </c>
      <c r="BQ1008" s="132">
        <v>35005864</v>
      </c>
      <c r="BR1008" s="132">
        <v>0</v>
      </c>
      <c r="BS1008" s="132"/>
      <c r="BT1008" s="132"/>
      <c r="BU1008" s="132">
        <v>33775072</v>
      </c>
      <c r="BV1008" s="132"/>
      <c r="BW1008" s="132"/>
      <c r="BX1008" s="132"/>
      <c r="BY1008" s="132">
        <v>7592704.5</v>
      </c>
      <c r="BZ1008" s="132"/>
      <c r="CA1008" s="190">
        <v>0.92709831237792972</v>
      </c>
      <c r="CB1008" s="185">
        <v>69.209999999999994</v>
      </c>
      <c r="CC1008" s="185">
        <v>5633205.5</v>
      </c>
      <c r="CD1008" s="185">
        <v>120.47511291503906</v>
      </c>
      <c r="CE1008" s="185">
        <v>5695210</v>
      </c>
      <c r="CF1008" s="185">
        <v>5421113</v>
      </c>
      <c r="CG1008" s="185">
        <v>3712950.5</v>
      </c>
      <c r="CH1008" s="185">
        <v>4111049.5</v>
      </c>
      <c r="CI1008" s="195">
        <v>8367591.5</v>
      </c>
      <c r="CJ1008" s="185">
        <v>7885936.5</v>
      </c>
      <c r="CK1008" s="185">
        <v>6612731</v>
      </c>
      <c r="CL1008" s="185">
        <v>0.5</v>
      </c>
      <c r="CM1008" s="185">
        <v>2</v>
      </c>
      <c r="CN1008" s="185">
        <v>888</v>
      </c>
      <c r="CO1008" s="185">
        <v>855314</v>
      </c>
      <c r="CP1008" s="186">
        <v>90.61279296875</v>
      </c>
      <c r="CQ1008" s="185">
        <v>13051.322265625</v>
      </c>
      <c r="CR1008" s="232">
        <v>20687.9765625</v>
      </c>
      <c r="CS1008" s="185">
        <v>68487</v>
      </c>
      <c r="CT1008" s="185">
        <v>10090.9677734375</v>
      </c>
      <c r="CU1008" s="185">
        <v>21766.16015625</v>
      </c>
      <c r="CV1008" s="185">
        <v>384445.875</v>
      </c>
      <c r="CW1008" s="233">
        <v>201.49</v>
      </c>
      <c r="CX1008" s="186">
        <f t="shared" si="264"/>
        <v>3574149.984356388</v>
      </c>
      <c r="DB1008" s="7">
        <v>12963.875948673573</v>
      </c>
    </row>
    <row r="1009" spans="1:106">
      <c r="A1009" s="587">
        <f t="shared" si="251"/>
        <v>43005.291666608799</v>
      </c>
      <c r="B1009" s="444">
        <v>24</v>
      </c>
      <c r="C1009" s="185">
        <v>90683</v>
      </c>
      <c r="D1009" s="185"/>
      <c r="E1009" s="132">
        <f t="shared" si="266"/>
        <v>90300.946583784418</v>
      </c>
      <c r="F1009" s="366">
        <v>2.7</v>
      </c>
      <c r="G1009" s="185">
        <v>2107.4011748035286</v>
      </c>
      <c r="H1009" s="185"/>
      <c r="I1009" s="135">
        <f t="shared" si="267"/>
        <v>1913.6583737309381</v>
      </c>
      <c r="J1009" s="136">
        <v>7.4999999999999997E-2</v>
      </c>
      <c r="K1009" s="185"/>
      <c r="L1009" s="185"/>
      <c r="M1009" s="167">
        <f t="shared" si="268"/>
        <v>10.488079821230892</v>
      </c>
      <c r="N1009" s="449">
        <f t="shared" si="252"/>
        <v>0.72413793103448276</v>
      </c>
      <c r="O1009" s="185">
        <v>64669.231816601197</v>
      </c>
      <c r="P1009" s="191"/>
      <c r="Q1009" s="367">
        <f t="shared" si="259"/>
        <v>64669.231816601197</v>
      </c>
      <c r="R1009" s="191">
        <f t="shared" si="272"/>
        <v>46829.443729262937</v>
      </c>
      <c r="S1009" s="230">
        <v>58</v>
      </c>
      <c r="T1009" s="368">
        <v>39060</v>
      </c>
      <c r="U1009" s="368"/>
      <c r="V1009" s="187">
        <v>66</v>
      </c>
      <c r="W1009" s="196">
        <f t="shared" si="265"/>
        <v>62708.800130232252</v>
      </c>
      <c r="X1009" s="197"/>
      <c r="Y1009" s="198"/>
      <c r="Z1009" s="406">
        <f t="shared" si="269"/>
        <v>62966.243434398551</v>
      </c>
      <c r="AA1009" s="523">
        <v>58</v>
      </c>
      <c r="AB1009" s="408">
        <v>25668</v>
      </c>
      <c r="AC1009" s="198"/>
      <c r="AD1009" s="175">
        <f t="shared" si="271"/>
        <v>25358.342836297208</v>
      </c>
      <c r="AE1009" s="167">
        <v>24</v>
      </c>
      <c r="AF1009" s="200">
        <v>67</v>
      </c>
      <c r="AG1009" s="459"/>
      <c r="AH1009" s="460"/>
      <c r="AI1009" s="460"/>
      <c r="AJ1009" s="461"/>
      <c r="AK1009" s="460"/>
      <c r="AL1009" s="460"/>
      <c r="AM1009" s="219">
        <f t="shared" si="262"/>
        <v>13701.657163702792</v>
      </c>
      <c r="AN1009" s="179">
        <f t="shared" si="263"/>
        <v>25358.342836297208</v>
      </c>
      <c r="AO1009" s="180"/>
      <c r="AP1009" s="777">
        <f t="shared" si="250"/>
        <v>6.2381212292068726</v>
      </c>
      <c r="AQ1009" s="201">
        <v>20707868</v>
      </c>
      <c r="AR1009" s="132"/>
      <c r="AS1009" s="132">
        <v>148479.375</v>
      </c>
      <c r="AT1009" s="132">
        <v>392657.5</v>
      </c>
      <c r="AU1009" s="132">
        <v>799271.8125</v>
      </c>
      <c r="AV1009" s="132">
        <v>1311133.875</v>
      </c>
      <c r="AW1009" s="132">
        <v>150341.25</v>
      </c>
      <c r="AX1009" s="132">
        <v>2328295.25</v>
      </c>
      <c r="AY1009" s="188"/>
      <c r="AZ1009" s="132"/>
      <c r="BA1009" s="132">
        <v>308886.56</v>
      </c>
      <c r="BB1009" s="132">
        <v>242213</v>
      </c>
      <c r="BC1009" s="132">
        <v>117827</v>
      </c>
      <c r="BD1009" s="132">
        <v>312672</v>
      </c>
      <c r="BE1009" s="132">
        <v>500095</v>
      </c>
      <c r="BF1009" s="132">
        <v>287952</v>
      </c>
      <c r="BG1009" s="132">
        <v>640794</v>
      </c>
      <c r="BH1009" s="132">
        <v>459765.2</v>
      </c>
      <c r="BI1009" s="132">
        <v>693541</v>
      </c>
      <c r="BJ1009" s="203">
        <v>38764</v>
      </c>
      <c r="BK1009" s="132">
        <v>176286</v>
      </c>
      <c r="BL1009" s="132">
        <v>203060</v>
      </c>
      <c r="BM1009" s="132">
        <v>122830</v>
      </c>
      <c r="BN1009" s="132">
        <v>17621.400000000001</v>
      </c>
      <c r="BO1009" s="157">
        <v>0.52346481323242189</v>
      </c>
      <c r="BP1009" s="202">
        <v>35094092</v>
      </c>
      <c r="BQ1009" s="132">
        <v>35042216</v>
      </c>
      <c r="BR1009" s="132">
        <v>0</v>
      </c>
      <c r="BS1009" s="132"/>
      <c r="BT1009" s="132"/>
      <c r="BU1009" s="132">
        <v>33823700</v>
      </c>
      <c r="BV1009" s="132"/>
      <c r="BW1009" s="132"/>
      <c r="BX1009" s="132"/>
      <c r="BY1009" s="132">
        <v>7609137</v>
      </c>
      <c r="BZ1009" s="132"/>
      <c r="CA1009" s="190">
        <v>0.95197044372558592</v>
      </c>
      <c r="CB1009" s="185">
        <v>69.209999999999994</v>
      </c>
      <c r="CC1009" s="185">
        <v>5638061</v>
      </c>
      <c r="CD1009" s="185">
        <v>121.39949798583984</v>
      </c>
      <c r="CE1009" s="185">
        <v>5699850.5</v>
      </c>
      <c r="CF1009" s="185">
        <v>5426334</v>
      </c>
      <c r="CG1009" s="185">
        <v>3712950.5</v>
      </c>
      <c r="CH1009" s="185">
        <v>4117459</v>
      </c>
      <c r="CI1009" s="195">
        <v>8375003</v>
      </c>
      <c r="CJ1009" s="185">
        <v>7894423.5</v>
      </c>
      <c r="CK1009" s="185">
        <v>6620965.5</v>
      </c>
      <c r="CL1009" s="185">
        <v>0.5</v>
      </c>
      <c r="CM1009" s="185">
        <v>2</v>
      </c>
      <c r="CN1009" s="185">
        <v>333</v>
      </c>
      <c r="CO1009" s="185">
        <v>956855.9375</v>
      </c>
      <c r="CP1009" s="186">
        <v>94.899497985839844</v>
      </c>
      <c r="CQ1009" s="185">
        <v>13086.1904296875</v>
      </c>
      <c r="CR1009" s="232">
        <v>20747.24609375</v>
      </c>
      <c r="CS1009" s="185">
        <v>68487</v>
      </c>
      <c r="CT1009" s="185">
        <v>10100.6396484375</v>
      </c>
      <c r="CU1009" s="185">
        <v>21838.140625</v>
      </c>
      <c r="CV1009" s="185">
        <v>384445.875</v>
      </c>
      <c r="CW1009" s="233">
        <v>201.49</v>
      </c>
      <c r="CX1009" s="186">
        <f t="shared" si="264"/>
        <v>3579021.8549521905</v>
      </c>
      <c r="DB1009" s="7">
        <v>4871.8705958025275</v>
      </c>
    </row>
    <row r="1010" spans="1:106">
      <c r="A1010" s="587">
        <f t="shared" si="251"/>
        <v>43006.291666608799</v>
      </c>
      <c r="B1010" s="444">
        <v>24</v>
      </c>
      <c r="C1010" s="185">
        <v>100222</v>
      </c>
      <c r="D1010" s="185"/>
      <c r="E1010" s="132">
        <f t="shared" si="266"/>
        <v>99799.758152245093</v>
      </c>
      <c r="F1010" s="366">
        <v>2.7</v>
      </c>
      <c r="G1010" s="185">
        <v>2088.9838791744842</v>
      </c>
      <c r="H1010" s="185"/>
      <c r="I1010" s="135">
        <f t="shared" si="267"/>
        <v>1896.9342623356388</v>
      </c>
      <c r="J1010" s="136">
        <v>7.4999999999999997E-2</v>
      </c>
      <c r="K1010" s="185"/>
      <c r="L1010" s="185"/>
      <c r="M1010" s="167">
        <f t="shared" si="268"/>
        <v>10.396420924501545</v>
      </c>
      <c r="N1010" s="449">
        <f t="shared" si="252"/>
        <v>0.75438596491228072</v>
      </c>
      <c r="O1010" s="185">
        <v>67786.702728098695</v>
      </c>
      <c r="P1010" s="191"/>
      <c r="Q1010" s="367">
        <f t="shared" si="259"/>
        <v>67786.702728098695</v>
      </c>
      <c r="R1010" s="191">
        <f t="shared" si="272"/>
        <v>51137.337145758662</v>
      </c>
      <c r="S1010" s="230">
        <v>57</v>
      </c>
      <c r="T1010" s="368">
        <v>42780</v>
      </c>
      <c r="U1010" s="368"/>
      <c r="V1010" s="187">
        <v>66.727272727272734</v>
      </c>
      <c r="W1010" s="196">
        <f t="shared" si="265"/>
        <v>68876.427468984955</v>
      </c>
      <c r="X1010" s="197"/>
      <c r="Y1010" s="198"/>
      <c r="Z1010" s="406">
        <f t="shared" si="269"/>
        <v>69159.191212350503</v>
      </c>
      <c r="AA1010" s="523">
        <v>57</v>
      </c>
      <c r="AB1010" s="408">
        <v>29016</v>
      </c>
      <c r="AC1010" s="198"/>
      <c r="AD1010" s="175">
        <f t="shared" si="271"/>
        <v>28665.952771466407</v>
      </c>
      <c r="AE1010" s="167">
        <v>24</v>
      </c>
      <c r="AF1010" s="200">
        <v>68</v>
      </c>
      <c r="AG1010" s="459"/>
      <c r="AH1010" s="460"/>
      <c r="AI1010" s="460"/>
      <c r="AJ1010" s="461"/>
      <c r="AK1010" s="460"/>
      <c r="AL1010" s="460"/>
      <c r="AM1010" s="219">
        <f t="shared" si="262"/>
        <v>14114.047228533593</v>
      </c>
      <c r="AN1010" s="179">
        <f t="shared" si="263"/>
        <v>28665.952771466407</v>
      </c>
      <c r="AO1010" s="180"/>
      <c r="AP1010" s="777">
        <f t="shared" si="250"/>
        <v>6.2431299057990977</v>
      </c>
      <c r="AQ1010" s="201">
        <v>20733164</v>
      </c>
      <c r="AR1010" s="132"/>
      <c r="AS1010" s="132">
        <v>148540.078125</v>
      </c>
      <c r="AT1010" s="132">
        <v>393037.46875</v>
      </c>
      <c r="AU1010" s="132">
        <v>799821.0625</v>
      </c>
      <c r="AV1010" s="132">
        <v>1311772.375</v>
      </c>
      <c r="AW1010" s="132">
        <v>150453.03125</v>
      </c>
      <c r="AX1010" s="132">
        <v>2328295.25</v>
      </c>
      <c r="AY1010" s="188"/>
      <c r="AZ1010" s="132"/>
      <c r="BA1010" s="132">
        <v>309240.56</v>
      </c>
      <c r="BB1010" s="132">
        <v>242427</v>
      </c>
      <c r="BC1010" s="132">
        <v>117827</v>
      </c>
      <c r="BD1010" s="132">
        <v>313187</v>
      </c>
      <c r="BE1010" s="132">
        <v>500329</v>
      </c>
      <c r="BF1010" s="132">
        <v>288170</v>
      </c>
      <c r="BG1010" s="132">
        <v>641638</v>
      </c>
      <c r="BH1010" s="132">
        <v>460205.5</v>
      </c>
      <c r="BI1010" s="132">
        <v>693942</v>
      </c>
      <c r="BJ1010" s="203">
        <v>38764</v>
      </c>
      <c r="BK1010" s="132">
        <v>180148</v>
      </c>
      <c r="BL1010" s="132">
        <v>204198</v>
      </c>
      <c r="BM1010" s="132">
        <v>126020</v>
      </c>
      <c r="BN1010" s="132">
        <v>19469.22</v>
      </c>
      <c r="BO1010" s="157">
        <v>0.61591564178466796</v>
      </c>
      <c r="BP1010" s="202">
        <v>35146056</v>
      </c>
      <c r="BQ1010" s="132">
        <v>35079512</v>
      </c>
      <c r="BR1010" s="132">
        <v>0</v>
      </c>
      <c r="BS1010" s="132"/>
      <c r="BT1010" s="132"/>
      <c r="BU1010" s="132">
        <v>33874888</v>
      </c>
      <c r="BV1010" s="132"/>
      <c r="BW1010" s="132"/>
      <c r="BX1010" s="132"/>
      <c r="BY1010" s="132">
        <v>7628976</v>
      </c>
      <c r="BZ1010" s="132"/>
      <c r="CA1010" s="190">
        <v>0.94734848022460938</v>
      </c>
      <c r="CB1010" s="185">
        <v>69.209999999999994</v>
      </c>
      <c r="CC1010" s="185">
        <v>5643875</v>
      </c>
      <c r="CD1010" s="185">
        <v>121.57701110839844</v>
      </c>
      <c r="CE1010" s="185">
        <v>5705603</v>
      </c>
      <c r="CF1010" s="185">
        <v>5432645</v>
      </c>
      <c r="CG1010" s="185">
        <v>3712950.5</v>
      </c>
      <c r="CH1010" s="185">
        <v>4122840.25</v>
      </c>
      <c r="CI1010" s="195">
        <v>8382327.5</v>
      </c>
      <c r="CJ1010" s="185">
        <v>7902145.5</v>
      </c>
      <c r="CK1010" s="185">
        <v>6623823</v>
      </c>
      <c r="CL1010" s="185">
        <v>0.5</v>
      </c>
      <c r="CM1010" s="185">
        <v>2</v>
      </c>
      <c r="CN1010" s="185">
        <v>0</v>
      </c>
      <c r="CO1010" s="185">
        <v>1064224.375</v>
      </c>
      <c r="CP1010" s="186">
        <v>96.671989440917969</v>
      </c>
      <c r="CQ1010" s="185">
        <v>13122.638671875</v>
      </c>
      <c r="CR1010" s="232">
        <v>20806.93359375</v>
      </c>
      <c r="CS1010" s="185">
        <v>68487</v>
      </c>
      <c r="CT1010" s="185">
        <v>10110.5361328125</v>
      </c>
      <c r="CU1010" s="185">
        <v>21911.38671875</v>
      </c>
      <c r="CV1010" s="185">
        <v>384445.875</v>
      </c>
      <c r="CW1010" s="233">
        <v>248.19</v>
      </c>
      <c r="CX1010" s="186">
        <f t="shared" si="264"/>
        <v>3598746.4090810679</v>
      </c>
      <c r="DB1010" s="7">
        <v>19724.554128877448</v>
      </c>
    </row>
    <row r="1011" spans="1:106">
      <c r="A1011" s="587">
        <f t="shared" si="251"/>
        <v>43007.291666608799</v>
      </c>
      <c r="B1011" s="444">
        <v>24</v>
      </c>
      <c r="C1011" s="185">
        <v>101961</v>
      </c>
      <c r="D1011" s="185"/>
      <c r="E1011" s="132">
        <f t="shared" si="266"/>
        <v>101531.43163138894</v>
      </c>
      <c r="F1011" s="366">
        <v>2.7</v>
      </c>
      <c r="G1011" s="185">
        <v>1864.095222749776</v>
      </c>
      <c r="H1011" s="185"/>
      <c r="I1011" s="135">
        <f t="shared" si="267"/>
        <v>1692.7206243868202</v>
      </c>
      <c r="J1011" s="136">
        <v>7.4999999999999997E-2</v>
      </c>
      <c r="K1011" s="185"/>
      <c r="L1011" s="185"/>
      <c r="M1011" s="167">
        <f t="shared" si="268"/>
        <v>9.2771987243470786</v>
      </c>
      <c r="N1011" s="449">
        <f t="shared" si="252"/>
        <v>0.72413793103448276</v>
      </c>
      <c r="O1011" s="185">
        <v>58527.393349238118</v>
      </c>
      <c r="P1011" s="191"/>
      <c r="Q1011" s="367">
        <f t="shared" si="259"/>
        <v>58527.393349238118</v>
      </c>
      <c r="R1011" s="191">
        <f t="shared" si="272"/>
        <v>42381.905528758638</v>
      </c>
      <c r="S1011" s="230">
        <v>58</v>
      </c>
      <c r="T1011" s="368">
        <v>36828</v>
      </c>
      <c r="U1011" s="368"/>
      <c r="V1011" s="187">
        <v>67.333333333333329</v>
      </c>
      <c r="W1011" s="196">
        <f t="shared" si="265"/>
        <v>70813.433808277783</v>
      </c>
      <c r="X1011" s="197"/>
      <c r="Y1011" s="198"/>
      <c r="Z1011" s="406">
        <f t="shared" si="269"/>
        <v>71104.149694104082</v>
      </c>
      <c r="AA1011" s="523">
        <v>58</v>
      </c>
      <c r="AB1011" s="408">
        <v>29016</v>
      </c>
      <c r="AC1011" s="198"/>
      <c r="AD1011" s="175">
        <f t="shared" si="271"/>
        <v>28665.952771466407</v>
      </c>
      <c r="AE1011" s="167">
        <v>24</v>
      </c>
      <c r="AF1011" s="200">
        <v>68</v>
      </c>
      <c r="AG1011" s="459"/>
      <c r="AH1011" s="460"/>
      <c r="AI1011" s="460"/>
      <c r="AJ1011" s="461"/>
      <c r="AK1011" s="460"/>
      <c r="AL1011" s="460"/>
      <c r="AM1011" s="219">
        <f t="shared" si="262"/>
        <v>8162.0472285335927</v>
      </c>
      <c r="AN1011" s="179">
        <f t="shared" si="263"/>
        <v>28665.952771466407</v>
      </c>
      <c r="AO1011" s="180"/>
      <c r="AP1011" s="777">
        <f t="shared" si="250"/>
        <v>6.2460399434794578</v>
      </c>
      <c r="AQ1011" s="201">
        <v>20753922</v>
      </c>
      <c r="AR1011" s="132"/>
      <c r="AS1011" s="132">
        <v>148591.921875</v>
      </c>
      <c r="AT1011" s="132">
        <v>393367.3125</v>
      </c>
      <c r="AU1011" s="132">
        <v>800328.625</v>
      </c>
      <c r="AV1011" s="132">
        <v>1312396</v>
      </c>
      <c r="AW1011" s="132">
        <v>150558.15625</v>
      </c>
      <c r="AX1011" s="132">
        <v>2328295.25</v>
      </c>
      <c r="AY1011" s="188"/>
      <c r="AZ1011" s="132"/>
      <c r="BA1011" s="132">
        <v>309607.56</v>
      </c>
      <c r="BB1011" s="132">
        <v>242648</v>
      </c>
      <c r="BC1011" s="132">
        <v>117827</v>
      </c>
      <c r="BD1011" s="132">
        <v>313714</v>
      </c>
      <c r="BE1011" s="132">
        <v>500567</v>
      </c>
      <c r="BF1011" s="132">
        <v>288398</v>
      </c>
      <c r="BG1011" s="132">
        <v>642499</v>
      </c>
      <c r="BH1011" s="132">
        <v>460648</v>
      </c>
      <c r="BI1011" s="132">
        <v>694355</v>
      </c>
      <c r="BJ1011" s="203">
        <v>38764</v>
      </c>
      <c r="BK1011" s="132">
        <v>184187</v>
      </c>
      <c r="BL1011" s="132">
        <v>205445</v>
      </c>
      <c r="BM1011" s="132">
        <v>129231</v>
      </c>
      <c r="BN1011" s="132">
        <v>21499</v>
      </c>
      <c r="BO1011" s="157">
        <v>0.54676406860351567</v>
      </c>
      <c r="BP1011" s="202">
        <v>35198304</v>
      </c>
      <c r="BQ1011" s="237">
        <f>(BQ1012+BQ1010)/2</f>
        <v>35096090</v>
      </c>
      <c r="BR1011" s="132">
        <v>0</v>
      </c>
      <c r="BS1011" s="132"/>
      <c r="BT1011" s="132"/>
      <c r="BU1011" s="132">
        <v>33927316</v>
      </c>
      <c r="BV1011" s="132"/>
      <c r="BW1011" s="132"/>
      <c r="BX1011" s="132"/>
      <c r="BY1011" s="132">
        <v>7649825</v>
      </c>
      <c r="BZ1011" s="132"/>
      <c r="CA1011" s="524">
        <v>0.86603561401367191</v>
      </c>
      <c r="CB1011" s="525">
        <v>69.209999999999994</v>
      </c>
      <c r="CC1011" s="185">
        <v>5648199.5</v>
      </c>
      <c r="CD1011" s="185">
        <v>116.71331787109375</v>
      </c>
      <c r="CE1011" s="185">
        <v>5710078</v>
      </c>
      <c r="CF1011" s="185">
        <v>5437635.5</v>
      </c>
      <c r="CG1011" s="185">
        <v>3712950.5</v>
      </c>
      <c r="CH1011" s="185">
        <v>4125977.25</v>
      </c>
      <c r="CI1011" s="195">
        <v>8387111</v>
      </c>
      <c r="CJ1011" s="185">
        <v>7906247</v>
      </c>
      <c r="CK1011" s="185">
        <v>6637794.5</v>
      </c>
      <c r="CL1011" s="185">
        <v>0.5</v>
      </c>
      <c r="CM1011" s="185">
        <v>2</v>
      </c>
      <c r="CN1011" s="185">
        <v>0</v>
      </c>
      <c r="CO1011" s="185">
        <v>1178346.125</v>
      </c>
      <c r="CP1011" s="186">
        <v>97.458152770996094</v>
      </c>
      <c r="CQ1011" s="185">
        <v>13160.4697265625</v>
      </c>
      <c r="CR1011" s="232">
        <v>20867.3359375</v>
      </c>
      <c r="CS1011" s="185">
        <v>68487</v>
      </c>
      <c r="CT1011" s="185">
        <v>10120.2568359375</v>
      </c>
      <c r="CU1011" s="185">
        <v>21985.546875</v>
      </c>
      <c r="CV1011" s="185">
        <v>384445.875</v>
      </c>
      <c r="CW1011" s="233">
        <v>248.19</v>
      </c>
      <c r="CX1011" s="186">
        <f t="shared" si="264"/>
        <v>3617725.7701856089</v>
      </c>
      <c r="DB1011" s="7">
        <v>18979.361104541171</v>
      </c>
    </row>
    <row r="1012" spans="1:106" s="22" customFormat="1" ht="17.25" thickBot="1">
      <c r="A1012" s="589">
        <f t="shared" si="251"/>
        <v>43008.291666608799</v>
      </c>
      <c r="B1012" s="444">
        <v>24</v>
      </c>
      <c r="C1012" s="185">
        <v>105939</v>
      </c>
      <c r="D1012" s="286"/>
      <c r="E1012" s="287">
        <f t="shared" si="266"/>
        <v>105492.67205694052</v>
      </c>
      <c r="F1012" s="288">
        <v>2.7</v>
      </c>
      <c r="G1012" s="185">
        <v>2062.3255279823779</v>
      </c>
      <c r="H1012" s="286"/>
      <c r="I1012" s="135">
        <f t="shared" si="267"/>
        <v>1872.7267324174732</v>
      </c>
      <c r="J1012" s="350">
        <v>7.4999999999999997E-2</v>
      </c>
      <c r="K1012" s="286"/>
      <c r="L1012" s="286"/>
      <c r="M1012" s="289">
        <f t="shared" si="268"/>
        <v>10.263748076755181</v>
      </c>
      <c r="N1012" s="449">
        <f t="shared" si="252"/>
        <v>0.6393442622950819</v>
      </c>
      <c r="O1012" s="286">
        <v>61564.414249257141</v>
      </c>
      <c r="P1012" s="291"/>
      <c r="Q1012" s="367">
        <f>O1012</f>
        <v>61564.414249257141</v>
      </c>
      <c r="R1012" s="191">
        <f t="shared" si="272"/>
        <v>39360.855011820138</v>
      </c>
      <c r="S1012" s="293">
        <v>61</v>
      </c>
      <c r="T1012" s="368">
        <v>37944</v>
      </c>
      <c r="U1012" s="294"/>
      <c r="V1012" s="526">
        <v>67.333333333333329</v>
      </c>
      <c r="W1012" s="296">
        <f t="shared" si="265"/>
        <v>73477.681576446281</v>
      </c>
      <c r="X1012" s="297"/>
      <c r="Y1012" s="298"/>
      <c r="Z1012" s="421">
        <f t="shared" si="269"/>
        <v>73779.335205414376</v>
      </c>
      <c r="AA1012" s="527">
        <v>61</v>
      </c>
      <c r="AB1012" s="423">
        <v>30132</v>
      </c>
      <c r="AC1012" s="298"/>
      <c r="AD1012" s="301">
        <f t="shared" si="271"/>
        <v>29768.489416522807</v>
      </c>
      <c r="AE1012" s="289">
        <v>24</v>
      </c>
      <c r="AF1012" s="303">
        <v>68</v>
      </c>
      <c r="AG1012" s="528"/>
      <c r="AH1012" s="529"/>
      <c r="AI1012" s="529"/>
      <c r="AJ1012" s="530"/>
      <c r="AK1012" s="529"/>
      <c r="AL1012" s="529"/>
      <c r="AM1012" s="306">
        <f>T1012-AD1012</f>
        <v>8175.510583477193</v>
      </c>
      <c r="AN1012" s="307">
        <f t="shared" si="263"/>
        <v>29768.489416522807</v>
      </c>
      <c r="AO1012" s="308"/>
      <c r="AP1012" s="779">
        <f t="shared" si="250"/>
        <v>6.2487678508925564</v>
      </c>
      <c r="AQ1012" s="362">
        <v>20777422</v>
      </c>
      <c r="AR1012" s="287"/>
      <c r="AS1012" s="287">
        <v>148653.5</v>
      </c>
      <c r="AT1012" s="287">
        <v>393753.53125</v>
      </c>
      <c r="AU1012" s="287">
        <v>800863.1875</v>
      </c>
      <c r="AV1012" s="287">
        <v>1313013.875</v>
      </c>
      <c r="AW1012" s="287">
        <v>150669.265625</v>
      </c>
      <c r="AX1012" s="287">
        <v>2328295.25</v>
      </c>
      <c r="AY1012" s="310"/>
      <c r="AZ1012" s="287"/>
      <c r="BA1012" s="287">
        <v>309952.56</v>
      </c>
      <c r="BB1012" s="287">
        <v>242857</v>
      </c>
      <c r="BC1012" s="287">
        <v>117827</v>
      </c>
      <c r="BD1012" s="287">
        <v>314216</v>
      </c>
      <c r="BE1012" s="287">
        <v>500786</v>
      </c>
      <c r="BF1012" s="287">
        <v>288619</v>
      </c>
      <c r="BG1012" s="287">
        <v>643345</v>
      </c>
      <c r="BH1012" s="287">
        <v>461082</v>
      </c>
      <c r="BI1012" s="287">
        <v>694738</v>
      </c>
      <c r="BJ1012" s="531">
        <v>38764</v>
      </c>
      <c r="BK1012" s="287">
        <v>188105</v>
      </c>
      <c r="BL1012" s="287">
        <v>206639</v>
      </c>
      <c r="BM1012" s="287">
        <v>132296</v>
      </c>
      <c r="BN1012" s="287">
        <v>23440</v>
      </c>
      <c r="BO1012" s="311">
        <v>0.75946380615234377</v>
      </c>
      <c r="BP1012" s="312">
        <v>35241776</v>
      </c>
      <c r="BQ1012" s="287">
        <v>35112668</v>
      </c>
      <c r="BR1012" s="287">
        <v>0</v>
      </c>
      <c r="BS1012" s="287"/>
      <c r="BT1012" s="287"/>
      <c r="BU1012" s="287">
        <v>33968500</v>
      </c>
      <c r="BV1012" s="287"/>
      <c r="BW1012" s="287"/>
      <c r="BX1012" s="287"/>
      <c r="BY1012" s="287">
        <v>7659458</v>
      </c>
      <c r="BZ1012" s="287"/>
      <c r="CA1012" s="532">
        <v>0.94569717407226561</v>
      </c>
      <c r="CB1012" s="533">
        <v>69.209999999999994</v>
      </c>
      <c r="CC1012" s="286">
        <v>5653940.5</v>
      </c>
      <c r="CD1012" s="286">
        <v>116.03773498535156</v>
      </c>
      <c r="CE1012" s="286">
        <v>5716004.5</v>
      </c>
      <c r="CF1012" s="286">
        <v>5444133.5</v>
      </c>
      <c r="CG1012" s="286">
        <v>3712950.5</v>
      </c>
      <c r="CH1012" s="286">
        <v>4130125.75</v>
      </c>
      <c r="CI1012" s="314">
        <v>8393334</v>
      </c>
      <c r="CJ1012" s="286">
        <v>7912005</v>
      </c>
      <c r="CK1012" s="286">
        <v>6651707.5</v>
      </c>
      <c r="CL1012" s="286">
        <v>0.5</v>
      </c>
      <c r="CM1012" s="286">
        <v>2</v>
      </c>
      <c r="CN1012" s="286">
        <v>0</v>
      </c>
      <c r="CO1012" s="286">
        <v>1298864.5</v>
      </c>
      <c r="CP1012" s="315">
        <v>93.973297119140625</v>
      </c>
      <c r="CQ1012" s="286">
        <v>13197.548828125</v>
      </c>
      <c r="CR1012" s="316">
        <v>20927.896484375</v>
      </c>
      <c r="CS1012" s="286">
        <v>68487</v>
      </c>
      <c r="CT1012" s="286">
        <v>10129.6240234375</v>
      </c>
      <c r="CU1012" s="286">
        <v>22058.16796875</v>
      </c>
      <c r="CV1012" s="286">
        <v>384445.875</v>
      </c>
      <c r="CW1012" s="317">
        <v>248.19</v>
      </c>
      <c r="CX1012" s="315">
        <f t="shared" si="264"/>
        <v>3631315.8749122862</v>
      </c>
      <c r="DB1012" s="22">
        <v>13590.104726677222</v>
      </c>
    </row>
    <row r="1013" spans="1:106">
      <c r="A1013" s="590">
        <f t="shared" si="251"/>
        <v>43009.291666608799</v>
      </c>
      <c r="B1013" s="513">
        <v>22.77</v>
      </c>
      <c r="C1013" s="185">
        <v>81802</v>
      </c>
      <c r="D1013" s="358">
        <f>SUM(C1013:C1043)</f>
        <v>2602381</v>
      </c>
      <c r="E1013" s="133">
        <f>C1013*$D$1014/$D$1013</f>
        <v>79527.910428949486</v>
      </c>
      <c r="F1013" s="134">
        <v>2.7</v>
      </c>
      <c r="G1013" s="208">
        <v>1270.8355187463351</v>
      </c>
      <c r="H1013" s="358">
        <f>SUM(G1013:G1043)</f>
        <v>39836.662372804509</v>
      </c>
      <c r="I1013" s="135">
        <f t="shared" ref="I1013:I1043" si="273">G1013*$H$1014/$H$1013</f>
        <v>1176.7697849987965</v>
      </c>
      <c r="J1013" s="136">
        <v>7.4999999999999997E-2</v>
      </c>
      <c r="K1013" s="161"/>
      <c r="L1013" s="212">
        <v>137.6</v>
      </c>
      <c r="M1013" s="135">
        <f>I1013*$L$1013/$H$1014</f>
        <v>4.389598851003969</v>
      </c>
      <c r="N1013" s="319">
        <f>R1013/O1013</f>
        <v>0.73913043478260865</v>
      </c>
      <c r="O1013" s="319">
        <f t="shared" ref="O1013:O1044" si="274">E1013-I1013-T1013</f>
        <v>43150.640643950683</v>
      </c>
      <c r="P1013" s="319"/>
      <c r="Q1013" s="367">
        <f t="shared" si="259"/>
        <v>43150.640643950683</v>
      </c>
      <c r="R1013" s="319">
        <f t="shared" si="272"/>
        <v>31893.951780311374</v>
      </c>
      <c r="S1013" s="534">
        <v>57.5</v>
      </c>
      <c r="T1013" s="534">
        <v>35200.5</v>
      </c>
      <c r="U1013" s="139"/>
      <c r="V1013" s="534">
        <v>67</v>
      </c>
      <c r="W1013" s="320">
        <f t="shared" ref="W1013:W1044" si="275">Q1013+AM1013</f>
        <v>50265.140643950683</v>
      </c>
      <c r="X1013" s="321"/>
      <c r="Y1013" s="535"/>
      <c r="Z1013" s="429">
        <f>W1013</f>
        <v>50265.140643950683</v>
      </c>
      <c r="AA1013" s="534">
        <v>57.5</v>
      </c>
      <c r="AB1013" s="534">
        <v>28086</v>
      </c>
      <c r="AC1013" s="536"/>
      <c r="AD1013" s="146">
        <f>AB1013</f>
        <v>28086</v>
      </c>
      <c r="AE1013" s="135">
        <v>23.3</v>
      </c>
      <c r="AF1013" s="534">
        <v>67</v>
      </c>
      <c r="AG1013" s="516"/>
      <c r="AH1013" s="517"/>
      <c r="AI1013" s="517"/>
      <c r="AJ1013" s="518"/>
      <c r="AK1013" s="517"/>
      <c r="AL1013" s="517"/>
      <c r="AM1013" s="331">
        <f t="shared" si="262"/>
        <v>7114.5</v>
      </c>
      <c r="AN1013" s="332">
        <f t="shared" si="263"/>
        <v>28086</v>
      </c>
      <c r="AO1013" s="153"/>
      <c r="AP1013" s="780">
        <f t="shared" si="250"/>
        <v>6.2533501830200526</v>
      </c>
      <c r="AQ1013" s="363">
        <v>20794426</v>
      </c>
      <c r="AR1013" s="133"/>
      <c r="AS1013" s="133">
        <v>148714.421875</v>
      </c>
      <c r="AT1013" s="133">
        <v>394135.90625</v>
      </c>
      <c r="AU1013" s="133">
        <v>801411.9375</v>
      </c>
      <c r="AV1013" s="133">
        <v>1313623</v>
      </c>
      <c r="AW1013" s="133">
        <v>150779.65625</v>
      </c>
      <c r="AX1013" s="133">
        <v>2328295.25</v>
      </c>
      <c r="AY1013" s="334"/>
      <c r="AZ1013" s="133"/>
      <c r="BA1013" s="133">
        <v>310272.56</v>
      </c>
      <c r="BB1013" s="133">
        <v>243051</v>
      </c>
      <c r="BC1013" s="133">
        <v>117828</v>
      </c>
      <c r="BD1013" s="133">
        <v>314685</v>
      </c>
      <c r="BE1013" s="133">
        <v>500982</v>
      </c>
      <c r="BF1013" s="133">
        <v>288827</v>
      </c>
      <c r="BG1013" s="133">
        <v>644148</v>
      </c>
      <c r="BH1013" s="133">
        <v>461492</v>
      </c>
      <c r="BI1013" s="133">
        <v>695094</v>
      </c>
      <c r="BJ1013" s="537">
        <v>38764</v>
      </c>
      <c r="BK1013" s="133">
        <v>191818</v>
      </c>
      <c r="BL1013" s="133">
        <v>207774</v>
      </c>
      <c r="BM1013" s="133">
        <v>135156</v>
      </c>
      <c r="BN1013" s="133">
        <v>25252</v>
      </c>
      <c r="BO1013" s="335">
        <v>0.79817886352539058</v>
      </c>
      <c r="BP1013" s="336">
        <v>35287364</v>
      </c>
      <c r="BQ1013" s="133">
        <v>35144680</v>
      </c>
      <c r="BR1013" s="133">
        <v>0</v>
      </c>
      <c r="BS1013" s="133"/>
      <c r="BT1013" s="133"/>
      <c r="BU1013" s="133">
        <v>34013436</v>
      </c>
      <c r="BV1013" s="133"/>
      <c r="BW1013" s="133"/>
      <c r="BX1013" s="133"/>
      <c r="BY1013" s="133">
        <v>7674792</v>
      </c>
      <c r="BZ1013" s="133"/>
      <c r="CA1013" s="538">
        <v>0.90940093994140625</v>
      </c>
      <c r="CB1013" s="539">
        <v>81.33</v>
      </c>
      <c r="CC1013" s="161">
        <v>5659738</v>
      </c>
      <c r="CD1013" s="161">
        <v>119.00716400146484</v>
      </c>
      <c r="CE1013" s="161">
        <v>5721934.5</v>
      </c>
      <c r="CF1013" s="161">
        <v>5450660.5</v>
      </c>
      <c r="CG1013" s="161">
        <v>3712950.5</v>
      </c>
      <c r="CH1013" s="161">
        <v>4134166</v>
      </c>
      <c r="CI1013" s="338">
        <v>8399536</v>
      </c>
      <c r="CJ1013" s="161">
        <v>7918362</v>
      </c>
      <c r="CK1013" s="161">
        <v>6660214.5</v>
      </c>
      <c r="CL1013" s="161">
        <v>0.5</v>
      </c>
      <c r="CM1013" s="161">
        <v>2</v>
      </c>
      <c r="CN1013" s="161">
        <v>364</v>
      </c>
      <c r="CO1013" s="161">
        <v>1411407.625</v>
      </c>
      <c r="CP1013" s="162">
        <v>95.71759033203125</v>
      </c>
      <c r="CQ1013" s="161">
        <v>13234.203125</v>
      </c>
      <c r="CR1013" s="163">
        <v>20988.384765625</v>
      </c>
      <c r="CS1013" s="161">
        <v>68487</v>
      </c>
      <c r="CT1013" s="161">
        <v>10138.92578125</v>
      </c>
      <c r="CU1013" s="161">
        <v>22129.513671875</v>
      </c>
      <c r="CV1013" s="161">
        <v>384445.875</v>
      </c>
      <c r="CW1013" s="138">
        <v>224.12</v>
      </c>
      <c r="CX1013" s="162">
        <f t="shared" si="264"/>
        <v>3647198.9504793957</v>
      </c>
      <c r="DB1013" s="7">
        <v>15883.075567109448</v>
      </c>
    </row>
    <row r="1014" spans="1:106">
      <c r="A1014" s="587">
        <f t="shared" si="251"/>
        <v>43010.291666608799</v>
      </c>
      <c r="B1014" s="437">
        <v>24</v>
      </c>
      <c r="C1014" s="161">
        <v>101926</v>
      </c>
      <c r="D1014" s="212">
        <v>2530035</v>
      </c>
      <c r="E1014" s="132">
        <f>C1014*$D$1014/$D$1013</f>
        <v>99092.464712123241</v>
      </c>
      <c r="F1014" s="366">
        <v>2.7</v>
      </c>
      <c r="G1014" s="185">
        <v>1861.3268161570991</v>
      </c>
      <c r="H1014" s="212">
        <v>36888</v>
      </c>
      <c r="I1014" s="167">
        <f t="shared" si="273"/>
        <v>1723.5536188211379</v>
      </c>
      <c r="J1014" s="136">
        <v>7.4999999999999997E-2</v>
      </c>
      <c r="K1014" s="185"/>
      <c r="L1014" s="185"/>
      <c r="M1014" s="167">
        <f t="shared" ref="M1014:M1043" si="276">I1014*$L$1013/$H$1014</f>
        <v>6.4292175761708021</v>
      </c>
      <c r="N1014" s="191">
        <f>R1014/O1014</f>
        <v>0.73913043478260865</v>
      </c>
      <c r="O1014" s="319">
        <f t="shared" si="274"/>
        <v>59188.183820574828</v>
      </c>
      <c r="P1014" s="191"/>
      <c r="Q1014" s="367">
        <f t="shared" si="259"/>
        <v>59188.183820574828</v>
      </c>
      <c r="R1014" s="191">
        <f t="shared" si="272"/>
        <v>43747.788041294436</v>
      </c>
      <c r="S1014" s="540">
        <v>57.5</v>
      </c>
      <c r="T1014" s="540">
        <v>38180.727272727272</v>
      </c>
      <c r="U1014" s="368"/>
      <c r="V1014" s="540">
        <v>67.3125</v>
      </c>
      <c r="W1014" s="196">
        <f t="shared" si="275"/>
        <v>68166.9110933021</v>
      </c>
      <c r="X1014" s="197"/>
      <c r="Y1014" s="541"/>
      <c r="Z1014" s="406">
        <f t="shared" ref="Z1014:Z1043" si="277">W1014</f>
        <v>68166.9110933021</v>
      </c>
      <c r="AA1014" s="540">
        <v>57.5</v>
      </c>
      <c r="AB1014" s="540">
        <v>29202</v>
      </c>
      <c r="AC1014" s="542"/>
      <c r="AD1014" s="175">
        <f t="shared" ref="AD1014:AD1043" si="278">AB1014</f>
        <v>29202</v>
      </c>
      <c r="AE1014" s="167">
        <v>24</v>
      </c>
      <c r="AF1014" s="540">
        <v>68</v>
      </c>
      <c r="AG1014" s="459"/>
      <c r="AH1014" s="460"/>
      <c r="AI1014" s="460"/>
      <c r="AJ1014" s="461"/>
      <c r="AK1014" s="460"/>
      <c r="AL1014" s="460"/>
      <c r="AM1014" s="219">
        <f t="shared" si="262"/>
        <v>8978.7272727272721</v>
      </c>
      <c r="AN1014" s="179">
        <f t="shared" si="263"/>
        <v>29202</v>
      </c>
      <c r="AO1014" s="180"/>
      <c r="AP1014" s="777">
        <f t="shared" si="250"/>
        <v>6.2597869398619483</v>
      </c>
      <c r="AQ1014" s="201">
        <v>20809216</v>
      </c>
      <c r="AR1014" s="132"/>
      <c r="AS1014" s="132">
        <v>148776.109375</v>
      </c>
      <c r="AT1014" s="132">
        <v>394521.21875</v>
      </c>
      <c r="AU1014" s="132">
        <v>801951.1875</v>
      </c>
      <c r="AV1014" s="132">
        <v>1314226.5</v>
      </c>
      <c r="AW1014" s="132">
        <v>150890.125</v>
      </c>
      <c r="AX1014" s="132">
        <v>2328295.25</v>
      </c>
      <c r="AY1014" s="188"/>
      <c r="AZ1014" s="132"/>
      <c r="BA1014" s="132">
        <v>310590.56</v>
      </c>
      <c r="BB1014" s="132">
        <v>243243</v>
      </c>
      <c r="BC1014" s="132">
        <v>117828</v>
      </c>
      <c r="BD1014" s="132">
        <v>315153</v>
      </c>
      <c r="BE1014" s="132">
        <v>501168</v>
      </c>
      <c r="BF1014" s="132">
        <v>289035</v>
      </c>
      <c r="BG1014" s="132">
        <v>644967</v>
      </c>
      <c r="BH1014" s="132">
        <v>461908</v>
      </c>
      <c r="BI1014" s="132">
        <v>695457</v>
      </c>
      <c r="BJ1014" s="132">
        <v>38764</v>
      </c>
      <c r="BK1014" s="132">
        <v>195610</v>
      </c>
      <c r="BL1014" s="132">
        <v>208936</v>
      </c>
      <c r="BM1014" s="132">
        <v>138109</v>
      </c>
      <c r="BN1014" s="132">
        <v>27077</v>
      </c>
      <c r="BO1014" s="157">
        <v>0.77650520324707029</v>
      </c>
      <c r="BP1014" s="202">
        <v>35333992</v>
      </c>
      <c r="BQ1014" s="132">
        <v>35177812</v>
      </c>
      <c r="BR1014" s="133">
        <v>0</v>
      </c>
      <c r="BS1014" s="132"/>
      <c r="BT1014" s="132"/>
      <c r="BU1014" s="132">
        <v>34058036</v>
      </c>
      <c r="BV1014" s="132"/>
      <c r="BW1014" s="132"/>
      <c r="BX1014" s="132"/>
      <c r="BY1014" s="132">
        <v>7689569</v>
      </c>
      <c r="BZ1014" s="132"/>
      <c r="CA1014" s="524">
        <v>0.97221260070800786</v>
      </c>
      <c r="CB1014" s="525">
        <v>81.33</v>
      </c>
      <c r="CC1014" s="185">
        <v>5665679</v>
      </c>
      <c r="CD1014" s="185">
        <v>117.24522399902344</v>
      </c>
      <c r="CE1014" s="185">
        <v>5728056.5</v>
      </c>
      <c r="CF1014" s="185">
        <v>5457385.5</v>
      </c>
      <c r="CG1014" s="185">
        <v>3712950.5</v>
      </c>
      <c r="CH1014" s="185">
        <v>4137694.25</v>
      </c>
      <c r="CI1014" s="195">
        <v>8405808</v>
      </c>
      <c r="CJ1014" s="185">
        <v>7923001</v>
      </c>
      <c r="CK1014" s="185">
        <v>6669051</v>
      </c>
      <c r="CL1014" s="185">
        <v>0.5</v>
      </c>
      <c r="CM1014" s="185">
        <v>2</v>
      </c>
      <c r="CN1014" s="185">
        <v>1088</v>
      </c>
      <c r="CO1014" s="185">
        <v>1509184.625</v>
      </c>
      <c r="CP1014" s="186">
        <v>95.340034484863281</v>
      </c>
      <c r="CQ1014" s="185">
        <v>13272.0283203125</v>
      </c>
      <c r="CR1014" s="232">
        <v>21049.189453125</v>
      </c>
      <c r="CS1014" s="185">
        <v>68487</v>
      </c>
      <c r="CT1014" s="185">
        <v>10148.3095703125</v>
      </c>
      <c r="CU1014" s="185">
        <v>22202.2578125</v>
      </c>
      <c r="CV1014" s="185">
        <v>384445.90625</v>
      </c>
      <c r="CW1014" s="233">
        <v>224.12</v>
      </c>
      <c r="CX1014" s="186">
        <f t="shared" si="264"/>
        <v>3661839.3713893457</v>
      </c>
      <c r="CY1014" s="248"/>
      <c r="DB1014" s="7">
        <v>14640.420909949824</v>
      </c>
    </row>
    <row r="1015" spans="1:106">
      <c r="A1015" s="587">
        <f t="shared" si="251"/>
        <v>43011.291666608799</v>
      </c>
      <c r="B1015" s="444">
        <v>18.309999999999999</v>
      </c>
      <c r="C1015" s="185">
        <v>83702</v>
      </c>
      <c r="D1015" s="185"/>
      <c r="E1015" s="132">
        <f t="shared" ref="E1015:E1042" si="279">C1015*$D$1014/$D$1013</f>
        <v>81375.090568982792</v>
      </c>
      <c r="F1015" s="366">
        <v>2.7</v>
      </c>
      <c r="G1015" s="185">
        <v>2041.6780729622285</v>
      </c>
      <c r="H1015" s="185"/>
      <c r="I1015" s="167">
        <f t="shared" si="273"/>
        <v>1890.5554900815503</v>
      </c>
      <c r="J1015" s="136">
        <v>7.4999999999999997E-2</v>
      </c>
      <c r="K1015" s="185"/>
      <c r="L1015" s="185"/>
      <c r="M1015" s="167">
        <f t="shared" si="276"/>
        <v>7.0521696875737723</v>
      </c>
      <c r="N1015" s="191">
        <f t="shared" si="252"/>
        <v>0.72413793103448276</v>
      </c>
      <c r="O1015" s="319">
        <f t="shared" si="274"/>
        <v>35351.807806173972</v>
      </c>
      <c r="P1015" s="191"/>
      <c r="Q1015" s="367">
        <f t="shared" si="259"/>
        <v>35351.807806173972</v>
      </c>
      <c r="R1015" s="191">
        <f t="shared" si="272"/>
        <v>25599.584963091496</v>
      </c>
      <c r="S1015" s="540">
        <v>58</v>
      </c>
      <c r="T1015" s="540">
        <v>44132.727272727272</v>
      </c>
      <c r="U1015" s="368"/>
      <c r="V1015" s="540">
        <v>67</v>
      </c>
      <c r="W1015" s="196">
        <f t="shared" si="275"/>
        <v>58466.535078901245</v>
      </c>
      <c r="X1015" s="197"/>
      <c r="Y1015" s="413"/>
      <c r="Z1015" s="406">
        <f t="shared" si="277"/>
        <v>58466.535078901245</v>
      </c>
      <c r="AA1015" s="540">
        <v>58</v>
      </c>
      <c r="AB1015" s="540">
        <v>21018</v>
      </c>
      <c r="AC1015" s="198"/>
      <c r="AD1015" s="175">
        <f t="shared" si="278"/>
        <v>21018</v>
      </c>
      <c r="AE1015" s="167">
        <v>18.5</v>
      </c>
      <c r="AF1015" s="540">
        <v>68</v>
      </c>
      <c r="AG1015" s="459"/>
      <c r="AH1015" s="460"/>
      <c r="AI1015" s="460"/>
      <c r="AJ1015" s="461"/>
      <c r="AK1015" s="460"/>
      <c r="AL1015" s="460"/>
      <c r="AM1015" s="219">
        <f t="shared" si="262"/>
        <v>23114.727272727272</v>
      </c>
      <c r="AN1015" s="179">
        <f t="shared" si="263"/>
        <v>21018</v>
      </c>
      <c r="AO1015" s="180"/>
      <c r="AP1015" s="777">
        <f t="shared" ref="AP1015:AP1078" si="280">AP650</f>
        <v>6.2680781214182435</v>
      </c>
      <c r="AQ1015" s="201">
        <v>20830778</v>
      </c>
      <c r="AR1015" s="132"/>
      <c r="AS1015" s="132">
        <v>148832.4375</v>
      </c>
      <c r="AT1015" s="132">
        <v>394879.0625</v>
      </c>
      <c r="AU1015" s="132">
        <v>802464.125</v>
      </c>
      <c r="AV1015" s="132">
        <v>1314818.75</v>
      </c>
      <c r="AW1015" s="132">
        <v>150996.890625</v>
      </c>
      <c r="AX1015" s="132">
        <v>2328295.25</v>
      </c>
      <c r="AY1015" s="188"/>
      <c r="AZ1015" s="132"/>
      <c r="BA1015" s="132">
        <v>310908.56</v>
      </c>
      <c r="BB1015" s="132">
        <v>243432</v>
      </c>
      <c r="BC1015" s="132">
        <v>117828</v>
      </c>
      <c r="BD1015" s="132">
        <v>315625</v>
      </c>
      <c r="BE1015" s="132">
        <v>501351</v>
      </c>
      <c r="BF1015" s="132">
        <v>289246</v>
      </c>
      <c r="BG1015" s="132">
        <v>645811</v>
      </c>
      <c r="BH1015" s="132">
        <v>462334</v>
      </c>
      <c r="BI1015" s="132">
        <v>695829</v>
      </c>
      <c r="BJ1015" s="132">
        <v>38764</v>
      </c>
      <c r="BK1015" s="132">
        <v>199507</v>
      </c>
      <c r="BL1015" s="132">
        <v>210132</v>
      </c>
      <c r="BM1015" s="132">
        <v>141039</v>
      </c>
      <c r="BN1015" s="132">
        <v>28853</v>
      </c>
      <c r="BO1015" s="157">
        <v>0.79098182678222662</v>
      </c>
      <c r="BP1015" s="202">
        <v>35386484</v>
      </c>
      <c r="BQ1015" s="132">
        <v>35215064</v>
      </c>
      <c r="BR1015" s="133">
        <v>0</v>
      </c>
      <c r="BS1015" s="132"/>
      <c r="BT1015" s="132"/>
      <c r="BU1015" s="132">
        <v>34110588</v>
      </c>
      <c r="BV1015" s="132"/>
      <c r="BW1015" s="132"/>
      <c r="BX1015" s="132"/>
      <c r="BY1015" s="132">
        <v>7712106.5</v>
      </c>
      <c r="BZ1015" s="132"/>
      <c r="CA1015" s="524">
        <v>0.90311134338378907</v>
      </c>
      <c r="CB1015" s="525">
        <v>81.33</v>
      </c>
      <c r="CC1015" s="185">
        <v>5670531.5</v>
      </c>
      <c r="CD1015" s="185">
        <v>120.56527709960938</v>
      </c>
      <c r="CE1015" s="185">
        <v>5733079</v>
      </c>
      <c r="CF1015" s="185">
        <v>5463025</v>
      </c>
      <c r="CG1015" s="185">
        <v>3712950.5</v>
      </c>
      <c r="CH1015" s="185">
        <v>4142470.5</v>
      </c>
      <c r="CI1015" s="195">
        <v>8411936</v>
      </c>
      <c r="CJ1015" s="185">
        <v>7928806</v>
      </c>
      <c r="CK1015" s="185">
        <v>6678110.5</v>
      </c>
      <c r="CL1015" s="185">
        <v>0.5</v>
      </c>
      <c r="CM1015" s="185">
        <v>2</v>
      </c>
      <c r="CN1015" s="185">
        <v>1140</v>
      </c>
      <c r="CO1015" s="185">
        <v>1621476.5</v>
      </c>
      <c r="CP1015" s="186">
        <v>97.77655029296875</v>
      </c>
      <c r="CQ1015" s="185">
        <v>13310.8291015625</v>
      </c>
      <c r="CR1015" s="232">
        <v>21110.2734375</v>
      </c>
      <c r="CS1015" s="185">
        <v>68487</v>
      </c>
      <c r="CT1015" s="185">
        <v>10157.880859375</v>
      </c>
      <c r="CU1015" s="185">
        <v>22275.728515625</v>
      </c>
      <c r="CV1015" s="185">
        <v>384445.90625</v>
      </c>
      <c r="CW1015" s="233">
        <v>235.97</v>
      </c>
      <c r="CX1015" s="186">
        <f t="shared" si="264"/>
        <v>3677992.9665653156</v>
      </c>
      <c r="CY1015" s="248"/>
      <c r="DB1015" s="7">
        <v>16153.595175970006</v>
      </c>
    </row>
    <row r="1016" spans="1:106">
      <c r="A1016" s="587">
        <f t="shared" ref="A1016:A1079" si="281">A1015+1</f>
        <v>43012.291666608799</v>
      </c>
      <c r="B1016" s="444">
        <v>9</v>
      </c>
      <c r="C1016" s="185">
        <v>22046</v>
      </c>
      <c r="D1016" s="185"/>
      <c r="E1016" s="132">
        <f t="shared" si="279"/>
        <v>21433.122824828493</v>
      </c>
      <c r="F1016" s="366">
        <v>2.7</v>
      </c>
      <c r="G1016" s="185">
        <v>323.28441949350179</v>
      </c>
      <c r="H1016" s="185"/>
      <c r="I1016" s="167">
        <f t="shared" si="273"/>
        <v>299.35529123085894</v>
      </c>
      <c r="J1016" s="136">
        <v>7.4999999999999997E-2</v>
      </c>
      <c r="K1016" s="185"/>
      <c r="L1016" s="185"/>
      <c r="M1016" s="167">
        <f t="shared" si="276"/>
        <v>1.1166582106204237</v>
      </c>
      <c r="N1016" s="191">
        <f t="shared" ref="N1016:N1022" si="282">R1016/O1016</f>
        <v>0.72413793103448276</v>
      </c>
      <c r="O1016" s="319">
        <f t="shared" si="274"/>
        <v>13693.767533597635</v>
      </c>
      <c r="P1016" s="191"/>
      <c r="Q1016" s="367">
        <f t="shared" si="259"/>
        <v>13693.767533597635</v>
      </c>
      <c r="R1016" s="191">
        <f t="shared" si="272"/>
        <v>9916.1764898465626</v>
      </c>
      <c r="S1016" s="540">
        <v>58</v>
      </c>
      <c r="T1016" s="540">
        <v>7440</v>
      </c>
      <c r="U1016" s="368"/>
      <c r="V1016" s="540">
        <v>67</v>
      </c>
      <c r="W1016" s="196">
        <f t="shared" si="275"/>
        <v>21133.767533597635</v>
      </c>
      <c r="X1016" s="197"/>
      <c r="Y1016" s="198"/>
      <c r="Z1016" s="406">
        <f t="shared" si="277"/>
        <v>21133.767533597635</v>
      </c>
      <c r="AA1016" s="540">
        <v>58</v>
      </c>
      <c r="AB1016" s="540">
        <v>0</v>
      </c>
      <c r="AC1016" s="198"/>
      <c r="AD1016" s="175">
        <f t="shared" si="278"/>
        <v>0</v>
      </c>
      <c r="AE1016" s="167">
        <v>0</v>
      </c>
      <c r="AF1016" s="540">
        <v>0</v>
      </c>
      <c r="AG1016" s="459"/>
      <c r="AH1016" s="460"/>
      <c r="AI1016" s="460"/>
      <c r="AJ1016" s="461"/>
      <c r="AK1016" s="460"/>
      <c r="AL1016" s="460"/>
      <c r="AM1016" s="219">
        <f t="shared" si="262"/>
        <v>7440</v>
      </c>
      <c r="AN1016" s="179">
        <f t="shared" si="263"/>
        <v>0</v>
      </c>
      <c r="AO1016" s="180"/>
      <c r="AP1016" s="777">
        <f t="shared" si="280"/>
        <v>6.2782237276889381</v>
      </c>
      <c r="AQ1016" s="201">
        <v>20849466</v>
      </c>
      <c r="AR1016" s="132"/>
      <c r="AS1016" s="132">
        <v>148884.390625</v>
      </c>
      <c r="AT1016" s="132">
        <v>395210.625</v>
      </c>
      <c r="AU1016" s="132">
        <v>802953.75</v>
      </c>
      <c r="AV1016" s="132">
        <v>1315405.625</v>
      </c>
      <c r="AW1016" s="132">
        <v>151101.109375</v>
      </c>
      <c r="AX1016" s="132">
        <v>2328295.25</v>
      </c>
      <c r="AY1016" s="188"/>
      <c r="AZ1016" s="132"/>
      <c r="BA1016" s="132">
        <v>311214.56</v>
      </c>
      <c r="BB1016" s="132">
        <v>243614</v>
      </c>
      <c r="BC1016" s="132">
        <v>117828</v>
      </c>
      <c r="BD1016" s="132">
        <v>316086</v>
      </c>
      <c r="BE1016" s="132">
        <v>501524</v>
      </c>
      <c r="BF1016" s="132">
        <v>289450</v>
      </c>
      <c r="BG1016" s="132">
        <v>646653</v>
      </c>
      <c r="BH1016" s="132">
        <v>462764</v>
      </c>
      <c r="BI1016" s="132">
        <v>696201</v>
      </c>
      <c r="BJ1016" s="132">
        <v>38765</v>
      </c>
      <c r="BK1016" s="132">
        <v>203343</v>
      </c>
      <c r="BL1016" s="132">
        <v>211293</v>
      </c>
      <c r="BM1016" s="132">
        <v>143968</v>
      </c>
      <c r="BN1016" s="132">
        <v>30545</v>
      </c>
      <c r="BO1016" s="157">
        <v>0.8053446197509766</v>
      </c>
      <c r="BP1016" s="202">
        <v>35434172</v>
      </c>
      <c r="BQ1016" s="132">
        <v>35248728</v>
      </c>
      <c r="BR1016" s="133">
        <v>0</v>
      </c>
      <c r="BS1016" s="132"/>
      <c r="BT1016" s="132"/>
      <c r="BU1016" s="132">
        <v>34156460</v>
      </c>
      <c r="BV1016" s="132"/>
      <c r="BW1016" s="132"/>
      <c r="BX1016" s="132"/>
      <c r="BY1016" s="132">
        <v>7727793</v>
      </c>
      <c r="BZ1016" s="132"/>
      <c r="CA1016" s="524">
        <v>0.93610076904296879</v>
      </c>
      <c r="CB1016" s="525">
        <v>81.33</v>
      </c>
      <c r="CC1016" s="185">
        <v>5675924.5</v>
      </c>
      <c r="CD1016" s="185">
        <v>117.42536163330078</v>
      </c>
      <c r="CE1016" s="185">
        <v>5738637.5</v>
      </c>
      <c r="CF1016" s="185">
        <v>5469097</v>
      </c>
      <c r="CG1016" s="185">
        <v>3712950.5</v>
      </c>
      <c r="CH1016" s="185">
        <v>4143807</v>
      </c>
      <c r="CI1016" s="195">
        <v>8415365</v>
      </c>
      <c r="CJ1016" s="185">
        <v>7932267.5</v>
      </c>
      <c r="CK1016" s="185">
        <v>6688008.5</v>
      </c>
      <c r="CL1016" s="185">
        <v>0.5</v>
      </c>
      <c r="CM1016" s="185">
        <v>2</v>
      </c>
      <c r="CN1016" s="185">
        <v>1145</v>
      </c>
      <c r="CO1016" s="185">
        <v>1722114.75</v>
      </c>
      <c r="CP1016" s="186">
        <v>98.964645385742188</v>
      </c>
      <c r="CQ1016" s="185">
        <v>13350.08984375</v>
      </c>
      <c r="CR1016" s="232">
        <v>21171.591796875</v>
      </c>
      <c r="CS1016" s="185">
        <v>68518</v>
      </c>
      <c r="CT1016" s="185">
        <v>10166.9228515625</v>
      </c>
      <c r="CU1016" s="185">
        <v>22349.34375</v>
      </c>
      <c r="CV1016" s="185">
        <v>384445.96875</v>
      </c>
      <c r="CW1016" s="233">
        <v>190.72</v>
      </c>
      <c r="CX1016" s="186">
        <f t="shared" si="264"/>
        <v>3690874.2473308635</v>
      </c>
      <c r="CY1016" s="248"/>
      <c r="DB1016" s="7">
        <v>12881.280765548025</v>
      </c>
    </row>
    <row r="1017" spans="1:106">
      <c r="A1017" s="587">
        <f t="shared" si="281"/>
        <v>43013.291666608799</v>
      </c>
      <c r="B1017" s="444">
        <v>23.439999999999998</v>
      </c>
      <c r="C1017" s="185">
        <v>86889</v>
      </c>
      <c r="D1017" s="185"/>
      <c r="E1017" s="132">
        <f t="shared" si="279"/>
        <v>84473.492203870221</v>
      </c>
      <c r="F1017" s="366">
        <v>2.7</v>
      </c>
      <c r="G1017" s="185">
        <v>1149.3441067657891</v>
      </c>
      <c r="H1017" s="185"/>
      <c r="I1017" s="167">
        <f t="shared" si="273"/>
        <v>1064.2710228485357</v>
      </c>
      <c r="J1017" s="136">
        <v>7.4999999999999997E-2</v>
      </c>
      <c r="K1017" s="185"/>
      <c r="L1017" s="185"/>
      <c r="M1017" s="167">
        <f t="shared" si="276"/>
        <v>3.9699548022109763</v>
      </c>
      <c r="N1017" s="191">
        <f t="shared" si="282"/>
        <v>0.78571428571428581</v>
      </c>
      <c r="O1017" s="319">
        <f t="shared" si="274"/>
        <v>47976.221181021683</v>
      </c>
      <c r="P1017" s="191"/>
      <c r="Q1017" s="367">
        <f t="shared" si="259"/>
        <v>47976.221181021683</v>
      </c>
      <c r="R1017" s="191">
        <f t="shared" si="272"/>
        <v>37695.60235651704</v>
      </c>
      <c r="S1017" s="540">
        <v>56</v>
      </c>
      <c r="T1017" s="540">
        <v>35433</v>
      </c>
      <c r="U1017" s="368"/>
      <c r="V1017" s="540">
        <v>66.534883720930239</v>
      </c>
      <c r="W1017" s="196">
        <f t="shared" si="275"/>
        <v>66111.221181021683</v>
      </c>
      <c r="X1017" s="197"/>
      <c r="Y1017" s="198"/>
      <c r="Z1017" s="406">
        <f t="shared" si="277"/>
        <v>66111.221181021683</v>
      </c>
      <c r="AA1017" s="540">
        <v>56</v>
      </c>
      <c r="AB1017" s="540">
        <v>17298</v>
      </c>
      <c r="AC1017" s="198"/>
      <c r="AD1017" s="175">
        <f t="shared" si="278"/>
        <v>17298</v>
      </c>
      <c r="AE1017" s="167">
        <v>15</v>
      </c>
      <c r="AF1017" s="540">
        <v>66</v>
      </c>
      <c r="AG1017" s="459"/>
      <c r="AH1017" s="460"/>
      <c r="AI1017" s="460"/>
      <c r="AJ1017" s="461"/>
      <c r="AK1017" s="460"/>
      <c r="AL1017" s="460"/>
      <c r="AM1017" s="219">
        <f t="shared" si="262"/>
        <v>18135</v>
      </c>
      <c r="AN1017" s="179">
        <f t="shared" si="263"/>
        <v>17298</v>
      </c>
      <c r="AO1017" s="180"/>
      <c r="AP1017" s="777">
        <f t="shared" si="280"/>
        <v>6.2902237586740313</v>
      </c>
      <c r="AQ1017" s="201">
        <v>20849952</v>
      </c>
      <c r="AR1017" s="132"/>
      <c r="AS1017" s="132">
        <v>148943.34375</v>
      </c>
      <c r="AT1017" s="132">
        <v>395580.5625</v>
      </c>
      <c r="AU1017" s="132">
        <v>803457.3125</v>
      </c>
      <c r="AV1017" s="132">
        <v>1315994.125</v>
      </c>
      <c r="AW1017" s="132">
        <v>151210.28125</v>
      </c>
      <c r="AX1017" s="132">
        <v>2328295.25</v>
      </c>
      <c r="AY1017" s="188"/>
      <c r="AZ1017" s="132"/>
      <c r="BA1017" s="132">
        <v>311490.56</v>
      </c>
      <c r="BB1017" s="132">
        <v>243774</v>
      </c>
      <c r="BC1017" s="132">
        <v>117827</v>
      </c>
      <c r="BD1017" s="132">
        <v>316500</v>
      </c>
      <c r="BE1017" s="132">
        <v>501678</v>
      </c>
      <c r="BF1017" s="132">
        <v>289631</v>
      </c>
      <c r="BG1017" s="132">
        <v>647395</v>
      </c>
      <c r="BH1017" s="132">
        <v>463136</v>
      </c>
      <c r="BI1017" s="132">
        <v>696509</v>
      </c>
      <c r="BJ1017" s="132">
        <v>38765</v>
      </c>
      <c r="BK1017" s="132">
        <v>206895</v>
      </c>
      <c r="BL1017" s="132">
        <v>212402</v>
      </c>
      <c r="BM1017" s="132">
        <v>146444</v>
      </c>
      <c r="BN1017" s="132">
        <v>30545</v>
      </c>
      <c r="BO1017" s="157">
        <v>0.91716552734375001</v>
      </c>
      <c r="BP1017" s="202">
        <v>35455912</v>
      </c>
      <c r="BQ1017" s="132">
        <v>35263524</v>
      </c>
      <c r="BR1017" s="133">
        <v>0</v>
      </c>
      <c r="BS1017" s="132"/>
      <c r="BT1017" s="132"/>
      <c r="BU1017" s="132">
        <v>34176240</v>
      </c>
      <c r="BV1017" s="132"/>
      <c r="BW1017" s="132"/>
      <c r="BX1017" s="132"/>
      <c r="BY1017" s="132">
        <v>7727976</v>
      </c>
      <c r="BZ1017" s="132"/>
      <c r="CA1017" s="524">
        <v>0.94853530883789061</v>
      </c>
      <c r="CB1017" s="525">
        <v>69.209999999999994</v>
      </c>
      <c r="CC1017" s="185">
        <v>5683285</v>
      </c>
      <c r="CD1017" s="185">
        <v>117.50140380859375</v>
      </c>
      <c r="CE1017" s="185">
        <v>5746181</v>
      </c>
      <c r="CF1017" s="185">
        <v>5477220</v>
      </c>
      <c r="CG1017" s="185">
        <v>3712950.5</v>
      </c>
      <c r="CH1017" s="185">
        <v>4143809.5</v>
      </c>
      <c r="CI1017" s="195">
        <v>8417911</v>
      </c>
      <c r="CJ1017" s="185">
        <v>7934809</v>
      </c>
      <c r="CK1017" s="185">
        <v>6695974</v>
      </c>
      <c r="CL1017" s="185">
        <v>0.5</v>
      </c>
      <c r="CM1017" s="185">
        <v>2</v>
      </c>
      <c r="CN1017" s="185">
        <v>1143</v>
      </c>
      <c r="CO1017" s="185">
        <v>1766276.25</v>
      </c>
      <c r="CP1017" s="186">
        <v>97.054046630859375</v>
      </c>
      <c r="CQ1017" s="185">
        <v>13389.728515625</v>
      </c>
      <c r="CR1017" s="232">
        <v>21232.9765625</v>
      </c>
      <c r="CS1017" s="185">
        <v>68554</v>
      </c>
      <c r="CT1017" s="185">
        <v>10176.189453125</v>
      </c>
      <c r="CU1017" s="185">
        <v>22423.216796875</v>
      </c>
      <c r="CV1017" s="185">
        <v>384445.96875</v>
      </c>
      <c r="CW1017" s="233">
        <v>180.3</v>
      </c>
      <c r="CX1017" s="186">
        <f t="shared" si="264"/>
        <v>3711865.5639440655</v>
      </c>
      <c r="CY1017" s="248"/>
      <c r="DB1017" s="7">
        <v>20991.316613202045</v>
      </c>
    </row>
    <row r="1018" spans="1:106">
      <c r="A1018" s="587">
        <f t="shared" si="281"/>
        <v>43014.291666608799</v>
      </c>
      <c r="B1018" s="444">
        <v>22</v>
      </c>
      <c r="C1018" s="185">
        <v>84670</v>
      </c>
      <c r="D1018" s="185"/>
      <c r="E1018" s="132">
        <f t="shared" si="279"/>
        <v>82316.180240326066</v>
      </c>
      <c r="F1018" s="366">
        <v>2.7</v>
      </c>
      <c r="G1018" s="185">
        <v>874.53938838720296</v>
      </c>
      <c r="H1018" s="185"/>
      <c r="I1018" s="167">
        <f t="shared" si="273"/>
        <v>809.80702291089131</v>
      </c>
      <c r="J1018" s="136">
        <v>7.4999999999999997E-2</v>
      </c>
      <c r="K1018" s="185"/>
      <c r="L1018" s="185"/>
      <c r="M1018" s="167">
        <f t="shared" si="276"/>
        <v>3.0207505517387401</v>
      </c>
      <c r="N1018" s="191">
        <f t="shared" si="282"/>
        <v>0.72413793103448276</v>
      </c>
      <c r="O1018" s="319">
        <f t="shared" si="274"/>
        <v>44901.573217415178</v>
      </c>
      <c r="P1018" s="191"/>
      <c r="Q1018" s="367">
        <f t="shared" ref="Q1018:Q1081" si="283">O1018</f>
        <v>44901.573217415178</v>
      </c>
      <c r="R1018" s="191">
        <f t="shared" si="272"/>
        <v>32514.93232985237</v>
      </c>
      <c r="S1018" s="540">
        <v>58</v>
      </c>
      <c r="T1018" s="540">
        <v>36604.800000000003</v>
      </c>
      <c r="U1018" s="368"/>
      <c r="V1018" s="540">
        <v>67.245412844036693</v>
      </c>
      <c r="W1018" s="196">
        <f t="shared" si="275"/>
        <v>65882.373217415181</v>
      </c>
      <c r="X1018" s="197"/>
      <c r="Y1018" s="198"/>
      <c r="Z1018" s="406">
        <f t="shared" si="277"/>
        <v>65882.373217415181</v>
      </c>
      <c r="AA1018" s="540">
        <v>58</v>
      </c>
      <c r="AB1018" s="540">
        <v>15624</v>
      </c>
      <c r="AC1018" s="198"/>
      <c r="AD1018" s="175">
        <f t="shared" si="278"/>
        <v>15624</v>
      </c>
      <c r="AE1018" s="167">
        <v>12</v>
      </c>
      <c r="AF1018" s="540">
        <v>67</v>
      </c>
      <c r="AG1018" s="459"/>
      <c r="AH1018" s="460"/>
      <c r="AI1018" s="460"/>
      <c r="AJ1018" s="461"/>
      <c r="AK1018" s="460"/>
      <c r="AL1018" s="460"/>
      <c r="AM1018" s="219">
        <f t="shared" si="262"/>
        <v>20980.800000000003</v>
      </c>
      <c r="AN1018" s="179">
        <f t="shared" si="263"/>
        <v>15624</v>
      </c>
      <c r="AO1018" s="180"/>
      <c r="AP1018" s="777">
        <f t="shared" si="280"/>
        <v>6.3040782143735248</v>
      </c>
      <c r="AQ1018" s="201">
        <v>20853068</v>
      </c>
      <c r="AR1018" s="132"/>
      <c r="AS1018" s="132">
        <v>148999.015625</v>
      </c>
      <c r="AT1018" s="132">
        <v>395928.90625</v>
      </c>
      <c r="AU1018" s="132">
        <v>803962.4375</v>
      </c>
      <c r="AV1018" s="132">
        <v>1316606.125</v>
      </c>
      <c r="AW1018" s="132">
        <v>151320.984375</v>
      </c>
      <c r="AX1018" s="132">
        <v>2328295.5</v>
      </c>
      <c r="AY1018" s="188"/>
      <c r="AZ1018" s="132"/>
      <c r="BA1018" s="132">
        <v>311711.56</v>
      </c>
      <c r="BB1018" s="132">
        <v>243899</v>
      </c>
      <c r="BC1018" s="132">
        <v>117828</v>
      </c>
      <c r="BD1018" s="132">
        <v>316824</v>
      </c>
      <c r="BE1018" s="132">
        <v>501815</v>
      </c>
      <c r="BF1018" s="132">
        <v>289764</v>
      </c>
      <c r="BG1018" s="132">
        <v>647896</v>
      </c>
      <c r="BH1018" s="132">
        <v>463399</v>
      </c>
      <c r="BI1018" s="132">
        <v>696728</v>
      </c>
      <c r="BJ1018" s="132">
        <v>38765</v>
      </c>
      <c r="BK1018" s="132">
        <v>209296</v>
      </c>
      <c r="BL1018" s="132">
        <v>213628</v>
      </c>
      <c r="BM1018" s="132">
        <v>149104</v>
      </c>
      <c r="BN1018" s="132">
        <v>33233</v>
      </c>
      <c r="BO1018" s="157">
        <v>0.81912048339843746</v>
      </c>
      <c r="BP1018" s="202">
        <v>35489368</v>
      </c>
      <c r="BQ1018" s="132">
        <v>35287452</v>
      </c>
      <c r="BR1018" s="133">
        <v>0</v>
      </c>
      <c r="BS1018" s="132"/>
      <c r="BT1018" s="132"/>
      <c r="BU1018" s="132">
        <v>34207956</v>
      </c>
      <c r="BV1018" s="132"/>
      <c r="BW1018" s="132"/>
      <c r="BX1018" s="132"/>
      <c r="BY1018" s="132">
        <v>7735702.5</v>
      </c>
      <c r="BZ1018" s="132"/>
      <c r="CA1018" s="524">
        <v>0.94971260070800778</v>
      </c>
      <c r="CB1018" s="525">
        <v>69.209999999999994</v>
      </c>
      <c r="CC1018" s="185">
        <v>5689369</v>
      </c>
      <c r="CD1018" s="185">
        <v>121.00206756591797</v>
      </c>
      <c r="CE1018" s="185">
        <v>5752387</v>
      </c>
      <c r="CF1018" s="185">
        <v>5484042.5</v>
      </c>
      <c r="CG1018" s="185">
        <v>3712950.5</v>
      </c>
      <c r="CH1018" s="185">
        <v>4146686.75</v>
      </c>
      <c r="CI1018" s="195">
        <v>8423914</v>
      </c>
      <c r="CJ1018" s="185">
        <v>7940396.5</v>
      </c>
      <c r="CK1018" s="185">
        <v>6708773</v>
      </c>
      <c r="CL1018" s="185">
        <v>0.5</v>
      </c>
      <c r="CM1018" s="185">
        <v>2</v>
      </c>
      <c r="CN1018" s="185">
        <v>1140</v>
      </c>
      <c r="CO1018" s="185">
        <v>1864373.75</v>
      </c>
      <c r="CP1018" s="186">
        <v>96.968399047851563</v>
      </c>
      <c r="CQ1018" s="185">
        <v>13429.4208984375</v>
      </c>
      <c r="CR1018" s="232">
        <v>21294.42578125</v>
      </c>
      <c r="CS1018" s="185">
        <v>68591</v>
      </c>
      <c r="CT1018" s="185">
        <v>10185.3662109375</v>
      </c>
      <c r="CU1018" s="185">
        <v>22497.099609375</v>
      </c>
      <c r="CV1018" s="185">
        <v>384446</v>
      </c>
      <c r="CW1018" s="233">
        <v>248.19</v>
      </c>
      <c r="CX1018" s="186">
        <f t="shared" si="264"/>
        <v>3731318.7048859512</v>
      </c>
      <c r="CY1018" s="248"/>
      <c r="DB1018" s="7">
        <v>19453.14094188594</v>
      </c>
    </row>
    <row r="1019" spans="1:106">
      <c r="A1019" s="587">
        <f t="shared" si="281"/>
        <v>43015.291666608799</v>
      </c>
      <c r="B1019" s="444">
        <v>24</v>
      </c>
      <c r="C1019" s="185">
        <v>92846</v>
      </c>
      <c r="D1019" s="185"/>
      <c r="E1019" s="132">
        <f t="shared" si="279"/>
        <v>90264.888042911465</v>
      </c>
      <c r="F1019" s="366">
        <v>2.7</v>
      </c>
      <c r="G1019" s="185">
        <v>1183.4386320475564</v>
      </c>
      <c r="H1019" s="185"/>
      <c r="I1019" s="167">
        <f t="shared" si="273"/>
        <v>1095.8419119161001</v>
      </c>
      <c r="J1019" s="136">
        <v>7.4999999999999997E-2</v>
      </c>
      <c r="K1019" s="185"/>
      <c r="L1019" s="185"/>
      <c r="M1019" s="167">
        <f t="shared" si="276"/>
        <v>4.0877208598908954</v>
      </c>
      <c r="N1019" s="191">
        <f t="shared" si="282"/>
        <v>0.70940170940170943</v>
      </c>
      <c r="O1019" s="319">
        <f t="shared" si="274"/>
        <v>46761.046130995368</v>
      </c>
      <c r="P1019" s="191"/>
      <c r="Q1019" s="367">
        <f t="shared" si="283"/>
        <v>46761.046130995368</v>
      </c>
      <c r="R1019" s="191">
        <f t="shared" si="272"/>
        <v>33172.366058740306</v>
      </c>
      <c r="S1019" s="540">
        <v>58.5</v>
      </c>
      <c r="T1019" s="540">
        <v>42408</v>
      </c>
      <c r="U1019" s="368"/>
      <c r="V1019" s="540">
        <v>68</v>
      </c>
      <c r="W1019" s="196">
        <f t="shared" si="275"/>
        <v>69081.046130995368</v>
      </c>
      <c r="X1019" s="197"/>
      <c r="Y1019" s="198"/>
      <c r="Z1019" s="406">
        <f t="shared" si="277"/>
        <v>69081.046130995368</v>
      </c>
      <c r="AA1019" s="540">
        <v>58.5</v>
      </c>
      <c r="AB1019" s="540">
        <v>20088</v>
      </c>
      <c r="AC1019" s="198"/>
      <c r="AD1019" s="175">
        <f t="shared" si="278"/>
        <v>20088</v>
      </c>
      <c r="AE1019" s="167">
        <v>16</v>
      </c>
      <c r="AF1019" s="540">
        <v>67</v>
      </c>
      <c r="AG1019" s="459"/>
      <c r="AH1019" s="460"/>
      <c r="AI1019" s="460"/>
      <c r="AJ1019" s="461"/>
      <c r="AK1019" s="460"/>
      <c r="AL1019" s="460"/>
      <c r="AM1019" s="219">
        <f t="shared" ref="AM1019:AM1052" si="284">T1019-AD1019</f>
        <v>22320</v>
      </c>
      <c r="AN1019" s="179">
        <f t="shared" ref="AN1019:AN1052" si="285">AD1019</f>
        <v>20088</v>
      </c>
      <c r="AO1019" s="180"/>
      <c r="AP1019" s="777">
        <f t="shared" si="280"/>
        <v>6.3197870947874168</v>
      </c>
      <c r="AQ1019" s="201">
        <v>20862274</v>
      </c>
      <c r="AR1019" s="132"/>
      <c r="AS1019" s="132">
        <v>149053.265625</v>
      </c>
      <c r="AT1019" s="132">
        <v>396270.21875</v>
      </c>
      <c r="AU1019" s="132">
        <v>804452</v>
      </c>
      <c r="AV1019" s="132">
        <v>1317203.875</v>
      </c>
      <c r="AW1019" s="132">
        <v>151425.765625</v>
      </c>
      <c r="AX1019" s="132">
        <v>2328295.5</v>
      </c>
      <c r="AY1019" s="188"/>
      <c r="AZ1019" s="132"/>
      <c r="BA1019" s="132">
        <v>312035.56</v>
      </c>
      <c r="BB1019" s="132">
        <v>244091</v>
      </c>
      <c r="BC1019" s="132">
        <v>117828</v>
      </c>
      <c r="BD1019" s="132">
        <v>317302</v>
      </c>
      <c r="BE1019" s="132">
        <v>501871</v>
      </c>
      <c r="BF1019" s="132">
        <v>289974</v>
      </c>
      <c r="BG1019" s="132">
        <v>648745</v>
      </c>
      <c r="BH1019" s="132">
        <v>463844</v>
      </c>
      <c r="BI1019" s="132">
        <v>697088</v>
      </c>
      <c r="BJ1019" s="132">
        <v>39228</v>
      </c>
      <c r="BK1019" s="132">
        <v>212961</v>
      </c>
      <c r="BL1019" s="132">
        <v>214740</v>
      </c>
      <c r="BM1019" s="132">
        <v>151007</v>
      </c>
      <c r="BN1019" s="132">
        <v>34914</v>
      </c>
      <c r="BO1019" s="157">
        <v>0.81923736572265626</v>
      </c>
      <c r="BP1019" s="202">
        <v>35530976</v>
      </c>
      <c r="BQ1019" s="132">
        <v>35317200</v>
      </c>
      <c r="BR1019" s="133">
        <v>0</v>
      </c>
      <c r="BS1019" s="132"/>
      <c r="BT1019" s="132"/>
      <c r="BU1019" s="132">
        <v>34247528</v>
      </c>
      <c r="BV1019" s="132"/>
      <c r="BW1019" s="132"/>
      <c r="BX1019" s="132"/>
      <c r="BY1019" s="132">
        <v>7749033</v>
      </c>
      <c r="BZ1019" s="132"/>
      <c r="CA1019" s="524">
        <v>0.96692008972167964</v>
      </c>
      <c r="CB1019" s="525">
        <v>58.25</v>
      </c>
      <c r="CC1019" s="185">
        <v>5695466.5</v>
      </c>
      <c r="CD1019" s="185">
        <v>117.92745208740234</v>
      </c>
      <c r="CE1019" s="185">
        <v>5758659.5</v>
      </c>
      <c r="CF1019" s="185">
        <v>5490992</v>
      </c>
      <c r="CG1019" s="185">
        <v>3712950.5</v>
      </c>
      <c r="CH1019" s="185">
        <v>4149069.25</v>
      </c>
      <c r="CI1019" s="195">
        <v>8429819</v>
      </c>
      <c r="CJ1019" s="185">
        <v>7946185.5</v>
      </c>
      <c r="CK1019" s="185">
        <v>6720546.5</v>
      </c>
      <c r="CL1019" s="185">
        <v>0.5</v>
      </c>
      <c r="CM1019" s="185">
        <v>2</v>
      </c>
      <c r="CN1019" s="185">
        <v>222</v>
      </c>
      <c r="CO1019" s="185">
        <v>1963869.75</v>
      </c>
      <c r="CP1019" s="186">
        <v>98.679084777832031</v>
      </c>
      <c r="CQ1019" s="185">
        <v>13468.4326171875</v>
      </c>
      <c r="CR1019" s="232">
        <v>21355.939453125</v>
      </c>
      <c r="CS1019" s="185">
        <v>68629</v>
      </c>
      <c r="CT1019" s="185">
        <v>10194.2861328125</v>
      </c>
      <c r="CU1019" s="185">
        <v>22569.806640625</v>
      </c>
      <c r="CV1019" s="185">
        <v>384446</v>
      </c>
      <c r="CW1019" s="233">
        <v>248.19</v>
      </c>
      <c r="CX1019" s="186">
        <f t="shared" si="264"/>
        <v>3737575.6595853814</v>
      </c>
      <c r="CY1019" s="248"/>
      <c r="DB1019" s="7">
        <v>6256.9546994300244</v>
      </c>
    </row>
    <row r="1020" spans="1:106">
      <c r="A1020" s="587">
        <f t="shared" si="281"/>
        <v>43016.291666608799</v>
      </c>
      <c r="B1020" s="444">
        <v>24</v>
      </c>
      <c r="C1020" s="185">
        <v>109527</v>
      </c>
      <c r="D1020" s="185"/>
      <c r="E1020" s="132">
        <f t="shared" si="279"/>
        <v>106482.15747233015</v>
      </c>
      <c r="F1020" s="366">
        <v>2.7</v>
      </c>
      <c r="G1020" s="185">
        <v>1884.8738110382997</v>
      </c>
      <c r="H1020" s="185"/>
      <c r="I1020" s="167">
        <f t="shared" si="273"/>
        <v>1745.3576931446612</v>
      </c>
      <c r="J1020" s="136">
        <v>7.4999999999999997E-2</v>
      </c>
      <c r="K1020" s="185"/>
      <c r="L1020" s="185"/>
      <c r="M1020" s="167">
        <f t="shared" si="276"/>
        <v>6.5105513602446701</v>
      </c>
      <c r="N1020" s="191">
        <f t="shared" si="282"/>
        <v>0.68067226890756294</v>
      </c>
      <c r="O1020" s="319">
        <f t="shared" si="274"/>
        <v>54009.527051912759</v>
      </c>
      <c r="P1020" s="191"/>
      <c r="Q1020" s="367">
        <f t="shared" si="283"/>
        <v>54009.527051912759</v>
      </c>
      <c r="R1020" s="191">
        <f t="shared" si="272"/>
        <v>36762.787321049858</v>
      </c>
      <c r="S1020" s="540">
        <v>59.5</v>
      </c>
      <c r="T1020" s="540">
        <v>50727.272727272728</v>
      </c>
      <c r="U1020" s="368"/>
      <c r="V1020" s="540">
        <v>67.411798727588206</v>
      </c>
      <c r="W1020" s="196">
        <f t="shared" si="275"/>
        <v>73488.799779185487</v>
      </c>
      <c r="X1020" s="197"/>
      <c r="Y1020" s="198"/>
      <c r="Z1020" s="406">
        <f t="shared" si="277"/>
        <v>73488.799779185487</v>
      </c>
      <c r="AA1020" s="540">
        <v>59.5</v>
      </c>
      <c r="AB1020" s="540">
        <v>31248</v>
      </c>
      <c r="AC1020" s="198"/>
      <c r="AD1020" s="175">
        <f t="shared" si="278"/>
        <v>31248</v>
      </c>
      <c r="AE1020" s="167">
        <v>24</v>
      </c>
      <c r="AF1020" s="540">
        <v>68</v>
      </c>
      <c r="AG1020" s="459"/>
      <c r="AH1020" s="460"/>
      <c r="AI1020" s="460"/>
      <c r="AJ1020" s="461"/>
      <c r="AK1020" s="460"/>
      <c r="AL1020" s="460"/>
      <c r="AM1020" s="219">
        <f t="shared" si="284"/>
        <v>19479.272727272728</v>
      </c>
      <c r="AN1020" s="179">
        <f t="shared" si="285"/>
        <v>31248</v>
      </c>
      <c r="AO1020" s="180"/>
      <c r="AP1020" s="777">
        <f t="shared" si="280"/>
        <v>6.3373503999157075</v>
      </c>
      <c r="AQ1020" s="201">
        <v>20869140</v>
      </c>
      <c r="AR1020" s="132"/>
      <c r="AS1020" s="132">
        <v>149106.09375</v>
      </c>
      <c r="AT1020" s="132">
        <v>396605.1875</v>
      </c>
      <c r="AU1020" s="132">
        <v>804933.8125</v>
      </c>
      <c r="AV1020" s="132">
        <v>1317791.75</v>
      </c>
      <c r="AW1020" s="132">
        <v>151529.59375</v>
      </c>
      <c r="AX1020" s="132">
        <v>2328295.5</v>
      </c>
      <c r="AY1020" s="188"/>
      <c r="AZ1020" s="132"/>
      <c r="BA1020" s="132">
        <v>312422.56</v>
      </c>
      <c r="BB1020" s="132">
        <v>244325</v>
      </c>
      <c r="BC1020" s="132">
        <v>117828</v>
      </c>
      <c r="BD1020" s="132">
        <v>317869</v>
      </c>
      <c r="BE1020" s="132">
        <v>501871</v>
      </c>
      <c r="BF1020" s="132">
        <v>290231</v>
      </c>
      <c r="BG1020" s="132">
        <v>649700</v>
      </c>
      <c r="BH1020" s="132">
        <v>464337</v>
      </c>
      <c r="BI1020" s="132">
        <v>697474</v>
      </c>
      <c r="BJ1020" s="132">
        <v>39985</v>
      </c>
      <c r="BK1020" s="132">
        <v>217461</v>
      </c>
      <c r="BL1020" s="132">
        <v>216133</v>
      </c>
      <c r="BM1020" s="132">
        <v>153027</v>
      </c>
      <c r="BN1020" s="132">
        <v>37017</v>
      </c>
      <c r="BO1020" s="157">
        <v>0.78530906677246093</v>
      </c>
      <c r="BP1020" s="202">
        <v>35571052</v>
      </c>
      <c r="BQ1020" s="132">
        <v>35346064</v>
      </c>
      <c r="BR1020" s="133">
        <v>0</v>
      </c>
      <c r="BS1020" s="132"/>
      <c r="BT1020" s="132"/>
      <c r="BU1020" s="132">
        <v>34285308</v>
      </c>
      <c r="BV1020" s="132"/>
      <c r="BW1020" s="132"/>
      <c r="BX1020" s="132"/>
      <c r="BY1020" s="132">
        <v>7759838</v>
      </c>
      <c r="BZ1020" s="132"/>
      <c r="CA1020" s="524">
        <v>0.94632553100585937</v>
      </c>
      <c r="CB1020" s="525">
        <v>94.64</v>
      </c>
      <c r="CC1020" s="185">
        <v>5702078.5</v>
      </c>
      <c r="CD1020" s="185">
        <v>118.27517700195313</v>
      </c>
      <c r="CE1020" s="185">
        <v>5765423</v>
      </c>
      <c r="CF1020" s="185">
        <v>5498396</v>
      </c>
      <c r="CG1020" s="185">
        <v>3712950.5</v>
      </c>
      <c r="CH1020" s="185">
        <v>4150282</v>
      </c>
      <c r="CI1020" s="195">
        <v>8435269</v>
      </c>
      <c r="CJ1020" s="185">
        <v>7951848</v>
      </c>
      <c r="CK1020" s="185">
        <v>6724096.5</v>
      </c>
      <c r="CL1020" s="185">
        <v>0.5</v>
      </c>
      <c r="CM1020" s="185">
        <v>2</v>
      </c>
      <c r="CN1020" s="185">
        <v>1800</v>
      </c>
      <c r="CO1020" s="185">
        <v>2067638.5</v>
      </c>
      <c r="CP1020" s="186">
        <v>94.265716552734375</v>
      </c>
      <c r="CQ1020" s="185">
        <v>13507.6416015625</v>
      </c>
      <c r="CR1020" s="232">
        <v>21417.44921875</v>
      </c>
      <c r="CS1020" s="185">
        <v>68666</v>
      </c>
      <c r="CT1020" s="185">
        <v>10203.126953125</v>
      </c>
      <c r="CU1020" s="185">
        <v>22642.390625</v>
      </c>
      <c r="CV1020" s="185">
        <v>384446.03125</v>
      </c>
      <c r="CW1020" s="233">
        <v>190.72</v>
      </c>
      <c r="CX1020" s="186">
        <f t="shared" si="264"/>
        <v>3752170.4356805412</v>
      </c>
      <c r="CY1020" s="248"/>
      <c r="DB1020" s="7">
        <v>14594.776095159774</v>
      </c>
    </row>
    <row r="1021" spans="1:106">
      <c r="A1021" s="587">
        <f t="shared" si="281"/>
        <v>43017.291666608799</v>
      </c>
      <c r="B1021" s="444">
        <v>24</v>
      </c>
      <c r="C1021" s="185">
        <v>109198</v>
      </c>
      <c r="D1021" s="185"/>
      <c r="E1021" s="132">
        <f t="shared" si="279"/>
        <v>106162.30364808228</v>
      </c>
      <c r="F1021" s="366">
        <v>2.7</v>
      </c>
      <c r="G1021" s="185">
        <v>1449.2482018744849</v>
      </c>
      <c r="H1021" s="185"/>
      <c r="I1021" s="167">
        <f t="shared" si="273"/>
        <v>1341.9765735003371</v>
      </c>
      <c r="J1021" s="136">
        <v>7.4999999999999997E-2</v>
      </c>
      <c r="K1021" s="185"/>
      <c r="L1021" s="185"/>
      <c r="M1021" s="167">
        <f t="shared" si="276"/>
        <v>5.0058549260910423</v>
      </c>
      <c r="N1021" s="191">
        <f t="shared" si="282"/>
        <v>0.70940170940170943</v>
      </c>
      <c r="O1021" s="319">
        <f t="shared" si="274"/>
        <v>53585.78162003649</v>
      </c>
      <c r="P1021" s="191"/>
      <c r="Q1021" s="367">
        <f t="shared" si="283"/>
        <v>53585.78162003649</v>
      </c>
      <c r="R1021" s="191">
        <f t="shared" si="272"/>
        <v>38013.845080880586</v>
      </c>
      <c r="S1021" s="540">
        <v>58.5</v>
      </c>
      <c r="T1021" s="540">
        <v>51234.545454545456</v>
      </c>
      <c r="U1021" s="368"/>
      <c r="V1021" s="540">
        <v>68.075795297372068</v>
      </c>
      <c r="W1021" s="196">
        <f t="shared" si="275"/>
        <v>73572.327074581946</v>
      </c>
      <c r="X1021" s="197"/>
      <c r="Y1021" s="198"/>
      <c r="Z1021" s="406">
        <f t="shared" si="277"/>
        <v>73572.327074581946</v>
      </c>
      <c r="AA1021" s="540">
        <v>58.5</v>
      </c>
      <c r="AB1021" s="540">
        <v>31248</v>
      </c>
      <c r="AC1021" s="198"/>
      <c r="AD1021" s="175">
        <f t="shared" si="278"/>
        <v>31248</v>
      </c>
      <c r="AE1021" s="167">
        <v>24</v>
      </c>
      <c r="AF1021" s="540">
        <v>68</v>
      </c>
      <c r="AG1021" s="459"/>
      <c r="AH1021" s="460"/>
      <c r="AI1021" s="460"/>
      <c r="AJ1021" s="461"/>
      <c r="AK1021" s="460"/>
      <c r="AL1021" s="460"/>
      <c r="AM1021" s="219">
        <f t="shared" si="284"/>
        <v>19986.545454545456</v>
      </c>
      <c r="AN1021" s="179">
        <f t="shared" si="285"/>
        <v>31248</v>
      </c>
      <c r="AO1021" s="180"/>
      <c r="AP1021" s="777">
        <f t="shared" si="280"/>
        <v>6.3567681297583984</v>
      </c>
      <c r="AQ1021" s="201">
        <v>20893272</v>
      </c>
      <c r="AR1021" s="132"/>
      <c r="AS1021" s="132">
        <v>149158.59375</v>
      </c>
      <c r="AT1021" s="132">
        <v>396938.5</v>
      </c>
      <c r="AU1021" s="132">
        <v>805413.8125</v>
      </c>
      <c r="AV1021" s="132">
        <v>1318373.625</v>
      </c>
      <c r="AW1021" s="132">
        <v>151633.078125</v>
      </c>
      <c r="AX1021" s="132">
        <v>2328295.5</v>
      </c>
      <c r="AY1021" s="188"/>
      <c r="AZ1021" s="132"/>
      <c r="BA1021" s="132">
        <v>312604.56</v>
      </c>
      <c r="BB1021" s="132">
        <v>244487</v>
      </c>
      <c r="BC1021" s="132">
        <v>117828</v>
      </c>
      <c r="BD1021" s="132">
        <v>318251</v>
      </c>
      <c r="BE1021" s="132">
        <v>501871</v>
      </c>
      <c r="BF1021" s="132">
        <v>290414</v>
      </c>
      <c r="BG1021" s="132">
        <v>650392</v>
      </c>
      <c r="BH1021" s="132">
        <v>464698</v>
      </c>
      <c r="BI1021" s="132">
        <v>697766</v>
      </c>
      <c r="BJ1021" s="132">
        <v>40499</v>
      </c>
      <c r="BK1021" s="132">
        <v>220538</v>
      </c>
      <c r="BL1021" s="132">
        <v>217069</v>
      </c>
      <c r="BM1021" s="132">
        <v>154570</v>
      </c>
      <c r="BN1021" s="132">
        <v>38414</v>
      </c>
      <c r="BO1021" s="157">
        <v>0.77757560729980468</v>
      </c>
      <c r="BP1021" s="202">
        <v>35623156</v>
      </c>
      <c r="BQ1021" s="132">
        <v>35383376</v>
      </c>
      <c r="BR1021" s="133">
        <v>0</v>
      </c>
      <c r="BS1021" s="132"/>
      <c r="BT1021" s="132"/>
      <c r="BU1021" s="132">
        <v>34334008</v>
      </c>
      <c r="BV1021" s="132"/>
      <c r="BW1021" s="132"/>
      <c r="BX1021" s="132"/>
      <c r="BY1021" s="132">
        <v>7780520</v>
      </c>
      <c r="BZ1021" s="132"/>
      <c r="CA1021" s="524">
        <v>0.96093009948730468</v>
      </c>
      <c r="CB1021" s="525">
        <v>69.209999999999994</v>
      </c>
      <c r="CC1021" s="185">
        <v>5706730.5</v>
      </c>
      <c r="CD1021" s="185">
        <v>118.61058044433594</v>
      </c>
      <c r="CE1021" s="185">
        <v>5770197.5</v>
      </c>
      <c r="CF1021" s="185">
        <v>5503714.5</v>
      </c>
      <c r="CG1021" s="185">
        <v>3712950.5</v>
      </c>
      <c r="CH1021" s="185">
        <v>4152287.25</v>
      </c>
      <c r="CI1021" s="195">
        <v>8439951</v>
      </c>
      <c r="CJ1021" s="185">
        <v>7956958.5</v>
      </c>
      <c r="CK1021" s="185">
        <v>6737783.5</v>
      </c>
      <c r="CL1021" s="185">
        <v>0.5</v>
      </c>
      <c r="CM1021" s="185">
        <v>2</v>
      </c>
      <c r="CN1021" s="185">
        <v>1824</v>
      </c>
      <c r="CO1021" s="185">
        <v>2190491.25</v>
      </c>
      <c r="CP1021" s="186">
        <v>97.054611206054688</v>
      </c>
      <c r="CQ1021" s="185">
        <v>13547.814453125</v>
      </c>
      <c r="CR1021" s="232">
        <v>21479.326171875</v>
      </c>
      <c r="CS1021" s="185">
        <v>68704</v>
      </c>
      <c r="CT1021" s="185">
        <v>10211.85546875</v>
      </c>
      <c r="CU1021" s="185">
        <v>22715.947265625</v>
      </c>
      <c r="CV1021" s="185">
        <v>384446.0625</v>
      </c>
      <c r="CW1021" s="233">
        <v>180.3</v>
      </c>
      <c r="CX1021" s="186">
        <f t="shared" si="264"/>
        <v>3773495.6688809786</v>
      </c>
      <c r="CY1021" s="248"/>
      <c r="DB1021" s="7">
        <v>21325.233200437571</v>
      </c>
    </row>
    <row r="1022" spans="1:106">
      <c r="A1022" s="587">
        <f t="shared" si="281"/>
        <v>43018.291666608799</v>
      </c>
      <c r="B1022" s="444">
        <v>24</v>
      </c>
      <c r="C1022" s="185">
        <v>103176</v>
      </c>
      <c r="D1022" s="185"/>
      <c r="E1022" s="132">
        <f t="shared" si="279"/>
        <v>100307.71480425041</v>
      </c>
      <c r="F1022" s="366">
        <v>2.7</v>
      </c>
      <c r="G1022" s="185">
        <v>1128.6176173947567</v>
      </c>
      <c r="H1022" s="185"/>
      <c r="I1022" s="167">
        <f t="shared" si="273"/>
        <v>1045.0786835716242</v>
      </c>
      <c r="J1022" s="136">
        <v>7.4999999999999997E-2</v>
      </c>
      <c r="K1022" s="185"/>
      <c r="L1022" s="185"/>
      <c r="M1022" s="167">
        <f t="shared" si="276"/>
        <v>3.8983633392825716</v>
      </c>
      <c r="N1022" s="191">
        <f t="shared" si="282"/>
        <v>0.66666666666666663</v>
      </c>
      <c r="O1022" s="319">
        <f t="shared" si="274"/>
        <v>52492.090666133328</v>
      </c>
      <c r="P1022" s="191"/>
      <c r="Q1022" s="367">
        <f t="shared" si="283"/>
        <v>52492.090666133328</v>
      </c>
      <c r="R1022" s="191">
        <f t="shared" si="272"/>
        <v>34994.72711075555</v>
      </c>
      <c r="S1022" s="540">
        <v>60</v>
      </c>
      <c r="T1022" s="540">
        <v>46770.545454545456</v>
      </c>
      <c r="U1022" s="368"/>
      <c r="V1022" s="540">
        <v>66.839130434782618</v>
      </c>
      <c r="W1022" s="196">
        <f t="shared" si="275"/>
        <v>68014.636120678784</v>
      </c>
      <c r="X1022" s="197"/>
      <c r="Y1022" s="198"/>
      <c r="Z1022" s="406">
        <f t="shared" si="277"/>
        <v>68014.636120678784</v>
      </c>
      <c r="AA1022" s="540">
        <v>60</v>
      </c>
      <c r="AB1022" s="540">
        <v>31248</v>
      </c>
      <c r="AC1022" s="198"/>
      <c r="AD1022" s="175">
        <f t="shared" si="278"/>
        <v>31248</v>
      </c>
      <c r="AE1022" s="167">
        <v>24</v>
      </c>
      <c r="AF1022" s="540">
        <v>67</v>
      </c>
      <c r="AG1022" s="459"/>
      <c r="AH1022" s="460"/>
      <c r="AI1022" s="460"/>
      <c r="AJ1022" s="461"/>
      <c r="AK1022" s="460"/>
      <c r="AL1022" s="460"/>
      <c r="AM1022" s="219">
        <f t="shared" si="284"/>
        <v>15522.545454545456</v>
      </c>
      <c r="AN1022" s="179">
        <f t="shared" si="285"/>
        <v>31248</v>
      </c>
      <c r="AO1022" s="180"/>
      <c r="AP1022" s="777">
        <f t="shared" si="280"/>
        <v>6.378040284315488</v>
      </c>
      <c r="AQ1022" s="201">
        <v>20904658</v>
      </c>
      <c r="AR1022" s="132"/>
      <c r="AS1022" s="132">
        <v>149216.78125</v>
      </c>
      <c r="AT1022" s="132">
        <v>397301.84375</v>
      </c>
      <c r="AU1022" s="132">
        <v>805918.0625</v>
      </c>
      <c r="AV1022" s="132">
        <v>1318954.5</v>
      </c>
      <c r="AW1022" s="132">
        <v>151739.828125</v>
      </c>
      <c r="AX1022" s="132">
        <v>2328295.5</v>
      </c>
      <c r="AY1022" s="188"/>
      <c r="AZ1022" s="132"/>
      <c r="BA1022" s="132">
        <v>312986.56</v>
      </c>
      <c r="BB1022" s="132">
        <v>244670</v>
      </c>
      <c r="BC1022" s="132">
        <v>117828</v>
      </c>
      <c r="BD1022" s="132">
        <v>318684</v>
      </c>
      <c r="BE1022" s="132">
        <v>501875</v>
      </c>
      <c r="BF1022" s="132">
        <v>290624</v>
      </c>
      <c r="BG1022" s="132">
        <v>651187</v>
      </c>
      <c r="BH1022" s="132">
        <v>465107</v>
      </c>
      <c r="BI1022" s="132">
        <v>698088</v>
      </c>
      <c r="BJ1022" s="132">
        <v>40499</v>
      </c>
      <c r="BK1022" s="132">
        <v>224165</v>
      </c>
      <c r="BL1022" s="132">
        <v>218209</v>
      </c>
      <c r="BM1022" s="132">
        <v>156413</v>
      </c>
      <c r="BN1022" s="132">
        <v>40048</v>
      </c>
      <c r="BO1022" s="157">
        <v>0.81801704406738285</v>
      </c>
      <c r="BP1022" s="202">
        <v>35665468</v>
      </c>
      <c r="BQ1022" s="132">
        <v>35414136</v>
      </c>
      <c r="BR1022" s="133">
        <v>0</v>
      </c>
      <c r="BS1022" s="132"/>
      <c r="BT1022" s="132"/>
      <c r="BU1022" s="132">
        <v>34373448</v>
      </c>
      <c r="BV1022" s="132"/>
      <c r="BW1022" s="132"/>
      <c r="BX1022" s="132"/>
      <c r="BY1022" s="132">
        <v>7791716.5</v>
      </c>
      <c r="BZ1022" s="132"/>
      <c r="CA1022" s="524">
        <v>0.97270088195800786</v>
      </c>
      <c r="CB1022" s="525">
        <v>94.64</v>
      </c>
      <c r="CC1022" s="185">
        <v>5713178</v>
      </c>
      <c r="CD1022" s="185">
        <v>118.99960327148438</v>
      </c>
      <c r="CE1022" s="185">
        <v>5776794</v>
      </c>
      <c r="CF1022" s="185">
        <v>5510987.5</v>
      </c>
      <c r="CG1022" s="185">
        <v>3712950.5</v>
      </c>
      <c r="CH1022" s="185">
        <v>4153451.25</v>
      </c>
      <c r="CI1022" s="195">
        <v>8444207</v>
      </c>
      <c r="CJ1022" s="185">
        <v>7962766</v>
      </c>
      <c r="CK1022" s="185">
        <v>6758138</v>
      </c>
      <c r="CL1022" s="185">
        <v>0.5</v>
      </c>
      <c r="CM1022" s="185">
        <v>2</v>
      </c>
      <c r="CN1022" s="185">
        <v>1800</v>
      </c>
      <c r="CO1022" s="185">
        <v>2309885.5</v>
      </c>
      <c r="CP1022" s="186">
        <v>96.141746520996094</v>
      </c>
      <c r="CQ1022" s="185">
        <v>13587.697265625</v>
      </c>
      <c r="CR1022" s="232">
        <v>21540.974609375</v>
      </c>
      <c r="CS1022" s="185">
        <v>68743</v>
      </c>
      <c r="CT1022" s="185">
        <v>10220.6123046875</v>
      </c>
      <c r="CU1022" s="185">
        <v>22787.83984375</v>
      </c>
      <c r="CV1022" s="185">
        <v>384460.53125</v>
      </c>
      <c r="CW1022" s="233">
        <v>180.3</v>
      </c>
      <c r="CX1022" s="186">
        <f t="shared" si="264"/>
        <v>3794370.619472459</v>
      </c>
      <c r="CY1022" s="248"/>
      <c r="DB1022" s="7">
        <v>20874.950591480356</v>
      </c>
    </row>
    <row r="1023" spans="1:106">
      <c r="A1023" s="587">
        <f t="shared" si="281"/>
        <v>43019.291666608799</v>
      </c>
      <c r="B1023" s="444">
        <v>23.75</v>
      </c>
      <c r="C1023" s="185">
        <v>102282</v>
      </c>
      <c r="D1023" s="185"/>
      <c r="E1023" s="132">
        <f t="shared" si="279"/>
        <v>99438.56793836107</v>
      </c>
      <c r="F1023" s="366">
        <v>2.7</v>
      </c>
      <c r="G1023" s="185">
        <v>1885.6704502015104</v>
      </c>
      <c r="H1023" s="185"/>
      <c r="I1023" s="167">
        <f t="shared" si="273"/>
        <v>1746.0953660244197</v>
      </c>
      <c r="J1023" s="136">
        <v>7.4999999999999997E-2</v>
      </c>
      <c r="K1023" s="185"/>
      <c r="L1023" s="185"/>
      <c r="M1023" s="167">
        <f t="shared" si="276"/>
        <v>6.5133030352678416</v>
      </c>
      <c r="N1023" s="191">
        <f>R1023/O1023</f>
        <v>0.70940170940170932</v>
      </c>
      <c r="O1023" s="319">
        <f t="shared" si="274"/>
        <v>56481.636208700278</v>
      </c>
      <c r="P1023" s="191"/>
      <c r="Q1023" s="367">
        <f t="shared" si="283"/>
        <v>56481.636208700278</v>
      </c>
      <c r="R1023" s="191">
        <f t="shared" si="272"/>
        <v>40068.16927625746</v>
      </c>
      <c r="S1023" s="540">
        <v>58.5</v>
      </c>
      <c r="T1023" s="540">
        <v>41210.836363636365</v>
      </c>
      <c r="U1023" s="368"/>
      <c r="V1023" s="540">
        <v>67.604608294930884</v>
      </c>
      <c r="W1023" s="196">
        <f t="shared" si="275"/>
        <v>72917.272572336646</v>
      </c>
      <c r="X1023" s="197"/>
      <c r="Y1023" s="198"/>
      <c r="Z1023" s="406">
        <f t="shared" si="277"/>
        <v>72917.272572336646</v>
      </c>
      <c r="AA1023" s="540">
        <v>58.5</v>
      </c>
      <c r="AB1023" s="540">
        <v>24775.199999999997</v>
      </c>
      <c r="AC1023" s="198"/>
      <c r="AD1023" s="175">
        <f t="shared" si="278"/>
        <v>24775.199999999997</v>
      </c>
      <c r="AE1023" s="167">
        <v>21.2</v>
      </c>
      <c r="AF1023" s="540">
        <v>67</v>
      </c>
      <c r="AG1023" s="459"/>
      <c r="AH1023" s="460"/>
      <c r="AI1023" s="460"/>
      <c r="AJ1023" s="461"/>
      <c r="AK1023" s="460"/>
      <c r="AL1023" s="460"/>
      <c r="AM1023" s="219">
        <f t="shared" si="284"/>
        <v>16435.636363636368</v>
      </c>
      <c r="AN1023" s="179">
        <f t="shared" si="285"/>
        <v>24775.199999999997</v>
      </c>
      <c r="AO1023" s="180"/>
      <c r="AP1023" s="777">
        <f t="shared" si="280"/>
        <v>6.4011668635869761</v>
      </c>
      <c r="AQ1023" s="201">
        <v>20912220</v>
      </c>
      <c r="AR1023" s="132"/>
      <c r="AS1023" s="132">
        <v>149277.484375</v>
      </c>
      <c r="AT1023" s="132">
        <v>397678.75</v>
      </c>
      <c r="AU1023" s="132">
        <v>806407.375</v>
      </c>
      <c r="AV1023" s="132">
        <v>1319533.25</v>
      </c>
      <c r="AW1023" s="132">
        <v>151847.734375</v>
      </c>
      <c r="AX1023" s="132">
        <v>2328295.5</v>
      </c>
      <c r="AY1023" s="188"/>
      <c r="AZ1023" s="132"/>
      <c r="BA1023" s="132">
        <v>313278.56</v>
      </c>
      <c r="BB1023" s="132">
        <v>244846</v>
      </c>
      <c r="BC1023" s="132">
        <v>117828</v>
      </c>
      <c r="BD1023" s="132">
        <v>319105</v>
      </c>
      <c r="BE1023" s="132">
        <v>501897</v>
      </c>
      <c r="BF1023" s="132">
        <v>290830</v>
      </c>
      <c r="BG1023" s="132">
        <v>651974</v>
      </c>
      <c r="BH1023" s="132">
        <v>465510</v>
      </c>
      <c r="BI1023" s="132">
        <v>698406</v>
      </c>
      <c r="BJ1023" s="132">
        <v>41703</v>
      </c>
      <c r="BK1023" s="132">
        <v>227787</v>
      </c>
      <c r="BL1023" s="132">
        <v>219351</v>
      </c>
      <c r="BM1023" s="132">
        <v>158412</v>
      </c>
      <c r="BN1023" s="132">
        <v>41661</v>
      </c>
      <c r="BO1023" s="157">
        <v>0.79518890380859375</v>
      </c>
      <c r="BP1023" s="202">
        <v>35706864</v>
      </c>
      <c r="BQ1023" s="132">
        <v>35443944</v>
      </c>
      <c r="BR1023" s="133">
        <v>0</v>
      </c>
      <c r="BS1023" s="132"/>
      <c r="BT1023" s="132"/>
      <c r="BU1023" s="132">
        <v>34412460</v>
      </c>
      <c r="BV1023" s="132"/>
      <c r="BW1023" s="132"/>
      <c r="BX1023" s="132"/>
      <c r="BY1023" s="132">
        <v>7804061</v>
      </c>
      <c r="BZ1023" s="132"/>
      <c r="CA1023" s="524">
        <v>0.98029785156250004</v>
      </c>
      <c r="CB1023" s="525">
        <v>94.64</v>
      </c>
      <c r="CC1023" s="185">
        <v>5720386.5</v>
      </c>
      <c r="CD1023" s="185">
        <v>119.35527801513672</v>
      </c>
      <c r="CE1023" s="185">
        <v>5784192.5</v>
      </c>
      <c r="CF1023" s="185">
        <v>5519085</v>
      </c>
      <c r="CG1023" s="185">
        <v>3712950.5</v>
      </c>
      <c r="CH1023" s="185">
        <v>4153451.25</v>
      </c>
      <c r="CI1023" s="195">
        <v>8449472</v>
      </c>
      <c r="CJ1023" s="185">
        <v>7967935.5</v>
      </c>
      <c r="CK1023" s="185">
        <v>6778244.5</v>
      </c>
      <c r="CL1023" s="185">
        <v>0.5</v>
      </c>
      <c r="CM1023" s="185">
        <v>2</v>
      </c>
      <c r="CN1023" s="185">
        <v>1399</v>
      </c>
      <c r="CO1023" s="185">
        <v>2424458</v>
      </c>
      <c r="CP1023" s="186">
        <v>98.813095092773438</v>
      </c>
      <c r="CQ1023" s="185">
        <v>13625.8212890625</v>
      </c>
      <c r="CR1023" s="232">
        <v>21602.458984375</v>
      </c>
      <c r="CS1023" s="185">
        <v>68781</v>
      </c>
      <c r="CT1023" s="185">
        <v>10228.7041015625</v>
      </c>
      <c r="CU1023" s="185">
        <v>22856.498046875</v>
      </c>
      <c r="CV1023" s="185">
        <v>384460.53125</v>
      </c>
      <c r="CW1023" s="233">
        <v>201.49379982987469</v>
      </c>
      <c r="CX1023" s="186">
        <f t="shared" si="264"/>
        <v>3807309.856122199</v>
      </c>
      <c r="CY1023" s="248"/>
      <c r="DB1023" s="7">
        <v>12939.236649739998</v>
      </c>
    </row>
    <row r="1024" spans="1:106">
      <c r="A1024" s="587">
        <f t="shared" si="281"/>
        <v>43020.291666608799</v>
      </c>
      <c r="B1024" s="444">
        <v>23.95</v>
      </c>
      <c r="C1024" s="185">
        <v>75451</v>
      </c>
      <c r="D1024" s="185"/>
      <c r="E1024" s="132">
        <f t="shared" si="279"/>
        <v>73353.467760869753</v>
      </c>
      <c r="F1024" s="366">
        <v>2.7</v>
      </c>
      <c r="G1024" s="185">
        <v>1575.8441853449142</v>
      </c>
      <c r="H1024" s="185"/>
      <c r="I1024" s="167">
        <f t="shared" si="273"/>
        <v>1459.2020728294476</v>
      </c>
      <c r="J1024" s="136">
        <v>7.4999999999999997E-2</v>
      </c>
      <c r="K1024" s="185"/>
      <c r="L1024" s="185"/>
      <c r="M1024" s="167">
        <f t="shared" si="276"/>
        <v>5.4431306989083703</v>
      </c>
      <c r="N1024" s="191">
        <f>R1024/O1024</f>
        <v>0.73913043478260876</v>
      </c>
      <c r="O1024" s="319">
        <f t="shared" si="274"/>
        <v>40940.765688040308</v>
      </c>
      <c r="P1024" s="191"/>
      <c r="Q1024" s="367">
        <f t="shared" si="283"/>
        <v>40940.765688040308</v>
      </c>
      <c r="R1024" s="191">
        <f t="shared" si="272"/>
        <v>30260.565943334143</v>
      </c>
      <c r="S1024" s="540">
        <v>57.5</v>
      </c>
      <c r="T1024" s="540">
        <v>30953.500000000004</v>
      </c>
      <c r="U1024" s="368"/>
      <c r="V1024" s="540">
        <v>64.099976024934051</v>
      </c>
      <c r="W1024" s="196">
        <f t="shared" si="275"/>
        <v>56177.265688040308</v>
      </c>
      <c r="X1024" s="197"/>
      <c r="Y1024" s="198"/>
      <c r="Z1024" s="406">
        <f t="shared" si="277"/>
        <v>56177.265688040308</v>
      </c>
      <c r="AA1024" s="540">
        <v>57.5</v>
      </c>
      <c r="AB1024" s="540">
        <v>15717</v>
      </c>
      <c r="AC1024" s="198"/>
      <c r="AD1024" s="175">
        <f t="shared" si="278"/>
        <v>15717</v>
      </c>
      <c r="AE1024" s="167">
        <v>15.7</v>
      </c>
      <c r="AF1024" s="540">
        <v>67</v>
      </c>
      <c r="AG1024" s="459"/>
      <c r="AH1024" s="460"/>
      <c r="AI1024" s="460"/>
      <c r="AJ1024" s="461"/>
      <c r="AK1024" s="460"/>
      <c r="AL1024" s="460"/>
      <c r="AM1024" s="219">
        <f t="shared" si="284"/>
        <v>15236.500000000004</v>
      </c>
      <c r="AN1024" s="179">
        <f t="shared" si="285"/>
        <v>15717</v>
      </c>
      <c r="AO1024" s="180"/>
      <c r="AP1024" s="777">
        <f t="shared" si="280"/>
        <v>6.4261478675728645</v>
      </c>
      <c r="AQ1024" s="201">
        <v>20926386</v>
      </c>
      <c r="AR1024" s="132"/>
      <c r="AS1024" s="132">
        <v>149342.453125</v>
      </c>
      <c r="AT1024" s="132">
        <v>398069.4375</v>
      </c>
      <c r="AU1024" s="132">
        <v>806942.3125</v>
      </c>
      <c r="AV1024" s="132">
        <v>1319632.375</v>
      </c>
      <c r="AW1024" s="132">
        <v>151959.890625</v>
      </c>
      <c r="AX1024" s="132">
        <v>2328295.5</v>
      </c>
      <c r="AY1024" s="188"/>
      <c r="AZ1024" s="132"/>
      <c r="BA1024" s="132">
        <v>313583.56</v>
      </c>
      <c r="BB1024" s="132">
        <v>245026</v>
      </c>
      <c r="BC1024" s="132">
        <v>117828</v>
      </c>
      <c r="BD1024" s="132">
        <v>319542</v>
      </c>
      <c r="BE1024" s="132">
        <v>501897</v>
      </c>
      <c r="BF1024" s="132">
        <v>291045</v>
      </c>
      <c r="BG1024" s="132">
        <v>652815</v>
      </c>
      <c r="BH1024" s="132">
        <v>465946</v>
      </c>
      <c r="BI1024" s="132">
        <v>698728</v>
      </c>
      <c r="BJ1024" s="132">
        <v>42340</v>
      </c>
      <c r="BK1024" s="132">
        <v>231648</v>
      </c>
      <c r="BL1024" s="132">
        <v>220564</v>
      </c>
      <c r="BM1024" s="132">
        <v>160552</v>
      </c>
      <c r="BN1024" s="132">
        <v>43362</v>
      </c>
      <c r="BO1024" s="157">
        <v>0.8418553161621094</v>
      </c>
      <c r="BP1024" s="202">
        <v>35747848</v>
      </c>
      <c r="BQ1024" s="132">
        <v>35473672</v>
      </c>
      <c r="BR1024" s="133">
        <v>0</v>
      </c>
      <c r="BS1024" s="132"/>
      <c r="BT1024" s="132"/>
      <c r="BU1024" s="132">
        <v>34452260</v>
      </c>
      <c r="BV1024" s="132"/>
      <c r="BW1024" s="132"/>
      <c r="BX1024" s="132"/>
      <c r="BY1024" s="132">
        <v>7814386.5</v>
      </c>
      <c r="BZ1024" s="132"/>
      <c r="CA1024" s="524">
        <v>0.97702873229980469</v>
      </c>
      <c r="CB1024" s="525">
        <v>94.64</v>
      </c>
      <c r="CC1024" s="185">
        <v>5727626.5</v>
      </c>
      <c r="CD1024" s="185">
        <v>119.44610595703125</v>
      </c>
      <c r="CE1024" s="185">
        <v>5791606</v>
      </c>
      <c r="CF1024" s="185">
        <v>5527193.5</v>
      </c>
      <c r="CG1024" s="185">
        <v>3712950.5</v>
      </c>
      <c r="CH1024" s="185">
        <v>4153451.25</v>
      </c>
      <c r="CI1024" s="195">
        <v>8455206</v>
      </c>
      <c r="CJ1024" s="185">
        <v>7973492</v>
      </c>
      <c r="CK1024" s="185">
        <v>6789764.5</v>
      </c>
      <c r="CL1024" s="185">
        <v>0.5</v>
      </c>
      <c r="CM1024" s="185">
        <v>2</v>
      </c>
      <c r="CN1024" s="185">
        <v>1338</v>
      </c>
      <c r="CO1024" s="185">
        <v>2541317</v>
      </c>
      <c r="CP1024" s="186">
        <v>98.441444396972656</v>
      </c>
      <c r="CQ1024" s="185">
        <v>13661.0830078125</v>
      </c>
      <c r="CR1024" s="232">
        <v>21663.091796875</v>
      </c>
      <c r="CS1024" s="185">
        <v>68819</v>
      </c>
      <c r="CT1024" s="185">
        <v>10236.3525390625</v>
      </c>
      <c r="CU1024" s="185">
        <v>22921.439453125</v>
      </c>
      <c r="CV1024" s="185">
        <v>384460.53125</v>
      </c>
      <c r="CW1024" s="233">
        <v>201.49</v>
      </c>
      <c r="CX1024" s="186">
        <f t="shared" si="264"/>
        <v>3822129.5273680249</v>
      </c>
      <c r="CY1024" s="248"/>
      <c r="DB1024" s="7">
        <v>14819.671245825837</v>
      </c>
    </row>
    <row r="1025" spans="1:106">
      <c r="A1025" s="587">
        <f t="shared" si="281"/>
        <v>43021.291666608799</v>
      </c>
      <c r="B1025" s="444">
        <v>24</v>
      </c>
      <c r="C1025" s="185">
        <v>86767</v>
      </c>
      <c r="D1025" s="185"/>
      <c r="E1025" s="132">
        <f t="shared" si="279"/>
        <v>84354.883794878609</v>
      </c>
      <c r="F1025" s="366">
        <v>2.7</v>
      </c>
      <c r="G1025" s="185">
        <v>1823.0336727096319</v>
      </c>
      <c r="H1025" s="185"/>
      <c r="I1025" s="167">
        <f t="shared" si="273"/>
        <v>1688.0948883112626</v>
      </c>
      <c r="J1025" s="136">
        <v>7.4999999999999997E-2</v>
      </c>
      <c r="K1025" s="185"/>
      <c r="L1025" s="185"/>
      <c r="M1025" s="167">
        <f t="shared" si="276"/>
        <v>6.2969490520394089</v>
      </c>
      <c r="N1025" s="191">
        <f>R1025/O1025</f>
        <v>0.70940170940170943</v>
      </c>
      <c r="O1025" s="319">
        <f t="shared" si="274"/>
        <v>44968.816179294627</v>
      </c>
      <c r="P1025" s="191"/>
      <c r="Q1025" s="367">
        <f t="shared" si="283"/>
        <v>44968.816179294627</v>
      </c>
      <c r="R1025" s="191">
        <f t="shared" si="272"/>
        <v>31900.955067362855</v>
      </c>
      <c r="S1025" s="540">
        <v>58.5</v>
      </c>
      <c r="T1025" s="540">
        <v>37697.972727272725</v>
      </c>
      <c r="U1025" s="368"/>
      <c r="V1025" s="540">
        <v>66.978516280631098</v>
      </c>
      <c r="W1025" s="196">
        <f t="shared" si="275"/>
        <v>58561.188906567353</v>
      </c>
      <c r="X1025" s="197"/>
      <c r="Y1025" s="198"/>
      <c r="Z1025" s="406">
        <f t="shared" si="277"/>
        <v>58561.188906567353</v>
      </c>
      <c r="AA1025" s="540">
        <v>58.5</v>
      </c>
      <c r="AB1025" s="540">
        <v>24105.599999999999</v>
      </c>
      <c r="AC1025" s="198"/>
      <c r="AD1025" s="175">
        <f t="shared" si="278"/>
        <v>24105.599999999999</v>
      </c>
      <c r="AE1025" s="167">
        <v>22.6</v>
      </c>
      <c r="AF1025" s="540">
        <v>68</v>
      </c>
      <c r="AG1025" s="459"/>
      <c r="AH1025" s="460"/>
      <c r="AI1025" s="460"/>
      <c r="AJ1025" s="461"/>
      <c r="AK1025" s="460"/>
      <c r="AL1025" s="460"/>
      <c r="AM1025" s="219">
        <f t="shared" si="284"/>
        <v>13592.372727272726</v>
      </c>
      <c r="AN1025" s="179">
        <f t="shared" si="285"/>
        <v>24105.599999999999</v>
      </c>
      <c r="AO1025" s="180"/>
      <c r="AP1025" s="777">
        <f t="shared" si="280"/>
        <v>6.4529832962731515</v>
      </c>
      <c r="AQ1025" s="201">
        <v>20934384</v>
      </c>
      <c r="AR1025" s="132"/>
      <c r="AS1025" s="132">
        <v>149409.296875</v>
      </c>
      <c r="AT1025" s="132">
        <v>398463.15625</v>
      </c>
      <c r="AU1025" s="132">
        <v>807515.6875</v>
      </c>
      <c r="AV1025" s="132">
        <v>1319634.5</v>
      </c>
      <c r="AW1025" s="132">
        <v>152079.515625</v>
      </c>
      <c r="AX1025" s="132">
        <v>2328295.5</v>
      </c>
      <c r="AY1025" s="188"/>
      <c r="AZ1025" s="132"/>
      <c r="BA1025" s="132">
        <v>313891.56</v>
      </c>
      <c r="BB1025" s="132">
        <v>245205</v>
      </c>
      <c r="BC1025" s="132">
        <v>117828</v>
      </c>
      <c r="BD1025" s="132">
        <v>319987</v>
      </c>
      <c r="BE1025" s="132">
        <v>501897</v>
      </c>
      <c r="BF1025" s="132">
        <v>291259</v>
      </c>
      <c r="BG1025" s="132">
        <v>653682</v>
      </c>
      <c r="BH1025" s="132">
        <v>466179</v>
      </c>
      <c r="BI1025" s="132">
        <v>699142</v>
      </c>
      <c r="BJ1025" s="132">
        <v>42500</v>
      </c>
      <c r="BK1025" s="132">
        <v>235394</v>
      </c>
      <c r="BL1025" s="132">
        <v>221810</v>
      </c>
      <c r="BM1025" s="132">
        <v>163298</v>
      </c>
      <c r="BN1025" s="132">
        <v>45049</v>
      </c>
      <c r="BO1025" s="157">
        <v>0.88416786193847652</v>
      </c>
      <c r="BP1025" s="202">
        <v>35781796</v>
      </c>
      <c r="BQ1025" s="132">
        <v>35498376</v>
      </c>
      <c r="BR1025" s="133">
        <v>0</v>
      </c>
      <c r="BS1025" s="132"/>
      <c r="BT1025" s="132"/>
      <c r="BU1025" s="132">
        <v>34484768</v>
      </c>
      <c r="BV1025" s="132"/>
      <c r="BW1025" s="132"/>
      <c r="BX1025" s="132"/>
      <c r="BY1025" s="132">
        <v>7818424</v>
      </c>
      <c r="BZ1025" s="132"/>
      <c r="CA1025" s="524">
        <v>0.95310981750488277</v>
      </c>
      <c r="CB1025" s="525">
        <v>101.75</v>
      </c>
      <c r="CC1025" s="185">
        <v>5734435.5</v>
      </c>
      <c r="CD1025" s="185">
        <v>119.32920837402344</v>
      </c>
      <c r="CE1025" s="185">
        <v>5798523</v>
      </c>
      <c r="CF1025" s="185">
        <v>5534777.5</v>
      </c>
      <c r="CG1025" s="185">
        <v>3712950.5</v>
      </c>
      <c r="CH1025" s="185">
        <v>4153451.5</v>
      </c>
      <c r="CI1025" s="195">
        <v>8459314</v>
      </c>
      <c r="CJ1025" s="185">
        <v>7978052</v>
      </c>
      <c r="CK1025" s="185">
        <v>6803945</v>
      </c>
      <c r="CL1025" s="185">
        <v>0.5</v>
      </c>
      <c r="CM1025" s="185">
        <v>2</v>
      </c>
      <c r="CN1025" s="185">
        <v>1524</v>
      </c>
      <c r="CO1025" s="185">
        <v>2631388.5</v>
      </c>
      <c r="CP1025" s="186">
        <v>95.170051574707031</v>
      </c>
      <c r="CQ1025" s="185">
        <v>13693.248046875</v>
      </c>
      <c r="CR1025" s="232">
        <v>21722.427734375</v>
      </c>
      <c r="CS1025" s="185">
        <v>68858</v>
      </c>
      <c r="CT1025" s="185">
        <v>10243.1494140625</v>
      </c>
      <c r="CU1025" s="185">
        <v>22983.04296875</v>
      </c>
      <c r="CV1025" s="185">
        <v>384460.53125</v>
      </c>
      <c r="CW1025" s="233">
        <v>201.49</v>
      </c>
      <c r="CX1025" s="186">
        <f>CX1024+DB1025</f>
        <v>3836966.2599067185</v>
      </c>
      <c r="CY1025" s="248"/>
      <c r="DB1025" s="7">
        <v>14836.732538693552</v>
      </c>
    </row>
    <row r="1026" spans="1:106">
      <c r="A1026" s="587">
        <f t="shared" si="281"/>
        <v>43022.291666608799</v>
      </c>
      <c r="B1026" s="444">
        <v>20.77</v>
      </c>
      <c r="C1026" s="185">
        <v>78463</v>
      </c>
      <c r="D1026" s="185"/>
      <c r="E1026" s="132">
        <f t="shared" si="279"/>
        <v>76281.734382859388</v>
      </c>
      <c r="F1026" s="366">
        <v>2.7</v>
      </c>
      <c r="G1026" s="185">
        <v>1920.1287744343767</v>
      </c>
      <c r="H1026" s="185"/>
      <c r="I1026" s="167">
        <f t="shared" si="273"/>
        <v>1778.0031260773731</v>
      </c>
      <c r="J1026" s="136">
        <v>7.4999999999999997E-2</v>
      </c>
      <c r="K1026" s="185"/>
      <c r="L1026" s="185"/>
      <c r="M1026" s="167">
        <f t="shared" si="276"/>
        <v>6.6323256925896361</v>
      </c>
      <c r="N1026" s="191">
        <f>R1026/O1026</f>
        <v>0.73913043478260865</v>
      </c>
      <c r="O1026" s="319">
        <f t="shared" si="274"/>
        <v>38949.831256782018</v>
      </c>
      <c r="P1026" s="191"/>
      <c r="Q1026" s="367">
        <f t="shared" si="283"/>
        <v>38949.831256782018</v>
      </c>
      <c r="R1026" s="191">
        <f t="shared" si="272"/>
        <v>28789.005711534533</v>
      </c>
      <c r="S1026" s="540">
        <v>57.5</v>
      </c>
      <c r="T1026" s="540">
        <v>35553.9</v>
      </c>
      <c r="U1026" s="368"/>
      <c r="V1026" s="540">
        <v>66.490566037735846</v>
      </c>
      <c r="W1026" s="196">
        <f t="shared" si="275"/>
        <v>56508.231256782019</v>
      </c>
      <c r="X1026" s="197"/>
      <c r="Y1026" s="198"/>
      <c r="Z1026" s="406">
        <f t="shared" si="277"/>
        <v>56508.231256782019</v>
      </c>
      <c r="AA1026" s="540">
        <v>57.5</v>
      </c>
      <c r="AB1026" s="540">
        <v>17995.5</v>
      </c>
      <c r="AC1026" s="198"/>
      <c r="AD1026" s="175">
        <f t="shared" si="278"/>
        <v>17995.5</v>
      </c>
      <c r="AE1026" s="167">
        <v>18.5</v>
      </c>
      <c r="AF1026" s="540">
        <v>68</v>
      </c>
      <c r="AG1026" s="459"/>
      <c r="AH1026" s="460"/>
      <c r="AI1026" s="460"/>
      <c r="AJ1026" s="461"/>
      <c r="AK1026" s="460"/>
      <c r="AL1026" s="460"/>
      <c r="AM1026" s="219">
        <f t="shared" si="284"/>
        <v>17558.400000000001</v>
      </c>
      <c r="AN1026" s="179">
        <f t="shared" si="285"/>
        <v>17995.5</v>
      </c>
      <c r="AO1026" s="180"/>
      <c r="AP1026" s="777">
        <f t="shared" si="280"/>
        <v>6.4816731496878379</v>
      </c>
      <c r="AQ1026" s="201">
        <v>20940732</v>
      </c>
      <c r="AR1026" s="132"/>
      <c r="AS1026" s="132">
        <v>149430.0625</v>
      </c>
      <c r="AT1026" s="132">
        <v>398644.625</v>
      </c>
      <c r="AU1026" s="132">
        <v>807820.375</v>
      </c>
      <c r="AV1026" s="132">
        <v>1319989.125</v>
      </c>
      <c r="AW1026" s="132">
        <v>152147.453125</v>
      </c>
      <c r="AX1026" s="132">
        <v>2328295.5</v>
      </c>
      <c r="AY1026" s="188"/>
      <c r="AZ1026" s="132"/>
      <c r="BA1026" s="132">
        <v>314176.56</v>
      </c>
      <c r="BB1026" s="132">
        <v>245372</v>
      </c>
      <c r="BC1026" s="132">
        <v>117828</v>
      </c>
      <c r="BD1026" s="132">
        <v>320400</v>
      </c>
      <c r="BE1026" s="132">
        <v>501897</v>
      </c>
      <c r="BF1026" s="132">
        <v>291457</v>
      </c>
      <c r="BG1026" s="132">
        <v>654529</v>
      </c>
      <c r="BH1026" s="132">
        <v>466179</v>
      </c>
      <c r="BI1026" s="132">
        <v>699604</v>
      </c>
      <c r="BJ1026" s="132">
        <v>42500</v>
      </c>
      <c r="BK1026" s="132">
        <v>239145</v>
      </c>
      <c r="BL1026" s="132">
        <v>222970</v>
      </c>
      <c r="BM1026" s="132">
        <v>165863</v>
      </c>
      <c r="BN1026" s="132">
        <v>46673</v>
      </c>
      <c r="BO1026" s="157">
        <v>0.85568389892578123</v>
      </c>
      <c r="BP1026" s="202">
        <v>35822056</v>
      </c>
      <c r="BQ1026" s="132">
        <v>35528616</v>
      </c>
      <c r="BR1026" s="133">
        <v>0</v>
      </c>
      <c r="BS1026" s="132"/>
      <c r="BT1026" s="132"/>
      <c r="BU1026" s="132">
        <v>34522964</v>
      </c>
      <c r="BV1026" s="132"/>
      <c r="BW1026" s="132"/>
      <c r="BX1026" s="132"/>
      <c r="BY1026" s="132">
        <v>7827596.5</v>
      </c>
      <c r="BZ1026" s="132"/>
      <c r="CA1026" s="524">
        <v>0.96364097595214848</v>
      </c>
      <c r="CB1026" s="525">
        <v>101.75</v>
      </c>
      <c r="CC1026" s="185">
        <v>5741126</v>
      </c>
      <c r="CD1026" s="185">
        <v>119.67270660400391</v>
      </c>
      <c r="CE1026" s="185">
        <v>5805346.5</v>
      </c>
      <c r="CF1026" s="185">
        <v>5542225</v>
      </c>
      <c r="CG1026" s="185">
        <v>3712950.5</v>
      </c>
      <c r="CH1026" s="185">
        <v>4154918.25</v>
      </c>
      <c r="CI1026" s="195">
        <v>8464996</v>
      </c>
      <c r="CJ1026" s="185">
        <v>7983954</v>
      </c>
      <c r="CK1026" s="185">
        <v>6818394.5</v>
      </c>
      <c r="CL1026" s="185">
        <v>0.5</v>
      </c>
      <c r="CM1026" s="185">
        <v>2</v>
      </c>
      <c r="CN1026" s="185">
        <v>1518</v>
      </c>
      <c r="CO1026" s="185">
        <v>2735189.5</v>
      </c>
      <c r="CP1026" s="186">
        <v>97.354759216308594</v>
      </c>
      <c r="CQ1026" s="185">
        <v>13722.67578125</v>
      </c>
      <c r="CR1026" s="232">
        <v>21780.865234375</v>
      </c>
      <c r="CS1026" s="185">
        <v>68895</v>
      </c>
      <c r="CT1026" s="185">
        <v>10249.646484375</v>
      </c>
      <c r="CU1026" s="185">
        <v>23041.634765625</v>
      </c>
      <c r="CV1026" s="185">
        <v>384460.53125</v>
      </c>
      <c r="CW1026" s="233">
        <v>201.49</v>
      </c>
      <c r="CX1026" s="186">
        <f t="shared" si="264"/>
        <v>3855029.2051974111</v>
      </c>
      <c r="CY1026" s="248"/>
      <c r="DB1026" s="7">
        <v>18062.945290692762</v>
      </c>
    </row>
    <row r="1027" spans="1:106">
      <c r="A1027" s="587">
        <f t="shared" si="281"/>
        <v>43023.291666608799</v>
      </c>
      <c r="B1027" s="444">
        <v>20.240000000000002</v>
      </c>
      <c r="C1027" s="185">
        <v>74245</v>
      </c>
      <c r="D1027" s="185"/>
      <c r="E1027" s="132">
        <f t="shared" si="279"/>
        <v>72180.994471985468</v>
      </c>
      <c r="F1027" s="366">
        <v>2.7</v>
      </c>
      <c r="G1027" s="185">
        <v>1504.6879149213476</v>
      </c>
      <c r="H1027" s="185"/>
      <c r="I1027" s="167">
        <f t="shared" si="273"/>
        <v>1393.3127049195389</v>
      </c>
      <c r="J1027" s="136">
        <v>7.4999999999999997E-2</v>
      </c>
      <c r="K1027" s="185"/>
      <c r="L1027" s="185"/>
      <c r="M1027" s="167">
        <f t="shared" si="276"/>
        <v>5.1973494956877184</v>
      </c>
      <c r="N1027" s="191">
        <f>R1027/O1027</f>
        <v>0.72413793103448287</v>
      </c>
      <c r="O1027" s="319">
        <f t="shared" si="274"/>
        <v>40220.272676156848</v>
      </c>
      <c r="P1027" s="191"/>
      <c r="Q1027" s="367">
        <f t="shared" si="283"/>
        <v>40220.272676156848</v>
      </c>
      <c r="R1027" s="191">
        <f t="shared" si="272"/>
        <v>29125.025041354962</v>
      </c>
      <c r="S1027" s="540">
        <v>58</v>
      </c>
      <c r="T1027" s="540">
        <v>30567.409090909092</v>
      </c>
      <c r="U1027" s="368"/>
      <c r="V1027" s="540">
        <v>67.568684895833329</v>
      </c>
      <c r="W1027" s="196">
        <f t="shared" si="275"/>
        <v>48700.181767065937</v>
      </c>
      <c r="X1027" s="197"/>
      <c r="Y1027" s="198"/>
      <c r="Z1027" s="406">
        <f t="shared" si="277"/>
        <v>48700.181767065937</v>
      </c>
      <c r="AA1027" s="540">
        <v>58</v>
      </c>
      <c r="AB1027" s="540">
        <v>22087.5</v>
      </c>
      <c r="AC1027" s="198"/>
      <c r="AD1027" s="175">
        <f t="shared" si="278"/>
        <v>22087.5</v>
      </c>
      <c r="AE1027" s="167">
        <v>20.5</v>
      </c>
      <c r="AF1027" s="540">
        <v>68</v>
      </c>
      <c r="AG1027" s="459"/>
      <c r="AH1027" s="460"/>
      <c r="AI1027" s="460"/>
      <c r="AJ1027" s="461"/>
      <c r="AK1027" s="460"/>
      <c r="AL1027" s="460"/>
      <c r="AM1027" s="219">
        <f t="shared" si="284"/>
        <v>8479.9090909090919</v>
      </c>
      <c r="AN1027" s="179">
        <f t="shared" si="285"/>
        <v>22087.5</v>
      </c>
      <c r="AO1027" s="180"/>
      <c r="AP1027" s="777">
        <f t="shared" si="280"/>
        <v>6.5122174278169238</v>
      </c>
      <c r="AQ1027" s="201">
        <v>20943076</v>
      </c>
      <c r="AR1027" s="132"/>
      <c r="AS1027" s="132">
        <v>149464.296875</v>
      </c>
      <c r="AT1027" s="132">
        <v>398973.59375</v>
      </c>
      <c r="AU1027" s="132">
        <v>808367.8125</v>
      </c>
      <c r="AV1027" s="132">
        <v>1320654.5</v>
      </c>
      <c r="AW1027" s="132">
        <v>152270.03125</v>
      </c>
      <c r="AX1027" s="132">
        <v>2328295.5</v>
      </c>
      <c r="AY1027" s="188"/>
      <c r="AZ1027" s="132"/>
      <c r="BA1027" s="132">
        <v>314457.56</v>
      </c>
      <c r="BB1027" s="132">
        <v>245536</v>
      </c>
      <c r="BC1027" s="132">
        <v>117828</v>
      </c>
      <c r="BD1027" s="132">
        <v>320812</v>
      </c>
      <c r="BE1027" s="132">
        <v>501897</v>
      </c>
      <c r="BF1027" s="132">
        <v>291651</v>
      </c>
      <c r="BG1027" s="132">
        <v>655378</v>
      </c>
      <c r="BH1027" s="132">
        <v>466179</v>
      </c>
      <c r="BI1027" s="132">
        <v>700031</v>
      </c>
      <c r="BJ1027" s="132">
        <v>42500</v>
      </c>
      <c r="BK1027" s="132">
        <v>241454</v>
      </c>
      <c r="BL1027" s="132">
        <v>224123</v>
      </c>
      <c r="BM1027" s="132">
        <v>168197</v>
      </c>
      <c r="BN1027" s="132">
        <v>48289</v>
      </c>
      <c r="BO1027" s="157">
        <v>0.8738253784179687</v>
      </c>
      <c r="BP1027" s="202">
        <v>35853548</v>
      </c>
      <c r="BQ1027" s="132">
        <v>35552276</v>
      </c>
      <c r="BR1027" s="133">
        <v>0</v>
      </c>
      <c r="BS1027" s="132"/>
      <c r="BT1027" s="132"/>
      <c r="BU1027" s="132">
        <v>34552812</v>
      </c>
      <c r="BV1027" s="132"/>
      <c r="BW1027" s="132"/>
      <c r="BX1027" s="132"/>
      <c r="BY1027" s="132">
        <v>7828346</v>
      </c>
      <c r="BZ1027" s="132"/>
      <c r="CA1027" s="524">
        <v>0.96520362854003905</v>
      </c>
      <c r="CB1027" s="525">
        <v>109.18</v>
      </c>
      <c r="CC1027" s="185">
        <v>5748168.5</v>
      </c>
      <c r="CD1027" s="185">
        <v>120.94083404541016</v>
      </c>
      <c r="CE1027" s="185">
        <v>5812498.5</v>
      </c>
      <c r="CF1027" s="185">
        <v>5549989</v>
      </c>
      <c r="CG1027" s="185">
        <v>3712950.5</v>
      </c>
      <c r="CH1027" s="185">
        <v>4154918.25</v>
      </c>
      <c r="CI1027" s="195">
        <v>8469670</v>
      </c>
      <c r="CJ1027" s="185">
        <v>7989922.5</v>
      </c>
      <c r="CK1027" s="185">
        <v>6835926.5</v>
      </c>
      <c r="CL1027" s="185">
        <v>0.5</v>
      </c>
      <c r="CM1027" s="185">
        <v>2</v>
      </c>
      <c r="CN1027" s="185">
        <v>1613</v>
      </c>
      <c r="CO1027" s="185">
        <v>2829944</v>
      </c>
      <c r="CP1027" s="186">
        <v>98.701919555664063</v>
      </c>
      <c r="CQ1027" s="185">
        <v>13750.486328125</v>
      </c>
      <c r="CR1027" s="232">
        <v>21838.564453125</v>
      </c>
      <c r="CS1027" s="185">
        <v>68931</v>
      </c>
      <c r="CT1027" s="185">
        <v>10255.5419921875</v>
      </c>
      <c r="CU1027" s="185">
        <v>23098.384765625</v>
      </c>
      <c r="CV1027" s="185">
        <v>384460.53125</v>
      </c>
      <c r="CW1027" s="233">
        <v>224.11</v>
      </c>
      <c r="CX1027" s="186">
        <f t="shared" si="264"/>
        <v>3871988.6891241865</v>
      </c>
      <c r="CY1027" s="248"/>
      <c r="DB1027" s="7">
        <v>16959.483926775243</v>
      </c>
    </row>
    <row r="1028" spans="1:106">
      <c r="A1028" s="587">
        <f t="shared" si="281"/>
        <v>43024.291666608799</v>
      </c>
      <c r="B1028" s="444">
        <v>0</v>
      </c>
      <c r="C1028" s="185">
        <v>0</v>
      </c>
      <c r="D1028" s="185"/>
      <c r="E1028" s="132">
        <f t="shared" si="279"/>
        <v>0</v>
      </c>
      <c r="F1028" s="366">
        <v>2.7</v>
      </c>
      <c r="G1028" s="185">
        <v>0</v>
      </c>
      <c r="H1028" s="185"/>
      <c r="I1028" s="167">
        <f t="shared" si="273"/>
        <v>0</v>
      </c>
      <c r="J1028" s="136">
        <v>7.4999999999999997E-2</v>
      </c>
      <c r="K1028" s="185"/>
      <c r="L1028" s="185"/>
      <c r="M1028" s="167">
        <f>I1028*$L$1013/$H$1014</f>
        <v>0</v>
      </c>
      <c r="N1028" s="191">
        <v>0</v>
      </c>
      <c r="O1028" s="319">
        <f t="shared" si="274"/>
        <v>0</v>
      </c>
      <c r="P1028" s="191"/>
      <c r="Q1028" s="367">
        <f t="shared" si="283"/>
        <v>0</v>
      </c>
      <c r="R1028" s="191">
        <v>0</v>
      </c>
      <c r="S1028" s="540">
        <v>0</v>
      </c>
      <c r="T1028" s="540">
        <v>0</v>
      </c>
      <c r="U1028" s="368"/>
      <c r="V1028" s="540">
        <v>1E-3</v>
      </c>
      <c r="W1028" s="196">
        <f t="shared" si="275"/>
        <v>0</v>
      </c>
      <c r="X1028" s="197"/>
      <c r="Y1028" s="198"/>
      <c r="Z1028" s="406">
        <f t="shared" si="277"/>
        <v>0</v>
      </c>
      <c r="AA1028" s="540">
        <v>0</v>
      </c>
      <c r="AB1028" s="540">
        <v>0</v>
      </c>
      <c r="AC1028" s="198"/>
      <c r="AD1028" s="175">
        <f t="shared" si="278"/>
        <v>0</v>
      </c>
      <c r="AE1028" s="167">
        <v>0</v>
      </c>
      <c r="AF1028" s="540"/>
      <c r="AG1028" s="459"/>
      <c r="AH1028" s="460"/>
      <c r="AI1028" s="460"/>
      <c r="AJ1028" s="461"/>
      <c r="AK1028" s="460"/>
      <c r="AL1028" s="460"/>
      <c r="AM1028" s="219">
        <f t="shared" si="284"/>
        <v>0</v>
      </c>
      <c r="AN1028" s="179">
        <f t="shared" si="285"/>
        <v>0</v>
      </c>
      <c r="AO1028" s="180"/>
      <c r="AP1028" s="777">
        <f t="shared" si="280"/>
        <v>6.5446161306604091</v>
      </c>
      <c r="AQ1028" s="201">
        <v>20943212</v>
      </c>
      <c r="AR1028" s="132"/>
      <c r="AS1028" s="132">
        <v>149494.8125</v>
      </c>
      <c r="AT1028" s="132">
        <v>399311.46875</v>
      </c>
      <c r="AU1028" s="132">
        <v>808905.625</v>
      </c>
      <c r="AV1028" s="132">
        <v>1321304.625</v>
      </c>
      <c r="AW1028" s="132">
        <v>152391.375</v>
      </c>
      <c r="AX1028" s="132">
        <v>2328295.5</v>
      </c>
      <c r="AY1028" s="188"/>
      <c r="AZ1028" s="132"/>
      <c r="BA1028" s="132">
        <v>314728.56</v>
      </c>
      <c r="BB1028" s="132">
        <v>245691</v>
      </c>
      <c r="BC1028" s="132">
        <v>117828</v>
      </c>
      <c r="BD1028" s="132">
        <v>321210</v>
      </c>
      <c r="BE1028" s="132">
        <v>501897</v>
      </c>
      <c r="BF1028" s="132">
        <v>291832</v>
      </c>
      <c r="BG1028" s="132">
        <v>656173</v>
      </c>
      <c r="BH1028" s="132">
        <v>466179</v>
      </c>
      <c r="BI1028" s="132">
        <v>700487</v>
      </c>
      <c r="BJ1028" s="132">
        <v>43047</v>
      </c>
      <c r="BK1028" s="132">
        <v>244331</v>
      </c>
      <c r="BL1028" s="132">
        <v>225220</v>
      </c>
      <c r="BM1028" s="132">
        <v>170011</v>
      </c>
      <c r="BN1028" s="132">
        <v>49875</v>
      </c>
      <c r="BO1028" s="157">
        <v>0.67528427124023438</v>
      </c>
      <c r="BP1028" s="202">
        <v>35885024</v>
      </c>
      <c r="BQ1028" s="132">
        <v>35575928</v>
      </c>
      <c r="BR1028" s="133">
        <v>0</v>
      </c>
      <c r="BS1028" s="132"/>
      <c r="BT1028" s="132"/>
      <c r="BU1028" s="132">
        <v>34582760</v>
      </c>
      <c r="BV1028" s="132"/>
      <c r="BW1028" s="132"/>
      <c r="BX1028" s="132"/>
      <c r="BY1028" s="132">
        <v>7828467</v>
      </c>
      <c r="BZ1028" s="132"/>
      <c r="CA1028" s="524">
        <v>0.97057304382324217</v>
      </c>
      <c r="CB1028" s="525">
        <v>116.92</v>
      </c>
      <c r="CC1028" s="185">
        <v>5755219</v>
      </c>
      <c r="CD1028" s="185">
        <v>119.3441162109375</v>
      </c>
      <c r="CE1028" s="185">
        <v>5819702</v>
      </c>
      <c r="CF1028" s="185">
        <v>5557740</v>
      </c>
      <c r="CG1028" s="185">
        <v>3712950.5</v>
      </c>
      <c r="CH1028" s="185">
        <v>4154918.25</v>
      </c>
      <c r="CI1028" s="195">
        <v>8472091</v>
      </c>
      <c r="CJ1028" s="185">
        <v>7992703.5</v>
      </c>
      <c r="CK1028" s="185">
        <v>6852025</v>
      </c>
      <c r="CL1028" s="185">
        <v>0.5</v>
      </c>
      <c r="CM1028" s="185">
        <v>2</v>
      </c>
      <c r="CN1028" s="185">
        <v>1631</v>
      </c>
      <c r="CO1028" s="185">
        <v>2922489.5</v>
      </c>
      <c r="CP1028" s="186">
        <v>97.228683471679688</v>
      </c>
      <c r="CQ1028" s="185">
        <v>13776.1435546875</v>
      </c>
      <c r="CR1028" s="232">
        <v>21895.720703125</v>
      </c>
      <c r="CS1028" s="185">
        <v>68967</v>
      </c>
      <c r="CT1028" s="185">
        <v>10261.0048828125</v>
      </c>
      <c r="CU1028" s="185">
        <v>23152.919921875</v>
      </c>
      <c r="CV1028" s="185">
        <v>384460.53125</v>
      </c>
      <c r="CW1028" s="233">
        <v>224.11</v>
      </c>
      <c r="CX1028" s="186">
        <f t="shared" si="264"/>
        <v>3880859.5519106956</v>
      </c>
      <c r="CY1028" s="248"/>
      <c r="DB1028" s="7">
        <v>8870.8627865089838</v>
      </c>
    </row>
    <row r="1029" spans="1:106">
      <c r="A1029" s="587">
        <f t="shared" si="281"/>
        <v>43025.291666608799</v>
      </c>
      <c r="B1029" s="444">
        <v>5.92</v>
      </c>
      <c r="C1029" s="185">
        <v>12290</v>
      </c>
      <c r="D1029" s="185"/>
      <c r="E1029" s="132">
        <f t="shared" si="279"/>
        <v>11948.338905794348</v>
      </c>
      <c r="F1029" s="366">
        <v>2.7</v>
      </c>
      <c r="G1029" s="185">
        <v>165.40581126836381</v>
      </c>
      <c r="H1029" s="185"/>
      <c r="I1029" s="167">
        <f t="shared" si="273"/>
        <v>153.16266982830214</v>
      </c>
      <c r="J1029" s="136">
        <v>7.4999999999999997E-2</v>
      </c>
      <c r="K1029" s="185"/>
      <c r="L1029" s="185"/>
      <c r="M1029" s="167">
        <f t="shared" si="276"/>
        <v>0.57132897875662481</v>
      </c>
      <c r="N1029" s="191">
        <v>0</v>
      </c>
      <c r="O1029" s="191">
        <f t="shared" si="274"/>
        <v>11051.176235966046</v>
      </c>
      <c r="P1029" s="191"/>
      <c r="Q1029" s="367">
        <f t="shared" si="283"/>
        <v>11051.176235966046</v>
      </c>
      <c r="R1029" s="191">
        <v>0</v>
      </c>
      <c r="S1029" s="540">
        <v>57</v>
      </c>
      <c r="T1029" s="540">
        <v>744</v>
      </c>
      <c r="U1029" s="368"/>
      <c r="V1029" s="540">
        <v>67</v>
      </c>
      <c r="W1029" s="196">
        <f t="shared" si="275"/>
        <v>11795.176235966046</v>
      </c>
      <c r="X1029" s="197"/>
      <c r="Y1029" s="198"/>
      <c r="Z1029" s="406">
        <f t="shared" si="277"/>
        <v>11795.176235966046</v>
      </c>
      <c r="AA1029" s="540">
        <v>57</v>
      </c>
      <c r="AB1029" s="540">
        <v>0</v>
      </c>
      <c r="AC1029" s="198"/>
      <c r="AD1029" s="175">
        <f t="shared" si="278"/>
        <v>0</v>
      </c>
      <c r="AE1029" s="167">
        <v>0</v>
      </c>
      <c r="AF1029" s="540"/>
      <c r="AG1029" s="459"/>
      <c r="AH1029" s="460"/>
      <c r="AI1029" s="460"/>
      <c r="AJ1029" s="461"/>
      <c r="AK1029" s="460"/>
      <c r="AL1029" s="460"/>
      <c r="AM1029" s="219">
        <f t="shared" si="284"/>
        <v>744</v>
      </c>
      <c r="AN1029" s="179">
        <f t="shared" si="285"/>
        <v>0</v>
      </c>
      <c r="AO1029" s="180"/>
      <c r="AP1029" s="777">
        <f t="shared" si="280"/>
        <v>6.578869258218293</v>
      </c>
      <c r="AQ1029" s="201">
        <v>20943212</v>
      </c>
      <c r="AR1029" s="132"/>
      <c r="AS1029" s="132">
        <v>149529.265625</v>
      </c>
      <c r="AT1029" s="132">
        <v>399647.96875</v>
      </c>
      <c r="AU1029" s="132">
        <v>809419.3125</v>
      </c>
      <c r="AV1029" s="132">
        <v>1321937.875</v>
      </c>
      <c r="AW1029" s="132">
        <v>152510.484375</v>
      </c>
      <c r="AX1029" s="132">
        <v>2328295.5</v>
      </c>
      <c r="AY1029" s="188"/>
      <c r="AZ1029" s="132"/>
      <c r="BA1029" s="132">
        <v>315024.56</v>
      </c>
      <c r="BB1029" s="132">
        <v>245860</v>
      </c>
      <c r="BC1029" s="132">
        <v>117828</v>
      </c>
      <c r="BD1029" s="132">
        <v>321655</v>
      </c>
      <c r="BE1029" s="132">
        <v>501897</v>
      </c>
      <c r="BF1029" s="132">
        <v>292023</v>
      </c>
      <c r="BG1029" s="132">
        <v>657015</v>
      </c>
      <c r="BH1029" s="132">
        <v>466181</v>
      </c>
      <c r="BI1029" s="132">
        <v>701078</v>
      </c>
      <c r="BJ1029" s="132">
        <v>43140</v>
      </c>
      <c r="BK1029" s="132">
        <v>244877</v>
      </c>
      <c r="BL1029" s="132">
        <v>226377</v>
      </c>
      <c r="BM1029" s="132">
        <v>172287</v>
      </c>
      <c r="BN1029" s="132">
        <v>51609</v>
      </c>
      <c r="BO1029" s="157">
        <v>0.67937164306640629</v>
      </c>
      <c r="BP1029" s="202">
        <v>35895740</v>
      </c>
      <c r="BQ1029" s="132">
        <v>35584200</v>
      </c>
      <c r="BR1029" s="133">
        <v>0</v>
      </c>
      <c r="BS1029" s="132"/>
      <c r="BT1029" s="132"/>
      <c r="BU1029" s="132">
        <v>34593532</v>
      </c>
      <c r="BV1029" s="132"/>
      <c r="BW1029" s="132"/>
      <c r="BX1029" s="132"/>
      <c r="BY1029" s="132">
        <v>7828589</v>
      </c>
      <c r="BZ1029" s="132"/>
      <c r="CA1029" s="524">
        <v>0.94774734497070312</v>
      </c>
      <c r="CB1029" s="525">
        <v>116.92</v>
      </c>
      <c r="CC1029" s="185">
        <v>5762131.5</v>
      </c>
      <c r="CD1029" s="185">
        <v>120.309326171875</v>
      </c>
      <c r="CE1029" s="185">
        <v>5826718.5</v>
      </c>
      <c r="CF1029" s="185">
        <v>5565214</v>
      </c>
      <c r="CG1029" s="185">
        <v>3712950.5</v>
      </c>
      <c r="CH1029" s="185">
        <v>4154918.25</v>
      </c>
      <c r="CI1029" s="195">
        <v>8472091</v>
      </c>
      <c r="CJ1029" s="185">
        <v>7992703.5</v>
      </c>
      <c r="CK1029" s="185">
        <v>6859018.5</v>
      </c>
      <c r="CL1029" s="185">
        <v>0.5</v>
      </c>
      <c r="CM1029" s="185">
        <v>2</v>
      </c>
      <c r="CN1029" s="185">
        <v>1582</v>
      </c>
      <c r="CO1029" s="185">
        <v>2942339.75</v>
      </c>
      <c r="CP1029" s="186">
        <v>97.121574401855469</v>
      </c>
      <c r="CQ1029" s="185">
        <v>13801.6826171875</v>
      </c>
      <c r="CR1029" s="232">
        <v>21952.2421875</v>
      </c>
      <c r="CS1029" s="185">
        <v>69000</v>
      </c>
      <c r="CT1029" s="185">
        <v>10266.7529296875</v>
      </c>
      <c r="CU1029" s="185">
        <v>23208.650390625</v>
      </c>
      <c r="CV1029" s="185">
        <v>384460.53125</v>
      </c>
      <c r="CW1029" s="233">
        <v>201.49</v>
      </c>
      <c r="CX1029" s="186">
        <f t="shared" si="264"/>
        <v>3889877.7037543207</v>
      </c>
      <c r="CY1029" s="248"/>
      <c r="DB1029" s="7">
        <v>9018.1518436252572</v>
      </c>
    </row>
    <row r="1030" spans="1:106">
      <c r="A1030" s="587">
        <f t="shared" si="281"/>
        <v>43026.291666608799</v>
      </c>
      <c r="B1030" s="444">
        <v>20.29</v>
      </c>
      <c r="C1030" s="185">
        <v>52133</v>
      </c>
      <c r="D1030" s="185"/>
      <c r="E1030" s="132">
        <f t="shared" si="279"/>
        <v>50683.706442292656</v>
      </c>
      <c r="F1030" s="366">
        <v>2.7</v>
      </c>
      <c r="G1030" s="185">
        <v>709.87426077137798</v>
      </c>
      <c r="H1030" s="185"/>
      <c r="I1030" s="167">
        <f t="shared" si="273"/>
        <v>657.33021221203023</v>
      </c>
      <c r="J1030" s="136">
        <v>7.4999999999999997E-2</v>
      </c>
      <c r="K1030" s="185"/>
      <c r="L1030" s="185"/>
      <c r="M1030" s="167">
        <f t="shared" si="276"/>
        <v>2.451979971816725</v>
      </c>
      <c r="N1030" s="191">
        <f>R1030/O1030</f>
        <v>0.76991150442477885</v>
      </c>
      <c r="O1030" s="191">
        <f t="shared" si="274"/>
        <v>26590.376230080627</v>
      </c>
      <c r="P1030" s="191"/>
      <c r="Q1030" s="367">
        <f t="shared" si="283"/>
        <v>26590.376230080627</v>
      </c>
      <c r="R1030" s="191">
        <f t="shared" ref="R1030:R1061" si="286">O1030*(100-S1030)/S1030</f>
        <v>20472.236566522253</v>
      </c>
      <c r="S1030" s="540">
        <v>56.5</v>
      </c>
      <c r="T1030" s="540">
        <v>23436</v>
      </c>
      <c r="U1030" s="368"/>
      <c r="V1030" s="540">
        <v>67</v>
      </c>
      <c r="W1030" s="196">
        <f t="shared" si="275"/>
        <v>50026.376230080627</v>
      </c>
      <c r="X1030" s="197"/>
      <c r="Y1030" s="198"/>
      <c r="Z1030" s="406">
        <f t="shared" si="277"/>
        <v>50026.376230080627</v>
      </c>
      <c r="AA1030" s="540">
        <v>56.5</v>
      </c>
      <c r="AB1030" s="540">
        <v>0</v>
      </c>
      <c r="AC1030" s="198"/>
      <c r="AD1030" s="175">
        <f t="shared" si="278"/>
        <v>0</v>
      </c>
      <c r="AE1030" s="167">
        <v>0</v>
      </c>
      <c r="AF1030" s="540"/>
      <c r="AG1030" s="459"/>
      <c r="AH1030" s="460"/>
      <c r="AI1030" s="460"/>
      <c r="AJ1030" s="461"/>
      <c r="AK1030" s="460"/>
      <c r="AL1030" s="460"/>
      <c r="AM1030" s="219">
        <f t="shared" si="284"/>
        <v>23436</v>
      </c>
      <c r="AN1030" s="179">
        <f t="shared" si="285"/>
        <v>0</v>
      </c>
      <c r="AO1030" s="180"/>
      <c r="AP1030" s="777">
        <f t="shared" si="280"/>
        <v>6.6149768104905764</v>
      </c>
      <c r="AQ1030" s="201">
        <v>20943212</v>
      </c>
      <c r="AR1030" s="132"/>
      <c r="AS1030" s="132">
        <v>149565.796875</v>
      </c>
      <c r="AT1030" s="132">
        <v>399977</v>
      </c>
      <c r="AU1030" s="132">
        <v>809917</v>
      </c>
      <c r="AV1030" s="132">
        <v>1322538.25</v>
      </c>
      <c r="AW1030" s="132">
        <v>152586.75</v>
      </c>
      <c r="AX1030" s="132">
        <v>2328295.5</v>
      </c>
      <c r="AY1030" s="188"/>
      <c r="AZ1030" s="132"/>
      <c r="BA1030" s="132">
        <v>315357.56</v>
      </c>
      <c r="BB1030" s="132">
        <v>246047</v>
      </c>
      <c r="BC1030" s="132">
        <v>117828</v>
      </c>
      <c r="BD1030" s="132">
        <v>322151</v>
      </c>
      <c r="BE1030" s="132">
        <v>501897</v>
      </c>
      <c r="BF1030" s="132">
        <v>292226</v>
      </c>
      <c r="BG1030" s="132">
        <v>657875</v>
      </c>
      <c r="BH1030" s="132">
        <v>466660</v>
      </c>
      <c r="BI1030" s="132">
        <v>701507</v>
      </c>
      <c r="BJ1030" s="132">
        <v>43525</v>
      </c>
      <c r="BK1030" s="132">
        <v>248332</v>
      </c>
      <c r="BL1030" s="132">
        <v>227604</v>
      </c>
      <c r="BM1030" s="132">
        <v>175330</v>
      </c>
      <c r="BN1030" s="132">
        <v>53541</v>
      </c>
      <c r="BO1030" s="157">
        <v>0.85892051696777338</v>
      </c>
      <c r="BP1030" s="202">
        <v>35910176</v>
      </c>
      <c r="BQ1030" s="132">
        <v>35593296</v>
      </c>
      <c r="BR1030" s="132">
        <v>0</v>
      </c>
      <c r="BS1030" s="132"/>
      <c r="BT1030" s="132"/>
      <c r="BU1030" s="132">
        <v>34604516</v>
      </c>
      <c r="BV1030" s="132"/>
      <c r="BW1030" s="132"/>
      <c r="BX1030" s="132"/>
      <c r="BY1030" s="132">
        <v>7828709</v>
      </c>
      <c r="BZ1030" s="132"/>
      <c r="CA1030" s="524">
        <v>0.98158355712890621</v>
      </c>
      <c r="CB1030" s="525">
        <v>109.18</v>
      </c>
      <c r="CC1030" s="452">
        <v>5769312</v>
      </c>
      <c r="CD1030" s="452">
        <v>119.79125213623047</v>
      </c>
      <c r="CE1030" s="452">
        <v>5834109.5</v>
      </c>
      <c r="CF1030" s="452">
        <v>5573121.5</v>
      </c>
      <c r="CG1030" s="452">
        <v>3712950.5</v>
      </c>
      <c r="CH1030" s="452">
        <v>4154918.25</v>
      </c>
      <c r="CI1030" s="543">
        <v>8473171</v>
      </c>
      <c r="CJ1030" s="452">
        <v>7993552</v>
      </c>
      <c r="CK1030" s="452">
        <v>6865457</v>
      </c>
      <c r="CL1030" s="185">
        <v>0.5</v>
      </c>
      <c r="CM1030" s="185">
        <v>2</v>
      </c>
      <c r="CN1030" s="185">
        <v>1661</v>
      </c>
      <c r="CO1030" s="185">
        <v>2965817.25</v>
      </c>
      <c r="CP1030" s="186">
        <v>97.372406005859375</v>
      </c>
      <c r="CQ1030" s="185">
        <v>13833.705078125</v>
      </c>
      <c r="CR1030" s="232">
        <v>22009.88671875</v>
      </c>
      <c r="CS1030" s="185">
        <v>69031</v>
      </c>
      <c r="CT1030" s="185">
        <v>10273.4208984375</v>
      </c>
      <c r="CU1030" s="185">
        <v>23271.193359375</v>
      </c>
      <c r="CV1030" s="185">
        <v>384460.5625</v>
      </c>
      <c r="CW1030" s="233">
        <v>201.49</v>
      </c>
      <c r="CX1030" s="186">
        <f t="shared" si="264"/>
        <v>3909425.1794759622</v>
      </c>
      <c r="CY1030" s="248"/>
      <c r="DB1030" s="7">
        <v>19547.475721641404</v>
      </c>
    </row>
    <row r="1031" spans="1:106">
      <c r="A1031" s="587">
        <f t="shared" si="281"/>
        <v>43027.291666608799</v>
      </c>
      <c r="B1031" s="444">
        <v>23.04</v>
      </c>
      <c r="C1031" s="185">
        <v>83775</v>
      </c>
      <c r="D1031" s="185"/>
      <c r="E1031" s="132">
        <f t="shared" si="279"/>
        <v>81446.061174363014</v>
      </c>
      <c r="F1031" s="366">
        <v>2.7</v>
      </c>
      <c r="G1031" s="185">
        <v>1314.0829094703897</v>
      </c>
      <c r="H1031" s="185"/>
      <c r="I1031" s="167">
        <f t="shared" si="273"/>
        <v>1216.8160552937197</v>
      </c>
      <c r="J1031" s="136">
        <v>7.4999999999999997E-2</v>
      </c>
      <c r="K1031" s="185"/>
      <c r="L1031" s="185"/>
      <c r="M1031" s="167">
        <f t="shared" si="276"/>
        <v>4.5389798635983469</v>
      </c>
      <c r="N1031" s="191">
        <f t="shared" ref="N1031:N1062" si="287">R1031/O1031</f>
        <v>0.73913043478260865</v>
      </c>
      <c r="O1031" s="191">
        <f t="shared" si="274"/>
        <v>43122.245119069295</v>
      </c>
      <c r="P1031" s="191"/>
      <c r="Q1031" s="367">
        <f t="shared" si="283"/>
        <v>43122.245119069295</v>
      </c>
      <c r="R1031" s="191">
        <f t="shared" si="286"/>
        <v>31872.963783659914</v>
      </c>
      <c r="S1031" s="540">
        <v>57.5</v>
      </c>
      <c r="T1031" s="540">
        <v>37107</v>
      </c>
      <c r="U1031" s="368"/>
      <c r="V1031" s="540">
        <v>67</v>
      </c>
      <c r="W1031" s="196">
        <f t="shared" si="275"/>
        <v>55677.245119069295</v>
      </c>
      <c r="X1031" s="197"/>
      <c r="Y1031" s="198"/>
      <c r="Z1031" s="406">
        <f t="shared" si="277"/>
        <v>55677.245119069295</v>
      </c>
      <c r="AA1031" s="540">
        <v>57.5</v>
      </c>
      <c r="AB1031" s="540">
        <v>24552</v>
      </c>
      <c r="AC1031" s="198"/>
      <c r="AD1031" s="175">
        <f t="shared" si="278"/>
        <v>24552</v>
      </c>
      <c r="AE1031" s="167">
        <v>22</v>
      </c>
      <c r="AF1031" s="540">
        <v>67.5</v>
      </c>
      <c r="AG1031" s="459"/>
      <c r="AH1031" s="460"/>
      <c r="AI1031" s="460"/>
      <c r="AJ1031" s="461"/>
      <c r="AK1031" s="460"/>
      <c r="AL1031" s="460"/>
      <c r="AM1031" s="219">
        <f t="shared" si="284"/>
        <v>12555</v>
      </c>
      <c r="AN1031" s="179">
        <f t="shared" si="285"/>
        <v>24552</v>
      </c>
      <c r="AO1031" s="180"/>
      <c r="AP1031" s="777">
        <f t="shared" si="280"/>
        <v>6.6529387874772592</v>
      </c>
      <c r="AQ1031" s="201">
        <v>20944068</v>
      </c>
      <c r="AR1031" s="132"/>
      <c r="AS1031" s="132">
        <v>149603.09375</v>
      </c>
      <c r="AT1031" s="132">
        <v>400302.875</v>
      </c>
      <c r="AU1031" s="132">
        <v>810409</v>
      </c>
      <c r="AV1031" s="132">
        <v>1323126.75</v>
      </c>
      <c r="AW1031" s="132">
        <v>152657.953125</v>
      </c>
      <c r="AX1031" s="132">
        <v>2328295.5</v>
      </c>
      <c r="AY1031" s="188"/>
      <c r="AZ1031" s="132"/>
      <c r="BA1031" s="132">
        <v>315725.56</v>
      </c>
      <c r="BB1031" s="132">
        <v>246252</v>
      </c>
      <c r="BC1031" s="132">
        <v>117828</v>
      </c>
      <c r="BD1031" s="132">
        <v>322693</v>
      </c>
      <c r="BE1031" s="132">
        <v>501897</v>
      </c>
      <c r="BF1031" s="132">
        <v>292435</v>
      </c>
      <c r="BG1031" s="132">
        <v>658608</v>
      </c>
      <c r="BH1031" s="132">
        <v>467129</v>
      </c>
      <c r="BI1031" s="132">
        <v>701866</v>
      </c>
      <c r="BJ1031" s="132">
        <v>43525</v>
      </c>
      <c r="BK1031" s="132">
        <v>250496</v>
      </c>
      <c r="BL1031" s="132">
        <v>228235</v>
      </c>
      <c r="BM1031" s="132">
        <v>177063</v>
      </c>
      <c r="BN1031" s="132">
        <v>54601</v>
      </c>
      <c r="BO1031" s="157">
        <v>0.88553520202636715</v>
      </c>
      <c r="BP1031" s="202">
        <v>35938952</v>
      </c>
      <c r="BQ1031" s="132">
        <v>35614852</v>
      </c>
      <c r="BR1031" s="132">
        <v>0</v>
      </c>
      <c r="BS1031" s="132"/>
      <c r="BT1031" s="132"/>
      <c r="BU1031" s="132">
        <v>34631920</v>
      </c>
      <c r="BV1031" s="132"/>
      <c r="BW1031" s="132"/>
      <c r="BX1031" s="132"/>
      <c r="BY1031" s="132">
        <v>7832664</v>
      </c>
      <c r="BZ1031" s="132"/>
      <c r="CA1031" s="544">
        <v>0.98386077880859379</v>
      </c>
      <c r="CB1031" s="525">
        <v>101.75</v>
      </c>
      <c r="CC1031" s="132">
        <v>5775708</v>
      </c>
      <c r="CD1031" s="185">
        <v>119.93328857421875</v>
      </c>
      <c r="CE1031" s="185">
        <v>5840651</v>
      </c>
      <c r="CF1031" s="185">
        <v>5580261.5</v>
      </c>
      <c r="CG1031" s="185">
        <v>3712950.5</v>
      </c>
      <c r="CH1031" s="185">
        <v>4154918.25</v>
      </c>
      <c r="CI1031" s="195">
        <v>8477040</v>
      </c>
      <c r="CJ1031" s="185">
        <v>7998159.5</v>
      </c>
      <c r="CK1031" s="185">
        <v>6884340</v>
      </c>
      <c r="CL1031" s="185">
        <v>0.5</v>
      </c>
      <c r="CM1031" s="185">
        <v>2</v>
      </c>
      <c r="CN1031" s="185">
        <v>1701</v>
      </c>
      <c r="CO1031" s="185">
        <v>3028463.5</v>
      </c>
      <c r="CP1031" s="186">
        <v>98.482398986816406</v>
      </c>
      <c r="CQ1031" s="185">
        <v>13859.84765625</v>
      </c>
      <c r="CR1031" s="232">
        <v>22053.92578125</v>
      </c>
      <c r="CS1031" s="185">
        <v>69063</v>
      </c>
      <c r="CT1031" s="185">
        <v>10278.853515625</v>
      </c>
      <c r="CU1031" s="185">
        <v>23293.646484375</v>
      </c>
      <c r="CV1031" s="185">
        <v>384460.5625</v>
      </c>
      <c r="CW1031" s="233">
        <v>190.72</v>
      </c>
      <c r="CX1031" s="186">
        <f t="shared" si="264"/>
        <v>3928760.2244807631</v>
      </c>
      <c r="CY1031" s="248"/>
      <c r="DB1031" s="7">
        <v>19335.045004800981</v>
      </c>
    </row>
    <row r="1032" spans="1:106">
      <c r="A1032" s="587">
        <f t="shared" si="281"/>
        <v>43028.291666608799</v>
      </c>
      <c r="B1032" s="444">
        <v>24</v>
      </c>
      <c r="C1032" s="185">
        <v>105145</v>
      </c>
      <c r="D1032" s="185"/>
      <c r="E1032" s="132">
        <f t="shared" si="279"/>
        <v>102221.97674936913</v>
      </c>
      <c r="F1032" s="366">
        <v>2.7</v>
      </c>
      <c r="G1032" s="185">
        <v>1295.4534923827478</v>
      </c>
      <c r="H1032" s="185"/>
      <c r="I1032" s="167">
        <f t="shared" si="273"/>
        <v>1199.5655655037399</v>
      </c>
      <c r="J1032" s="136">
        <v>7.4999999999999997E-2</v>
      </c>
      <c r="K1032" s="185"/>
      <c r="L1032" s="185"/>
      <c r="M1032" s="167">
        <f t="shared" si="276"/>
        <v>4.4746319077563053</v>
      </c>
      <c r="N1032" s="191">
        <f t="shared" si="287"/>
        <v>0.73913043478260865</v>
      </c>
      <c r="O1032" s="191">
        <f t="shared" si="274"/>
        <v>49686.411183865392</v>
      </c>
      <c r="P1032" s="191"/>
      <c r="Q1032" s="367">
        <f t="shared" si="283"/>
        <v>49686.411183865392</v>
      </c>
      <c r="R1032" s="191">
        <f t="shared" si="286"/>
        <v>36724.738701117894</v>
      </c>
      <c r="S1032" s="540">
        <v>57.5</v>
      </c>
      <c r="T1032" s="540">
        <v>51336</v>
      </c>
      <c r="U1032" s="368"/>
      <c r="V1032" s="540">
        <v>67.608695652173907</v>
      </c>
      <c r="W1032" s="196">
        <f t="shared" si="275"/>
        <v>69774.411183865392</v>
      </c>
      <c r="X1032" s="197"/>
      <c r="Y1032" s="198"/>
      <c r="Z1032" s="406">
        <f t="shared" si="277"/>
        <v>69774.411183865392</v>
      </c>
      <c r="AA1032" s="540">
        <v>57.5</v>
      </c>
      <c r="AB1032" s="540">
        <v>31248</v>
      </c>
      <c r="AC1032" s="198"/>
      <c r="AD1032" s="175">
        <f t="shared" si="278"/>
        <v>31248</v>
      </c>
      <c r="AE1032" s="167">
        <v>24</v>
      </c>
      <c r="AF1032" s="540">
        <v>68</v>
      </c>
      <c r="AG1032" s="459"/>
      <c r="AH1032" s="460"/>
      <c r="AI1032" s="460"/>
      <c r="AJ1032" s="461"/>
      <c r="AK1032" s="460"/>
      <c r="AL1032" s="460"/>
      <c r="AM1032" s="219">
        <f t="shared" si="284"/>
        <v>20088</v>
      </c>
      <c r="AN1032" s="179">
        <f t="shared" si="285"/>
        <v>31248</v>
      </c>
      <c r="AO1032" s="180"/>
      <c r="AP1032" s="777">
        <f t="shared" si="280"/>
        <v>6.6927551891783406</v>
      </c>
      <c r="AQ1032" s="201">
        <v>20945634</v>
      </c>
      <c r="AR1032" s="132"/>
      <c r="AS1032" s="132">
        <v>149640.0625</v>
      </c>
      <c r="AT1032" s="132">
        <v>400624.21875</v>
      </c>
      <c r="AU1032" s="132">
        <v>810901.625</v>
      </c>
      <c r="AV1032" s="132">
        <v>1323719.625</v>
      </c>
      <c r="AW1032" s="132">
        <v>152728.9375</v>
      </c>
      <c r="AX1032" s="132">
        <v>2328295.5</v>
      </c>
      <c r="AY1032" s="188"/>
      <c r="AZ1032" s="132"/>
      <c r="BA1032" s="132">
        <v>316082.56</v>
      </c>
      <c r="BB1032" s="132">
        <v>246451</v>
      </c>
      <c r="BC1032" s="132">
        <v>117828</v>
      </c>
      <c r="BD1032" s="132">
        <v>323191</v>
      </c>
      <c r="BE1032" s="132">
        <v>501897</v>
      </c>
      <c r="BF1032" s="132">
        <v>292622</v>
      </c>
      <c r="BG1032" s="132">
        <v>658608</v>
      </c>
      <c r="BH1032" s="132">
        <v>467538</v>
      </c>
      <c r="BI1032" s="132">
        <v>702168</v>
      </c>
      <c r="BJ1032" s="132">
        <v>43530</v>
      </c>
      <c r="BK1032" s="132">
        <v>254203</v>
      </c>
      <c r="BL1032" s="132">
        <v>229333</v>
      </c>
      <c r="BM1032" s="132">
        <v>179657</v>
      </c>
      <c r="BN1032" s="132">
        <v>56448</v>
      </c>
      <c r="BO1032" s="157">
        <v>0.81181129455566403</v>
      </c>
      <c r="BP1032" s="202">
        <v>35977832</v>
      </c>
      <c r="BQ1032" s="132">
        <v>35643972</v>
      </c>
      <c r="BR1032" s="132">
        <v>0</v>
      </c>
      <c r="BS1032" s="132"/>
      <c r="BT1032" s="132"/>
      <c r="BU1032" s="132">
        <v>34669140</v>
      </c>
      <c r="BV1032" s="132"/>
      <c r="BW1032" s="132"/>
      <c r="BX1032" s="132"/>
      <c r="BY1032" s="132">
        <v>7840189</v>
      </c>
      <c r="BZ1032" s="132"/>
      <c r="CA1032" s="544">
        <v>0.97355987548828127</v>
      </c>
      <c r="CB1032" s="525">
        <v>101.75</v>
      </c>
      <c r="CC1032" s="132">
        <v>5782784.5</v>
      </c>
      <c r="CD1032" s="185">
        <v>119.18719482421875</v>
      </c>
      <c r="CE1032" s="185">
        <v>5847844</v>
      </c>
      <c r="CF1032" s="185">
        <v>5588110.5</v>
      </c>
      <c r="CG1032" s="185">
        <v>3712950.5</v>
      </c>
      <c r="CH1032" s="185">
        <v>4154918.25</v>
      </c>
      <c r="CI1032" s="195">
        <v>8483549</v>
      </c>
      <c r="CJ1032" s="185">
        <v>8005113.5</v>
      </c>
      <c r="CK1032" s="185">
        <v>6900317.5</v>
      </c>
      <c r="CL1032" s="185">
        <v>0.5</v>
      </c>
      <c r="CM1032" s="185">
        <v>2</v>
      </c>
      <c r="CN1032" s="185">
        <v>1721</v>
      </c>
      <c r="CO1032" s="185">
        <v>3117732.5</v>
      </c>
      <c r="CP1032" s="186">
        <v>96.739944458007813</v>
      </c>
      <c r="CQ1032" s="185">
        <v>13891.4853515625</v>
      </c>
      <c r="CR1032" s="232">
        <v>22112.71875</v>
      </c>
      <c r="CS1032" s="185">
        <v>69095</v>
      </c>
      <c r="CT1032" s="185">
        <v>10285.7255859375</v>
      </c>
      <c r="CU1032" s="185">
        <v>23293.646484375</v>
      </c>
      <c r="CV1032" s="185">
        <v>384460.5625</v>
      </c>
      <c r="CW1032" s="233">
        <v>224.11</v>
      </c>
      <c r="CX1032" s="186">
        <f t="shared" si="264"/>
        <v>3950292.3812974906</v>
      </c>
      <c r="CY1032" s="248"/>
      <c r="DB1032" s="7">
        <v>21532.156816727264</v>
      </c>
    </row>
    <row r="1033" spans="1:106">
      <c r="A1033" s="587">
        <f t="shared" si="281"/>
        <v>43029.291666608799</v>
      </c>
      <c r="B1033" s="444">
        <v>22.45</v>
      </c>
      <c r="C1033" s="185">
        <v>95325</v>
      </c>
      <c r="D1033" s="185"/>
      <c r="E1033" s="132">
        <f t="shared" si="279"/>
        <v>92674.972025618074</v>
      </c>
      <c r="F1033" s="366">
        <v>2.7</v>
      </c>
      <c r="G1033" s="185">
        <v>1064.2767997369137</v>
      </c>
      <c r="H1033" s="185"/>
      <c r="I1033" s="167">
        <f t="shared" si="273"/>
        <v>985.50029671904531</v>
      </c>
      <c r="J1033" s="136">
        <v>7.4999999999999997E-2</v>
      </c>
      <c r="K1033" s="185"/>
      <c r="L1033" s="185"/>
      <c r="M1033" s="167">
        <f t="shared" si="276"/>
        <v>3.6761234230248485</v>
      </c>
      <c r="N1033" s="191">
        <f t="shared" si="287"/>
        <v>0.6393442622950819</v>
      </c>
      <c r="O1033" s="191">
        <f t="shared" si="274"/>
        <v>52629.471728899021</v>
      </c>
      <c r="P1033" s="191"/>
      <c r="Q1033" s="367">
        <f t="shared" si="283"/>
        <v>52629.471728899021</v>
      </c>
      <c r="R1033" s="191">
        <f t="shared" si="286"/>
        <v>33648.350777492815</v>
      </c>
      <c r="S1033" s="540">
        <v>61</v>
      </c>
      <c r="T1033" s="540">
        <v>39060</v>
      </c>
      <c r="U1033" s="368"/>
      <c r="V1033" s="540">
        <v>68.666666666666671</v>
      </c>
      <c r="W1033" s="196">
        <f t="shared" si="275"/>
        <v>66393.471728899021</v>
      </c>
      <c r="X1033" s="197"/>
      <c r="Y1033" s="198"/>
      <c r="Z1033" s="406">
        <f t="shared" si="277"/>
        <v>66393.471728899021</v>
      </c>
      <c r="AA1033" s="540">
        <v>61</v>
      </c>
      <c r="AB1033" s="540">
        <v>25296</v>
      </c>
      <c r="AC1033" s="198"/>
      <c r="AD1033" s="175">
        <f t="shared" si="278"/>
        <v>25296</v>
      </c>
      <c r="AE1033" s="167">
        <v>20</v>
      </c>
      <c r="AF1033" s="540">
        <v>69</v>
      </c>
      <c r="AG1033" s="459"/>
      <c r="AH1033" s="460"/>
      <c r="AI1033" s="460"/>
      <c r="AJ1033" s="461"/>
      <c r="AK1033" s="460"/>
      <c r="AL1033" s="460"/>
      <c r="AM1033" s="219">
        <f t="shared" si="284"/>
        <v>13764</v>
      </c>
      <c r="AN1033" s="179">
        <f t="shared" si="285"/>
        <v>25296</v>
      </c>
      <c r="AO1033" s="180"/>
      <c r="AP1033" s="777">
        <f t="shared" si="280"/>
        <v>6.7344260155938214</v>
      </c>
      <c r="AQ1033" s="201">
        <v>20946756</v>
      </c>
      <c r="AR1033" s="132"/>
      <c r="AS1033" s="132">
        <v>149660.9375</v>
      </c>
      <c r="AT1033" s="132">
        <v>400943.15625</v>
      </c>
      <c r="AU1033" s="132">
        <v>811409.9375</v>
      </c>
      <c r="AV1033" s="132">
        <v>1324330.5</v>
      </c>
      <c r="AW1033" s="132">
        <v>152799.8125</v>
      </c>
      <c r="AX1033" s="132">
        <v>2328295.5</v>
      </c>
      <c r="AY1033" s="188"/>
      <c r="AZ1033" s="132"/>
      <c r="BA1033" s="132">
        <v>316459.56</v>
      </c>
      <c r="BB1033" s="132">
        <v>246672</v>
      </c>
      <c r="BC1033" s="132">
        <v>117828</v>
      </c>
      <c r="BD1033" s="132">
        <v>323708</v>
      </c>
      <c r="BE1033" s="132">
        <v>501897</v>
      </c>
      <c r="BF1033" s="132">
        <v>292824</v>
      </c>
      <c r="BG1033" s="132">
        <v>658608</v>
      </c>
      <c r="BH1033" s="132">
        <v>468007</v>
      </c>
      <c r="BI1033" s="132">
        <v>702505</v>
      </c>
      <c r="BJ1033" s="132">
        <v>44031</v>
      </c>
      <c r="BK1033" s="132">
        <v>257925</v>
      </c>
      <c r="BL1033" s="132">
        <v>230562</v>
      </c>
      <c r="BM1033" s="132">
        <v>181895</v>
      </c>
      <c r="BN1033" s="132">
        <v>58326</v>
      </c>
      <c r="BO1033" s="157">
        <v>0.8101754760742188</v>
      </c>
      <c r="BP1033" s="202">
        <v>36011884</v>
      </c>
      <c r="BQ1033" s="132">
        <v>35669476</v>
      </c>
      <c r="BR1033" s="132">
        <v>0</v>
      </c>
      <c r="BS1033" s="132"/>
      <c r="BT1033" s="132"/>
      <c r="BU1033" s="132">
        <v>34701684</v>
      </c>
      <c r="BV1033" s="132"/>
      <c r="BW1033" s="132"/>
      <c r="BX1033" s="132"/>
      <c r="BY1033" s="132">
        <v>7840306</v>
      </c>
      <c r="BZ1033" s="132"/>
      <c r="CA1033" s="544">
        <v>0.95952621459960941</v>
      </c>
      <c r="CB1033" s="525">
        <v>124.98</v>
      </c>
      <c r="CC1033" s="132">
        <v>5789384.5</v>
      </c>
      <c r="CD1033" s="185">
        <v>119.17731475830078</v>
      </c>
      <c r="CE1033" s="185">
        <v>5854581.5</v>
      </c>
      <c r="CF1033" s="185">
        <v>5595537.5</v>
      </c>
      <c r="CG1033" s="185">
        <v>3712950.5</v>
      </c>
      <c r="CH1033" s="185">
        <v>4154918.25</v>
      </c>
      <c r="CI1033" s="195">
        <v>8489292</v>
      </c>
      <c r="CJ1033" s="185">
        <v>8011737</v>
      </c>
      <c r="CK1033" s="185">
        <v>6917921</v>
      </c>
      <c r="CL1033" s="185">
        <v>0.5</v>
      </c>
      <c r="CM1033" s="185">
        <v>2</v>
      </c>
      <c r="CN1033" s="185">
        <v>1740</v>
      </c>
      <c r="CO1033" s="185">
        <v>3226106.5</v>
      </c>
      <c r="CP1033" s="186">
        <v>95.240707397460938</v>
      </c>
      <c r="CQ1033" s="185">
        <v>13920.0927734375</v>
      </c>
      <c r="CR1033" s="232">
        <v>22170.779296875</v>
      </c>
      <c r="CS1033" s="185">
        <v>69127</v>
      </c>
      <c r="CT1033" s="185">
        <v>10292.271484375</v>
      </c>
      <c r="CU1033" s="185">
        <v>23293.744140625</v>
      </c>
      <c r="CV1033" s="185">
        <v>384460.5625</v>
      </c>
      <c r="CW1033" s="233">
        <v>190.72</v>
      </c>
      <c r="CX1033" s="186">
        <f t="shared" si="264"/>
        <v>3968801.6062849113</v>
      </c>
      <c r="CY1033" s="248"/>
      <c r="DB1033" s="7">
        <v>18509.224987420665</v>
      </c>
    </row>
    <row r="1034" spans="1:106">
      <c r="A1034" s="587">
        <f t="shared" si="281"/>
        <v>43030.291666608799</v>
      </c>
      <c r="B1034" s="444">
        <v>24</v>
      </c>
      <c r="C1034" s="185">
        <v>111344</v>
      </c>
      <c r="D1034" s="185"/>
      <c r="E1034" s="132">
        <f t="shared" si="279"/>
        <v>108248.64500624621</v>
      </c>
      <c r="F1034" s="366">
        <v>2.7</v>
      </c>
      <c r="G1034" s="185">
        <v>1802.3297257838924</v>
      </c>
      <c r="H1034" s="185"/>
      <c r="I1034" s="167">
        <f t="shared" si="273"/>
        <v>1668.9234229146518</v>
      </c>
      <c r="J1034" s="136">
        <v>7.4999999999999997E-2</v>
      </c>
      <c r="K1034" s="185"/>
      <c r="L1034" s="185"/>
      <c r="M1034" s="167">
        <f t="shared" si="276"/>
        <v>6.2254354530756908</v>
      </c>
      <c r="N1034" s="191">
        <f t="shared" si="287"/>
        <v>0.6393442622950819</v>
      </c>
      <c r="O1034" s="191">
        <f t="shared" si="274"/>
        <v>57475.721583331557</v>
      </c>
      <c r="P1034" s="191"/>
      <c r="Q1034" s="367">
        <f t="shared" si="283"/>
        <v>57475.721583331557</v>
      </c>
      <c r="R1034" s="191">
        <f t="shared" si="286"/>
        <v>36746.772815572629</v>
      </c>
      <c r="S1034" s="540">
        <v>61</v>
      </c>
      <c r="T1034" s="540">
        <v>49104</v>
      </c>
      <c r="U1034" s="368"/>
      <c r="V1034" s="540">
        <v>67.590909090909093</v>
      </c>
      <c r="W1034" s="196">
        <f t="shared" si="275"/>
        <v>76447.721583331557</v>
      </c>
      <c r="X1034" s="197"/>
      <c r="Y1034" s="198"/>
      <c r="Z1034" s="406">
        <f t="shared" si="277"/>
        <v>76447.721583331557</v>
      </c>
      <c r="AA1034" s="540">
        <v>61</v>
      </c>
      <c r="AB1034" s="540">
        <v>30132</v>
      </c>
      <c r="AC1034" s="198"/>
      <c r="AD1034" s="175">
        <f t="shared" si="278"/>
        <v>30132</v>
      </c>
      <c r="AE1034" s="167">
        <v>24</v>
      </c>
      <c r="AF1034" s="540">
        <v>69.5</v>
      </c>
      <c r="AG1034" s="459"/>
      <c r="AH1034" s="460"/>
      <c r="AI1034" s="460"/>
      <c r="AJ1034" s="461"/>
      <c r="AK1034" s="460"/>
      <c r="AL1034" s="460"/>
      <c r="AM1034" s="219">
        <f t="shared" si="284"/>
        <v>18972</v>
      </c>
      <c r="AN1034" s="179">
        <f t="shared" si="285"/>
        <v>30132</v>
      </c>
      <c r="AO1034" s="180"/>
      <c r="AP1034" s="777">
        <f t="shared" si="280"/>
        <v>6.7779512667237016</v>
      </c>
      <c r="AQ1034" s="201">
        <v>20953216</v>
      </c>
      <c r="AR1034" s="132"/>
      <c r="AS1034" s="132">
        <v>149660.9375</v>
      </c>
      <c r="AT1034" s="132">
        <v>401073.1875</v>
      </c>
      <c r="AU1034" s="132">
        <v>811931.4375</v>
      </c>
      <c r="AV1034" s="132">
        <v>1324714.375</v>
      </c>
      <c r="AW1034" s="132">
        <v>152832.0625</v>
      </c>
      <c r="AX1034" s="132">
        <v>2328295.5</v>
      </c>
      <c r="AY1034" s="188"/>
      <c r="AZ1034" s="132"/>
      <c r="BA1034" s="132">
        <v>316850.56</v>
      </c>
      <c r="BB1034" s="132">
        <v>246913</v>
      </c>
      <c r="BC1034" s="132">
        <v>117828</v>
      </c>
      <c r="BD1034" s="132">
        <v>324239</v>
      </c>
      <c r="BE1034" s="132">
        <v>501897</v>
      </c>
      <c r="BF1034" s="132">
        <v>293043</v>
      </c>
      <c r="BG1034" s="132">
        <v>658608</v>
      </c>
      <c r="BH1034" s="132">
        <v>468518</v>
      </c>
      <c r="BI1034" s="132">
        <v>702903</v>
      </c>
      <c r="BJ1034" s="132">
        <v>44664</v>
      </c>
      <c r="BK1034" s="132">
        <v>261764</v>
      </c>
      <c r="BL1034" s="132">
        <v>231628</v>
      </c>
      <c r="BM1034" s="132">
        <v>184159</v>
      </c>
      <c r="BN1034" s="132">
        <v>60232</v>
      </c>
      <c r="BO1034" s="157">
        <v>0.86320861816406247</v>
      </c>
      <c r="BP1034" s="202">
        <v>36048356</v>
      </c>
      <c r="BQ1034" s="132">
        <v>35696424</v>
      </c>
      <c r="BR1034" s="132">
        <v>0</v>
      </c>
      <c r="BS1034" s="132"/>
      <c r="BT1034" s="132"/>
      <c r="BU1034" s="132">
        <v>34735480</v>
      </c>
      <c r="BV1034" s="132"/>
      <c r="BW1034" s="132"/>
      <c r="BX1034" s="132"/>
      <c r="BY1034" s="132">
        <v>7843788</v>
      </c>
      <c r="BZ1034" s="132"/>
      <c r="CA1034" s="544">
        <v>0.97158607482910153</v>
      </c>
      <c r="CB1034" s="525">
        <v>124.98</v>
      </c>
      <c r="CC1034" s="132">
        <v>5793051.5</v>
      </c>
      <c r="CD1034" s="185">
        <v>121.89244079589844</v>
      </c>
      <c r="CE1034" s="185">
        <v>5858352.5</v>
      </c>
      <c r="CF1034" s="185">
        <v>5599921</v>
      </c>
      <c r="CG1034" s="185">
        <v>3712950.5</v>
      </c>
      <c r="CH1034" s="185">
        <v>4155996.75</v>
      </c>
      <c r="CI1034" s="195">
        <v>8493237</v>
      </c>
      <c r="CJ1034" s="185">
        <v>8016513</v>
      </c>
      <c r="CK1034" s="185">
        <v>6929691</v>
      </c>
      <c r="CL1034" s="185">
        <v>0.5</v>
      </c>
      <c r="CM1034" s="185">
        <v>2</v>
      </c>
      <c r="CN1034" s="185">
        <v>1755</v>
      </c>
      <c r="CO1034" s="185">
        <v>3322552</v>
      </c>
      <c r="CP1034" s="186">
        <v>99.377410888671875</v>
      </c>
      <c r="CQ1034" s="185">
        <v>13945.1015625</v>
      </c>
      <c r="CR1034" s="232">
        <v>22228.09375</v>
      </c>
      <c r="CS1034" s="185">
        <v>69157</v>
      </c>
      <c r="CT1034" s="185">
        <v>10298.0439453125</v>
      </c>
      <c r="CU1034" s="185">
        <v>23293.744140625</v>
      </c>
      <c r="CV1034" s="185">
        <v>384460.5625</v>
      </c>
      <c r="CW1034" s="233">
        <v>224.11</v>
      </c>
      <c r="CX1034" s="186">
        <f t="shared" si="264"/>
        <v>3985883.2209066851</v>
      </c>
      <c r="CY1034" s="248"/>
      <c r="DB1034" s="7">
        <v>17081.614621773719</v>
      </c>
    </row>
    <row r="1035" spans="1:106">
      <c r="A1035" s="587">
        <f t="shared" si="281"/>
        <v>43031.291666608799</v>
      </c>
      <c r="B1035" s="444">
        <v>24</v>
      </c>
      <c r="C1035" s="185">
        <v>105285</v>
      </c>
      <c r="D1035" s="185"/>
      <c r="E1035" s="132">
        <f t="shared" si="279"/>
        <v>102358.08475968738</v>
      </c>
      <c r="F1035" s="366">
        <v>2.7</v>
      </c>
      <c r="G1035" s="185">
        <v>1422.9189988335625</v>
      </c>
      <c r="H1035" s="185"/>
      <c r="I1035" s="167">
        <f t="shared" si="273"/>
        <v>1317.5962267563141</v>
      </c>
      <c r="J1035" s="136">
        <v>7.4999999999999997E-2</v>
      </c>
      <c r="K1035" s="185"/>
      <c r="L1035" s="185"/>
      <c r="M1035" s="167">
        <f t="shared" si="276"/>
        <v>4.9149111039272615</v>
      </c>
      <c r="N1035" s="191">
        <f t="shared" si="287"/>
        <v>0.65289256198347101</v>
      </c>
      <c r="O1035" s="191">
        <f t="shared" si="274"/>
        <v>53238.488532931064</v>
      </c>
      <c r="P1035" s="191"/>
      <c r="Q1035" s="367">
        <f t="shared" si="283"/>
        <v>53238.488532931064</v>
      </c>
      <c r="R1035" s="191">
        <f t="shared" si="286"/>
        <v>34759.013174393003</v>
      </c>
      <c r="S1035" s="540">
        <v>60.5</v>
      </c>
      <c r="T1035" s="540">
        <v>47802</v>
      </c>
      <c r="U1035" s="368"/>
      <c r="V1035" s="540">
        <v>68.63636363636364</v>
      </c>
      <c r="W1035" s="196">
        <f t="shared" si="275"/>
        <v>71094.488532931064</v>
      </c>
      <c r="X1035" s="197"/>
      <c r="Y1035" s="198"/>
      <c r="Z1035" s="406">
        <f t="shared" si="277"/>
        <v>71094.488532931064</v>
      </c>
      <c r="AA1035" s="540">
        <v>60.5</v>
      </c>
      <c r="AB1035" s="540">
        <v>29946</v>
      </c>
      <c r="AC1035" s="198"/>
      <c r="AD1035" s="175">
        <f t="shared" si="278"/>
        <v>29946</v>
      </c>
      <c r="AE1035" s="167">
        <v>23</v>
      </c>
      <c r="AF1035" s="540">
        <v>69</v>
      </c>
      <c r="AG1035" s="459"/>
      <c r="AH1035" s="460"/>
      <c r="AI1035" s="460"/>
      <c r="AJ1035" s="461"/>
      <c r="AK1035" s="460"/>
      <c r="AL1035" s="460"/>
      <c r="AM1035" s="219">
        <f t="shared" si="284"/>
        <v>17856</v>
      </c>
      <c r="AN1035" s="179">
        <f t="shared" si="285"/>
        <v>29946</v>
      </c>
      <c r="AO1035" s="180"/>
      <c r="AP1035" s="777">
        <f t="shared" si="280"/>
        <v>6.8233309425679813</v>
      </c>
      <c r="AQ1035" s="201">
        <v>20962078</v>
      </c>
      <c r="AR1035" s="132"/>
      <c r="AS1035" s="132">
        <v>149660.9375</v>
      </c>
      <c r="AT1035" s="132">
        <v>401157.96875</v>
      </c>
      <c r="AU1035" s="132">
        <v>812527.0625</v>
      </c>
      <c r="AV1035" s="132">
        <v>1324804.625</v>
      </c>
      <c r="AW1035" s="132">
        <v>152832.078125</v>
      </c>
      <c r="AX1035" s="132">
        <v>2328295.5</v>
      </c>
      <c r="AY1035" s="188"/>
      <c r="AZ1035" s="132"/>
      <c r="BA1035" s="132">
        <v>317234.56</v>
      </c>
      <c r="BB1035" s="132">
        <v>247148</v>
      </c>
      <c r="BC1035" s="132">
        <v>117828</v>
      </c>
      <c r="BD1035" s="132">
        <v>324753</v>
      </c>
      <c r="BE1035" s="132">
        <v>501897</v>
      </c>
      <c r="BF1035" s="132">
        <v>293258</v>
      </c>
      <c r="BG1035" s="132">
        <v>658608</v>
      </c>
      <c r="BH1035" s="132">
        <v>469038</v>
      </c>
      <c r="BI1035" s="132">
        <v>703314</v>
      </c>
      <c r="BJ1035" s="132">
        <v>45290</v>
      </c>
      <c r="BK1035" s="132">
        <v>265578</v>
      </c>
      <c r="BL1035" s="132">
        <v>232830</v>
      </c>
      <c r="BM1035" s="132">
        <v>186337</v>
      </c>
      <c r="BN1035" s="132">
        <v>62144</v>
      </c>
      <c r="BO1035" s="157">
        <v>0.82585388183593755</v>
      </c>
      <c r="BP1035" s="202">
        <v>36094252</v>
      </c>
      <c r="BQ1035" s="132">
        <v>35730412</v>
      </c>
      <c r="BR1035" s="132">
        <v>0</v>
      </c>
      <c r="BS1035" s="132"/>
      <c r="BT1035" s="132"/>
      <c r="BU1035" s="132">
        <v>34779624</v>
      </c>
      <c r="BV1035" s="132"/>
      <c r="BW1035" s="132"/>
      <c r="BX1035" s="132"/>
      <c r="BY1035" s="132">
        <v>7853809.5</v>
      </c>
      <c r="BZ1035" s="132"/>
      <c r="CA1035" s="544">
        <v>0.97690757751464841</v>
      </c>
      <c r="CB1035" s="525">
        <v>124.98</v>
      </c>
      <c r="CC1035" s="132">
        <v>5796857</v>
      </c>
      <c r="CD1035" s="185">
        <v>122.15046691894531</v>
      </c>
      <c r="CE1035" s="185">
        <v>5862261.5</v>
      </c>
      <c r="CF1035" s="185">
        <v>5604449.5</v>
      </c>
      <c r="CG1035" s="185">
        <v>3712950.5</v>
      </c>
      <c r="CH1035" s="185">
        <v>4159548</v>
      </c>
      <c r="CI1035" s="195">
        <v>8499472</v>
      </c>
      <c r="CJ1035" s="185">
        <v>8023822.5</v>
      </c>
      <c r="CK1035" s="185">
        <v>6942202</v>
      </c>
      <c r="CL1035" s="185">
        <v>0.5</v>
      </c>
      <c r="CM1035" s="185">
        <v>2</v>
      </c>
      <c r="CN1035" s="185">
        <v>1799</v>
      </c>
      <c r="CO1035" s="185">
        <v>3440491.5</v>
      </c>
      <c r="CP1035" s="186">
        <v>97.524322509765625</v>
      </c>
      <c r="CQ1035" s="185">
        <v>13966.9384765625</v>
      </c>
      <c r="CR1035" s="232">
        <v>22284.47265625</v>
      </c>
      <c r="CS1035" s="185">
        <v>69187</v>
      </c>
      <c r="CT1035" s="185">
        <v>10303.6259765625</v>
      </c>
      <c r="CU1035" s="185">
        <v>23293.921875</v>
      </c>
      <c r="CV1035" s="185">
        <v>384460.59375</v>
      </c>
      <c r="CW1035" s="233">
        <v>224.11</v>
      </c>
      <c r="CX1035" s="186">
        <f t="shared" si="264"/>
        <v>4003174.3048013486</v>
      </c>
      <c r="CY1035" s="248"/>
      <c r="DB1035" s="7">
        <v>17291.083894663599</v>
      </c>
    </row>
    <row r="1036" spans="1:106">
      <c r="A1036" s="587">
        <f t="shared" si="281"/>
        <v>43032.291666608799</v>
      </c>
      <c r="B1036" s="444">
        <v>23.72</v>
      </c>
      <c r="C1036" s="185">
        <v>100765</v>
      </c>
      <c r="D1036" s="185"/>
      <c r="E1036" s="132">
        <f t="shared" si="279"/>
        <v>97963.740426555523</v>
      </c>
      <c r="F1036" s="366">
        <v>2.7</v>
      </c>
      <c r="G1036" s="185">
        <v>1267.9210855431672</v>
      </c>
      <c r="H1036" s="185"/>
      <c r="I1036" s="167">
        <f t="shared" si="273"/>
        <v>1174.071074675317</v>
      </c>
      <c r="J1036" s="136">
        <v>7.4999999999999997E-2</v>
      </c>
      <c r="K1036" s="185"/>
      <c r="L1036" s="185"/>
      <c r="M1036" s="167">
        <f t="shared" si="276"/>
        <v>4.3795320937791047</v>
      </c>
      <c r="N1036" s="191">
        <f t="shared" si="287"/>
        <v>0.68067226890756305</v>
      </c>
      <c r="O1036" s="191">
        <f t="shared" si="274"/>
        <v>50754.669351880206</v>
      </c>
      <c r="P1036" s="191"/>
      <c r="Q1036" s="367">
        <f t="shared" si="283"/>
        <v>50754.669351880206</v>
      </c>
      <c r="R1036" s="191">
        <f t="shared" si="286"/>
        <v>34547.295945397454</v>
      </c>
      <c r="S1036" s="540">
        <v>59.5</v>
      </c>
      <c r="T1036" s="540">
        <v>46035</v>
      </c>
      <c r="U1036" s="368"/>
      <c r="V1036" s="540">
        <v>68.666666666666671</v>
      </c>
      <c r="W1036" s="196">
        <f t="shared" si="275"/>
        <v>66843.669351880206</v>
      </c>
      <c r="X1036" s="197"/>
      <c r="Y1036" s="198"/>
      <c r="Z1036" s="406">
        <f t="shared" si="277"/>
        <v>66843.669351880206</v>
      </c>
      <c r="AA1036" s="540">
        <v>59.5</v>
      </c>
      <c r="AB1036" s="540">
        <v>29946</v>
      </c>
      <c r="AC1036" s="198"/>
      <c r="AD1036" s="175">
        <f t="shared" si="278"/>
        <v>29946</v>
      </c>
      <c r="AE1036" s="167">
        <v>23</v>
      </c>
      <c r="AF1036" s="540">
        <v>70</v>
      </c>
      <c r="AG1036" s="459"/>
      <c r="AH1036" s="460"/>
      <c r="AI1036" s="460"/>
      <c r="AJ1036" s="461"/>
      <c r="AK1036" s="460"/>
      <c r="AL1036" s="460"/>
      <c r="AM1036" s="219">
        <f t="shared" si="284"/>
        <v>16089</v>
      </c>
      <c r="AN1036" s="179">
        <f t="shared" si="285"/>
        <v>29946</v>
      </c>
      <c r="AO1036" s="180"/>
      <c r="AP1036" s="777">
        <f t="shared" si="280"/>
        <v>6.8705650431266596</v>
      </c>
      <c r="AQ1036" s="201">
        <v>20965552</v>
      </c>
      <c r="AR1036" s="132"/>
      <c r="AS1036" s="132">
        <v>149703.046875</v>
      </c>
      <c r="AT1036" s="132">
        <v>401501.90625</v>
      </c>
      <c r="AU1036" s="132">
        <v>813110.4375</v>
      </c>
      <c r="AV1036" s="132">
        <v>1325369.125</v>
      </c>
      <c r="AW1036" s="132">
        <v>152898.625</v>
      </c>
      <c r="AX1036" s="132">
        <v>2328295.5</v>
      </c>
      <c r="AY1036" s="188"/>
      <c r="AZ1036" s="132"/>
      <c r="BA1036" s="132">
        <v>317593.56</v>
      </c>
      <c r="BB1036" s="132">
        <v>247377</v>
      </c>
      <c r="BC1036" s="132">
        <v>117828</v>
      </c>
      <c r="BD1036" s="132">
        <v>325250</v>
      </c>
      <c r="BE1036" s="132">
        <v>501897</v>
      </c>
      <c r="BF1036" s="132">
        <v>293467</v>
      </c>
      <c r="BG1036" s="132">
        <v>658608</v>
      </c>
      <c r="BH1036" s="132">
        <v>469564</v>
      </c>
      <c r="BI1036" s="132">
        <v>703751</v>
      </c>
      <c r="BJ1036" s="132">
        <v>45905</v>
      </c>
      <c r="BK1036" s="132">
        <v>269281</v>
      </c>
      <c r="BL1036" s="132">
        <v>234006</v>
      </c>
      <c r="BM1036" s="132">
        <v>187955</v>
      </c>
      <c r="BN1036" s="132">
        <v>63964</v>
      </c>
      <c r="BO1036" s="157">
        <v>0.8381766510009766</v>
      </c>
      <c r="BP1036" s="202">
        <v>36132380</v>
      </c>
      <c r="BQ1036" s="132">
        <v>35750600</v>
      </c>
      <c r="BR1036" s="132">
        <v>0</v>
      </c>
      <c r="BS1036" s="132"/>
      <c r="BT1036" s="132"/>
      <c r="BU1036" s="132">
        <v>34815104</v>
      </c>
      <c r="BV1036" s="132"/>
      <c r="BW1036" s="132"/>
      <c r="BX1036" s="132"/>
      <c r="BY1036" s="132">
        <v>7854695</v>
      </c>
      <c r="BZ1036" s="132"/>
      <c r="CA1036" s="544">
        <v>0.96244102478027349</v>
      </c>
      <c r="CB1036" s="525">
        <v>94.64</v>
      </c>
      <c r="CC1036" s="132">
        <v>5800151</v>
      </c>
      <c r="CD1036" s="185">
        <v>122.30136871337891</v>
      </c>
      <c r="CE1036" s="185">
        <v>5865668.5</v>
      </c>
      <c r="CF1036" s="185">
        <v>5608520.5</v>
      </c>
      <c r="CG1036" s="185">
        <v>3712950.5</v>
      </c>
      <c r="CH1036" s="185">
        <v>4164196.5</v>
      </c>
      <c r="CI1036" s="195">
        <v>8506160</v>
      </c>
      <c r="CJ1036" s="185">
        <v>8031824.5</v>
      </c>
      <c r="CK1036" s="185">
        <v>6958521.5</v>
      </c>
      <c r="CL1036" s="185">
        <v>0.5</v>
      </c>
      <c r="CM1036" s="185">
        <v>2</v>
      </c>
      <c r="CN1036" s="185">
        <v>1821</v>
      </c>
      <c r="CO1036" s="185">
        <v>3552921.75</v>
      </c>
      <c r="CP1036" s="186">
        <v>99.744682312011719</v>
      </c>
      <c r="CQ1036" s="185">
        <v>13988.71484375</v>
      </c>
      <c r="CR1036" s="232">
        <v>22340.22265625</v>
      </c>
      <c r="CS1036" s="185">
        <v>69217</v>
      </c>
      <c r="CT1036" s="185">
        <v>10308.9150390625</v>
      </c>
      <c r="CU1036" s="185">
        <v>23293.921875</v>
      </c>
      <c r="CV1036" s="185">
        <v>384460.59375</v>
      </c>
      <c r="CW1036" s="233">
        <v>224.11</v>
      </c>
      <c r="CX1036" s="186">
        <f t="shared" si="264"/>
        <v>4019932.2930772337</v>
      </c>
      <c r="CY1036" s="248"/>
      <c r="DB1036" s="7">
        <v>16757.988275884913</v>
      </c>
    </row>
    <row r="1037" spans="1:106">
      <c r="A1037" s="587">
        <f t="shared" si="281"/>
        <v>43033.291666608799</v>
      </c>
      <c r="B1037" s="444">
        <v>24</v>
      </c>
      <c r="C1037" s="185">
        <v>100963</v>
      </c>
      <c r="D1037" s="185"/>
      <c r="E1037" s="132">
        <f t="shared" si="279"/>
        <v>98156.23604114847</v>
      </c>
      <c r="F1037" s="366">
        <v>2.7</v>
      </c>
      <c r="G1037" s="185">
        <v>1208.0708174288056</v>
      </c>
      <c r="H1037" s="185"/>
      <c r="I1037" s="167">
        <f t="shared" si="273"/>
        <v>1118.6508522294289</v>
      </c>
      <c r="J1037" s="136">
        <v>7.4999999999999997E-2</v>
      </c>
      <c r="K1037" s="185"/>
      <c r="L1037" s="185"/>
      <c r="M1037" s="167">
        <f t="shared" si="276"/>
        <v>4.1728030054968928</v>
      </c>
      <c r="N1037" s="191">
        <f t="shared" si="287"/>
        <v>0.66666666666666685</v>
      </c>
      <c r="O1037" s="191">
        <f t="shared" si="274"/>
        <v>53625.185188919044</v>
      </c>
      <c r="P1037" s="191"/>
      <c r="Q1037" s="367">
        <f t="shared" si="283"/>
        <v>53625.185188919044</v>
      </c>
      <c r="R1037" s="191">
        <f t="shared" si="286"/>
        <v>35750.12345927937</v>
      </c>
      <c r="S1037" s="540">
        <v>60</v>
      </c>
      <c r="T1037" s="540">
        <v>43412.399999999994</v>
      </c>
      <c r="U1037" s="368"/>
      <c r="V1037" s="540">
        <v>69</v>
      </c>
      <c r="W1037" s="196">
        <f t="shared" si="275"/>
        <v>72485.585188919038</v>
      </c>
      <c r="X1037" s="197"/>
      <c r="Y1037" s="198"/>
      <c r="Z1037" s="406">
        <f t="shared" si="277"/>
        <v>72485.585188919038</v>
      </c>
      <c r="AA1037" s="540">
        <v>60</v>
      </c>
      <c r="AB1037" s="540">
        <v>24552</v>
      </c>
      <c r="AC1037" s="198"/>
      <c r="AD1037" s="175">
        <f t="shared" si="278"/>
        <v>24552</v>
      </c>
      <c r="AE1037" s="167">
        <v>24</v>
      </c>
      <c r="AF1037" s="540">
        <v>69</v>
      </c>
      <c r="AG1037" s="459"/>
      <c r="AH1037" s="460"/>
      <c r="AI1037" s="460"/>
      <c r="AJ1037" s="461"/>
      <c r="AK1037" s="460"/>
      <c r="AL1037" s="460"/>
      <c r="AM1037" s="219">
        <f t="shared" si="284"/>
        <v>18860.399999999994</v>
      </c>
      <c r="AN1037" s="179">
        <f t="shared" si="285"/>
        <v>24552</v>
      </c>
      <c r="AO1037" s="180"/>
      <c r="AP1037" s="777">
        <f t="shared" si="280"/>
        <v>6.9196535683997373</v>
      </c>
      <c r="AQ1037" s="201">
        <v>20972404</v>
      </c>
      <c r="AR1037" s="132"/>
      <c r="AS1037" s="132">
        <v>149754.453125</v>
      </c>
      <c r="AT1037" s="132">
        <v>401816.71875</v>
      </c>
      <c r="AU1037" s="132">
        <v>813672.5</v>
      </c>
      <c r="AV1037" s="132">
        <v>1325671.375</v>
      </c>
      <c r="AW1037" s="132">
        <v>152933.8125</v>
      </c>
      <c r="AX1037" s="132">
        <v>2328295.5</v>
      </c>
      <c r="AY1037" s="188"/>
      <c r="AZ1037" s="132"/>
      <c r="BA1037" s="132">
        <v>317932.56</v>
      </c>
      <c r="BB1037" s="132">
        <v>247573</v>
      </c>
      <c r="BC1037" s="132">
        <v>117828</v>
      </c>
      <c r="BD1037" s="132">
        <v>325714</v>
      </c>
      <c r="BE1037" s="132">
        <v>501897</v>
      </c>
      <c r="BF1037" s="132">
        <v>293669</v>
      </c>
      <c r="BG1037" s="132">
        <v>658608</v>
      </c>
      <c r="BH1037" s="132">
        <v>470080</v>
      </c>
      <c r="BI1037" s="132">
        <v>704181</v>
      </c>
      <c r="BJ1037" s="132">
        <v>46504</v>
      </c>
      <c r="BK1037" s="132">
        <v>272898</v>
      </c>
      <c r="BL1037" s="132">
        <v>235119</v>
      </c>
      <c r="BM1037" s="132">
        <v>189605</v>
      </c>
      <c r="BN1037" s="132">
        <v>65643</v>
      </c>
      <c r="BO1037" s="157">
        <v>0.85992668151855467</v>
      </c>
      <c r="BP1037" s="202">
        <v>36173160</v>
      </c>
      <c r="BQ1037" s="132">
        <v>35780208</v>
      </c>
      <c r="BR1037" s="132">
        <v>0</v>
      </c>
      <c r="BS1037" s="132"/>
      <c r="BT1037" s="132"/>
      <c r="BU1037" s="132">
        <v>34853064</v>
      </c>
      <c r="BV1037" s="132"/>
      <c r="BW1037" s="132"/>
      <c r="BX1037" s="132"/>
      <c r="BY1037" s="132">
        <v>7859219</v>
      </c>
      <c r="BZ1037" s="132"/>
      <c r="CA1037" s="544">
        <v>0.97075134277343755</v>
      </c>
      <c r="CB1037" s="525">
        <v>94.64</v>
      </c>
      <c r="CC1037" s="132">
        <v>5803136</v>
      </c>
      <c r="CD1037" s="185">
        <v>122.14254760742188</v>
      </c>
      <c r="CE1037" s="185">
        <v>5868716</v>
      </c>
      <c r="CF1037" s="185">
        <v>5612170</v>
      </c>
      <c r="CG1037" s="185">
        <v>3712950.5</v>
      </c>
      <c r="CH1037" s="185">
        <v>4167916.25</v>
      </c>
      <c r="CI1037" s="195">
        <v>8511688</v>
      </c>
      <c r="CJ1037" s="185">
        <v>8038449</v>
      </c>
      <c r="CK1037" s="185">
        <v>6974360</v>
      </c>
      <c r="CL1037" s="185">
        <v>0.5</v>
      </c>
      <c r="CM1037" s="185">
        <v>2</v>
      </c>
      <c r="CN1037" s="185">
        <v>1844</v>
      </c>
      <c r="CO1037" s="185">
        <v>3656682.75</v>
      </c>
      <c r="CP1037" s="186">
        <v>94.6478271484375</v>
      </c>
      <c r="CQ1037" s="185">
        <v>14010.0625</v>
      </c>
      <c r="CR1037" s="232">
        <v>22396.06640625</v>
      </c>
      <c r="CS1037" s="185">
        <v>69246</v>
      </c>
      <c r="CT1037" s="185">
        <v>10314.607421875</v>
      </c>
      <c r="CU1037" s="185">
        <v>23293.923828125</v>
      </c>
      <c r="CV1037" s="185">
        <v>384460.625</v>
      </c>
      <c r="CW1037" s="233">
        <v>248.19</v>
      </c>
      <c r="CX1037" s="186">
        <f t="shared" si="264"/>
        <v>4037887.5838410058</v>
      </c>
      <c r="CY1037" s="248"/>
      <c r="DB1037" s="7">
        <v>17955.290763771987</v>
      </c>
    </row>
    <row r="1038" spans="1:106">
      <c r="A1038" s="587">
        <f t="shared" si="281"/>
        <v>43034.291666608799</v>
      </c>
      <c r="B1038" s="444">
        <v>24</v>
      </c>
      <c r="C1038" s="185">
        <v>99606</v>
      </c>
      <c r="D1038" s="185"/>
      <c r="E1038" s="132">
        <f t="shared" si="279"/>
        <v>96836.960541135209</v>
      </c>
      <c r="F1038" s="366">
        <v>2.7</v>
      </c>
      <c r="G1038" s="185">
        <v>1314.2604050669097</v>
      </c>
      <c r="H1038" s="185"/>
      <c r="I1038" s="167">
        <f t="shared" si="273"/>
        <v>1216.9804128772732</v>
      </c>
      <c r="J1038" s="136">
        <v>7.4999999999999997E-2</v>
      </c>
      <c r="K1038" s="185"/>
      <c r="L1038" s="185"/>
      <c r="M1038" s="167">
        <f t="shared" si="276"/>
        <v>4.5395929519603344</v>
      </c>
      <c r="N1038" s="191">
        <f t="shared" si="287"/>
        <v>0.72413793103448276</v>
      </c>
      <c r="O1038" s="191">
        <f t="shared" si="274"/>
        <v>49255.252855530664</v>
      </c>
      <c r="P1038" s="191"/>
      <c r="Q1038" s="367">
        <f t="shared" si="283"/>
        <v>49255.252855530664</v>
      </c>
      <c r="R1038" s="191">
        <f t="shared" si="286"/>
        <v>35667.596895384275</v>
      </c>
      <c r="S1038" s="540">
        <v>58</v>
      </c>
      <c r="T1038" s="540">
        <v>46364.727272727279</v>
      </c>
      <c r="U1038" s="368"/>
      <c r="V1038" s="540">
        <v>68</v>
      </c>
      <c r="W1038" s="196">
        <f t="shared" si="275"/>
        <v>69951.980128257943</v>
      </c>
      <c r="X1038" s="197"/>
      <c r="Y1038" s="198"/>
      <c r="Z1038" s="406">
        <f t="shared" si="277"/>
        <v>69951.980128257943</v>
      </c>
      <c r="AA1038" s="540">
        <v>58</v>
      </c>
      <c r="AB1038" s="540">
        <v>25668</v>
      </c>
      <c r="AC1038" s="198"/>
      <c r="AD1038" s="175">
        <f t="shared" si="278"/>
        <v>25668</v>
      </c>
      <c r="AE1038" s="167">
        <v>24</v>
      </c>
      <c r="AF1038" s="540">
        <v>68</v>
      </c>
      <c r="AG1038" s="459"/>
      <c r="AH1038" s="460"/>
      <c r="AI1038" s="460"/>
      <c r="AJ1038" s="461"/>
      <c r="AK1038" s="460"/>
      <c r="AL1038" s="460"/>
      <c r="AM1038" s="219">
        <f t="shared" si="284"/>
        <v>20696.727272727279</v>
      </c>
      <c r="AN1038" s="179">
        <f t="shared" si="285"/>
        <v>25668</v>
      </c>
      <c r="AO1038" s="180"/>
      <c r="AP1038" s="777">
        <f t="shared" si="280"/>
        <v>6.9705965183872145</v>
      </c>
      <c r="AQ1038" s="201">
        <v>20972404</v>
      </c>
      <c r="AR1038" s="132"/>
      <c r="AS1038" s="132">
        <v>149822.828125</v>
      </c>
      <c r="AT1038" s="132">
        <v>402190.0625</v>
      </c>
      <c r="AU1038" s="132">
        <v>814304.4375</v>
      </c>
      <c r="AV1038" s="132">
        <v>1325672.25</v>
      </c>
      <c r="AW1038" s="132">
        <v>152933.8125</v>
      </c>
      <c r="AX1038" s="132">
        <v>2328295.5</v>
      </c>
      <c r="AY1038" s="188"/>
      <c r="AZ1038" s="132"/>
      <c r="BA1038" s="132">
        <v>318263.56</v>
      </c>
      <c r="BB1038" s="132">
        <v>247833</v>
      </c>
      <c r="BC1038" s="132">
        <v>117828</v>
      </c>
      <c r="BD1038" s="132">
        <v>326170</v>
      </c>
      <c r="BE1038" s="132">
        <v>501897</v>
      </c>
      <c r="BF1038" s="132">
        <v>293870</v>
      </c>
      <c r="BG1038" s="132">
        <v>658608</v>
      </c>
      <c r="BH1038" s="132">
        <v>470634</v>
      </c>
      <c r="BI1038" s="132">
        <v>704663</v>
      </c>
      <c r="BJ1038" s="132">
        <v>47115</v>
      </c>
      <c r="BK1038" s="132">
        <v>276616</v>
      </c>
      <c r="BL1038" s="132">
        <v>236306</v>
      </c>
      <c r="BM1038" s="132">
        <v>191454</v>
      </c>
      <c r="BN1038" s="132">
        <v>67364</v>
      </c>
      <c r="BO1038" s="157">
        <v>0.80530746459960934</v>
      </c>
      <c r="BP1038" s="202">
        <v>36211324</v>
      </c>
      <c r="BQ1038" s="132">
        <v>35808204</v>
      </c>
      <c r="BR1038" s="132">
        <v>0</v>
      </c>
      <c r="BS1038" s="132"/>
      <c r="BT1038" s="132"/>
      <c r="BU1038" s="132">
        <v>34890432</v>
      </c>
      <c r="BV1038" s="132"/>
      <c r="BW1038" s="132"/>
      <c r="BX1038" s="132"/>
      <c r="BY1038" s="132">
        <v>7862852</v>
      </c>
      <c r="BZ1038" s="132"/>
      <c r="CA1038" s="524">
        <v>0.94744636535644533</v>
      </c>
      <c r="CB1038" s="525">
        <v>81.33</v>
      </c>
      <c r="CC1038" s="185">
        <v>5807267</v>
      </c>
      <c r="CD1038" s="185">
        <v>121.99422454833984</v>
      </c>
      <c r="CE1038" s="185">
        <v>5872975.5</v>
      </c>
      <c r="CF1038" s="185">
        <v>5617063.5</v>
      </c>
      <c r="CG1038" s="185">
        <v>3712950.5</v>
      </c>
      <c r="CH1038" s="185">
        <v>4169663.5</v>
      </c>
      <c r="CI1038" s="195">
        <v>8515854</v>
      </c>
      <c r="CJ1038" s="185">
        <v>8043508.5</v>
      </c>
      <c r="CK1038" s="185">
        <v>6992534.5</v>
      </c>
      <c r="CL1038" s="185">
        <v>0.5</v>
      </c>
      <c r="CM1038" s="185">
        <v>2</v>
      </c>
      <c r="CN1038" s="185">
        <v>676.03448275862104</v>
      </c>
      <c r="CO1038" s="185">
        <v>3764691.5</v>
      </c>
      <c r="CP1038" s="186">
        <v>99.104560852050781</v>
      </c>
      <c r="CQ1038" s="185">
        <v>14029.990234375</v>
      </c>
      <c r="CR1038" s="232">
        <v>22451.51953125</v>
      </c>
      <c r="CS1038" s="185">
        <v>69277</v>
      </c>
      <c r="CT1038" s="185">
        <v>10319.951171875</v>
      </c>
      <c r="CU1038" s="185">
        <v>23293.923828125</v>
      </c>
      <c r="CV1038" s="185">
        <v>384460.625</v>
      </c>
      <c r="CW1038" s="233">
        <v>190.72</v>
      </c>
      <c r="CX1038" s="186">
        <f t="shared" si="264"/>
        <v>4059839.5097217215</v>
      </c>
      <c r="CY1038" s="248"/>
      <c r="DB1038" s="7">
        <v>21951.925880715913</v>
      </c>
    </row>
    <row r="1039" spans="1:106">
      <c r="A1039" s="587">
        <f t="shared" si="281"/>
        <v>43035.291666608799</v>
      </c>
      <c r="B1039" s="444">
        <v>23.64</v>
      </c>
      <c r="C1039" s="185">
        <v>96327</v>
      </c>
      <c r="D1039" s="185"/>
      <c r="E1039" s="132">
        <f t="shared" si="279"/>
        <v>93649.116499467214</v>
      </c>
      <c r="F1039" s="366">
        <v>2.7</v>
      </c>
      <c r="G1039" s="185">
        <v>1245.421479978975</v>
      </c>
      <c r="H1039" s="185"/>
      <c r="I1039" s="167">
        <f t="shared" si="273"/>
        <v>1153.2368631571724</v>
      </c>
      <c r="J1039" s="136">
        <v>7.4999999999999997E-2</v>
      </c>
      <c r="K1039" s="185"/>
      <c r="L1039" s="185"/>
      <c r="M1039" s="167">
        <f t="shared" si="276"/>
        <v>4.301816101995958</v>
      </c>
      <c r="N1039" s="191">
        <f t="shared" si="287"/>
        <v>0.72413793103448276</v>
      </c>
      <c r="O1039" s="191">
        <f t="shared" si="274"/>
        <v>49939.079636310038</v>
      </c>
      <c r="P1039" s="191"/>
      <c r="Q1039" s="367">
        <f t="shared" si="283"/>
        <v>49939.079636310038</v>
      </c>
      <c r="R1039" s="191">
        <f t="shared" si="286"/>
        <v>36162.781805603823</v>
      </c>
      <c r="S1039" s="540">
        <v>58</v>
      </c>
      <c r="T1039" s="540">
        <v>42556.800000000003</v>
      </c>
      <c r="U1039" s="368"/>
      <c r="V1039" s="540">
        <v>66.400000000000006</v>
      </c>
      <c r="W1039" s="196">
        <f t="shared" si="275"/>
        <v>66827.879636310041</v>
      </c>
      <c r="X1039" s="197"/>
      <c r="Y1039" s="198"/>
      <c r="Z1039" s="406">
        <f t="shared" si="277"/>
        <v>66827.879636310041</v>
      </c>
      <c r="AA1039" s="540">
        <v>58</v>
      </c>
      <c r="AB1039" s="540">
        <v>25668</v>
      </c>
      <c r="AC1039" s="198"/>
      <c r="AD1039" s="175">
        <f t="shared" si="278"/>
        <v>25668</v>
      </c>
      <c r="AE1039" s="167">
        <v>24</v>
      </c>
      <c r="AF1039" s="540">
        <v>67</v>
      </c>
      <c r="AG1039" s="459"/>
      <c r="AH1039" s="460"/>
      <c r="AI1039" s="460"/>
      <c r="AJ1039" s="461"/>
      <c r="AK1039" s="460"/>
      <c r="AL1039" s="460"/>
      <c r="AM1039" s="219">
        <f t="shared" si="284"/>
        <v>16888.800000000003</v>
      </c>
      <c r="AN1039" s="179">
        <f t="shared" si="285"/>
        <v>25668</v>
      </c>
      <c r="AO1039" s="180"/>
      <c r="AP1039" s="777">
        <f t="shared" si="280"/>
        <v>7.0233938930890911</v>
      </c>
      <c r="AQ1039" s="201">
        <v>20985792</v>
      </c>
      <c r="AR1039" s="132"/>
      <c r="AS1039" s="132">
        <v>149885.71875</v>
      </c>
      <c r="AT1039" s="132">
        <v>402542.28125</v>
      </c>
      <c r="AU1039" s="132">
        <v>814914.25</v>
      </c>
      <c r="AV1039" s="132">
        <v>1325967.125</v>
      </c>
      <c r="AW1039" s="132">
        <v>152988.375</v>
      </c>
      <c r="AX1039" s="132">
        <v>2328295.5</v>
      </c>
      <c r="AY1039" s="188"/>
      <c r="AZ1039" s="132"/>
      <c r="BA1039" s="132">
        <v>318580.56</v>
      </c>
      <c r="BB1039" s="132">
        <v>248007</v>
      </c>
      <c r="BC1039" s="132">
        <v>117828</v>
      </c>
      <c r="BD1039" s="132">
        <v>326615</v>
      </c>
      <c r="BE1039" s="132">
        <v>501897</v>
      </c>
      <c r="BF1039" s="132">
        <v>294069</v>
      </c>
      <c r="BG1039" s="132">
        <v>658608</v>
      </c>
      <c r="BH1039" s="132">
        <v>471187</v>
      </c>
      <c r="BI1039" s="132">
        <v>705164</v>
      </c>
      <c r="BJ1039" s="132">
        <v>47718</v>
      </c>
      <c r="BK1039" s="132">
        <v>280303</v>
      </c>
      <c r="BL1039" s="132">
        <v>237466</v>
      </c>
      <c r="BM1039" s="132">
        <v>192902</v>
      </c>
      <c r="BN1039" s="132">
        <v>69022.600000000006</v>
      </c>
      <c r="BO1039" s="157">
        <v>0.81100807189941404</v>
      </c>
      <c r="BP1039" s="202">
        <v>36259820</v>
      </c>
      <c r="BQ1039" s="132">
        <v>35843608</v>
      </c>
      <c r="BR1039" s="132">
        <v>0</v>
      </c>
      <c r="BS1039" s="132"/>
      <c r="BT1039" s="132"/>
      <c r="BU1039" s="132">
        <v>34936736</v>
      </c>
      <c r="BV1039" s="132"/>
      <c r="BW1039" s="132"/>
      <c r="BX1039" s="132"/>
      <c r="BY1039" s="132">
        <v>7870084.5</v>
      </c>
      <c r="BZ1039" s="132"/>
      <c r="CA1039" s="524">
        <v>0.94648193359374999</v>
      </c>
      <c r="CB1039" s="525">
        <v>81.33</v>
      </c>
      <c r="CC1039" s="185">
        <v>5811608</v>
      </c>
      <c r="CD1039" s="185">
        <v>121.7581787109375</v>
      </c>
      <c r="CE1039" s="185">
        <v>5877436.5</v>
      </c>
      <c r="CF1039" s="185">
        <v>5622166</v>
      </c>
      <c r="CG1039" s="185">
        <v>3712950.5</v>
      </c>
      <c r="CH1039" s="185">
        <v>4169663.5</v>
      </c>
      <c r="CI1039" s="195">
        <v>8518943</v>
      </c>
      <c r="CJ1039" s="185">
        <v>8047353</v>
      </c>
      <c r="CK1039" s="185">
        <v>7013492</v>
      </c>
      <c r="CL1039" s="185">
        <v>0.5</v>
      </c>
      <c r="CM1039" s="185">
        <v>2</v>
      </c>
      <c r="CN1039" s="185">
        <v>676.03448275862104</v>
      </c>
      <c r="CO1039" s="185">
        <v>3872699.75</v>
      </c>
      <c r="CP1039" s="186">
        <v>99.069351196289063</v>
      </c>
      <c r="CQ1039" s="185">
        <v>14047.47265625</v>
      </c>
      <c r="CR1039" s="232">
        <v>22507.294921875</v>
      </c>
      <c r="CS1039" s="185">
        <v>69308</v>
      </c>
      <c r="CT1039" s="185">
        <v>10325.291015625</v>
      </c>
      <c r="CU1039" s="185">
        <v>23293.923828125</v>
      </c>
      <c r="CV1039" s="185">
        <v>384460.625</v>
      </c>
      <c r="CW1039" s="233">
        <v>224.11</v>
      </c>
      <c r="CX1039" s="186">
        <f>CX1038+DB1039</f>
        <v>4082891.8621496418</v>
      </c>
      <c r="CY1039" s="248"/>
      <c r="DB1039" s="7">
        <v>23052.352427920207</v>
      </c>
    </row>
    <row r="1040" spans="1:106">
      <c r="A1040" s="587">
        <f t="shared" si="281"/>
        <v>43036.291666608799</v>
      </c>
      <c r="B1040" s="444">
        <v>23.18</v>
      </c>
      <c r="C1040" s="185">
        <v>91716</v>
      </c>
      <c r="D1040" s="185"/>
      <c r="E1040" s="132">
        <f t="shared" si="279"/>
        <v>89166.301959628516</v>
      </c>
      <c r="F1040" s="366">
        <v>2.7</v>
      </c>
      <c r="G1040" s="185">
        <v>1308.5377604888906</v>
      </c>
      <c r="H1040" s="185"/>
      <c r="I1040" s="167">
        <f t="shared" si="273"/>
        <v>1211.6813516452239</v>
      </c>
      <c r="J1040" s="136">
        <v>7.4999999999999997E-2</v>
      </c>
      <c r="K1040" s="185"/>
      <c r="L1040" s="185"/>
      <c r="M1040" s="167">
        <f t="shared" si="276"/>
        <v>4.5198263388197466</v>
      </c>
      <c r="N1040" s="191">
        <f t="shared" si="287"/>
        <v>0.72413793103448276</v>
      </c>
      <c r="O1040" s="191">
        <f t="shared" si="274"/>
        <v>44430.620607983292</v>
      </c>
      <c r="P1040" s="191"/>
      <c r="Q1040" s="367">
        <f t="shared" si="283"/>
        <v>44430.620607983292</v>
      </c>
      <c r="R1040" s="191">
        <f t="shared" si="286"/>
        <v>32173.897681643073</v>
      </c>
      <c r="S1040" s="540">
        <v>58</v>
      </c>
      <c r="T1040" s="540">
        <v>43524</v>
      </c>
      <c r="U1040" s="368"/>
      <c r="V1040" s="540">
        <v>67</v>
      </c>
      <c r="W1040" s="196">
        <f t="shared" si="275"/>
        <v>63402.620607983292</v>
      </c>
      <c r="X1040" s="197"/>
      <c r="Y1040" s="198"/>
      <c r="Z1040" s="406">
        <f t="shared" si="277"/>
        <v>63402.620607983292</v>
      </c>
      <c r="AA1040" s="540">
        <v>58</v>
      </c>
      <c r="AB1040" s="540">
        <v>24552</v>
      </c>
      <c r="AC1040" s="198"/>
      <c r="AD1040" s="175">
        <f t="shared" si="278"/>
        <v>24552</v>
      </c>
      <c r="AE1040" s="167">
        <v>23</v>
      </c>
      <c r="AF1040" s="540">
        <v>67.5</v>
      </c>
      <c r="AG1040" s="459"/>
      <c r="AH1040" s="460"/>
      <c r="AI1040" s="460"/>
      <c r="AJ1040" s="461"/>
      <c r="AK1040" s="460"/>
      <c r="AL1040" s="460"/>
      <c r="AM1040" s="219">
        <f t="shared" si="284"/>
        <v>18972</v>
      </c>
      <c r="AN1040" s="179">
        <f t="shared" si="285"/>
        <v>24552</v>
      </c>
      <c r="AO1040" s="180"/>
      <c r="AP1040" s="777">
        <f t="shared" si="280"/>
        <v>7.0780456925053663</v>
      </c>
      <c r="AQ1040" s="201">
        <v>20987220</v>
      </c>
      <c r="AR1040" s="132"/>
      <c r="AS1040" s="132">
        <v>149941.71875</v>
      </c>
      <c r="AT1040" s="132">
        <v>402852.28125</v>
      </c>
      <c r="AU1040" s="132">
        <v>815508.0625</v>
      </c>
      <c r="AV1040" s="132">
        <v>1325969</v>
      </c>
      <c r="AW1040" s="132">
        <v>152988.375</v>
      </c>
      <c r="AX1040" s="132">
        <v>2328295.5</v>
      </c>
      <c r="AY1040" s="188"/>
      <c r="AZ1040" s="132"/>
      <c r="BA1040" s="132">
        <v>318906.56</v>
      </c>
      <c r="BB1040" s="132">
        <v>248213</v>
      </c>
      <c r="BC1040" s="132">
        <v>117828</v>
      </c>
      <c r="BD1040" s="132">
        <v>327074</v>
      </c>
      <c r="BE1040" s="132">
        <v>501897</v>
      </c>
      <c r="BF1040" s="132">
        <v>294274</v>
      </c>
      <c r="BG1040" s="132">
        <v>658608</v>
      </c>
      <c r="BH1040" s="132">
        <v>471801</v>
      </c>
      <c r="BI1040" s="132">
        <v>705751</v>
      </c>
      <c r="BJ1040" s="132">
        <v>48286</v>
      </c>
      <c r="BK1040" s="132">
        <v>283805</v>
      </c>
      <c r="BL1040" s="132">
        <v>238734</v>
      </c>
      <c r="BM1040" s="132">
        <v>194449</v>
      </c>
      <c r="BN1040" s="132">
        <v>70786.100000000006</v>
      </c>
      <c r="BO1040" s="157">
        <v>0.71103523254394529</v>
      </c>
      <c r="BP1040" s="202">
        <v>36300820</v>
      </c>
      <c r="BQ1040" s="132">
        <v>35873684</v>
      </c>
      <c r="BR1040" s="132">
        <v>0</v>
      </c>
      <c r="BS1040" s="132"/>
      <c r="BT1040" s="132"/>
      <c r="BU1040" s="132">
        <v>34974696</v>
      </c>
      <c r="BV1040" s="132"/>
      <c r="BW1040" s="132"/>
      <c r="BX1040" s="132"/>
      <c r="BY1040" s="132">
        <v>7872491</v>
      </c>
      <c r="BZ1040" s="132"/>
      <c r="CA1040" s="524">
        <v>0.98825950622558589</v>
      </c>
      <c r="CB1040" s="525">
        <v>81.33</v>
      </c>
      <c r="CC1040" s="185">
        <v>5812430.5</v>
      </c>
      <c r="CD1040" s="185">
        <v>124.62374114990234</v>
      </c>
      <c r="CE1040" s="185">
        <v>5878366</v>
      </c>
      <c r="CF1040" s="185">
        <v>5623245.5</v>
      </c>
      <c r="CG1040" s="185">
        <v>3712950.5</v>
      </c>
      <c r="CH1040" s="185">
        <v>4173204.25</v>
      </c>
      <c r="CI1040" s="195">
        <v>8522142</v>
      </c>
      <c r="CJ1040" s="185">
        <v>8050206.5</v>
      </c>
      <c r="CK1040" s="185">
        <v>7035606.5</v>
      </c>
      <c r="CL1040" s="185">
        <v>0.5</v>
      </c>
      <c r="CM1040" s="185">
        <v>2</v>
      </c>
      <c r="CN1040" s="185">
        <v>676.03448275862104</v>
      </c>
      <c r="CO1040" s="185">
        <v>3974480.25</v>
      </c>
      <c r="CP1040" s="186">
        <v>99.5213623046875</v>
      </c>
      <c r="CQ1040" s="185">
        <v>14062.3125</v>
      </c>
      <c r="CR1040" s="232">
        <v>22562.265625</v>
      </c>
      <c r="CS1040" s="185">
        <v>69338</v>
      </c>
      <c r="CT1040" s="185">
        <v>10330.30859375</v>
      </c>
      <c r="CU1040" s="185">
        <v>23293.923828125</v>
      </c>
      <c r="CV1040" s="185">
        <v>384460.625</v>
      </c>
      <c r="CW1040" s="233">
        <v>248.19</v>
      </c>
      <c r="CX1040" s="186">
        <f>CX1039+DB1040</f>
        <v>4102211.8583058291</v>
      </c>
      <c r="CY1040" s="248"/>
      <c r="DB1040" s="7">
        <v>19319.996156187332</v>
      </c>
    </row>
    <row r="1041" spans="1:106">
      <c r="A1041" s="587">
        <f t="shared" si="281"/>
        <v>43037.291666608799</v>
      </c>
      <c r="B1041" s="444">
        <v>13.11</v>
      </c>
      <c r="C1041" s="185">
        <v>52775</v>
      </c>
      <c r="D1041" s="185"/>
      <c r="E1041" s="132">
        <f t="shared" si="279"/>
        <v>51307.858889609168</v>
      </c>
      <c r="F1041" s="366">
        <v>2.7</v>
      </c>
      <c r="G1041" s="185">
        <v>763.97111236429419</v>
      </c>
      <c r="H1041" s="185"/>
      <c r="I1041" s="167">
        <f t="shared" si="273"/>
        <v>707.42287918509953</v>
      </c>
      <c r="J1041" s="545">
        <v>7.4999999999999997E-2</v>
      </c>
      <c r="K1041" s="185"/>
      <c r="L1041" s="185"/>
      <c r="M1041" s="167">
        <f t="shared" si="276"/>
        <v>2.6388361574460446</v>
      </c>
      <c r="N1041" s="191">
        <f t="shared" si="287"/>
        <v>0.72413793103448276</v>
      </c>
      <c r="O1041" s="191">
        <f t="shared" si="274"/>
        <v>27617.81101042407</v>
      </c>
      <c r="P1041" s="191"/>
      <c r="Q1041" s="367">
        <f t="shared" si="283"/>
        <v>27617.81101042407</v>
      </c>
      <c r="R1041" s="191">
        <f t="shared" si="286"/>
        <v>19999.104524789844</v>
      </c>
      <c r="S1041" s="540">
        <v>58</v>
      </c>
      <c r="T1041" s="540">
        <v>22982.625</v>
      </c>
      <c r="U1041" s="368"/>
      <c r="V1041" s="540">
        <v>67</v>
      </c>
      <c r="W1041" s="196">
        <f t="shared" si="275"/>
        <v>38324.43601042407</v>
      </c>
      <c r="X1041" s="197"/>
      <c r="Y1041" s="198"/>
      <c r="Z1041" s="406">
        <f t="shared" si="277"/>
        <v>38324.43601042407</v>
      </c>
      <c r="AA1041" s="540">
        <v>58</v>
      </c>
      <c r="AB1041" s="540">
        <v>12276</v>
      </c>
      <c r="AC1041" s="198"/>
      <c r="AD1041" s="175">
        <f t="shared" si="278"/>
        <v>12276</v>
      </c>
      <c r="AE1041" s="167">
        <v>12</v>
      </c>
      <c r="AF1041" s="540">
        <v>67.5</v>
      </c>
      <c r="AG1041" s="459"/>
      <c r="AH1041" s="460"/>
      <c r="AI1041" s="460"/>
      <c r="AJ1041" s="461"/>
      <c r="AK1041" s="460"/>
      <c r="AL1041" s="460"/>
      <c r="AM1041" s="219">
        <f t="shared" si="284"/>
        <v>10706.625</v>
      </c>
      <c r="AN1041" s="179">
        <f t="shared" si="285"/>
        <v>12276</v>
      </c>
      <c r="AO1041" s="180"/>
      <c r="AP1041" s="777">
        <f t="shared" si="280"/>
        <v>7.1345519166360409</v>
      </c>
      <c r="AQ1041" s="201">
        <v>21005012</v>
      </c>
      <c r="AR1041" s="132"/>
      <c r="AS1041" s="132">
        <v>150008.625</v>
      </c>
      <c r="AT1041" s="132">
        <v>403184.28125</v>
      </c>
      <c r="AU1041" s="132">
        <v>816116.125</v>
      </c>
      <c r="AV1041" s="132">
        <v>1325971.25</v>
      </c>
      <c r="AW1041" s="132">
        <v>152988.375</v>
      </c>
      <c r="AX1041" s="132">
        <v>2328295.5</v>
      </c>
      <c r="AY1041" s="188"/>
      <c r="AZ1041" s="132"/>
      <c r="BA1041" s="132">
        <v>319106.56</v>
      </c>
      <c r="BB1041" s="132">
        <v>248338</v>
      </c>
      <c r="BC1041" s="132">
        <v>117828</v>
      </c>
      <c r="BD1041" s="132">
        <v>327357</v>
      </c>
      <c r="BE1041" s="132">
        <v>501897</v>
      </c>
      <c r="BF1041" s="132">
        <v>294384</v>
      </c>
      <c r="BG1041" s="132">
        <v>658608</v>
      </c>
      <c r="BH1041" s="132">
        <v>472195</v>
      </c>
      <c r="BI1041" s="132">
        <v>706223</v>
      </c>
      <c r="BJ1041" s="132">
        <v>48431</v>
      </c>
      <c r="BK1041" s="132">
        <v>284703</v>
      </c>
      <c r="BL1041" s="132">
        <v>239514</v>
      </c>
      <c r="BM1041" s="132">
        <v>195061</v>
      </c>
      <c r="BN1041" s="132">
        <v>71865.100000000006</v>
      </c>
      <c r="BO1041" s="157">
        <v>0.68582931518554691</v>
      </c>
      <c r="BP1041" s="202">
        <v>36343956</v>
      </c>
      <c r="BQ1041" s="132">
        <v>35905196</v>
      </c>
      <c r="BR1041" s="132">
        <v>0</v>
      </c>
      <c r="BS1041" s="132"/>
      <c r="BT1041" s="132"/>
      <c r="BU1041" s="132">
        <v>35016476</v>
      </c>
      <c r="BV1041" s="132"/>
      <c r="BW1041" s="132"/>
      <c r="BX1041" s="132"/>
      <c r="BY1041" s="132">
        <v>7877490</v>
      </c>
      <c r="BZ1041" s="132"/>
      <c r="CA1041" s="524">
        <v>0.96313049316406252</v>
      </c>
      <c r="CB1041" s="525">
        <v>81.33</v>
      </c>
      <c r="CC1041" s="185">
        <v>5812430.5</v>
      </c>
      <c r="CD1041" s="185">
        <v>125.41478729248047</v>
      </c>
      <c r="CE1041" s="185">
        <v>5878564</v>
      </c>
      <c r="CF1041" s="185">
        <v>5623793</v>
      </c>
      <c r="CG1041" s="185">
        <v>3712950.5</v>
      </c>
      <c r="CH1041" s="185">
        <v>4174541.75</v>
      </c>
      <c r="CI1041" s="195">
        <v>8523408</v>
      </c>
      <c r="CJ1041" s="185">
        <v>8051013.5</v>
      </c>
      <c r="CK1041" s="185">
        <v>7053797.5</v>
      </c>
      <c r="CL1041" s="185">
        <v>0.5</v>
      </c>
      <c r="CM1041" s="185">
        <v>2</v>
      </c>
      <c r="CN1041" s="185">
        <v>676.03448275862104</v>
      </c>
      <c r="CO1041" s="185">
        <v>4073296</v>
      </c>
      <c r="CP1041" s="186">
        <v>98.599815368652344</v>
      </c>
      <c r="CQ1041" s="185">
        <v>14075.0087890625</v>
      </c>
      <c r="CR1041" s="232">
        <v>22617.12109375</v>
      </c>
      <c r="CS1041" s="185">
        <v>69368</v>
      </c>
      <c r="CT1041" s="185">
        <v>10335.27734375</v>
      </c>
      <c r="CU1041" s="185">
        <v>23293.923828125</v>
      </c>
      <c r="CV1041" s="185">
        <v>384460.625</v>
      </c>
      <c r="CW1041" s="233">
        <v>224.11</v>
      </c>
      <c r="CX1041" s="186">
        <f>CX1040+DB1041</f>
        <v>4118004.364676049</v>
      </c>
      <c r="CY1041" s="248"/>
      <c r="DB1041" s="7">
        <v>15792.506370220073</v>
      </c>
    </row>
    <row r="1042" spans="1:106">
      <c r="A1042" s="587">
        <f t="shared" si="281"/>
        <v>43038.291666608799</v>
      </c>
      <c r="B1042" s="444">
        <v>24</v>
      </c>
      <c r="C1042" s="185">
        <v>100718</v>
      </c>
      <c r="D1042" s="185"/>
      <c r="E1042" s="132">
        <f t="shared" si="279"/>
        <v>97918.047023091553</v>
      </c>
      <c r="F1042" s="366">
        <v>2.7</v>
      </c>
      <c r="G1042" s="185">
        <v>1541.5861312071781</v>
      </c>
      <c r="H1042" s="185"/>
      <c r="I1042" s="167">
        <f t="shared" si="273"/>
        <v>1427.4797591173551</v>
      </c>
      <c r="J1042" s="136">
        <v>7.4999999999999997E-2</v>
      </c>
      <c r="K1042" s="185"/>
      <c r="L1042" s="185"/>
      <c r="M1042" s="167">
        <f t="shared" si="276"/>
        <v>5.3247997954496871</v>
      </c>
      <c r="N1042" s="191">
        <f t="shared" si="287"/>
        <v>0.70940170940170943</v>
      </c>
      <c r="O1042" s="191">
        <f t="shared" si="274"/>
        <v>52357.839991246925</v>
      </c>
      <c r="P1042" s="191"/>
      <c r="Q1042" s="367">
        <f t="shared" si="283"/>
        <v>52357.839991246925</v>
      </c>
      <c r="R1042" s="191">
        <f t="shared" si="286"/>
        <v>37142.741190371751</v>
      </c>
      <c r="S1042" s="540">
        <v>58.5</v>
      </c>
      <c r="T1042" s="540">
        <v>44132.727272727272</v>
      </c>
      <c r="U1042" s="368"/>
      <c r="V1042" s="540">
        <v>67</v>
      </c>
      <c r="W1042" s="196">
        <f t="shared" si="275"/>
        <v>88306.567263974197</v>
      </c>
      <c r="X1042" s="197"/>
      <c r="Y1042" s="198"/>
      <c r="Z1042" s="406">
        <f t="shared" si="277"/>
        <v>88306.567263974197</v>
      </c>
      <c r="AA1042" s="540">
        <v>58.5</v>
      </c>
      <c r="AB1042" s="540">
        <v>8184</v>
      </c>
      <c r="AC1042" s="198"/>
      <c r="AD1042" s="175">
        <f t="shared" si="278"/>
        <v>8184</v>
      </c>
      <c r="AE1042" s="167">
        <v>8</v>
      </c>
      <c r="AF1042" s="540">
        <v>67</v>
      </c>
      <c r="AG1042" s="459"/>
      <c r="AH1042" s="460"/>
      <c r="AI1042" s="460"/>
      <c r="AJ1042" s="461"/>
      <c r="AK1042" s="460"/>
      <c r="AL1042" s="460"/>
      <c r="AM1042" s="219">
        <f t="shared" si="284"/>
        <v>35948.727272727272</v>
      </c>
      <c r="AN1042" s="179">
        <f t="shared" si="285"/>
        <v>8184</v>
      </c>
      <c r="AO1042" s="180"/>
      <c r="AP1042" s="777">
        <f t="shared" si="280"/>
        <v>7.192912565481115</v>
      </c>
      <c r="AQ1042" s="201">
        <v>21020690</v>
      </c>
      <c r="AR1042" s="132"/>
      <c r="AS1042" s="132">
        <v>150078.84375</v>
      </c>
      <c r="AT1042" s="132">
        <v>403530.90625</v>
      </c>
      <c r="AU1042" s="132">
        <v>816747.875</v>
      </c>
      <c r="AV1042" s="132">
        <v>1325972.875</v>
      </c>
      <c r="AW1042" s="132">
        <v>152988.375</v>
      </c>
      <c r="AX1042" s="132">
        <v>2328295.5</v>
      </c>
      <c r="AY1042" s="188"/>
      <c r="AZ1042" s="132"/>
      <c r="BA1042" s="132">
        <v>319411.56</v>
      </c>
      <c r="BB1042" s="132">
        <v>248524</v>
      </c>
      <c r="BC1042" s="132">
        <v>117828</v>
      </c>
      <c r="BD1042" s="132">
        <v>327795</v>
      </c>
      <c r="BE1042" s="132">
        <v>501897</v>
      </c>
      <c r="BF1042" s="132">
        <v>294586</v>
      </c>
      <c r="BG1042" s="132">
        <v>658608</v>
      </c>
      <c r="BH1042" s="132">
        <v>472939</v>
      </c>
      <c r="BI1042" s="132">
        <v>707101</v>
      </c>
      <c r="BJ1042" s="132">
        <v>48622</v>
      </c>
      <c r="BK1042" s="132">
        <v>285780</v>
      </c>
      <c r="BL1042" s="132">
        <v>240753</v>
      </c>
      <c r="BM1042" s="132">
        <v>196319</v>
      </c>
      <c r="BN1042" s="132">
        <v>73630.899999999994</v>
      </c>
      <c r="BO1042" s="157">
        <v>0.72717796325683592</v>
      </c>
      <c r="BP1042" s="202">
        <v>36380716</v>
      </c>
      <c r="BQ1042" s="132">
        <v>35932000</v>
      </c>
      <c r="BR1042" s="132">
        <v>0</v>
      </c>
      <c r="BS1042" s="132"/>
      <c r="BT1042" s="132"/>
      <c r="BU1042" s="132">
        <v>35050752</v>
      </c>
      <c r="BV1042" s="132"/>
      <c r="BW1042" s="132"/>
      <c r="BX1042" s="132"/>
      <c r="BY1042" s="132">
        <v>7879856.5</v>
      </c>
      <c r="BZ1042" s="132"/>
      <c r="CA1042" s="524">
        <v>0.97734603881835935</v>
      </c>
      <c r="CB1042" s="525">
        <v>75.12</v>
      </c>
      <c r="CC1042" s="185">
        <v>5812431</v>
      </c>
      <c r="CD1042" s="185">
        <v>126.85380554199219</v>
      </c>
      <c r="CE1042" s="185">
        <v>5878719</v>
      </c>
      <c r="CF1042" s="185">
        <v>5624465</v>
      </c>
      <c r="CG1042" s="185">
        <v>3712950.5</v>
      </c>
      <c r="CH1042" s="185">
        <v>4174847.75</v>
      </c>
      <c r="CI1042" s="195">
        <v>8523779</v>
      </c>
      <c r="CJ1042" s="185">
        <v>8051158</v>
      </c>
      <c r="CK1042" s="185">
        <v>7065564.5</v>
      </c>
      <c r="CL1042" s="185">
        <v>0.5</v>
      </c>
      <c r="CM1042" s="185">
        <v>2</v>
      </c>
      <c r="CN1042" s="185">
        <v>676.03448275862104</v>
      </c>
      <c r="CO1042" s="185">
        <v>4137395.5</v>
      </c>
      <c r="CP1042" s="186">
        <v>98.41424560546875</v>
      </c>
      <c r="CQ1042" s="185">
        <v>14085.6484375</v>
      </c>
      <c r="CR1042" s="232">
        <v>22671.0703125</v>
      </c>
      <c r="CS1042" s="185">
        <v>69398</v>
      </c>
      <c r="CT1042" s="185">
        <v>10339.9912109375</v>
      </c>
      <c r="CU1042" s="185">
        <v>23293.994140625</v>
      </c>
      <c r="CV1042" s="185">
        <v>384460.625</v>
      </c>
      <c r="CW1042" s="233">
        <v>224.11</v>
      </c>
      <c r="CX1042" s="186">
        <f>CX1041+DB1042</f>
        <v>4135931.5663291505</v>
      </c>
      <c r="CY1042" s="248"/>
      <c r="DB1042" s="7">
        <v>17927.201653101285</v>
      </c>
    </row>
    <row r="1043" spans="1:106" ht="17.25" thickBot="1">
      <c r="A1043" s="589">
        <f t="shared" si="281"/>
        <v>43039.291666608799</v>
      </c>
      <c r="B1043" s="546">
        <v>24</v>
      </c>
      <c r="C1043" s="286">
        <v>101224</v>
      </c>
      <c r="D1043" s="286"/>
      <c r="E1043" s="287">
        <f>C1043*$D$1014/$D$1013</f>
        <v>98409.980260384618</v>
      </c>
      <c r="F1043" s="288">
        <v>2.7</v>
      </c>
      <c r="G1043" s="286">
        <v>1536</v>
      </c>
      <c r="H1043" s="286"/>
      <c r="I1043" s="289">
        <f t="shared" si="273"/>
        <v>1422.3071066987866</v>
      </c>
      <c r="J1043" s="350">
        <v>7.4999999999999997E-2</v>
      </c>
      <c r="K1043" s="286"/>
      <c r="L1043" s="286"/>
      <c r="M1043" s="289">
        <f t="shared" si="276"/>
        <v>5.305504713775564</v>
      </c>
      <c r="N1043" s="291">
        <f t="shared" si="287"/>
        <v>0.68067226890756294</v>
      </c>
      <c r="O1043" s="291">
        <f t="shared" si="274"/>
        <v>48824.301725114397</v>
      </c>
      <c r="P1043" s="291"/>
      <c r="Q1043" s="292">
        <f t="shared" si="283"/>
        <v>48824.301725114397</v>
      </c>
      <c r="R1043" s="291">
        <f t="shared" si="286"/>
        <v>33233.348233061057</v>
      </c>
      <c r="S1043" s="547">
        <v>59.5</v>
      </c>
      <c r="T1043" s="547">
        <v>48163.37142857143</v>
      </c>
      <c r="U1043" s="294"/>
      <c r="V1043" s="547">
        <v>67</v>
      </c>
      <c r="W1043" s="296">
        <f t="shared" si="275"/>
        <v>77643.673153685828</v>
      </c>
      <c r="X1043" s="297"/>
      <c r="Y1043" s="298"/>
      <c r="Z1043" s="421">
        <f t="shared" si="277"/>
        <v>77643.673153685828</v>
      </c>
      <c r="AA1043" s="547">
        <v>59.5</v>
      </c>
      <c r="AB1043" s="547">
        <v>19344</v>
      </c>
      <c r="AC1043" s="298"/>
      <c r="AD1043" s="301">
        <f t="shared" si="278"/>
        <v>19344</v>
      </c>
      <c r="AE1043" s="289">
        <v>16</v>
      </c>
      <c r="AF1043" s="547">
        <v>67.5</v>
      </c>
      <c r="AG1043" s="528"/>
      <c r="AH1043" s="529"/>
      <c r="AI1043" s="529"/>
      <c r="AJ1043" s="530"/>
      <c r="AK1043" s="529"/>
      <c r="AL1043" s="529"/>
      <c r="AM1043" s="306">
        <f t="shared" si="284"/>
        <v>28819.37142857143</v>
      </c>
      <c r="AN1043" s="307">
        <f t="shared" si="285"/>
        <v>19344</v>
      </c>
      <c r="AO1043" s="308"/>
      <c r="AP1043" s="779">
        <f t="shared" si="280"/>
        <v>7.2533482184541889</v>
      </c>
      <c r="AQ1043" s="362">
        <v>21040590</v>
      </c>
      <c r="AR1043" s="287"/>
      <c r="AS1043" s="287">
        <v>150140.640625</v>
      </c>
      <c r="AT1043" s="287">
        <v>403834.1875</v>
      </c>
      <c r="AU1043" s="287">
        <v>817346.5</v>
      </c>
      <c r="AV1043" s="287">
        <v>1325974.25</v>
      </c>
      <c r="AW1043" s="287">
        <v>153028.375</v>
      </c>
      <c r="AX1043" s="287">
        <v>2328295.5</v>
      </c>
      <c r="AY1043" s="310"/>
      <c r="AZ1043" s="287"/>
      <c r="BA1043" s="287">
        <v>319795.56</v>
      </c>
      <c r="BB1043" s="287">
        <v>248746</v>
      </c>
      <c r="BC1043" s="287">
        <v>117828</v>
      </c>
      <c r="BD1043" s="287">
        <v>328377</v>
      </c>
      <c r="BE1043" s="287">
        <v>501897</v>
      </c>
      <c r="BF1043" s="287">
        <v>294799</v>
      </c>
      <c r="BG1043" s="287">
        <v>658608</v>
      </c>
      <c r="BH1043" s="287">
        <v>473497</v>
      </c>
      <c r="BI1043" s="287">
        <v>707732</v>
      </c>
      <c r="BJ1043" s="287">
        <v>48678</v>
      </c>
      <c r="BK1043" s="287">
        <v>285982</v>
      </c>
      <c r="BL1043" s="287">
        <v>241926</v>
      </c>
      <c r="BM1043" s="287">
        <v>197877</v>
      </c>
      <c r="BN1043" s="287">
        <v>74382.200000000012</v>
      </c>
      <c r="BO1043" s="311">
        <v>0.73627395629882808</v>
      </c>
      <c r="BP1043" s="312">
        <v>36417420</v>
      </c>
      <c r="BQ1043" s="287">
        <v>35960148</v>
      </c>
      <c r="BR1043" s="287">
        <v>0</v>
      </c>
      <c r="BS1043" s="287"/>
      <c r="BT1043" s="287"/>
      <c r="BU1043" s="287">
        <v>35085708</v>
      </c>
      <c r="BV1043" s="287"/>
      <c r="BW1043" s="287"/>
      <c r="BX1043" s="287"/>
      <c r="BY1043" s="287">
        <v>7879965</v>
      </c>
      <c r="BZ1043" s="287"/>
      <c r="CA1043" s="548">
        <v>0.98087203979492188</v>
      </c>
      <c r="CB1043" s="549">
        <v>69.209999999999994</v>
      </c>
      <c r="CC1043" s="287">
        <v>5812431</v>
      </c>
      <c r="CD1043" s="287">
        <v>124.91216278076172</v>
      </c>
      <c r="CE1043" s="286">
        <v>5878823.5</v>
      </c>
      <c r="CF1043" s="286">
        <v>5624709.5</v>
      </c>
      <c r="CG1043" s="286">
        <v>3712950.5</v>
      </c>
      <c r="CH1043" s="286">
        <v>4180140.75</v>
      </c>
      <c r="CI1043" s="314">
        <v>8527860</v>
      </c>
      <c r="CJ1043" s="286">
        <v>8054760.5</v>
      </c>
      <c r="CK1043" s="286">
        <v>7083380</v>
      </c>
      <c r="CL1043" s="286">
        <v>0.5</v>
      </c>
      <c r="CM1043" s="286">
        <v>2</v>
      </c>
      <c r="CN1043" s="286">
        <v>676.03448275862104</v>
      </c>
      <c r="CO1043" s="286">
        <v>4243532</v>
      </c>
      <c r="CP1043" s="286">
        <v>98.691902160644531</v>
      </c>
      <c r="CQ1043" s="286">
        <v>14095.0087890625</v>
      </c>
      <c r="CR1043" s="286">
        <v>22724.6484375</v>
      </c>
      <c r="CS1043" s="293">
        <v>69427</v>
      </c>
      <c r="CT1043" s="286">
        <v>10344.5185546875</v>
      </c>
      <c r="CU1043" s="316">
        <v>23294.07421875</v>
      </c>
      <c r="CV1043" s="286">
        <v>384460.65625</v>
      </c>
      <c r="CW1043" s="317">
        <v>212.62</v>
      </c>
      <c r="CX1043" s="315">
        <f>CX1042+DB1043</f>
        <v>4158623.216097068</v>
      </c>
      <c r="DB1043" s="7">
        <v>22691.649767917537</v>
      </c>
    </row>
    <row r="1044" spans="1:106">
      <c r="A1044" s="590">
        <f t="shared" si="281"/>
        <v>43040.291666608799</v>
      </c>
      <c r="B1044" s="437">
        <v>23.8</v>
      </c>
      <c r="C1044" s="161">
        <v>95827</v>
      </c>
      <c r="D1044" s="358">
        <f>SUM(C1044:C1073)</f>
        <v>2718149</v>
      </c>
      <c r="E1044" s="133">
        <f>C1044*$D$1045/$D$1044</f>
        <v>91991.274501876091</v>
      </c>
      <c r="F1044" s="134">
        <v>2.7</v>
      </c>
      <c r="G1044" s="161">
        <v>1525</v>
      </c>
      <c r="H1044" s="358">
        <f>SUM(G1044:G1073)</f>
        <v>37219.79</v>
      </c>
      <c r="I1044" s="133">
        <f>G1044*$H$1045/$H$1044</f>
        <v>1482.3968646787098</v>
      </c>
      <c r="J1044" s="136">
        <v>7.4999999999999997E-2</v>
      </c>
      <c r="K1044" s="161"/>
      <c r="L1044" s="212">
        <v>341</v>
      </c>
      <c r="M1044" s="135">
        <f>I1044*$L$1044/$H$1045</f>
        <v>13.971733854489775</v>
      </c>
      <c r="N1044" s="319">
        <f>R1044/O1044</f>
        <v>0.66666666666666663</v>
      </c>
      <c r="O1044" s="319">
        <f t="shared" si="274"/>
        <v>49216.87763719738</v>
      </c>
      <c r="P1044" s="319"/>
      <c r="Q1044" s="214">
        <f t="shared" si="283"/>
        <v>49216.87763719738</v>
      </c>
      <c r="R1044" s="319">
        <f t="shared" si="286"/>
        <v>32811.251758131584</v>
      </c>
      <c r="S1044" s="192">
        <f>'[17]Nov（RT ） '!$AO6</f>
        <v>60</v>
      </c>
      <c r="T1044" s="138">
        <f>'[17]Nov（RT ） '!$M6</f>
        <v>41292</v>
      </c>
      <c r="U1044" s="139"/>
      <c r="V1044" s="164">
        <f>'[17]Nov（RT ） '!$N6</f>
        <v>68</v>
      </c>
      <c r="W1044" s="320">
        <f t="shared" si="275"/>
        <v>63083.344157666645</v>
      </c>
      <c r="X1044" s="321"/>
      <c r="Y1044" s="489">
        <f>SUM(W1044:W1073)</f>
        <v>1879412.0000000002</v>
      </c>
      <c r="Z1044" s="146">
        <f>W1044*$Y$1045/$Y$1044</f>
        <v>63150.978576558125</v>
      </c>
      <c r="AA1044" s="360">
        <f>'[17]Nov（RT ） '!$AP6</f>
        <v>60</v>
      </c>
      <c r="AB1044" s="400">
        <f>'[17]Nov（RT ） '!$Q6</f>
        <v>27900</v>
      </c>
      <c r="AC1044" s="493">
        <f>SUM(AB1044:AB1073)</f>
        <v>705758.1</v>
      </c>
      <c r="AD1044" s="146">
        <f>AB1044*$AC$1045/$AC$1044</f>
        <v>27425.533479530735</v>
      </c>
      <c r="AE1044" s="135">
        <f>'[17]Nov（RT ） '!$T6</f>
        <v>24</v>
      </c>
      <c r="AF1044" s="328">
        <f>'[17]Nov（RT ） '!$AE6</f>
        <v>69</v>
      </c>
      <c r="AG1044" s="516"/>
      <c r="AH1044" s="517"/>
      <c r="AI1044" s="517"/>
      <c r="AJ1044" s="518"/>
      <c r="AK1044" s="517"/>
      <c r="AL1044" s="517"/>
      <c r="AM1044" s="331">
        <f t="shared" si="284"/>
        <v>13866.466520469265</v>
      </c>
      <c r="AN1044" s="332">
        <f t="shared" si="285"/>
        <v>27425.533479530735</v>
      </c>
      <c r="AO1044" s="153"/>
      <c r="AP1044" s="780">
        <f t="shared" si="280"/>
        <v>7.3121269308887076</v>
      </c>
      <c r="AQ1044" s="363">
        <v>21056258</v>
      </c>
      <c r="AR1044" s="133"/>
      <c r="AS1044" s="133">
        <v>150195.4375</v>
      </c>
      <c r="AT1044" s="133">
        <v>404095.15625</v>
      </c>
      <c r="AU1044" s="133">
        <v>817914.375</v>
      </c>
      <c r="AV1044" s="133">
        <v>1325975.5</v>
      </c>
      <c r="AW1044" s="133">
        <v>153159.21875</v>
      </c>
      <c r="AX1044" s="133">
        <v>2328295.5</v>
      </c>
      <c r="AY1044" s="334"/>
      <c r="AZ1044" s="133"/>
      <c r="BA1044" s="133">
        <v>320152.56</v>
      </c>
      <c r="BB1044" s="133">
        <v>248948</v>
      </c>
      <c r="BC1044" s="133">
        <v>117828</v>
      </c>
      <c r="BD1044" s="133">
        <v>328886</v>
      </c>
      <c r="BE1044" s="133">
        <v>501897</v>
      </c>
      <c r="BF1044" s="133">
        <v>294974</v>
      </c>
      <c r="BG1044" s="133">
        <v>658608</v>
      </c>
      <c r="BH1044" s="133">
        <v>474038</v>
      </c>
      <c r="BI1044" s="133">
        <v>708372</v>
      </c>
      <c r="BJ1044" s="133">
        <v>49144</v>
      </c>
      <c r="BK1044" s="133">
        <v>289266</v>
      </c>
      <c r="BL1044" s="133">
        <v>243158</v>
      </c>
      <c r="BM1044" s="133">
        <v>200570</v>
      </c>
      <c r="BN1044" s="252">
        <v>76452.600000000035</v>
      </c>
      <c r="BO1044" s="335">
        <v>0.79059211730957002</v>
      </c>
      <c r="BP1044" s="336">
        <v>36454560</v>
      </c>
      <c r="BQ1044" s="133">
        <v>35991276</v>
      </c>
      <c r="BR1044" s="133">
        <v>0</v>
      </c>
      <c r="BS1044" s="133"/>
      <c r="BT1044" s="133"/>
      <c r="BU1044" s="133">
        <v>35121008</v>
      </c>
      <c r="BV1044" s="133"/>
      <c r="BW1044" s="133"/>
      <c r="BX1044" s="133"/>
      <c r="BY1044" s="133">
        <v>7880725.5</v>
      </c>
      <c r="BZ1044" s="133"/>
      <c r="CA1044" s="538">
        <v>0.99082756042480402</v>
      </c>
      <c r="CB1044" s="539">
        <v>63.59</v>
      </c>
      <c r="CC1044" s="161">
        <v>5812431</v>
      </c>
      <c r="CD1044" s="161">
        <v>123.98491668701172</v>
      </c>
      <c r="CE1044" s="161">
        <v>5878863.5</v>
      </c>
      <c r="CF1044" s="161">
        <v>5624738.5</v>
      </c>
      <c r="CG1044" s="161">
        <v>3712950.5</v>
      </c>
      <c r="CH1044" s="161">
        <v>4185677.75</v>
      </c>
      <c r="CI1044" s="338">
        <v>8529608</v>
      </c>
      <c r="CJ1044" s="161">
        <v>8057825</v>
      </c>
      <c r="CK1044" s="161">
        <v>7104309.5</v>
      </c>
      <c r="CL1044" s="161">
        <v>0.5</v>
      </c>
      <c r="CM1044" s="161">
        <v>2</v>
      </c>
      <c r="CN1044" s="161">
        <v>676.03448275862104</v>
      </c>
      <c r="CO1044" s="161">
        <v>4350119</v>
      </c>
      <c r="CP1044" s="162">
        <v>98.388107299804688</v>
      </c>
      <c r="CQ1044" s="161">
        <v>14103.7841796875</v>
      </c>
      <c r="CR1044" s="163">
        <v>22777.763671875</v>
      </c>
      <c r="CS1044" s="161">
        <v>69455</v>
      </c>
      <c r="CT1044" s="161">
        <v>10349.2392578125</v>
      </c>
      <c r="CU1044" s="161">
        <v>23294.07421875</v>
      </c>
      <c r="CV1044" s="161">
        <v>384460.65625</v>
      </c>
      <c r="CW1044" s="451">
        <v>212.62</v>
      </c>
      <c r="CX1044" s="162">
        <f t="shared" ref="CX1044:CX1078" si="288">CX1043+DB1044</f>
        <v>4168941.1929667443</v>
      </c>
      <c r="DB1044" s="7">
        <v>10317.976869676089</v>
      </c>
    </row>
    <row r="1045" spans="1:106">
      <c r="A1045" s="587">
        <f t="shared" si="281"/>
        <v>43041.291666608799</v>
      </c>
      <c r="B1045" s="444">
        <v>16.899999999999999</v>
      </c>
      <c r="C1045" s="185">
        <v>53497</v>
      </c>
      <c r="D1045" s="212">
        <v>2609348</v>
      </c>
      <c r="E1045" s="133">
        <f t="shared" ref="E1045:E1073" si="289">C1045*$D$1045/$D$1044</f>
        <v>51355.643107129152</v>
      </c>
      <c r="F1045" s="366">
        <v>2.7</v>
      </c>
      <c r="G1045" s="185">
        <v>1107</v>
      </c>
      <c r="H1045" s="212">
        <v>36180</v>
      </c>
      <c r="I1045" s="133">
        <f t="shared" ref="I1045:I1073" si="290">G1045*$H$1045/$H$1044</f>
        <v>1076.0743142290701</v>
      </c>
      <c r="J1045" s="136">
        <v>7.4999999999999997E-2</v>
      </c>
      <c r="K1045" s="185"/>
      <c r="L1045" s="185"/>
      <c r="M1045" s="135">
        <f t="shared" ref="M1045:M1073" si="291">I1045*$L$1044/$H$1045</f>
        <v>10.142104509455857</v>
      </c>
      <c r="N1045" s="191">
        <f t="shared" si="287"/>
        <v>0.69491525423728817</v>
      </c>
      <c r="O1045" s="191">
        <f t="shared" ref="O1045:O1076" si="292">E1045-I1045-T1045</f>
        <v>33958.068792900085</v>
      </c>
      <c r="P1045" s="191"/>
      <c r="Q1045" s="367">
        <f t="shared" si="283"/>
        <v>33958.068792900085</v>
      </c>
      <c r="R1045" s="191">
        <f t="shared" si="286"/>
        <v>23597.980008625484</v>
      </c>
      <c r="S1045" s="230">
        <f>'[17]Nov（RT ） '!$AO7</f>
        <v>59</v>
      </c>
      <c r="T1045" s="233">
        <f>'[17]Nov（RT ） '!$M7</f>
        <v>16321.5</v>
      </c>
      <c r="U1045" s="368"/>
      <c r="V1045" s="187">
        <f>'[17]Nov（RT ） '!$N7</f>
        <v>67.871794871794876</v>
      </c>
      <c r="W1045" s="196">
        <f t="shared" ref="W1045:W1076" si="293">Q1045+AM1045</f>
        <v>40497.79518520079</v>
      </c>
      <c r="X1045" s="197"/>
      <c r="Y1045" s="365">
        <v>1881427</v>
      </c>
      <c r="Z1045" s="146">
        <f t="shared" ref="Z1045:Z1072" si="294">W1045*$Y$1045/$Y$1044</f>
        <v>40541.214646871871</v>
      </c>
      <c r="AA1045" s="167">
        <f>'[17]Nov（RT ） '!$AP7</f>
        <v>59</v>
      </c>
      <c r="AB1045" s="408">
        <f>'[17]Nov（RT ） '!$Q7</f>
        <v>9951</v>
      </c>
      <c r="AC1045" s="514">
        <v>693756</v>
      </c>
      <c r="AD1045" s="146">
        <f>AB1045*$AC$1045/$AC$1044</f>
        <v>9781.7736076992951</v>
      </c>
      <c r="AE1045" s="167">
        <f>'[17]Nov（RT ） '!$T7</f>
        <v>8.5</v>
      </c>
      <c r="AF1045" s="200">
        <f>'[17]Nov（RT ） '!$AE7</f>
        <v>68</v>
      </c>
      <c r="AG1045" s="459"/>
      <c r="AH1045" s="460"/>
      <c r="AI1045" s="460"/>
      <c r="AJ1045" s="461"/>
      <c r="AK1045" s="460"/>
      <c r="AL1045" s="460"/>
      <c r="AM1045" s="219">
        <f t="shared" si="284"/>
        <v>6539.7263923007049</v>
      </c>
      <c r="AN1045" s="179">
        <f t="shared" si="285"/>
        <v>9781.7736076992951</v>
      </c>
      <c r="AO1045" s="180"/>
      <c r="AP1045" s="777">
        <f t="shared" si="280"/>
        <v>7.3692487027846729</v>
      </c>
      <c r="AQ1045" s="201">
        <v>21074954</v>
      </c>
      <c r="AR1045" s="132"/>
      <c r="AS1045" s="132">
        <v>150233.65625</v>
      </c>
      <c r="AT1045" s="132">
        <v>404412.78125</v>
      </c>
      <c r="AU1045" s="132">
        <v>818521.25</v>
      </c>
      <c r="AV1045" s="132">
        <v>1326605.25</v>
      </c>
      <c r="AW1045" s="132">
        <v>153200.859375</v>
      </c>
      <c r="AX1045" s="132">
        <v>2328295.5</v>
      </c>
      <c r="AY1045" s="188"/>
      <c r="AZ1045" s="132"/>
      <c r="BA1045" s="132">
        <v>320509.56</v>
      </c>
      <c r="BB1045" s="132">
        <v>249159</v>
      </c>
      <c r="BC1045" s="132">
        <v>117828</v>
      </c>
      <c r="BD1045" s="132">
        <v>329383</v>
      </c>
      <c r="BE1045" s="132">
        <v>501897</v>
      </c>
      <c r="BF1045" s="132">
        <v>295150</v>
      </c>
      <c r="BG1045" s="132">
        <v>658606</v>
      </c>
      <c r="BH1045" s="132">
        <v>474562</v>
      </c>
      <c r="BI1045" s="132">
        <v>709016</v>
      </c>
      <c r="BJ1045" s="132">
        <v>49144</v>
      </c>
      <c r="BK1045" s="132">
        <v>293215</v>
      </c>
      <c r="BL1045" s="132">
        <v>244502</v>
      </c>
      <c r="BM1045" s="132">
        <v>204019</v>
      </c>
      <c r="BN1045" s="132">
        <v>78654.000000000029</v>
      </c>
      <c r="BO1045" s="157">
        <v>0.69313346862792902</v>
      </c>
      <c r="BP1045" s="202">
        <v>36502240</v>
      </c>
      <c r="BQ1045" s="132">
        <v>36031188</v>
      </c>
      <c r="BR1045" s="132">
        <v>0</v>
      </c>
      <c r="BS1045" s="132"/>
      <c r="BT1045" s="132"/>
      <c r="BU1045" s="132">
        <v>35166888</v>
      </c>
      <c r="BV1045" s="132"/>
      <c r="BW1045" s="132"/>
      <c r="BX1045" s="132"/>
      <c r="BY1045" s="132">
        <v>7888302.5</v>
      </c>
      <c r="BZ1045" s="132"/>
      <c r="CA1045" s="524">
        <v>0.94970947265625005</v>
      </c>
      <c r="CB1045" s="525">
        <v>69.209999999999994</v>
      </c>
      <c r="CC1045" s="185">
        <v>5812431.5</v>
      </c>
      <c r="CD1045" s="185">
        <v>123.93148040771484</v>
      </c>
      <c r="CE1045" s="185">
        <v>5878935.5</v>
      </c>
      <c r="CF1045" s="185">
        <v>5624896</v>
      </c>
      <c r="CG1045" s="185">
        <v>3712950.5</v>
      </c>
      <c r="CH1045" s="185">
        <v>4191184</v>
      </c>
      <c r="CI1045" s="195">
        <v>8534247</v>
      </c>
      <c r="CJ1045" s="185">
        <v>8061524</v>
      </c>
      <c r="CK1045" s="185">
        <v>7113002.5</v>
      </c>
      <c r="CL1045" s="185">
        <v>0.5</v>
      </c>
      <c r="CM1045" s="185">
        <v>2</v>
      </c>
      <c r="CN1045" s="185">
        <v>676.03448275862104</v>
      </c>
      <c r="CO1045" s="185">
        <v>4447841.5</v>
      </c>
      <c r="CP1045" s="186">
        <v>97.609886169433594</v>
      </c>
      <c r="CQ1045" s="185">
        <v>14112.0498046875</v>
      </c>
      <c r="CR1045" s="232">
        <v>22830.20703125</v>
      </c>
      <c r="CS1045" s="185">
        <v>69483</v>
      </c>
      <c r="CT1045" s="185">
        <v>10353.736328125</v>
      </c>
      <c r="CU1045" s="185">
        <v>23294.07421875</v>
      </c>
      <c r="CV1045" s="185">
        <v>384460.65625</v>
      </c>
      <c r="CW1045" s="451">
        <v>212.62</v>
      </c>
      <c r="CX1045" s="186">
        <f t="shared" si="288"/>
        <v>4190363.9856709451</v>
      </c>
      <c r="DB1045" s="7">
        <v>21422.792704200721</v>
      </c>
    </row>
    <row r="1046" spans="1:106">
      <c r="A1046" s="587">
        <f t="shared" si="281"/>
        <v>43042.291666608799</v>
      </c>
      <c r="B1046" s="444">
        <v>21.95</v>
      </c>
      <c r="C1046" s="185">
        <v>96656</v>
      </c>
      <c r="D1046" s="185"/>
      <c r="E1046" s="133">
        <f t="shared" si="289"/>
        <v>92787.09161565463</v>
      </c>
      <c r="F1046" s="366">
        <v>2.7</v>
      </c>
      <c r="G1046" s="185">
        <v>1296</v>
      </c>
      <c r="H1046" s="185"/>
      <c r="I1046" s="133">
        <f t="shared" si="290"/>
        <v>1259.7943190974479</v>
      </c>
      <c r="J1046" s="136">
        <v>7.4999999999999997E-2</v>
      </c>
      <c r="K1046" s="185"/>
      <c r="L1046" s="185"/>
      <c r="M1046" s="135">
        <f t="shared" si="291"/>
        <v>11.873683328143441</v>
      </c>
      <c r="N1046" s="191">
        <f t="shared" si="287"/>
        <v>0.75438596491228083</v>
      </c>
      <c r="O1046" s="191">
        <f t="shared" si="292"/>
        <v>53862.297296557183</v>
      </c>
      <c r="P1046" s="191"/>
      <c r="Q1046" s="367">
        <f t="shared" si="283"/>
        <v>53862.297296557183</v>
      </c>
      <c r="R1046" s="191">
        <f t="shared" si="286"/>
        <v>40632.961118455423</v>
      </c>
      <c r="S1046" s="230">
        <f>'[17]Nov（RT ） '!$AO8</f>
        <v>57</v>
      </c>
      <c r="T1046" s="233">
        <f>'[17]Nov（RT ） '!$M8</f>
        <v>37665</v>
      </c>
      <c r="U1046" s="368"/>
      <c r="V1046" s="187">
        <f>'[17]Nov（RT ） '!$N8</f>
        <v>67.79069767441861</v>
      </c>
      <c r="W1046" s="196">
        <f t="shared" si="293"/>
        <v>67667.083169365447</v>
      </c>
      <c r="X1046" s="197"/>
      <c r="Y1046" s="198"/>
      <c r="Z1046" s="146">
        <f t="shared" si="294"/>
        <v>67739.632015805852</v>
      </c>
      <c r="AA1046" s="167">
        <f>'[17]Nov（RT ） '!$AP8</f>
        <v>57</v>
      </c>
      <c r="AB1046" s="408">
        <f>'[17]Nov（RT ） '!$Q8</f>
        <v>24273</v>
      </c>
      <c r="AC1046" s="198"/>
      <c r="AD1046" s="146">
        <f t="shared" ref="AD1046:AD1072" si="295">AB1046*$AC$1045/$AC$1044</f>
        <v>23860.214127191739</v>
      </c>
      <c r="AE1046" s="167">
        <f>'[17]Nov（RT ） '!$T8</f>
        <v>21</v>
      </c>
      <c r="AF1046" s="200">
        <f>'[17]Nov（RT ） '!$AE8</f>
        <v>68</v>
      </c>
      <c r="AG1046" s="459"/>
      <c r="AH1046" s="460"/>
      <c r="AI1046" s="460"/>
      <c r="AJ1046" s="461"/>
      <c r="AK1046" s="460"/>
      <c r="AL1046" s="460"/>
      <c r="AM1046" s="219">
        <f t="shared" si="284"/>
        <v>13804.785872808261</v>
      </c>
      <c r="AN1046" s="179">
        <f t="shared" si="285"/>
        <v>23860.214127191739</v>
      </c>
      <c r="AO1046" s="180"/>
      <c r="AP1046" s="777">
        <f t="shared" si="280"/>
        <v>7.4247135341420849</v>
      </c>
      <c r="AQ1046" s="201">
        <v>21085716</v>
      </c>
      <c r="AR1046" s="132"/>
      <c r="AS1046" s="132">
        <v>150297.203125</v>
      </c>
      <c r="AT1046" s="132">
        <v>404726.59375</v>
      </c>
      <c r="AU1046" s="132">
        <v>818987.0625</v>
      </c>
      <c r="AV1046" s="132">
        <v>1327398.25</v>
      </c>
      <c r="AW1046" s="132">
        <v>153200.984375</v>
      </c>
      <c r="AX1046" s="132">
        <v>2328295.5</v>
      </c>
      <c r="AY1046" s="188"/>
      <c r="AZ1046" s="132"/>
      <c r="BA1046" s="132">
        <v>320831.56</v>
      </c>
      <c r="BB1046" s="132">
        <v>249354</v>
      </c>
      <c r="BC1046" s="132">
        <v>117828</v>
      </c>
      <c r="BD1046" s="132">
        <v>329812</v>
      </c>
      <c r="BE1046" s="132">
        <v>501897</v>
      </c>
      <c r="BF1046" s="132">
        <v>295310</v>
      </c>
      <c r="BG1046" s="132">
        <v>658608</v>
      </c>
      <c r="BH1046" s="132">
        <v>475017</v>
      </c>
      <c r="BI1046" s="132">
        <v>709521</v>
      </c>
      <c r="BJ1046" s="132">
        <v>49144</v>
      </c>
      <c r="BK1046" s="132">
        <v>293215</v>
      </c>
      <c r="BL1046" s="132">
        <v>245076</v>
      </c>
      <c r="BM1046" s="132">
        <v>205513</v>
      </c>
      <c r="BN1046" s="132">
        <v>79576.000000000029</v>
      </c>
      <c r="BO1046" s="157">
        <v>0.90129371643066403</v>
      </c>
      <c r="BP1046" s="202">
        <v>36538552</v>
      </c>
      <c r="BQ1046" s="132">
        <v>36061716</v>
      </c>
      <c r="BR1046" s="132">
        <v>0</v>
      </c>
      <c r="BS1046" s="132"/>
      <c r="BT1046" s="132"/>
      <c r="BU1046" s="132">
        <v>35201196</v>
      </c>
      <c r="BV1046" s="132"/>
      <c r="BW1046" s="132"/>
      <c r="BX1046" s="132"/>
      <c r="BY1046" s="132">
        <v>7888413</v>
      </c>
      <c r="BZ1046" s="132"/>
      <c r="CA1046" s="524">
        <v>0.94624938964843697</v>
      </c>
      <c r="CB1046" s="525">
        <v>75.12</v>
      </c>
      <c r="CC1046" s="185">
        <v>5812431.5</v>
      </c>
      <c r="CD1046" s="185">
        <v>124.83896636962891</v>
      </c>
      <c r="CE1046" s="185">
        <v>5879001</v>
      </c>
      <c r="CF1046" s="185">
        <v>5624975</v>
      </c>
      <c r="CG1046" s="185">
        <v>3712950.5</v>
      </c>
      <c r="CH1046" s="185">
        <v>4196550</v>
      </c>
      <c r="CI1046" s="195">
        <v>8538432</v>
      </c>
      <c r="CJ1046" s="185">
        <v>8065626</v>
      </c>
      <c r="CK1046" s="185">
        <v>7131006.5</v>
      </c>
      <c r="CL1046" s="185">
        <v>0.5</v>
      </c>
      <c r="CM1046" s="185">
        <v>2</v>
      </c>
      <c r="CN1046" s="185">
        <v>676.03448275862104</v>
      </c>
      <c r="CO1046" s="185">
        <v>4530988</v>
      </c>
      <c r="CP1046" s="186">
        <v>100.47969818115234</v>
      </c>
      <c r="CQ1046" s="185">
        <v>14120.04296875</v>
      </c>
      <c r="CR1046" s="232">
        <v>22882.224609375</v>
      </c>
      <c r="CS1046" s="185">
        <v>69510</v>
      </c>
      <c r="CT1046" s="185">
        <v>10356.5205078125</v>
      </c>
      <c r="CU1046" s="185">
        <v>23324.39453125</v>
      </c>
      <c r="CV1046" s="185">
        <v>384460.65625</v>
      </c>
      <c r="CW1046" s="451">
        <v>212.62</v>
      </c>
      <c r="CX1046" s="186">
        <f t="shared" si="288"/>
        <v>4212724.9411585936</v>
      </c>
      <c r="DB1046" s="7">
        <v>22360.955487648789</v>
      </c>
    </row>
    <row r="1047" spans="1:106">
      <c r="A1047" s="587">
        <f t="shared" si="281"/>
        <v>43043.291666608799</v>
      </c>
      <c r="B1047" s="444">
        <v>24</v>
      </c>
      <c r="C1047" s="185">
        <v>109788</v>
      </c>
      <c r="D1047" s="185"/>
      <c r="E1047" s="133">
        <f t="shared" si="289"/>
        <v>105393.44908023806</v>
      </c>
      <c r="F1047" s="366">
        <v>2.7</v>
      </c>
      <c r="G1047" s="185">
        <v>1643</v>
      </c>
      <c r="H1047" s="185"/>
      <c r="I1047" s="133">
        <f t="shared" si="290"/>
        <v>1597.1003597817182</v>
      </c>
      <c r="J1047" s="136">
        <v>7.4999999999999997E-2</v>
      </c>
      <c r="K1047" s="185"/>
      <c r="L1047" s="185"/>
      <c r="M1047" s="135">
        <f t="shared" si="291"/>
        <v>15.052825392083083</v>
      </c>
      <c r="N1047" s="191">
        <f t="shared" si="287"/>
        <v>0.69491525423728806</v>
      </c>
      <c r="O1047" s="191">
        <f t="shared" si="292"/>
        <v>60272.348720456343</v>
      </c>
      <c r="P1047" s="191"/>
      <c r="Q1047" s="367">
        <f t="shared" si="283"/>
        <v>60272.348720456343</v>
      </c>
      <c r="R1047" s="191">
        <f t="shared" si="286"/>
        <v>41884.174534554404</v>
      </c>
      <c r="S1047" s="230">
        <f>'[17]Nov（RT ） '!$AO9</f>
        <v>59</v>
      </c>
      <c r="T1047" s="233">
        <f>'[17]Nov（RT ） '!$M9</f>
        <v>43524</v>
      </c>
      <c r="U1047" s="368"/>
      <c r="V1047" s="187">
        <f>'[17]Nov（RT ） '!$N9</f>
        <v>68</v>
      </c>
      <c r="W1047" s="196">
        <f t="shared" si="293"/>
        <v>77467.836580106843</v>
      </c>
      <c r="X1047" s="197"/>
      <c r="Y1047" s="198"/>
      <c r="Z1047" s="146">
        <f t="shared" si="294"/>
        <v>77550.893243951112</v>
      </c>
      <c r="AA1047" s="167">
        <f>'[17]Nov（RT ） '!$AP9</f>
        <v>59</v>
      </c>
      <c r="AB1047" s="408">
        <f>'[17]Nov（RT ） '!$Q9</f>
        <v>26784</v>
      </c>
      <c r="AC1047" s="198"/>
      <c r="AD1047" s="146">
        <f t="shared" si="295"/>
        <v>26328.512140349507</v>
      </c>
      <c r="AE1047" s="167">
        <f>'[17]Nov（RT ） '!$T9</f>
        <v>24</v>
      </c>
      <c r="AF1047" s="200">
        <f>'[17]Nov（RT ） '!$AE9</f>
        <v>68</v>
      </c>
      <c r="AG1047" s="459"/>
      <c r="AH1047" s="460"/>
      <c r="AI1047" s="460"/>
      <c r="AJ1047" s="461"/>
      <c r="AK1047" s="460"/>
      <c r="AL1047" s="460"/>
      <c r="AM1047" s="219">
        <f t="shared" si="284"/>
        <v>17195.487859650493</v>
      </c>
      <c r="AN1047" s="179">
        <f t="shared" si="285"/>
        <v>26328.512140349507</v>
      </c>
      <c r="AO1047" s="180"/>
      <c r="AP1047" s="777">
        <f t="shared" si="280"/>
        <v>7.4785214249609444</v>
      </c>
      <c r="AQ1047" s="201">
        <v>21085716</v>
      </c>
      <c r="AR1047" s="132"/>
      <c r="AS1047" s="132">
        <v>150349.921875</v>
      </c>
      <c r="AT1047" s="132">
        <v>404761.21875</v>
      </c>
      <c r="AU1047" s="132">
        <v>819550.0625</v>
      </c>
      <c r="AV1047" s="132">
        <v>1328209.125</v>
      </c>
      <c r="AW1047" s="132">
        <v>153324.53125</v>
      </c>
      <c r="AX1047" s="132">
        <v>2328295.5</v>
      </c>
      <c r="AY1047" s="188"/>
      <c r="AZ1047" s="132"/>
      <c r="BA1047" s="132">
        <v>321213.56</v>
      </c>
      <c r="BB1047" s="132">
        <v>249593</v>
      </c>
      <c r="BC1047" s="132">
        <v>117828</v>
      </c>
      <c r="BD1047" s="132">
        <v>330331</v>
      </c>
      <c r="BE1047" s="132">
        <v>501897</v>
      </c>
      <c r="BF1047" s="132">
        <v>295507</v>
      </c>
      <c r="BG1047" s="132">
        <v>658608</v>
      </c>
      <c r="BH1047" s="132">
        <v>475562</v>
      </c>
      <c r="BI1047" s="132">
        <v>710073</v>
      </c>
      <c r="BJ1047" s="132">
        <v>49151</v>
      </c>
      <c r="BK1047" s="132">
        <v>295319</v>
      </c>
      <c r="BL1047" s="132">
        <v>246226</v>
      </c>
      <c r="BM1047" s="132">
        <v>208145</v>
      </c>
      <c r="BN1047" s="132">
        <v>81394.000000000029</v>
      </c>
      <c r="BO1047" s="157">
        <v>0.93139533996582002</v>
      </c>
      <c r="BP1047" s="202">
        <v>36575996</v>
      </c>
      <c r="BQ1047" s="132">
        <v>36093592</v>
      </c>
      <c r="BR1047" s="132">
        <v>0</v>
      </c>
      <c r="BS1047" s="132"/>
      <c r="BT1047" s="132"/>
      <c r="BU1047" s="132">
        <v>35236332</v>
      </c>
      <c r="BV1047" s="132"/>
      <c r="BW1047" s="132"/>
      <c r="BX1047" s="132"/>
      <c r="BY1047" s="132">
        <v>7888526.5</v>
      </c>
      <c r="BZ1047" s="132"/>
      <c r="CA1047" s="524">
        <v>0.961099700927734</v>
      </c>
      <c r="CB1047" s="525">
        <v>63.59</v>
      </c>
      <c r="CC1047" s="185">
        <v>5812431.5</v>
      </c>
      <c r="CD1047" s="185">
        <v>124.49048614501953</v>
      </c>
      <c r="CE1047" s="185">
        <v>5879069</v>
      </c>
      <c r="CF1047" s="185">
        <v>5625088.5</v>
      </c>
      <c r="CG1047" s="185">
        <v>3712950.5</v>
      </c>
      <c r="CH1047" s="185">
        <v>4201871</v>
      </c>
      <c r="CI1047" s="195">
        <v>8542020</v>
      </c>
      <c r="CJ1047" s="185">
        <v>8070574</v>
      </c>
      <c r="CK1047" s="185">
        <v>7150016.5</v>
      </c>
      <c r="CL1047" s="185">
        <v>0.5</v>
      </c>
      <c r="CM1047" s="185">
        <v>2</v>
      </c>
      <c r="CN1047" s="185">
        <v>676.03448275862104</v>
      </c>
      <c r="CO1047" s="185">
        <v>4635773</v>
      </c>
      <c r="CP1047" s="186">
        <v>98.606330871582031</v>
      </c>
      <c r="CQ1047" s="185">
        <v>14121.560546875</v>
      </c>
      <c r="CR1047" s="232">
        <v>22905.091796875</v>
      </c>
      <c r="CS1047" s="185">
        <v>69537</v>
      </c>
      <c r="CT1047" s="185">
        <v>10358.8173828125</v>
      </c>
      <c r="CU1047" s="185">
        <v>23376.4921875</v>
      </c>
      <c r="CV1047" s="185">
        <v>384460.6875</v>
      </c>
      <c r="CW1047" s="451">
        <v>212.62</v>
      </c>
      <c r="CX1047" s="186">
        <f t="shared" si="288"/>
        <v>4234702.9973216131</v>
      </c>
      <c r="DB1047" s="7">
        <v>21978.056163019948</v>
      </c>
    </row>
    <row r="1048" spans="1:106">
      <c r="A1048" s="587">
        <f t="shared" si="281"/>
        <v>43044.291666608799</v>
      </c>
      <c r="B1048" s="444">
        <v>23.3</v>
      </c>
      <c r="C1048" s="185">
        <v>95902</v>
      </c>
      <c r="D1048" s="185"/>
      <c r="E1048" s="133">
        <f t="shared" si="289"/>
        <v>92063.272431349425</v>
      </c>
      <c r="F1048" s="366">
        <v>2.7</v>
      </c>
      <c r="G1048" s="185">
        <v>1387</v>
      </c>
      <c r="H1048" s="185"/>
      <c r="I1048" s="133">
        <f t="shared" si="290"/>
        <v>1348.2520992192594</v>
      </c>
      <c r="J1048" s="136">
        <v>7.4999999999999997E-2</v>
      </c>
      <c r="K1048" s="185"/>
      <c r="L1048" s="185"/>
      <c r="M1048" s="135">
        <f t="shared" si="291"/>
        <v>12.707406463067095</v>
      </c>
      <c r="N1048" s="191">
        <f t="shared" si="287"/>
        <v>0.69491525423728806</v>
      </c>
      <c r="O1048" s="191">
        <f t="shared" si="292"/>
        <v>51097.020332130167</v>
      </c>
      <c r="P1048" s="191"/>
      <c r="Q1048" s="367">
        <f t="shared" si="283"/>
        <v>51097.020332130167</v>
      </c>
      <c r="R1048" s="191">
        <f t="shared" si="286"/>
        <v>35508.098874870113</v>
      </c>
      <c r="S1048" s="230">
        <f>'[17]Nov（RT ） '!$AO10</f>
        <v>59</v>
      </c>
      <c r="T1048" s="233">
        <f>'[17]Nov（RT ） '!$M10</f>
        <v>39618</v>
      </c>
      <c r="U1048" s="368"/>
      <c r="V1048" s="187">
        <f>'[17]Nov（RT ） '!$N10</f>
        <v>68.978723404255319</v>
      </c>
      <c r="W1048" s="196">
        <f t="shared" si="293"/>
        <v>64386.50819178066</v>
      </c>
      <c r="X1048" s="197"/>
      <c r="Y1048" s="198"/>
      <c r="Z1048" s="146">
        <f t="shared" si="294"/>
        <v>64455.53978996478</v>
      </c>
      <c r="AA1048" s="167">
        <f>'[17]Nov（RT ） '!$AP10</f>
        <v>59</v>
      </c>
      <c r="AB1048" s="408">
        <f>'[17]Nov（RT ） '!$Q10</f>
        <v>26784</v>
      </c>
      <c r="AC1048" s="198"/>
      <c r="AD1048" s="146">
        <f t="shared" si="295"/>
        <v>26328.512140349507</v>
      </c>
      <c r="AE1048" s="167">
        <f>'[17]Nov（RT ） '!$T10</f>
        <v>24</v>
      </c>
      <c r="AF1048" s="200">
        <f>'[17]Nov（RT ） '!$AE10</f>
        <v>69</v>
      </c>
      <c r="AG1048" s="459"/>
      <c r="AH1048" s="460"/>
      <c r="AI1048" s="460"/>
      <c r="AJ1048" s="461"/>
      <c r="AK1048" s="460"/>
      <c r="AL1048" s="460"/>
      <c r="AM1048" s="219">
        <f t="shared" si="284"/>
        <v>13289.487859650493</v>
      </c>
      <c r="AN1048" s="179">
        <f t="shared" si="285"/>
        <v>26328.512140349507</v>
      </c>
      <c r="AO1048" s="180"/>
      <c r="AP1048" s="777">
        <f t="shared" si="280"/>
        <v>7.5306723752412497</v>
      </c>
      <c r="AQ1048" s="201">
        <v>21085716</v>
      </c>
      <c r="AR1048" s="132"/>
      <c r="AS1048" s="132">
        <v>150399.46875</v>
      </c>
      <c r="AT1048" s="132">
        <v>404915.53125</v>
      </c>
      <c r="AU1048" s="132">
        <v>820101.8125</v>
      </c>
      <c r="AV1048" s="132">
        <v>1329006.5</v>
      </c>
      <c r="AW1048" s="132">
        <v>153369.125</v>
      </c>
      <c r="AX1048" s="132">
        <v>2328295.5</v>
      </c>
      <c r="AY1048" s="188"/>
      <c r="AZ1048" s="132"/>
      <c r="BA1048" s="132">
        <v>321588.56</v>
      </c>
      <c r="BB1048" s="132">
        <v>249825</v>
      </c>
      <c r="BC1048" s="132">
        <v>117828</v>
      </c>
      <c r="BD1048" s="132">
        <v>330830</v>
      </c>
      <c r="BE1048" s="132">
        <v>501897</v>
      </c>
      <c r="BF1048" s="132">
        <v>295774</v>
      </c>
      <c r="BG1048" s="132">
        <v>658608</v>
      </c>
      <c r="BH1048" s="132">
        <v>476086</v>
      </c>
      <c r="BI1048" s="132">
        <v>710598</v>
      </c>
      <c r="BJ1048" s="132">
        <v>49300</v>
      </c>
      <c r="BK1048" s="132">
        <v>296218</v>
      </c>
      <c r="BL1048" s="132">
        <v>247394</v>
      </c>
      <c r="BM1048" s="132">
        <v>210775</v>
      </c>
      <c r="BN1048" s="132">
        <v>83217.000000000029</v>
      </c>
      <c r="BO1048" s="157">
        <v>0.93126052856445296</v>
      </c>
      <c r="BP1048" s="202">
        <v>36617996</v>
      </c>
      <c r="BQ1048" s="132">
        <v>36129252</v>
      </c>
      <c r="BR1048" s="132">
        <v>0</v>
      </c>
      <c r="BS1048" s="132"/>
      <c r="BT1048" s="132"/>
      <c r="BU1048" s="132">
        <v>35276200</v>
      </c>
      <c r="BV1048" s="132"/>
      <c r="BW1048" s="132"/>
      <c r="BX1048" s="132"/>
      <c r="BY1048" s="132">
        <v>7888643.5</v>
      </c>
      <c r="BZ1048" s="132"/>
      <c r="CA1048" s="524">
        <v>0.98456542968750005</v>
      </c>
      <c r="CB1048" s="525">
        <v>63.59</v>
      </c>
      <c r="CC1048" s="185">
        <v>5812431.5</v>
      </c>
      <c r="CD1048" s="185">
        <v>123.41551208496094</v>
      </c>
      <c r="CE1048" s="185">
        <v>5879118.5</v>
      </c>
      <c r="CF1048" s="185">
        <v>5625133</v>
      </c>
      <c r="CG1048" s="185">
        <v>3712950.5</v>
      </c>
      <c r="CH1048" s="185">
        <v>4206890</v>
      </c>
      <c r="CI1048" s="550">
        <v>8546047</v>
      </c>
      <c r="CJ1048" s="185">
        <v>8074597.5</v>
      </c>
      <c r="CK1048" s="185">
        <v>7169104.5</v>
      </c>
      <c r="CL1048" s="185">
        <v>0.5</v>
      </c>
      <c r="CM1048" s="185">
        <v>2</v>
      </c>
      <c r="CN1048" s="185">
        <v>676.03448275862104</v>
      </c>
      <c r="CO1048" s="185">
        <v>4753351</v>
      </c>
      <c r="CP1048" s="186">
        <v>97.378929138183594</v>
      </c>
      <c r="CQ1048" s="185">
        <v>14137.2880859375</v>
      </c>
      <c r="CR1048" s="232">
        <v>22951.234375</v>
      </c>
      <c r="CS1048" s="185">
        <v>69557</v>
      </c>
      <c r="CT1048" s="185">
        <v>10360.044921875</v>
      </c>
      <c r="CU1048" s="185">
        <v>23415.466796875</v>
      </c>
      <c r="CV1048" s="185">
        <v>384460.6875</v>
      </c>
      <c r="CW1048" s="451">
        <v>212.62</v>
      </c>
      <c r="CX1048" s="186">
        <f t="shared" si="288"/>
        <v>4251034.416221288</v>
      </c>
      <c r="DB1048" s="7">
        <v>16331.418899674984</v>
      </c>
    </row>
    <row r="1049" spans="1:106">
      <c r="A1049" s="587">
        <f t="shared" si="281"/>
        <v>43045.291666608799</v>
      </c>
      <c r="B1049" s="444">
        <v>22.72</v>
      </c>
      <c r="C1049" s="185">
        <v>90741</v>
      </c>
      <c r="D1049" s="185"/>
      <c r="E1049" s="133">
        <f t="shared" si="289"/>
        <v>87108.854911191404</v>
      </c>
      <c r="F1049" s="366">
        <v>2.7</v>
      </c>
      <c r="G1049" s="185">
        <v>1208</v>
      </c>
      <c r="H1049" s="185"/>
      <c r="I1049" s="133">
        <f t="shared" si="290"/>
        <v>1174.2527295291027</v>
      </c>
      <c r="J1049" s="136">
        <v>7.4999999999999997E-2</v>
      </c>
      <c r="K1049" s="185"/>
      <c r="L1049" s="185"/>
      <c r="M1049" s="135">
        <f t="shared" si="291"/>
        <v>11.067445571294195</v>
      </c>
      <c r="N1049" s="191">
        <f t="shared" si="287"/>
        <v>0.69491525423728806</v>
      </c>
      <c r="O1049" s="191">
        <f t="shared" si="292"/>
        <v>50222.602181662296</v>
      </c>
      <c r="P1049" s="191"/>
      <c r="Q1049" s="367">
        <f t="shared" si="283"/>
        <v>50222.602181662296</v>
      </c>
      <c r="R1049" s="191">
        <f t="shared" si="286"/>
        <v>34900.452363528035</v>
      </c>
      <c r="S1049" s="230">
        <f>'[17]Nov（RT ） '!$AO11</f>
        <v>59</v>
      </c>
      <c r="T1049" s="233">
        <f>'[17]Nov（RT ） '!$M11</f>
        <v>35712</v>
      </c>
      <c r="U1049" s="368"/>
      <c r="V1049" s="187">
        <f>'[17]Nov（RT ） '!$N11</f>
        <v>67.79069767441861</v>
      </c>
      <c r="W1049" s="196">
        <f t="shared" si="293"/>
        <v>62897.154058856482</v>
      </c>
      <c r="X1049" s="197"/>
      <c r="Y1049" s="198"/>
      <c r="Z1049" s="146">
        <f t="shared" si="294"/>
        <v>62964.588855180322</v>
      </c>
      <c r="AA1049" s="167">
        <f>'[17]Nov（RT ） '!$AP11</f>
        <v>59</v>
      </c>
      <c r="AB1049" s="408">
        <f>'[17]Nov（RT ） '!$Q11</f>
        <v>23436</v>
      </c>
      <c r="AC1049" s="198"/>
      <c r="AD1049" s="146">
        <f t="shared" si="295"/>
        <v>23037.448122805818</v>
      </c>
      <c r="AE1049" s="167">
        <f>'[17]Nov（RT ） '!$T11</f>
        <v>21</v>
      </c>
      <c r="AF1049" s="200">
        <f>'[17]Nov（RT ） '!$AE11</f>
        <v>67</v>
      </c>
      <c r="AG1049" s="459"/>
      <c r="AH1049" s="460"/>
      <c r="AI1049" s="460"/>
      <c r="AJ1049" s="461"/>
      <c r="AK1049" s="460"/>
      <c r="AL1049" s="460"/>
      <c r="AM1049" s="219">
        <f t="shared" si="284"/>
        <v>12674.551877194182</v>
      </c>
      <c r="AN1049" s="179">
        <f t="shared" si="285"/>
        <v>23037.448122805818</v>
      </c>
      <c r="AO1049" s="180"/>
      <c r="AP1049" s="777">
        <f t="shared" si="280"/>
        <v>7.5811663849830015</v>
      </c>
      <c r="AQ1049" s="201">
        <v>21085716</v>
      </c>
      <c r="AR1049" s="132"/>
      <c r="AS1049" s="132">
        <v>150446.71875</v>
      </c>
      <c r="AT1049" s="132">
        <v>405188.03125</v>
      </c>
      <c r="AU1049" s="132">
        <v>820637.0625</v>
      </c>
      <c r="AV1049" s="132">
        <v>1329799.125</v>
      </c>
      <c r="AW1049" s="132">
        <v>153369.125</v>
      </c>
      <c r="AX1049" s="132">
        <v>2328295.5</v>
      </c>
      <c r="AY1049" s="188"/>
      <c r="AZ1049" s="132"/>
      <c r="BA1049" s="132">
        <v>322035.56</v>
      </c>
      <c r="BB1049" s="132">
        <v>250114</v>
      </c>
      <c r="BC1049" s="132">
        <v>117828</v>
      </c>
      <c r="BD1049" s="132">
        <v>331447</v>
      </c>
      <c r="BE1049" s="132">
        <v>501897</v>
      </c>
      <c r="BF1049" s="132">
        <v>295952</v>
      </c>
      <c r="BG1049" s="132">
        <v>658608</v>
      </c>
      <c r="BH1049" s="132">
        <v>476770</v>
      </c>
      <c r="BI1049" s="132">
        <v>711260</v>
      </c>
      <c r="BJ1049" s="132">
        <v>50068</v>
      </c>
      <c r="BK1049" s="132">
        <v>300821</v>
      </c>
      <c r="BL1049" s="132">
        <v>248781</v>
      </c>
      <c r="BM1049" s="132">
        <v>212781</v>
      </c>
      <c r="BN1049" s="132">
        <v>85419.000000000029</v>
      </c>
      <c r="BO1049" s="157">
        <v>0.88148330688476495</v>
      </c>
      <c r="BP1049" s="202">
        <v>36663928</v>
      </c>
      <c r="BQ1049" s="132">
        <v>36168176</v>
      </c>
      <c r="BR1049" s="132">
        <v>0</v>
      </c>
      <c r="BS1049" s="132"/>
      <c r="BT1049" s="132"/>
      <c r="BU1049" s="132">
        <v>35320656</v>
      </c>
      <c r="BV1049" s="132"/>
      <c r="BW1049" s="132"/>
      <c r="BX1049" s="132"/>
      <c r="BY1049" s="132">
        <v>7895182</v>
      </c>
      <c r="BZ1049" s="132"/>
      <c r="CA1049" s="524">
        <v>0.99079086303710895</v>
      </c>
      <c r="CB1049" s="525">
        <v>63.59</v>
      </c>
      <c r="CC1049" s="185">
        <v>5812431.5</v>
      </c>
      <c r="CD1049" s="185">
        <v>123.49238586425781</v>
      </c>
      <c r="CE1049" s="185">
        <v>5879186.5</v>
      </c>
      <c r="CF1049" s="185">
        <v>5625254</v>
      </c>
      <c r="CG1049" s="185">
        <v>3712950.5</v>
      </c>
      <c r="CH1049" s="185">
        <v>4212060</v>
      </c>
      <c r="CI1049" s="550">
        <v>8549759</v>
      </c>
      <c r="CJ1049" s="185">
        <v>8078680.5</v>
      </c>
      <c r="CK1049" s="185">
        <v>7182501</v>
      </c>
      <c r="CL1049" s="185">
        <v>0.5</v>
      </c>
      <c r="CM1049" s="185">
        <v>2</v>
      </c>
      <c r="CN1049" s="185">
        <v>676.03448275862104</v>
      </c>
      <c r="CO1049" s="185">
        <v>4852498.5</v>
      </c>
      <c r="CP1049" s="186">
        <v>96.981071472167969</v>
      </c>
      <c r="CQ1049" s="185">
        <v>14158.5634765625</v>
      </c>
      <c r="CR1049" s="232">
        <v>23002.544921875</v>
      </c>
      <c r="CS1049" s="185">
        <v>69583</v>
      </c>
      <c r="CT1049" s="185">
        <v>10361.0615234375</v>
      </c>
      <c r="CU1049" s="185">
        <v>23466.35546875</v>
      </c>
      <c r="CV1049" s="185">
        <v>384460.71875</v>
      </c>
      <c r="CW1049" s="451">
        <v>224.11</v>
      </c>
      <c r="CX1049" s="186">
        <f t="shared" si="288"/>
        <v>4265137.559087351</v>
      </c>
      <c r="DB1049" s="7">
        <v>14103.142866063146</v>
      </c>
    </row>
    <row r="1050" spans="1:106">
      <c r="A1050" s="587">
        <f t="shared" si="281"/>
        <v>43046.291666608799</v>
      </c>
      <c r="B1050" s="444">
        <v>21.96</v>
      </c>
      <c r="C1050" s="185">
        <v>53035</v>
      </c>
      <c r="D1050" s="185"/>
      <c r="E1050" s="133">
        <f t="shared" si="289"/>
        <v>50912.135861573443</v>
      </c>
      <c r="F1050" s="366">
        <v>2.7</v>
      </c>
      <c r="G1050" s="185">
        <v>617</v>
      </c>
      <c r="H1050" s="185"/>
      <c r="I1050" s="133">
        <f t="shared" si="290"/>
        <v>599.76319049623874</v>
      </c>
      <c r="J1050" s="136">
        <v>7.4999999999999997E-2</v>
      </c>
      <c r="K1050" s="185"/>
      <c r="L1050" s="185"/>
      <c r="M1050" s="135">
        <f t="shared" si="291"/>
        <v>5.6528260906361911</v>
      </c>
      <c r="N1050" s="191">
        <f t="shared" si="287"/>
        <v>0.72413793103448276</v>
      </c>
      <c r="O1050" s="191">
        <f t="shared" si="292"/>
        <v>39710.372671077203</v>
      </c>
      <c r="P1050" s="191"/>
      <c r="Q1050" s="367">
        <f t="shared" si="283"/>
        <v>39710.372671077203</v>
      </c>
      <c r="R1050" s="191">
        <f t="shared" si="286"/>
        <v>28755.787106642114</v>
      </c>
      <c r="S1050" s="230">
        <f>'[17]Nov（RT ） '!$AO12</f>
        <v>58</v>
      </c>
      <c r="T1050" s="233">
        <f>'[17]Nov（RT ） '!$M12</f>
        <v>10602</v>
      </c>
      <c r="U1050" s="368"/>
      <c r="V1050" s="187">
        <f>'[17]Nov（RT ） '!$N12</f>
        <v>67.5</v>
      </c>
      <c r="W1050" s="196">
        <f t="shared" si="293"/>
        <v>43730.244635989824</v>
      </c>
      <c r="X1050" s="197"/>
      <c r="Y1050" s="198"/>
      <c r="Z1050" s="146">
        <f t="shared" si="294"/>
        <v>43777.129748430045</v>
      </c>
      <c r="AA1050" s="167">
        <f>'[17]Nov（RT ） '!$AP12</f>
        <v>58</v>
      </c>
      <c r="AB1050" s="408">
        <f>'[17]Nov（RT ） '!$Q12</f>
        <v>6696</v>
      </c>
      <c r="AC1050" s="198"/>
      <c r="AD1050" s="146">
        <f t="shared" si="295"/>
        <v>6582.1280350873767</v>
      </c>
      <c r="AE1050" s="167">
        <f>'[17]Nov（RT ） '!$T12</f>
        <v>6</v>
      </c>
      <c r="AF1050" s="200">
        <f>'[17]Nov（RT ） '!$AE12</f>
        <v>67</v>
      </c>
      <c r="AG1050" s="459"/>
      <c r="AH1050" s="460"/>
      <c r="AI1050" s="460"/>
      <c r="AJ1050" s="461"/>
      <c r="AK1050" s="460"/>
      <c r="AL1050" s="460"/>
      <c r="AM1050" s="219">
        <f t="shared" si="284"/>
        <v>4019.8719649126233</v>
      </c>
      <c r="AN1050" s="179">
        <f t="shared" si="285"/>
        <v>6582.1280350873767</v>
      </c>
      <c r="AO1050" s="180"/>
      <c r="AP1050" s="777">
        <f t="shared" si="280"/>
        <v>7.6300034541861992</v>
      </c>
      <c r="AQ1050" s="201">
        <v>21085716</v>
      </c>
      <c r="AR1050" s="132"/>
      <c r="AS1050" s="132">
        <v>150496.328125</v>
      </c>
      <c r="AT1050" s="132">
        <v>405449.75</v>
      </c>
      <c r="AU1050" s="132">
        <v>821128.625</v>
      </c>
      <c r="AV1050" s="132">
        <v>1330496.25</v>
      </c>
      <c r="AW1050" s="132">
        <v>153460.125</v>
      </c>
      <c r="AX1050" s="132">
        <v>2328295.5</v>
      </c>
      <c r="AY1050" s="188"/>
      <c r="AZ1050" s="132"/>
      <c r="BA1050" s="132">
        <v>322326.56</v>
      </c>
      <c r="BB1050" s="132">
        <v>250295</v>
      </c>
      <c r="BC1050" s="132">
        <v>117828</v>
      </c>
      <c r="BD1050" s="132">
        <v>331841</v>
      </c>
      <c r="BE1050" s="132">
        <v>501897</v>
      </c>
      <c r="BF1050" s="132">
        <v>296110</v>
      </c>
      <c r="BG1050" s="132">
        <v>658608</v>
      </c>
      <c r="BH1050" s="132">
        <v>477193</v>
      </c>
      <c r="BI1050" s="132">
        <v>711674</v>
      </c>
      <c r="BJ1050" s="132">
        <v>50570</v>
      </c>
      <c r="BK1050" s="132">
        <v>303764</v>
      </c>
      <c r="BL1050" s="132">
        <v>249731</v>
      </c>
      <c r="BM1050" s="132">
        <v>214260</v>
      </c>
      <c r="BN1050" s="132">
        <v>86865</v>
      </c>
      <c r="BO1050" s="157">
        <v>0.90041328430175704</v>
      </c>
      <c r="BP1050" s="202">
        <v>36703960</v>
      </c>
      <c r="BQ1050" s="132">
        <v>36201928</v>
      </c>
      <c r="BR1050" s="132">
        <v>0</v>
      </c>
      <c r="BS1050" s="132"/>
      <c r="BT1050" s="132"/>
      <c r="BU1050" s="132">
        <v>35358768</v>
      </c>
      <c r="BV1050" s="132"/>
      <c r="BW1050" s="132"/>
      <c r="BX1050" s="132"/>
      <c r="BY1050" s="132">
        <v>7895301</v>
      </c>
      <c r="BZ1050" s="132"/>
      <c r="CA1050" s="544">
        <v>0.96601379394531195</v>
      </c>
      <c r="CB1050" s="551">
        <v>63.59</v>
      </c>
      <c r="CC1050" s="132">
        <v>5812431.5</v>
      </c>
      <c r="CD1050" s="132">
        <v>123.57607269287109</v>
      </c>
      <c r="CE1050" s="132">
        <v>5879256.5</v>
      </c>
      <c r="CF1050" s="132">
        <v>5625379.5</v>
      </c>
      <c r="CG1050" s="132">
        <v>3712950.5</v>
      </c>
      <c r="CH1050" s="132">
        <v>4217320</v>
      </c>
      <c r="CI1050" s="552">
        <v>8554030</v>
      </c>
      <c r="CJ1050" s="185">
        <v>8082776.5</v>
      </c>
      <c r="CK1050" s="185">
        <v>7195891</v>
      </c>
      <c r="CL1050" s="185">
        <v>0.5</v>
      </c>
      <c r="CM1050" s="185">
        <v>2</v>
      </c>
      <c r="CN1050" s="185">
        <v>676.03448275862104</v>
      </c>
      <c r="CO1050" s="185">
        <v>4945442.5</v>
      </c>
      <c r="CP1050" s="186">
        <v>97.059333801269531</v>
      </c>
      <c r="CQ1050" s="185">
        <v>14179.478515625</v>
      </c>
      <c r="CR1050" s="232">
        <v>23053.474609375</v>
      </c>
      <c r="CS1050" s="185">
        <v>69609</v>
      </c>
      <c r="CT1050" s="185">
        <v>10361.8662109375</v>
      </c>
      <c r="CU1050" s="185">
        <v>23516.71875</v>
      </c>
      <c r="CV1050" s="185">
        <v>384460.78125</v>
      </c>
      <c r="CW1050" s="451">
        <v>224.11</v>
      </c>
      <c r="CX1050" s="186">
        <f t="shared" si="288"/>
        <v>4273588.001460827</v>
      </c>
      <c r="DB1050" s="7">
        <v>8450.4423734757329</v>
      </c>
    </row>
    <row r="1051" spans="1:106">
      <c r="A1051" s="587">
        <f t="shared" si="281"/>
        <v>43047.291666608799</v>
      </c>
      <c r="B1051" s="444">
        <v>12.98</v>
      </c>
      <c r="C1051" s="185">
        <v>36682</v>
      </c>
      <c r="D1051" s="185"/>
      <c r="E1051" s="133">
        <f t="shared" si="289"/>
        <v>35213.70731920877</v>
      </c>
      <c r="F1051" s="366">
        <v>2.7</v>
      </c>
      <c r="G1051" s="185">
        <v>606</v>
      </c>
      <c r="H1051" s="185"/>
      <c r="I1051" s="133">
        <f t="shared" si="290"/>
        <v>589.07049180019555</v>
      </c>
      <c r="J1051" s="136">
        <v>7.4999999999999997E-2</v>
      </c>
      <c r="K1051" s="185"/>
      <c r="L1051" s="185"/>
      <c r="M1051" s="135">
        <f t="shared" si="291"/>
        <v>5.5520463710300358</v>
      </c>
      <c r="N1051" s="191">
        <f t="shared" si="287"/>
        <v>0.72413793103448276</v>
      </c>
      <c r="O1051" s="191">
        <f t="shared" si="292"/>
        <v>15280.636827408576</v>
      </c>
      <c r="P1051" s="191"/>
      <c r="Q1051" s="367">
        <f t="shared" si="283"/>
        <v>15280.636827408576</v>
      </c>
      <c r="R1051" s="191">
        <f t="shared" si="286"/>
        <v>11065.288737088969</v>
      </c>
      <c r="S1051" s="230">
        <f>'[17]Nov（RT ） '!$AO13</f>
        <v>58</v>
      </c>
      <c r="T1051" s="233">
        <f>'[17]Nov（RT ） '!$M13</f>
        <v>19344</v>
      </c>
      <c r="U1051" s="368"/>
      <c r="V1051" s="187">
        <f>'[17]Nov（RT ） '!$N13</f>
        <v>66.926829268292678</v>
      </c>
      <c r="W1051" s="196">
        <f t="shared" si="293"/>
        <v>28591.019461911816</v>
      </c>
      <c r="X1051" s="197"/>
      <c r="Y1051" s="198"/>
      <c r="Z1051" s="146">
        <f t="shared" si="294"/>
        <v>28621.67314732818</v>
      </c>
      <c r="AA1051" s="167">
        <f>'[17]Nov（RT ） '!$AP13</f>
        <v>58</v>
      </c>
      <c r="AB1051" s="408">
        <f>'[17]Nov（RT ） '!$Q13</f>
        <v>6138</v>
      </c>
      <c r="AC1051" s="198"/>
      <c r="AD1051" s="146">
        <f t="shared" si="295"/>
        <v>6033.6173654967615</v>
      </c>
      <c r="AE1051" s="167">
        <f>'[17]Nov（RT ） '!$T13</f>
        <v>6</v>
      </c>
      <c r="AF1051" s="200">
        <f>'[17]Nov（RT ） '!$AE13</f>
        <v>68</v>
      </c>
      <c r="AG1051" s="459"/>
      <c r="AH1051" s="460"/>
      <c r="AI1051" s="460"/>
      <c r="AJ1051" s="461"/>
      <c r="AK1051" s="460"/>
      <c r="AL1051" s="460"/>
      <c r="AM1051" s="219">
        <f t="shared" si="284"/>
        <v>13310.382634503239</v>
      </c>
      <c r="AN1051" s="179">
        <f t="shared" si="285"/>
        <v>6033.6173654967615</v>
      </c>
      <c r="AO1051" s="180"/>
      <c r="AP1051" s="777">
        <f t="shared" si="280"/>
        <v>7.6771835828508443</v>
      </c>
      <c r="AQ1051" s="201">
        <v>21085716</v>
      </c>
      <c r="AR1051" s="132"/>
      <c r="AS1051" s="132">
        <v>150550.90625</v>
      </c>
      <c r="AT1051" s="132">
        <v>405756.375</v>
      </c>
      <c r="AU1051" s="132">
        <v>821691</v>
      </c>
      <c r="AV1051" s="132">
        <v>1331288.5</v>
      </c>
      <c r="AW1051" s="132">
        <v>153589.265625</v>
      </c>
      <c r="AX1051" s="132">
        <v>2328295.5</v>
      </c>
      <c r="AY1051" s="188"/>
      <c r="AZ1051" s="132"/>
      <c r="BA1051" s="132">
        <v>322707.56</v>
      </c>
      <c r="BB1051" s="132">
        <v>250540</v>
      </c>
      <c r="BC1051" s="132">
        <v>117828</v>
      </c>
      <c r="BD1051" s="132">
        <v>332365</v>
      </c>
      <c r="BE1051" s="132">
        <v>501897</v>
      </c>
      <c r="BF1051" s="132">
        <v>296325</v>
      </c>
      <c r="BG1051" s="132">
        <v>658608</v>
      </c>
      <c r="BH1051" s="132">
        <v>477641</v>
      </c>
      <c r="BI1051" s="132">
        <v>712246</v>
      </c>
      <c r="BJ1051" s="132">
        <v>51240</v>
      </c>
      <c r="BK1051" s="132">
        <v>307717</v>
      </c>
      <c r="BL1051" s="132">
        <v>250998</v>
      </c>
      <c r="BM1051" s="132">
        <v>215700</v>
      </c>
      <c r="BN1051" s="132">
        <v>88757</v>
      </c>
      <c r="BO1051" s="157">
        <v>0.956432189941406</v>
      </c>
      <c r="BP1051" s="202">
        <v>36738436</v>
      </c>
      <c r="BQ1051" s="132">
        <v>36231500</v>
      </c>
      <c r="BR1051" s="132">
        <v>0</v>
      </c>
      <c r="BS1051" s="132"/>
      <c r="BT1051" s="132"/>
      <c r="BU1051" s="132">
        <v>35391492</v>
      </c>
      <c r="BV1051" s="132"/>
      <c r="BW1051" s="132"/>
      <c r="BX1051" s="132"/>
      <c r="BY1051" s="132">
        <v>7897572.5</v>
      </c>
      <c r="BZ1051" s="132"/>
      <c r="CA1051" s="544">
        <v>0.98370719909667903</v>
      </c>
      <c r="CB1051" s="551">
        <v>58.25</v>
      </c>
      <c r="CC1051" s="132">
        <v>5812431.5</v>
      </c>
      <c r="CD1051" s="132">
        <v>123.58483123779297</v>
      </c>
      <c r="CE1051" s="132">
        <v>5879332.5</v>
      </c>
      <c r="CF1051" s="132">
        <v>5625547</v>
      </c>
      <c r="CG1051" s="132">
        <v>3712950.5</v>
      </c>
      <c r="CH1051" s="132">
        <v>4222169</v>
      </c>
      <c r="CI1051" s="552">
        <v>8558255</v>
      </c>
      <c r="CJ1051" s="185">
        <v>8086566.5</v>
      </c>
      <c r="CK1051" s="185">
        <v>7203124</v>
      </c>
      <c r="CL1051" s="185">
        <v>0.5</v>
      </c>
      <c r="CM1051" s="185">
        <v>2</v>
      </c>
      <c r="CN1051" s="185">
        <v>676.03448275862104</v>
      </c>
      <c r="CO1051" s="185">
        <v>5004227</v>
      </c>
      <c r="CP1051" s="186">
        <v>96.938819885253906</v>
      </c>
      <c r="CQ1051" s="185">
        <v>14200.259765625</v>
      </c>
      <c r="CR1051" s="232">
        <v>23104.2578125</v>
      </c>
      <c r="CS1051" s="185">
        <v>69634</v>
      </c>
      <c r="CT1051" s="185">
        <v>10362.546875</v>
      </c>
      <c r="CU1051" s="185">
        <v>23566.85546875</v>
      </c>
      <c r="CV1051" s="185">
        <v>384460.78125</v>
      </c>
      <c r="CW1051" s="451">
        <v>224.11</v>
      </c>
      <c r="CX1051" s="186">
        <f t="shared" si="288"/>
        <v>4280601.4686015109</v>
      </c>
      <c r="DB1051" s="7">
        <v>7013.4671406843272</v>
      </c>
    </row>
    <row r="1052" spans="1:106">
      <c r="A1052" s="587">
        <f t="shared" si="281"/>
        <v>43048.291666608799</v>
      </c>
      <c r="B1052" s="444">
        <v>24</v>
      </c>
      <c r="C1052" s="185">
        <v>106509</v>
      </c>
      <c r="D1052" s="185"/>
      <c r="E1052" s="133">
        <f t="shared" si="289"/>
        <v>102245.69960366411</v>
      </c>
      <c r="F1052" s="366">
        <v>2.7</v>
      </c>
      <c r="G1052" s="185">
        <v>1810</v>
      </c>
      <c r="H1052" s="185"/>
      <c r="I1052" s="133">
        <f t="shared" si="290"/>
        <v>1759.4349672580097</v>
      </c>
      <c r="J1052" s="136">
        <v>7.4999999999999997E-2</v>
      </c>
      <c r="K1052" s="185"/>
      <c r="L1052" s="185"/>
      <c r="M1052" s="135">
        <f t="shared" si="291"/>
        <v>16.582844771558356</v>
      </c>
      <c r="N1052" s="191">
        <f t="shared" si="287"/>
        <v>0.72413793103448287</v>
      </c>
      <c r="O1052" s="191">
        <f t="shared" si="292"/>
        <v>51382.264636406093</v>
      </c>
      <c r="P1052" s="191"/>
      <c r="Q1052" s="367">
        <f t="shared" si="283"/>
        <v>51382.264636406093</v>
      </c>
      <c r="R1052" s="191">
        <f t="shared" si="286"/>
        <v>37207.846805673384</v>
      </c>
      <c r="S1052" s="230">
        <f>'[17]Nov（RT ） '!$AO14</f>
        <v>58</v>
      </c>
      <c r="T1052" s="233">
        <f>'[17]Nov（RT ） '!$M14</f>
        <v>49104</v>
      </c>
      <c r="U1052" s="368"/>
      <c r="V1052" s="187">
        <f>'[17]Nov（RT ） '!$N14</f>
        <v>67.75</v>
      </c>
      <c r="W1052" s="196">
        <f t="shared" si="293"/>
        <v>75437.61072510136</v>
      </c>
      <c r="X1052" s="197"/>
      <c r="Y1052" s="198"/>
      <c r="Z1052" s="146">
        <f t="shared" si="294"/>
        <v>75518.490694799897</v>
      </c>
      <c r="AA1052" s="167">
        <f>'[17]Nov（RT ） '!$AP14</f>
        <v>58</v>
      </c>
      <c r="AB1052" s="408">
        <f>'[17]Nov（RT ） '!$Q14</f>
        <v>25482</v>
      </c>
      <c r="AC1052" s="198"/>
      <c r="AD1052" s="146">
        <f t="shared" si="295"/>
        <v>25048.653911304737</v>
      </c>
      <c r="AE1052" s="167">
        <f>'[17]Nov（RT ） '!$T14</f>
        <v>24</v>
      </c>
      <c r="AF1052" s="200">
        <f>'[17]Nov（RT ） '!$AE14</f>
        <v>68</v>
      </c>
      <c r="AG1052" s="459"/>
      <c r="AH1052" s="460"/>
      <c r="AI1052" s="460"/>
      <c r="AJ1052" s="461"/>
      <c r="AK1052" s="460"/>
      <c r="AL1052" s="460"/>
      <c r="AM1052" s="219">
        <f t="shared" si="284"/>
        <v>24055.346088695263</v>
      </c>
      <c r="AN1052" s="179">
        <f t="shared" si="285"/>
        <v>25048.653911304737</v>
      </c>
      <c r="AO1052" s="180"/>
      <c r="AP1052" s="777">
        <f t="shared" si="280"/>
        <v>7.7227067709769361</v>
      </c>
      <c r="AQ1052" s="201">
        <v>21085718</v>
      </c>
      <c r="AR1052" s="132"/>
      <c r="AS1052" s="132">
        <v>150600.015625</v>
      </c>
      <c r="AT1052" s="132">
        <v>406035.8125</v>
      </c>
      <c r="AU1052" s="132">
        <v>822230.875</v>
      </c>
      <c r="AV1052" s="132">
        <v>1332067</v>
      </c>
      <c r="AW1052" s="132">
        <v>153711.140625</v>
      </c>
      <c r="AX1052" s="132">
        <v>2328295.5</v>
      </c>
      <c r="AY1052" s="188"/>
      <c r="AZ1052" s="132"/>
      <c r="BA1052" s="132">
        <v>323123.56</v>
      </c>
      <c r="BB1052" s="132">
        <v>250810</v>
      </c>
      <c r="BC1052" s="132">
        <v>117828</v>
      </c>
      <c r="BD1052" s="132">
        <v>332948</v>
      </c>
      <c r="BE1052" s="132">
        <v>501897</v>
      </c>
      <c r="BF1052" s="132">
        <v>296569</v>
      </c>
      <c r="BG1052" s="132">
        <v>658608</v>
      </c>
      <c r="BH1052" s="132">
        <v>478297</v>
      </c>
      <c r="BI1052" s="132">
        <v>712783</v>
      </c>
      <c r="BJ1052" s="132">
        <v>51240</v>
      </c>
      <c r="BK1052" s="132">
        <v>307717</v>
      </c>
      <c r="BL1052" s="132">
        <v>250998</v>
      </c>
      <c r="BM1052" s="132">
        <v>215700</v>
      </c>
      <c r="BN1052" s="132">
        <v>88757</v>
      </c>
      <c r="BO1052" s="157">
        <v>0.93636474609374998</v>
      </c>
      <c r="BP1052" s="202">
        <v>36769180</v>
      </c>
      <c r="BQ1052" s="132">
        <v>36257868</v>
      </c>
      <c r="BR1052" s="132">
        <v>0</v>
      </c>
      <c r="BS1052" s="132"/>
      <c r="BT1052" s="132"/>
      <c r="BU1052" s="132">
        <v>35420852</v>
      </c>
      <c r="BV1052" s="132"/>
      <c r="BW1052" s="132"/>
      <c r="BX1052" s="132"/>
      <c r="BY1052" s="132">
        <v>7900414</v>
      </c>
      <c r="BZ1052" s="132"/>
      <c r="CA1052" s="544">
        <v>0.97873023986816399</v>
      </c>
      <c r="CB1052" s="551">
        <v>58.25</v>
      </c>
      <c r="CC1052" s="132">
        <v>5812431.5</v>
      </c>
      <c r="CD1052" s="132">
        <v>124.27175140380859</v>
      </c>
      <c r="CE1052" s="132">
        <v>5879421.5</v>
      </c>
      <c r="CF1052" s="132">
        <v>5625965</v>
      </c>
      <c r="CG1052" s="132">
        <v>3712950.5</v>
      </c>
      <c r="CH1052" s="132">
        <v>4227077</v>
      </c>
      <c r="CI1052" s="552">
        <v>8562464</v>
      </c>
      <c r="CJ1052" s="185">
        <v>8089905</v>
      </c>
      <c r="CK1052" s="185">
        <v>7209276</v>
      </c>
      <c r="CL1052" s="185">
        <v>0.5</v>
      </c>
      <c r="CM1052" s="185">
        <v>2</v>
      </c>
      <c r="CN1052" s="185">
        <v>676.03448275862104</v>
      </c>
      <c r="CO1052" s="185">
        <v>5063145.5</v>
      </c>
      <c r="CP1052" s="186">
        <v>99.233100891113281</v>
      </c>
      <c r="CQ1052" s="185">
        <v>14208.892578125</v>
      </c>
      <c r="CR1052" s="232">
        <v>23125.11328125</v>
      </c>
      <c r="CS1052" s="185">
        <v>69645</v>
      </c>
      <c r="CT1052" s="185">
        <v>10362.9892578125</v>
      </c>
      <c r="CU1052" s="185">
        <v>23588.205078125</v>
      </c>
      <c r="CV1052" s="185">
        <v>384467.21875</v>
      </c>
      <c r="CW1052" s="451">
        <v>224.11</v>
      </c>
      <c r="CX1052" s="186">
        <f t="shared" si="288"/>
        <v>4287531.6324213911</v>
      </c>
      <c r="DB1052" s="7">
        <v>6930.1638198801456</v>
      </c>
    </row>
    <row r="1053" spans="1:106">
      <c r="A1053" s="587">
        <f t="shared" si="281"/>
        <v>43049.291666608799</v>
      </c>
      <c r="B1053" s="444">
        <v>24</v>
      </c>
      <c r="C1053" s="185">
        <v>98415</v>
      </c>
      <c r="D1053" s="185"/>
      <c r="E1053" s="133">
        <f t="shared" si="289"/>
        <v>94475.683054902431</v>
      </c>
      <c r="F1053" s="366">
        <v>2.7</v>
      </c>
      <c r="G1053" s="185">
        <v>1080</v>
      </c>
      <c r="H1053" s="185"/>
      <c r="I1053" s="133">
        <f t="shared" si="290"/>
        <v>1049.8285992478732</v>
      </c>
      <c r="J1053" s="136">
        <v>7.4999999999999997E-2</v>
      </c>
      <c r="K1053" s="185"/>
      <c r="L1053" s="185"/>
      <c r="M1053" s="135">
        <f t="shared" si="291"/>
        <v>9.8947361067862012</v>
      </c>
      <c r="N1053" s="191">
        <f t="shared" si="287"/>
        <v>0.72413793103448276</v>
      </c>
      <c r="O1053" s="191">
        <f t="shared" si="292"/>
        <v>46553.854455654553</v>
      </c>
      <c r="P1053" s="191"/>
      <c r="Q1053" s="367">
        <f t="shared" si="283"/>
        <v>46553.854455654553</v>
      </c>
      <c r="R1053" s="191">
        <f t="shared" si="286"/>
        <v>33711.411847198127</v>
      </c>
      <c r="S1053" s="230">
        <f>'[17]Nov（RT ） '!$AO15</f>
        <v>58</v>
      </c>
      <c r="T1053" s="233">
        <f>'[17]Nov（RT ） '!$M15</f>
        <v>46872</v>
      </c>
      <c r="U1053" s="368"/>
      <c r="V1053" s="187">
        <f>'[17]Nov（RT ） '!$N15</f>
        <v>68</v>
      </c>
      <c r="W1053" s="196">
        <f t="shared" si="293"/>
        <v>67097.342315305053</v>
      </c>
      <c r="X1053" s="197"/>
      <c r="Y1053" s="198"/>
      <c r="Z1053" s="146">
        <f t="shared" si="294"/>
        <v>67169.280317597964</v>
      </c>
      <c r="AA1053" s="167">
        <f>'[17]Nov（RT ） '!$AP15</f>
        <v>58</v>
      </c>
      <c r="AB1053" s="408">
        <f>'[17]Nov（RT ） '!$Q15</f>
        <v>26784</v>
      </c>
      <c r="AC1053" s="198"/>
      <c r="AD1053" s="146">
        <f t="shared" si="295"/>
        <v>26328.512140349507</v>
      </c>
      <c r="AE1053" s="167">
        <f>'[17]Nov（RT ） '!$T15</f>
        <v>24</v>
      </c>
      <c r="AF1053" s="200">
        <f>'[17]Nov（RT ） '!$AE15</f>
        <v>69</v>
      </c>
      <c r="AG1053" s="459"/>
      <c r="AH1053" s="460"/>
      <c r="AI1053" s="460"/>
      <c r="AJ1053" s="461"/>
      <c r="AK1053" s="460"/>
      <c r="AL1053" s="460"/>
      <c r="AM1053" s="219">
        <f t="shared" ref="AM1053:AM1105" si="296">T1053-AD1053</f>
        <v>20543.487859650493</v>
      </c>
      <c r="AN1053" s="179">
        <f t="shared" ref="AN1053:AN1105" si="297">AD1053</f>
        <v>26328.512140349507</v>
      </c>
      <c r="AO1053" s="180"/>
      <c r="AP1053" s="777">
        <f t="shared" si="280"/>
        <v>7.7665730185644737</v>
      </c>
      <c r="AQ1053" s="201">
        <v>21085718</v>
      </c>
      <c r="AR1053" s="132"/>
      <c r="AS1053" s="132">
        <v>150650.890625</v>
      </c>
      <c r="AT1053" s="132">
        <v>406322.4375</v>
      </c>
      <c r="AU1053" s="132">
        <v>822775.125</v>
      </c>
      <c r="AV1053" s="132">
        <v>1332841.5</v>
      </c>
      <c r="AW1053" s="132">
        <v>153834.859375</v>
      </c>
      <c r="AX1053" s="132">
        <v>2328295.5</v>
      </c>
      <c r="AY1053" s="188"/>
      <c r="AZ1053" s="132"/>
      <c r="BA1053" s="132">
        <v>323470.56</v>
      </c>
      <c r="BB1053" s="132">
        <v>251021</v>
      </c>
      <c r="BC1053" s="132">
        <v>117828</v>
      </c>
      <c r="BD1053" s="132">
        <v>333436</v>
      </c>
      <c r="BE1053" s="132">
        <v>501897</v>
      </c>
      <c r="BF1053" s="132">
        <v>296754</v>
      </c>
      <c r="BG1053" s="132">
        <v>658608</v>
      </c>
      <c r="BH1053" s="132">
        <v>478924</v>
      </c>
      <c r="BI1053" s="132">
        <v>713403</v>
      </c>
      <c r="BJ1053" s="132">
        <v>51777</v>
      </c>
      <c r="BK1053" s="132">
        <v>311309</v>
      </c>
      <c r="BL1053" s="132">
        <v>252659</v>
      </c>
      <c r="BM1053" s="132">
        <v>217765</v>
      </c>
      <c r="BN1053" s="132">
        <v>91271</v>
      </c>
      <c r="BO1053" s="157">
        <v>0.85220916748046804</v>
      </c>
      <c r="BP1053" s="202">
        <v>36810736</v>
      </c>
      <c r="BQ1053" s="132">
        <v>36294000</v>
      </c>
      <c r="BR1053" s="132">
        <v>0</v>
      </c>
      <c r="BS1053" s="132"/>
      <c r="BT1053" s="132"/>
      <c r="BU1053" s="132">
        <v>35461744</v>
      </c>
      <c r="BV1053" s="132"/>
      <c r="BW1053" s="132"/>
      <c r="BX1053" s="132"/>
      <c r="BY1053" s="132">
        <v>7908241</v>
      </c>
      <c r="BZ1053" s="132"/>
      <c r="CA1053" s="544">
        <v>0.97239395141601503</v>
      </c>
      <c r="CB1053" s="551">
        <v>58.25</v>
      </c>
      <c r="CC1053" s="132">
        <v>5812431.5</v>
      </c>
      <c r="CD1053" s="185">
        <v>123.51767730712891</v>
      </c>
      <c r="CE1053" s="185">
        <v>5879465</v>
      </c>
      <c r="CF1053" s="185">
        <v>5625965</v>
      </c>
      <c r="CG1053" s="185">
        <v>3712950.5</v>
      </c>
      <c r="CH1053" s="185">
        <v>4232396</v>
      </c>
      <c r="CI1053" s="550">
        <v>8566846</v>
      </c>
      <c r="CJ1053" s="185">
        <v>8094827</v>
      </c>
      <c r="CK1053" s="185">
        <v>7216075</v>
      </c>
      <c r="CL1053" s="185">
        <v>0.5</v>
      </c>
      <c r="CM1053" s="185">
        <v>2</v>
      </c>
      <c r="CN1053" s="185">
        <v>676.03448275862104</v>
      </c>
      <c r="CO1053" s="185">
        <v>5181818</v>
      </c>
      <c r="CP1053" s="186">
        <v>97.591255187988281</v>
      </c>
      <c r="CQ1053" s="185">
        <v>14217.455078125</v>
      </c>
      <c r="CR1053" s="232">
        <v>23169.6875</v>
      </c>
      <c r="CS1053" s="185">
        <v>69665</v>
      </c>
      <c r="CT1053" s="185">
        <v>10365.525390625</v>
      </c>
      <c r="CU1053" s="185">
        <v>23643.876953125</v>
      </c>
      <c r="CV1053" s="185">
        <v>384467.21875</v>
      </c>
      <c r="CW1053" s="451">
        <v>224.11</v>
      </c>
      <c r="CX1053" s="186">
        <f t="shared" si="288"/>
        <v>4298962.650268333</v>
      </c>
      <c r="DB1053" s="7">
        <v>11431.017846941613</v>
      </c>
    </row>
    <row r="1054" spans="1:106">
      <c r="A1054" s="587">
        <f t="shared" si="281"/>
        <v>43050.291666608799</v>
      </c>
      <c r="B1054" s="444">
        <v>20.54</v>
      </c>
      <c r="C1054" s="185">
        <v>83059</v>
      </c>
      <c r="D1054" s="185"/>
      <c r="E1054" s="133">
        <f t="shared" si="289"/>
        <v>79734.346988336547</v>
      </c>
      <c r="F1054" s="366">
        <v>2.7</v>
      </c>
      <c r="G1054" s="185">
        <v>1337</v>
      </c>
      <c r="H1054" s="185"/>
      <c r="I1054" s="133">
        <f t="shared" si="290"/>
        <v>1299.6489233281541</v>
      </c>
      <c r="J1054" s="136">
        <v>7.4999999999999997E-2</v>
      </c>
      <c r="K1054" s="185"/>
      <c r="L1054" s="185"/>
      <c r="M1054" s="135">
        <f t="shared" si="291"/>
        <v>12.249316828493658</v>
      </c>
      <c r="N1054" s="191">
        <f t="shared" si="287"/>
        <v>0.72413793103448276</v>
      </c>
      <c r="O1054" s="191">
        <f t="shared" si="292"/>
        <v>42425.098065008387</v>
      </c>
      <c r="P1054" s="191"/>
      <c r="Q1054" s="367">
        <f t="shared" si="283"/>
        <v>42425.098065008387</v>
      </c>
      <c r="R1054" s="191">
        <f t="shared" si="286"/>
        <v>30721.622736730213</v>
      </c>
      <c r="S1054" s="230">
        <f>'[17]Nov（RT ） '!$AO16</f>
        <v>58</v>
      </c>
      <c r="T1054" s="233">
        <f>'[17]Nov（RT ） '!$M16</f>
        <v>36009.599999999999</v>
      </c>
      <c r="U1054" s="368"/>
      <c r="V1054" s="187">
        <f>'[17]Nov（RT ） '!$N16</f>
        <v>67.999999999999986</v>
      </c>
      <c r="W1054" s="196">
        <f t="shared" si="293"/>
        <v>55388.402995918848</v>
      </c>
      <c r="X1054" s="197"/>
      <c r="Y1054" s="198"/>
      <c r="Z1054" s="146">
        <f t="shared" si="294"/>
        <v>55447.78733103897</v>
      </c>
      <c r="AA1054" s="167">
        <f>'[17]Nov（RT ） '!$AP16</f>
        <v>58</v>
      </c>
      <c r="AB1054" s="408">
        <f>'[17]Nov（RT ） '!$Q16</f>
        <v>23445</v>
      </c>
      <c r="AC1054" s="198"/>
      <c r="AD1054" s="146">
        <f t="shared" si="295"/>
        <v>23046.295069089538</v>
      </c>
      <c r="AE1054" s="167">
        <f>'[17]Nov（RT ） '!$T16</f>
        <v>18.5</v>
      </c>
      <c r="AF1054" s="200">
        <f>'[17]Nov（RT ） '!$AE16</f>
        <v>68</v>
      </c>
      <c r="AG1054" s="459"/>
      <c r="AH1054" s="460"/>
      <c r="AI1054" s="460"/>
      <c r="AJ1054" s="461"/>
      <c r="AK1054" s="460"/>
      <c r="AL1054" s="460"/>
      <c r="AM1054" s="219">
        <f t="shared" si="296"/>
        <v>12963.304930910461</v>
      </c>
      <c r="AN1054" s="179">
        <f t="shared" si="297"/>
        <v>23046.295069089538</v>
      </c>
      <c r="AO1054" s="180"/>
      <c r="AP1054" s="777">
        <f t="shared" si="280"/>
        <v>7.8087823256134588</v>
      </c>
      <c r="AQ1054" s="201">
        <v>21085996</v>
      </c>
      <c r="AR1054" s="132"/>
      <c r="AS1054" s="132">
        <v>150701.640625</v>
      </c>
      <c r="AT1054" s="132">
        <v>406604.21875</v>
      </c>
      <c r="AU1054" s="132">
        <v>823313.75</v>
      </c>
      <c r="AV1054" s="132">
        <v>1333612.625</v>
      </c>
      <c r="AW1054" s="132">
        <v>153957.453125</v>
      </c>
      <c r="AX1054" s="132">
        <v>2328295.5</v>
      </c>
      <c r="AY1054" s="188"/>
      <c r="AZ1054" s="132"/>
      <c r="BA1054" s="132">
        <v>323832.56</v>
      </c>
      <c r="BB1054" s="132">
        <v>251256</v>
      </c>
      <c r="BC1054" s="132">
        <v>117828</v>
      </c>
      <c r="BD1054" s="132">
        <v>333944</v>
      </c>
      <c r="BE1054" s="132">
        <v>501897</v>
      </c>
      <c r="BF1054" s="132">
        <v>296956</v>
      </c>
      <c r="BG1054" s="132">
        <v>658608</v>
      </c>
      <c r="BH1054" s="132">
        <v>479435</v>
      </c>
      <c r="BI1054" s="132">
        <v>713808</v>
      </c>
      <c r="BJ1054" s="132">
        <v>52301</v>
      </c>
      <c r="BK1054" s="132">
        <v>314535</v>
      </c>
      <c r="BL1054" s="132">
        <v>253828</v>
      </c>
      <c r="BM1054" s="132">
        <v>218992</v>
      </c>
      <c r="BN1054" s="132">
        <v>93092</v>
      </c>
      <c r="BO1054" s="157">
        <v>0.80159339904785099</v>
      </c>
      <c r="BP1054" s="202">
        <v>36858668</v>
      </c>
      <c r="BQ1054" s="132">
        <v>36335340</v>
      </c>
      <c r="BR1054" s="132">
        <v>0</v>
      </c>
      <c r="BS1054" s="132"/>
      <c r="BT1054" s="132"/>
      <c r="BU1054" s="132">
        <v>35508808</v>
      </c>
      <c r="BV1054" s="132"/>
      <c r="BW1054" s="132"/>
      <c r="BX1054" s="132"/>
      <c r="BY1054" s="132">
        <v>7922139</v>
      </c>
      <c r="BZ1054" s="132"/>
      <c r="CA1054" s="544">
        <v>0.94567573547363204</v>
      </c>
      <c r="CB1054" s="551">
        <v>63.586087383313647</v>
      </c>
      <c r="CC1054" s="132">
        <v>5812431.5</v>
      </c>
      <c r="CD1054" s="185">
        <v>123.56568145751953</v>
      </c>
      <c r="CE1054" s="185">
        <v>5879508.5</v>
      </c>
      <c r="CF1054" s="185">
        <v>5625965</v>
      </c>
      <c r="CG1054" s="185">
        <v>3712950.5</v>
      </c>
      <c r="CH1054" s="185">
        <v>4237965</v>
      </c>
      <c r="CI1054" s="550">
        <v>8571859</v>
      </c>
      <c r="CJ1054" s="185">
        <v>8099026.5</v>
      </c>
      <c r="CK1054" s="185">
        <v>7227472.5</v>
      </c>
      <c r="CL1054" s="185">
        <v>0.5</v>
      </c>
      <c r="CM1054" s="185">
        <v>2</v>
      </c>
      <c r="CN1054" s="185">
        <v>676.03448275862104</v>
      </c>
      <c r="CO1054" s="185">
        <v>5289741.5</v>
      </c>
      <c r="CP1054" s="186">
        <v>98.283309936523438</v>
      </c>
      <c r="CQ1054" s="185">
        <v>14228.927734375</v>
      </c>
      <c r="CR1054" s="232">
        <v>23225.3515625</v>
      </c>
      <c r="CS1054" s="185">
        <v>69693</v>
      </c>
      <c r="CT1054" s="185">
        <v>10368.9462890625</v>
      </c>
      <c r="CU1054" s="185">
        <v>23713.93359375</v>
      </c>
      <c r="CV1054" s="185">
        <v>384467.21875</v>
      </c>
      <c r="CW1054" s="451">
        <v>224.11</v>
      </c>
      <c r="CX1054" s="186">
        <f t="shared" si="288"/>
        <v>4309617.1462998837</v>
      </c>
      <c r="DB1054" s="7">
        <v>10654.496031550723</v>
      </c>
    </row>
    <row r="1055" spans="1:106">
      <c r="A1055" s="587">
        <f t="shared" si="281"/>
        <v>43051.291666608799</v>
      </c>
      <c r="B1055" s="444">
        <v>22.84</v>
      </c>
      <c r="C1055" s="185">
        <v>97004</v>
      </c>
      <c r="D1055" s="185"/>
      <c r="E1055" s="133">
        <f t="shared" si="289"/>
        <v>93121.162008410873</v>
      </c>
      <c r="F1055" s="366">
        <v>2.7</v>
      </c>
      <c r="G1055" s="185">
        <v>1407</v>
      </c>
      <c r="H1055" s="185"/>
      <c r="I1055" s="133">
        <f t="shared" si="290"/>
        <v>1367.6933695757016</v>
      </c>
      <c r="J1055" s="136">
        <v>7.4999999999999997E-2</v>
      </c>
      <c r="K1055" s="185"/>
      <c r="L1055" s="185"/>
      <c r="M1055" s="135">
        <f t="shared" si="291"/>
        <v>12.890642316896468</v>
      </c>
      <c r="N1055" s="191">
        <f t="shared" si="287"/>
        <v>0.72413793103448276</v>
      </c>
      <c r="O1055" s="191">
        <f t="shared" si="292"/>
        <v>48973.468638835169</v>
      </c>
      <c r="P1055" s="191"/>
      <c r="Q1055" s="367">
        <f t="shared" si="283"/>
        <v>48973.468638835169</v>
      </c>
      <c r="R1055" s="191">
        <f t="shared" si="286"/>
        <v>35463.546255708228</v>
      </c>
      <c r="S1055" s="230">
        <f>'[17]Nov（RT ） '!$AO17</f>
        <v>58</v>
      </c>
      <c r="T1055" s="233">
        <f>'[17]Nov（RT ） '!$M17</f>
        <v>42780</v>
      </c>
      <c r="U1055" s="368"/>
      <c r="V1055" s="187">
        <f>'[17]Nov（RT ） '!$N17</f>
        <v>68.477777777777774</v>
      </c>
      <c r="W1055" s="196">
        <f t="shared" si="293"/>
        <v>65516.374943417431</v>
      </c>
      <c r="X1055" s="197"/>
      <c r="Y1055" s="198"/>
      <c r="Z1055" s="146">
        <f t="shared" si="294"/>
        <v>65586.617921280165</v>
      </c>
      <c r="AA1055" s="167">
        <f>'[17]Nov（RT ） '!$AP17</f>
        <v>58</v>
      </c>
      <c r="AB1055" s="408">
        <f>'[17]Nov（RT ） '!$Q17</f>
        <v>26691</v>
      </c>
      <c r="AC1055" s="198"/>
      <c r="AD1055" s="146">
        <f t="shared" si="295"/>
        <v>26237.093695417738</v>
      </c>
      <c r="AE1055" s="167">
        <f>'[17]Nov（RT ） '!$T17</f>
        <v>22</v>
      </c>
      <c r="AF1055" s="200">
        <f>'[17]Nov（RT ） '!$AE17</f>
        <v>69</v>
      </c>
      <c r="AG1055" s="459"/>
      <c r="AH1055" s="460"/>
      <c r="AI1055" s="460"/>
      <c r="AJ1055" s="461"/>
      <c r="AK1055" s="460"/>
      <c r="AL1055" s="460"/>
      <c r="AM1055" s="219">
        <f t="shared" si="296"/>
        <v>16542.906304582262</v>
      </c>
      <c r="AN1055" s="179">
        <f t="shared" si="297"/>
        <v>26237.093695417738</v>
      </c>
      <c r="AO1055" s="180"/>
      <c r="AP1055" s="777">
        <f t="shared" si="280"/>
        <v>7.8493346921238896</v>
      </c>
      <c r="AQ1055" s="201">
        <v>21086676</v>
      </c>
      <c r="AR1055" s="132"/>
      <c r="AS1055" s="132">
        <v>150747.71875</v>
      </c>
      <c r="AT1055" s="132">
        <v>406710.53125</v>
      </c>
      <c r="AU1055" s="132">
        <v>823800</v>
      </c>
      <c r="AV1055" s="132">
        <v>1334323.5</v>
      </c>
      <c r="AW1055" s="132">
        <v>154072.40625</v>
      </c>
      <c r="AX1055" s="132">
        <v>2328295.5</v>
      </c>
      <c r="AY1055" s="188"/>
      <c r="AZ1055" s="132"/>
      <c r="BA1055" s="132">
        <v>324162.56</v>
      </c>
      <c r="BB1055" s="132">
        <v>251457</v>
      </c>
      <c r="BC1055" s="132">
        <v>117828</v>
      </c>
      <c r="BD1055" s="132">
        <v>334407</v>
      </c>
      <c r="BE1055" s="132">
        <v>501960</v>
      </c>
      <c r="BF1055" s="132">
        <v>297140</v>
      </c>
      <c r="BG1055" s="132">
        <v>658608</v>
      </c>
      <c r="BH1055" s="132">
        <v>479928</v>
      </c>
      <c r="BI1055" s="132">
        <v>714390</v>
      </c>
      <c r="BJ1055" s="132">
        <v>52831</v>
      </c>
      <c r="BK1055" s="132">
        <v>317770</v>
      </c>
      <c r="BL1055" s="132">
        <v>254850</v>
      </c>
      <c r="BM1055" s="132">
        <v>220203</v>
      </c>
      <c r="BN1055" s="132">
        <v>94702</v>
      </c>
      <c r="BO1055" s="157">
        <v>0.88311828613281196</v>
      </c>
      <c r="BP1055" s="202">
        <v>36899756</v>
      </c>
      <c r="BQ1055" s="132">
        <v>36370628</v>
      </c>
      <c r="BR1055" s="132">
        <v>0</v>
      </c>
      <c r="BS1055" s="132"/>
      <c r="BT1055" s="132"/>
      <c r="BU1055" s="132">
        <v>35548228</v>
      </c>
      <c r="BV1055" s="132"/>
      <c r="BW1055" s="132"/>
      <c r="BX1055" s="132"/>
      <c r="BY1055" s="132">
        <v>7930315</v>
      </c>
      <c r="BZ1055" s="132"/>
      <c r="CA1055" s="544">
        <v>0.97625373840331997</v>
      </c>
      <c r="CB1055" s="551">
        <v>58.25</v>
      </c>
      <c r="CC1055" s="132">
        <v>5812431.5</v>
      </c>
      <c r="CD1055" s="185">
        <v>123.54958343505859</v>
      </c>
      <c r="CE1055" s="185">
        <v>5879530.5</v>
      </c>
      <c r="CF1055" s="185">
        <v>5625965</v>
      </c>
      <c r="CG1055" s="185">
        <v>3712950.5</v>
      </c>
      <c r="CH1055" s="185">
        <v>4242432</v>
      </c>
      <c r="CI1055" s="550">
        <v>8575726</v>
      </c>
      <c r="CJ1055" s="185">
        <v>8101730</v>
      </c>
      <c r="CK1055" s="185">
        <v>7238714.5</v>
      </c>
      <c r="CL1055" s="185">
        <v>0.5</v>
      </c>
      <c r="CM1055" s="185">
        <v>2</v>
      </c>
      <c r="CN1055" s="185">
        <v>676.03448275862104</v>
      </c>
      <c r="CO1055" s="185">
        <v>5380840.5</v>
      </c>
      <c r="CP1055" s="186">
        <v>97.733230590820313</v>
      </c>
      <c r="CQ1055" s="185">
        <v>14239.1416015625</v>
      </c>
      <c r="CR1055" s="232">
        <v>23274.20703125</v>
      </c>
      <c r="CS1055" s="185">
        <v>69719</v>
      </c>
      <c r="CT1055" s="185">
        <v>10372.51953125</v>
      </c>
      <c r="CU1055" s="185">
        <v>23775.552734375</v>
      </c>
      <c r="CV1055" s="185">
        <v>384467.21875</v>
      </c>
      <c r="CW1055" s="451">
        <v>224.11</v>
      </c>
      <c r="CX1055" s="186">
        <f t="shared" si="288"/>
        <v>4322511.251645552</v>
      </c>
      <c r="DB1055" s="7">
        <v>12894.105345668173</v>
      </c>
    </row>
    <row r="1056" spans="1:106">
      <c r="A1056" s="587">
        <f t="shared" si="281"/>
        <v>43052.291666608799</v>
      </c>
      <c r="B1056" s="444">
        <v>24</v>
      </c>
      <c r="C1056" s="185">
        <v>106909</v>
      </c>
      <c r="D1056" s="185"/>
      <c r="E1056" s="133">
        <f t="shared" si="289"/>
        <v>102629.6885608552</v>
      </c>
      <c r="F1056" s="366">
        <v>2.7</v>
      </c>
      <c r="G1056" s="185">
        <v>1429</v>
      </c>
      <c r="H1056" s="185"/>
      <c r="I1056" s="133">
        <f t="shared" si="290"/>
        <v>1389.0787669677877</v>
      </c>
      <c r="J1056" s="136">
        <v>7.4999999999999997E-2</v>
      </c>
      <c r="K1056" s="185"/>
      <c r="L1056" s="185"/>
      <c r="M1056" s="135">
        <f t="shared" si="291"/>
        <v>13.092201756108778</v>
      </c>
      <c r="N1056" s="191">
        <f t="shared" si="287"/>
        <v>0.72413793103448276</v>
      </c>
      <c r="O1056" s="191">
        <f t="shared" si="292"/>
        <v>52136.609793887415</v>
      </c>
      <c r="P1056" s="191"/>
      <c r="Q1056" s="367">
        <f t="shared" si="283"/>
        <v>52136.609793887415</v>
      </c>
      <c r="R1056" s="191">
        <f t="shared" si="286"/>
        <v>37754.096747297786</v>
      </c>
      <c r="S1056" s="230">
        <f>'[17]Nov（RT ） '!$AO18</f>
        <v>58</v>
      </c>
      <c r="T1056" s="233">
        <f>'[17]Nov（RT ） '!$M18</f>
        <v>49104</v>
      </c>
      <c r="U1056" s="368"/>
      <c r="V1056" s="187">
        <f>'[17]Nov（RT ） '!$N18</f>
        <v>68.25</v>
      </c>
      <c r="W1056" s="196">
        <f t="shared" si="293"/>
        <v>70524.012296812987</v>
      </c>
      <c r="X1056" s="197"/>
      <c r="Y1056" s="198"/>
      <c r="Z1056" s="146">
        <f t="shared" si="294"/>
        <v>70599.624182220796</v>
      </c>
      <c r="AA1056" s="167">
        <f>'[17]Nov（RT ） '!$AP18</f>
        <v>58</v>
      </c>
      <c r="AB1056" s="408">
        <f>'[17]Nov（RT ） '!$Q18</f>
        <v>31248</v>
      </c>
      <c r="AC1056" s="198"/>
      <c r="AD1056" s="146">
        <f t="shared" si="295"/>
        <v>30716.597497074425</v>
      </c>
      <c r="AE1056" s="167">
        <f>'[17]Nov（RT ） '!$T18</f>
        <v>24</v>
      </c>
      <c r="AF1056" s="200">
        <f>'[17]Nov（RT ） '!$AE18</f>
        <v>69</v>
      </c>
      <c r="AG1056" s="459"/>
      <c r="AH1056" s="460"/>
      <c r="AI1056" s="460"/>
      <c r="AJ1056" s="461"/>
      <c r="AK1056" s="460"/>
      <c r="AL1056" s="460"/>
      <c r="AM1056" s="219">
        <f t="shared" si="296"/>
        <v>18387.402502925575</v>
      </c>
      <c r="AN1056" s="179">
        <f t="shared" si="297"/>
        <v>30716.597497074425</v>
      </c>
      <c r="AO1056" s="180"/>
      <c r="AP1056" s="777">
        <f t="shared" si="280"/>
        <v>7.888230118095767</v>
      </c>
      <c r="AQ1056" s="201">
        <v>21087460</v>
      </c>
      <c r="AR1056" s="132"/>
      <c r="AS1056" s="132">
        <v>150801.3125</v>
      </c>
      <c r="AT1056" s="132">
        <v>406710.53125</v>
      </c>
      <c r="AU1056" s="132">
        <v>824350.875</v>
      </c>
      <c r="AV1056" s="132">
        <v>1335106.5</v>
      </c>
      <c r="AW1056" s="132">
        <v>154197.453125</v>
      </c>
      <c r="AX1056" s="132">
        <v>2328295.5</v>
      </c>
      <c r="AY1056" s="188"/>
      <c r="AZ1056" s="132"/>
      <c r="BA1056" s="132">
        <v>324519.56</v>
      </c>
      <c r="BB1056" s="132">
        <v>251683</v>
      </c>
      <c r="BC1056" s="132">
        <v>117828</v>
      </c>
      <c r="BD1056" s="132">
        <v>334918</v>
      </c>
      <c r="BE1056" s="132">
        <v>502104</v>
      </c>
      <c r="BF1056" s="132">
        <v>297348</v>
      </c>
      <c r="BG1056" s="132">
        <v>658608</v>
      </c>
      <c r="BH1056" s="132">
        <v>480474</v>
      </c>
      <c r="BI1056" s="132">
        <v>714915</v>
      </c>
      <c r="BJ1056" s="132">
        <v>53325</v>
      </c>
      <c r="BK1056" s="132">
        <v>320738</v>
      </c>
      <c r="BL1056" s="132">
        <v>256010</v>
      </c>
      <c r="BM1056" s="132">
        <v>221218</v>
      </c>
      <c r="BN1056" s="132">
        <v>96203</v>
      </c>
      <c r="BO1056" s="157">
        <v>0.88265655517578101</v>
      </c>
      <c r="BP1056" s="202">
        <v>36946536</v>
      </c>
      <c r="BQ1056" s="132">
        <v>36410956</v>
      </c>
      <c r="BR1056" s="132">
        <v>0</v>
      </c>
      <c r="BS1056" s="132"/>
      <c r="BT1056" s="132"/>
      <c r="BU1056" s="132">
        <v>35593796</v>
      </c>
      <c r="BV1056" s="132"/>
      <c r="BW1056" s="132"/>
      <c r="BX1056" s="132"/>
      <c r="BY1056" s="132">
        <v>7939846</v>
      </c>
      <c r="BZ1056" s="132"/>
      <c r="CA1056" s="544">
        <v>0.98134147644042902</v>
      </c>
      <c r="CB1056" s="551">
        <v>63.586087383313647</v>
      </c>
      <c r="CC1056" s="132">
        <v>5812431.5</v>
      </c>
      <c r="CD1056" s="185">
        <v>124.10787200927734</v>
      </c>
      <c r="CE1056" s="185">
        <v>5879530.5</v>
      </c>
      <c r="CF1056" s="185">
        <v>5625965</v>
      </c>
      <c r="CG1056" s="185">
        <v>3712950.5</v>
      </c>
      <c r="CH1056" s="185">
        <v>4246022</v>
      </c>
      <c r="CI1056" s="550">
        <v>8577490</v>
      </c>
      <c r="CJ1056" s="185">
        <v>8103227</v>
      </c>
      <c r="CK1056" s="185">
        <v>7250051.5</v>
      </c>
      <c r="CL1056" s="185">
        <v>0.5</v>
      </c>
      <c r="CM1056" s="185">
        <v>2</v>
      </c>
      <c r="CN1056" s="185">
        <v>676.03448275862104</v>
      </c>
      <c r="CO1056" s="185">
        <v>5485733</v>
      </c>
      <c r="CP1056" s="186">
        <v>97.236679077148438</v>
      </c>
      <c r="CQ1056" s="185">
        <v>14251.2607421875</v>
      </c>
      <c r="CR1056" s="232">
        <v>23330.73046875</v>
      </c>
      <c r="CS1056" s="185">
        <v>69750</v>
      </c>
      <c r="CT1056" s="185">
        <v>10376.7509765625</v>
      </c>
      <c r="CU1056" s="185">
        <v>23846.2734375</v>
      </c>
      <c r="CV1056" s="185">
        <v>384467.21875</v>
      </c>
      <c r="CW1056" s="451">
        <v>248.19</v>
      </c>
      <c r="CX1056" s="186">
        <f t="shared" si="288"/>
        <v>4337622.866740481</v>
      </c>
      <c r="DB1056" s="7">
        <v>15111.615094929337</v>
      </c>
    </row>
    <row r="1057" spans="1:106">
      <c r="A1057" s="587">
        <f t="shared" si="281"/>
        <v>43053.291666608799</v>
      </c>
      <c r="B1057" s="444">
        <v>23.94</v>
      </c>
      <c r="C1057" s="185">
        <v>89881</v>
      </c>
      <c r="D1057" s="185"/>
      <c r="E1057" s="133">
        <f t="shared" si="289"/>
        <v>86283.278653230562</v>
      </c>
      <c r="F1057" s="366">
        <v>2.7</v>
      </c>
      <c r="G1057" s="185">
        <v>1101</v>
      </c>
      <c r="H1057" s="185"/>
      <c r="I1057" s="133">
        <f t="shared" si="290"/>
        <v>1070.2419331221374</v>
      </c>
      <c r="J1057" s="136">
        <v>7.4999999999999997E-2</v>
      </c>
      <c r="K1057" s="185"/>
      <c r="L1057" s="185"/>
      <c r="M1057" s="135">
        <f t="shared" si="291"/>
        <v>10.087133753307045</v>
      </c>
      <c r="N1057" s="191">
        <f t="shared" si="287"/>
        <v>0.72413793103448276</v>
      </c>
      <c r="O1057" s="191">
        <f t="shared" si="292"/>
        <v>43921.03672010843</v>
      </c>
      <c r="P1057" s="191"/>
      <c r="Q1057" s="367">
        <f t="shared" si="283"/>
        <v>43921.03672010843</v>
      </c>
      <c r="R1057" s="191">
        <f t="shared" si="286"/>
        <v>31804.888659388864</v>
      </c>
      <c r="S1057" s="230">
        <f>'[17]Nov（RT ） '!$AO19</f>
        <v>58</v>
      </c>
      <c r="T1057" s="233">
        <f>'[17]Nov（RT ） '!$M19</f>
        <v>41292</v>
      </c>
      <c r="U1057" s="368"/>
      <c r="V1057" s="187">
        <f>'[17]Nov（RT ） '!$N19</f>
        <v>68.5</v>
      </c>
      <c r="W1057" s="196">
        <f t="shared" si="293"/>
        <v>57787.503240577695</v>
      </c>
      <c r="X1057" s="197"/>
      <c r="Y1057" s="198"/>
      <c r="Z1057" s="146">
        <f t="shared" si="294"/>
        <v>57849.45975624842</v>
      </c>
      <c r="AA1057" s="167">
        <f>'[17]Nov（RT ） '!$AP19</f>
        <v>58</v>
      </c>
      <c r="AB1057" s="408">
        <f>'[17]Nov（RT ） '!$Q19</f>
        <v>27900</v>
      </c>
      <c r="AC1057" s="198"/>
      <c r="AD1057" s="146">
        <f t="shared" si="295"/>
        <v>27425.533479530735</v>
      </c>
      <c r="AE1057" s="167">
        <f>'[17]Nov（RT ） '!$T19</f>
        <v>24</v>
      </c>
      <c r="AF1057" s="200">
        <f>'[17]Nov（RT ） '!$AE19</f>
        <v>69</v>
      </c>
      <c r="AG1057" s="459"/>
      <c r="AH1057" s="460"/>
      <c r="AI1057" s="460"/>
      <c r="AJ1057" s="461"/>
      <c r="AK1057" s="460"/>
      <c r="AL1057" s="460"/>
      <c r="AM1057" s="219">
        <f t="shared" si="296"/>
        <v>13866.466520469265</v>
      </c>
      <c r="AN1057" s="179">
        <f t="shared" si="297"/>
        <v>27425.533479530735</v>
      </c>
      <c r="AO1057" s="180"/>
      <c r="AP1057" s="777">
        <f t="shared" si="280"/>
        <v>7.925468603529092</v>
      </c>
      <c r="AQ1057" s="201">
        <v>21088316</v>
      </c>
      <c r="AR1057" s="132"/>
      <c r="AS1057" s="132">
        <v>150854.46875</v>
      </c>
      <c r="AT1057" s="132">
        <v>406710.53125</v>
      </c>
      <c r="AU1057" s="132">
        <v>824901</v>
      </c>
      <c r="AV1057" s="132">
        <v>1335882.25</v>
      </c>
      <c r="AW1057" s="132">
        <v>154321.625</v>
      </c>
      <c r="AX1057" s="132">
        <v>2328295.5</v>
      </c>
      <c r="AY1057" s="188"/>
      <c r="AZ1057" s="132"/>
      <c r="BA1057" s="132">
        <v>324877.56</v>
      </c>
      <c r="BB1057" s="132">
        <v>251905</v>
      </c>
      <c r="BC1057" s="132">
        <v>117828</v>
      </c>
      <c r="BD1057" s="132">
        <v>335427</v>
      </c>
      <c r="BE1057" s="132">
        <v>502252</v>
      </c>
      <c r="BF1057" s="132">
        <v>297548</v>
      </c>
      <c r="BG1057" s="132">
        <v>659017</v>
      </c>
      <c r="BH1057" s="132">
        <v>480987</v>
      </c>
      <c r="BI1057" s="132">
        <v>715357</v>
      </c>
      <c r="BJ1057" s="132">
        <v>53760</v>
      </c>
      <c r="BK1057" s="132">
        <v>323437</v>
      </c>
      <c r="BL1057" s="132">
        <v>257184</v>
      </c>
      <c r="BM1057" s="132">
        <v>222242</v>
      </c>
      <c r="BN1057" s="132">
        <v>97599</v>
      </c>
      <c r="BO1057" s="157">
        <v>0.91666572570800697</v>
      </c>
      <c r="BP1057" s="202">
        <v>36993032</v>
      </c>
      <c r="BQ1057" s="132">
        <v>36450968</v>
      </c>
      <c r="BR1057" s="132">
        <v>0</v>
      </c>
      <c r="BS1057" s="132"/>
      <c r="BT1057" s="132"/>
      <c r="BU1057" s="132">
        <v>35639840</v>
      </c>
      <c r="BV1057" s="132"/>
      <c r="BW1057" s="132"/>
      <c r="BX1057" s="132"/>
      <c r="BY1057" s="132">
        <v>7949528.5</v>
      </c>
      <c r="BZ1057" s="132"/>
      <c r="CA1057" s="544">
        <v>0.97694190979003903</v>
      </c>
      <c r="CB1057" s="551">
        <v>63.586087383313647</v>
      </c>
      <c r="CC1057" s="132">
        <v>5812431.5</v>
      </c>
      <c r="CD1057" s="132">
        <v>123.67459106445313</v>
      </c>
      <c r="CE1057" s="132">
        <v>5879530.5</v>
      </c>
      <c r="CF1057" s="132">
        <v>5625965</v>
      </c>
      <c r="CG1057" s="132">
        <v>3712950.5</v>
      </c>
      <c r="CH1057" s="132">
        <v>4251589.5</v>
      </c>
      <c r="CI1057" s="552">
        <v>8579685</v>
      </c>
      <c r="CJ1057" s="185">
        <v>8106104.5</v>
      </c>
      <c r="CK1057" s="185">
        <v>7267076.5</v>
      </c>
      <c r="CL1057" s="185">
        <v>0.5</v>
      </c>
      <c r="CM1057" s="185">
        <v>2</v>
      </c>
      <c r="CN1057" s="185">
        <v>676.03448275862104</v>
      </c>
      <c r="CO1057" s="185">
        <v>5597147.5</v>
      </c>
      <c r="CP1057" s="186">
        <v>99.369697570800781</v>
      </c>
      <c r="CQ1057" s="185">
        <v>14263.1875</v>
      </c>
      <c r="CR1057" s="232">
        <v>23387.763671875</v>
      </c>
      <c r="CS1057" s="185">
        <v>69782</v>
      </c>
      <c r="CT1057" s="185">
        <v>10380.880859375</v>
      </c>
      <c r="CU1057" s="185">
        <v>23915.865234375</v>
      </c>
      <c r="CV1057" s="185">
        <v>384467.21875</v>
      </c>
      <c r="CW1057" s="451">
        <v>260.79000000000002</v>
      </c>
      <c r="CX1057" s="186">
        <f t="shared" si="288"/>
        <v>4346615.6768006347</v>
      </c>
      <c r="DB1057" s="7">
        <v>8992.8100601537553</v>
      </c>
    </row>
    <row r="1058" spans="1:106">
      <c r="A1058" s="587">
        <f t="shared" si="281"/>
        <v>43054.291666608799</v>
      </c>
      <c r="B1058" s="444">
        <v>23.7</v>
      </c>
      <c r="C1058" s="185">
        <v>91743</v>
      </c>
      <c r="D1058" s="185"/>
      <c r="E1058" s="133">
        <f t="shared" si="289"/>
        <v>88070.747248955086</v>
      </c>
      <c r="F1058" s="366">
        <v>2.7</v>
      </c>
      <c r="G1058" s="185">
        <v>1331</v>
      </c>
      <c r="H1058" s="185"/>
      <c r="I1058" s="133">
        <f t="shared" si="290"/>
        <v>1293.8165422212214</v>
      </c>
      <c r="J1058" s="136">
        <v>7.4999999999999997E-2</v>
      </c>
      <c r="K1058" s="185"/>
      <c r="L1058" s="185"/>
      <c r="M1058" s="135">
        <f t="shared" si="291"/>
        <v>12.194346072344846</v>
      </c>
      <c r="N1058" s="191">
        <f t="shared" si="287"/>
        <v>0.69491525423728817</v>
      </c>
      <c r="O1058" s="191">
        <f t="shared" si="292"/>
        <v>47716.930706733867</v>
      </c>
      <c r="P1058" s="191"/>
      <c r="Q1058" s="367">
        <f t="shared" si="283"/>
        <v>47716.930706733867</v>
      </c>
      <c r="R1058" s="191">
        <f t="shared" si="286"/>
        <v>33159.223033493028</v>
      </c>
      <c r="S1058" s="230">
        <f>'[17]Nov（RT ） '!$AO20</f>
        <v>59</v>
      </c>
      <c r="T1058" s="233">
        <f>'[17]Nov（RT ） '!$M20</f>
        <v>39060</v>
      </c>
      <c r="U1058" s="368"/>
      <c r="V1058" s="187">
        <f>'[17]Nov（RT ） '!$N20</f>
        <v>68.260869565217391</v>
      </c>
      <c r="W1058" s="196">
        <f t="shared" si="293"/>
        <v>60448.41856638436</v>
      </c>
      <c r="X1058" s="197"/>
      <c r="Y1058" s="198"/>
      <c r="Z1058" s="146">
        <f t="shared" si="294"/>
        <v>60513.227966032362</v>
      </c>
      <c r="AA1058" s="167">
        <f>'[17]Nov（RT ） '!$AP20</f>
        <v>59</v>
      </c>
      <c r="AB1058" s="408">
        <f>'[17]Nov（RT ） '!$Q20</f>
        <v>26784</v>
      </c>
      <c r="AC1058" s="198"/>
      <c r="AD1058" s="146">
        <f t="shared" si="295"/>
        <v>26328.512140349507</v>
      </c>
      <c r="AE1058" s="167">
        <f>'[17]Nov（RT ） '!$T20</f>
        <v>24</v>
      </c>
      <c r="AF1058" s="200">
        <f>'[17]Nov（RT ） '!$AE20</f>
        <v>69</v>
      </c>
      <c r="AG1058" s="459"/>
      <c r="AH1058" s="460"/>
      <c r="AI1058" s="460"/>
      <c r="AJ1058" s="461"/>
      <c r="AK1058" s="460"/>
      <c r="AL1058" s="460"/>
      <c r="AM1058" s="219">
        <f t="shared" si="296"/>
        <v>12731.487859650493</v>
      </c>
      <c r="AN1058" s="179">
        <f t="shared" si="297"/>
        <v>26328.512140349507</v>
      </c>
      <c r="AO1058" s="180"/>
      <c r="AP1058" s="777">
        <f t="shared" si="280"/>
        <v>7.9610501484238618</v>
      </c>
      <c r="AQ1058" s="201">
        <v>21089080</v>
      </c>
      <c r="AR1058" s="132"/>
      <c r="AS1058" s="132">
        <v>150909.71875</v>
      </c>
      <c r="AT1058" s="132">
        <v>406710.53125</v>
      </c>
      <c r="AU1058" s="132">
        <v>825458.125</v>
      </c>
      <c r="AV1058" s="132">
        <v>1336643.25</v>
      </c>
      <c r="AW1058" s="132">
        <v>154446.734375</v>
      </c>
      <c r="AX1058" s="132">
        <v>2328295.5</v>
      </c>
      <c r="AY1058" s="188"/>
      <c r="AZ1058" s="132"/>
      <c r="BA1058" s="132">
        <v>325218.56</v>
      </c>
      <c r="BB1058" s="132">
        <v>252116</v>
      </c>
      <c r="BC1058" s="132">
        <v>117828</v>
      </c>
      <c r="BD1058" s="132">
        <v>335918</v>
      </c>
      <c r="BE1058" s="132">
        <v>502396</v>
      </c>
      <c r="BF1058" s="132">
        <v>297737</v>
      </c>
      <c r="BG1058" s="132">
        <v>659879</v>
      </c>
      <c r="BH1058" s="132">
        <v>481406</v>
      </c>
      <c r="BI1058" s="132">
        <v>715674</v>
      </c>
      <c r="BJ1058" s="132">
        <v>54154</v>
      </c>
      <c r="BK1058" s="132">
        <v>325837</v>
      </c>
      <c r="BL1058" s="132">
        <v>258303</v>
      </c>
      <c r="BM1058" s="132">
        <v>222938</v>
      </c>
      <c r="BN1058" s="132">
        <v>98789</v>
      </c>
      <c r="BO1058" s="157">
        <v>0.90401962280273396</v>
      </c>
      <c r="BP1058" s="202">
        <v>37039164</v>
      </c>
      <c r="BQ1058" s="132">
        <v>36490768</v>
      </c>
      <c r="BR1058" s="132">
        <v>0</v>
      </c>
      <c r="BS1058" s="132"/>
      <c r="BT1058" s="132"/>
      <c r="BU1058" s="132">
        <v>35684624</v>
      </c>
      <c r="BV1058" s="132"/>
      <c r="BW1058" s="132"/>
      <c r="BX1058" s="132"/>
      <c r="BY1058" s="132">
        <v>7959961</v>
      </c>
      <c r="BZ1058" s="132"/>
      <c r="CA1058" s="544">
        <v>0.98785583496093698</v>
      </c>
      <c r="CB1058" s="551">
        <v>81.33</v>
      </c>
      <c r="CC1058" s="132">
        <v>5812431.5</v>
      </c>
      <c r="CD1058" s="132">
        <v>125.29165649414063</v>
      </c>
      <c r="CE1058" s="132">
        <v>5879530.5</v>
      </c>
      <c r="CF1058" s="132">
        <v>5625965</v>
      </c>
      <c r="CG1058" s="132">
        <v>3712950.5</v>
      </c>
      <c r="CH1058" s="132">
        <v>4254890.5</v>
      </c>
      <c r="CI1058" s="552">
        <v>8581271</v>
      </c>
      <c r="CJ1058" s="185">
        <v>8107604.5</v>
      </c>
      <c r="CK1058" s="185">
        <v>7275989.5</v>
      </c>
      <c r="CL1058" s="185">
        <v>0.5</v>
      </c>
      <c r="CM1058" s="185">
        <v>2</v>
      </c>
      <c r="CN1058" s="185">
        <v>676.03448275862104</v>
      </c>
      <c r="CO1058" s="230">
        <v>5693910.5</v>
      </c>
      <c r="CP1058" s="230">
        <v>99.130416870117188</v>
      </c>
      <c r="CQ1058" s="525">
        <v>14274.8154296875</v>
      </c>
      <c r="CR1058" s="232">
        <v>23444.271484375</v>
      </c>
      <c r="CS1058" s="185">
        <v>69815</v>
      </c>
      <c r="CT1058" s="185">
        <v>10384.4775390625</v>
      </c>
      <c r="CU1058" s="185">
        <v>23983.064453125</v>
      </c>
      <c r="CV1058" s="185">
        <v>384467.21875</v>
      </c>
      <c r="CW1058" s="451">
        <v>273.76</v>
      </c>
      <c r="CX1058" s="186">
        <f t="shared" si="288"/>
        <v>4362104.1491845828</v>
      </c>
      <c r="DB1058" s="7">
        <v>15488.472383947621</v>
      </c>
    </row>
    <row r="1059" spans="1:106">
      <c r="A1059" s="587">
        <f t="shared" si="281"/>
        <v>43055.291666608799</v>
      </c>
      <c r="B1059" s="444">
        <v>23.43</v>
      </c>
      <c r="C1059" s="185">
        <v>88523</v>
      </c>
      <c r="D1059" s="185"/>
      <c r="E1059" s="133">
        <f t="shared" si="289"/>
        <v>84979.636143566822</v>
      </c>
      <c r="F1059" s="366">
        <v>2.7</v>
      </c>
      <c r="G1059" s="185">
        <v>1285.79</v>
      </c>
      <c r="H1059" s="185"/>
      <c r="I1059" s="133">
        <f t="shared" si="290"/>
        <v>1249.869550580484</v>
      </c>
      <c r="J1059" s="136">
        <v>7.4999999999999997E-2</v>
      </c>
      <c r="K1059" s="185"/>
      <c r="L1059" s="185"/>
      <c r="M1059" s="135">
        <f t="shared" si="291"/>
        <v>11.780141424763544</v>
      </c>
      <c r="N1059" s="191">
        <f t="shared" si="287"/>
        <v>0.69491525423728817</v>
      </c>
      <c r="O1059" s="191">
        <f t="shared" si="292"/>
        <v>44018.766592986343</v>
      </c>
      <c r="P1059" s="191"/>
      <c r="Q1059" s="367">
        <f t="shared" si="283"/>
        <v>44018.766592986343</v>
      </c>
      <c r="R1059" s="191">
        <f t="shared" si="286"/>
        <v>30589.31237817695</v>
      </c>
      <c r="S1059" s="230">
        <f>'[17]Nov（RT ） '!$AO21</f>
        <v>59</v>
      </c>
      <c r="T1059" s="233">
        <f>'[17]Nov（RT ） '!$M21</f>
        <v>39711</v>
      </c>
      <c r="U1059" s="368"/>
      <c r="V1059" s="187">
        <f>'[17]Nov（RT ） '!$N21</f>
        <v>67.711111111111109</v>
      </c>
      <c r="W1059" s="196">
        <f t="shared" si="293"/>
        <v>55207.211774274379</v>
      </c>
      <c r="X1059" s="197"/>
      <c r="Y1059" s="198"/>
      <c r="Z1059" s="146">
        <f t="shared" si="294"/>
        <v>55266.401846342211</v>
      </c>
      <c r="AA1059" s="167">
        <f>'[17]Nov（RT ） '!$AP21</f>
        <v>59</v>
      </c>
      <c r="AB1059" s="408">
        <f>'[17]Nov（RT ） '!$Q21</f>
        <v>29016</v>
      </c>
      <c r="AC1059" s="198"/>
      <c r="AD1059" s="146">
        <f t="shared" si="295"/>
        <v>28522.554818711964</v>
      </c>
      <c r="AE1059" s="167">
        <f>'[17]Nov（RT ） '!$T21</f>
        <v>24</v>
      </c>
      <c r="AF1059" s="200">
        <f>'[17]Nov（RT ） '!$AE21</f>
        <v>68</v>
      </c>
      <c r="AG1059" s="459"/>
      <c r="AH1059" s="460"/>
      <c r="AI1059" s="460"/>
      <c r="AJ1059" s="461"/>
      <c r="AK1059" s="460"/>
      <c r="AL1059" s="460"/>
      <c r="AM1059" s="219">
        <f t="shared" si="296"/>
        <v>11188.445181288036</v>
      </c>
      <c r="AN1059" s="179">
        <f t="shared" si="297"/>
        <v>28522.554818711964</v>
      </c>
      <c r="AO1059" s="180"/>
      <c r="AP1059" s="777">
        <f t="shared" si="280"/>
        <v>7.9949747527800792</v>
      </c>
      <c r="AQ1059" s="201">
        <v>21093734</v>
      </c>
      <c r="AR1059" s="132"/>
      <c r="AS1059" s="132">
        <v>150969.4375</v>
      </c>
      <c r="AT1059" s="132">
        <v>406710.53125</v>
      </c>
      <c r="AU1059" s="132">
        <v>826013.75</v>
      </c>
      <c r="AV1059" s="132">
        <v>1337372.875</v>
      </c>
      <c r="AW1059" s="132">
        <v>154573.453125</v>
      </c>
      <c r="AX1059" s="132">
        <v>2328295.5</v>
      </c>
      <c r="AY1059" s="188"/>
      <c r="AZ1059" s="132"/>
      <c r="BA1059" s="132">
        <v>325623.56</v>
      </c>
      <c r="BB1059" s="132">
        <v>252359</v>
      </c>
      <c r="BC1059" s="132">
        <v>117828</v>
      </c>
      <c r="BD1059" s="132">
        <v>336501</v>
      </c>
      <c r="BE1059" s="132">
        <v>502585</v>
      </c>
      <c r="BF1059" s="132">
        <v>297949</v>
      </c>
      <c r="BG1059" s="132">
        <v>661044</v>
      </c>
      <c r="BH1059" s="132">
        <v>481964</v>
      </c>
      <c r="BI1059" s="132">
        <v>716226</v>
      </c>
      <c r="BJ1059" s="132">
        <v>54523</v>
      </c>
      <c r="BK1059" s="132">
        <v>328099</v>
      </c>
      <c r="BL1059" s="132">
        <v>259549</v>
      </c>
      <c r="BM1059" s="132">
        <v>224207</v>
      </c>
      <c r="BN1059" s="132">
        <v>99900</v>
      </c>
      <c r="BO1059" s="157">
        <v>0.71395187377929603</v>
      </c>
      <c r="BP1059" s="202">
        <v>37081224</v>
      </c>
      <c r="BQ1059" s="132">
        <v>36527208</v>
      </c>
      <c r="BR1059" s="132">
        <v>0</v>
      </c>
      <c r="BS1059" s="132"/>
      <c r="BT1059" s="132"/>
      <c r="BU1059" s="132">
        <v>35725840</v>
      </c>
      <c r="BV1059" s="132"/>
      <c r="BW1059" s="132"/>
      <c r="BX1059" s="132"/>
      <c r="BY1059" s="132">
        <v>7967411</v>
      </c>
      <c r="BZ1059" s="132"/>
      <c r="CA1059" s="544">
        <v>0.96358070373535099</v>
      </c>
      <c r="CB1059" s="551">
        <v>63.59</v>
      </c>
      <c r="CC1059" s="132">
        <v>5812431.5</v>
      </c>
      <c r="CD1059" s="132">
        <v>123.89124298095703</v>
      </c>
      <c r="CE1059" s="454">
        <v>5879530.5</v>
      </c>
      <c r="CF1059" s="454">
        <v>5625965</v>
      </c>
      <c r="CG1059" s="454">
        <v>3712950.5</v>
      </c>
      <c r="CH1059" s="454">
        <v>4254890.5</v>
      </c>
      <c r="CI1059" s="553">
        <v>8581271</v>
      </c>
      <c r="CJ1059" s="554">
        <v>8107604.5</v>
      </c>
      <c r="CK1059" s="185">
        <v>7287204</v>
      </c>
      <c r="CL1059" s="185">
        <v>0.5</v>
      </c>
      <c r="CM1059" s="185">
        <v>2</v>
      </c>
      <c r="CN1059" s="185">
        <v>676.03448275862104</v>
      </c>
      <c r="CO1059" s="230">
        <v>5791973</v>
      </c>
      <c r="CP1059" s="230">
        <v>97.956642150878906</v>
      </c>
      <c r="CQ1059" s="525">
        <v>14286.453125</v>
      </c>
      <c r="CR1059" s="232">
        <v>23500.53125</v>
      </c>
      <c r="CS1059" s="185">
        <v>69848</v>
      </c>
      <c r="CT1059" s="185">
        <v>10388.3720703125</v>
      </c>
      <c r="CU1059" s="185">
        <v>24050.76953125</v>
      </c>
      <c r="CV1059" s="185">
        <v>384467.25</v>
      </c>
      <c r="CW1059" s="451">
        <v>248.19</v>
      </c>
      <c r="CX1059" s="186">
        <f t="shared" si="288"/>
        <v>4369229.2690416882</v>
      </c>
      <c r="DB1059" s="7">
        <v>7125.1198571054792</v>
      </c>
    </row>
    <row r="1060" spans="1:106">
      <c r="A1060" s="587">
        <f t="shared" si="281"/>
        <v>43056.291666608799</v>
      </c>
      <c r="B1060" s="444">
        <v>23.67</v>
      </c>
      <c r="C1060" s="185">
        <v>61155</v>
      </c>
      <c r="D1060" s="185"/>
      <c r="E1060" s="133">
        <f t="shared" si="289"/>
        <v>58707.111692552542</v>
      </c>
      <c r="F1060" s="366">
        <v>2.7</v>
      </c>
      <c r="G1060" s="185">
        <v>660</v>
      </c>
      <c r="H1060" s="185"/>
      <c r="I1060" s="133">
        <f t="shared" si="290"/>
        <v>641.56192176258924</v>
      </c>
      <c r="J1060" s="136">
        <v>7.4999999999999997E-2</v>
      </c>
      <c r="K1060" s="185"/>
      <c r="L1060" s="185"/>
      <c r="M1060" s="135">
        <f t="shared" si="291"/>
        <v>6.0467831763693454</v>
      </c>
      <c r="N1060" s="191">
        <f t="shared" si="287"/>
        <v>0.61290322580645162</v>
      </c>
      <c r="O1060" s="191">
        <f t="shared" si="292"/>
        <v>40209.549770789956</v>
      </c>
      <c r="P1060" s="191"/>
      <c r="Q1060" s="367">
        <f t="shared" si="283"/>
        <v>40209.549770789956</v>
      </c>
      <c r="R1060" s="191">
        <f t="shared" si="286"/>
        <v>24644.562762742233</v>
      </c>
      <c r="S1060" s="230">
        <f>'[17]Nov（RT ） '!$AO22</f>
        <v>62</v>
      </c>
      <c r="T1060" s="233">
        <f>'[17]Nov（RT ） '!$M22</f>
        <v>17856</v>
      </c>
      <c r="U1060" s="368"/>
      <c r="V1060" s="187">
        <f>'[17]Nov（RT ） '!$N22</f>
        <v>67.5</v>
      </c>
      <c r="W1060" s="196">
        <f t="shared" si="293"/>
        <v>54500.230418450956</v>
      </c>
      <c r="X1060" s="197"/>
      <c r="Y1060" s="198"/>
      <c r="Z1060" s="146">
        <f t="shared" si="294"/>
        <v>54558.662504812623</v>
      </c>
      <c r="AA1060" s="167">
        <f>'[17]Nov（RT ） '!$AP22</f>
        <v>62</v>
      </c>
      <c r="AB1060" s="408">
        <f>'[17]Nov（RT ） '!$Q22</f>
        <v>3627</v>
      </c>
      <c r="AC1060" s="198"/>
      <c r="AD1060" s="146">
        <f t="shared" si="295"/>
        <v>3565.3193523389955</v>
      </c>
      <c r="AE1060" s="167">
        <f>'[17]Nov（RT ） '!$T22</f>
        <v>3</v>
      </c>
      <c r="AF1060" s="200">
        <f>'[17]Nov（RT ） '!$AE22</f>
        <v>68</v>
      </c>
      <c r="AG1060" s="459"/>
      <c r="AH1060" s="460"/>
      <c r="AI1060" s="460"/>
      <c r="AJ1060" s="461"/>
      <c r="AK1060" s="460"/>
      <c r="AL1060" s="460"/>
      <c r="AM1060" s="219">
        <f t="shared" si="296"/>
        <v>14290.680647661004</v>
      </c>
      <c r="AN1060" s="179">
        <f t="shared" si="297"/>
        <v>3565.3193523389955</v>
      </c>
      <c r="AO1060" s="180"/>
      <c r="AP1060" s="777">
        <f t="shared" si="280"/>
        <v>8.0272424165977441</v>
      </c>
      <c r="AQ1060" s="201">
        <v>21114454</v>
      </c>
      <c r="AR1060" s="132"/>
      <c r="AS1060" s="132">
        <v>151027</v>
      </c>
      <c r="AT1060" s="132">
        <v>406711</v>
      </c>
      <c r="AU1060" s="132">
        <v>826555</v>
      </c>
      <c r="AV1060" s="132">
        <v>1338073</v>
      </c>
      <c r="AW1060" s="132">
        <v>154699</v>
      </c>
      <c r="AX1060" s="132">
        <v>2328296</v>
      </c>
      <c r="AY1060" s="188"/>
      <c r="AZ1060" s="132"/>
      <c r="BA1060" s="132">
        <v>325974.56</v>
      </c>
      <c r="BB1060" s="132">
        <v>252576</v>
      </c>
      <c r="BC1060" s="132">
        <v>117828</v>
      </c>
      <c r="BD1060" s="132">
        <v>337005</v>
      </c>
      <c r="BE1060" s="132">
        <v>502725</v>
      </c>
      <c r="BF1060" s="132">
        <v>298135</v>
      </c>
      <c r="BG1060" s="132">
        <v>661947</v>
      </c>
      <c r="BH1060" s="132">
        <v>482392</v>
      </c>
      <c r="BI1060" s="132">
        <v>716685</v>
      </c>
      <c r="BJ1060" s="132">
        <v>55008</v>
      </c>
      <c r="BK1060" s="132">
        <v>331011</v>
      </c>
      <c r="BL1060" s="132">
        <v>260595</v>
      </c>
      <c r="BM1060" s="132">
        <v>225888</v>
      </c>
      <c r="BN1060" s="132">
        <v>101572</v>
      </c>
      <c r="BO1060" s="157">
        <v>0.8</v>
      </c>
      <c r="BP1060" s="202">
        <v>37127688</v>
      </c>
      <c r="BQ1060" s="132">
        <v>36566760</v>
      </c>
      <c r="BR1060" s="132">
        <v>0</v>
      </c>
      <c r="BS1060" s="132"/>
      <c r="BT1060" s="132"/>
      <c r="BU1060" s="132">
        <v>35771052</v>
      </c>
      <c r="BV1060" s="132"/>
      <c r="BW1060" s="132"/>
      <c r="BX1060" s="132"/>
      <c r="BY1060" s="132">
        <v>7979761</v>
      </c>
      <c r="BZ1060" s="132"/>
      <c r="CA1060" s="544">
        <v>0.97</v>
      </c>
      <c r="CB1060" s="551">
        <v>63.59</v>
      </c>
      <c r="CC1060" s="132">
        <v>5812432</v>
      </c>
      <c r="CD1060" s="132">
        <v>123</v>
      </c>
      <c r="CE1060" s="132">
        <v>5879575</v>
      </c>
      <c r="CF1060" s="132">
        <v>5626016</v>
      </c>
      <c r="CG1060" s="132">
        <v>3712951</v>
      </c>
      <c r="CH1060" s="132">
        <v>4257487</v>
      </c>
      <c r="CI1060" s="521">
        <v>8583780</v>
      </c>
      <c r="CJ1060" s="185">
        <v>8109532</v>
      </c>
      <c r="CK1060" s="185">
        <v>7288314</v>
      </c>
      <c r="CL1060" s="185">
        <v>0.5</v>
      </c>
      <c r="CM1060" s="185">
        <v>2</v>
      </c>
      <c r="CN1060" s="185">
        <v>676.03448275862104</v>
      </c>
      <c r="CO1060" s="230">
        <v>5884654</v>
      </c>
      <c r="CP1060" s="230">
        <v>95</v>
      </c>
      <c r="CQ1060" s="555">
        <v>14299</v>
      </c>
      <c r="CR1060" s="185">
        <v>23557</v>
      </c>
      <c r="CS1060" s="185">
        <v>69881</v>
      </c>
      <c r="CT1060" s="185">
        <v>10392</v>
      </c>
      <c r="CU1060" s="185">
        <v>24119</v>
      </c>
      <c r="CV1060" s="233">
        <v>384467.25</v>
      </c>
      <c r="CW1060" s="451">
        <v>248.19</v>
      </c>
      <c r="CX1060" s="186">
        <f t="shared" si="288"/>
        <v>4371486.0189926885</v>
      </c>
      <c r="DB1060" s="7">
        <v>2256.7499509999998</v>
      </c>
    </row>
    <row r="1061" spans="1:106">
      <c r="A1061" s="587">
        <f t="shared" si="281"/>
        <v>43057.291666608799</v>
      </c>
      <c r="B1061" s="444">
        <v>23.95</v>
      </c>
      <c r="C1061" s="185">
        <v>60949</v>
      </c>
      <c r="D1061" s="185"/>
      <c r="E1061" s="133">
        <f t="shared" si="289"/>
        <v>58509.357379599132</v>
      </c>
      <c r="F1061" s="366">
        <v>2.7</v>
      </c>
      <c r="G1061" s="185">
        <v>952</v>
      </c>
      <c r="H1061" s="185"/>
      <c r="I1061" s="133">
        <f t="shared" si="290"/>
        <v>925.40446896664378</v>
      </c>
      <c r="J1061" s="136">
        <v>7.4999999999999997E-2</v>
      </c>
      <c r="K1061" s="185"/>
      <c r="L1061" s="185"/>
      <c r="M1061" s="135">
        <f t="shared" si="291"/>
        <v>8.7220266422782071</v>
      </c>
      <c r="N1061" s="191">
        <f t="shared" si="287"/>
        <v>0.58730158730158732</v>
      </c>
      <c r="O1061" s="191">
        <f t="shared" si="292"/>
        <v>35077.952910632492</v>
      </c>
      <c r="P1061" s="191"/>
      <c r="Q1061" s="367">
        <f t="shared" si="283"/>
        <v>35077.952910632492</v>
      </c>
      <c r="R1061" s="191">
        <f t="shared" si="286"/>
        <v>20601.337423704797</v>
      </c>
      <c r="S1061" s="230">
        <f>'[17]Nov（RT ） '!$AO23</f>
        <v>63</v>
      </c>
      <c r="T1061" s="233">
        <f>'[17]Nov（RT ） '!$M23</f>
        <v>22506</v>
      </c>
      <c r="U1061" s="368"/>
      <c r="V1061" s="187">
        <f>'[17]Nov（RT ） '!$N23</f>
        <v>68</v>
      </c>
      <c r="W1061" s="196">
        <f t="shared" si="293"/>
        <v>57583.952910632492</v>
      </c>
      <c r="X1061" s="197"/>
      <c r="Y1061" s="198"/>
      <c r="Z1061" s="146">
        <f t="shared" si="294"/>
        <v>57645.691191070691</v>
      </c>
      <c r="AA1061" s="167">
        <f>'[17]Nov（RT ） '!$AP23</f>
        <v>63</v>
      </c>
      <c r="AB1061" s="408">
        <f>'[17]Nov（RT ） '!$Q23</f>
        <v>0</v>
      </c>
      <c r="AC1061" s="198"/>
      <c r="AD1061" s="146">
        <f t="shared" si="295"/>
        <v>0</v>
      </c>
      <c r="AE1061" s="167">
        <f>'[17]Nov（RT ） '!$T23</f>
        <v>0</v>
      </c>
      <c r="AF1061" s="200">
        <f>'[17]Nov（RT ） '!$AE23</f>
        <v>0</v>
      </c>
      <c r="AG1061" s="459"/>
      <c r="AH1061" s="460"/>
      <c r="AI1061" s="460"/>
      <c r="AJ1061" s="461"/>
      <c r="AK1061" s="460"/>
      <c r="AL1061" s="460"/>
      <c r="AM1061" s="219">
        <f t="shared" si="296"/>
        <v>22506</v>
      </c>
      <c r="AN1061" s="179">
        <f t="shared" si="297"/>
        <v>0</v>
      </c>
      <c r="AO1061" s="180"/>
      <c r="AP1061" s="777">
        <f t="shared" si="280"/>
        <v>8.0578531398768547</v>
      </c>
      <c r="AQ1061" s="201">
        <v>21115364</v>
      </c>
      <c r="AR1061" s="132"/>
      <c r="AS1061" s="132">
        <v>151085</v>
      </c>
      <c r="AT1061" s="132">
        <v>406711</v>
      </c>
      <c r="AU1061" s="132">
        <v>827095</v>
      </c>
      <c r="AV1061" s="132">
        <v>1338763</v>
      </c>
      <c r="AW1061" s="132">
        <v>154811</v>
      </c>
      <c r="AX1061" s="132">
        <v>2328296</v>
      </c>
      <c r="AY1061" s="188"/>
      <c r="AZ1061" s="132"/>
      <c r="BA1061" s="132">
        <v>326351.56</v>
      </c>
      <c r="BB1061" s="132">
        <v>252812</v>
      </c>
      <c r="BC1061" s="132">
        <v>117828</v>
      </c>
      <c r="BD1061" s="132">
        <v>337544</v>
      </c>
      <c r="BE1061" s="132">
        <v>502885</v>
      </c>
      <c r="BF1061" s="132">
        <v>298340</v>
      </c>
      <c r="BG1061" s="132">
        <v>662890</v>
      </c>
      <c r="BH1061" s="132">
        <v>482844</v>
      </c>
      <c r="BI1061" s="132">
        <v>717015</v>
      </c>
      <c r="BJ1061" s="132">
        <v>55656</v>
      </c>
      <c r="BK1061" s="132">
        <v>334195</v>
      </c>
      <c r="BL1061" s="132">
        <v>261813</v>
      </c>
      <c r="BM1061" s="132">
        <v>227189</v>
      </c>
      <c r="BN1061" s="132">
        <v>103143</v>
      </c>
      <c r="BO1061" s="157">
        <v>0.93</v>
      </c>
      <c r="BP1061" s="202">
        <v>37166624</v>
      </c>
      <c r="BQ1061" s="132">
        <v>36599404</v>
      </c>
      <c r="BR1061" s="132">
        <v>0</v>
      </c>
      <c r="BS1061" s="132"/>
      <c r="BT1061" s="132"/>
      <c r="BU1061" s="132">
        <v>35808232</v>
      </c>
      <c r="BV1061" s="132"/>
      <c r="BW1061" s="132"/>
      <c r="BX1061" s="132"/>
      <c r="BY1061" s="132">
        <v>7985080.5</v>
      </c>
      <c r="BZ1061" s="132"/>
      <c r="CA1061" s="544">
        <v>0.98</v>
      </c>
      <c r="CB1061" s="551">
        <v>63.59</v>
      </c>
      <c r="CC1061" s="132">
        <v>5814466</v>
      </c>
      <c r="CD1061" s="132">
        <v>118</v>
      </c>
      <c r="CE1061" s="132">
        <v>5881477</v>
      </c>
      <c r="CF1061" s="132">
        <v>5628142</v>
      </c>
      <c r="CG1061" s="132">
        <v>3712951</v>
      </c>
      <c r="CH1061" s="132">
        <v>4263058</v>
      </c>
      <c r="CI1061" s="521">
        <v>8590929</v>
      </c>
      <c r="CJ1061" s="185">
        <v>8113615</v>
      </c>
      <c r="CK1061" s="185">
        <v>7288326</v>
      </c>
      <c r="CL1061" s="185">
        <v>0.5</v>
      </c>
      <c r="CM1061" s="185">
        <v>2</v>
      </c>
      <c r="CN1061" s="185">
        <v>676.03448275862104</v>
      </c>
      <c r="CO1061" s="230">
        <v>5949600</v>
      </c>
      <c r="CP1061" s="230">
        <v>99</v>
      </c>
      <c r="CQ1061" s="555">
        <v>14311</v>
      </c>
      <c r="CR1061" s="185">
        <v>23613</v>
      </c>
      <c r="CS1061" s="185">
        <v>69914</v>
      </c>
      <c r="CT1061" s="185">
        <v>10397</v>
      </c>
      <c r="CU1061" s="185">
        <v>24193</v>
      </c>
      <c r="CV1061" s="233">
        <v>384467.25</v>
      </c>
      <c r="CW1061" s="451">
        <v>248.19</v>
      </c>
      <c r="CX1061" s="186">
        <f t="shared" si="288"/>
        <v>4374287.9532176889</v>
      </c>
      <c r="DB1061" s="7">
        <v>2801.934225</v>
      </c>
    </row>
    <row r="1062" spans="1:106">
      <c r="A1062" s="587">
        <f t="shared" si="281"/>
        <v>43058.291666608799</v>
      </c>
      <c r="B1062" s="444">
        <v>23.88</v>
      </c>
      <c r="C1062" s="185">
        <v>78102</v>
      </c>
      <c r="D1062" s="185"/>
      <c r="E1062" s="133">
        <f t="shared" si="289"/>
        <v>74975.763836345985</v>
      </c>
      <c r="F1062" s="366">
        <v>2.7</v>
      </c>
      <c r="G1062" s="185">
        <v>898</v>
      </c>
      <c r="H1062" s="185"/>
      <c r="I1062" s="133">
        <f t="shared" si="290"/>
        <v>872.91303900425009</v>
      </c>
      <c r="J1062" s="136">
        <v>7.4999999999999997E-2</v>
      </c>
      <c r="K1062" s="185"/>
      <c r="L1062" s="185"/>
      <c r="M1062" s="135">
        <f t="shared" si="291"/>
        <v>8.2272898369388958</v>
      </c>
      <c r="N1062" s="191">
        <f t="shared" si="287"/>
        <v>0.61290322580645162</v>
      </c>
      <c r="O1062" s="191">
        <f t="shared" si="292"/>
        <v>41738.850797341729</v>
      </c>
      <c r="P1062" s="191"/>
      <c r="Q1062" s="367">
        <f t="shared" si="283"/>
        <v>41738.850797341729</v>
      </c>
      <c r="R1062" s="191">
        <f t="shared" ref="R1062:R1079" si="298">O1062*(100-S1062)/S1062</f>
        <v>25581.876295144932</v>
      </c>
      <c r="S1062" s="230">
        <f>'[17]Nov（RT ） '!$AO24</f>
        <v>62</v>
      </c>
      <c r="T1062" s="233">
        <f>'[17]Nov（RT ） '!$M24</f>
        <v>32364</v>
      </c>
      <c r="U1062" s="368"/>
      <c r="V1062" s="187">
        <f>'[17]Nov（RT ） '!$N24</f>
        <v>68.333333333333329</v>
      </c>
      <c r="W1062" s="196">
        <f t="shared" si="293"/>
        <v>60938.594727166972</v>
      </c>
      <c r="X1062" s="197"/>
      <c r="Y1062" s="198"/>
      <c r="Z1062" s="146">
        <f t="shared" si="294"/>
        <v>61003.92966616663</v>
      </c>
      <c r="AA1062" s="167">
        <f>'[17]Nov（RT ） '!$AP24</f>
        <v>62</v>
      </c>
      <c r="AB1062" s="408">
        <f>'[17]Nov（RT ） '!$Q24</f>
        <v>13392</v>
      </c>
      <c r="AC1062" s="198"/>
      <c r="AD1062" s="146">
        <f t="shared" si="295"/>
        <v>13164.256070174753</v>
      </c>
      <c r="AE1062" s="167">
        <f>'[17]Nov（RT ） '!$T24</f>
        <v>16</v>
      </c>
      <c r="AF1062" s="200">
        <f>'[17]Nov（RT ） '!$AE24</f>
        <v>68</v>
      </c>
      <c r="AG1062" s="459"/>
      <c r="AH1062" s="460"/>
      <c r="AI1062" s="460"/>
      <c r="AJ1062" s="461"/>
      <c r="AK1062" s="460"/>
      <c r="AL1062" s="460"/>
      <c r="AM1062" s="219">
        <f t="shared" si="296"/>
        <v>19199.743929825247</v>
      </c>
      <c r="AN1062" s="179">
        <f t="shared" si="297"/>
        <v>13164.256070174753</v>
      </c>
      <c r="AO1062" s="180"/>
      <c r="AP1062" s="777">
        <f t="shared" si="280"/>
        <v>8.0868069226174111</v>
      </c>
      <c r="AQ1062" s="201">
        <v>21115364</v>
      </c>
      <c r="AR1062" s="132"/>
      <c r="AS1062" s="132">
        <v>151144</v>
      </c>
      <c r="AT1062" s="132">
        <v>406711</v>
      </c>
      <c r="AU1062" s="132">
        <v>827632</v>
      </c>
      <c r="AV1062" s="132">
        <v>1339444</v>
      </c>
      <c r="AW1062" s="132">
        <v>154936</v>
      </c>
      <c r="AX1062" s="132">
        <v>2328296</v>
      </c>
      <c r="AY1062" s="188"/>
      <c r="AZ1062" s="132"/>
      <c r="BA1062" s="132">
        <v>326705.56</v>
      </c>
      <c r="BB1062" s="132">
        <v>253035</v>
      </c>
      <c r="BC1062" s="132">
        <v>117828</v>
      </c>
      <c r="BD1062" s="132">
        <v>338040</v>
      </c>
      <c r="BE1062" s="132">
        <v>503023</v>
      </c>
      <c r="BF1062" s="132">
        <v>298537</v>
      </c>
      <c r="BG1062" s="132">
        <v>663767</v>
      </c>
      <c r="BH1062" s="132">
        <v>483216</v>
      </c>
      <c r="BI1062" s="132">
        <v>717332</v>
      </c>
      <c r="BJ1062" s="132">
        <v>56280.5</v>
      </c>
      <c r="BK1062" s="132">
        <v>337893.5</v>
      </c>
      <c r="BL1062" s="132">
        <v>262990</v>
      </c>
      <c r="BM1062" s="132">
        <v>230020</v>
      </c>
      <c r="BN1062" s="132">
        <v>104905</v>
      </c>
      <c r="BO1062" s="157">
        <v>0.86</v>
      </c>
      <c r="BP1062" s="202">
        <v>37201296</v>
      </c>
      <c r="BQ1062" s="132">
        <v>36629204</v>
      </c>
      <c r="BR1062" s="132">
        <v>0</v>
      </c>
      <c r="BS1062" s="132"/>
      <c r="BT1062" s="132"/>
      <c r="BU1062" s="132">
        <v>35841692</v>
      </c>
      <c r="BV1062" s="132"/>
      <c r="BW1062" s="132"/>
      <c r="BX1062" s="132"/>
      <c r="BY1062" s="132">
        <v>7988152.5</v>
      </c>
      <c r="BZ1062" s="132"/>
      <c r="CA1062" s="544">
        <v>0.98</v>
      </c>
      <c r="CB1062" s="551">
        <v>63.59</v>
      </c>
      <c r="CC1062" s="132">
        <v>5819422</v>
      </c>
      <c r="CD1062" s="132">
        <v>121</v>
      </c>
      <c r="CE1062" s="132">
        <v>5885954</v>
      </c>
      <c r="CF1062" s="132">
        <v>5633322</v>
      </c>
      <c r="CG1062" s="132">
        <v>3712951</v>
      </c>
      <c r="CH1062" s="132">
        <v>4265530</v>
      </c>
      <c r="CI1062" s="521">
        <v>8596648</v>
      </c>
      <c r="CJ1062" s="185">
        <v>8117484</v>
      </c>
      <c r="CK1062" s="185">
        <v>7290963</v>
      </c>
      <c r="CL1062" s="185">
        <v>0.5</v>
      </c>
      <c r="CM1062" s="185">
        <v>2</v>
      </c>
      <c r="CN1062" s="185">
        <v>676.03448275862104</v>
      </c>
      <c r="CO1062" s="230">
        <v>6015933</v>
      </c>
      <c r="CP1062" s="230">
        <v>100</v>
      </c>
      <c r="CQ1062" s="555">
        <v>14325</v>
      </c>
      <c r="CR1062" s="185">
        <v>23670</v>
      </c>
      <c r="CS1062" s="185">
        <v>69948</v>
      </c>
      <c r="CT1062" s="185">
        <v>10402</v>
      </c>
      <c r="CU1062" s="185">
        <v>24270</v>
      </c>
      <c r="CV1062" s="233">
        <v>384467.25</v>
      </c>
      <c r="CW1062" s="451">
        <v>235.97</v>
      </c>
      <c r="CX1062" s="186">
        <f t="shared" si="288"/>
        <v>4385726.3385376893</v>
      </c>
      <c r="DB1062" s="7">
        <v>11438.385319999999</v>
      </c>
    </row>
    <row r="1063" spans="1:106">
      <c r="A1063" s="587">
        <f t="shared" si="281"/>
        <v>43059.291666608799</v>
      </c>
      <c r="B1063" s="444">
        <v>23.92</v>
      </c>
      <c r="C1063" s="185">
        <v>96442</v>
      </c>
      <c r="D1063" s="185"/>
      <c r="E1063" s="133">
        <f t="shared" si="289"/>
        <v>92581.657523557398</v>
      </c>
      <c r="F1063" s="366">
        <v>2.7</v>
      </c>
      <c r="G1063" s="185">
        <v>1115</v>
      </c>
      <c r="H1063" s="185"/>
      <c r="I1063" s="133">
        <f t="shared" si="290"/>
        <v>1083.8508223716469</v>
      </c>
      <c r="J1063" s="136">
        <v>7.4999999999999997E-2</v>
      </c>
      <c r="K1063" s="185"/>
      <c r="L1063" s="185"/>
      <c r="M1063" s="135">
        <f t="shared" si="291"/>
        <v>10.215398850987606</v>
      </c>
      <c r="N1063" s="191">
        <f>R1063/O1063</f>
        <v>0.69491525423728806</v>
      </c>
      <c r="O1063" s="191">
        <f t="shared" si="292"/>
        <v>52437.806701185749</v>
      </c>
      <c r="P1063" s="191"/>
      <c r="Q1063" s="367">
        <f t="shared" si="283"/>
        <v>52437.806701185749</v>
      </c>
      <c r="R1063" s="191">
        <f t="shared" si="298"/>
        <v>36439.831775400264</v>
      </c>
      <c r="S1063" s="230">
        <f>'[17]Nov（RT ） '!$AO25</f>
        <v>59</v>
      </c>
      <c r="T1063" s="233">
        <f>'[17]Nov（RT ） '!$M25</f>
        <v>39060</v>
      </c>
      <c r="U1063" s="368"/>
      <c r="V1063" s="187">
        <f>'[17]Nov（RT ） '!$N25</f>
        <v>68.478260869565219</v>
      </c>
      <c r="W1063" s="196">
        <f t="shared" si="293"/>
        <v>65169.294560836242</v>
      </c>
      <c r="X1063" s="197"/>
      <c r="Y1063" s="198"/>
      <c r="Z1063" s="146">
        <f t="shared" si="294"/>
        <v>65239.165418604563</v>
      </c>
      <c r="AA1063" s="167">
        <f>'[17]Nov（RT ） '!$AP25</f>
        <v>59</v>
      </c>
      <c r="AB1063" s="408">
        <f>'[17]Nov（RT ） '!$Q25</f>
        <v>26784</v>
      </c>
      <c r="AC1063" s="198"/>
      <c r="AD1063" s="146">
        <f t="shared" si="295"/>
        <v>26328.512140349507</v>
      </c>
      <c r="AE1063" s="167">
        <f>'[17]Nov（RT ） '!$T25</f>
        <v>24</v>
      </c>
      <c r="AF1063" s="200">
        <f>'[17]Nov（RT ） '!$AE25</f>
        <v>69</v>
      </c>
      <c r="AG1063" s="459"/>
      <c r="AH1063" s="460"/>
      <c r="AI1063" s="460"/>
      <c r="AJ1063" s="461"/>
      <c r="AK1063" s="460"/>
      <c r="AL1063" s="460"/>
      <c r="AM1063" s="219">
        <f t="shared" si="296"/>
        <v>12731.487859650493</v>
      </c>
      <c r="AN1063" s="179">
        <f t="shared" si="297"/>
        <v>26328.512140349507</v>
      </c>
      <c r="AO1063" s="180"/>
      <c r="AP1063" s="777">
        <f t="shared" si="280"/>
        <v>8.114103764819415</v>
      </c>
      <c r="AQ1063" s="201">
        <v>21115364</v>
      </c>
      <c r="AR1063" s="132"/>
      <c r="AS1063" s="132">
        <v>151200</v>
      </c>
      <c r="AT1063" s="132">
        <v>406711</v>
      </c>
      <c r="AU1063" s="132">
        <v>828160</v>
      </c>
      <c r="AV1063" s="132">
        <v>1340111</v>
      </c>
      <c r="AW1063" s="132">
        <v>155059</v>
      </c>
      <c r="AX1063" s="132">
        <v>2328296</v>
      </c>
      <c r="AY1063" s="188"/>
      <c r="AZ1063" s="132"/>
      <c r="BA1063" s="132">
        <v>327044.56</v>
      </c>
      <c r="BB1063" s="132">
        <v>253254</v>
      </c>
      <c r="BC1063" s="132">
        <v>117828</v>
      </c>
      <c r="BD1063" s="132">
        <v>338535</v>
      </c>
      <c r="BE1063" s="132">
        <v>503150</v>
      </c>
      <c r="BF1063" s="132">
        <v>298736</v>
      </c>
      <c r="BG1063" s="132">
        <v>664708</v>
      </c>
      <c r="BH1063" s="132">
        <v>483707</v>
      </c>
      <c r="BI1063" s="132">
        <v>717762</v>
      </c>
      <c r="BJ1063" s="132">
        <v>56905</v>
      </c>
      <c r="BK1063" s="132">
        <v>341592</v>
      </c>
      <c r="BL1063" s="132">
        <v>264156</v>
      </c>
      <c r="BM1063" s="132">
        <v>232036</v>
      </c>
      <c r="BN1063" s="132">
        <v>106594</v>
      </c>
      <c r="BO1063" s="157">
        <v>0.7</v>
      </c>
      <c r="BP1063" s="202">
        <v>37232704</v>
      </c>
      <c r="BQ1063" s="132">
        <v>36655804</v>
      </c>
      <c r="BR1063" s="132">
        <v>0</v>
      </c>
      <c r="BS1063" s="132"/>
      <c r="BT1063" s="132"/>
      <c r="BU1063" s="132">
        <v>35872144</v>
      </c>
      <c r="BV1063" s="132"/>
      <c r="BW1063" s="132"/>
      <c r="BX1063" s="132"/>
      <c r="BY1063" s="132">
        <v>7988271</v>
      </c>
      <c r="BZ1063" s="132"/>
      <c r="CA1063" s="544">
        <v>0.94</v>
      </c>
      <c r="CB1063" s="551">
        <v>53.18</v>
      </c>
      <c r="CC1063" s="132">
        <v>5822721</v>
      </c>
      <c r="CD1063" s="132">
        <v>120</v>
      </c>
      <c r="CE1063" s="132">
        <v>5889386</v>
      </c>
      <c r="CF1063" s="132">
        <v>5637386</v>
      </c>
      <c r="CG1063" s="132">
        <v>3712951</v>
      </c>
      <c r="CH1063" s="132">
        <v>4265530</v>
      </c>
      <c r="CI1063" s="521">
        <v>8599447</v>
      </c>
      <c r="CJ1063" s="185">
        <v>8119808</v>
      </c>
      <c r="CK1063" s="185">
        <v>7304051</v>
      </c>
      <c r="CL1063" s="185">
        <v>0.5</v>
      </c>
      <c r="CM1063" s="185">
        <v>2</v>
      </c>
      <c r="CN1063" s="185">
        <v>676.03448275862104</v>
      </c>
      <c r="CO1063" s="230">
        <v>6099617</v>
      </c>
      <c r="CP1063" s="230">
        <v>100</v>
      </c>
      <c r="CQ1063" s="555">
        <v>14339</v>
      </c>
      <c r="CR1063" s="185">
        <v>23727</v>
      </c>
      <c r="CS1063" s="185">
        <v>69983</v>
      </c>
      <c r="CT1063" s="185">
        <v>10407</v>
      </c>
      <c r="CU1063" s="185">
        <v>24346</v>
      </c>
      <c r="CV1063" s="233">
        <v>384467.25</v>
      </c>
      <c r="CW1063" s="451">
        <v>248.19</v>
      </c>
      <c r="CX1063" s="186">
        <f t="shared" si="288"/>
        <v>4397576.4324276894</v>
      </c>
      <c r="DB1063" s="7">
        <v>11850.09389</v>
      </c>
    </row>
    <row r="1064" spans="1:106">
      <c r="A1064" s="587">
        <f t="shared" si="281"/>
        <v>43060.291666608799</v>
      </c>
      <c r="B1064" s="444">
        <v>24</v>
      </c>
      <c r="C1064" s="185">
        <v>99896</v>
      </c>
      <c r="D1064" s="185"/>
      <c r="E1064" s="133">
        <f t="shared" si="289"/>
        <v>95897.402168902438</v>
      </c>
      <c r="F1064" s="366">
        <v>2.7</v>
      </c>
      <c r="G1064" s="185">
        <v>1889</v>
      </c>
      <c r="H1064" s="185"/>
      <c r="I1064" s="133">
        <f t="shared" si="290"/>
        <v>1836.2279851659559</v>
      </c>
      <c r="J1064" s="136">
        <v>7.4999999999999997E-2</v>
      </c>
      <c r="K1064" s="185"/>
      <c r="L1064" s="185"/>
      <c r="M1064" s="135">
        <f t="shared" si="291"/>
        <v>17.306626394184381</v>
      </c>
      <c r="N1064" s="191">
        <f>R1064/O1064</f>
        <v>0.66666666666666674</v>
      </c>
      <c r="O1064" s="191">
        <f t="shared" si="292"/>
        <v>56117.174183736483</v>
      </c>
      <c r="P1064" s="191"/>
      <c r="Q1064" s="367">
        <f t="shared" si="283"/>
        <v>56117.174183736483</v>
      </c>
      <c r="R1064" s="191">
        <f t="shared" si="298"/>
        <v>37411.449455824324</v>
      </c>
      <c r="S1064" s="230">
        <f>'[17]Nov（RT ） '!$AO26</f>
        <v>60</v>
      </c>
      <c r="T1064" s="233">
        <f>'[17]Nov（RT ） '!$M26</f>
        <v>37944</v>
      </c>
      <c r="U1064" s="368"/>
      <c r="V1064" s="187">
        <f>'[17]Nov（RT ） '!$N26</f>
        <v>68.25</v>
      </c>
      <c r="W1064" s="196">
        <f t="shared" si="293"/>
        <v>65401.491697626865</v>
      </c>
      <c r="X1064" s="197"/>
      <c r="Y1064" s="198"/>
      <c r="Z1064" s="146">
        <f t="shared" si="294"/>
        <v>65471.611504125234</v>
      </c>
      <c r="AA1064" s="167">
        <f>'[17]Nov（RT ） '!$AP26</f>
        <v>60</v>
      </c>
      <c r="AB1064" s="408">
        <f>'[17]Nov（RT ） '!$Q26</f>
        <v>29155.5</v>
      </c>
      <c r="AC1064" s="198"/>
      <c r="AD1064" s="146">
        <f t="shared" si="295"/>
        <v>28659.682486109617</v>
      </c>
      <c r="AE1064" s="167">
        <f>'[17]Nov（RT ） '!$T26</f>
        <v>24</v>
      </c>
      <c r="AF1064" s="200">
        <f>'[17]Nov（RT ） '!$AE26</f>
        <v>68</v>
      </c>
      <c r="AG1064" s="459"/>
      <c r="AH1064" s="460"/>
      <c r="AI1064" s="460"/>
      <c r="AJ1064" s="461"/>
      <c r="AK1064" s="460"/>
      <c r="AL1064" s="460"/>
      <c r="AM1064" s="219">
        <f t="shared" si="296"/>
        <v>9284.3175138903825</v>
      </c>
      <c r="AN1064" s="179">
        <f t="shared" si="297"/>
        <v>28659.682486109617</v>
      </c>
      <c r="AO1064" s="180"/>
      <c r="AP1064" s="777">
        <f t="shared" si="280"/>
        <v>8.1397436664828646</v>
      </c>
      <c r="AQ1064" s="201">
        <v>21115364</v>
      </c>
      <c r="AR1064" s="132"/>
      <c r="AS1064" s="132">
        <v>151252.75</v>
      </c>
      <c r="AT1064" s="132">
        <v>406710.75</v>
      </c>
      <c r="AU1064" s="132">
        <v>828675.625</v>
      </c>
      <c r="AV1064" s="132">
        <v>1340765.125</v>
      </c>
      <c r="AW1064" s="132">
        <v>155178.90625</v>
      </c>
      <c r="AX1064" s="132">
        <v>2328295.5</v>
      </c>
      <c r="AY1064" s="188"/>
      <c r="AZ1064" s="132"/>
      <c r="BA1064" s="132">
        <v>327347.56</v>
      </c>
      <c r="BB1064" s="132">
        <v>253449</v>
      </c>
      <c r="BC1064" s="132">
        <v>117828</v>
      </c>
      <c r="BD1064" s="132">
        <v>338961</v>
      </c>
      <c r="BE1064" s="132">
        <v>503256</v>
      </c>
      <c r="BF1064" s="132">
        <v>298922</v>
      </c>
      <c r="BG1064" s="132">
        <v>665565</v>
      </c>
      <c r="BH1064" s="132">
        <v>484113</v>
      </c>
      <c r="BI1064" s="132">
        <v>718074</v>
      </c>
      <c r="BJ1064" s="132">
        <v>57349</v>
      </c>
      <c r="BK1064" s="132">
        <v>344631</v>
      </c>
      <c r="BL1064" s="132">
        <v>265290</v>
      </c>
      <c r="BM1064" s="132">
        <v>235986</v>
      </c>
      <c r="BN1064" s="132">
        <v>108150</v>
      </c>
      <c r="BO1064" s="157">
        <v>0.59344585418701101</v>
      </c>
      <c r="BP1064" s="202">
        <v>37278020</v>
      </c>
      <c r="BQ1064" s="132">
        <v>36694248</v>
      </c>
      <c r="BR1064" s="132">
        <v>0</v>
      </c>
      <c r="BS1064" s="132"/>
      <c r="BT1064" s="132"/>
      <c r="BU1064" s="132">
        <v>35919720</v>
      </c>
      <c r="BV1064" s="132"/>
      <c r="BW1064" s="132"/>
      <c r="BX1064" s="132"/>
      <c r="BY1064" s="132">
        <v>7995562</v>
      </c>
      <c r="BZ1064" s="132"/>
      <c r="CA1064" s="544">
        <v>0.71271781921386701</v>
      </c>
      <c r="CB1064" s="551">
        <v>43.88</v>
      </c>
      <c r="CC1064" s="132">
        <v>5826871</v>
      </c>
      <c r="CD1064" s="237">
        <v>55</v>
      </c>
      <c r="CE1064" s="132">
        <v>5893646</v>
      </c>
      <c r="CF1064" s="132">
        <v>5642290</v>
      </c>
      <c r="CG1064" s="132">
        <v>3712950.5</v>
      </c>
      <c r="CH1064" s="132">
        <v>4265529.5</v>
      </c>
      <c r="CI1064" s="521">
        <v>8603005</v>
      </c>
      <c r="CJ1064" s="185">
        <v>8122915.5</v>
      </c>
      <c r="CK1064" s="185">
        <v>7319368</v>
      </c>
      <c r="CL1064" s="185">
        <v>0.5</v>
      </c>
      <c r="CM1064" s="185">
        <v>2</v>
      </c>
      <c r="CN1064" s="185">
        <v>676.03448275862104</v>
      </c>
      <c r="CO1064" s="230">
        <v>6205945</v>
      </c>
      <c r="CP1064" s="230">
        <v>96.365928649902344</v>
      </c>
      <c r="CQ1064" s="525">
        <v>14352.048828125</v>
      </c>
      <c r="CR1064" s="232">
        <v>23783.669921875</v>
      </c>
      <c r="CS1064" s="185">
        <v>70018</v>
      </c>
      <c r="CT1064" s="185">
        <v>10412.169921875</v>
      </c>
      <c r="CU1064" s="185">
        <v>24420.517578125</v>
      </c>
      <c r="CV1064" s="185">
        <v>384467.28125</v>
      </c>
      <c r="CW1064" s="451">
        <v>224.11</v>
      </c>
      <c r="CX1064" s="186">
        <f t="shared" si="288"/>
        <v>4414459.8431776892</v>
      </c>
      <c r="DB1064" s="7">
        <v>16883.410749999999</v>
      </c>
    </row>
    <row r="1065" spans="1:106">
      <c r="A1065" s="587">
        <f t="shared" si="281"/>
        <v>43061.291666608799</v>
      </c>
      <c r="B1065" s="444">
        <v>23.34</v>
      </c>
      <c r="C1065" s="185">
        <v>88602</v>
      </c>
      <c r="D1065" s="185"/>
      <c r="E1065" s="133">
        <f t="shared" si="289"/>
        <v>85055.473962612057</v>
      </c>
      <c r="F1065" s="366">
        <v>2.7</v>
      </c>
      <c r="G1065" s="185">
        <v>1265</v>
      </c>
      <c r="H1065" s="185"/>
      <c r="I1065" s="133">
        <f t="shared" si="290"/>
        <v>1229.6603500449626</v>
      </c>
      <c r="J1065" s="136">
        <v>7.4999999999999997E-2</v>
      </c>
      <c r="K1065" s="185"/>
      <c r="L1065" s="185"/>
      <c r="M1065" s="135">
        <f t="shared" si="291"/>
        <v>11.589667754707911</v>
      </c>
      <c r="N1065" s="191">
        <f t="shared" ref="N1065:N1105" si="299">R1065/O1065</f>
        <v>0.63934426229508201</v>
      </c>
      <c r="O1065" s="191">
        <f t="shared" si="292"/>
        <v>48095.213612567102</v>
      </c>
      <c r="P1065" s="191"/>
      <c r="Q1065" s="367">
        <f t="shared" si="283"/>
        <v>48095.213612567102</v>
      </c>
      <c r="R1065" s="191">
        <f t="shared" si="298"/>
        <v>30749.398867051099</v>
      </c>
      <c r="S1065" s="230">
        <f>'[17]Nov（RT ） '!$AO27</f>
        <v>61</v>
      </c>
      <c r="T1065" s="233">
        <f>'[17]Nov（RT ） '!$M27</f>
        <v>35730.6</v>
      </c>
      <c r="U1065" s="368"/>
      <c r="V1065" s="187">
        <f>'[17]Nov（RT ） '!$N27</f>
        <v>68.389312977099237</v>
      </c>
      <c r="W1065" s="196">
        <f t="shared" si="293"/>
        <v>65158.167157499847</v>
      </c>
      <c r="X1065" s="197"/>
      <c r="Y1065" s="198"/>
      <c r="Z1065" s="146">
        <f t="shared" si="294"/>
        <v>65228.026085091216</v>
      </c>
      <c r="AA1065" s="167">
        <f>'[17]Nov（RT ） '!$AP27</f>
        <v>61</v>
      </c>
      <c r="AB1065" s="408">
        <f>'[17]Nov（RT ） '!$Q27</f>
        <v>18990.599999999999</v>
      </c>
      <c r="AC1065" s="198"/>
      <c r="AD1065" s="146">
        <f t="shared" si="295"/>
        <v>18667.64645506725</v>
      </c>
      <c r="AE1065" s="167">
        <f>'[17]Nov（RT ） '!$T27</f>
        <v>15.3</v>
      </c>
      <c r="AF1065" s="200">
        <f>'[17]Nov（RT ） '!$AE27</f>
        <v>69</v>
      </c>
      <c r="AG1065" s="459"/>
      <c r="AH1065" s="460"/>
      <c r="AI1065" s="460"/>
      <c r="AJ1065" s="461"/>
      <c r="AK1065" s="460"/>
      <c r="AL1065" s="460"/>
      <c r="AM1065" s="219">
        <f t="shared" si="296"/>
        <v>17062.953544932749</v>
      </c>
      <c r="AN1065" s="179">
        <f t="shared" si="297"/>
        <v>18667.64645506725</v>
      </c>
      <c r="AO1065" s="180"/>
      <c r="AP1065" s="777">
        <f t="shared" si="280"/>
        <v>8.1637266276077618</v>
      </c>
      <c r="AQ1065" s="201">
        <v>21115364</v>
      </c>
      <c r="AR1065" s="132"/>
      <c r="AS1065" s="132">
        <v>151320.78125</v>
      </c>
      <c r="AT1065" s="132">
        <v>406710.75</v>
      </c>
      <c r="AU1065" s="132">
        <v>829210.4375</v>
      </c>
      <c r="AV1065" s="132">
        <v>1341431.625</v>
      </c>
      <c r="AW1065" s="132">
        <v>155306.390625</v>
      </c>
      <c r="AX1065" s="132">
        <v>2328295.5</v>
      </c>
      <c r="AY1065" s="188"/>
      <c r="AZ1065" s="132"/>
      <c r="BA1065" s="132">
        <v>327637.56</v>
      </c>
      <c r="BB1065" s="132">
        <v>253631</v>
      </c>
      <c r="BC1065" s="132">
        <v>117828</v>
      </c>
      <c r="BD1065" s="132">
        <v>339357</v>
      </c>
      <c r="BE1065" s="132">
        <v>503361</v>
      </c>
      <c r="BF1065" s="132">
        <v>299100</v>
      </c>
      <c r="BG1065" s="132">
        <v>666384</v>
      </c>
      <c r="BH1065" s="132">
        <v>484506</v>
      </c>
      <c r="BI1065" s="132">
        <v>718352</v>
      </c>
      <c r="BJ1065" s="132">
        <v>57920</v>
      </c>
      <c r="BK1065" s="132">
        <v>348051</v>
      </c>
      <c r="BL1065" s="132">
        <v>266392</v>
      </c>
      <c r="BM1065" s="132">
        <v>237861</v>
      </c>
      <c r="BN1065" s="132">
        <v>109634</v>
      </c>
      <c r="BO1065" s="157">
        <v>0.65281387329101503</v>
      </c>
      <c r="BP1065" s="202">
        <v>37320892</v>
      </c>
      <c r="BQ1065" s="132">
        <v>36730988</v>
      </c>
      <c r="BR1065" s="132">
        <v>0</v>
      </c>
      <c r="BS1065" s="132"/>
      <c r="BT1065" s="132"/>
      <c r="BU1065" s="132">
        <v>35956192</v>
      </c>
      <c r="BV1065" s="132"/>
      <c r="BW1065" s="132"/>
      <c r="BX1065" s="132"/>
      <c r="BY1065" s="132">
        <v>7995677</v>
      </c>
      <c r="BZ1065" s="132"/>
      <c r="CA1065" s="544">
        <v>0.95936431884765605</v>
      </c>
      <c r="CB1065" s="551">
        <v>39.619999999999997</v>
      </c>
      <c r="CC1065" s="132">
        <v>5831490</v>
      </c>
      <c r="CD1065" s="132">
        <v>49.883899688720703</v>
      </c>
      <c r="CE1065" s="132">
        <v>5898306.5</v>
      </c>
      <c r="CF1065" s="132">
        <v>5647554</v>
      </c>
      <c r="CG1065" s="132">
        <v>3712950.5</v>
      </c>
      <c r="CH1065" s="132">
        <v>4265529.5</v>
      </c>
      <c r="CI1065" s="556">
        <v>8606452</v>
      </c>
      <c r="CJ1065" s="185">
        <v>8125668.5</v>
      </c>
      <c r="CK1065" s="185">
        <v>7336558</v>
      </c>
      <c r="CL1065" s="185">
        <v>0.5</v>
      </c>
      <c r="CM1065" s="185">
        <v>2</v>
      </c>
      <c r="CN1065" s="185">
        <v>676.03448275862104</v>
      </c>
      <c r="CO1065" s="185">
        <v>6307739</v>
      </c>
      <c r="CP1065" s="230">
        <v>99.086273193359375</v>
      </c>
      <c r="CQ1065" s="525">
        <v>14365.0244140625</v>
      </c>
      <c r="CR1065" s="232">
        <v>23840.453125</v>
      </c>
      <c r="CS1065" s="185">
        <v>70055</v>
      </c>
      <c r="CT1065" s="185">
        <v>10416.830078125</v>
      </c>
      <c r="CU1065" s="185">
        <v>24493.271484375</v>
      </c>
      <c r="CV1065" s="185">
        <v>384467.28125</v>
      </c>
      <c r="CW1065" s="451">
        <v>224.11</v>
      </c>
      <c r="CX1065" s="186">
        <f t="shared" si="288"/>
        <v>4426227.964591722</v>
      </c>
      <c r="DB1065" s="7">
        <v>11768.121414032656</v>
      </c>
    </row>
    <row r="1066" spans="1:106">
      <c r="A1066" s="587">
        <f t="shared" si="281"/>
        <v>43062.291666608799</v>
      </c>
      <c r="B1066" s="444">
        <v>24</v>
      </c>
      <c r="C1066" s="185">
        <v>97615</v>
      </c>
      <c r="D1066" s="185"/>
      <c r="E1066" s="133">
        <f t="shared" si="289"/>
        <v>93707.705140520266</v>
      </c>
      <c r="F1066" s="366">
        <v>2.7</v>
      </c>
      <c r="G1066" s="185">
        <v>1569</v>
      </c>
      <c r="H1066" s="185"/>
      <c r="I1066" s="133">
        <f t="shared" si="290"/>
        <v>1525.1676594628825</v>
      </c>
      <c r="J1066" s="136">
        <v>7.4999999999999997E-2</v>
      </c>
      <c r="K1066" s="185"/>
      <c r="L1066" s="185"/>
      <c r="M1066" s="135">
        <f t="shared" si="291"/>
        <v>14.374852732914398</v>
      </c>
      <c r="N1066" s="191">
        <f t="shared" si="299"/>
        <v>0.63934426229508201</v>
      </c>
      <c r="O1066" s="191">
        <f t="shared" si="292"/>
        <v>50332.537481057385</v>
      </c>
      <c r="P1066" s="191"/>
      <c r="Q1066" s="367">
        <f t="shared" si="283"/>
        <v>50332.537481057385</v>
      </c>
      <c r="R1066" s="191">
        <f t="shared" si="298"/>
        <v>32179.819045266198</v>
      </c>
      <c r="S1066" s="230">
        <f>'[17]Nov（RT ） '!$AO28</f>
        <v>61</v>
      </c>
      <c r="T1066" s="233">
        <f>'[17]Nov（RT ） '!$M28</f>
        <v>41850</v>
      </c>
      <c r="U1066" s="368"/>
      <c r="V1066" s="187">
        <f>'[17]Nov（RT ） '!$N28</f>
        <v>68</v>
      </c>
      <c r="W1066" s="196">
        <f t="shared" si="293"/>
        <v>63659.982662345421</v>
      </c>
      <c r="X1066" s="197"/>
      <c r="Y1066" s="198"/>
      <c r="Z1066" s="146">
        <f t="shared" si="294"/>
        <v>63728.235320658023</v>
      </c>
      <c r="AA1066" s="167">
        <f>'[17]Nov（RT ） '!$AP28</f>
        <v>61</v>
      </c>
      <c r="AB1066" s="408">
        <f>'[17]Nov（RT ） '!$Q28</f>
        <v>29016</v>
      </c>
      <c r="AC1066" s="198"/>
      <c r="AD1066" s="146">
        <f t="shared" si="295"/>
        <v>28522.554818711964</v>
      </c>
      <c r="AE1066" s="167">
        <f>'[17]Nov（RT ） '!$T28</f>
        <v>24</v>
      </c>
      <c r="AF1066" s="200">
        <f>'[17]Nov（RT ） '!$AE28</f>
        <v>68</v>
      </c>
      <c r="AG1066" s="459"/>
      <c r="AH1066" s="460"/>
      <c r="AI1066" s="460"/>
      <c r="AJ1066" s="461"/>
      <c r="AK1066" s="460"/>
      <c r="AL1066" s="460"/>
      <c r="AM1066" s="219">
        <f t="shared" si="296"/>
        <v>13327.445181288036</v>
      </c>
      <c r="AN1066" s="179">
        <f t="shared" si="297"/>
        <v>28522.554818711964</v>
      </c>
      <c r="AO1066" s="180"/>
      <c r="AP1066" s="777">
        <f t="shared" si="280"/>
        <v>8.1860526481941047</v>
      </c>
      <c r="AQ1066" s="201">
        <v>21115364</v>
      </c>
      <c r="AR1066" s="132"/>
      <c r="AS1066" s="132">
        <v>151397.015625</v>
      </c>
      <c r="AT1066" s="132">
        <v>406710.75</v>
      </c>
      <c r="AU1066" s="132">
        <v>829746.75</v>
      </c>
      <c r="AV1066" s="132">
        <v>1342114.875</v>
      </c>
      <c r="AW1066" s="132">
        <v>155449.4375</v>
      </c>
      <c r="AX1066" s="132">
        <v>2328295.5</v>
      </c>
      <c r="AY1066" s="188"/>
      <c r="AZ1066" s="132"/>
      <c r="BA1066" s="132">
        <v>327916.56</v>
      </c>
      <c r="BB1066" s="132">
        <v>253804</v>
      </c>
      <c r="BC1066" s="132">
        <v>117828</v>
      </c>
      <c r="BD1066" s="132">
        <v>339775</v>
      </c>
      <c r="BE1066" s="132">
        <v>503444</v>
      </c>
      <c r="BF1066" s="132">
        <v>299219</v>
      </c>
      <c r="BG1066" s="132">
        <v>667296</v>
      </c>
      <c r="BH1066" s="132">
        <v>484716</v>
      </c>
      <c r="BI1066" s="132">
        <v>718717</v>
      </c>
      <c r="BJ1066" s="132">
        <v>58553</v>
      </c>
      <c r="BK1066" s="132">
        <v>351845</v>
      </c>
      <c r="BL1066" s="132">
        <v>267591</v>
      </c>
      <c r="BM1066" s="132">
        <v>239534</v>
      </c>
      <c r="BN1066" s="557">
        <v>111249</v>
      </c>
      <c r="BO1066" s="157">
        <v>0.78175888061523402</v>
      </c>
      <c r="BP1066" s="202">
        <v>37356356</v>
      </c>
      <c r="BQ1066" s="132">
        <v>36761476</v>
      </c>
      <c r="BR1066" s="132">
        <v>0</v>
      </c>
      <c r="BS1066" s="132"/>
      <c r="BT1066" s="132"/>
      <c r="BU1066" s="132">
        <v>35990116</v>
      </c>
      <c r="BV1066" s="132"/>
      <c r="BW1066" s="132"/>
      <c r="BX1066" s="132"/>
      <c r="BY1066" s="132">
        <v>7995793</v>
      </c>
      <c r="BZ1066" s="132"/>
      <c r="CA1066" s="455">
        <v>0.95763046264648399</v>
      </c>
      <c r="CB1066" s="132">
        <v>43.88</v>
      </c>
      <c r="CC1066" s="132">
        <v>5835553.5</v>
      </c>
      <c r="CD1066" s="132">
        <v>61.630661010742188</v>
      </c>
      <c r="CE1066" s="132">
        <v>5902385.5</v>
      </c>
      <c r="CF1066" s="132">
        <v>5652275.5</v>
      </c>
      <c r="CG1066" s="132">
        <v>3712950.5</v>
      </c>
      <c r="CH1066" s="132">
        <v>4265529.5</v>
      </c>
      <c r="CI1066" s="558">
        <v>8609714</v>
      </c>
      <c r="CJ1066" s="525">
        <v>8127869</v>
      </c>
      <c r="CK1066" s="185">
        <v>7352885.5</v>
      </c>
      <c r="CL1066" s="185">
        <v>0.5</v>
      </c>
      <c r="CM1066" s="185">
        <v>2</v>
      </c>
      <c r="CN1066" s="185">
        <v>676.03448275862104</v>
      </c>
      <c r="CO1066" s="559">
        <v>6399307</v>
      </c>
      <c r="CP1066" s="202">
        <v>99.1318359375</v>
      </c>
      <c r="CQ1066" s="132">
        <v>14377.8095703125</v>
      </c>
      <c r="CR1066" s="132">
        <v>23896.73046875</v>
      </c>
      <c r="CS1066" s="132">
        <v>70092</v>
      </c>
      <c r="CT1066" s="132">
        <v>10421.1328125</v>
      </c>
      <c r="CU1066" s="132">
        <v>24564.080078125</v>
      </c>
      <c r="CV1066" s="132">
        <v>384467.3125</v>
      </c>
      <c r="CW1066" s="451">
        <v>235.97</v>
      </c>
      <c r="CX1066" s="186">
        <f t="shared" si="288"/>
        <v>4447479.6510143643</v>
      </c>
      <c r="DB1066" s="7">
        <v>21251.68642264216</v>
      </c>
    </row>
    <row r="1067" spans="1:106">
      <c r="A1067" s="587">
        <f t="shared" si="281"/>
        <v>43063.291666608799</v>
      </c>
      <c r="B1067" s="444">
        <v>24</v>
      </c>
      <c r="C1067" s="185">
        <v>85038</v>
      </c>
      <c r="D1067" s="185"/>
      <c r="E1067" s="133">
        <f t="shared" si="289"/>
        <v>81634.132354039451</v>
      </c>
      <c r="F1067" s="366">
        <v>2.7</v>
      </c>
      <c r="G1067" s="185">
        <v>1427</v>
      </c>
      <c r="H1067" s="185"/>
      <c r="I1067" s="133">
        <f t="shared" si="290"/>
        <v>1387.1346399321435</v>
      </c>
      <c r="J1067" s="136">
        <v>7.4999999999999997E-2</v>
      </c>
      <c r="K1067" s="185"/>
      <c r="L1067" s="185"/>
      <c r="M1067" s="135">
        <f t="shared" si="291"/>
        <v>13.073878170725841</v>
      </c>
      <c r="N1067" s="191">
        <f t="shared" si="299"/>
        <v>0.72413793103448276</v>
      </c>
      <c r="O1067" s="191">
        <f t="shared" si="292"/>
        <v>44720.997714107303</v>
      </c>
      <c r="P1067" s="191"/>
      <c r="Q1067" s="367">
        <f t="shared" si="283"/>
        <v>44720.997714107303</v>
      </c>
      <c r="R1067" s="191">
        <f t="shared" si="298"/>
        <v>32384.170758491495</v>
      </c>
      <c r="S1067" s="230">
        <f>'[17]Nov（RT ） '!$AO29</f>
        <v>58</v>
      </c>
      <c r="T1067" s="233">
        <f>'[17]Nov（RT ） '!$M29</f>
        <v>35526</v>
      </c>
      <c r="U1067" s="368"/>
      <c r="V1067" s="187">
        <f>'[17]Nov（RT ） '!$N29</f>
        <v>68</v>
      </c>
      <c r="W1067" s="196">
        <f t="shared" si="293"/>
        <v>51724.442895395339</v>
      </c>
      <c r="X1067" s="197"/>
      <c r="Y1067" s="198"/>
      <c r="Z1067" s="146">
        <f t="shared" si="294"/>
        <v>51779.898938260987</v>
      </c>
      <c r="AA1067" s="167">
        <f>'[17]Nov（RT ） '!$AP29</f>
        <v>58</v>
      </c>
      <c r="AB1067" s="408">
        <f>'[17]Nov（RT ） '!$Q29</f>
        <v>29016</v>
      </c>
      <c r="AC1067" s="198"/>
      <c r="AD1067" s="146">
        <f t="shared" si="295"/>
        <v>28522.554818711964</v>
      </c>
      <c r="AE1067" s="167">
        <f>'[17]Nov（RT ） '!$T29</f>
        <v>24</v>
      </c>
      <c r="AF1067" s="200">
        <f>'[17]Nov（RT ） '!$AE29</f>
        <v>69</v>
      </c>
      <c r="AG1067" s="459"/>
      <c r="AH1067" s="460"/>
      <c r="AI1067" s="460"/>
      <c r="AJ1067" s="461"/>
      <c r="AK1067" s="460"/>
      <c r="AL1067" s="460"/>
      <c r="AM1067" s="219">
        <f t="shared" si="296"/>
        <v>7003.4451812880361</v>
      </c>
      <c r="AN1067" s="179">
        <f t="shared" si="297"/>
        <v>28522.554818711964</v>
      </c>
      <c r="AO1067" s="180"/>
      <c r="AP1067" s="777">
        <f t="shared" si="280"/>
        <v>8.2067217282418934</v>
      </c>
      <c r="AQ1067" s="201">
        <v>21115364</v>
      </c>
      <c r="AR1067" s="132"/>
      <c r="AS1067" s="132">
        <v>151467.5625</v>
      </c>
      <c r="AT1067" s="132">
        <v>406710.75</v>
      </c>
      <c r="AU1067" s="132">
        <v>830296.8125</v>
      </c>
      <c r="AV1067" s="132">
        <v>1342810.625</v>
      </c>
      <c r="AW1067" s="132">
        <v>155606.46875</v>
      </c>
      <c r="AX1067" s="132">
        <v>2328295.5</v>
      </c>
      <c r="AY1067" s="188"/>
      <c r="AZ1067" s="132"/>
      <c r="BA1067" s="132">
        <v>328217.56</v>
      </c>
      <c r="BB1067" s="132">
        <v>253979</v>
      </c>
      <c r="BC1067" s="132">
        <v>117828</v>
      </c>
      <c r="BD1067" s="132">
        <v>340197</v>
      </c>
      <c r="BE1067" s="132">
        <v>503539</v>
      </c>
      <c r="BF1067" s="132">
        <v>299455</v>
      </c>
      <c r="BG1067" s="132">
        <v>668246</v>
      </c>
      <c r="BH1067" s="132">
        <v>484716</v>
      </c>
      <c r="BI1067" s="132">
        <v>719152</v>
      </c>
      <c r="BJ1067" s="132">
        <v>59192</v>
      </c>
      <c r="BK1067" s="132">
        <v>355709</v>
      </c>
      <c r="BL1067" s="132">
        <v>268864</v>
      </c>
      <c r="BM1067" s="132">
        <v>241185</v>
      </c>
      <c r="BN1067" s="557">
        <v>112919</v>
      </c>
      <c r="BO1067" s="157">
        <v>0.799943618774414</v>
      </c>
      <c r="BP1067" s="202">
        <v>37397272</v>
      </c>
      <c r="BQ1067" s="132">
        <v>36795804</v>
      </c>
      <c r="BR1067" s="132">
        <v>0</v>
      </c>
      <c r="BS1067" s="132"/>
      <c r="BT1067" s="132"/>
      <c r="BU1067" s="132">
        <v>36027588</v>
      </c>
      <c r="BV1067" s="132"/>
      <c r="BW1067" s="132"/>
      <c r="BX1067" s="132"/>
      <c r="BY1067" s="132">
        <v>7998224</v>
      </c>
      <c r="BZ1067" s="132"/>
      <c r="CA1067" s="455">
        <v>0.983428955078125</v>
      </c>
      <c r="CB1067" s="132">
        <v>35.619999999999997</v>
      </c>
      <c r="CC1067" s="132">
        <v>5839281.5</v>
      </c>
      <c r="CD1067" s="132">
        <v>63.9609375</v>
      </c>
      <c r="CE1067" s="132">
        <v>5906232.5</v>
      </c>
      <c r="CF1067" s="132">
        <v>5656735.5</v>
      </c>
      <c r="CG1067" s="132">
        <v>3712950.5</v>
      </c>
      <c r="CH1067" s="132">
        <v>4265529.5</v>
      </c>
      <c r="CI1067" s="552">
        <v>8613385</v>
      </c>
      <c r="CJ1067" s="525">
        <v>8129815.5</v>
      </c>
      <c r="CK1067" s="185">
        <v>7374867</v>
      </c>
      <c r="CL1067" s="185">
        <v>0.5</v>
      </c>
      <c r="CM1067" s="185">
        <v>2</v>
      </c>
      <c r="CN1067" s="185">
        <v>676.03448275862104</v>
      </c>
      <c r="CO1067" s="185">
        <v>6500411</v>
      </c>
      <c r="CP1067" s="186">
        <v>99.087532043457031</v>
      </c>
      <c r="CQ1067" s="185">
        <v>14390.0576171875</v>
      </c>
      <c r="CR1067" s="232">
        <v>23952.275390625</v>
      </c>
      <c r="CS1067" s="185">
        <v>70129</v>
      </c>
      <c r="CT1067" s="185">
        <v>10425.2626953125</v>
      </c>
      <c r="CU1067" s="185">
        <v>24633.265625</v>
      </c>
      <c r="CV1067" s="185">
        <v>384467.3125</v>
      </c>
      <c r="CW1067" s="451">
        <v>248.19</v>
      </c>
      <c r="CX1067" s="186">
        <f t="shared" si="288"/>
        <v>4468367.6695067696</v>
      </c>
      <c r="DB1067" s="522">
        <v>20888.018492405652</v>
      </c>
    </row>
    <row r="1068" spans="1:106">
      <c r="A1068" s="587">
        <f t="shared" si="281"/>
        <v>43064.291666608799</v>
      </c>
      <c r="B1068" s="444">
        <v>24</v>
      </c>
      <c r="C1068" s="185">
        <v>109587</v>
      </c>
      <c r="D1068" s="185"/>
      <c r="E1068" s="133">
        <f t="shared" si="289"/>
        <v>105200.49462924954</v>
      </c>
      <c r="F1068" s="366">
        <v>2.7</v>
      </c>
      <c r="G1068" s="185">
        <v>1540</v>
      </c>
      <c r="H1068" s="185"/>
      <c r="I1068" s="133">
        <f t="shared" si="290"/>
        <v>1496.9778174460414</v>
      </c>
      <c r="J1068" s="136">
        <v>7.4999999999999997E-2</v>
      </c>
      <c r="K1068" s="185"/>
      <c r="L1068" s="185"/>
      <c r="M1068" s="135">
        <f t="shared" si="291"/>
        <v>14.109160744861805</v>
      </c>
      <c r="N1068" s="191">
        <f t="shared" si="299"/>
        <v>0.66666666666666663</v>
      </c>
      <c r="O1068" s="191">
        <f t="shared" si="292"/>
        <v>55715.516811803507</v>
      </c>
      <c r="P1068" s="191"/>
      <c r="Q1068" s="367">
        <f t="shared" si="283"/>
        <v>55715.516811803507</v>
      </c>
      <c r="R1068" s="191">
        <f t="shared" si="298"/>
        <v>37143.677874535671</v>
      </c>
      <c r="S1068" s="230">
        <f>'[17]Nov（RT ） '!$AO30</f>
        <v>60</v>
      </c>
      <c r="T1068" s="233">
        <f>'[17]Nov（RT ） '!$M30</f>
        <v>47988</v>
      </c>
      <c r="U1068" s="368"/>
      <c r="V1068" s="187">
        <f>'[17]Nov（RT ） '!$N30</f>
        <v>68.25</v>
      </c>
      <c r="W1068" s="196">
        <f t="shared" si="293"/>
        <v>72986.919314729079</v>
      </c>
      <c r="X1068" s="197"/>
      <c r="Y1068" s="198"/>
      <c r="Z1068" s="146">
        <f t="shared" si="294"/>
        <v>73065.171790726439</v>
      </c>
      <c r="AA1068" s="167">
        <f>'[17]Nov（RT ） '!$AP30</f>
        <v>60</v>
      </c>
      <c r="AB1068" s="408">
        <f>'[17]Nov（RT ） '!$Q30</f>
        <v>31248</v>
      </c>
      <c r="AC1068" s="198"/>
      <c r="AD1068" s="146">
        <f t="shared" si="295"/>
        <v>30716.597497074425</v>
      </c>
      <c r="AE1068" s="167">
        <f>'[17]Nov（RT ） '!$T30</f>
        <v>24</v>
      </c>
      <c r="AF1068" s="200">
        <f>'[17]Nov（RT ） '!$AE30</f>
        <v>69</v>
      </c>
      <c r="AG1068" s="459"/>
      <c r="AH1068" s="460"/>
      <c r="AI1068" s="460"/>
      <c r="AJ1068" s="461"/>
      <c r="AK1068" s="460"/>
      <c r="AL1068" s="460"/>
      <c r="AM1068" s="219">
        <f t="shared" si="296"/>
        <v>17271.402502925575</v>
      </c>
      <c r="AN1068" s="179">
        <f t="shared" si="297"/>
        <v>30716.597497074425</v>
      </c>
      <c r="AO1068" s="180"/>
      <c r="AP1068" s="777">
        <f t="shared" si="280"/>
        <v>8.2257338677511296</v>
      </c>
      <c r="AQ1068" s="201">
        <v>21115364</v>
      </c>
      <c r="AR1068" s="132"/>
      <c r="AS1068" s="132">
        <v>151527.71875</v>
      </c>
      <c r="AT1068" s="132">
        <v>406710.75</v>
      </c>
      <c r="AU1068" s="132">
        <v>830811.75</v>
      </c>
      <c r="AV1068" s="132">
        <v>1343471.125</v>
      </c>
      <c r="AW1068" s="132">
        <v>155731.140625</v>
      </c>
      <c r="AX1068" s="132">
        <v>2328295.5</v>
      </c>
      <c r="AY1068" s="188"/>
      <c r="AZ1068" s="132"/>
      <c r="BA1068" s="132">
        <v>328495.56</v>
      </c>
      <c r="BB1068" s="132">
        <v>254143</v>
      </c>
      <c r="BC1068" s="132">
        <v>117828</v>
      </c>
      <c r="BD1068" s="132">
        <v>340590</v>
      </c>
      <c r="BE1068" s="132">
        <v>503625</v>
      </c>
      <c r="BF1068" s="132">
        <v>299621</v>
      </c>
      <c r="BG1068" s="132">
        <v>669141</v>
      </c>
      <c r="BH1068" s="132">
        <v>485179</v>
      </c>
      <c r="BI1068" s="132">
        <v>719478</v>
      </c>
      <c r="BJ1068" s="132">
        <v>59816</v>
      </c>
      <c r="BK1068" s="132">
        <v>359461</v>
      </c>
      <c r="BL1068" s="132">
        <v>270072</v>
      </c>
      <c r="BM1068" s="132">
        <v>243141</v>
      </c>
      <c r="BN1068" s="557">
        <v>114466</v>
      </c>
      <c r="BO1068" s="157">
        <v>0.90181205749511695</v>
      </c>
      <c r="BP1068" s="202">
        <v>37433120</v>
      </c>
      <c r="BQ1068" s="132">
        <v>36827044</v>
      </c>
      <c r="BR1068" s="132">
        <v>0</v>
      </c>
      <c r="BS1068" s="132"/>
      <c r="BT1068" s="132"/>
      <c r="BU1068" s="132">
        <v>36062636</v>
      </c>
      <c r="BV1068" s="132"/>
      <c r="BW1068" s="132"/>
      <c r="BX1068" s="132"/>
      <c r="BY1068" s="132">
        <v>7998345</v>
      </c>
      <c r="BZ1068" s="132"/>
      <c r="CA1068" s="455">
        <v>0.950725402832031</v>
      </c>
      <c r="CB1068" s="132">
        <v>35.619999999999997</v>
      </c>
      <c r="CC1068" s="132">
        <v>5842897</v>
      </c>
      <c r="CD1068" s="132">
        <v>70.478645324707031</v>
      </c>
      <c r="CE1068" s="132">
        <v>5909959</v>
      </c>
      <c r="CF1068" s="132">
        <v>5661093</v>
      </c>
      <c r="CG1068" s="132">
        <v>3712950.5</v>
      </c>
      <c r="CH1068" s="132">
        <v>4265529.5</v>
      </c>
      <c r="CI1068" s="552">
        <v>8616908</v>
      </c>
      <c r="CJ1068" s="525">
        <v>8131369</v>
      </c>
      <c r="CK1068" s="185">
        <v>7396265.5</v>
      </c>
      <c r="CL1068" s="185">
        <v>0.5</v>
      </c>
      <c r="CM1068" s="185">
        <v>2</v>
      </c>
      <c r="CN1068" s="185">
        <v>676.03448275862104</v>
      </c>
      <c r="CO1068" s="185">
        <v>6594139.5</v>
      </c>
      <c r="CP1068" s="186">
        <v>98.987297058105469</v>
      </c>
      <c r="CQ1068" s="185">
        <v>14401.89453125</v>
      </c>
      <c r="CR1068" s="232">
        <v>24007.3125</v>
      </c>
      <c r="CS1068" s="185">
        <v>70166</v>
      </c>
      <c r="CT1068" s="185">
        <v>10429.1201171875</v>
      </c>
      <c r="CU1068" s="185">
        <v>24699.890625</v>
      </c>
      <c r="CV1068" s="185">
        <v>384467.34375</v>
      </c>
      <c r="CW1068" s="451">
        <v>248.19</v>
      </c>
      <c r="CX1068" s="186">
        <f t="shared" si="288"/>
        <v>4483476.4230506718</v>
      </c>
      <c r="DB1068" s="522">
        <v>15108.753543902019</v>
      </c>
    </row>
    <row r="1069" spans="1:106">
      <c r="A1069" s="587">
        <f t="shared" si="281"/>
        <v>43065.291666608799</v>
      </c>
      <c r="B1069" s="444">
        <v>24</v>
      </c>
      <c r="C1069" s="185">
        <v>112212</v>
      </c>
      <c r="D1069" s="185"/>
      <c r="E1069" s="133">
        <f t="shared" si="289"/>
        <v>107720.42216081606</v>
      </c>
      <c r="F1069" s="366">
        <v>2.7</v>
      </c>
      <c r="G1069" s="185">
        <v>1072</v>
      </c>
      <c r="H1069" s="185"/>
      <c r="I1069" s="133">
        <f t="shared" si="290"/>
        <v>1042.0520911052963</v>
      </c>
      <c r="J1069" s="136">
        <v>7.4999999999999997E-2</v>
      </c>
      <c r="K1069" s="185"/>
      <c r="L1069" s="185"/>
      <c r="M1069" s="135">
        <f t="shared" si="291"/>
        <v>9.8214417652544501</v>
      </c>
      <c r="N1069" s="191">
        <f t="shared" si="299"/>
        <v>0.6393442622950819</v>
      </c>
      <c r="O1069" s="191">
        <f t="shared" si="292"/>
        <v>59806.370069710756</v>
      </c>
      <c r="P1069" s="191"/>
      <c r="Q1069" s="367">
        <f t="shared" si="283"/>
        <v>59806.370069710756</v>
      </c>
      <c r="R1069" s="191">
        <f t="shared" si="298"/>
        <v>38236.859552765891</v>
      </c>
      <c r="S1069" s="230">
        <f>'[17]Nov（RT ） '!$AO31</f>
        <v>61</v>
      </c>
      <c r="T1069" s="233">
        <f>'[17]Nov（RT ） '!$M31</f>
        <v>46872</v>
      </c>
      <c r="U1069" s="368"/>
      <c r="V1069" s="187">
        <f>'[17]Nov（RT ） '!$N31</f>
        <v>68.25</v>
      </c>
      <c r="W1069" s="196">
        <f t="shared" si="293"/>
        <v>75961.772572636328</v>
      </c>
      <c r="X1069" s="197"/>
      <c r="Y1069" s="198"/>
      <c r="Z1069" s="146">
        <f t="shared" si="294"/>
        <v>76043.214519231246</v>
      </c>
      <c r="AA1069" s="167">
        <f>'[17]Nov（RT ） '!$AP31</f>
        <v>61</v>
      </c>
      <c r="AB1069" s="408">
        <f>'[17]Nov（RT ） '!$Q31</f>
        <v>31248</v>
      </c>
      <c r="AC1069" s="198"/>
      <c r="AD1069" s="146">
        <f t="shared" si="295"/>
        <v>30716.597497074425</v>
      </c>
      <c r="AE1069" s="167">
        <f>'[17]Nov（RT ） '!$T31</f>
        <v>24</v>
      </c>
      <c r="AF1069" s="200">
        <f>'[17]Nov（RT ） '!$AE31</f>
        <v>69</v>
      </c>
      <c r="AG1069" s="459"/>
      <c r="AH1069" s="460"/>
      <c r="AI1069" s="460"/>
      <c r="AJ1069" s="461"/>
      <c r="AK1069" s="460"/>
      <c r="AL1069" s="460"/>
      <c r="AM1069" s="219">
        <f t="shared" si="296"/>
        <v>16155.402502925575</v>
      </c>
      <c r="AN1069" s="179">
        <f t="shared" si="297"/>
        <v>30716.597497074425</v>
      </c>
      <c r="AO1069" s="180"/>
      <c r="AP1069" s="777">
        <f t="shared" si="280"/>
        <v>8.2430890667218133</v>
      </c>
      <c r="AQ1069" s="201">
        <v>21115364</v>
      </c>
      <c r="AR1069" s="132"/>
      <c r="AS1069" s="132">
        <v>151580.21875</v>
      </c>
      <c r="AT1069" s="132">
        <v>406710.75</v>
      </c>
      <c r="AU1069" s="132">
        <v>831320.0625</v>
      </c>
      <c r="AV1069" s="132">
        <v>1344111.125</v>
      </c>
      <c r="AW1069" s="132">
        <v>155850.3125</v>
      </c>
      <c r="AX1069" s="132">
        <v>2328295.5</v>
      </c>
      <c r="AY1069" s="188"/>
      <c r="AZ1069" s="132"/>
      <c r="BA1069" s="132">
        <v>328750.56</v>
      </c>
      <c r="BB1069" s="132">
        <v>254294</v>
      </c>
      <c r="BC1069" s="132">
        <v>117828</v>
      </c>
      <c r="BD1069" s="132">
        <v>340947</v>
      </c>
      <c r="BE1069" s="132">
        <v>503702</v>
      </c>
      <c r="BF1069" s="132">
        <v>299773</v>
      </c>
      <c r="BG1069" s="132">
        <v>669957</v>
      </c>
      <c r="BH1069" s="132">
        <v>485593</v>
      </c>
      <c r="BI1069" s="132">
        <v>719776</v>
      </c>
      <c r="BJ1069" s="132">
        <v>60391</v>
      </c>
      <c r="BK1069" s="132">
        <v>362924</v>
      </c>
      <c r="BL1069" s="132">
        <v>271218</v>
      </c>
      <c r="BM1069" s="132">
        <v>244983</v>
      </c>
      <c r="BN1069" s="557">
        <v>115859</v>
      </c>
      <c r="BO1069" s="157">
        <v>0.91871490478515605</v>
      </c>
      <c r="BP1069" s="202">
        <v>37472932</v>
      </c>
      <c r="BQ1069" s="132">
        <v>36860964</v>
      </c>
      <c r="BR1069" s="132">
        <v>0</v>
      </c>
      <c r="BS1069" s="132"/>
      <c r="BT1069" s="132"/>
      <c r="BU1069" s="132">
        <v>36100444</v>
      </c>
      <c r="BV1069" s="132"/>
      <c r="BW1069" s="132"/>
      <c r="BX1069" s="132"/>
      <c r="BY1069" s="132">
        <v>8001207</v>
      </c>
      <c r="BZ1069" s="132"/>
      <c r="CA1069" s="455">
        <v>0.95046272277832</v>
      </c>
      <c r="CB1069" s="132">
        <v>35.619999999999997</v>
      </c>
      <c r="CC1069" s="132">
        <v>5846070.5</v>
      </c>
      <c r="CD1069" s="132">
        <v>74.425514221191406</v>
      </c>
      <c r="CE1069" s="132">
        <v>5913250.5</v>
      </c>
      <c r="CF1069" s="132">
        <v>5665010</v>
      </c>
      <c r="CG1069" s="132">
        <v>3712950.5</v>
      </c>
      <c r="CH1069" s="132">
        <v>4265529.5</v>
      </c>
      <c r="CI1069" s="552">
        <v>8619941</v>
      </c>
      <c r="CJ1069" s="525">
        <v>8133318.5</v>
      </c>
      <c r="CK1069" s="185">
        <v>7408311.5</v>
      </c>
      <c r="CL1069" s="185">
        <v>0.5</v>
      </c>
      <c r="CM1069" s="185">
        <v>2</v>
      </c>
      <c r="CN1069" s="185">
        <v>676.03448275862104</v>
      </c>
      <c r="CO1069" s="185">
        <v>6711951.5</v>
      </c>
      <c r="CP1069" s="186">
        <v>99.021820068359375</v>
      </c>
      <c r="CQ1069" s="185">
        <v>14412.66015625</v>
      </c>
      <c r="CR1069" s="232">
        <v>24061.58203125</v>
      </c>
      <c r="CS1069" s="185">
        <v>70203</v>
      </c>
      <c r="CT1069" s="185">
        <v>10432.2861328125</v>
      </c>
      <c r="CU1069" s="185">
        <v>24762.80859375</v>
      </c>
      <c r="CV1069" s="185">
        <v>384467.34375</v>
      </c>
      <c r="CW1069" s="451">
        <v>235.97</v>
      </c>
      <c r="CX1069" s="186">
        <f t="shared" si="288"/>
        <v>4503532.2893863833</v>
      </c>
      <c r="DB1069" s="522">
        <v>20055.866335711515</v>
      </c>
    </row>
    <row r="1070" spans="1:106">
      <c r="A1070" s="587">
        <f t="shared" si="281"/>
        <v>43066.291666608799</v>
      </c>
      <c r="B1070" s="444">
        <v>23.06</v>
      </c>
      <c r="C1070" s="185">
        <v>104311</v>
      </c>
      <c r="D1070" s="185"/>
      <c r="E1070" s="133">
        <f t="shared" si="289"/>
        <v>100135.68028389908</v>
      </c>
      <c r="F1070" s="366">
        <v>2.7</v>
      </c>
      <c r="G1070" s="185">
        <v>1052</v>
      </c>
      <c r="H1070" s="185"/>
      <c r="I1070" s="133">
        <f t="shared" si="290"/>
        <v>1022.6108207488543</v>
      </c>
      <c r="J1070" s="136">
        <v>7.4999999999999997E-2</v>
      </c>
      <c r="K1070" s="185"/>
      <c r="L1070" s="185"/>
      <c r="M1070" s="135">
        <f t="shared" si="291"/>
        <v>9.6382059114250787</v>
      </c>
      <c r="N1070" s="191">
        <f t="shared" si="299"/>
        <v>0.66666666666666674</v>
      </c>
      <c r="O1070" s="191">
        <f t="shared" si="292"/>
        <v>53543.069463150227</v>
      </c>
      <c r="P1070" s="191"/>
      <c r="Q1070" s="367">
        <f t="shared" si="283"/>
        <v>53543.069463150227</v>
      </c>
      <c r="R1070" s="191">
        <f t="shared" si="298"/>
        <v>35695.379642100153</v>
      </c>
      <c r="S1070" s="230">
        <f>'[17]Nov（RT ） '!$AO32</f>
        <v>60</v>
      </c>
      <c r="T1070" s="233">
        <f>'[17]Nov（RT ） '!$M32</f>
        <v>45570</v>
      </c>
      <c r="U1070" s="368"/>
      <c r="V1070" s="187">
        <f>'[17]Nov（RT ） '!$N32</f>
        <v>67.744680851063833</v>
      </c>
      <c r="W1070" s="196">
        <f t="shared" si="293"/>
        <v>69676.330195120565</v>
      </c>
      <c r="X1070" s="197"/>
      <c r="Y1070" s="198"/>
      <c r="Z1070" s="146">
        <f t="shared" si="294"/>
        <v>69751.033243384154</v>
      </c>
      <c r="AA1070" s="167">
        <f>'[17]Nov（RT ） '!$AP32</f>
        <v>60</v>
      </c>
      <c r="AB1070" s="408">
        <f>'[17]Nov（RT ） '!$Q32</f>
        <v>29946</v>
      </c>
      <c r="AC1070" s="198"/>
      <c r="AD1070" s="146">
        <f t="shared" si="295"/>
        <v>29436.739268029654</v>
      </c>
      <c r="AE1070" s="167">
        <f>'[17]Nov（RT ） '!$T32</f>
        <v>23</v>
      </c>
      <c r="AF1070" s="200">
        <f>'[17]Nov（RT ） '!$AE32</f>
        <v>68</v>
      </c>
      <c r="AG1070" s="410"/>
      <c r="AH1070" s="411"/>
      <c r="AI1070" s="411"/>
      <c r="AJ1070" s="412"/>
      <c r="AK1070" s="411"/>
      <c r="AL1070" s="411"/>
      <c r="AM1070" s="219">
        <f t="shared" si="296"/>
        <v>16133.260731970346</v>
      </c>
      <c r="AN1070" s="179">
        <f t="shared" si="297"/>
        <v>29436.739268029654</v>
      </c>
      <c r="AO1070" s="180"/>
      <c r="AP1070" s="777">
        <f t="shared" si="280"/>
        <v>8.2587873251539428</v>
      </c>
      <c r="AQ1070" s="201">
        <v>21115372</v>
      </c>
      <c r="AR1070" s="132"/>
      <c r="AS1070" s="132">
        <v>151627.25</v>
      </c>
      <c r="AT1070" s="132">
        <v>406710.75</v>
      </c>
      <c r="AU1070" s="132">
        <v>831815.6875</v>
      </c>
      <c r="AV1070" s="132">
        <v>1344740.5</v>
      </c>
      <c r="AW1070" s="132">
        <v>155965.671875</v>
      </c>
      <c r="AX1070" s="132">
        <v>2328295.5</v>
      </c>
      <c r="AY1070" s="188"/>
      <c r="AZ1070" s="132"/>
      <c r="BA1070" s="132">
        <v>329005.56</v>
      </c>
      <c r="BB1070" s="132">
        <v>254442</v>
      </c>
      <c r="BC1070" s="132">
        <v>117830</v>
      </c>
      <c r="BD1070" s="132">
        <v>341314</v>
      </c>
      <c r="BE1070" s="132">
        <v>503780</v>
      </c>
      <c r="BF1070" s="132">
        <v>299929</v>
      </c>
      <c r="BG1070" s="132">
        <v>670768</v>
      </c>
      <c r="BH1070" s="132">
        <v>486012</v>
      </c>
      <c r="BI1070" s="132">
        <v>720083</v>
      </c>
      <c r="BJ1070" s="132">
        <v>60850</v>
      </c>
      <c r="BK1070" s="132">
        <v>365702</v>
      </c>
      <c r="BL1070" s="132">
        <v>272372</v>
      </c>
      <c r="BM1070" s="132">
        <v>246525</v>
      </c>
      <c r="BN1070" s="557">
        <v>117043</v>
      </c>
      <c r="BO1070" s="157">
        <v>0.90077873229980399</v>
      </c>
      <c r="BP1070" s="202">
        <v>37512080</v>
      </c>
      <c r="BQ1070" s="132">
        <v>36894540</v>
      </c>
      <c r="BR1070" s="132">
        <v>0</v>
      </c>
      <c r="BS1070" s="132"/>
      <c r="BT1070" s="132"/>
      <c r="BU1070" s="132">
        <v>36137284</v>
      </c>
      <c r="BV1070" s="132"/>
      <c r="BW1070" s="132"/>
      <c r="BX1070" s="132"/>
      <c r="BY1070" s="132">
        <v>8003972</v>
      </c>
      <c r="BZ1070" s="132"/>
      <c r="CA1070" s="455">
        <v>0.98088935852050696</v>
      </c>
      <c r="CB1070" s="132">
        <v>25.12</v>
      </c>
      <c r="CC1070" s="132">
        <v>5849681</v>
      </c>
      <c r="CD1070" s="132">
        <v>60.063888549804688</v>
      </c>
      <c r="CE1070" s="132">
        <v>5916976.5</v>
      </c>
      <c r="CF1070" s="132">
        <v>5669368</v>
      </c>
      <c r="CG1070" s="132">
        <v>3712950.5</v>
      </c>
      <c r="CH1070" s="132">
        <v>4265529.5</v>
      </c>
      <c r="CI1070" s="552">
        <v>8622980</v>
      </c>
      <c r="CJ1070" s="525">
        <v>8136013</v>
      </c>
      <c r="CK1070" s="185">
        <v>7428704.5</v>
      </c>
      <c r="CL1070" s="185">
        <v>0.5</v>
      </c>
      <c r="CM1070" s="185">
        <v>2</v>
      </c>
      <c r="CN1070" s="185">
        <v>676.03448275862104</v>
      </c>
      <c r="CO1070" s="185">
        <v>6829244.5</v>
      </c>
      <c r="CP1070" s="186">
        <v>99.068367004394531</v>
      </c>
      <c r="CQ1070" s="185">
        <v>14422.546875</v>
      </c>
      <c r="CR1070" s="232">
        <v>24115.166015625</v>
      </c>
      <c r="CS1070" s="185">
        <v>70240</v>
      </c>
      <c r="CT1070" s="185">
        <v>10435.4140625</v>
      </c>
      <c r="CU1070" s="185">
        <v>24822.63671875</v>
      </c>
      <c r="CV1070" s="185">
        <v>384467.375</v>
      </c>
      <c r="CW1070" s="451">
        <v>248.19</v>
      </c>
      <c r="CX1070" s="186">
        <f t="shared" si="288"/>
        <v>4522784.4703410482</v>
      </c>
      <c r="DB1070" s="522">
        <v>19252.180954664811</v>
      </c>
    </row>
    <row r="1071" spans="1:106">
      <c r="A1071" s="587">
        <f t="shared" si="281"/>
        <v>43067.291666608799</v>
      </c>
      <c r="B1071" s="444">
        <v>24</v>
      </c>
      <c r="C1071" s="185">
        <v>111718</v>
      </c>
      <c r="D1071" s="185"/>
      <c r="E1071" s="133">
        <f t="shared" si="289"/>
        <v>107246.19579868506</v>
      </c>
      <c r="F1071" s="366">
        <v>2.7</v>
      </c>
      <c r="G1071" s="185">
        <v>1396</v>
      </c>
      <c r="H1071" s="185"/>
      <c r="I1071" s="133">
        <f t="shared" si="290"/>
        <v>1357.0006708796584</v>
      </c>
      <c r="J1071" s="136">
        <v>7.4999999999999997E-2</v>
      </c>
      <c r="K1071" s="185"/>
      <c r="L1071" s="185"/>
      <c r="M1071" s="135">
        <f t="shared" si="291"/>
        <v>12.789862597290313</v>
      </c>
      <c r="N1071" s="191">
        <f t="shared" si="299"/>
        <v>0.66666666666666674</v>
      </c>
      <c r="O1071" s="191">
        <f t="shared" si="292"/>
        <v>61249.195127805404</v>
      </c>
      <c r="P1071" s="191"/>
      <c r="Q1071" s="367">
        <f t="shared" si="283"/>
        <v>61249.195127805404</v>
      </c>
      <c r="R1071" s="191">
        <f t="shared" si="298"/>
        <v>40832.796751870272</v>
      </c>
      <c r="S1071" s="230">
        <f>'[17]Nov（RT ） '!$AO33</f>
        <v>60</v>
      </c>
      <c r="T1071" s="233">
        <f>'[17]Nov（RT ） '!$M33</f>
        <v>44640</v>
      </c>
      <c r="U1071" s="368"/>
      <c r="V1071" s="187">
        <f>'[17]Nov（RT ） '!$N33</f>
        <v>68</v>
      </c>
      <c r="W1071" s="196">
        <f t="shared" si="293"/>
        <v>75172.597630730976</v>
      </c>
      <c r="X1071" s="197"/>
      <c r="Y1071" s="198"/>
      <c r="Z1071" s="146">
        <f t="shared" si="294"/>
        <v>75253.193468272671</v>
      </c>
      <c r="AA1071" s="167">
        <f>'[17]Nov（RT ） '!$AP33</f>
        <v>60</v>
      </c>
      <c r="AB1071" s="408">
        <f>'[17]Nov（RT ） '!$Q33</f>
        <v>31248</v>
      </c>
      <c r="AC1071" s="198"/>
      <c r="AD1071" s="146">
        <f t="shared" si="295"/>
        <v>30716.597497074425</v>
      </c>
      <c r="AE1071" s="167">
        <f>'[17]Nov（RT ） '!$T33</f>
        <v>24</v>
      </c>
      <c r="AF1071" s="200">
        <f>'[17]Nov（RT ） '!$AE33</f>
        <v>68</v>
      </c>
      <c r="AG1071" s="410"/>
      <c r="AH1071" s="411"/>
      <c r="AI1071" s="411"/>
      <c r="AJ1071" s="412"/>
      <c r="AK1071" s="411"/>
      <c r="AL1071" s="411"/>
      <c r="AM1071" s="219">
        <f t="shared" si="296"/>
        <v>13923.402502925575</v>
      </c>
      <c r="AN1071" s="179">
        <f t="shared" si="297"/>
        <v>30716.597497074425</v>
      </c>
      <c r="AO1071" s="180"/>
      <c r="AP1071" s="777">
        <f t="shared" si="280"/>
        <v>8.272828643047518</v>
      </c>
      <c r="AQ1071" s="201">
        <v>21115632</v>
      </c>
      <c r="AR1071" s="132"/>
      <c r="AS1071" s="132">
        <v>151671.875</v>
      </c>
      <c r="AT1071" s="132">
        <v>406710.75</v>
      </c>
      <c r="AU1071" s="132">
        <v>832302</v>
      </c>
      <c r="AV1071" s="132">
        <v>1345358.125</v>
      </c>
      <c r="AW1071" s="132">
        <v>156079.03125</v>
      </c>
      <c r="AX1071" s="132">
        <v>2328295.5</v>
      </c>
      <c r="AY1071" s="188"/>
      <c r="AZ1071" s="132"/>
      <c r="BA1071" s="132">
        <v>329259.56</v>
      </c>
      <c r="BB1071" s="132">
        <v>254588</v>
      </c>
      <c r="BC1071" s="132">
        <v>117830</v>
      </c>
      <c r="BD1071" s="132">
        <v>341670</v>
      </c>
      <c r="BE1071" s="132">
        <v>503863</v>
      </c>
      <c r="BF1071" s="132">
        <v>300076</v>
      </c>
      <c r="BG1071" s="132">
        <v>671563</v>
      </c>
      <c r="BH1071" s="132">
        <v>486422</v>
      </c>
      <c r="BI1071" s="132">
        <v>720387</v>
      </c>
      <c r="BJ1071" s="132">
        <v>61183</v>
      </c>
      <c r="BK1071" s="132">
        <v>367695</v>
      </c>
      <c r="BL1071" s="132">
        <v>273480</v>
      </c>
      <c r="BM1071" s="132">
        <v>247450</v>
      </c>
      <c r="BN1071" s="557">
        <v>117826</v>
      </c>
      <c r="BO1071" s="157">
        <v>0.88253013610839803</v>
      </c>
      <c r="BP1071" s="202">
        <v>37549816</v>
      </c>
      <c r="BQ1071" s="132">
        <v>36927300</v>
      </c>
      <c r="BR1071" s="132">
        <v>0</v>
      </c>
      <c r="BS1071" s="132"/>
      <c r="BT1071" s="132"/>
      <c r="BU1071" s="132">
        <v>36173980</v>
      </c>
      <c r="BV1071" s="132"/>
      <c r="BW1071" s="132"/>
      <c r="BX1071" s="132"/>
      <c r="BY1071" s="132">
        <v>8007524</v>
      </c>
      <c r="BZ1071" s="132"/>
      <c r="CA1071" s="455">
        <v>0.98068420410156198</v>
      </c>
      <c r="CB1071" s="132">
        <v>25.12</v>
      </c>
      <c r="CC1071" s="132">
        <v>5853078.5</v>
      </c>
      <c r="CD1071" s="132">
        <v>67.101913452148438</v>
      </c>
      <c r="CE1071" s="132">
        <v>5920492.5</v>
      </c>
      <c r="CF1071" s="132">
        <v>5673522</v>
      </c>
      <c r="CG1071" s="132">
        <v>3712950.5</v>
      </c>
      <c r="CH1071" s="132">
        <v>4265612.5</v>
      </c>
      <c r="CI1071" s="558">
        <v>8625587</v>
      </c>
      <c r="CJ1071" s="525">
        <v>8137892</v>
      </c>
      <c r="CK1071" s="185">
        <v>7447938</v>
      </c>
      <c r="CL1071" s="185">
        <v>0.5</v>
      </c>
      <c r="CM1071" s="185">
        <v>2</v>
      </c>
      <c r="CN1071" s="185">
        <v>676.03448275862104</v>
      </c>
      <c r="CO1071" s="185">
        <v>6938683.5</v>
      </c>
      <c r="CP1071" s="186">
        <v>99.238540649414063</v>
      </c>
      <c r="CQ1071" s="185">
        <v>14431.73828125</v>
      </c>
      <c r="CR1071" s="232">
        <v>24167.5078125</v>
      </c>
      <c r="CS1071" s="185">
        <v>70276</v>
      </c>
      <c r="CT1071" s="185">
        <v>10437.8896484375</v>
      </c>
      <c r="CU1071" s="185">
        <v>24880.2109375</v>
      </c>
      <c r="CV1071" s="185">
        <v>384467.40625</v>
      </c>
      <c r="CW1071" s="451">
        <v>248.19</v>
      </c>
      <c r="CX1071" s="186">
        <f t="shared" si="288"/>
        <v>4537786.5086836293</v>
      </c>
      <c r="DB1071" s="7">
        <v>15002.038342580727</v>
      </c>
    </row>
    <row r="1072" spans="1:106">
      <c r="A1072" s="587">
        <f t="shared" si="281"/>
        <v>43068.291666608799</v>
      </c>
      <c r="B1072" s="444">
        <v>24</v>
      </c>
      <c r="C1072" s="185">
        <v>113919</v>
      </c>
      <c r="D1072" s="185"/>
      <c r="E1072" s="133">
        <f t="shared" si="289"/>
        <v>109359.09503562903</v>
      </c>
      <c r="F1072" s="366">
        <v>2.7</v>
      </c>
      <c r="G1072" s="185">
        <v>1140</v>
      </c>
      <c r="H1072" s="185"/>
      <c r="I1072" s="133">
        <f t="shared" si="290"/>
        <v>1108.1524103171996</v>
      </c>
      <c r="J1072" s="136">
        <v>7.4999999999999997E-2</v>
      </c>
      <c r="K1072" s="185"/>
      <c r="L1072" s="185"/>
      <c r="M1072" s="135">
        <f t="shared" si="291"/>
        <v>10.444443668274324</v>
      </c>
      <c r="N1072" s="191">
        <f t="shared" si="299"/>
        <v>0.6393442622950819</v>
      </c>
      <c r="O1072" s="191">
        <f t="shared" si="292"/>
        <v>62494.942625311829</v>
      </c>
      <c r="P1072" s="191"/>
      <c r="Q1072" s="367">
        <f t="shared" si="283"/>
        <v>62494.942625311829</v>
      </c>
      <c r="R1072" s="191">
        <f t="shared" si="298"/>
        <v>39955.782989953463</v>
      </c>
      <c r="S1072" s="230">
        <f>'[17]Nov（RT ） '!$AO34</f>
        <v>61</v>
      </c>
      <c r="T1072" s="233">
        <f>'[17]Nov（RT ） '!$M34</f>
        <v>45756</v>
      </c>
      <c r="U1072" s="368"/>
      <c r="V1072" s="187">
        <f>'[17]Nov（RT ） '!$N34</f>
        <v>68.25</v>
      </c>
      <c r="W1072" s="196">
        <f t="shared" si="293"/>
        <v>76437.323789056172</v>
      </c>
      <c r="X1072" s="197"/>
      <c r="Y1072" s="198"/>
      <c r="Z1072" s="146">
        <f t="shared" si="294"/>
        <v>76519.27559495873</v>
      </c>
      <c r="AA1072" s="167">
        <f>'[17]Nov（RT ） '!$AP34</f>
        <v>61</v>
      </c>
      <c r="AB1072" s="408">
        <f>'[17]Nov（RT ） '!$Q34</f>
        <v>32364</v>
      </c>
      <c r="AC1072" s="198"/>
      <c r="AD1072" s="146">
        <f t="shared" si="295"/>
        <v>31813.618836255653</v>
      </c>
      <c r="AE1072" s="167">
        <f>'[17]Nov（RT ） '!$T34</f>
        <v>24</v>
      </c>
      <c r="AF1072" s="200">
        <f>'[17]Nov（RT ） '!$AE34</f>
        <v>69</v>
      </c>
      <c r="AG1072" s="410"/>
      <c r="AH1072" s="411"/>
      <c r="AI1072" s="411"/>
      <c r="AJ1072" s="412"/>
      <c r="AK1072" s="411"/>
      <c r="AL1072" s="411"/>
      <c r="AM1072" s="219">
        <f t="shared" si="296"/>
        <v>13942.381163744347</v>
      </c>
      <c r="AN1072" s="179">
        <f t="shared" si="297"/>
        <v>31813.618836255653</v>
      </c>
      <c r="AO1072" s="180"/>
      <c r="AP1072" s="777">
        <f t="shared" si="280"/>
        <v>8.2852130204025407</v>
      </c>
      <c r="AQ1072" s="201">
        <v>21116180</v>
      </c>
      <c r="AR1072" s="132"/>
      <c r="AS1072" s="132">
        <v>151720.328125</v>
      </c>
      <c r="AT1072" s="132">
        <v>406710.75</v>
      </c>
      <c r="AU1072" s="132">
        <v>832796.1875</v>
      </c>
      <c r="AV1072" s="132">
        <v>1345918.625</v>
      </c>
      <c r="AW1072" s="132">
        <v>156196.65625</v>
      </c>
      <c r="AX1072" s="132">
        <v>2328295.5</v>
      </c>
      <c r="AY1072" s="188"/>
      <c r="AZ1072" s="132"/>
      <c r="BA1072" s="132">
        <v>329591.56</v>
      </c>
      <c r="BB1072" s="132">
        <v>254750</v>
      </c>
      <c r="BC1072" s="132">
        <v>117830</v>
      </c>
      <c r="BD1072" s="132">
        <v>342114</v>
      </c>
      <c r="BE1072" s="132">
        <v>503956</v>
      </c>
      <c r="BF1072" s="132">
        <v>300230</v>
      </c>
      <c r="BG1072" s="132">
        <v>672393</v>
      </c>
      <c r="BH1072" s="132">
        <v>486848</v>
      </c>
      <c r="BI1072" s="132">
        <v>720689</v>
      </c>
      <c r="BJ1072" s="132">
        <v>61635</v>
      </c>
      <c r="BK1072" s="132">
        <v>370484</v>
      </c>
      <c r="BL1072" s="132">
        <v>274678</v>
      </c>
      <c r="BM1072" s="132">
        <v>248754</v>
      </c>
      <c r="BN1072" s="557">
        <v>119036</v>
      </c>
      <c r="BO1072" s="560">
        <v>0.88768211364745997</v>
      </c>
      <c r="BP1072" s="132">
        <v>37590328</v>
      </c>
      <c r="BQ1072" s="132">
        <v>36962328</v>
      </c>
      <c r="BR1072" s="132">
        <v>0</v>
      </c>
      <c r="BS1072" s="132"/>
      <c r="BT1072" s="132"/>
      <c r="BU1072" s="132">
        <v>36213272</v>
      </c>
      <c r="BV1072" s="132"/>
      <c r="BW1072" s="132"/>
      <c r="BX1072" s="132"/>
      <c r="BY1072" s="132">
        <v>8012675.5</v>
      </c>
      <c r="BZ1072" s="132"/>
      <c r="CA1072" s="455">
        <v>0.96872802734374996</v>
      </c>
      <c r="CB1072" s="132">
        <v>22.09</v>
      </c>
      <c r="CC1072" s="132">
        <v>5855623</v>
      </c>
      <c r="CD1072" s="132">
        <v>66.964859008789063</v>
      </c>
      <c r="CE1072" s="188">
        <v>5923151.5</v>
      </c>
      <c r="CF1072" s="132">
        <v>5676791.5</v>
      </c>
      <c r="CG1072" s="132">
        <v>3712950.5</v>
      </c>
      <c r="CH1072" s="132">
        <v>4268279.5</v>
      </c>
      <c r="CI1072" s="132">
        <v>8629955</v>
      </c>
      <c r="CJ1072" s="132">
        <v>8140905.5</v>
      </c>
      <c r="CK1072" s="132">
        <v>7462403.5</v>
      </c>
      <c r="CL1072" s="185">
        <v>0.5</v>
      </c>
      <c r="CM1072" s="185">
        <v>2</v>
      </c>
      <c r="CN1072" s="185">
        <v>676.03448275862104</v>
      </c>
      <c r="CO1072" s="185">
        <v>7050989.5</v>
      </c>
      <c r="CP1072" s="186">
        <v>99.72393798828125</v>
      </c>
      <c r="CQ1072" s="185">
        <v>14440.0205078125</v>
      </c>
      <c r="CR1072" s="232">
        <v>24218.1796875</v>
      </c>
      <c r="CS1072" s="185">
        <v>70311</v>
      </c>
      <c r="CT1072" s="185">
        <v>10440.376953125</v>
      </c>
      <c r="CU1072" s="185">
        <v>24935.279296875</v>
      </c>
      <c r="CV1072" s="185">
        <v>384467.40625</v>
      </c>
      <c r="CW1072" s="451">
        <v>235.97</v>
      </c>
      <c r="CX1072" s="186">
        <f t="shared" si="288"/>
        <v>4554246.2405100465</v>
      </c>
      <c r="DB1072" s="7">
        <v>16459.731826417599</v>
      </c>
    </row>
    <row r="1073" spans="1:106" ht="17.25" thickBot="1">
      <c r="A1073" s="589">
        <f t="shared" si="281"/>
        <v>43069.291666608799</v>
      </c>
      <c r="B1073" s="546">
        <v>22.65</v>
      </c>
      <c r="C1073" s="286">
        <v>104432</v>
      </c>
      <c r="D1073" s="286"/>
      <c r="E1073" s="287">
        <f t="shared" si="289"/>
        <v>100251.83694344938</v>
      </c>
      <c r="F1073" s="288">
        <v>2.7</v>
      </c>
      <c r="G1073" s="286">
        <v>1075</v>
      </c>
      <c r="H1073" s="286"/>
      <c r="I1073" s="287">
        <f t="shared" si="290"/>
        <v>1044.9682816587626</v>
      </c>
      <c r="J1073" s="290">
        <v>7.4999999999999997E-2</v>
      </c>
      <c r="K1073" s="286"/>
      <c r="L1073" s="286"/>
      <c r="M1073" s="289">
        <f t="shared" si="291"/>
        <v>9.8489271433288579</v>
      </c>
      <c r="N1073" s="291">
        <f t="shared" si="299"/>
        <v>0.69491525423728806</v>
      </c>
      <c r="O1073" s="291">
        <f t="shared" si="292"/>
        <v>55124.868661790621</v>
      </c>
      <c r="P1073" s="291"/>
      <c r="Q1073" s="292">
        <f t="shared" si="283"/>
        <v>55124.868661790621</v>
      </c>
      <c r="R1073" s="291">
        <f t="shared" si="298"/>
        <v>38307.112120905345</v>
      </c>
      <c r="S1073" s="293">
        <f>'[17]Nov（RT ） '!$AO35</f>
        <v>59</v>
      </c>
      <c r="T1073" s="317">
        <f>'[17]Nov（RT ） '!$M35</f>
        <v>44082</v>
      </c>
      <c r="U1073" s="294"/>
      <c r="V1073" s="526">
        <f>'[17]Nov（RT ） '!$N35</f>
        <v>68.235955056179776</v>
      </c>
      <c r="W1073" s="296">
        <f t="shared" si="293"/>
        <v>69313.037169102114</v>
      </c>
      <c r="X1073" s="297"/>
      <c r="Y1073" s="298"/>
      <c r="Z1073" s="301">
        <f>W1073*$Y$1045/$Y$1044</f>
        <v>69387.35071498547</v>
      </c>
      <c r="AA1073" s="289">
        <f>'[17]Nov（RT ） '!$AP35</f>
        <v>59</v>
      </c>
      <c r="AB1073" s="423">
        <f>'[17]Nov（RT ） '!$Q35</f>
        <v>30411</v>
      </c>
      <c r="AC1073" s="298"/>
      <c r="AD1073" s="301">
        <f>AB1073*$AC$1045/$AC$1044</f>
        <v>29893.831492688503</v>
      </c>
      <c r="AE1073" s="289">
        <f>'[17]Nov（RT ） '!$T35</f>
        <v>22.5</v>
      </c>
      <c r="AF1073" s="303">
        <f>'[17]Nov（RT ） '!$AE35</f>
        <v>68</v>
      </c>
      <c r="AG1073" s="425"/>
      <c r="AH1073" s="426"/>
      <c r="AI1073" s="426"/>
      <c r="AJ1073" s="427"/>
      <c r="AK1073" s="426"/>
      <c r="AL1073" s="426"/>
      <c r="AM1073" s="306">
        <f t="shared" si="296"/>
        <v>14188.168507311497</v>
      </c>
      <c r="AN1073" s="307">
        <f t="shared" si="297"/>
        <v>29893.831492688503</v>
      </c>
      <c r="AO1073" s="308"/>
      <c r="AP1073" s="779">
        <f t="shared" si="280"/>
        <v>8.2960723906821521</v>
      </c>
      <c r="AQ1073" s="362">
        <v>21116936</v>
      </c>
      <c r="AR1073" s="287"/>
      <c r="AS1073" s="287">
        <v>151862.734375</v>
      </c>
      <c r="AT1073" s="287">
        <v>406710.75</v>
      </c>
      <c r="AU1073" s="287">
        <v>833844.75</v>
      </c>
      <c r="AV1073" s="287">
        <v>1346991.875</v>
      </c>
      <c r="AW1073" s="287">
        <v>156457.78125</v>
      </c>
      <c r="AX1073" s="287">
        <v>2328295.5</v>
      </c>
      <c r="AY1073" s="310"/>
      <c r="AZ1073" s="287"/>
      <c r="BA1073" s="287">
        <v>329837.56</v>
      </c>
      <c r="BB1073" s="287">
        <v>254903</v>
      </c>
      <c r="BC1073" s="287">
        <v>117830</v>
      </c>
      <c r="BD1073" s="287">
        <v>342504</v>
      </c>
      <c r="BE1073" s="287">
        <v>504031</v>
      </c>
      <c r="BF1073" s="287">
        <v>300371</v>
      </c>
      <c r="BG1073" s="287">
        <v>673185</v>
      </c>
      <c r="BH1073" s="287">
        <v>487250</v>
      </c>
      <c r="BI1073" s="287">
        <v>720991</v>
      </c>
      <c r="BJ1073" s="287">
        <v>62210</v>
      </c>
      <c r="BK1073" s="287">
        <v>373968</v>
      </c>
      <c r="BL1073" s="287">
        <v>275795</v>
      </c>
      <c r="BM1073" s="287">
        <v>250420</v>
      </c>
      <c r="BN1073" s="561">
        <v>120511</v>
      </c>
      <c r="BO1073" s="311">
        <v>0.94535339355468695</v>
      </c>
      <c r="BP1073" s="312">
        <v>37625732</v>
      </c>
      <c r="BQ1073" s="287">
        <v>36992660</v>
      </c>
      <c r="BR1073" s="287">
        <v>0</v>
      </c>
      <c r="BS1073" s="287"/>
      <c r="BT1073" s="287"/>
      <c r="BU1073" s="287">
        <v>36247100</v>
      </c>
      <c r="BV1073" s="287"/>
      <c r="BW1073" s="287"/>
      <c r="BX1073" s="287"/>
      <c r="BY1073" s="287">
        <v>8013712</v>
      </c>
      <c r="BZ1073" s="287"/>
      <c r="CA1073" s="562">
        <v>0.954976959228515</v>
      </c>
      <c r="CB1073" s="287">
        <v>19.3</v>
      </c>
      <c r="CC1073" s="287">
        <v>5858197</v>
      </c>
      <c r="CD1073" s="287">
        <v>48.137428283691406</v>
      </c>
      <c r="CE1073" s="287">
        <v>5925786.5</v>
      </c>
      <c r="CF1073" s="287">
        <v>5680007.5</v>
      </c>
      <c r="CG1073" s="287">
        <v>3712950.5</v>
      </c>
      <c r="CH1073" s="287">
        <v>4272920</v>
      </c>
      <c r="CI1073" s="563">
        <v>8634797</v>
      </c>
      <c r="CJ1073" s="533">
        <v>8146016</v>
      </c>
      <c r="CK1073" s="286">
        <v>7479773.5</v>
      </c>
      <c r="CL1073" s="286">
        <v>0.5</v>
      </c>
      <c r="CM1073" s="286">
        <v>2</v>
      </c>
      <c r="CN1073" s="286">
        <v>676.03448275862104</v>
      </c>
      <c r="CO1073" s="286">
        <v>7164634.5</v>
      </c>
      <c r="CP1073" s="315">
        <v>95.205673217773438</v>
      </c>
      <c r="CQ1073" s="286">
        <v>14447.791015625</v>
      </c>
      <c r="CR1073" s="316">
        <v>24267.89453125</v>
      </c>
      <c r="CS1073" s="286">
        <v>70342</v>
      </c>
      <c r="CT1073" s="286">
        <v>10442.423828125</v>
      </c>
      <c r="CU1073" s="286">
        <v>24988.560546875</v>
      </c>
      <c r="CV1073" s="286">
        <v>384467.40625</v>
      </c>
      <c r="CW1073" s="564">
        <v>224.1</v>
      </c>
      <c r="CX1073" s="315">
        <f t="shared" si="288"/>
        <v>4570527.8470797436</v>
      </c>
      <c r="DB1073" s="7">
        <v>16281.606569697513</v>
      </c>
    </row>
    <row r="1074" spans="1:106" ht="17.25" thickBot="1">
      <c r="A1074" s="590">
        <f t="shared" si="281"/>
        <v>43070.291666608799</v>
      </c>
      <c r="B1074" s="437">
        <v>23.63</v>
      </c>
      <c r="C1074" s="161">
        <v>96204</v>
      </c>
      <c r="D1074" s="358">
        <f>SUM(C1074:C1104)</f>
        <v>2613889</v>
      </c>
      <c r="E1074" s="133">
        <f>C1074*$D$1075/$D$1074</f>
        <v>94222.569822972597</v>
      </c>
      <c r="F1074" s="134">
        <v>2.7</v>
      </c>
      <c r="G1074" s="161">
        <v>1154</v>
      </c>
      <c r="H1074" s="358">
        <f>SUM(G1074:G1104)</f>
        <v>34238.008000000002</v>
      </c>
      <c r="I1074" s="135">
        <f>G1074*$H$1075/$H$1074</f>
        <v>1274.158882140573</v>
      </c>
      <c r="J1074" s="136">
        <v>7.4999999999999997E-2</v>
      </c>
      <c r="K1074" s="161"/>
      <c r="L1074" s="161">
        <v>156.9</v>
      </c>
      <c r="M1074" s="289">
        <f>I1074*$L$1074/$H$1075</f>
        <v>5.2883508877035137</v>
      </c>
      <c r="N1074" s="319">
        <f t="shared" si="299"/>
        <v>0.61290322580645151</v>
      </c>
      <c r="O1074" s="319">
        <f t="shared" si="292"/>
        <v>55562.410940832022</v>
      </c>
      <c r="P1074" s="319"/>
      <c r="Q1074" s="214">
        <f t="shared" si="283"/>
        <v>55562.410940832022</v>
      </c>
      <c r="R1074" s="319">
        <f t="shared" si="298"/>
        <v>34054.380899219621</v>
      </c>
      <c r="S1074" s="192">
        <f>'[17]Dic（RT ） '!$AO6</f>
        <v>62</v>
      </c>
      <c r="T1074" s="138">
        <f>'[17]Dic（RT ） '!$M6</f>
        <v>37386</v>
      </c>
      <c r="U1074" s="139"/>
      <c r="V1074" s="164">
        <f>'[17]Dic（RT ） '!$N6</f>
        <v>68.60526315789474</v>
      </c>
      <c r="W1074" s="320">
        <f t="shared" si="293"/>
        <v>72354.99941164974</v>
      </c>
      <c r="X1074" s="321"/>
      <c r="Y1074" s="489">
        <f>SUM(W1074:W1104)</f>
        <v>1987342.9999999995</v>
      </c>
      <c r="Z1074" s="565">
        <f>W1074*$Y$1075/$Y$1074</f>
        <v>72250.108231161546</v>
      </c>
      <c r="AA1074" s="135">
        <f>'[17]Dic（RT ） '!$AP6</f>
        <v>62</v>
      </c>
      <c r="AB1074" s="400">
        <f>'[17]Dic（RT ） '!$Q6</f>
        <v>27900</v>
      </c>
      <c r="AC1074" s="493">
        <f>SUM(AB1074:AB1104)</f>
        <v>724693.20000000007</v>
      </c>
      <c r="AD1074" s="146">
        <f>AB1074*$AC$1075/$AC$1074</f>
        <v>20593.411529182278</v>
      </c>
      <c r="AE1074" s="135">
        <f>'[17]Dic（RT ） '!$T6</f>
        <v>20</v>
      </c>
      <c r="AF1074" s="328">
        <f>'[17]Dic（RT ） '!$AE6</f>
        <v>68</v>
      </c>
      <c r="AG1074" s="401"/>
      <c r="AH1074" s="402"/>
      <c r="AI1074" s="402"/>
      <c r="AJ1074" s="403"/>
      <c r="AK1074" s="402"/>
      <c r="AL1074" s="402"/>
      <c r="AM1074" s="331">
        <f t="shared" si="296"/>
        <v>16792.588470817722</v>
      </c>
      <c r="AN1074" s="332">
        <f t="shared" si="297"/>
        <v>20593.411529182278</v>
      </c>
      <c r="AO1074" s="153"/>
      <c r="AP1074" s="780">
        <f t="shared" si="280"/>
        <v>8.3062842297421327</v>
      </c>
      <c r="AQ1074" s="363">
        <v>21116936</v>
      </c>
      <c r="AR1074" s="133"/>
      <c r="AS1074" s="133">
        <v>151862.734375</v>
      </c>
      <c r="AT1074" s="133">
        <v>406710.75</v>
      </c>
      <c r="AU1074" s="133">
        <v>833844.75</v>
      </c>
      <c r="AV1074" s="133">
        <v>1346991.875</v>
      </c>
      <c r="AW1074" s="133">
        <v>156457.78125</v>
      </c>
      <c r="AX1074" s="133">
        <v>2328295.5</v>
      </c>
      <c r="AY1074" s="334"/>
      <c r="AZ1074" s="133"/>
      <c r="BA1074" s="133">
        <v>330122.56</v>
      </c>
      <c r="BB1074" s="133">
        <v>255063</v>
      </c>
      <c r="BC1074" s="133">
        <v>117830</v>
      </c>
      <c r="BD1074" s="133">
        <v>342902</v>
      </c>
      <c r="BE1074" s="133">
        <v>504108</v>
      </c>
      <c r="BF1074" s="133">
        <v>300519</v>
      </c>
      <c r="BG1074" s="133">
        <v>673994</v>
      </c>
      <c r="BH1074" s="133">
        <v>487679</v>
      </c>
      <c r="BI1074" s="133">
        <v>721291</v>
      </c>
      <c r="BJ1074" s="133">
        <v>62807</v>
      </c>
      <c r="BK1074" s="133">
        <v>377574</v>
      </c>
      <c r="BL1074" s="133">
        <v>276956</v>
      </c>
      <c r="BM1074" s="133">
        <v>252097</v>
      </c>
      <c r="BN1074" s="566">
        <v>122021</v>
      </c>
      <c r="BO1074" s="335">
        <v>0.92019989013671799</v>
      </c>
      <c r="BP1074" s="336">
        <v>37664712</v>
      </c>
      <c r="BQ1074" s="133">
        <v>37025984</v>
      </c>
      <c r="BR1074" s="133">
        <v>0</v>
      </c>
      <c r="BS1074" s="133"/>
      <c r="BT1074" s="133"/>
      <c r="BU1074" s="133">
        <v>36283968</v>
      </c>
      <c r="BV1074" s="133"/>
      <c r="BW1074" s="133"/>
      <c r="BX1074" s="133"/>
      <c r="BY1074" s="133">
        <v>8019070.5</v>
      </c>
      <c r="BZ1074" s="133"/>
      <c r="CA1074" s="519">
        <v>0.98928573608398396</v>
      </c>
      <c r="CB1074" s="133">
        <v>22.09</v>
      </c>
      <c r="CC1074" s="133">
        <v>5864948.5</v>
      </c>
      <c r="CD1074" s="133">
        <v>72.706321716308594</v>
      </c>
      <c r="CE1074" s="133">
        <v>5931706.5</v>
      </c>
      <c r="CF1074" s="133">
        <v>5686606</v>
      </c>
      <c r="CG1074" s="133">
        <v>3712950.5</v>
      </c>
      <c r="CH1074" s="133">
        <v>4276750</v>
      </c>
      <c r="CI1074" s="567">
        <v>8641608</v>
      </c>
      <c r="CJ1074" s="539">
        <v>8152784</v>
      </c>
      <c r="CK1074" s="161">
        <v>7496917.5</v>
      </c>
      <c r="CL1074" s="161">
        <v>0.5</v>
      </c>
      <c r="CM1074" s="161">
        <v>2</v>
      </c>
      <c r="CN1074" s="161">
        <v>676.03448275862104</v>
      </c>
      <c r="CO1074" s="161">
        <v>7270563</v>
      </c>
      <c r="CP1074" s="162">
        <v>96.504745483398438</v>
      </c>
      <c r="CQ1074" s="161">
        <v>14454.9638671875</v>
      </c>
      <c r="CR1074" s="163">
        <v>24316.720703125</v>
      </c>
      <c r="CS1074" s="161">
        <v>70379</v>
      </c>
      <c r="CT1074" s="161">
        <v>10444.4873046875</v>
      </c>
      <c r="CU1074" s="161">
        <v>25040.09765625</v>
      </c>
      <c r="CV1074" s="161">
        <v>384491.59375</v>
      </c>
      <c r="CW1074" s="568">
        <v>224.1</v>
      </c>
      <c r="CX1074" s="162">
        <f t="shared" si="288"/>
        <v>4587338.7319638897</v>
      </c>
      <c r="DB1074" s="7">
        <v>16810.884884145606</v>
      </c>
    </row>
    <row r="1075" spans="1:106">
      <c r="A1075" s="587">
        <f t="shared" si="281"/>
        <v>43071.291666608799</v>
      </c>
      <c r="B1075" s="444">
        <v>20.27</v>
      </c>
      <c r="C1075" s="185">
        <v>91602</v>
      </c>
      <c r="D1075" s="212">
        <v>2560053</v>
      </c>
      <c r="E1075" s="132">
        <f t="shared" ref="E1075:E1104" si="300">C1075*$D$1075/$D$1074</f>
        <v>89715.35321737075</v>
      </c>
      <c r="F1075" s="366">
        <v>2.7</v>
      </c>
      <c r="G1075" s="185">
        <v>1275</v>
      </c>
      <c r="H1075" s="212">
        <v>37803</v>
      </c>
      <c r="I1075" s="167">
        <f t="shared" ref="I1075:I1104" si="301">G1075*$H$1075/$H$1074</f>
        <v>1407.7578637168376</v>
      </c>
      <c r="J1075" s="136">
        <v>7.4999999999999997E-2</v>
      </c>
      <c r="K1075" s="185"/>
      <c r="L1075" s="185"/>
      <c r="M1075" s="167">
        <f t="shared" ref="M1075:M1104" si="302">I1075*$L$1074/$H$1075</f>
        <v>5.842848684421126</v>
      </c>
      <c r="N1075" s="191">
        <f>R1075/O1075</f>
        <v>0.66666666666666674</v>
      </c>
      <c r="O1075" s="191">
        <f t="shared" si="292"/>
        <v>41993.595353653916</v>
      </c>
      <c r="P1075" s="191"/>
      <c r="Q1075" s="367">
        <f t="shared" si="283"/>
        <v>41993.595353653916</v>
      </c>
      <c r="R1075" s="191">
        <f t="shared" si="298"/>
        <v>27995.730235769279</v>
      </c>
      <c r="S1075" s="230">
        <f>'[17]Dic（RT ） '!$AO7</f>
        <v>60</v>
      </c>
      <c r="T1075" s="233">
        <f>'[17]Dic（RT ） '!$M7</f>
        <v>46314</v>
      </c>
      <c r="U1075" s="368"/>
      <c r="V1075" s="187">
        <f>'[17]Dic（RT ） '!$N7</f>
        <v>68.315789473684205</v>
      </c>
      <c r="W1075" s="196">
        <f t="shared" si="293"/>
        <v>66684.513248012518</v>
      </c>
      <c r="X1075" s="197"/>
      <c r="Y1075" s="365">
        <v>1984462</v>
      </c>
      <c r="Z1075" s="406">
        <f t="shared" ref="Z1075:Z1104" si="303">W1075*$Y$1075/$Y$1074</f>
        <v>66587.842425377719</v>
      </c>
      <c r="AA1075" s="523">
        <f>'[17]Dic（RT ） '!$AP7</f>
        <v>60</v>
      </c>
      <c r="AB1075" s="408">
        <f>'[17]Dic（RT ） '!$Q7</f>
        <v>29295</v>
      </c>
      <c r="AC1075" s="514">
        <v>534907</v>
      </c>
      <c r="AD1075" s="175">
        <f t="shared" ref="AD1075:AD1104" si="304">AB1075*$AC$1075/$AC$1074</f>
        <v>21623.082105641392</v>
      </c>
      <c r="AE1075" s="167">
        <f>'[17]Dic（RT ） '!$T7</f>
        <v>21</v>
      </c>
      <c r="AF1075" s="200">
        <f>'[17]Dic（RT ） '!$AE7</f>
        <v>69</v>
      </c>
      <c r="AG1075" s="410"/>
      <c r="AH1075" s="411"/>
      <c r="AI1075" s="411"/>
      <c r="AJ1075" s="412"/>
      <c r="AK1075" s="411"/>
      <c r="AL1075" s="411"/>
      <c r="AM1075" s="219">
        <f t="shared" si="296"/>
        <v>24690.917894358608</v>
      </c>
      <c r="AN1075" s="179">
        <f t="shared" si="297"/>
        <v>21623.082105641392</v>
      </c>
      <c r="AO1075" s="180"/>
      <c r="AP1075" s="777">
        <f t="shared" si="280"/>
        <v>8.3158485375824807</v>
      </c>
      <c r="AQ1075" s="201">
        <v>21117188</v>
      </c>
      <c r="AR1075" s="132"/>
      <c r="AS1075" s="132">
        <v>151935.359375</v>
      </c>
      <c r="AT1075" s="132">
        <v>406710.75</v>
      </c>
      <c r="AU1075" s="132">
        <v>834357.1875</v>
      </c>
      <c r="AV1075" s="132">
        <v>1347529.625</v>
      </c>
      <c r="AW1075" s="132">
        <v>156591.265625</v>
      </c>
      <c r="AX1075" s="132">
        <v>2328295.5</v>
      </c>
      <c r="AY1075" s="188"/>
      <c r="AZ1075" s="132"/>
      <c r="BA1075" s="132">
        <v>330387.56</v>
      </c>
      <c r="BB1075" s="132">
        <v>255212</v>
      </c>
      <c r="BC1075" s="132">
        <v>117830</v>
      </c>
      <c r="BD1075" s="132">
        <v>343263</v>
      </c>
      <c r="BE1075" s="132">
        <v>504180</v>
      </c>
      <c r="BF1075" s="132">
        <v>300657</v>
      </c>
      <c r="BG1075" s="132">
        <v>674772</v>
      </c>
      <c r="BH1075" s="132">
        <v>487911</v>
      </c>
      <c r="BI1075" s="132">
        <v>721612</v>
      </c>
      <c r="BJ1075" s="132">
        <v>63374</v>
      </c>
      <c r="BK1075" s="132">
        <v>381000</v>
      </c>
      <c r="BL1075" s="132">
        <v>278097</v>
      </c>
      <c r="BM1075" s="132">
        <v>253794</v>
      </c>
      <c r="BN1075" s="557">
        <v>123465</v>
      </c>
      <c r="BO1075" s="157">
        <v>0.86901786804199199</v>
      </c>
      <c r="BP1075" s="202">
        <v>37702388</v>
      </c>
      <c r="BQ1075" s="132">
        <v>37058284</v>
      </c>
      <c r="BR1075" s="132">
        <v>0</v>
      </c>
      <c r="BS1075" s="132"/>
      <c r="BT1075" s="132"/>
      <c r="BU1075" s="132">
        <v>36319840</v>
      </c>
      <c r="BV1075" s="132"/>
      <c r="BW1075" s="132"/>
      <c r="BX1075" s="132"/>
      <c r="BY1075" s="132">
        <v>8019189</v>
      </c>
      <c r="BZ1075" s="132"/>
      <c r="CA1075" s="455">
        <v>0.98362533569335897</v>
      </c>
      <c r="CB1075" s="132">
        <v>19.3</v>
      </c>
      <c r="CC1075" s="132">
        <v>5871111.5</v>
      </c>
      <c r="CD1075" s="132">
        <v>64.920265197753906</v>
      </c>
      <c r="CE1075" s="132">
        <v>5937077</v>
      </c>
      <c r="CF1075" s="132">
        <v>5692695.5</v>
      </c>
      <c r="CG1075" s="132">
        <v>3712950.5</v>
      </c>
      <c r="CH1075" s="132">
        <v>4281553</v>
      </c>
      <c r="CI1075" s="552">
        <v>8649404</v>
      </c>
      <c r="CJ1075" s="525">
        <v>8160882</v>
      </c>
      <c r="CK1075" s="185">
        <v>7513896.5</v>
      </c>
      <c r="CL1075" s="185">
        <v>0.5</v>
      </c>
      <c r="CM1075" s="185">
        <v>2</v>
      </c>
      <c r="CN1075" s="185">
        <v>676.03448275862104</v>
      </c>
      <c r="CO1075" s="185">
        <v>7370176</v>
      </c>
      <c r="CP1075" s="186">
        <v>99.686836242675781</v>
      </c>
      <c r="CQ1075" s="185">
        <v>14461.5205078125</v>
      </c>
      <c r="CR1075" s="232">
        <v>24364.62109375</v>
      </c>
      <c r="CS1075" s="185">
        <v>70412</v>
      </c>
      <c r="CT1075" s="185">
        <v>10446.12109375</v>
      </c>
      <c r="CU1075" s="185">
        <v>25090.150390625</v>
      </c>
      <c r="CV1075" s="185">
        <v>384528.90625</v>
      </c>
      <c r="CW1075" s="451">
        <v>212.6</v>
      </c>
      <c r="CX1075" s="186">
        <f t="shared" si="288"/>
        <v>4604102.557574328</v>
      </c>
      <c r="DB1075" s="7">
        <v>16763.8256104385</v>
      </c>
    </row>
    <row r="1076" spans="1:106">
      <c r="A1076" s="587">
        <f t="shared" si="281"/>
        <v>43072.291666608799</v>
      </c>
      <c r="B1076" s="444">
        <v>24</v>
      </c>
      <c r="C1076" s="185">
        <v>112528</v>
      </c>
      <c r="D1076" s="185"/>
      <c r="E1076" s="132">
        <f t="shared" si="300"/>
        <v>110210.35858217391</v>
      </c>
      <c r="F1076" s="366">
        <v>2.7</v>
      </c>
      <c r="G1076" s="185">
        <v>1459</v>
      </c>
      <c r="H1076" s="185"/>
      <c r="I1076" s="167">
        <f t="shared" si="301"/>
        <v>1610.9166456179341</v>
      </c>
      <c r="J1076" s="136">
        <v>7.4999999999999997E-2</v>
      </c>
      <c r="K1076" s="185"/>
      <c r="L1076" s="185"/>
      <c r="M1076" s="167">
        <f t="shared" si="302"/>
        <v>6.6860519455454295</v>
      </c>
      <c r="N1076" s="191">
        <f t="shared" si="299"/>
        <v>0.69491525423728817</v>
      </c>
      <c r="O1076" s="191">
        <f t="shared" si="292"/>
        <v>69260.441936555973</v>
      </c>
      <c r="P1076" s="191"/>
      <c r="Q1076" s="367">
        <f t="shared" si="283"/>
        <v>69260.441936555973</v>
      </c>
      <c r="R1076" s="191">
        <f t="shared" si="298"/>
        <v>48130.137616928732</v>
      </c>
      <c r="S1076" s="230">
        <f>'[17]Dic（RT ） '!$AO8</f>
        <v>59</v>
      </c>
      <c r="T1076" s="233">
        <f>'[17]Dic（RT ） '!$M8</f>
        <v>39339</v>
      </c>
      <c r="U1076" s="368"/>
      <c r="V1076" s="187">
        <f>'[17]Dic（RT ） '!$N8</f>
        <v>67.707317073170728</v>
      </c>
      <c r="W1076" s="196">
        <f t="shared" si="293"/>
        <v>91095.042136751028</v>
      </c>
      <c r="X1076" s="197"/>
      <c r="Y1076" s="198"/>
      <c r="Z1076" s="406">
        <f t="shared" si="303"/>
        <v>90962.983998625932</v>
      </c>
      <c r="AA1076" s="523">
        <f>'[17]Dic（RT ） '!$AP8</f>
        <v>59</v>
      </c>
      <c r="AB1076" s="408">
        <f>'[17]Dic（RT ） '!$Q8</f>
        <v>23715</v>
      </c>
      <c r="AC1076" s="198"/>
      <c r="AD1076" s="175">
        <f t="shared" si="304"/>
        <v>17504.399799804938</v>
      </c>
      <c r="AE1076" s="167">
        <f>'[17]Dic（RT ） '!$T8</f>
        <v>17</v>
      </c>
      <c r="AF1076" s="200">
        <f>'[17]Dic（RT ） '!$AE8</f>
        <v>68</v>
      </c>
      <c r="AG1076" s="410"/>
      <c r="AH1076" s="411"/>
      <c r="AI1076" s="411"/>
      <c r="AJ1076" s="412"/>
      <c r="AK1076" s="411"/>
      <c r="AL1076" s="411"/>
      <c r="AM1076" s="219">
        <f t="shared" si="296"/>
        <v>21834.600200195062</v>
      </c>
      <c r="AN1076" s="179">
        <f t="shared" si="297"/>
        <v>17504.399799804938</v>
      </c>
      <c r="AO1076" s="180"/>
      <c r="AP1076" s="777">
        <f t="shared" si="280"/>
        <v>8.3247653142031943</v>
      </c>
      <c r="AQ1076" s="201">
        <v>21117188</v>
      </c>
      <c r="AR1076" s="132"/>
      <c r="AS1076" s="132">
        <v>152008.640625</v>
      </c>
      <c r="AT1076" s="132">
        <v>406710.75</v>
      </c>
      <c r="AU1076" s="132">
        <v>834882</v>
      </c>
      <c r="AV1076" s="132">
        <v>1348076.625</v>
      </c>
      <c r="AW1076" s="132">
        <v>156732.5</v>
      </c>
      <c r="AX1076" s="132">
        <v>2328295.5</v>
      </c>
      <c r="AY1076" s="188"/>
      <c r="AZ1076" s="132"/>
      <c r="BA1076" s="132">
        <v>330648.56</v>
      </c>
      <c r="BB1076" s="132">
        <v>255362</v>
      </c>
      <c r="BC1076" s="132">
        <v>117830</v>
      </c>
      <c r="BD1076" s="132">
        <v>343611</v>
      </c>
      <c r="BE1076" s="132">
        <v>504249</v>
      </c>
      <c r="BF1076" s="132">
        <v>300795</v>
      </c>
      <c r="BG1076" s="132">
        <v>675582</v>
      </c>
      <c r="BH1076" s="132">
        <v>487911</v>
      </c>
      <c r="BI1076" s="132">
        <v>721998</v>
      </c>
      <c r="BJ1076" s="132">
        <v>63953</v>
      </c>
      <c r="BK1076" s="132">
        <v>384506</v>
      </c>
      <c r="BL1076" s="132">
        <v>279269</v>
      </c>
      <c r="BM1076" s="132">
        <v>255386</v>
      </c>
      <c r="BN1076" s="557">
        <v>124883</v>
      </c>
      <c r="BO1076" s="157">
        <v>0.75604286193847603</v>
      </c>
      <c r="BP1076" s="202">
        <v>37746596</v>
      </c>
      <c r="BQ1076" s="132">
        <v>37096024</v>
      </c>
      <c r="BR1076" s="132">
        <v>0</v>
      </c>
      <c r="BS1076" s="132"/>
      <c r="BT1076" s="132"/>
      <c r="BU1076" s="132">
        <v>36361812</v>
      </c>
      <c r="BV1076" s="132"/>
      <c r="BW1076" s="132"/>
      <c r="BX1076" s="132"/>
      <c r="BY1076" s="132">
        <v>8021985.5</v>
      </c>
      <c r="BZ1076" s="132"/>
      <c r="CA1076" s="455">
        <v>0.98228004455566398</v>
      </c>
      <c r="CB1076" s="132">
        <v>19.3</v>
      </c>
      <c r="CC1076" s="132">
        <v>5875837.5</v>
      </c>
      <c r="CD1076" s="132">
        <v>62.847934722900391</v>
      </c>
      <c r="CE1076" s="132">
        <v>5941641</v>
      </c>
      <c r="CF1076" s="132">
        <v>5697943.5</v>
      </c>
      <c r="CG1076" s="132">
        <v>3712950.5</v>
      </c>
      <c r="CH1076" s="132">
        <v>4286318</v>
      </c>
      <c r="CI1076" s="558">
        <v>8656827</v>
      </c>
      <c r="CJ1076" s="525">
        <v>8168087.5</v>
      </c>
      <c r="CK1076" s="185">
        <v>7531180.5</v>
      </c>
      <c r="CL1076" s="185">
        <v>0.5</v>
      </c>
      <c r="CM1076" s="185">
        <v>2</v>
      </c>
      <c r="CN1076" s="185">
        <v>676.03448275862104</v>
      </c>
      <c r="CO1076" s="185">
        <v>7476721.5</v>
      </c>
      <c r="CP1076" s="186">
        <v>93.795356750488281</v>
      </c>
      <c r="CQ1076" s="185">
        <v>14467.498046875</v>
      </c>
      <c r="CR1076" s="232">
        <v>24411.666015625</v>
      </c>
      <c r="CS1076" s="185">
        <v>70445</v>
      </c>
      <c r="CT1076" s="185">
        <v>10447.7548828125</v>
      </c>
      <c r="CU1076" s="185">
        <v>25138.828125</v>
      </c>
      <c r="CV1076" s="185">
        <v>384528.9375</v>
      </c>
      <c r="CW1076" s="451">
        <v>235.97</v>
      </c>
      <c r="CX1076" s="186">
        <f t="shared" si="288"/>
        <v>4622148.2625559317</v>
      </c>
      <c r="DB1076" s="7">
        <v>18045.704981603478</v>
      </c>
    </row>
    <row r="1077" spans="1:106">
      <c r="A1077" s="587">
        <f t="shared" si="281"/>
        <v>43073.291666608799</v>
      </c>
      <c r="B1077" s="444">
        <v>24</v>
      </c>
      <c r="C1077" s="185">
        <v>106934</v>
      </c>
      <c r="D1077" s="185"/>
      <c r="E1077" s="132">
        <f t="shared" si="300"/>
        <v>104731.57333842409</v>
      </c>
      <c r="F1077" s="366">
        <v>2.7</v>
      </c>
      <c r="G1077" s="185">
        <v>1444</v>
      </c>
      <c r="H1077" s="185"/>
      <c r="I1077" s="167">
        <f t="shared" si="301"/>
        <v>1594.3547883977362</v>
      </c>
      <c r="J1077" s="136">
        <v>7.4999999999999997E-2</v>
      </c>
      <c r="K1077" s="185"/>
      <c r="L1077" s="185"/>
      <c r="M1077" s="167">
        <f t="shared" si="302"/>
        <v>6.6173125492581226</v>
      </c>
      <c r="N1077" s="191">
        <f t="shared" si="299"/>
        <v>0.69491525423728817</v>
      </c>
      <c r="O1077" s="191">
        <f t="shared" ref="O1077:O1105" si="305">E1077-I1077-T1077</f>
        <v>55149.218550026359</v>
      </c>
      <c r="P1077" s="191"/>
      <c r="Q1077" s="367">
        <f t="shared" si="283"/>
        <v>55149.218550026359</v>
      </c>
      <c r="R1077" s="191">
        <f t="shared" si="298"/>
        <v>38324.033229679335</v>
      </c>
      <c r="S1077" s="230">
        <f>'[17]Dic（RT ） '!$AO9</f>
        <v>59</v>
      </c>
      <c r="T1077" s="233">
        <f>'[17]Dic（RT ） '!$M9</f>
        <v>47988</v>
      </c>
      <c r="U1077" s="368"/>
      <c r="V1077" s="187">
        <f>'[17]Dic（RT ） '!$N9</f>
        <v>68</v>
      </c>
      <c r="W1077" s="196">
        <f t="shared" ref="W1077:W1108" si="306">Q1077+AM1077</f>
        <v>85632.818750221428</v>
      </c>
      <c r="X1077" s="197"/>
      <c r="Y1077" s="198"/>
      <c r="Z1077" s="406">
        <f t="shared" si="303"/>
        <v>85508.679056761684</v>
      </c>
      <c r="AA1077" s="523">
        <f>'[17]Dic（RT ） '!$AP9</f>
        <v>59</v>
      </c>
      <c r="AB1077" s="408">
        <f>'[17]Dic（RT ） '!$Q9</f>
        <v>23715</v>
      </c>
      <c r="AC1077" s="198"/>
      <c r="AD1077" s="175">
        <f t="shared" si="304"/>
        <v>17504.399799804938</v>
      </c>
      <c r="AE1077" s="167">
        <f>'[17]Dic（RT ） '!$T9</f>
        <v>17</v>
      </c>
      <c r="AF1077" s="200">
        <f>'[17]Dic（RT ） '!$AE9</f>
        <v>67.5</v>
      </c>
      <c r="AG1077" s="410"/>
      <c r="AH1077" s="411"/>
      <c r="AI1077" s="411"/>
      <c r="AJ1077" s="412"/>
      <c r="AK1077" s="411"/>
      <c r="AL1077" s="411"/>
      <c r="AM1077" s="219">
        <f t="shared" si="296"/>
        <v>30483.600200195062</v>
      </c>
      <c r="AN1077" s="179">
        <f t="shared" si="297"/>
        <v>17504.399799804938</v>
      </c>
      <c r="AO1077" s="180"/>
      <c r="AP1077" s="777">
        <f t="shared" si="280"/>
        <v>8.3330345596042754</v>
      </c>
      <c r="AQ1077" s="201">
        <v>21117188</v>
      </c>
      <c r="AR1077" s="132"/>
      <c r="AS1077" s="132">
        <v>152082.03125</v>
      </c>
      <c r="AT1077" s="132">
        <v>406710.75</v>
      </c>
      <c r="AU1077" s="132">
        <v>835412.75</v>
      </c>
      <c r="AV1077" s="132">
        <v>1348625.875</v>
      </c>
      <c r="AW1077" s="132">
        <v>156874.65625</v>
      </c>
      <c r="AX1077" s="132">
        <v>2328295.5</v>
      </c>
      <c r="AY1077" s="188"/>
      <c r="AZ1077" s="132"/>
      <c r="BA1077" s="132">
        <v>330904.56</v>
      </c>
      <c r="BB1077" s="132">
        <v>255510</v>
      </c>
      <c r="BC1077" s="132">
        <v>117830</v>
      </c>
      <c r="BD1077" s="132">
        <v>343943</v>
      </c>
      <c r="BE1077" s="132">
        <v>504316</v>
      </c>
      <c r="BF1077" s="132">
        <v>300928</v>
      </c>
      <c r="BG1077" s="132">
        <v>676400</v>
      </c>
      <c r="BH1077" s="132">
        <v>487911</v>
      </c>
      <c r="BI1077" s="132">
        <v>722399</v>
      </c>
      <c r="BJ1077" s="132">
        <v>64537</v>
      </c>
      <c r="BK1077" s="132">
        <v>387967</v>
      </c>
      <c r="BL1077" s="132">
        <v>280465</v>
      </c>
      <c r="BM1077" s="132">
        <v>257209</v>
      </c>
      <c r="BN1077" s="557">
        <v>126275</v>
      </c>
      <c r="BO1077" s="157">
        <v>0.61918369293212805</v>
      </c>
      <c r="BP1077" s="202">
        <v>37794228</v>
      </c>
      <c r="BQ1077" s="132">
        <v>37137284</v>
      </c>
      <c r="BR1077" s="132">
        <v>0</v>
      </c>
      <c r="BS1077" s="132"/>
      <c r="BT1077" s="132"/>
      <c r="BU1077" s="132">
        <v>36409628</v>
      </c>
      <c r="BV1077" s="132"/>
      <c r="BW1077" s="132"/>
      <c r="BX1077" s="132"/>
      <c r="BY1077" s="132">
        <v>8034947</v>
      </c>
      <c r="BZ1077" s="132"/>
      <c r="CA1077" s="455">
        <v>0.91749450683593703</v>
      </c>
      <c r="CB1077" s="132">
        <v>16.5</v>
      </c>
      <c r="CC1077" s="132">
        <v>5878134.5</v>
      </c>
      <c r="CD1077" s="132">
        <v>56.356842041015625</v>
      </c>
      <c r="CE1077" s="132">
        <v>5944030.5</v>
      </c>
      <c r="CF1077" s="132">
        <v>5700977</v>
      </c>
      <c r="CG1077" s="132">
        <v>3712950.5</v>
      </c>
      <c r="CH1077" s="132">
        <v>4291142</v>
      </c>
      <c r="CI1077" s="558">
        <v>8663145</v>
      </c>
      <c r="CJ1077" s="525">
        <v>8173084.5</v>
      </c>
      <c r="CK1077" s="185">
        <v>7549927</v>
      </c>
      <c r="CL1077" s="185">
        <v>0.5</v>
      </c>
      <c r="CM1077" s="185">
        <v>2</v>
      </c>
      <c r="CN1077" s="185">
        <v>676.03448275862104</v>
      </c>
      <c r="CO1077" s="185">
        <v>7593414.5</v>
      </c>
      <c r="CP1077" s="186">
        <v>95.780738830566406</v>
      </c>
      <c r="CQ1077" s="185">
        <v>14472.84375</v>
      </c>
      <c r="CR1077" s="232">
        <v>24459.04296875</v>
      </c>
      <c r="CS1077" s="185">
        <v>70477</v>
      </c>
      <c r="CT1077" s="185">
        <v>10449.38671875</v>
      </c>
      <c r="CU1077" s="185">
        <v>25186.4609375</v>
      </c>
      <c r="CV1077" s="185">
        <v>384528.9375</v>
      </c>
      <c r="CW1077" s="451">
        <v>235.97</v>
      </c>
      <c r="CX1077" s="186">
        <f t="shared" si="288"/>
        <v>4642872.7880590102</v>
      </c>
      <c r="DB1077" s="7">
        <v>20724.525503078617</v>
      </c>
    </row>
    <row r="1078" spans="1:106">
      <c r="A1078" s="587">
        <f t="shared" si="281"/>
        <v>43074.291666608799</v>
      </c>
      <c r="B1078" s="444">
        <v>24</v>
      </c>
      <c r="C1078" s="185">
        <v>106603</v>
      </c>
      <c r="D1078" s="185"/>
      <c r="E1078" s="132">
        <f t="shared" si="300"/>
        <v>104407.39065775172</v>
      </c>
      <c r="F1078" s="366">
        <v>2.7</v>
      </c>
      <c r="G1078" s="185">
        <v>1533</v>
      </c>
      <c r="H1078" s="185"/>
      <c r="I1078" s="167">
        <f t="shared" si="301"/>
        <v>1692.6218079042449</v>
      </c>
      <c r="J1078" s="136">
        <v>7.4999999999999997E-2</v>
      </c>
      <c r="K1078" s="185"/>
      <c r="L1078" s="185"/>
      <c r="M1078" s="167">
        <f t="shared" si="302"/>
        <v>7.0251663005628124</v>
      </c>
      <c r="N1078" s="191">
        <f t="shared" si="299"/>
        <v>0.7543859649122806</v>
      </c>
      <c r="O1078" s="191">
        <f t="shared" si="305"/>
        <v>58074.768849847474</v>
      </c>
      <c r="P1078" s="191"/>
      <c r="Q1078" s="367">
        <f t="shared" si="283"/>
        <v>58074.768849847474</v>
      </c>
      <c r="R1078" s="191">
        <f t="shared" si="298"/>
        <v>43810.790535849846</v>
      </c>
      <c r="S1078" s="230">
        <f>'[17]Dic（RT ） '!$AO10</f>
        <v>57</v>
      </c>
      <c r="T1078" s="233">
        <f>'[17]Dic（RT ） '!$M10</f>
        <v>44640</v>
      </c>
      <c r="U1078" s="368"/>
      <c r="V1078" s="187">
        <f>'[17]Dic（RT ） '!$N10</f>
        <v>68</v>
      </c>
      <c r="W1078" s="196">
        <f t="shared" si="306"/>
        <v>78002.675014828739</v>
      </c>
      <c r="X1078" s="197"/>
      <c r="Y1078" s="198"/>
      <c r="Z1078" s="406">
        <f t="shared" si="303"/>
        <v>77889.59654436959</v>
      </c>
      <c r="AA1078" s="523">
        <f>'[17]Dic（RT ） '!$AP10</f>
        <v>57</v>
      </c>
      <c r="AB1078" s="408">
        <f>'[17]Dic（RT ） '!$Q10</f>
        <v>33480</v>
      </c>
      <c r="AC1078" s="198"/>
      <c r="AD1078" s="175">
        <f t="shared" si="304"/>
        <v>24712.093835018735</v>
      </c>
      <c r="AE1078" s="167">
        <f>'[17]Dic（RT ） '!$T10</f>
        <v>24</v>
      </c>
      <c r="AF1078" s="200">
        <f>'[17]Dic（RT ） '!$AE10</f>
        <v>68</v>
      </c>
      <c r="AG1078" s="410"/>
      <c r="AH1078" s="411"/>
      <c r="AI1078" s="411"/>
      <c r="AJ1078" s="412"/>
      <c r="AK1078" s="411"/>
      <c r="AL1078" s="411"/>
      <c r="AM1078" s="219">
        <f t="shared" si="296"/>
        <v>19927.906164981265</v>
      </c>
      <c r="AN1078" s="179">
        <f t="shared" si="297"/>
        <v>24712.093835018735</v>
      </c>
      <c r="AO1078" s="180"/>
      <c r="AP1078" s="777">
        <f t="shared" si="280"/>
        <v>8.3406562737857222</v>
      </c>
      <c r="AQ1078" s="201">
        <v>21117188</v>
      </c>
      <c r="AR1078" s="132"/>
      <c r="AS1078" s="132">
        <v>152152.359375</v>
      </c>
      <c r="AT1078" s="132">
        <v>406945.8125</v>
      </c>
      <c r="AU1078" s="132">
        <v>835944.4375</v>
      </c>
      <c r="AV1078" s="132">
        <v>1349166.125</v>
      </c>
      <c r="AW1078" s="132">
        <v>157016.921875</v>
      </c>
      <c r="AX1078" s="132">
        <v>2328295.5</v>
      </c>
      <c r="AY1078" s="188"/>
      <c r="AZ1078" s="132"/>
      <c r="BA1078" s="132">
        <v>331143.56</v>
      </c>
      <c r="BB1078" s="132">
        <v>255651</v>
      </c>
      <c r="BC1078" s="132">
        <v>117830</v>
      </c>
      <c r="BD1078" s="132">
        <v>344249</v>
      </c>
      <c r="BE1078" s="132">
        <v>504375</v>
      </c>
      <c r="BF1078" s="132">
        <v>301052</v>
      </c>
      <c r="BG1078" s="132">
        <v>677196</v>
      </c>
      <c r="BH1078" s="132">
        <v>487911</v>
      </c>
      <c r="BI1078" s="132">
        <v>722793</v>
      </c>
      <c r="BJ1078" s="132">
        <v>65117</v>
      </c>
      <c r="BK1078" s="132">
        <v>391384</v>
      </c>
      <c r="BL1078" s="132">
        <v>281626</v>
      </c>
      <c r="BM1078" s="132">
        <v>258579</v>
      </c>
      <c r="BN1078" s="557">
        <v>127595</v>
      </c>
      <c r="BO1078" s="157">
        <v>0.59816413879394503</v>
      </c>
      <c r="BP1078" s="202">
        <v>37836088</v>
      </c>
      <c r="BQ1078" s="132">
        <v>37172984</v>
      </c>
      <c r="BR1078" s="132">
        <v>0</v>
      </c>
      <c r="BS1078" s="132"/>
      <c r="BT1078" s="132"/>
      <c r="BU1078" s="132">
        <v>36448996</v>
      </c>
      <c r="BV1078" s="132"/>
      <c r="BW1078" s="132"/>
      <c r="BX1078" s="132"/>
      <c r="BY1078" s="132">
        <v>8039620.5</v>
      </c>
      <c r="BZ1078" s="132"/>
      <c r="CA1078" s="455">
        <v>0.92868637084960903</v>
      </c>
      <c r="CB1078" s="132">
        <v>19.3</v>
      </c>
      <c r="CC1078" s="132">
        <v>5880058.5</v>
      </c>
      <c r="CD1078" s="132">
        <v>53.561447143554688</v>
      </c>
      <c r="CE1078" s="132">
        <v>5946021.5</v>
      </c>
      <c r="CF1078" s="132">
        <v>5703571.5</v>
      </c>
      <c r="CG1078" s="132">
        <v>3712950.5</v>
      </c>
      <c r="CH1078" s="132">
        <v>4295939.5</v>
      </c>
      <c r="CI1078" s="552">
        <v>8668977</v>
      </c>
      <c r="CJ1078" s="525">
        <v>8177687</v>
      </c>
      <c r="CK1078" s="185">
        <v>7570867.5</v>
      </c>
      <c r="CL1078" s="185">
        <v>0.5</v>
      </c>
      <c r="CM1078" s="185">
        <v>2</v>
      </c>
      <c r="CN1078" s="185">
        <v>676.03448275862104</v>
      </c>
      <c r="CO1078" s="185">
        <v>7705959.5</v>
      </c>
      <c r="CP1078" s="186">
        <v>95.856956481933594</v>
      </c>
      <c r="CQ1078" s="185">
        <v>14477.2802734375</v>
      </c>
      <c r="CR1078" s="232">
        <v>24486.927734375</v>
      </c>
      <c r="CS1078" s="185">
        <v>70508</v>
      </c>
      <c r="CT1078" s="185">
        <v>10450.4052734375</v>
      </c>
      <c r="CU1078" s="185">
        <v>25229.857421875</v>
      </c>
      <c r="CV1078" s="185">
        <v>384604.3125</v>
      </c>
      <c r="CW1078" s="451">
        <v>224.11</v>
      </c>
      <c r="CX1078" s="186">
        <f t="shared" si="288"/>
        <v>4662878.6022129459</v>
      </c>
      <c r="DB1078" s="7">
        <v>20005.81415393611</v>
      </c>
    </row>
    <row r="1079" spans="1:106">
      <c r="A1079" s="587">
        <f t="shared" si="281"/>
        <v>43075.291666608799</v>
      </c>
      <c r="B1079" s="444">
        <v>20.100000000000001</v>
      </c>
      <c r="C1079" s="185">
        <v>85349</v>
      </c>
      <c r="D1079" s="185"/>
      <c r="E1079" s="132">
        <f t="shared" si="300"/>
        <v>83591.140823883499</v>
      </c>
      <c r="F1079" s="366">
        <v>2.7</v>
      </c>
      <c r="G1079" s="185">
        <v>959</v>
      </c>
      <c r="H1079" s="185"/>
      <c r="I1079" s="167">
        <f t="shared" si="301"/>
        <v>1058.854738277998</v>
      </c>
      <c r="J1079" s="136">
        <v>7.4999999999999997E-2</v>
      </c>
      <c r="K1079" s="185"/>
      <c r="L1079" s="185"/>
      <c r="M1079" s="167">
        <f t="shared" si="302"/>
        <v>4.3947387359685184</v>
      </c>
      <c r="N1079" s="191">
        <f t="shared" si="299"/>
        <v>0.69491525423728817</v>
      </c>
      <c r="O1079" s="191">
        <f t="shared" si="305"/>
        <v>40514.886085605503</v>
      </c>
      <c r="P1079" s="191"/>
      <c r="Q1079" s="367">
        <f t="shared" si="283"/>
        <v>40514.886085605503</v>
      </c>
      <c r="R1079" s="191">
        <f t="shared" si="298"/>
        <v>28154.412364573316</v>
      </c>
      <c r="S1079" s="230">
        <f>'[17]Dic（RT ） '!$AO11</f>
        <v>59</v>
      </c>
      <c r="T1079" s="233">
        <f>'[17]Dic（RT ） '!$M11</f>
        <v>42017.4</v>
      </c>
      <c r="U1079" s="368"/>
      <c r="V1079" s="187">
        <f>'[17]Dic（RT ） '!$N11</f>
        <v>68.718309859154928</v>
      </c>
      <c r="W1079" s="196">
        <f t="shared" si="306"/>
        <v>60085.467518796824</v>
      </c>
      <c r="X1079" s="197"/>
      <c r="Y1079" s="198"/>
      <c r="Z1079" s="406">
        <f t="shared" si="303"/>
        <v>59998.36316291985</v>
      </c>
      <c r="AA1079" s="523">
        <f>'[17]Dic（RT ） '!$AP11</f>
        <v>59</v>
      </c>
      <c r="AB1079" s="408">
        <f>'[17]Dic（RT ） '!$Q11</f>
        <v>30411</v>
      </c>
      <c r="AC1079" s="198"/>
      <c r="AD1079" s="175">
        <f t="shared" si="304"/>
        <v>22446.818566808684</v>
      </c>
      <c r="AE1079" s="167">
        <f>'[17]Dic（RT ） '!$T11</f>
        <v>21.8</v>
      </c>
      <c r="AF1079" s="200">
        <f>'[17]Dic（RT ） '!$AE11</f>
        <v>68.5</v>
      </c>
      <c r="AG1079" s="410"/>
      <c r="AH1079" s="411"/>
      <c r="AI1079" s="411"/>
      <c r="AJ1079" s="412"/>
      <c r="AK1079" s="411"/>
      <c r="AL1079" s="411"/>
      <c r="AM1079" s="219">
        <f t="shared" si="296"/>
        <v>19570.581433191317</v>
      </c>
      <c r="AN1079" s="179">
        <f t="shared" si="297"/>
        <v>22446.818566808684</v>
      </c>
      <c r="AO1079" s="180"/>
      <c r="AP1079" s="777">
        <f t="shared" ref="AP1079:AP1114" si="307">AP714</f>
        <v>8.3476304567475346</v>
      </c>
      <c r="AQ1079" s="201">
        <v>21117410</v>
      </c>
      <c r="AR1079" s="132"/>
      <c r="AS1079" s="132">
        <v>152219.40625</v>
      </c>
      <c r="AT1079" s="132">
        <v>407404.84375</v>
      </c>
      <c r="AU1079" s="132">
        <v>836471.25</v>
      </c>
      <c r="AV1079" s="132">
        <v>1349696.875</v>
      </c>
      <c r="AW1079" s="132">
        <v>157157.609375</v>
      </c>
      <c r="AX1079" s="132">
        <v>2328295.5</v>
      </c>
      <c r="AY1079" s="188"/>
      <c r="AZ1079" s="132"/>
      <c r="BA1079" s="132">
        <v>331373.56</v>
      </c>
      <c r="BB1079" s="132">
        <v>255788</v>
      </c>
      <c r="BC1079" s="132">
        <v>117830</v>
      </c>
      <c r="BD1079" s="132">
        <v>344543</v>
      </c>
      <c r="BE1079" s="132">
        <v>504430</v>
      </c>
      <c r="BF1079" s="132">
        <v>301161</v>
      </c>
      <c r="BG1079" s="132">
        <v>677988</v>
      </c>
      <c r="BH1079" s="132">
        <v>487911</v>
      </c>
      <c r="BI1079" s="132">
        <v>723180</v>
      </c>
      <c r="BJ1079" s="132">
        <v>65687</v>
      </c>
      <c r="BK1079" s="132">
        <v>394774</v>
      </c>
      <c r="BL1079" s="132">
        <v>282793</v>
      </c>
      <c r="BM1079" s="132">
        <v>260167</v>
      </c>
      <c r="BN1079" s="132">
        <v>128890</v>
      </c>
      <c r="BO1079" s="157">
        <v>0.53310413360595699</v>
      </c>
      <c r="BP1079" s="202">
        <v>37880656</v>
      </c>
      <c r="BQ1079" s="132">
        <v>37211692</v>
      </c>
      <c r="BR1079" s="132">
        <v>0</v>
      </c>
      <c r="BS1079" s="132"/>
      <c r="BT1079" s="132"/>
      <c r="BU1079" s="132">
        <v>36492016</v>
      </c>
      <c r="BV1079" s="132"/>
      <c r="BW1079" s="132"/>
      <c r="BX1079" s="132"/>
      <c r="BY1079" s="132">
        <v>8048946</v>
      </c>
      <c r="BZ1079" s="132"/>
      <c r="CA1079" s="455">
        <v>0.94400505065917895</v>
      </c>
      <c r="CB1079" s="132">
        <v>19.3</v>
      </c>
      <c r="CC1079" s="132">
        <v>5881947.5</v>
      </c>
      <c r="CD1079" s="132">
        <v>60.407279968261719</v>
      </c>
      <c r="CE1079" s="132">
        <v>5948019.5</v>
      </c>
      <c r="CF1079" s="132">
        <v>5706261.5</v>
      </c>
      <c r="CG1079" s="132">
        <v>3712950.5</v>
      </c>
      <c r="CH1079" s="132">
        <v>4300787.5</v>
      </c>
      <c r="CI1079" s="552">
        <v>8674269</v>
      </c>
      <c r="CJ1079" s="525">
        <v>8182750.5</v>
      </c>
      <c r="CK1079" s="185">
        <v>7591094</v>
      </c>
      <c r="CL1079" s="185">
        <v>0.5</v>
      </c>
      <c r="CM1079" s="185">
        <v>2</v>
      </c>
      <c r="CN1079" s="185">
        <v>676.03448275862104</v>
      </c>
      <c r="CO1079" s="185">
        <v>7813572</v>
      </c>
      <c r="CP1079" s="186">
        <v>96.471908569335938</v>
      </c>
      <c r="CQ1079" s="185">
        <v>14481.4423828125</v>
      </c>
      <c r="CR1079" s="232">
        <v>24535.896484375</v>
      </c>
      <c r="CS1079" s="185">
        <v>70539</v>
      </c>
      <c r="CT1079" s="185">
        <v>10451.2119140625</v>
      </c>
      <c r="CU1079" s="185">
        <v>25278.162109375</v>
      </c>
      <c r="CV1079" s="185">
        <v>384604.3125</v>
      </c>
      <c r="CW1079" s="451">
        <v>224.11</v>
      </c>
      <c r="CX1079" s="186">
        <f t="shared" ref="CX1079:CX1086" si="308">CX1078+DB1079</f>
        <v>4682961.420942259</v>
      </c>
      <c r="DB1079" s="7">
        <v>20082.818729312912</v>
      </c>
    </row>
    <row r="1080" spans="1:106">
      <c r="A1080" s="587">
        <f t="shared" ref="A1080:A1114" si="309">A1079+1</f>
        <v>43076.291666608799</v>
      </c>
      <c r="B1080" s="444">
        <v>0</v>
      </c>
      <c r="C1080" s="185">
        <v>0</v>
      </c>
      <c r="D1080" s="185"/>
      <c r="E1080" s="132">
        <f t="shared" si="300"/>
        <v>0</v>
      </c>
      <c r="F1080" s="366">
        <v>2.7</v>
      </c>
      <c r="G1080" s="185">
        <v>0</v>
      </c>
      <c r="H1080" s="185"/>
      <c r="I1080" s="167">
        <f t="shared" si="301"/>
        <v>0</v>
      </c>
      <c r="J1080" s="136">
        <v>7.4999999999999997E-2</v>
      </c>
      <c r="K1080" s="185"/>
      <c r="L1080" s="185"/>
      <c r="M1080" s="167">
        <f t="shared" si="302"/>
        <v>0</v>
      </c>
      <c r="N1080" s="191"/>
      <c r="O1080" s="191">
        <f t="shared" si="305"/>
        <v>0</v>
      </c>
      <c r="P1080" s="191"/>
      <c r="Q1080" s="367">
        <f t="shared" si="283"/>
        <v>0</v>
      </c>
      <c r="R1080" s="191"/>
      <c r="S1080" s="230"/>
      <c r="T1080" s="233">
        <f>'[17]Dic（RT ） '!$M12</f>
        <v>0</v>
      </c>
      <c r="U1080" s="368"/>
      <c r="V1080" s="187"/>
      <c r="W1080" s="196">
        <f t="shared" si="306"/>
        <v>0</v>
      </c>
      <c r="X1080" s="197"/>
      <c r="Y1080" s="198"/>
      <c r="Z1080" s="406">
        <f t="shared" si="303"/>
        <v>0</v>
      </c>
      <c r="AA1080" s="523"/>
      <c r="AB1080" s="408"/>
      <c r="AC1080" s="198"/>
      <c r="AD1080" s="175">
        <f t="shared" si="304"/>
        <v>0</v>
      </c>
      <c r="AE1080" s="167"/>
      <c r="AF1080" s="200">
        <v>0</v>
      </c>
      <c r="AG1080" s="410"/>
      <c r="AH1080" s="411"/>
      <c r="AI1080" s="411"/>
      <c r="AJ1080" s="412"/>
      <c r="AK1080" s="411"/>
      <c r="AL1080" s="411"/>
      <c r="AM1080" s="219">
        <f t="shared" si="296"/>
        <v>0</v>
      </c>
      <c r="AN1080" s="179">
        <f t="shared" si="297"/>
        <v>0</v>
      </c>
      <c r="AO1080" s="180"/>
      <c r="AP1080" s="777">
        <f t="shared" si="307"/>
        <v>8.3539571084897144</v>
      </c>
      <c r="AQ1080" s="201">
        <v>21117892</v>
      </c>
      <c r="AR1080" s="132"/>
      <c r="AS1080" s="132">
        <v>152286.453125</v>
      </c>
      <c r="AT1080" s="132">
        <v>407827.0625</v>
      </c>
      <c r="AU1080" s="132">
        <v>837000.8125</v>
      </c>
      <c r="AV1080" s="132">
        <v>1350227.25</v>
      </c>
      <c r="AW1080" s="132">
        <v>157298.390625</v>
      </c>
      <c r="AX1080" s="132">
        <v>2328297</v>
      </c>
      <c r="AY1080" s="188"/>
      <c r="AZ1080" s="132"/>
      <c r="BA1080" s="132">
        <v>331607.56</v>
      </c>
      <c r="BB1080" s="132">
        <v>255923</v>
      </c>
      <c r="BC1080" s="132">
        <v>117830</v>
      </c>
      <c r="BD1080" s="132">
        <v>344826</v>
      </c>
      <c r="BE1080" s="132">
        <v>504483</v>
      </c>
      <c r="BF1080" s="132">
        <v>301161</v>
      </c>
      <c r="BG1080" s="132">
        <v>678775</v>
      </c>
      <c r="BH1080" s="132">
        <v>487913</v>
      </c>
      <c r="BI1080" s="132">
        <v>723419</v>
      </c>
      <c r="BJ1080" s="132">
        <v>66207</v>
      </c>
      <c r="BK1080" s="132">
        <v>397789</v>
      </c>
      <c r="BL1080" s="132">
        <v>283952</v>
      </c>
      <c r="BM1080" s="132">
        <v>261971</v>
      </c>
      <c r="BN1080" s="132">
        <v>130154</v>
      </c>
      <c r="BO1080" s="157">
        <v>0.54850746154785102</v>
      </c>
      <c r="BP1080" s="202">
        <v>37920352</v>
      </c>
      <c r="BQ1080" s="132">
        <v>37245868</v>
      </c>
      <c r="BR1080" s="132">
        <v>0</v>
      </c>
      <c r="BS1080" s="132"/>
      <c r="BT1080" s="132"/>
      <c r="BU1080" s="132">
        <v>36530864</v>
      </c>
      <c r="BV1080" s="132"/>
      <c r="BW1080" s="132"/>
      <c r="BX1080" s="132"/>
      <c r="BY1080" s="132">
        <v>8052568.5</v>
      </c>
      <c r="BZ1080" s="132"/>
      <c r="CA1080" s="455">
        <v>0.85851455688476497</v>
      </c>
      <c r="CB1080" s="132">
        <v>19.3</v>
      </c>
      <c r="CC1080" s="132">
        <v>5883959.5</v>
      </c>
      <c r="CD1080" s="132">
        <v>67.674697875976563</v>
      </c>
      <c r="CE1080" s="132">
        <v>5950135.5</v>
      </c>
      <c r="CF1080" s="132">
        <v>5709018.5</v>
      </c>
      <c r="CG1080" s="132">
        <v>3712950.5</v>
      </c>
      <c r="CH1080" s="132">
        <v>4305634.5</v>
      </c>
      <c r="CI1080" s="552">
        <v>8680444</v>
      </c>
      <c r="CJ1080" s="525">
        <v>8186818.5</v>
      </c>
      <c r="CK1080" s="185">
        <v>7609047.5</v>
      </c>
      <c r="CL1080" s="185">
        <v>0.5</v>
      </c>
      <c r="CM1080" s="185">
        <v>2</v>
      </c>
      <c r="CN1080" s="185">
        <v>676.03448275862104</v>
      </c>
      <c r="CO1080" s="185">
        <v>7917058.5</v>
      </c>
      <c r="CP1080" s="186">
        <v>99.358551025390625</v>
      </c>
      <c r="CQ1080" s="185">
        <v>14485.1748046875</v>
      </c>
      <c r="CR1080" s="232">
        <v>24584.01953125</v>
      </c>
      <c r="CS1080" s="185">
        <v>70569</v>
      </c>
      <c r="CT1080" s="185">
        <v>10452.0205078125</v>
      </c>
      <c r="CU1080" s="185">
        <v>25325.38671875</v>
      </c>
      <c r="CV1080" s="185">
        <v>384604.3125</v>
      </c>
      <c r="CW1080" s="451">
        <v>224.11</v>
      </c>
      <c r="CX1080" s="186">
        <f t="shared" si="308"/>
        <v>4684194.1865888517</v>
      </c>
      <c r="DB1080" s="7">
        <v>1232.7656465927694</v>
      </c>
    </row>
    <row r="1081" spans="1:106">
      <c r="A1081" s="587">
        <f t="shared" si="309"/>
        <v>43077.291666608799</v>
      </c>
      <c r="B1081" s="444">
        <v>0</v>
      </c>
      <c r="C1081" s="185">
        <v>0</v>
      </c>
      <c r="D1081" s="185"/>
      <c r="E1081" s="132">
        <f t="shared" si="300"/>
        <v>0</v>
      </c>
      <c r="F1081" s="366">
        <v>2.7</v>
      </c>
      <c r="G1081" s="185">
        <v>0</v>
      </c>
      <c r="H1081" s="185"/>
      <c r="I1081" s="167">
        <f t="shared" si="301"/>
        <v>0</v>
      </c>
      <c r="J1081" s="136">
        <v>7.4999999999999997E-2</v>
      </c>
      <c r="K1081" s="185"/>
      <c r="L1081" s="185"/>
      <c r="M1081" s="167">
        <f t="shared" si="302"/>
        <v>0</v>
      </c>
      <c r="N1081" s="191"/>
      <c r="O1081" s="191">
        <f t="shared" si="305"/>
        <v>0</v>
      </c>
      <c r="P1081" s="191"/>
      <c r="Q1081" s="367">
        <f t="shared" si="283"/>
        <v>0</v>
      </c>
      <c r="R1081" s="191"/>
      <c r="S1081" s="230"/>
      <c r="T1081" s="233">
        <f>'[17]Dic（RT ） '!$M13</f>
        <v>0</v>
      </c>
      <c r="U1081" s="368"/>
      <c r="V1081" s="187"/>
      <c r="W1081" s="196">
        <f t="shared" si="306"/>
        <v>0</v>
      </c>
      <c r="X1081" s="197"/>
      <c r="Y1081" s="198"/>
      <c r="Z1081" s="406">
        <f t="shared" si="303"/>
        <v>0</v>
      </c>
      <c r="AA1081" s="523"/>
      <c r="AB1081" s="408"/>
      <c r="AC1081" s="198"/>
      <c r="AD1081" s="175">
        <f t="shared" si="304"/>
        <v>0</v>
      </c>
      <c r="AE1081" s="167"/>
      <c r="AF1081" s="200">
        <v>0</v>
      </c>
      <c r="AG1081" s="410"/>
      <c r="AH1081" s="411"/>
      <c r="AI1081" s="411"/>
      <c r="AJ1081" s="412"/>
      <c r="AK1081" s="411"/>
      <c r="AL1081" s="411"/>
      <c r="AM1081" s="219">
        <f t="shared" si="296"/>
        <v>0</v>
      </c>
      <c r="AN1081" s="179">
        <f t="shared" si="297"/>
        <v>0</v>
      </c>
      <c r="AO1081" s="180"/>
      <c r="AP1081" s="777">
        <f t="shared" si="307"/>
        <v>8.3596362290122617</v>
      </c>
      <c r="AQ1081" s="201">
        <v>21118516</v>
      </c>
      <c r="AR1081" s="132"/>
      <c r="AS1081" s="132">
        <v>152353.0625</v>
      </c>
      <c r="AT1081" s="132">
        <v>408220.4375</v>
      </c>
      <c r="AU1081" s="132">
        <v>837529.375</v>
      </c>
      <c r="AV1081" s="132">
        <v>1350755.375</v>
      </c>
      <c r="AW1081" s="132">
        <v>157439.28125</v>
      </c>
      <c r="AX1081" s="132">
        <v>2328297</v>
      </c>
      <c r="AY1081" s="188"/>
      <c r="AZ1081" s="132"/>
      <c r="BA1081" s="132">
        <v>331860.56</v>
      </c>
      <c r="BB1081" s="132">
        <v>256059</v>
      </c>
      <c r="BC1081" s="132">
        <v>117830</v>
      </c>
      <c r="BD1081" s="132">
        <v>345116</v>
      </c>
      <c r="BE1081" s="132">
        <v>504534</v>
      </c>
      <c r="BF1081" s="132">
        <v>301161</v>
      </c>
      <c r="BG1081" s="132">
        <v>679589</v>
      </c>
      <c r="BH1081" s="132">
        <v>487913</v>
      </c>
      <c r="BI1081" s="132">
        <v>723858</v>
      </c>
      <c r="BJ1081" s="132">
        <v>66723</v>
      </c>
      <c r="BK1081" s="132">
        <v>400914</v>
      </c>
      <c r="BL1081" s="132">
        <v>285171</v>
      </c>
      <c r="BM1081" s="132">
        <v>264413</v>
      </c>
      <c r="BN1081" s="132">
        <v>131464</v>
      </c>
      <c r="BO1081" s="157">
        <v>0.84999450683593702</v>
      </c>
      <c r="BP1081" s="202">
        <v>37941168</v>
      </c>
      <c r="BQ1081" s="132">
        <v>37263532</v>
      </c>
      <c r="BR1081" s="132">
        <v>0</v>
      </c>
      <c r="BS1081" s="132"/>
      <c r="BT1081" s="132"/>
      <c r="BU1081" s="132">
        <v>36547008</v>
      </c>
      <c r="BV1081" s="132"/>
      <c r="BW1081" s="132"/>
      <c r="BX1081" s="132"/>
      <c r="BY1081" s="132">
        <v>8055495.5</v>
      </c>
      <c r="BZ1081" s="132"/>
      <c r="CA1081" s="455">
        <v>0.96624717712402297</v>
      </c>
      <c r="CB1081" s="132">
        <v>22.09</v>
      </c>
      <c r="CC1081" s="132">
        <v>5886028.5</v>
      </c>
      <c r="CD1081" s="132">
        <v>60.558761596679688</v>
      </c>
      <c r="CE1081" s="132">
        <v>5951657</v>
      </c>
      <c r="CF1081" s="132">
        <v>5710589.5</v>
      </c>
      <c r="CG1081" s="132">
        <v>3712950.5</v>
      </c>
      <c r="CH1081" s="132">
        <v>4305880</v>
      </c>
      <c r="CI1081" s="552">
        <v>8680857</v>
      </c>
      <c r="CJ1081" s="525">
        <v>8187054.5</v>
      </c>
      <c r="CK1081" s="185">
        <v>7609799</v>
      </c>
      <c r="CL1081" s="185">
        <v>0.5</v>
      </c>
      <c r="CM1081" s="185">
        <v>2</v>
      </c>
      <c r="CN1081" s="185">
        <v>676.03448275862104</v>
      </c>
      <c r="CO1081" s="185">
        <v>7929302</v>
      </c>
      <c r="CP1081" s="186">
        <v>97.473312377929688</v>
      </c>
      <c r="CQ1081" s="185">
        <v>14488.3701171875</v>
      </c>
      <c r="CR1081" s="232">
        <v>24631.548828125</v>
      </c>
      <c r="CS1081" s="185">
        <v>70599</v>
      </c>
      <c r="CT1081" s="185">
        <v>10452.82421875</v>
      </c>
      <c r="CU1081" s="185">
        <v>25372.365234375</v>
      </c>
      <c r="CV1081" s="185">
        <v>384604.3125</v>
      </c>
      <c r="CW1081" s="451">
        <v>235.97</v>
      </c>
      <c r="CX1081" s="186">
        <f t="shared" si="308"/>
        <v>4694543.4627092592</v>
      </c>
      <c r="DB1081" s="7">
        <v>10349.276120407423</v>
      </c>
    </row>
    <row r="1082" spans="1:106">
      <c r="A1082" s="587">
        <f t="shared" si="309"/>
        <v>43078.291666608799</v>
      </c>
      <c r="B1082" s="444">
        <v>9.99</v>
      </c>
      <c r="C1082" s="185">
        <v>35566</v>
      </c>
      <c r="D1082" s="185"/>
      <c r="E1082" s="132">
        <f t="shared" si="300"/>
        <v>34833.478008438768</v>
      </c>
      <c r="F1082" s="366">
        <v>2.7</v>
      </c>
      <c r="G1082" s="185">
        <v>212</v>
      </c>
      <c r="H1082" s="185"/>
      <c r="I1082" s="167">
        <f t="shared" si="301"/>
        <v>234.074248712133</v>
      </c>
      <c r="J1082" s="136">
        <v>7.4999999999999997E-2</v>
      </c>
      <c r="K1082" s="185"/>
      <c r="L1082" s="185"/>
      <c r="M1082" s="167">
        <f t="shared" si="302"/>
        <v>0.97151680086061076</v>
      </c>
      <c r="N1082" s="191">
        <f t="shared" si="299"/>
        <v>0.69491525423728806</v>
      </c>
      <c r="O1082" s="191">
        <f t="shared" si="305"/>
        <v>22323.403759726636</v>
      </c>
      <c r="P1082" s="191"/>
      <c r="Q1082" s="367">
        <f t="shared" ref="Q1082:Q1114" si="310">O1082</f>
        <v>22323.403759726636</v>
      </c>
      <c r="R1082" s="191">
        <f t="shared" ref="R1082:R1105" si="311">O1082*(100-S1082)/S1082</f>
        <v>15512.873799132069</v>
      </c>
      <c r="S1082" s="230">
        <f>'[17]Dic（RT ） '!$AO14</f>
        <v>59</v>
      </c>
      <c r="T1082" s="233">
        <f>'[17]Dic（RT ） '!$M14</f>
        <v>12276</v>
      </c>
      <c r="U1082" s="368"/>
      <c r="V1082" s="187">
        <f>'[17]Dic（RT ） '!$N14</f>
        <v>68.466666666666669</v>
      </c>
      <c r="W1082" s="196">
        <f t="shared" si="306"/>
        <v>28833.248531555597</v>
      </c>
      <c r="X1082" s="197"/>
      <c r="Y1082" s="198"/>
      <c r="Z1082" s="406">
        <f t="shared" si="303"/>
        <v>28791.449713224087</v>
      </c>
      <c r="AA1082" s="523">
        <f>'[17]Dic（RT ） '!$AP14</f>
        <v>59</v>
      </c>
      <c r="AB1082" s="408">
        <f>'[17]Dic（RT ） '!$Q14</f>
        <v>7812</v>
      </c>
      <c r="AC1082" s="198"/>
      <c r="AD1082" s="175">
        <f t="shared" si="304"/>
        <v>5766.1552281710383</v>
      </c>
      <c r="AE1082" s="167">
        <f>'[17]Dic（RT ） '!$T14</f>
        <v>7</v>
      </c>
      <c r="AF1082" s="200">
        <f>'[17]Dic（RT ） '!$AE14</f>
        <v>69</v>
      </c>
      <c r="AG1082" s="410"/>
      <c r="AH1082" s="411"/>
      <c r="AI1082" s="411"/>
      <c r="AJ1082" s="412"/>
      <c r="AK1082" s="411"/>
      <c r="AL1082" s="411"/>
      <c r="AM1082" s="219">
        <f t="shared" si="296"/>
        <v>6509.8447718289617</v>
      </c>
      <c r="AN1082" s="179">
        <f t="shared" si="297"/>
        <v>5766.1552281710383</v>
      </c>
      <c r="AO1082" s="180"/>
      <c r="AP1082" s="777">
        <f t="shared" si="307"/>
        <v>8.3646678183151746</v>
      </c>
      <c r="AQ1082" s="201">
        <v>21119194</v>
      </c>
      <c r="AR1082" s="132"/>
      <c r="AS1082" s="132">
        <v>152390.53125</v>
      </c>
      <c r="AT1082" s="132">
        <v>408641.5625</v>
      </c>
      <c r="AU1082" s="132">
        <v>837804.5625</v>
      </c>
      <c r="AV1082" s="132">
        <v>1351027.75</v>
      </c>
      <c r="AW1082" s="132">
        <v>157508.1875</v>
      </c>
      <c r="AX1082" s="132">
        <v>2328298</v>
      </c>
      <c r="AY1082" s="188"/>
      <c r="AZ1082" s="132"/>
      <c r="BA1082" s="132">
        <v>331976.56</v>
      </c>
      <c r="BB1082" s="132">
        <v>256120</v>
      </c>
      <c r="BC1082" s="132">
        <v>117830</v>
      </c>
      <c r="BD1082" s="132">
        <v>345250</v>
      </c>
      <c r="BE1082" s="132">
        <v>504557</v>
      </c>
      <c r="BF1082" s="132">
        <v>301161</v>
      </c>
      <c r="BG1082" s="132">
        <v>679950</v>
      </c>
      <c r="BH1082" s="132">
        <v>487913</v>
      </c>
      <c r="BI1082" s="132">
        <v>724079</v>
      </c>
      <c r="BJ1082" s="132">
        <v>67000</v>
      </c>
      <c r="BK1082" s="132">
        <v>402501</v>
      </c>
      <c r="BL1082" s="132">
        <v>286290</v>
      </c>
      <c r="BM1082" s="132">
        <v>265842</v>
      </c>
      <c r="BN1082" s="132">
        <v>132658</v>
      </c>
      <c r="BO1082" s="157">
        <v>0.81572593688964801</v>
      </c>
      <c r="BP1082" s="202">
        <v>37956024</v>
      </c>
      <c r="BQ1082" s="132">
        <v>37276676</v>
      </c>
      <c r="BR1082" s="132">
        <v>0</v>
      </c>
      <c r="BS1082" s="132"/>
      <c r="BT1082" s="132"/>
      <c r="BU1082" s="132">
        <v>36560804</v>
      </c>
      <c r="BV1082" s="132"/>
      <c r="BW1082" s="132"/>
      <c r="BX1082" s="132"/>
      <c r="BY1082" s="132">
        <v>8056386.5</v>
      </c>
      <c r="BZ1082" s="132"/>
      <c r="CA1082" s="455">
        <v>0.92572807312011696</v>
      </c>
      <c r="CB1082" s="132">
        <v>19.3</v>
      </c>
      <c r="CC1082" s="132">
        <v>5887599</v>
      </c>
      <c r="CD1082" s="132">
        <v>62.44219970703125</v>
      </c>
      <c r="CE1082" s="132">
        <v>5953321.5</v>
      </c>
      <c r="CF1082" s="132">
        <v>5712718.5</v>
      </c>
      <c r="CG1082" s="132">
        <v>3712950.5</v>
      </c>
      <c r="CH1082" s="132">
        <v>4305880</v>
      </c>
      <c r="CI1082" s="552">
        <v>8680857</v>
      </c>
      <c r="CJ1082" s="525">
        <v>8187085.5</v>
      </c>
      <c r="CK1082" s="185">
        <v>7614977</v>
      </c>
      <c r="CL1082" s="185">
        <v>0.5</v>
      </c>
      <c r="CM1082" s="185">
        <v>2</v>
      </c>
      <c r="CN1082" s="185">
        <v>676.03448275862104</v>
      </c>
      <c r="CO1082" s="185">
        <v>7938930</v>
      </c>
      <c r="CP1082" s="186">
        <v>96.92755126953125</v>
      </c>
      <c r="CQ1082" s="185">
        <v>14494.0224609375</v>
      </c>
      <c r="CR1082" s="232">
        <v>24679.4296875</v>
      </c>
      <c r="CS1082" s="185">
        <v>70628</v>
      </c>
      <c r="CT1082" s="185">
        <v>10454.8623046875</v>
      </c>
      <c r="CU1082" s="185">
        <v>25431.5078125</v>
      </c>
      <c r="CV1082" s="185">
        <v>384604.3125</v>
      </c>
      <c r="CW1082" s="451">
        <v>224.11</v>
      </c>
      <c r="CX1082" s="186">
        <f t="shared" si="308"/>
        <v>4708207.6944552232</v>
      </c>
      <c r="DB1082" s="7">
        <v>13664.231745963792</v>
      </c>
    </row>
    <row r="1083" spans="1:106">
      <c r="A1083" s="587">
        <f t="shared" si="309"/>
        <v>43079.291666608799</v>
      </c>
      <c r="B1083" s="444">
        <v>22.42</v>
      </c>
      <c r="C1083" s="185">
        <v>91783</v>
      </c>
      <c r="D1083" s="185"/>
      <c r="E1083" s="132">
        <f t="shared" si="300"/>
        <v>89892.625317677986</v>
      </c>
      <c r="F1083" s="366">
        <v>2.7</v>
      </c>
      <c r="G1083" s="185">
        <v>808</v>
      </c>
      <c r="H1083" s="185"/>
      <c r="I1083" s="167">
        <f t="shared" si="301"/>
        <v>892.13204226133712</v>
      </c>
      <c r="J1083" s="136">
        <v>7.4999999999999997E-2</v>
      </c>
      <c r="K1083" s="185"/>
      <c r="L1083" s="185"/>
      <c r="M1083" s="167">
        <f t="shared" si="302"/>
        <v>3.7027621466762901</v>
      </c>
      <c r="N1083" s="191">
        <f t="shared" si="299"/>
        <v>0.69491525423728806</v>
      </c>
      <c r="O1083" s="191">
        <f t="shared" si="305"/>
        <v>50610.09327541665</v>
      </c>
      <c r="P1083" s="191"/>
      <c r="Q1083" s="367">
        <f t="shared" si="310"/>
        <v>50610.09327541665</v>
      </c>
      <c r="R1083" s="191">
        <f t="shared" si="311"/>
        <v>35169.725835459023</v>
      </c>
      <c r="S1083" s="230">
        <f>'[17]Dic（RT ） '!$AO15</f>
        <v>59</v>
      </c>
      <c r="T1083" s="233">
        <f>'[17]Dic（RT ） '!$M15</f>
        <v>38390.400000000001</v>
      </c>
      <c r="U1083" s="368"/>
      <c r="V1083" s="187">
        <f>'[17]Dic（RT ） '!$N15</f>
        <v>68</v>
      </c>
      <c r="W1083" s="196">
        <f t="shared" si="306"/>
        <v>69169.037972814112</v>
      </c>
      <c r="X1083" s="197"/>
      <c r="Y1083" s="198"/>
      <c r="Z1083" s="406">
        <f t="shared" si="303"/>
        <v>69068.765398628559</v>
      </c>
      <c r="AA1083" s="523">
        <f>'[17]Dic（RT ） '!$AP15</f>
        <v>58</v>
      </c>
      <c r="AB1083" s="408">
        <f>'[17]Dic（RT ） '!$Q15</f>
        <v>26867.7</v>
      </c>
      <c r="AC1083" s="198"/>
      <c r="AD1083" s="175">
        <f t="shared" si="304"/>
        <v>19831.455302602535</v>
      </c>
      <c r="AE1083" s="167">
        <f>'[17]Dic（RT ） '!$T15</f>
        <v>21.3</v>
      </c>
      <c r="AF1083" s="200">
        <f>'[17]Dic（RT ） '!$AE15</f>
        <v>68</v>
      </c>
      <c r="AG1083" s="410"/>
      <c r="AH1083" s="411"/>
      <c r="AI1083" s="411"/>
      <c r="AJ1083" s="412"/>
      <c r="AK1083" s="411"/>
      <c r="AL1083" s="411"/>
      <c r="AM1083" s="219">
        <f t="shared" si="296"/>
        <v>18558.944697397466</v>
      </c>
      <c r="AN1083" s="179">
        <f t="shared" si="297"/>
        <v>19831.455302602535</v>
      </c>
      <c r="AO1083" s="180"/>
      <c r="AP1083" s="777">
        <f t="shared" si="307"/>
        <v>8.3690518763984532</v>
      </c>
      <c r="AQ1083" s="201">
        <v>21119948</v>
      </c>
      <c r="AR1083" s="132"/>
      <c r="AS1083" s="132">
        <v>152476.625</v>
      </c>
      <c r="AT1083" s="132">
        <v>409083.46875</v>
      </c>
      <c r="AU1083" s="132">
        <v>838279.6875</v>
      </c>
      <c r="AV1083" s="132">
        <v>1351505.5</v>
      </c>
      <c r="AW1083" s="132">
        <v>157582.015625</v>
      </c>
      <c r="AX1083" s="132">
        <v>2328298</v>
      </c>
      <c r="AY1083" s="188"/>
      <c r="AZ1083" s="132"/>
      <c r="BA1083" s="132">
        <v>332220.56</v>
      </c>
      <c r="BB1083" s="132">
        <v>256260</v>
      </c>
      <c r="BC1083" s="132">
        <v>117830</v>
      </c>
      <c r="BD1083" s="132">
        <v>345582</v>
      </c>
      <c r="BE1083" s="132">
        <v>504608</v>
      </c>
      <c r="BF1083" s="132">
        <v>301161</v>
      </c>
      <c r="BG1083" s="132">
        <v>680749</v>
      </c>
      <c r="BH1083" s="132">
        <v>488389</v>
      </c>
      <c r="BI1083" s="132">
        <v>724510</v>
      </c>
      <c r="BJ1083" s="132">
        <v>67541</v>
      </c>
      <c r="BK1083" s="132">
        <v>405666</v>
      </c>
      <c r="BL1083" s="132">
        <v>287464</v>
      </c>
      <c r="BM1083" s="132">
        <v>267499</v>
      </c>
      <c r="BN1083" s="132">
        <v>133933</v>
      </c>
      <c r="BO1083" s="157">
        <v>0.94339973449707004</v>
      </c>
      <c r="BP1083" s="202">
        <v>37983056</v>
      </c>
      <c r="BQ1083" s="132">
        <v>37299432</v>
      </c>
      <c r="BR1083" s="132">
        <v>0</v>
      </c>
      <c r="BS1083" s="132"/>
      <c r="BT1083" s="132"/>
      <c r="BU1083" s="132">
        <v>36584708</v>
      </c>
      <c r="BV1083" s="132"/>
      <c r="BW1083" s="132"/>
      <c r="BX1083" s="132"/>
      <c r="BY1083" s="132">
        <v>8056716</v>
      </c>
      <c r="BZ1083" s="132"/>
      <c r="CA1083" s="455">
        <v>0.96313735961914004</v>
      </c>
      <c r="CB1083" s="132">
        <v>19.3</v>
      </c>
      <c r="CC1083" s="132">
        <v>5889404.5</v>
      </c>
      <c r="CD1083" s="132">
        <v>58.788009643554688</v>
      </c>
      <c r="CE1083" s="132">
        <v>5955246</v>
      </c>
      <c r="CF1083" s="132">
        <v>5715117</v>
      </c>
      <c r="CG1083" s="132">
        <v>3712950.5</v>
      </c>
      <c r="CH1083" s="132">
        <v>4305880</v>
      </c>
      <c r="CI1083" s="552">
        <v>8680913</v>
      </c>
      <c r="CJ1083" s="525">
        <v>8187085.5</v>
      </c>
      <c r="CK1083" s="185">
        <v>7627577.5</v>
      </c>
      <c r="CL1083" s="185">
        <v>0.5</v>
      </c>
      <c r="CM1083" s="185">
        <v>2</v>
      </c>
      <c r="CN1083" s="185">
        <v>676.03448275862104</v>
      </c>
      <c r="CO1083" s="185">
        <v>7994134</v>
      </c>
      <c r="CP1083" s="186">
        <v>99.06280517578125</v>
      </c>
      <c r="CQ1083" s="185">
        <v>14501.0244140625</v>
      </c>
      <c r="CR1083" s="232">
        <v>24728.96484375</v>
      </c>
      <c r="CS1083" s="185">
        <v>70659</v>
      </c>
      <c r="CT1083" s="185">
        <v>10457.8134765625</v>
      </c>
      <c r="CU1083" s="185">
        <v>25501.25</v>
      </c>
      <c r="CV1083" s="185">
        <v>384604.3125</v>
      </c>
      <c r="CW1083" s="451">
        <v>224.11</v>
      </c>
      <c r="CX1083" s="186">
        <f t="shared" si="308"/>
        <v>4718953.0288067497</v>
      </c>
      <c r="DB1083" s="7">
        <v>10745.334351526726</v>
      </c>
    </row>
    <row r="1084" spans="1:106">
      <c r="A1084" s="587">
        <f t="shared" si="309"/>
        <v>43080.291666608799</v>
      </c>
      <c r="B1084" s="444">
        <v>23.6</v>
      </c>
      <c r="C1084" s="185">
        <v>106739</v>
      </c>
      <c r="D1084" s="185"/>
      <c r="E1084" s="132">
        <f t="shared" si="300"/>
        <v>104540.58958394943</v>
      </c>
      <c r="F1084" s="366">
        <v>2.7</v>
      </c>
      <c r="G1084" s="185">
        <v>1273</v>
      </c>
      <c r="H1084" s="185"/>
      <c r="I1084" s="167">
        <f t="shared" si="301"/>
        <v>1405.5496160874779</v>
      </c>
      <c r="J1084" s="136">
        <v>7.4999999999999997E-2</v>
      </c>
      <c r="K1084" s="185"/>
      <c r="L1084" s="185"/>
      <c r="M1084" s="167">
        <f t="shared" si="302"/>
        <v>5.8336834315828181</v>
      </c>
      <c r="N1084" s="191">
        <f t="shared" si="299"/>
        <v>0.66666666666666663</v>
      </c>
      <c r="O1084" s="191">
        <f t="shared" si="305"/>
        <v>53519.539967861958</v>
      </c>
      <c r="P1084" s="191"/>
      <c r="Q1084" s="367">
        <f t="shared" si="310"/>
        <v>53519.539967861958</v>
      </c>
      <c r="R1084" s="191">
        <f t="shared" si="311"/>
        <v>35679.693311907969</v>
      </c>
      <c r="S1084" s="230">
        <f>'[17]Dic（RT ） '!$AO16</f>
        <v>60</v>
      </c>
      <c r="T1084" s="233">
        <f>'[17]Dic（RT ） '!$M16</f>
        <v>49615.5</v>
      </c>
      <c r="U1084" s="368"/>
      <c r="V1084" s="187">
        <f>'[17]Dic（RT ） '!$N16</f>
        <v>68</v>
      </c>
      <c r="W1084" s="196">
        <f t="shared" si="306"/>
        <v>80516.609638310096</v>
      </c>
      <c r="X1084" s="197"/>
      <c r="Y1084" s="198"/>
      <c r="Z1084" s="406">
        <f t="shared" si="303"/>
        <v>80399.886781526977</v>
      </c>
      <c r="AA1084" s="523">
        <f>'[17]Dic（RT ） '!$AP16</f>
        <v>60</v>
      </c>
      <c r="AB1084" s="408">
        <f>'[17]Dic（RT ） '!$Q16</f>
        <v>30643.5</v>
      </c>
      <c r="AC1084" s="198"/>
      <c r="AD1084" s="175">
        <f t="shared" si="304"/>
        <v>22618.430329551869</v>
      </c>
      <c r="AE1084" s="167">
        <f>'[17]Dic（RT ） '!$T16</f>
        <v>21.5</v>
      </c>
      <c r="AF1084" s="200">
        <f>'[17]Dic（RT ） '!$AE16</f>
        <v>68</v>
      </c>
      <c r="AG1084" s="410"/>
      <c r="AH1084" s="411"/>
      <c r="AI1084" s="411"/>
      <c r="AJ1084" s="412"/>
      <c r="AK1084" s="411"/>
      <c r="AL1084" s="411"/>
      <c r="AM1084" s="219">
        <f t="shared" si="296"/>
        <v>26997.069670448131</v>
      </c>
      <c r="AN1084" s="179">
        <f t="shared" si="297"/>
        <v>22618.430329551869</v>
      </c>
      <c r="AO1084" s="180"/>
      <c r="AP1084" s="777">
        <f t="shared" si="307"/>
        <v>8.3727884032620992</v>
      </c>
      <c r="AQ1084" s="201">
        <v>21120640</v>
      </c>
      <c r="AR1084" s="132"/>
      <c r="AS1084" s="132">
        <v>152559.875</v>
      </c>
      <c r="AT1084" s="132">
        <v>409525.9375</v>
      </c>
      <c r="AU1084" s="132">
        <v>838732</v>
      </c>
      <c r="AV1084" s="132">
        <v>1351976.125</v>
      </c>
      <c r="AW1084" s="132">
        <v>157758.609375</v>
      </c>
      <c r="AX1084" s="132">
        <v>2328298</v>
      </c>
      <c r="AY1084" s="188"/>
      <c r="AZ1084" s="132"/>
      <c r="BA1084" s="132">
        <v>332481.56</v>
      </c>
      <c r="BB1084" s="132">
        <v>256410</v>
      </c>
      <c r="BC1084" s="132">
        <v>117830</v>
      </c>
      <c r="BD1084" s="132">
        <v>345935</v>
      </c>
      <c r="BE1084" s="132">
        <v>504661</v>
      </c>
      <c r="BF1084" s="132">
        <v>301184</v>
      </c>
      <c r="BG1084" s="132">
        <v>681595</v>
      </c>
      <c r="BH1084" s="132">
        <v>488520</v>
      </c>
      <c r="BI1084" s="132">
        <v>725019</v>
      </c>
      <c r="BJ1084" s="132">
        <v>68018</v>
      </c>
      <c r="BK1084" s="132">
        <v>408434</v>
      </c>
      <c r="BL1084" s="132">
        <v>288780</v>
      </c>
      <c r="BM1084" s="132">
        <v>269581</v>
      </c>
      <c r="BN1084" s="132">
        <v>134994</v>
      </c>
      <c r="BO1084" s="157">
        <v>0.67015754699706997</v>
      </c>
      <c r="BP1084" s="202">
        <v>38015128</v>
      </c>
      <c r="BQ1084" s="132">
        <v>37327344</v>
      </c>
      <c r="BR1084" s="132">
        <v>0</v>
      </c>
      <c r="BS1084" s="132"/>
      <c r="BT1084" s="132"/>
      <c r="BU1084" s="132">
        <v>36618168</v>
      </c>
      <c r="BV1084" s="132"/>
      <c r="BW1084" s="132"/>
      <c r="BX1084" s="132"/>
      <c r="BY1084" s="132">
        <v>8060623.5</v>
      </c>
      <c r="BZ1084" s="132"/>
      <c r="CA1084" s="455">
        <v>0.86973777770995997</v>
      </c>
      <c r="CB1084" s="132">
        <v>19.3</v>
      </c>
      <c r="CC1084" s="132">
        <v>5891214</v>
      </c>
      <c r="CD1084" s="132">
        <v>64.235183715820313</v>
      </c>
      <c r="CE1084" s="132">
        <v>5957143.5</v>
      </c>
      <c r="CF1084" s="132">
        <v>5717658.5</v>
      </c>
      <c r="CG1084" s="132">
        <v>3712950.5</v>
      </c>
      <c r="CH1084" s="132">
        <v>4308702</v>
      </c>
      <c r="CI1084" s="552">
        <v>8685042</v>
      </c>
      <c r="CJ1084" s="525">
        <v>8190815.5</v>
      </c>
      <c r="CK1084" s="185">
        <v>7637924.5</v>
      </c>
      <c r="CL1084" s="185">
        <v>0.5</v>
      </c>
      <c r="CM1084" s="185">
        <v>2</v>
      </c>
      <c r="CN1084" s="185">
        <v>676.03448275862104</v>
      </c>
      <c r="CO1084" s="185">
        <v>8095433</v>
      </c>
      <c r="CP1084" s="186">
        <v>97.29638671875</v>
      </c>
      <c r="CQ1084" s="185">
        <v>14508.2294921875</v>
      </c>
      <c r="CR1084" s="232">
        <v>24779.048828125</v>
      </c>
      <c r="CS1084" s="185">
        <v>70690</v>
      </c>
      <c r="CT1084" s="185">
        <v>10460.7109375</v>
      </c>
      <c r="CU1084" s="185">
        <v>25571.740234375</v>
      </c>
      <c r="CV1084" s="185">
        <v>384604.3125</v>
      </c>
      <c r="CW1084" s="451">
        <v>235.97</v>
      </c>
      <c r="CX1084" s="186">
        <f t="shared" si="308"/>
        <v>4731359.5469629234</v>
      </c>
      <c r="DB1084" s="7">
        <v>12406.518156173615</v>
      </c>
    </row>
    <row r="1085" spans="1:106">
      <c r="A1085" s="587">
        <f t="shared" si="309"/>
        <v>43081.291666608799</v>
      </c>
      <c r="B1085" s="444">
        <v>21.5</v>
      </c>
      <c r="C1085" s="185">
        <v>100000</v>
      </c>
      <c r="D1085" s="185"/>
      <c r="E1085" s="132">
        <f t="shared" si="300"/>
        <v>97940.386910079193</v>
      </c>
      <c r="F1085" s="366">
        <v>2.7</v>
      </c>
      <c r="G1085" s="185">
        <v>1920</v>
      </c>
      <c r="H1085" s="185"/>
      <c r="I1085" s="167">
        <f t="shared" si="301"/>
        <v>2119.9177241853554</v>
      </c>
      <c r="J1085" s="136">
        <v>7.4999999999999997E-2</v>
      </c>
      <c r="K1085" s="185"/>
      <c r="L1085" s="185"/>
      <c r="M1085" s="167">
        <f t="shared" si="302"/>
        <v>8.7986427247753429</v>
      </c>
      <c r="N1085" s="191">
        <f t="shared" si="299"/>
        <v>0.66666666666666674</v>
      </c>
      <c r="O1085" s="191">
        <f t="shared" si="305"/>
        <v>52761.469185893831</v>
      </c>
      <c r="P1085" s="191"/>
      <c r="Q1085" s="367">
        <f t="shared" si="310"/>
        <v>52761.469185893831</v>
      </c>
      <c r="R1085" s="191">
        <f t="shared" si="311"/>
        <v>35174.31279059589</v>
      </c>
      <c r="S1085" s="230">
        <f>'[17]Dic（RT ） '!$AO17</f>
        <v>60</v>
      </c>
      <c r="T1085" s="233">
        <f>'[17]Dic（RT ） '!$M17</f>
        <v>43059</v>
      </c>
      <c r="U1085" s="368"/>
      <c r="V1085" s="187">
        <f>'[17]Dic（RT ） '!$N17</f>
        <v>68.58536585365853</v>
      </c>
      <c r="W1085" s="196">
        <f t="shared" si="306"/>
        <v>76119.43882297611</v>
      </c>
      <c r="X1085" s="197"/>
      <c r="Y1085" s="198"/>
      <c r="Z1085" s="406">
        <f t="shared" si="303"/>
        <v>76009.090431556528</v>
      </c>
      <c r="AA1085" s="523">
        <f>'[17]Dic（RT ） '!$AP17</f>
        <v>60</v>
      </c>
      <c r="AB1085" s="408">
        <f>'[17]Dic（RT ） '!$Q17</f>
        <v>26691</v>
      </c>
      <c r="AC1085" s="198"/>
      <c r="AD1085" s="175">
        <f t="shared" si="304"/>
        <v>19701.030362917714</v>
      </c>
      <c r="AE1085" s="167">
        <f>'[17]Dic（RT ） '!$T17</f>
        <v>20.5</v>
      </c>
      <c r="AF1085" s="200">
        <f>'[17]Dic（RT ） '!$AE17</f>
        <v>68.5</v>
      </c>
      <c r="AG1085" s="410"/>
      <c r="AH1085" s="411"/>
      <c r="AI1085" s="411"/>
      <c r="AJ1085" s="412"/>
      <c r="AK1085" s="411"/>
      <c r="AL1085" s="411"/>
      <c r="AM1085" s="219">
        <f t="shared" si="296"/>
        <v>23357.969637082286</v>
      </c>
      <c r="AN1085" s="179">
        <f t="shared" si="297"/>
        <v>19701.030362917714</v>
      </c>
      <c r="AO1085" s="180"/>
      <c r="AP1085" s="777">
        <f t="shared" si="307"/>
        <v>8.3758773989061108</v>
      </c>
      <c r="AQ1085" s="201">
        <v>21136154</v>
      </c>
      <c r="AR1085" s="132"/>
      <c r="AS1085" s="132">
        <v>152642.234375</v>
      </c>
      <c r="AT1085" s="132">
        <v>409967.4375</v>
      </c>
      <c r="AU1085" s="132">
        <v>839175.125</v>
      </c>
      <c r="AV1085" s="132">
        <v>1352444.625</v>
      </c>
      <c r="AW1085" s="132">
        <v>157934.265625</v>
      </c>
      <c r="AX1085" s="132">
        <v>2328298</v>
      </c>
      <c r="AY1085" s="188"/>
      <c r="AZ1085" s="132"/>
      <c r="BA1085" s="132">
        <v>332703.56</v>
      </c>
      <c r="BB1085" s="132">
        <v>256536</v>
      </c>
      <c r="BC1085" s="132">
        <v>117830</v>
      </c>
      <c r="BD1085" s="132">
        <v>346219</v>
      </c>
      <c r="BE1085" s="132">
        <v>504705</v>
      </c>
      <c r="BF1085" s="132">
        <v>301184</v>
      </c>
      <c r="BG1085" s="132">
        <v>682309</v>
      </c>
      <c r="BH1085" s="132">
        <v>488520</v>
      </c>
      <c r="BI1085" s="132">
        <v>725436</v>
      </c>
      <c r="BJ1085" s="132">
        <v>68546</v>
      </c>
      <c r="BK1085" s="132">
        <v>411481</v>
      </c>
      <c r="BL1085" s="132">
        <v>289895</v>
      </c>
      <c r="BM1085" s="132">
        <v>271558</v>
      </c>
      <c r="BN1085" s="132">
        <f>BN1084+1293</f>
        <v>136287</v>
      </c>
      <c r="BO1085" s="157">
        <v>0.58936264038085895</v>
      </c>
      <c r="BP1085" s="202">
        <v>38064092</v>
      </c>
      <c r="BQ1085" s="132">
        <v>37369276</v>
      </c>
      <c r="BR1085" s="132">
        <v>0</v>
      </c>
      <c r="BS1085" s="132"/>
      <c r="BT1085" s="132"/>
      <c r="BU1085" s="132">
        <v>36666152</v>
      </c>
      <c r="BV1085" s="132"/>
      <c r="BW1085" s="132"/>
      <c r="BX1085" s="132"/>
      <c r="BY1085" s="132">
        <v>8076748</v>
      </c>
      <c r="BZ1085" s="132"/>
      <c r="CA1085" s="455">
        <v>0.83994361877441404</v>
      </c>
      <c r="CB1085" s="132">
        <v>19.3</v>
      </c>
      <c r="CC1085" s="132">
        <v>5892976</v>
      </c>
      <c r="CD1085" s="132">
        <v>42.308448791503906</v>
      </c>
      <c r="CE1085" s="132">
        <v>5959004.5</v>
      </c>
      <c r="CF1085" s="132">
        <v>5720147</v>
      </c>
      <c r="CG1085" s="132">
        <v>3712950.5</v>
      </c>
      <c r="CH1085" s="132">
        <v>4313517</v>
      </c>
      <c r="CI1085" s="552">
        <v>8691034</v>
      </c>
      <c r="CJ1085" s="525">
        <v>8196710</v>
      </c>
      <c r="CK1085" s="185">
        <v>7649619.5</v>
      </c>
      <c r="CL1085" s="185">
        <v>0.5</v>
      </c>
      <c r="CM1085" s="185">
        <v>2</v>
      </c>
      <c r="CN1085" s="185">
        <v>676.03448275862104</v>
      </c>
      <c r="CO1085" s="185">
        <v>8208356.5</v>
      </c>
      <c r="CP1085" s="186">
        <v>96.911750793457031</v>
      </c>
      <c r="CQ1085" s="185">
        <v>14515.7509765625</v>
      </c>
      <c r="CR1085" s="232">
        <v>24829.5234375</v>
      </c>
      <c r="CS1085" s="185">
        <v>70722</v>
      </c>
      <c r="CT1085" s="185">
        <v>10463.6728515625</v>
      </c>
      <c r="CU1085" s="185">
        <v>25642.828125</v>
      </c>
      <c r="CV1085" s="185">
        <v>384604.3125</v>
      </c>
      <c r="CW1085" s="451">
        <v>235.97</v>
      </c>
      <c r="CX1085" s="186">
        <f t="shared" si="308"/>
        <v>4747957.2911689756</v>
      </c>
      <c r="DB1085" s="7">
        <v>16597.744206051906</v>
      </c>
    </row>
    <row r="1086" spans="1:106">
      <c r="A1086" s="587">
        <f t="shared" si="309"/>
        <v>43082.291666608799</v>
      </c>
      <c r="B1086" s="444">
        <v>23.95</v>
      </c>
      <c r="C1086" s="185">
        <v>117619</v>
      </c>
      <c r="D1086" s="185"/>
      <c r="E1086" s="132">
        <f t="shared" si="300"/>
        <v>115196.50367976604</v>
      </c>
      <c r="F1086" s="366">
        <v>2.7</v>
      </c>
      <c r="G1086" s="185">
        <v>2138.4</v>
      </c>
      <c r="H1086" s="185"/>
      <c r="I1086" s="167">
        <f t="shared" si="301"/>
        <v>2361.05836531144</v>
      </c>
      <c r="J1086" s="136">
        <v>7.4999999999999997E-2</v>
      </c>
      <c r="K1086" s="185"/>
      <c r="L1086" s="185"/>
      <c r="M1086" s="167">
        <f t="shared" si="302"/>
        <v>9.7994883347185393</v>
      </c>
      <c r="N1086" s="191">
        <f t="shared" si="299"/>
        <v>0.69491525423728817</v>
      </c>
      <c r="O1086" s="191">
        <f t="shared" si="305"/>
        <v>62615.445314454599</v>
      </c>
      <c r="P1086" s="191"/>
      <c r="Q1086" s="367">
        <f t="shared" si="310"/>
        <v>62615.445314454599</v>
      </c>
      <c r="R1086" s="191">
        <f t="shared" si="311"/>
        <v>43512.428099875229</v>
      </c>
      <c r="S1086" s="230">
        <f>'[17]Dic（RT ） '!$AO18</f>
        <v>59</v>
      </c>
      <c r="T1086" s="233">
        <f>'[17]Dic（RT ） '!$M18</f>
        <v>50220</v>
      </c>
      <c r="U1086" s="368"/>
      <c r="V1086" s="187">
        <f>'[17]Dic（RT ） '!$N18</f>
        <v>69</v>
      </c>
      <c r="W1086" s="196">
        <f t="shared" si="306"/>
        <v>88947.08794060316</v>
      </c>
      <c r="X1086" s="197"/>
      <c r="Y1086" s="198"/>
      <c r="Z1086" s="406">
        <f t="shared" si="303"/>
        <v>88818.143636395558</v>
      </c>
      <c r="AA1086" s="523">
        <f>'[17]Dic（RT ） '!$AP18</f>
        <v>59</v>
      </c>
      <c r="AB1086" s="408">
        <f>'[17]Dic（RT ） '!$Q18</f>
        <v>32364</v>
      </c>
      <c r="AC1086" s="198"/>
      <c r="AD1086" s="175">
        <f t="shared" si="304"/>
        <v>23888.357373851442</v>
      </c>
      <c r="AE1086" s="167">
        <f>'[17]Dic（RT ） '!$T18</f>
        <v>24</v>
      </c>
      <c r="AF1086" s="200">
        <f>'[17]Dic（RT ） '!$AE18</f>
        <v>69</v>
      </c>
      <c r="AG1086" s="410"/>
      <c r="AH1086" s="411"/>
      <c r="AI1086" s="411"/>
      <c r="AJ1086" s="412"/>
      <c r="AK1086" s="411"/>
      <c r="AL1086" s="411"/>
      <c r="AM1086" s="219">
        <f t="shared" si="296"/>
        <v>26331.642626148558</v>
      </c>
      <c r="AN1086" s="179">
        <f t="shared" si="297"/>
        <v>23888.357373851442</v>
      </c>
      <c r="AO1086" s="180"/>
      <c r="AP1086" s="777">
        <f t="shared" si="307"/>
        <v>8.3783188633304899</v>
      </c>
      <c r="AQ1086" s="201">
        <v>21143844</v>
      </c>
      <c r="AR1086" s="132"/>
      <c r="AS1086" s="132">
        <v>152724.59375</v>
      </c>
      <c r="AT1086" s="132">
        <v>410408.5625</v>
      </c>
      <c r="AU1086" s="132">
        <v>839618</v>
      </c>
      <c r="AV1086" s="132">
        <v>1352911.75</v>
      </c>
      <c r="AW1086" s="132">
        <v>158102.015625</v>
      </c>
      <c r="AX1086" s="132">
        <v>2328298</v>
      </c>
      <c r="AY1086" s="188"/>
      <c r="AZ1086" s="132"/>
      <c r="BA1086" s="132">
        <v>332917.56</v>
      </c>
      <c r="BB1086" s="132">
        <v>256648</v>
      </c>
      <c r="BC1086" s="132">
        <v>117831</v>
      </c>
      <c r="BD1086" s="132">
        <v>346467</v>
      </c>
      <c r="BE1086" s="132">
        <v>504735</v>
      </c>
      <c r="BF1086" s="132">
        <v>301184</v>
      </c>
      <c r="BG1086" s="132">
        <v>682959</v>
      </c>
      <c r="BH1086" s="132">
        <v>488520</v>
      </c>
      <c r="BI1086" s="132">
        <v>725766</v>
      </c>
      <c r="BJ1086" s="132">
        <v>69061</v>
      </c>
      <c r="BK1086" s="132">
        <v>414408</v>
      </c>
      <c r="BL1086" s="132">
        <v>290908</v>
      </c>
      <c r="BM1086" s="132">
        <v>273049</v>
      </c>
      <c r="BN1086" s="132">
        <f>BN1085+1142</f>
        <v>137429</v>
      </c>
      <c r="BO1086" s="157">
        <v>0.71541915893554597</v>
      </c>
      <c r="BP1086" s="202">
        <v>38105672</v>
      </c>
      <c r="BQ1086" s="132">
        <v>37404572</v>
      </c>
      <c r="BR1086" s="132">
        <v>0</v>
      </c>
      <c r="BS1086" s="132"/>
      <c r="BT1086" s="132"/>
      <c r="BU1086" s="132">
        <v>36703436</v>
      </c>
      <c r="BV1086" s="132"/>
      <c r="BW1086" s="132"/>
      <c r="BX1086" s="132"/>
      <c r="BY1086" s="132">
        <v>8082899</v>
      </c>
      <c r="BZ1086" s="132"/>
      <c r="CA1086" s="455">
        <v>0.94360221862792903</v>
      </c>
      <c r="CB1086" s="132">
        <v>19.3</v>
      </c>
      <c r="CC1086" s="132">
        <v>5894725</v>
      </c>
      <c r="CD1086" s="132">
        <v>58.718944549560547</v>
      </c>
      <c r="CE1086" s="132">
        <v>5960856.5</v>
      </c>
      <c r="CF1086" s="132">
        <v>5722637</v>
      </c>
      <c r="CG1086" s="132">
        <v>3712950.5</v>
      </c>
      <c r="CH1086" s="132">
        <v>4318111.5</v>
      </c>
      <c r="CI1086" s="557">
        <v>8696194</v>
      </c>
      <c r="CJ1086" s="132">
        <v>8202678</v>
      </c>
      <c r="CK1086" s="132">
        <v>7664317</v>
      </c>
      <c r="CL1086" s="185">
        <v>0.5</v>
      </c>
      <c r="CM1086" s="185">
        <v>2</v>
      </c>
      <c r="CN1086" s="185">
        <v>676.03448275862104</v>
      </c>
      <c r="CO1086" s="185">
        <v>8309978</v>
      </c>
      <c r="CP1086" s="186">
        <v>97.217185974121094</v>
      </c>
      <c r="CQ1086" s="185">
        <v>14517.6435546875</v>
      </c>
      <c r="CR1086" s="232">
        <v>24842.630859375</v>
      </c>
      <c r="CS1086" s="185">
        <v>70755</v>
      </c>
      <c r="CT1086" s="185">
        <v>10464.3828125</v>
      </c>
      <c r="CU1086" s="185">
        <v>25661.41015625</v>
      </c>
      <c r="CV1086" s="185">
        <v>384604.3125</v>
      </c>
      <c r="CW1086" s="451">
        <v>260.79000000000002</v>
      </c>
      <c r="CX1086" s="186">
        <f t="shared" si="308"/>
        <v>4764475.5667843884</v>
      </c>
      <c r="DB1086" s="7">
        <v>16518.275615412702</v>
      </c>
    </row>
    <row r="1087" spans="1:106">
      <c r="A1087" s="587">
        <f t="shared" si="309"/>
        <v>43083.291666608799</v>
      </c>
      <c r="B1087" s="444">
        <v>24</v>
      </c>
      <c r="C1087" s="185">
        <v>102207</v>
      </c>
      <c r="D1087" s="185"/>
      <c r="E1087" s="132">
        <f t="shared" si="300"/>
        <v>100101.93124918465</v>
      </c>
      <c r="F1087" s="366">
        <v>2.7</v>
      </c>
      <c r="G1087" s="185">
        <v>1411.4</v>
      </c>
      <c r="H1087" s="185"/>
      <c r="I1087" s="167">
        <f t="shared" si="301"/>
        <v>1558.3603520391723</v>
      </c>
      <c r="J1087" s="136">
        <v>7.4999999999999997E-2</v>
      </c>
      <c r="K1087" s="185"/>
      <c r="L1087" s="185"/>
      <c r="M1087" s="167">
        <f t="shared" si="302"/>
        <v>6.4679189279937077</v>
      </c>
      <c r="N1087" s="191">
        <f t="shared" si="299"/>
        <v>0.69491525423728806</v>
      </c>
      <c r="O1087" s="191">
        <f t="shared" si="305"/>
        <v>52787.570897145473</v>
      </c>
      <c r="P1087" s="191"/>
      <c r="Q1087" s="367">
        <f t="shared" si="310"/>
        <v>52787.570897145473</v>
      </c>
      <c r="R1087" s="191">
        <f t="shared" si="311"/>
        <v>36682.888250558717</v>
      </c>
      <c r="S1087" s="230">
        <f>'[17]Dic（RT ） '!$AO19</f>
        <v>59</v>
      </c>
      <c r="T1087" s="233">
        <f>'[17]Dic（RT ） '!$M19</f>
        <v>45756</v>
      </c>
      <c r="U1087" s="368"/>
      <c r="V1087" s="187">
        <f>'[17]Dic（RT ） '!$N19</f>
        <v>68.75</v>
      </c>
      <c r="W1087" s="196">
        <f t="shared" si="306"/>
        <v>75753.528804850415</v>
      </c>
      <c r="X1087" s="197"/>
      <c r="Y1087" s="198"/>
      <c r="Z1087" s="406">
        <f t="shared" si="303"/>
        <v>75643.710863766901</v>
      </c>
      <c r="AA1087" s="523">
        <f>'[17]Dic（RT ） '!$AP19</f>
        <v>59</v>
      </c>
      <c r="AB1087" s="408">
        <f>'[17]Dic（RT ） '!$Q19</f>
        <v>30876</v>
      </c>
      <c r="AC1087" s="198"/>
      <c r="AD1087" s="175">
        <f t="shared" si="304"/>
        <v>22790.042092295054</v>
      </c>
      <c r="AE1087" s="167">
        <f>'[17]Dic（RT ） '!$T19</f>
        <v>24</v>
      </c>
      <c r="AF1087" s="200">
        <f>'[17]Dic（RT ） '!$AE19</f>
        <v>69</v>
      </c>
      <c r="AG1087" s="410"/>
      <c r="AH1087" s="411"/>
      <c r="AI1087" s="411"/>
      <c r="AJ1087" s="412"/>
      <c r="AK1087" s="411"/>
      <c r="AL1087" s="411"/>
      <c r="AM1087" s="219">
        <f t="shared" si="296"/>
        <v>22965.957907704946</v>
      </c>
      <c r="AN1087" s="179">
        <f t="shared" si="297"/>
        <v>22790.042092295054</v>
      </c>
      <c r="AO1087" s="180"/>
      <c r="AP1087" s="777">
        <f t="shared" si="307"/>
        <v>8.3801127965352347</v>
      </c>
      <c r="AQ1087" s="201">
        <v>21143844</v>
      </c>
      <c r="AR1087" s="132"/>
      <c r="AS1087" s="132">
        <v>152806.734375</v>
      </c>
      <c r="AT1087" s="132">
        <v>410849.5625</v>
      </c>
      <c r="AU1087" s="132">
        <v>840058.75</v>
      </c>
      <c r="AV1087" s="132">
        <v>1353375.625</v>
      </c>
      <c r="AW1087" s="132">
        <v>158268.703125</v>
      </c>
      <c r="AX1087" s="132">
        <v>2328298</v>
      </c>
      <c r="AY1087" s="188"/>
      <c r="AZ1087" s="132"/>
      <c r="BA1087" s="132">
        <v>333154.56</v>
      </c>
      <c r="BB1087" s="132">
        <v>256774</v>
      </c>
      <c r="BC1087" s="132">
        <v>117831</v>
      </c>
      <c r="BD1087" s="132">
        <v>346738</v>
      </c>
      <c r="BE1087" s="132">
        <v>504751</v>
      </c>
      <c r="BF1087" s="132">
        <v>301184</v>
      </c>
      <c r="BG1087" s="132">
        <v>683757</v>
      </c>
      <c r="BH1087" s="132">
        <v>488520</v>
      </c>
      <c r="BI1087" s="132">
        <v>726151</v>
      </c>
      <c r="BJ1087" s="132">
        <v>69640</v>
      </c>
      <c r="BK1087" s="132">
        <v>417709</v>
      </c>
      <c r="BL1087" s="132">
        <v>292845</v>
      </c>
      <c r="BM1087" s="132">
        <v>274697</v>
      </c>
      <c r="BN1087" s="132">
        <v>138607</v>
      </c>
      <c r="BO1087" s="455">
        <v>0.54842151641845704</v>
      </c>
      <c r="BP1087" s="132">
        <v>38154200</v>
      </c>
      <c r="BQ1087" s="132">
        <v>37446188</v>
      </c>
      <c r="BR1087" s="132">
        <v>0</v>
      </c>
      <c r="BS1087" s="132"/>
      <c r="BT1087" s="132"/>
      <c r="BU1087" s="132">
        <v>36750188</v>
      </c>
      <c r="BV1087" s="132"/>
      <c r="BW1087" s="132"/>
      <c r="BX1087" s="132"/>
      <c r="BY1087" s="132">
        <v>8095804.5</v>
      </c>
      <c r="BZ1087" s="132"/>
      <c r="CA1087" s="455">
        <v>0.92241477966308505</v>
      </c>
      <c r="CB1087" s="132">
        <v>16.73</v>
      </c>
      <c r="CC1087" s="132">
        <v>5896449</v>
      </c>
      <c r="CD1087" s="132">
        <v>54.144733428955078</v>
      </c>
      <c r="CE1087" s="132">
        <v>5962676</v>
      </c>
      <c r="CF1087" s="132">
        <v>5725095.5</v>
      </c>
      <c r="CG1087" s="132">
        <v>3712950.5</v>
      </c>
      <c r="CH1087" s="132">
        <v>4322895</v>
      </c>
      <c r="CI1087" s="132">
        <v>8700146</v>
      </c>
      <c r="CJ1087" s="132">
        <v>8207481.5</v>
      </c>
      <c r="CK1087" s="569">
        <v>7678343.5</v>
      </c>
      <c r="CL1087" s="185">
        <v>0.5</v>
      </c>
      <c r="CM1087" s="185">
        <v>2</v>
      </c>
      <c r="CN1087" s="185">
        <v>676.03448275862104</v>
      </c>
      <c r="CO1087" s="185">
        <v>8429599</v>
      </c>
      <c r="CP1087" s="186">
        <v>95.942085266113281</v>
      </c>
      <c r="CQ1087" s="185">
        <v>14524.998046875</v>
      </c>
      <c r="CR1087" s="232">
        <v>24894.244140625</v>
      </c>
      <c r="CS1087" s="185">
        <v>70789</v>
      </c>
      <c r="CT1087" s="185">
        <v>10467.376953125</v>
      </c>
      <c r="CU1087" s="185">
        <v>25733.888671875</v>
      </c>
      <c r="CV1087" s="185">
        <v>384604.3125</v>
      </c>
      <c r="CW1087" s="451">
        <v>248.19</v>
      </c>
      <c r="CX1087" s="186">
        <f t="shared" ref="CX1087:CX1092" si="312">CX1086+DB1087</f>
        <v>4780895.3017032249</v>
      </c>
      <c r="DB1087" s="7">
        <v>16419.734918836639</v>
      </c>
    </row>
    <row r="1088" spans="1:106">
      <c r="A1088" s="587">
        <f t="shared" si="309"/>
        <v>43084.291666608799</v>
      </c>
      <c r="B1088" s="444">
        <v>24</v>
      </c>
      <c r="C1088" s="185">
        <v>103524</v>
      </c>
      <c r="D1088" s="185"/>
      <c r="E1088" s="132">
        <f t="shared" si="300"/>
        <v>101391.80614479039</v>
      </c>
      <c r="F1088" s="366">
        <v>2.7</v>
      </c>
      <c r="G1088" s="185">
        <v>1340</v>
      </c>
      <c r="H1088" s="185"/>
      <c r="I1088" s="167">
        <f t="shared" si="301"/>
        <v>1479.5259116710295</v>
      </c>
      <c r="J1088" s="136">
        <v>7.4999999999999997E-2</v>
      </c>
      <c r="K1088" s="185"/>
      <c r="L1088" s="185"/>
      <c r="M1088" s="167">
        <f t="shared" si="302"/>
        <v>6.1407194016661251</v>
      </c>
      <c r="N1088" s="191">
        <f t="shared" si="299"/>
        <v>0.72413793103448276</v>
      </c>
      <c r="O1088" s="191">
        <f t="shared" si="305"/>
        <v>57504.280233119352</v>
      </c>
      <c r="P1088" s="191"/>
      <c r="Q1088" s="367">
        <f t="shared" si="310"/>
        <v>57504.280233119352</v>
      </c>
      <c r="R1088" s="191">
        <f t="shared" si="311"/>
        <v>41641.03051363815</v>
      </c>
      <c r="S1088" s="230">
        <f>'[17]Dic（RT ） '!$AO20</f>
        <v>58</v>
      </c>
      <c r="T1088" s="233">
        <f>'[17]Dic（RT ） '!$M20</f>
        <v>42408</v>
      </c>
      <c r="U1088" s="368"/>
      <c r="V1088" s="187">
        <f>'[17]Dic（RT ） '!$N20</f>
        <v>68.25</v>
      </c>
      <c r="W1088" s="196">
        <f t="shared" si="306"/>
        <v>79318.868703937071</v>
      </c>
      <c r="X1088" s="197"/>
      <c r="Y1088" s="198"/>
      <c r="Z1088" s="406">
        <f t="shared" si="303"/>
        <v>79203.882181360939</v>
      </c>
      <c r="AA1088" s="523">
        <f>'[17]Dic（RT ） '!$AP20</f>
        <v>58</v>
      </c>
      <c r="AB1088" s="408">
        <f>'[17]Dic（RT ） '!$Q20</f>
        <v>27900</v>
      </c>
      <c r="AC1088" s="198"/>
      <c r="AD1088" s="175">
        <f t="shared" si="304"/>
        <v>20593.411529182278</v>
      </c>
      <c r="AE1088" s="167">
        <f>'[17]Dic（RT ） '!$T20</f>
        <v>24</v>
      </c>
      <c r="AF1088" s="200">
        <f>'[17]Dic（RT ） '!$AE20</f>
        <v>69</v>
      </c>
      <c r="AG1088" s="410"/>
      <c r="AH1088" s="411"/>
      <c r="AI1088" s="411"/>
      <c r="AJ1088" s="412"/>
      <c r="AK1088" s="411"/>
      <c r="AL1088" s="411"/>
      <c r="AM1088" s="219">
        <f t="shared" si="296"/>
        <v>21814.588470817722</v>
      </c>
      <c r="AN1088" s="179">
        <f t="shared" si="297"/>
        <v>20593.411529182278</v>
      </c>
      <c r="AO1088" s="180"/>
      <c r="AP1088" s="777">
        <f t="shared" si="307"/>
        <v>8.3812591985203468</v>
      </c>
      <c r="AQ1088" s="201">
        <v>21143844</v>
      </c>
      <c r="AR1088" s="132"/>
      <c r="AS1088" s="132">
        <v>152888.546875</v>
      </c>
      <c r="AT1088" s="132">
        <v>411290.40625</v>
      </c>
      <c r="AU1088" s="132">
        <v>840496.125</v>
      </c>
      <c r="AV1088" s="132">
        <v>1353836.75</v>
      </c>
      <c r="AW1088" s="132">
        <v>158434.953125</v>
      </c>
      <c r="AX1088" s="132">
        <v>2328298</v>
      </c>
      <c r="AY1088" s="188"/>
      <c r="AZ1088" s="132"/>
      <c r="BA1088" s="132">
        <v>333409.56</v>
      </c>
      <c r="BB1088" s="132">
        <v>256912</v>
      </c>
      <c r="BC1088" s="132">
        <v>117831</v>
      </c>
      <c r="BD1088" s="132">
        <v>347023</v>
      </c>
      <c r="BE1088" s="132">
        <v>504751</v>
      </c>
      <c r="BF1088" s="132">
        <v>301184</v>
      </c>
      <c r="BG1088" s="132">
        <v>684473</v>
      </c>
      <c r="BH1088" s="132">
        <v>488520</v>
      </c>
      <c r="BI1088" s="132">
        <v>726532</v>
      </c>
      <c r="BJ1088" s="132">
        <v>70253</v>
      </c>
      <c r="BK1088" s="132">
        <v>421239</v>
      </c>
      <c r="BL1088" s="132">
        <v>293340</v>
      </c>
      <c r="BM1088" s="132">
        <v>276524</v>
      </c>
      <c r="BN1088" s="132">
        <v>140107</v>
      </c>
      <c r="BO1088" s="455">
        <v>0.505241432189941</v>
      </c>
      <c r="BP1088" s="132">
        <v>38195992</v>
      </c>
      <c r="BQ1088" s="132">
        <v>37482164</v>
      </c>
      <c r="BR1088" s="132">
        <v>0</v>
      </c>
      <c r="BS1088" s="132"/>
      <c r="BT1088" s="132"/>
      <c r="BU1088" s="132">
        <v>36789812</v>
      </c>
      <c r="BV1088" s="132"/>
      <c r="BW1088" s="132"/>
      <c r="BX1088" s="132"/>
      <c r="BY1088" s="132">
        <v>8102197.5</v>
      </c>
      <c r="BZ1088" s="132"/>
      <c r="CA1088" s="455">
        <v>0.86704605102539001</v>
      </c>
      <c r="CB1088" s="132">
        <v>19.3</v>
      </c>
      <c r="CC1088" s="132">
        <v>5898128.5</v>
      </c>
      <c r="CD1088" s="132">
        <v>61.235504150390625</v>
      </c>
      <c r="CE1088" s="132">
        <v>5964440</v>
      </c>
      <c r="CF1088" s="132">
        <v>5727502</v>
      </c>
      <c r="CG1088" s="132">
        <v>3712950.5</v>
      </c>
      <c r="CH1088" s="132">
        <v>4327808.5</v>
      </c>
      <c r="CI1088" s="132">
        <v>8703776</v>
      </c>
      <c r="CJ1088" s="132">
        <v>8212277</v>
      </c>
      <c r="CK1088" s="569">
        <v>7692908</v>
      </c>
      <c r="CL1088" s="185">
        <v>0.5</v>
      </c>
      <c r="CM1088" s="185">
        <v>2</v>
      </c>
      <c r="CN1088" s="185">
        <v>676.03448275862104</v>
      </c>
      <c r="CO1088" s="185">
        <v>8532138</v>
      </c>
      <c r="CP1088" s="186">
        <v>97.715324401855469</v>
      </c>
      <c r="CQ1088" s="185">
        <v>14532.5498046875</v>
      </c>
      <c r="CR1088" s="232">
        <v>24945.220703125</v>
      </c>
      <c r="CS1088" s="185">
        <v>70824</v>
      </c>
      <c r="CT1088" s="185">
        <v>10470.376953125</v>
      </c>
      <c r="CU1088" s="185">
        <v>25805.42578125</v>
      </c>
      <c r="CV1088" s="185">
        <v>384604.3125</v>
      </c>
      <c r="CW1088" s="451">
        <v>248.19</v>
      </c>
      <c r="CX1088" s="186">
        <f t="shared" si="312"/>
        <v>4799153.3647596119</v>
      </c>
      <c r="DB1088" s="7">
        <v>18258.063056386694</v>
      </c>
    </row>
    <row r="1089" spans="1:106">
      <c r="A1089" s="587">
        <f t="shared" si="309"/>
        <v>43085.291666608799</v>
      </c>
      <c r="B1089" s="444">
        <v>23.72</v>
      </c>
      <c r="C1089" s="185">
        <v>92219</v>
      </c>
      <c r="D1089" s="185"/>
      <c r="E1089" s="132">
        <f t="shared" si="300"/>
        <v>90319.645404605937</v>
      </c>
      <c r="F1089" s="366">
        <v>2.7</v>
      </c>
      <c r="G1089" s="185">
        <v>1252</v>
      </c>
      <c r="H1089" s="185"/>
      <c r="I1089" s="167">
        <f t="shared" si="301"/>
        <v>1382.3630159792006</v>
      </c>
      <c r="J1089" s="136">
        <v>7.4999999999999997E-2</v>
      </c>
      <c r="K1089" s="185"/>
      <c r="L1089" s="185"/>
      <c r="M1089" s="167">
        <f t="shared" si="302"/>
        <v>5.7374482767805883</v>
      </c>
      <c r="N1089" s="191">
        <f t="shared" si="299"/>
        <v>0.66666666666666663</v>
      </c>
      <c r="O1089" s="191">
        <f t="shared" si="305"/>
        <v>50714.282388626743</v>
      </c>
      <c r="P1089" s="191"/>
      <c r="Q1089" s="367">
        <f t="shared" si="310"/>
        <v>50714.282388626743</v>
      </c>
      <c r="R1089" s="191">
        <f t="shared" si="311"/>
        <v>33809.521592417826</v>
      </c>
      <c r="S1089" s="230">
        <f>'[17]Dic（RT ） '!$AO21</f>
        <v>60</v>
      </c>
      <c r="T1089" s="233">
        <f>'[17]Dic（RT ） '!$M21</f>
        <v>38223</v>
      </c>
      <c r="U1089" s="368"/>
      <c r="V1089" s="187">
        <f>'[17]Dic（RT ） '!$N21</f>
        <v>68.5</v>
      </c>
      <c r="W1089" s="196">
        <f t="shared" si="306"/>
        <v>69991.343781779055</v>
      </c>
      <c r="X1089" s="197"/>
      <c r="Y1089" s="198"/>
      <c r="Z1089" s="406">
        <f t="shared" si="303"/>
        <v>69889.879132025453</v>
      </c>
      <c r="AA1089" s="523">
        <f>'[17]Dic（RT ） '!$AP21</f>
        <v>60</v>
      </c>
      <c r="AB1089" s="408">
        <f>'[17]Dic（RT ） '!$Q21</f>
        <v>25668</v>
      </c>
      <c r="AC1089" s="198"/>
      <c r="AD1089" s="175">
        <f t="shared" si="304"/>
        <v>18945.938606847696</v>
      </c>
      <c r="AE1089" s="167">
        <f>'[17]Dic（RT ） '!$T21</f>
        <v>23</v>
      </c>
      <c r="AF1089" s="200">
        <f>'[17]Dic（RT ） '!$AE21</f>
        <v>69</v>
      </c>
      <c r="AG1089" s="410"/>
      <c r="AH1089" s="411"/>
      <c r="AI1089" s="411"/>
      <c r="AJ1089" s="412"/>
      <c r="AK1089" s="411"/>
      <c r="AL1089" s="411"/>
      <c r="AM1089" s="219">
        <f t="shared" si="296"/>
        <v>19277.061393152304</v>
      </c>
      <c r="AN1089" s="179">
        <f t="shared" si="297"/>
        <v>18945.938606847696</v>
      </c>
      <c r="AO1089" s="180"/>
      <c r="AP1089" s="777">
        <f t="shared" si="307"/>
        <v>8.3817580692858247</v>
      </c>
      <c r="AQ1089" s="201">
        <v>21164502</v>
      </c>
      <c r="AR1089" s="132"/>
      <c r="AS1089" s="132">
        <v>152970.15625</v>
      </c>
      <c r="AT1089" s="132">
        <v>411730.96875</v>
      </c>
      <c r="AU1089" s="132">
        <v>840930.0625</v>
      </c>
      <c r="AV1089" s="132">
        <v>1354294.375</v>
      </c>
      <c r="AW1089" s="132">
        <v>158600.453125</v>
      </c>
      <c r="AX1089" s="132">
        <v>2328298</v>
      </c>
      <c r="AY1089" s="188"/>
      <c r="AZ1089" s="132"/>
      <c r="BA1089" s="132">
        <v>333628.56</v>
      </c>
      <c r="BB1089" s="132">
        <v>257034</v>
      </c>
      <c r="BC1089" s="132">
        <v>117831</v>
      </c>
      <c r="BD1089" s="132">
        <v>347272</v>
      </c>
      <c r="BE1089" s="132">
        <v>504751</v>
      </c>
      <c r="BF1089" s="132">
        <v>301184</v>
      </c>
      <c r="BG1089" s="132">
        <v>685189</v>
      </c>
      <c r="BH1089" s="132">
        <v>488520</v>
      </c>
      <c r="BI1089" s="132">
        <v>726897</v>
      </c>
      <c r="BJ1089" s="132">
        <v>70801</v>
      </c>
      <c r="BK1089" s="132">
        <v>424416</v>
      </c>
      <c r="BL1089" s="132">
        <v>294416</v>
      </c>
      <c r="BM1089" s="132">
        <v>278153</v>
      </c>
      <c r="BN1089" s="132">
        <v>141233</v>
      </c>
      <c r="BO1089" s="455">
        <v>0.76602645874023401</v>
      </c>
      <c r="BP1089" s="132">
        <v>38243168</v>
      </c>
      <c r="BQ1089" s="132">
        <v>37522544</v>
      </c>
      <c r="BR1089" s="132">
        <v>0</v>
      </c>
      <c r="BS1089" s="132"/>
      <c r="BT1089" s="132"/>
      <c r="BU1089" s="132">
        <v>36832792</v>
      </c>
      <c r="BV1089" s="132"/>
      <c r="BW1089" s="132"/>
      <c r="BX1089" s="132"/>
      <c r="BY1089" s="132">
        <v>8109825.5</v>
      </c>
      <c r="BZ1089" s="132"/>
      <c r="CA1089" s="455">
        <v>0.96442596435546801</v>
      </c>
      <c r="CB1089" s="132">
        <v>19.3</v>
      </c>
      <c r="CC1089" s="132">
        <v>5899786</v>
      </c>
      <c r="CD1089" s="132">
        <v>56.199115753173828</v>
      </c>
      <c r="CE1089" s="132">
        <v>5966202.5</v>
      </c>
      <c r="CF1089" s="132">
        <v>5729897</v>
      </c>
      <c r="CG1089" s="132">
        <v>3712950.5</v>
      </c>
      <c r="CH1089" s="132">
        <v>4332602.5</v>
      </c>
      <c r="CI1089" s="132">
        <v>8708642</v>
      </c>
      <c r="CJ1089" s="132">
        <v>8217146.5</v>
      </c>
      <c r="CK1089" s="569">
        <v>7707793.5</v>
      </c>
      <c r="CL1089" s="185">
        <v>0.5</v>
      </c>
      <c r="CM1089" s="185">
        <v>2</v>
      </c>
      <c r="CN1089" s="185">
        <v>676.03448275862104</v>
      </c>
      <c r="CO1089" s="185">
        <v>8637450</v>
      </c>
      <c r="CP1089" s="186">
        <v>98.107559204101563</v>
      </c>
      <c r="CQ1089" s="185">
        <v>14539.8896484375</v>
      </c>
      <c r="CR1089" s="232">
        <v>24995.83203125</v>
      </c>
      <c r="CS1089" s="185">
        <v>70860</v>
      </c>
      <c r="CT1089" s="185">
        <v>10473.4794921875</v>
      </c>
      <c r="CU1089" s="185">
        <v>25875.890625</v>
      </c>
      <c r="CV1089" s="185">
        <v>384604.3125</v>
      </c>
      <c r="CW1089" s="451">
        <v>260.79000000000002</v>
      </c>
      <c r="CX1089" s="186">
        <f t="shared" si="312"/>
        <v>4818910.4358775774</v>
      </c>
      <c r="DB1089" s="7">
        <v>19757.071117965737</v>
      </c>
    </row>
    <row r="1090" spans="1:106">
      <c r="A1090" s="587">
        <f t="shared" si="309"/>
        <v>43086.291666608799</v>
      </c>
      <c r="B1090" s="444">
        <v>22.75</v>
      </c>
      <c r="C1090" s="185">
        <v>98582</v>
      </c>
      <c r="D1090" s="185"/>
      <c r="E1090" s="132">
        <f t="shared" si="300"/>
        <v>96551.592223694272</v>
      </c>
      <c r="F1090" s="366">
        <v>2.7</v>
      </c>
      <c r="G1090" s="185">
        <v>1436.5</v>
      </c>
      <c r="H1090" s="185"/>
      <c r="I1090" s="167">
        <f t="shared" si="301"/>
        <v>1586.073859787637</v>
      </c>
      <c r="J1090" s="136">
        <v>7.4999999999999997E-2</v>
      </c>
      <c r="K1090" s="185"/>
      <c r="L1090" s="185"/>
      <c r="M1090" s="167">
        <f t="shared" si="302"/>
        <v>6.5829428511144688</v>
      </c>
      <c r="N1090" s="191">
        <f t="shared" si="299"/>
        <v>0.63934426229508201</v>
      </c>
      <c r="O1090" s="191">
        <f t="shared" si="305"/>
        <v>52650.518363906638</v>
      </c>
      <c r="P1090" s="191"/>
      <c r="Q1090" s="367">
        <f t="shared" si="310"/>
        <v>52650.518363906638</v>
      </c>
      <c r="R1090" s="191">
        <f t="shared" si="311"/>
        <v>33661.806822825558</v>
      </c>
      <c r="S1090" s="230">
        <f>'[17]Dic（RT ） '!$AO22</f>
        <v>61</v>
      </c>
      <c r="T1090" s="233">
        <f>'[17]Dic（RT ） '!$M22</f>
        <v>42315</v>
      </c>
      <c r="U1090" s="368"/>
      <c r="V1090" s="187">
        <f>'[17]Dic（RT ） '!$N22</f>
        <v>68.964705882352945</v>
      </c>
      <c r="W1090" s="196">
        <f t="shared" si="306"/>
        <v>73342.436258265254</v>
      </c>
      <c r="X1090" s="197"/>
      <c r="Y1090" s="198"/>
      <c r="Z1090" s="406">
        <f t="shared" si="303"/>
        <v>73236.113615993629</v>
      </c>
      <c r="AA1090" s="523">
        <f>'[17]Dic（RT ） '!$AP22</f>
        <v>61</v>
      </c>
      <c r="AB1090" s="408">
        <f>'[17]Dic（RT ） '!$Q22</f>
        <v>29295</v>
      </c>
      <c r="AC1090" s="198"/>
      <c r="AD1090" s="175">
        <f t="shared" si="304"/>
        <v>21623.082105641392</v>
      </c>
      <c r="AE1090" s="167">
        <f>'[17]Dic（RT ） '!$T22</f>
        <v>22.5</v>
      </c>
      <c r="AF1090" s="200">
        <f>'[17]Dic（RT ） '!$AE22</f>
        <v>69</v>
      </c>
      <c r="AG1090" s="410"/>
      <c r="AH1090" s="411"/>
      <c r="AI1090" s="411"/>
      <c r="AJ1090" s="412"/>
      <c r="AK1090" s="411"/>
      <c r="AL1090" s="411"/>
      <c r="AM1090" s="219">
        <f t="shared" si="296"/>
        <v>20691.917894358608</v>
      </c>
      <c r="AN1090" s="179">
        <f t="shared" si="297"/>
        <v>21623.082105641392</v>
      </c>
      <c r="AO1090" s="180"/>
      <c r="AP1090" s="777">
        <f t="shared" si="307"/>
        <v>8.3816094088316699</v>
      </c>
      <c r="AQ1090" s="201">
        <v>21170916</v>
      </c>
      <c r="AR1090" s="132"/>
      <c r="AS1090" s="132">
        <v>153051.3125</v>
      </c>
      <c r="AT1090" s="132">
        <v>412171.5</v>
      </c>
      <c r="AU1090" s="132">
        <v>841360.3125</v>
      </c>
      <c r="AV1090" s="132">
        <v>1354748.25</v>
      </c>
      <c r="AW1090" s="132">
        <v>158764.296875</v>
      </c>
      <c r="AX1090" s="132">
        <v>2328298</v>
      </c>
      <c r="AY1090" s="188"/>
      <c r="AZ1090" s="132"/>
      <c r="BA1090" s="132">
        <v>333851.56</v>
      </c>
      <c r="BB1090" s="132">
        <v>257158</v>
      </c>
      <c r="BC1090" s="132">
        <v>117831</v>
      </c>
      <c r="BD1090" s="132">
        <v>347521</v>
      </c>
      <c r="BE1090" s="132">
        <v>504751</v>
      </c>
      <c r="BF1090" s="132">
        <v>301184</v>
      </c>
      <c r="BG1090" s="132">
        <v>685895</v>
      </c>
      <c r="BH1090" s="132">
        <v>488520</v>
      </c>
      <c r="BI1090" s="132">
        <v>727241</v>
      </c>
      <c r="BJ1090" s="132">
        <v>71359</v>
      </c>
      <c r="BK1090" s="132">
        <v>427685</v>
      </c>
      <c r="BL1090" s="132">
        <v>295669</v>
      </c>
      <c r="BM1090" s="132">
        <v>280155</v>
      </c>
      <c r="BN1090" s="132">
        <v>142439</v>
      </c>
      <c r="BO1090" s="455">
        <v>0.90147163391113205</v>
      </c>
      <c r="BP1090" s="132">
        <v>38283312</v>
      </c>
      <c r="BQ1090" s="132">
        <v>37556528</v>
      </c>
      <c r="BR1090" s="132">
        <v>0</v>
      </c>
      <c r="BS1090" s="132"/>
      <c r="BT1090" s="132"/>
      <c r="BU1090" s="132">
        <v>36869348</v>
      </c>
      <c r="BV1090" s="132"/>
      <c r="BW1090" s="132"/>
      <c r="BX1090" s="132"/>
      <c r="BY1090" s="132">
        <v>8113502</v>
      </c>
      <c r="BZ1090" s="132"/>
      <c r="CA1090" s="455">
        <v>0.986689453125</v>
      </c>
      <c r="CB1090" s="132">
        <v>19.3</v>
      </c>
      <c r="CC1090" s="132">
        <v>5901451</v>
      </c>
      <c r="CD1090" s="132">
        <v>57.360954284667969</v>
      </c>
      <c r="CE1090" s="132">
        <v>5967960.5</v>
      </c>
      <c r="CF1090" s="132">
        <v>5732311</v>
      </c>
      <c r="CG1090" s="132">
        <v>3712950.5</v>
      </c>
      <c r="CH1090" s="132">
        <v>4337453</v>
      </c>
      <c r="CI1090" s="132">
        <v>8714370</v>
      </c>
      <c r="CJ1090" s="132">
        <v>8221629.5</v>
      </c>
      <c r="CK1090" s="569">
        <v>7720003.5</v>
      </c>
      <c r="CL1090" s="185">
        <v>0.5</v>
      </c>
      <c r="CM1090" s="185">
        <v>2</v>
      </c>
      <c r="CN1090" s="185">
        <v>676.03448275862104</v>
      </c>
      <c r="CO1090" s="185">
        <v>8733719</v>
      </c>
      <c r="CP1090" s="186">
        <v>99.879562377929688</v>
      </c>
      <c r="CQ1090" s="185">
        <v>14547.0869140625</v>
      </c>
      <c r="CR1090" s="232">
        <v>25045.76171875</v>
      </c>
      <c r="CS1090" s="185">
        <v>70896</v>
      </c>
      <c r="CT1090" s="185">
        <v>10476.03125</v>
      </c>
      <c r="CU1090" s="185">
        <v>25944.556640625</v>
      </c>
      <c r="CV1090" s="185">
        <v>384604.375</v>
      </c>
      <c r="CW1090" s="451">
        <v>260.79000000000002</v>
      </c>
      <c r="CX1090" s="186">
        <f t="shared" si="312"/>
        <v>4833118.6265271083</v>
      </c>
      <c r="DB1090" s="7">
        <v>14208.19064953041</v>
      </c>
    </row>
    <row r="1091" spans="1:106">
      <c r="A1091" s="587">
        <f t="shared" si="309"/>
        <v>43087.291666608799</v>
      </c>
      <c r="B1091" s="444">
        <v>17.95</v>
      </c>
      <c r="C1091" s="185">
        <v>62135</v>
      </c>
      <c r="D1091" s="185"/>
      <c r="E1091" s="132">
        <f t="shared" si="300"/>
        <v>60855.259406577708</v>
      </c>
      <c r="F1091" s="366">
        <v>2.7</v>
      </c>
      <c r="G1091" s="185">
        <v>777.85799999999995</v>
      </c>
      <c r="H1091" s="185"/>
      <c r="I1091" s="167">
        <f t="shared" si="301"/>
        <v>858.85154223925633</v>
      </c>
      <c r="J1091" s="136">
        <v>7.4999999999999997E-2</v>
      </c>
      <c r="K1091" s="185"/>
      <c r="L1091" s="185"/>
      <c r="M1091" s="167">
        <f t="shared" si="302"/>
        <v>3.5646326211501553</v>
      </c>
      <c r="N1091" s="191">
        <f t="shared" si="299"/>
        <v>0.66666666666666663</v>
      </c>
      <c r="O1091" s="191">
        <f t="shared" si="305"/>
        <v>34049.407864338449</v>
      </c>
      <c r="P1091" s="191"/>
      <c r="Q1091" s="367">
        <f t="shared" si="310"/>
        <v>34049.407864338449</v>
      </c>
      <c r="R1091" s="191">
        <f t="shared" si="311"/>
        <v>22699.605242892299</v>
      </c>
      <c r="S1091" s="230">
        <f>'[17]Dic（RT ） '!$AO23</f>
        <v>60</v>
      </c>
      <c r="T1091" s="233">
        <f>'[17]Dic（RT ） '!$M23</f>
        <v>25947</v>
      </c>
      <c r="U1091" s="368"/>
      <c r="V1091" s="187">
        <f>'[17]Dic（RT ） '!$N23</f>
        <v>69.259259259259252</v>
      </c>
      <c r="W1091" s="196">
        <f t="shared" si="306"/>
        <v>50454.793855817326</v>
      </c>
      <c r="X1091" s="197"/>
      <c r="Y1091" s="198"/>
      <c r="Z1091" s="406">
        <f t="shared" si="303"/>
        <v>50381.650839690468</v>
      </c>
      <c r="AA1091" s="523">
        <f>'[17]Dic（RT ） '!$AP23</f>
        <v>60</v>
      </c>
      <c r="AB1091" s="408">
        <f>'[17]Dic（RT ） '!$Q23</f>
        <v>12927</v>
      </c>
      <c r="AC1091" s="198"/>
      <c r="AD1091" s="175">
        <f t="shared" si="304"/>
        <v>9541.6140085211227</v>
      </c>
      <c r="AE1091" s="167">
        <f>'[17]Dic（RT ） '!$T23</f>
        <v>11</v>
      </c>
      <c r="AF1091" s="200">
        <f>'[17]Dic（RT ） '!$AE23</f>
        <v>69</v>
      </c>
      <c r="AG1091" s="410"/>
      <c r="AH1091" s="411"/>
      <c r="AI1091" s="411"/>
      <c r="AJ1091" s="412"/>
      <c r="AK1091" s="411"/>
      <c r="AL1091" s="411"/>
      <c r="AM1091" s="219">
        <f t="shared" si="296"/>
        <v>16405.385991478877</v>
      </c>
      <c r="AN1091" s="179">
        <f t="shared" si="297"/>
        <v>9541.6140085211227</v>
      </c>
      <c r="AO1091" s="180"/>
      <c r="AP1091" s="777">
        <f t="shared" si="307"/>
        <v>8.3808132171578809</v>
      </c>
      <c r="AQ1091" s="201">
        <v>21170916</v>
      </c>
      <c r="AR1091" s="132"/>
      <c r="AS1091" s="132">
        <v>153132.25</v>
      </c>
      <c r="AT1091" s="132">
        <v>412610.96875</v>
      </c>
      <c r="AU1091" s="132">
        <v>841785.4375</v>
      </c>
      <c r="AV1091" s="132">
        <v>1355198.875</v>
      </c>
      <c r="AW1091" s="132">
        <v>158928.515625</v>
      </c>
      <c r="AX1091" s="132">
        <v>2328298</v>
      </c>
      <c r="AY1091" s="188"/>
      <c r="AZ1091" s="132"/>
      <c r="BA1091" s="132">
        <v>334055.56</v>
      </c>
      <c r="BB1091" s="132">
        <v>257274</v>
      </c>
      <c r="BC1091" s="132">
        <v>117831</v>
      </c>
      <c r="BD1091" s="132">
        <v>347759</v>
      </c>
      <c r="BE1091" s="132">
        <v>504751</v>
      </c>
      <c r="BF1091" s="132">
        <v>301184</v>
      </c>
      <c r="BG1091" s="132">
        <v>686585</v>
      </c>
      <c r="BH1091" s="132">
        <v>488520</v>
      </c>
      <c r="BI1091" s="132">
        <v>727587</v>
      </c>
      <c r="BJ1091" s="132">
        <v>71871</v>
      </c>
      <c r="BK1091" s="132">
        <v>430727</v>
      </c>
      <c r="BL1091" s="132">
        <v>296802</v>
      </c>
      <c r="BM1091" s="132">
        <v>282213</v>
      </c>
      <c r="BN1091" s="132">
        <v>143548</v>
      </c>
      <c r="BO1091" s="455">
        <v>0.89143310546874999</v>
      </c>
      <c r="BP1091" s="132">
        <v>38321336</v>
      </c>
      <c r="BQ1091" s="132">
        <v>37588404</v>
      </c>
      <c r="BR1091" s="132">
        <v>0</v>
      </c>
      <c r="BS1091" s="132"/>
      <c r="BT1091" s="132"/>
      <c r="BU1091" s="132">
        <v>36903892</v>
      </c>
      <c r="BV1091" s="132"/>
      <c r="BW1091" s="132"/>
      <c r="BX1091" s="132"/>
      <c r="BY1091" s="132">
        <v>8115151</v>
      </c>
      <c r="BZ1091" s="132"/>
      <c r="CA1091" s="455">
        <v>0.98847709655761695</v>
      </c>
      <c r="CB1091" s="451">
        <v>16.73</v>
      </c>
      <c r="CC1091" s="132">
        <v>5903131.5</v>
      </c>
      <c r="CD1091" s="132">
        <v>62.437503814697266</v>
      </c>
      <c r="CE1091" s="132">
        <v>5969743.5</v>
      </c>
      <c r="CF1091" s="132">
        <v>5734733.5</v>
      </c>
      <c r="CG1091" s="132">
        <v>3712950.5</v>
      </c>
      <c r="CH1091" s="132">
        <v>4342295</v>
      </c>
      <c r="CI1091" s="132">
        <v>8719944</v>
      </c>
      <c r="CJ1091" s="132">
        <v>8225906</v>
      </c>
      <c r="CK1091" s="569">
        <v>7725269.5</v>
      </c>
      <c r="CL1091" s="185">
        <v>0.5</v>
      </c>
      <c r="CM1091" s="185">
        <v>2</v>
      </c>
      <c r="CN1091" s="185">
        <v>676.03448275862104</v>
      </c>
      <c r="CO1091" s="185">
        <v>8837203</v>
      </c>
      <c r="CP1091" s="186">
        <v>98.065513610839844</v>
      </c>
      <c r="CQ1091" s="185">
        <v>14553.873046875</v>
      </c>
      <c r="CR1091" s="232">
        <v>25094.927734375</v>
      </c>
      <c r="CS1091" s="185">
        <v>70933</v>
      </c>
      <c r="CT1091" s="185">
        <v>10478.5390625</v>
      </c>
      <c r="CU1091" s="185">
        <v>26010.927734375</v>
      </c>
      <c r="CV1091" s="185">
        <v>384606.3125</v>
      </c>
      <c r="CW1091" s="451">
        <v>273.76</v>
      </c>
      <c r="CX1091" s="186">
        <f t="shared" si="312"/>
        <v>4845425.3651656546</v>
      </c>
      <c r="DB1091" s="7">
        <v>12306.738638546569</v>
      </c>
    </row>
    <row r="1092" spans="1:106">
      <c r="A1092" s="587">
        <f t="shared" si="309"/>
        <v>43088.291666608799</v>
      </c>
      <c r="B1092" s="444">
        <v>23.79</v>
      </c>
      <c r="C1092" s="185">
        <v>80091</v>
      </c>
      <c r="D1092" s="185"/>
      <c r="E1092" s="132">
        <f t="shared" si="300"/>
        <v>78441.435280151534</v>
      </c>
      <c r="F1092" s="366">
        <v>2.7</v>
      </c>
      <c r="G1092" s="185">
        <v>1307.5</v>
      </c>
      <c r="H1092" s="185"/>
      <c r="I1092" s="167">
        <f t="shared" si="301"/>
        <v>1443.6418876939335</v>
      </c>
      <c r="J1092" s="136">
        <v>7.4999999999999997E-2</v>
      </c>
      <c r="K1092" s="185"/>
      <c r="L1092" s="185"/>
      <c r="M1092" s="167">
        <f t="shared" si="302"/>
        <v>5.9917840430436256</v>
      </c>
      <c r="N1092" s="191">
        <f t="shared" si="299"/>
        <v>0.69491525423728817</v>
      </c>
      <c r="O1092" s="191">
        <f t="shared" si="305"/>
        <v>45098.793392457606</v>
      </c>
      <c r="P1092" s="191"/>
      <c r="Q1092" s="367">
        <f t="shared" si="310"/>
        <v>45098.793392457606</v>
      </c>
      <c r="R1092" s="191">
        <f t="shared" si="311"/>
        <v>31339.839476114608</v>
      </c>
      <c r="S1092" s="230">
        <f>'[17]Dic（RT ） '!$AO24</f>
        <v>59</v>
      </c>
      <c r="T1092" s="233">
        <f>'[17]Dic（RT ） '!$M24</f>
        <v>31899</v>
      </c>
      <c r="U1092" s="368"/>
      <c r="V1092" s="187">
        <f>'[17]Dic（RT ） '!$N24</f>
        <v>68.694444444444443</v>
      </c>
      <c r="W1092" s="196">
        <f t="shared" si="306"/>
        <v>58051.85478560991</v>
      </c>
      <c r="X1092" s="197"/>
      <c r="Y1092" s="198"/>
      <c r="Z1092" s="406">
        <f t="shared" si="303"/>
        <v>57967.698505774315</v>
      </c>
      <c r="AA1092" s="523">
        <f>'[17]Dic（RT ） '!$AP24</f>
        <v>59</v>
      </c>
      <c r="AB1092" s="408">
        <f>'[17]Dic（RT ） '!$Q24</f>
        <v>25668</v>
      </c>
      <c r="AC1092" s="198"/>
      <c r="AD1092" s="175">
        <f t="shared" si="304"/>
        <v>18945.938606847696</v>
      </c>
      <c r="AE1092" s="167">
        <f>'[17]Dic（RT ） '!$T24</f>
        <v>24</v>
      </c>
      <c r="AF1092" s="200">
        <f>'[17]Dic（RT ） '!$AE24</f>
        <v>69</v>
      </c>
      <c r="AG1092" s="410"/>
      <c r="AH1092" s="411"/>
      <c r="AI1092" s="411"/>
      <c r="AJ1092" s="412"/>
      <c r="AK1092" s="411"/>
      <c r="AL1092" s="411"/>
      <c r="AM1092" s="219">
        <f t="shared" si="296"/>
        <v>12953.061393152304</v>
      </c>
      <c r="AN1092" s="179">
        <f t="shared" si="297"/>
        <v>18945.938606847696</v>
      </c>
      <c r="AO1092" s="180"/>
      <c r="AP1092" s="777">
        <f t="shared" si="307"/>
        <v>8.3793694942644574</v>
      </c>
      <c r="AQ1092" s="201">
        <v>21173242</v>
      </c>
      <c r="AR1092" s="132"/>
      <c r="AS1092" s="132">
        <v>153212.546875</v>
      </c>
      <c r="AT1092" s="132">
        <v>413050</v>
      </c>
      <c r="AU1092" s="132">
        <v>842204.0625</v>
      </c>
      <c r="AV1092" s="132">
        <v>1355645.5</v>
      </c>
      <c r="AW1092" s="132">
        <v>159092.9375</v>
      </c>
      <c r="AX1092" s="132">
        <v>2328298</v>
      </c>
      <c r="AY1092" s="188"/>
      <c r="AZ1092" s="132"/>
      <c r="BA1092" s="132">
        <v>334266.56</v>
      </c>
      <c r="BB1092" s="132">
        <v>257396</v>
      </c>
      <c r="BC1092" s="132">
        <v>117831</v>
      </c>
      <c r="BD1092" s="132">
        <v>348016</v>
      </c>
      <c r="BE1092" s="132">
        <v>504751</v>
      </c>
      <c r="BF1092" s="132">
        <v>301184</v>
      </c>
      <c r="BG1092" s="132">
        <v>687323</v>
      </c>
      <c r="BH1092" s="132">
        <v>488520</v>
      </c>
      <c r="BI1092" s="132">
        <v>728031</v>
      </c>
      <c r="BJ1092" s="132">
        <v>72429</v>
      </c>
      <c r="BK1092" s="132">
        <v>433485</v>
      </c>
      <c r="BL1092" s="132">
        <v>298028</v>
      </c>
      <c r="BM1092" s="132">
        <v>284429</v>
      </c>
      <c r="BN1092" s="132">
        <f>BN1091+1191</f>
        <v>144739</v>
      </c>
      <c r="BO1092" s="157">
        <v>0.80936813354492099</v>
      </c>
      <c r="BP1092" s="202">
        <v>38355432</v>
      </c>
      <c r="BQ1092" s="132">
        <v>37617568</v>
      </c>
      <c r="BR1092" s="132">
        <v>0</v>
      </c>
      <c r="BS1092" s="132"/>
      <c r="BT1092" s="132"/>
      <c r="BU1092" s="132">
        <v>36935988</v>
      </c>
      <c r="BV1092" s="132"/>
      <c r="BW1092" s="132"/>
      <c r="BX1092" s="132"/>
      <c r="BY1092" s="132">
        <v>8116835.5</v>
      </c>
      <c r="BZ1092" s="132"/>
      <c r="CA1092" s="455">
        <v>0.968568572998046</v>
      </c>
      <c r="CB1092" s="451">
        <v>19.3</v>
      </c>
      <c r="CC1092" s="132">
        <v>5904040.5</v>
      </c>
      <c r="CD1092" s="237">
        <v>62.437503814697266</v>
      </c>
      <c r="CE1092" s="237">
        <v>5969743.5</v>
      </c>
      <c r="CF1092" s="237">
        <v>5734733.5</v>
      </c>
      <c r="CG1092" s="237">
        <v>3712950.5</v>
      </c>
      <c r="CH1092" s="237">
        <v>4342295</v>
      </c>
      <c r="CI1092" s="237">
        <v>8719944</v>
      </c>
      <c r="CJ1092" s="237">
        <v>8225906</v>
      </c>
      <c r="CK1092" s="185">
        <v>7728053.5</v>
      </c>
      <c r="CL1092" s="185">
        <v>0.5</v>
      </c>
      <c r="CM1092" s="185">
        <v>2</v>
      </c>
      <c r="CN1092" s="185">
        <v>676.03448275862104</v>
      </c>
      <c r="CO1092" s="185">
        <v>8914772</v>
      </c>
      <c r="CP1092" s="186">
        <v>99.668998718261719</v>
      </c>
      <c r="CQ1092" s="185">
        <v>14560.8974609375</v>
      </c>
      <c r="CR1092" s="232">
        <v>25144.232421875</v>
      </c>
      <c r="CS1092" s="185">
        <v>70969</v>
      </c>
      <c r="CT1092" s="185">
        <v>10481.2548828125</v>
      </c>
      <c r="CU1092" s="185">
        <v>26075.384765625</v>
      </c>
      <c r="CV1092" s="185">
        <v>384606.3125</v>
      </c>
      <c r="CW1092" s="570">
        <v>260.79000000000002</v>
      </c>
      <c r="CX1092" s="186">
        <f t="shared" si="312"/>
        <v>4863589.0139834145</v>
      </c>
      <c r="DB1092" s="7">
        <v>18163.648817759877</v>
      </c>
    </row>
    <row r="1093" spans="1:106">
      <c r="A1093" s="587">
        <f t="shared" si="309"/>
        <v>43089.291666608799</v>
      </c>
      <c r="B1093" s="444">
        <v>24</v>
      </c>
      <c r="C1093" s="185">
        <v>102677</v>
      </c>
      <c r="D1093" s="185"/>
      <c r="E1093" s="132">
        <f t="shared" si="300"/>
        <v>100562.25106766201</v>
      </c>
      <c r="F1093" s="366">
        <v>2.7</v>
      </c>
      <c r="G1093" s="185">
        <v>1397.6</v>
      </c>
      <c r="H1093" s="185"/>
      <c r="I1093" s="167">
        <f t="shared" si="301"/>
        <v>1543.1234433965899</v>
      </c>
      <c r="J1093" s="136">
        <v>7.4999999999999997E-2</v>
      </c>
      <c r="K1093" s="185"/>
      <c r="L1093" s="185"/>
      <c r="M1093" s="167">
        <f t="shared" si="302"/>
        <v>6.4046786834093838</v>
      </c>
      <c r="N1093" s="191">
        <f t="shared" si="299"/>
        <v>0.72413793103448276</v>
      </c>
      <c r="O1093" s="191">
        <f t="shared" si="305"/>
        <v>53263.127624265428</v>
      </c>
      <c r="P1093" s="191"/>
      <c r="Q1093" s="367">
        <f t="shared" si="310"/>
        <v>53263.127624265428</v>
      </c>
      <c r="R1093" s="191">
        <f t="shared" si="311"/>
        <v>38569.851038261171</v>
      </c>
      <c r="S1093" s="230">
        <f>'[17]Dic（RT ） '!$AO25</f>
        <v>58</v>
      </c>
      <c r="T1093" s="233">
        <f>'[17]Dic（RT ） '!$M25</f>
        <v>45756</v>
      </c>
      <c r="U1093" s="368"/>
      <c r="V1093" s="187">
        <f>'[17]Dic（RT ） '!$N25</f>
        <v>68</v>
      </c>
      <c r="W1093" s="196">
        <f t="shared" si="306"/>
        <v>76778.243172748567</v>
      </c>
      <c r="X1093" s="197"/>
      <c r="Y1093" s="198"/>
      <c r="Z1093" s="406">
        <f t="shared" si="303"/>
        <v>76666.939729618403</v>
      </c>
      <c r="AA1093" s="523">
        <f>'[17]Dic（RT ） '!$AP25</f>
        <v>58</v>
      </c>
      <c r="AB1093" s="408">
        <f>'[17]Dic（RT ） '!$Q25</f>
        <v>30132</v>
      </c>
      <c r="AC1093" s="198"/>
      <c r="AD1093" s="175">
        <f t="shared" si="304"/>
        <v>22240.88445151686</v>
      </c>
      <c r="AE1093" s="167">
        <f>'[17]Dic（RT ） '!$T25</f>
        <v>24</v>
      </c>
      <c r="AF1093" s="200">
        <f>'[17]Dic（RT ） '!$AE25</f>
        <v>68</v>
      </c>
      <c r="AG1093" s="410"/>
      <c r="AH1093" s="411"/>
      <c r="AI1093" s="411"/>
      <c r="AJ1093" s="412"/>
      <c r="AK1093" s="411"/>
      <c r="AL1093" s="411"/>
      <c r="AM1093" s="219">
        <f t="shared" si="296"/>
        <v>23515.11554848314</v>
      </c>
      <c r="AN1093" s="179">
        <f t="shared" si="297"/>
        <v>22240.88445151686</v>
      </c>
      <c r="AO1093" s="180"/>
      <c r="AP1093" s="777">
        <f t="shared" si="307"/>
        <v>8.3772782401514014</v>
      </c>
      <c r="AQ1093" s="201">
        <v>21183252</v>
      </c>
      <c r="AR1093" s="132"/>
      <c r="AS1093" s="132">
        <v>153290.203125</v>
      </c>
      <c r="AT1093" s="132">
        <v>413483.03125</v>
      </c>
      <c r="AU1093" s="132">
        <v>842606.1875</v>
      </c>
      <c r="AV1093" s="132">
        <v>1356076.375</v>
      </c>
      <c r="AW1093" s="132">
        <v>159251.609375</v>
      </c>
      <c r="AX1093" s="132">
        <v>2328298</v>
      </c>
      <c r="AY1093" s="188"/>
      <c r="AZ1093" s="132"/>
      <c r="BA1093" s="132">
        <v>334456.56</v>
      </c>
      <c r="BB1093" s="132">
        <v>257505</v>
      </c>
      <c r="BC1093" s="132">
        <v>117831</v>
      </c>
      <c r="BD1093" s="132">
        <v>348249</v>
      </c>
      <c r="BE1093" s="132">
        <v>504751</v>
      </c>
      <c r="BF1093" s="132">
        <v>301184</v>
      </c>
      <c r="BG1093" s="132">
        <v>687978</v>
      </c>
      <c r="BH1093" s="132">
        <v>488520</v>
      </c>
      <c r="BI1093" s="132">
        <v>728506</v>
      </c>
      <c r="BJ1093" s="132">
        <v>72973</v>
      </c>
      <c r="BK1093" s="132">
        <v>436604</v>
      </c>
      <c r="BL1093" s="132">
        <v>299140</v>
      </c>
      <c r="BM1093" s="132">
        <v>285867</v>
      </c>
      <c r="BN1093" s="132">
        <v>145806</v>
      </c>
      <c r="BO1093" s="157">
        <v>0.58387809753417896</v>
      </c>
      <c r="BP1093" s="202">
        <v>38389804</v>
      </c>
      <c r="BQ1093" s="132">
        <v>37646156</v>
      </c>
      <c r="BR1093" s="132">
        <v>0</v>
      </c>
      <c r="BS1093" s="132"/>
      <c r="BT1093" s="132"/>
      <c r="BU1093" s="132">
        <v>36966820</v>
      </c>
      <c r="BV1093" s="132"/>
      <c r="BW1093" s="132"/>
      <c r="BX1093" s="132"/>
      <c r="BY1093" s="132">
        <v>8116951</v>
      </c>
      <c r="BZ1093" s="132"/>
      <c r="CA1093" s="455">
        <v>0.96839370727538998</v>
      </c>
      <c r="CB1093" s="132">
        <v>19.3</v>
      </c>
      <c r="CC1093" s="132">
        <v>5904040.5</v>
      </c>
      <c r="CD1093" s="237">
        <v>62.437503814697266</v>
      </c>
      <c r="CE1093" s="237">
        <v>5969743.5</v>
      </c>
      <c r="CF1093" s="237">
        <v>5734733.5</v>
      </c>
      <c r="CG1093" s="237">
        <v>3712950.5</v>
      </c>
      <c r="CH1093" s="237">
        <v>4342295</v>
      </c>
      <c r="CI1093" s="237">
        <v>8719944</v>
      </c>
      <c r="CJ1093" s="237">
        <v>8225906</v>
      </c>
      <c r="CK1093" s="185">
        <v>7733625.5</v>
      </c>
      <c r="CL1093" s="185">
        <v>0.5</v>
      </c>
      <c r="CM1093" s="185">
        <v>2</v>
      </c>
      <c r="CN1093" s="185">
        <v>676.03448275862104</v>
      </c>
      <c r="CO1093" s="185">
        <v>8995223</v>
      </c>
      <c r="CP1093" s="186">
        <v>97.658416748046875</v>
      </c>
      <c r="CQ1093" s="185">
        <v>14568.0146484375</v>
      </c>
      <c r="CR1093" s="232">
        <v>25193.986328125</v>
      </c>
      <c r="CS1093" s="185">
        <v>71006</v>
      </c>
      <c r="CT1093" s="185">
        <v>10484.0048828125</v>
      </c>
      <c r="CU1093" s="185">
        <v>26137.794921875</v>
      </c>
      <c r="CV1093" s="185">
        <v>384606.34375</v>
      </c>
      <c r="CW1093" s="570">
        <v>260.79000000000002</v>
      </c>
      <c r="CX1093" s="186">
        <f>CX1092+DB1093</f>
        <v>4881765.5762843378</v>
      </c>
      <c r="DB1093" s="7">
        <v>18176.562300923473</v>
      </c>
    </row>
    <row r="1094" spans="1:106">
      <c r="A1094" s="587">
        <f t="shared" si="309"/>
        <v>43090.291666608799</v>
      </c>
      <c r="B1094" s="444">
        <v>24</v>
      </c>
      <c r="C1094" s="185">
        <v>102781</v>
      </c>
      <c r="D1094" s="185"/>
      <c r="E1094" s="132">
        <f t="shared" si="300"/>
        <v>100664.10907004849</v>
      </c>
      <c r="F1094" s="366">
        <v>2.7</v>
      </c>
      <c r="G1094" s="185">
        <v>1421.9</v>
      </c>
      <c r="H1094" s="185"/>
      <c r="I1094" s="167">
        <f t="shared" si="301"/>
        <v>1569.9536520933111</v>
      </c>
      <c r="J1094" s="136">
        <v>7.4999999999999997E-2</v>
      </c>
      <c r="K1094" s="185"/>
      <c r="L1094" s="185"/>
      <c r="M1094" s="167">
        <f t="shared" si="302"/>
        <v>6.5160365053948244</v>
      </c>
      <c r="N1094" s="191">
        <f t="shared" si="299"/>
        <v>0.69491525423728806</v>
      </c>
      <c r="O1094" s="191">
        <f t="shared" si="305"/>
        <v>53338.155417955175</v>
      </c>
      <c r="P1094" s="191"/>
      <c r="Q1094" s="367">
        <f t="shared" si="310"/>
        <v>53338.155417955175</v>
      </c>
      <c r="R1094" s="191">
        <f t="shared" si="311"/>
        <v>37065.497832816305</v>
      </c>
      <c r="S1094" s="230">
        <f>'[17]Dic（RT ） '!$AO26</f>
        <v>59</v>
      </c>
      <c r="T1094" s="233">
        <f>'[17]Dic（RT ） '!$M26</f>
        <v>45756</v>
      </c>
      <c r="U1094" s="368"/>
      <c r="V1094" s="187">
        <f>'[17]Dic（RT ） '!$N26</f>
        <v>67.75</v>
      </c>
      <c r="W1094" s="196">
        <f t="shared" si="306"/>
        <v>76029.534505271018</v>
      </c>
      <c r="X1094" s="197"/>
      <c r="Y1094" s="198"/>
      <c r="Z1094" s="406">
        <f t="shared" si="303"/>
        <v>75919.316445827004</v>
      </c>
      <c r="AA1094" s="523">
        <f>'[17]Dic（RT ） '!$AP26</f>
        <v>59</v>
      </c>
      <c r="AB1094" s="408">
        <f>'[17]Dic（RT ） '!$Q26</f>
        <v>31248</v>
      </c>
      <c r="AC1094" s="198"/>
      <c r="AD1094" s="175">
        <f t="shared" si="304"/>
        <v>23064.620912684153</v>
      </c>
      <c r="AE1094" s="167">
        <f>'[17]Dic（RT ） '!$T26</f>
        <v>24</v>
      </c>
      <c r="AF1094" s="200">
        <f>'[17]Dic（RT ） '!$AE26</f>
        <v>68</v>
      </c>
      <c r="AG1094" s="410"/>
      <c r="AH1094" s="411"/>
      <c r="AI1094" s="411"/>
      <c r="AJ1094" s="412"/>
      <c r="AK1094" s="411"/>
      <c r="AL1094" s="411"/>
      <c r="AM1094" s="219">
        <f t="shared" si="296"/>
        <v>22691.379087315847</v>
      </c>
      <c r="AN1094" s="179">
        <f t="shared" si="297"/>
        <v>23064.620912684153</v>
      </c>
      <c r="AO1094" s="180"/>
      <c r="AP1094" s="777">
        <f t="shared" si="307"/>
        <v>8.3745394548187129</v>
      </c>
      <c r="AQ1094" s="201">
        <v>21206754</v>
      </c>
      <c r="AR1094" s="132"/>
      <c r="AS1094" s="132">
        <v>153366.765625</v>
      </c>
      <c r="AT1094" s="132">
        <v>413910.71875</v>
      </c>
      <c r="AU1094" s="132">
        <v>843002.6875</v>
      </c>
      <c r="AV1094" s="132">
        <v>1356496.875</v>
      </c>
      <c r="AW1094" s="132">
        <v>159405.34375</v>
      </c>
      <c r="AX1094" s="132">
        <v>2328298</v>
      </c>
      <c r="AY1094" s="188"/>
      <c r="AZ1094" s="132"/>
      <c r="BA1094" s="132">
        <v>334637.56</v>
      </c>
      <c r="BB1094" s="132">
        <v>257607</v>
      </c>
      <c r="BC1094" s="132">
        <v>117831</v>
      </c>
      <c r="BD1094" s="132">
        <v>348487</v>
      </c>
      <c r="BE1094" s="132">
        <v>504751</v>
      </c>
      <c r="BF1094" s="132">
        <v>301184</v>
      </c>
      <c r="BG1094" s="132">
        <v>688677</v>
      </c>
      <c r="BH1094" s="132">
        <v>488520</v>
      </c>
      <c r="BI1094" s="132">
        <v>728932</v>
      </c>
      <c r="BJ1094" s="132">
        <v>73340</v>
      </c>
      <c r="BK1094" s="132">
        <v>438723</v>
      </c>
      <c r="BL1094" s="132">
        <v>299874</v>
      </c>
      <c r="BM1094" s="132">
        <v>287071</v>
      </c>
      <c r="BN1094" s="132">
        <v>146524</v>
      </c>
      <c r="BO1094" s="157">
        <v>0.76241485595703096</v>
      </c>
      <c r="BP1094" s="202">
        <v>38431524</v>
      </c>
      <c r="BQ1094" s="132">
        <v>37680856</v>
      </c>
      <c r="BR1094" s="132">
        <v>0</v>
      </c>
      <c r="BS1094" s="132"/>
      <c r="BT1094" s="132"/>
      <c r="BU1094" s="132">
        <v>37007124</v>
      </c>
      <c r="BV1094" s="132"/>
      <c r="BW1094" s="132"/>
      <c r="BX1094" s="132"/>
      <c r="BY1094" s="132">
        <v>8125856</v>
      </c>
      <c r="BZ1094" s="132"/>
      <c r="CA1094" s="455">
        <v>0.86595565795898399</v>
      </c>
      <c r="CB1094" s="132">
        <v>19.3</v>
      </c>
      <c r="CC1094" s="132">
        <v>5905428.5</v>
      </c>
      <c r="CD1094" s="132">
        <v>106.85810089111328</v>
      </c>
      <c r="CE1094" s="132">
        <v>5972088.5</v>
      </c>
      <c r="CF1094" s="132">
        <v>5737553</v>
      </c>
      <c r="CG1094" s="237">
        <v>3712950.5</v>
      </c>
      <c r="CH1094" s="237">
        <v>4342295</v>
      </c>
      <c r="CI1094" s="237">
        <v>8719944</v>
      </c>
      <c r="CJ1094" s="237">
        <v>8225906</v>
      </c>
      <c r="CK1094" s="185">
        <v>7739205.5</v>
      </c>
      <c r="CL1094" s="185">
        <v>0.5</v>
      </c>
      <c r="CM1094" s="185">
        <v>2</v>
      </c>
      <c r="CN1094" s="185">
        <v>676.03448275862104</v>
      </c>
      <c r="CO1094" s="185">
        <v>9103434</v>
      </c>
      <c r="CP1094" s="186">
        <v>94.641006469726563</v>
      </c>
      <c r="CQ1094" s="185">
        <v>14575.0966796875</v>
      </c>
      <c r="CR1094" s="232">
        <v>25243.1484375</v>
      </c>
      <c r="CS1094" s="185">
        <v>71042</v>
      </c>
      <c r="CT1094" s="185">
        <v>10486.6806640625</v>
      </c>
      <c r="CU1094" s="185">
        <v>26199.708984375</v>
      </c>
      <c r="CV1094" s="185">
        <v>384606.34375</v>
      </c>
      <c r="CW1094" s="570">
        <v>260.79000000000002</v>
      </c>
      <c r="CX1094" s="186">
        <f t="shared" ref="CX1094:CX1105" si="313">CX1093+DB1094</f>
        <v>4898403.4650993254</v>
      </c>
      <c r="DB1094" s="7">
        <v>16637.888814987389</v>
      </c>
    </row>
    <row r="1095" spans="1:106">
      <c r="A1095" s="587">
        <f t="shared" si="309"/>
        <v>43091.291666608799</v>
      </c>
      <c r="B1095" s="444">
        <v>20.77</v>
      </c>
      <c r="C1095" s="185">
        <v>91755</v>
      </c>
      <c r="D1095" s="185"/>
      <c r="E1095" s="132">
        <f t="shared" si="300"/>
        <v>89865.202009343164</v>
      </c>
      <c r="F1095" s="366">
        <v>2.7</v>
      </c>
      <c r="G1095" s="185">
        <v>1200</v>
      </c>
      <c r="H1095" s="185"/>
      <c r="I1095" s="167">
        <f t="shared" si="301"/>
        <v>1324.9485776158472</v>
      </c>
      <c r="J1095" s="136">
        <v>7.4999999999999997E-2</v>
      </c>
      <c r="K1095" s="185"/>
      <c r="L1095" s="185"/>
      <c r="M1095" s="167">
        <f t="shared" si="302"/>
        <v>5.4991517029845891</v>
      </c>
      <c r="N1095" s="191">
        <f t="shared" si="299"/>
        <v>0.66666666666666663</v>
      </c>
      <c r="O1095" s="191">
        <f t="shared" si="305"/>
        <v>48261.953431727321</v>
      </c>
      <c r="P1095" s="191"/>
      <c r="Q1095" s="367">
        <f t="shared" si="310"/>
        <v>48261.953431727321</v>
      </c>
      <c r="R1095" s="191">
        <f t="shared" si="311"/>
        <v>32174.635621151545</v>
      </c>
      <c r="S1095" s="230">
        <f>'[17]Dic（RT ） '!$AO27</f>
        <v>60</v>
      </c>
      <c r="T1095" s="233">
        <f>'[17]Dic（RT ） '!$M27</f>
        <v>40278.300000000003</v>
      </c>
      <c r="U1095" s="368"/>
      <c r="V1095" s="187">
        <f>'[17]Dic（RT ） '!$N27</f>
        <v>67.720207253886002</v>
      </c>
      <c r="W1095" s="196">
        <f t="shared" si="306"/>
        <v>66628.863564677376</v>
      </c>
      <c r="X1095" s="197"/>
      <c r="Y1095" s="198"/>
      <c r="Z1095" s="406">
        <f t="shared" si="303"/>
        <v>66532.273415956282</v>
      </c>
      <c r="AA1095" s="523">
        <f>'[17]Dic（RT ） '!$AP27</f>
        <v>60</v>
      </c>
      <c r="AB1095" s="408">
        <f>'[17]Dic（RT ） '!$Q27</f>
        <v>29685.599999999999</v>
      </c>
      <c r="AC1095" s="198"/>
      <c r="AD1095" s="175">
        <f t="shared" si="304"/>
        <v>21911.389867049944</v>
      </c>
      <c r="AE1095" s="167">
        <f>'[17]Dic（RT ） '!$T27</f>
        <v>22.8</v>
      </c>
      <c r="AF1095" s="200">
        <f>'[17]Dic（RT ） '!$AE27</f>
        <v>68</v>
      </c>
      <c r="AG1095" s="410"/>
      <c r="AH1095" s="411"/>
      <c r="AI1095" s="411"/>
      <c r="AJ1095" s="412"/>
      <c r="AK1095" s="411"/>
      <c r="AL1095" s="411"/>
      <c r="AM1095" s="219">
        <f t="shared" si="296"/>
        <v>18366.910132950059</v>
      </c>
      <c r="AN1095" s="179">
        <f t="shared" si="297"/>
        <v>21911.389867049944</v>
      </c>
      <c r="AO1095" s="180"/>
      <c r="AP1095" s="777">
        <f t="shared" si="307"/>
        <v>8.37115313826639</v>
      </c>
      <c r="AQ1095" s="201">
        <v>21218752</v>
      </c>
      <c r="AR1095" s="132"/>
      <c r="AS1095" s="132">
        <v>153446.171875</v>
      </c>
      <c r="AT1095" s="132">
        <v>414349.28125</v>
      </c>
      <c r="AU1095" s="132">
        <v>843405.125</v>
      </c>
      <c r="AV1095" s="132">
        <v>1356929.625</v>
      </c>
      <c r="AW1095" s="132">
        <v>159565.53125</v>
      </c>
      <c r="AX1095" s="132">
        <v>2328298</v>
      </c>
      <c r="AY1095" s="188"/>
      <c r="AZ1095" s="132"/>
      <c r="BA1095" s="132">
        <v>334845.56</v>
      </c>
      <c r="BB1095" s="132">
        <v>257724</v>
      </c>
      <c r="BC1095" s="132">
        <v>117831</v>
      </c>
      <c r="BD1095" s="132">
        <v>348732</v>
      </c>
      <c r="BE1095" s="132">
        <v>504751</v>
      </c>
      <c r="BF1095" s="132">
        <v>301184</v>
      </c>
      <c r="BG1095" s="132">
        <v>689336</v>
      </c>
      <c r="BH1095" s="132">
        <v>488520</v>
      </c>
      <c r="BI1095" s="132">
        <v>729241</v>
      </c>
      <c r="BJ1095" s="132">
        <v>73869</v>
      </c>
      <c r="BK1095" s="132">
        <v>441792</v>
      </c>
      <c r="BL1095" s="132">
        <v>301055</v>
      </c>
      <c r="BM1095" s="132">
        <v>289341</v>
      </c>
      <c r="BN1095" s="132">
        <v>147652</v>
      </c>
      <c r="BO1095" s="157">
        <v>0.82627441406250002</v>
      </c>
      <c r="BP1095" s="202">
        <v>38479824</v>
      </c>
      <c r="BQ1095" s="132">
        <v>37721396</v>
      </c>
      <c r="BR1095" s="132">
        <v>0</v>
      </c>
      <c r="BS1095" s="132"/>
      <c r="BT1095" s="132"/>
      <c r="BU1095" s="132">
        <v>37057828</v>
      </c>
      <c r="BV1095" s="132"/>
      <c r="BW1095" s="132"/>
      <c r="BX1095" s="132"/>
      <c r="BY1095" s="132">
        <v>8145362</v>
      </c>
      <c r="BZ1095" s="132"/>
      <c r="CA1095" s="455">
        <v>0.59429744720458899</v>
      </c>
      <c r="CB1095" s="132">
        <v>19.3</v>
      </c>
      <c r="CC1095" s="132">
        <v>5909037</v>
      </c>
      <c r="CD1095" s="132">
        <v>61.001834869384766</v>
      </c>
      <c r="CE1095" s="132">
        <v>5975255</v>
      </c>
      <c r="CF1095" s="132">
        <v>5741104.5</v>
      </c>
      <c r="CG1095" s="237">
        <v>3712950.5</v>
      </c>
      <c r="CH1095" s="237">
        <v>4342295</v>
      </c>
      <c r="CI1095" s="237">
        <v>8719944</v>
      </c>
      <c r="CJ1095" s="237">
        <v>8225906</v>
      </c>
      <c r="CK1095" s="185">
        <v>7742256.5</v>
      </c>
      <c r="CL1095" s="185">
        <v>0.5</v>
      </c>
      <c r="CM1095" s="185">
        <v>2</v>
      </c>
      <c r="CN1095" s="185">
        <v>676.03448275862104</v>
      </c>
      <c r="CO1095" s="185">
        <v>9210825</v>
      </c>
      <c r="CP1095" s="186">
        <v>92.514457702636719</v>
      </c>
      <c r="CQ1095" s="185">
        <v>14582.0888671875</v>
      </c>
      <c r="CR1095" s="232">
        <v>25291.5234375</v>
      </c>
      <c r="CS1095" s="185">
        <v>71079</v>
      </c>
      <c r="CT1095" s="185">
        <v>10489.158203125</v>
      </c>
      <c r="CU1095" s="185">
        <v>26260.646484375</v>
      </c>
      <c r="CV1095" s="185">
        <v>384606.34375</v>
      </c>
      <c r="CW1095" s="570">
        <v>260.79000000000002</v>
      </c>
      <c r="CX1095" s="186">
        <f t="shared" si="313"/>
        <v>4916518.9236602597</v>
      </c>
      <c r="DB1095" s="7">
        <v>18115.458560934047</v>
      </c>
    </row>
    <row r="1096" spans="1:106">
      <c r="A1096" s="587">
        <f t="shared" si="309"/>
        <v>43092.291666608799</v>
      </c>
      <c r="B1096" s="444">
        <v>21.35</v>
      </c>
      <c r="C1096" s="185">
        <v>79707</v>
      </c>
      <c r="D1096" s="185"/>
      <c r="E1096" s="132">
        <f t="shared" si="300"/>
        <v>78065.34419441683</v>
      </c>
      <c r="F1096" s="366">
        <v>2.7</v>
      </c>
      <c r="G1096" s="185">
        <v>863.2</v>
      </c>
      <c r="H1096" s="185"/>
      <c r="I1096" s="167">
        <f t="shared" si="301"/>
        <v>953.07967683166612</v>
      </c>
      <c r="J1096" s="136">
        <v>7.4999999999999997E-2</v>
      </c>
      <c r="K1096" s="185"/>
      <c r="L1096" s="185"/>
      <c r="M1096" s="167">
        <f t="shared" si="302"/>
        <v>3.9557231250135816</v>
      </c>
      <c r="N1096" s="191">
        <f t="shared" si="299"/>
        <v>0.61290322580645162</v>
      </c>
      <c r="O1096" s="191">
        <f t="shared" si="305"/>
        <v>44097.264517585165</v>
      </c>
      <c r="P1096" s="191"/>
      <c r="Q1096" s="367">
        <f t="shared" si="310"/>
        <v>44097.264517585165</v>
      </c>
      <c r="R1096" s="191">
        <f t="shared" si="311"/>
        <v>27027.355672068326</v>
      </c>
      <c r="S1096" s="230">
        <f>'[17]Dic（RT ） '!$AO28</f>
        <v>62</v>
      </c>
      <c r="T1096" s="233">
        <f>'[17]Dic（RT ） '!$M28</f>
        <v>33015</v>
      </c>
      <c r="U1096" s="368"/>
      <c r="V1096" s="187">
        <f>'[17]Dic（RT ） '!$N28</f>
        <v>67</v>
      </c>
      <c r="W1096" s="196">
        <f t="shared" si="306"/>
        <v>60157.022358558417</v>
      </c>
      <c r="X1096" s="197"/>
      <c r="Y1096" s="198"/>
      <c r="Z1096" s="406">
        <f t="shared" si="303"/>
        <v>60069.814271471798</v>
      </c>
      <c r="AA1096" s="523">
        <f>'[17]Dic（RT ） '!$AP28</f>
        <v>62</v>
      </c>
      <c r="AB1096" s="408">
        <f>'[17]Dic（RT ） '!$Q28</f>
        <v>22971</v>
      </c>
      <c r="AC1096" s="198"/>
      <c r="AD1096" s="175">
        <f t="shared" si="304"/>
        <v>16955.242159026744</v>
      </c>
      <c r="AE1096" s="167">
        <f>'[17]Dic（RT ） '!$T28</f>
        <v>19</v>
      </c>
      <c r="AF1096" s="200">
        <f>'[17]Dic（RT ） '!$AE28</f>
        <v>68</v>
      </c>
      <c r="AG1096" s="410"/>
      <c r="AH1096" s="411"/>
      <c r="AI1096" s="411"/>
      <c r="AJ1096" s="412"/>
      <c r="AK1096" s="411"/>
      <c r="AL1096" s="411"/>
      <c r="AM1096" s="219">
        <f t="shared" si="296"/>
        <v>16059.757840973256</v>
      </c>
      <c r="AN1096" s="179">
        <f t="shared" si="297"/>
        <v>16955.242159026744</v>
      </c>
      <c r="AO1096" s="180"/>
      <c r="AP1096" s="777">
        <f t="shared" si="307"/>
        <v>8.3671192904944327</v>
      </c>
      <c r="AQ1096" s="201">
        <v>21230662</v>
      </c>
      <c r="AR1096" s="132"/>
      <c r="AS1096" s="132">
        <v>153525.25</v>
      </c>
      <c r="AT1096" s="132">
        <v>414786.59375</v>
      </c>
      <c r="AU1096" s="132">
        <v>843803.75</v>
      </c>
      <c r="AV1096" s="132">
        <v>1357357.75</v>
      </c>
      <c r="AW1096" s="132">
        <v>159727.265625</v>
      </c>
      <c r="AX1096" s="132">
        <v>2328298</v>
      </c>
      <c r="AY1096" s="188"/>
      <c r="AZ1096" s="132"/>
      <c r="BA1096" s="132">
        <v>335043.56</v>
      </c>
      <c r="BB1096" s="132">
        <v>257837</v>
      </c>
      <c r="BC1096" s="132">
        <v>117831</v>
      </c>
      <c r="BD1096" s="132">
        <v>348985</v>
      </c>
      <c r="BE1096" s="132">
        <v>504751</v>
      </c>
      <c r="BF1096" s="132">
        <v>301184</v>
      </c>
      <c r="BG1096" s="132">
        <v>690015</v>
      </c>
      <c r="BH1096" s="132">
        <v>488523</v>
      </c>
      <c r="BI1096" s="132">
        <v>729560</v>
      </c>
      <c r="BJ1096" s="132">
        <v>74397</v>
      </c>
      <c r="BK1096" s="132">
        <v>444878</v>
      </c>
      <c r="BL1096" s="132">
        <v>302220</v>
      </c>
      <c r="BM1096" s="132">
        <v>291704</v>
      </c>
      <c r="BN1096" s="132">
        <v>148768</v>
      </c>
      <c r="BO1096" s="157">
        <v>0.84710784912109305</v>
      </c>
      <c r="BP1096" s="202">
        <v>38530436</v>
      </c>
      <c r="BQ1096" s="132">
        <v>37763948</v>
      </c>
      <c r="BR1096" s="132">
        <v>0</v>
      </c>
      <c r="BS1096" s="132"/>
      <c r="BT1096" s="132"/>
      <c r="BU1096" s="132">
        <v>37101728</v>
      </c>
      <c r="BV1096" s="132"/>
      <c r="BW1096" s="132"/>
      <c r="BX1096" s="132"/>
      <c r="BY1096" s="132">
        <v>8157940</v>
      </c>
      <c r="BZ1096" s="132"/>
      <c r="CA1096" s="455">
        <v>0.81533271789550699</v>
      </c>
      <c r="CB1096" s="132">
        <v>19.3</v>
      </c>
      <c r="CC1096" s="132">
        <v>5913057.5</v>
      </c>
      <c r="CD1096" s="132">
        <v>42.572559356689453</v>
      </c>
      <c r="CE1096" s="132">
        <v>5979043.5</v>
      </c>
      <c r="CF1096" s="132">
        <v>5745395</v>
      </c>
      <c r="CG1096" s="237">
        <v>3712950.5</v>
      </c>
      <c r="CH1096" s="237">
        <v>4342295</v>
      </c>
      <c r="CI1096" s="237">
        <v>8719944</v>
      </c>
      <c r="CJ1096" s="237">
        <v>8225906</v>
      </c>
      <c r="CK1096" s="185">
        <v>7744190.5</v>
      </c>
      <c r="CL1096" s="185">
        <v>0.5</v>
      </c>
      <c r="CM1096" s="185">
        <v>2</v>
      </c>
      <c r="CN1096" s="185">
        <v>676.03448275862104</v>
      </c>
      <c r="CO1096" s="185">
        <v>9309427</v>
      </c>
      <c r="CP1096" s="186">
        <v>95.960289001464844</v>
      </c>
      <c r="CQ1096" s="185">
        <v>14593.7744140625</v>
      </c>
      <c r="CR1096" s="232">
        <v>25339.28125</v>
      </c>
      <c r="CS1096" s="185">
        <v>71116</v>
      </c>
      <c r="CT1096" s="185">
        <v>10491.6240234375</v>
      </c>
      <c r="CU1096" s="185">
        <v>26322.91796875</v>
      </c>
      <c r="CV1096" s="185">
        <v>384606.34375</v>
      </c>
      <c r="CW1096" s="570">
        <v>260.79000000000002</v>
      </c>
      <c r="CX1096" s="186">
        <f t="shared" si="313"/>
        <v>4934398.8038343107</v>
      </c>
      <c r="DB1096" s="7">
        <v>17879.880174051104</v>
      </c>
    </row>
    <row r="1097" spans="1:106">
      <c r="A1097" s="587">
        <f t="shared" si="309"/>
        <v>43093.291666608799</v>
      </c>
      <c r="B1097" s="444">
        <v>24</v>
      </c>
      <c r="C1097" s="185">
        <v>106311</v>
      </c>
      <c r="D1097" s="185"/>
      <c r="E1097" s="132">
        <f t="shared" si="300"/>
        <v>104121.4047279743</v>
      </c>
      <c r="F1097" s="366">
        <v>2.7</v>
      </c>
      <c r="G1097" s="185">
        <v>1356.58</v>
      </c>
      <c r="H1097" s="185"/>
      <c r="I1097" s="167">
        <f t="shared" si="301"/>
        <v>1497.8322845184216</v>
      </c>
      <c r="J1097" s="136">
        <v>7.4999999999999997E-2</v>
      </c>
      <c r="K1097" s="185"/>
      <c r="L1097" s="185"/>
      <c r="M1097" s="167">
        <f t="shared" si="302"/>
        <v>6.2166993476956947</v>
      </c>
      <c r="N1097" s="191">
        <f t="shared" si="299"/>
        <v>0.6393442622950819</v>
      </c>
      <c r="O1097" s="191">
        <f t="shared" si="305"/>
        <v>55751.57244345588</v>
      </c>
      <c r="P1097" s="191"/>
      <c r="Q1097" s="367">
        <f t="shared" si="310"/>
        <v>55751.57244345588</v>
      </c>
      <c r="R1097" s="191">
        <f t="shared" si="311"/>
        <v>35644.447955652118</v>
      </c>
      <c r="S1097" s="230">
        <f>'[17]Dic（RT ） '!$AO29</f>
        <v>61</v>
      </c>
      <c r="T1097" s="233">
        <f>'[17]Dic（RT ） '!$M29</f>
        <v>46872</v>
      </c>
      <c r="U1097" s="368"/>
      <c r="V1097" s="187">
        <f>'[17]Dic（RT ） '!$N29</f>
        <v>67.75</v>
      </c>
      <c r="W1097" s="196">
        <f t="shared" si="306"/>
        <v>80382.687991939019</v>
      </c>
      <c r="X1097" s="197"/>
      <c r="Y1097" s="198"/>
      <c r="Z1097" s="406">
        <f t="shared" si="303"/>
        <v>80266.159277919971</v>
      </c>
      <c r="AA1097" s="523">
        <f>'[17]Dic（RT ） '!$AP29</f>
        <v>61</v>
      </c>
      <c r="AB1097" s="408">
        <f>'[17]Dic（RT ） '!$Q29</f>
        <v>30132</v>
      </c>
      <c r="AC1097" s="198"/>
      <c r="AD1097" s="175">
        <f t="shared" si="304"/>
        <v>22240.88445151686</v>
      </c>
      <c r="AE1097" s="167">
        <f>'[17]Dic（RT ） '!$T29</f>
        <v>24</v>
      </c>
      <c r="AF1097" s="200">
        <f>'[17]Dic（RT ） '!$AE29</f>
        <v>68</v>
      </c>
      <c r="AG1097" s="410"/>
      <c r="AH1097" s="411"/>
      <c r="AI1097" s="411"/>
      <c r="AJ1097" s="412"/>
      <c r="AK1097" s="411"/>
      <c r="AL1097" s="411"/>
      <c r="AM1097" s="219">
        <f t="shared" si="296"/>
        <v>24631.11554848314</v>
      </c>
      <c r="AN1097" s="179">
        <f t="shared" si="297"/>
        <v>22240.88445151686</v>
      </c>
      <c r="AO1097" s="180"/>
      <c r="AP1097" s="777">
        <f t="shared" si="307"/>
        <v>8.3624379115028429</v>
      </c>
      <c r="AQ1097" s="201">
        <v>21233582</v>
      </c>
      <c r="AR1097" s="132"/>
      <c r="AS1097" s="132">
        <v>153603.890625</v>
      </c>
      <c r="AT1097" s="132">
        <v>415222.84375</v>
      </c>
      <c r="AU1097" s="132">
        <v>844198.8125</v>
      </c>
      <c r="AV1097" s="132">
        <v>1357781.125</v>
      </c>
      <c r="AW1097" s="132">
        <v>159886.828125</v>
      </c>
      <c r="AX1097" s="132">
        <v>2328298</v>
      </c>
      <c r="AY1097" s="188"/>
      <c r="AZ1097" s="132"/>
      <c r="BA1097" s="132">
        <v>335237.56</v>
      </c>
      <c r="BB1097" s="132">
        <v>257947</v>
      </c>
      <c r="BC1097" s="132">
        <v>117831</v>
      </c>
      <c r="BD1097" s="132">
        <v>349239</v>
      </c>
      <c r="BE1097" s="132">
        <v>504751</v>
      </c>
      <c r="BF1097" s="132">
        <v>301184</v>
      </c>
      <c r="BG1097" s="132">
        <v>690673</v>
      </c>
      <c r="BH1097" s="132">
        <v>488523</v>
      </c>
      <c r="BI1097" s="132">
        <v>729872</v>
      </c>
      <c r="BJ1097" s="132">
        <v>74916</v>
      </c>
      <c r="BK1097" s="132">
        <v>447934</v>
      </c>
      <c r="BL1097" s="132">
        <v>303377</v>
      </c>
      <c r="BM1097" s="132">
        <v>293992</v>
      </c>
      <c r="BN1097" s="132">
        <v>149870</v>
      </c>
      <c r="BO1097" s="157">
        <v>0.79054870605468697</v>
      </c>
      <c r="BP1097" s="202">
        <v>38575908</v>
      </c>
      <c r="BQ1097" s="132">
        <v>37802416</v>
      </c>
      <c r="BR1097" s="132">
        <v>0</v>
      </c>
      <c r="BS1097" s="132"/>
      <c r="BT1097" s="132"/>
      <c r="BU1097" s="132">
        <v>37140328</v>
      </c>
      <c r="BV1097" s="132"/>
      <c r="BW1097" s="132"/>
      <c r="BX1097" s="132"/>
      <c r="BY1097" s="132">
        <v>8168016</v>
      </c>
      <c r="BZ1097" s="132"/>
      <c r="CA1097" s="455">
        <v>0.99286651611328103</v>
      </c>
      <c r="CB1097" s="132">
        <v>19.3</v>
      </c>
      <c r="CC1097" s="132">
        <v>5913684.5</v>
      </c>
      <c r="CD1097" s="132">
        <v>117.78160095214844</v>
      </c>
      <c r="CE1097" s="132">
        <v>5979740</v>
      </c>
      <c r="CF1097" s="132">
        <v>5746181.5</v>
      </c>
      <c r="CG1097" s="237">
        <v>3712950.5</v>
      </c>
      <c r="CH1097" s="237">
        <v>4342295</v>
      </c>
      <c r="CI1097" s="237">
        <v>8719944</v>
      </c>
      <c r="CJ1097" s="237">
        <v>8225906</v>
      </c>
      <c r="CK1097" s="185">
        <v>7745454.5</v>
      </c>
      <c r="CL1097" s="185">
        <v>0.5</v>
      </c>
      <c r="CM1097" s="185">
        <v>2</v>
      </c>
      <c r="CN1097" s="185">
        <v>676.03448275862104</v>
      </c>
      <c r="CO1097" s="185">
        <v>9402807</v>
      </c>
      <c r="CP1097" s="186">
        <v>98.196701049804688</v>
      </c>
      <c r="CQ1097" s="185">
        <v>14607.5419921875</v>
      </c>
      <c r="CR1097" s="232">
        <v>25386.486328125</v>
      </c>
      <c r="CS1097" s="185">
        <v>71153</v>
      </c>
      <c r="CT1097" s="185">
        <v>10494.1328125</v>
      </c>
      <c r="CU1097" s="185">
        <v>26385.78515625</v>
      </c>
      <c r="CV1097" s="185">
        <v>384606.34375</v>
      </c>
      <c r="CW1097" s="233">
        <v>248.19</v>
      </c>
      <c r="CX1097" s="186">
        <f t="shared" si="313"/>
        <v>4941217.9812516766</v>
      </c>
      <c r="DB1097" s="7">
        <v>6819.1774173656031</v>
      </c>
    </row>
    <row r="1098" spans="1:106">
      <c r="A1098" s="587">
        <f t="shared" si="309"/>
        <v>43094.291666608799</v>
      </c>
      <c r="B1098" s="444">
        <v>24</v>
      </c>
      <c r="C1098" s="185">
        <v>93527</v>
      </c>
      <c r="D1098" s="185"/>
      <c r="E1098" s="132">
        <f t="shared" si="300"/>
        <v>91600.705665389774</v>
      </c>
      <c r="F1098" s="366">
        <v>2.7</v>
      </c>
      <c r="G1098" s="185">
        <v>1602.5</v>
      </c>
      <c r="H1098" s="185"/>
      <c r="I1098" s="167">
        <f t="shared" si="301"/>
        <v>1769.358413024496</v>
      </c>
      <c r="J1098" s="136">
        <v>7.4999999999999997E-2</v>
      </c>
      <c r="K1098" s="185"/>
      <c r="L1098" s="185"/>
      <c r="M1098" s="167">
        <f t="shared" si="302"/>
        <v>7.3436588366940034</v>
      </c>
      <c r="N1098" s="191">
        <f t="shared" si="299"/>
        <v>0.66666666666666674</v>
      </c>
      <c r="O1098" s="191">
        <f t="shared" si="305"/>
        <v>49487.94725236528</v>
      </c>
      <c r="P1098" s="191"/>
      <c r="Q1098" s="367">
        <f t="shared" si="310"/>
        <v>49487.94725236528</v>
      </c>
      <c r="R1098" s="191">
        <f t="shared" si="311"/>
        <v>32991.964834910192</v>
      </c>
      <c r="S1098" s="230">
        <f>'[17]Dic（RT ） '!$AO30</f>
        <v>60</v>
      </c>
      <c r="T1098" s="233">
        <f>'[17]Dic（RT ） '!$M30</f>
        <v>40343.399999999994</v>
      </c>
      <c r="U1098" s="368"/>
      <c r="V1098" s="187">
        <f>'[17]Dic（RT ） '!$N30</f>
        <v>67.852713178294564</v>
      </c>
      <c r="W1098" s="196">
        <f t="shared" si="306"/>
        <v>67055.034101089666</v>
      </c>
      <c r="X1098" s="197"/>
      <c r="Y1098" s="198"/>
      <c r="Z1098" s="406">
        <f t="shared" si="303"/>
        <v>66957.826143910046</v>
      </c>
      <c r="AA1098" s="523">
        <f>'[17]Dic（RT ） '!$AP30</f>
        <v>60</v>
      </c>
      <c r="AB1098" s="408">
        <f>'[17]Dic（RT ） '!$Q30</f>
        <v>30857.4</v>
      </c>
      <c r="AC1098" s="198"/>
      <c r="AD1098" s="175">
        <f t="shared" si="304"/>
        <v>22776.313151275601</v>
      </c>
      <c r="AE1098" s="167">
        <f>'[17]Dic（RT ） '!$T30</f>
        <v>23.7</v>
      </c>
      <c r="AF1098" s="200">
        <f>'[17]Dic（RT ） '!$AE30</f>
        <v>68</v>
      </c>
      <c r="AG1098" s="410"/>
      <c r="AH1098" s="411"/>
      <c r="AI1098" s="411"/>
      <c r="AJ1098" s="412"/>
      <c r="AK1098" s="411"/>
      <c r="AL1098" s="411"/>
      <c r="AM1098" s="219">
        <f t="shared" si="296"/>
        <v>17567.086848724393</v>
      </c>
      <c r="AN1098" s="179">
        <f t="shared" si="297"/>
        <v>22776.313151275601</v>
      </c>
      <c r="AO1098" s="180"/>
      <c r="AP1098" s="777">
        <f t="shared" si="307"/>
        <v>8.3571090012916187</v>
      </c>
      <c r="AQ1098" s="201">
        <v>21233582</v>
      </c>
      <c r="AR1098" s="132"/>
      <c r="AS1098" s="132">
        <v>153682.3125</v>
      </c>
      <c r="AT1098" s="132">
        <v>415657.4375</v>
      </c>
      <c r="AU1098" s="132">
        <v>844590.5625</v>
      </c>
      <c r="AV1098" s="132">
        <v>1358200.5</v>
      </c>
      <c r="AW1098" s="132">
        <v>160045.484375</v>
      </c>
      <c r="AX1098" s="132">
        <v>2328298</v>
      </c>
      <c r="AY1098" s="188"/>
      <c r="AZ1098" s="132"/>
      <c r="BA1098" s="132">
        <v>335432.56</v>
      </c>
      <c r="BB1098" s="132">
        <v>258056</v>
      </c>
      <c r="BC1098" s="132">
        <v>117831</v>
      </c>
      <c r="BD1098" s="132">
        <v>349498</v>
      </c>
      <c r="BE1098" s="132">
        <v>504751</v>
      </c>
      <c r="BF1098" s="132">
        <v>301184</v>
      </c>
      <c r="BG1098" s="132">
        <v>691335</v>
      </c>
      <c r="BH1098" s="132">
        <v>488523</v>
      </c>
      <c r="BI1098" s="132">
        <v>730174</v>
      </c>
      <c r="BJ1098" s="132">
        <v>75449</v>
      </c>
      <c r="BK1098" s="132">
        <v>451070</v>
      </c>
      <c r="BL1098" s="132">
        <v>304548</v>
      </c>
      <c r="BM1098" s="132">
        <v>296720</v>
      </c>
      <c r="BN1098" s="132">
        <v>150981</v>
      </c>
      <c r="BO1098" s="157">
        <v>0.54729930877685495</v>
      </c>
      <c r="BP1098" s="202">
        <v>38628908</v>
      </c>
      <c r="BQ1098" s="132">
        <v>37847508</v>
      </c>
      <c r="BR1098" s="132">
        <v>0</v>
      </c>
      <c r="BS1098" s="132"/>
      <c r="BT1098" s="132"/>
      <c r="BU1098" s="132">
        <v>37194928</v>
      </c>
      <c r="BV1098" s="132"/>
      <c r="BW1098" s="132"/>
      <c r="BX1098" s="132"/>
      <c r="BY1098" s="132">
        <v>8193647</v>
      </c>
      <c r="BZ1098" s="132"/>
      <c r="CA1098" s="455">
        <v>0.71287437438964796</v>
      </c>
      <c r="CB1098" s="132">
        <v>19.3</v>
      </c>
      <c r="CC1098" s="132">
        <v>5914807</v>
      </c>
      <c r="CD1098" s="132">
        <v>95.506797790527344</v>
      </c>
      <c r="CE1098" s="132">
        <v>5979762</v>
      </c>
      <c r="CF1098" s="132">
        <v>5746181.5</v>
      </c>
      <c r="CG1098" s="237">
        <v>3712950.5</v>
      </c>
      <c r="CH1098" s="237">
        <v>4342295</v>
      </c>
      <c r="CI1098" s="237">
        <v>8719944</v>
      </c>
      <c r="CJ1098" s="237">
        <v>8225906</v>
      </c>
      <c r="CK1098" s="205">
        <f>CK1097+230*3600*7/1000</f>
        <v>7751250.5</v>
      </c>
      <c r="CL1098" s="185">
        <v>0.5</v>
      </c>
      <c r="CM1098" s="185">
        <v>2</v>
      </c>
      <c r="CN1098" s="185">
        <v>676.03448275862104</v>
      </c>
      <c r="CO1098" s="185">
        <v>9517440</v>
      </c>
      <c r="CP1098" s="186">
        <v>95.172950744628906</v>
      </c>
      <c r="CQ1098" s="185">
        <v>14621.5537109375</v>
      </c>
      <c r="CR1098" s="232">
        <v>25434.384765625</v>
      </c>
      <c r="CS1098" s="185">
        <v>71190</v>
      </c>
      <c r="CT1098" s="185">
        <v>10496.8291015625</v>
      </c>
      <c r="CU1098" s="185">
        <v>26449.716796875</v>
      </c>
      <c r="CV1098" s="185">
        <v>384615.90625</v>
      </c>
      <c r="CW1098" s="233">
        <v>235.97</v>
      </c>
      <c r="CX1098" s="186">
        <f t="shared" si="313"/>
        <v>4961459.8493105844</v>
      </c>
      <c r="DB1098" s="7">
        <v>20241.868058907392</v>
      </c>
    </row>
    <row r="1099" spans="1:106">
      <c r="A1099" s="587">
        <f t="shared" si="309"/>
        <v>43095.291666608799</v>
      </c>
      <c r="B1099" s="444">
        <v>14.74</v>
      </c>
      <c r="C1099" s="185">
        <v>40932</v>
      </c>
      <c r="D1099" s="185"/>
      <c r="E1099" s="132">
        <f t="shared" si="300"/>
        <v>40088.959170033617</v>
      </c>
      <c r="F1099" s="366">
        <v>2.7</v>
      </c>
      <c r="G1099" s="185">
        <v>579</v>
      </c>
      <c r="H1099" s="185"/>
      <c r="I1099" s="167">
        <f t="shared" si="301"/>
        <v>639.28768869964631</v>
      </c>
      <c r="J1099" s="136">
        <v>7.4999999999999997E-2</v>
      </c>
      <c r="K1099" s="185"/>
      <c r="L1099" s="185"/>
      <c r="M1099" s="167">
        <f t="shared" si="302"/>
        <v>2.6533406966900648</v>
      </c>
      <c r="N1099" s="191">
        <f t="shared" si="299"/>
        <v>0.66666666666666663</v>
      </c>
      <c r="O1099" s="191">
        <f t="shared" si="305"/>
        <v>23081.671481333971</v>
      </c>
      <c r="P1099" s="191"/>
      <c r="Q1099" s="367">
        <f t="shared" si="310"/>
        <v>23081.671481333971</v>
      </c>
      <c r="R1099" s="191">
        <f t="shared" si="311"/>
        <v>15387.78098755598</v>
      </c>
      <c r="S1099" s="230">
        <f>'[17]Dic（RT ） '!$AO31</f>
        <v>60</v>
      </c>
      <c r="T1099" s="233">
        <f>'[17]Dic（RT ） '!$M31</f>
        <v>16368</v>
      </c>
      <c r="U1099" s="368"/>
      <c r="V1099" s="187">
        <f>'[17]Dic（RT ） '!$N31</f>
        <v>67</v>
      </c>
      <c r="W1099" s="196">
        <f t="shared" si="306"/>
        <v>27368.203384213703</v>
      </c>
      <c r="X1099" s="197"/>
      <c r="Y1099" s="198"/>
      <c r="Z1099" s="406">
        <f t="shared" si="303"/>
        <v>27328.528404127272</v>
      </c>
      <c r="AA1099" s="523">
        <f>'[17]Dic（RT ） '!$AP31</f>
        <v>60</v>
      </c>
      <c r="AB1099" s="408">
        <f>'[17]Dic（RT ） '!$Q31</f>
        <v>16368</v>
      </c>
      <c r="AC1099" s="198"/>
      <c r="AD1099" s="175">
        <f t="shared" si="304"/>
        <v>12081.468097120271</v>
      </c>
      <c r="AE1099" s="167">
        <f>'[17]Dic（RT ） '!$T31</f>
        <v>13</v>
      </c>
      <c r="AF1099" s="200">
        <f>'[17]Dic（RT ） '!$AE31</f>
        <v>67</v>
      </c>
      <c r="AG1099" s="410"/>
      <c r="AH1099" s="411"/>
      <c r="AI1099" s="411"/>
      <c r="AJ1099" s="412"/>
      <c r="AK1099" s="411"/>
      <c r="AL1099" s="411"/>
      <c r="AM1099" s="219">
        <f t="shared" si="296"/>
        <v>4286.5319028797294</v>
      </c>
      <c r="AN1099" s="179">
        <f t="shared" si="297"/>
        <v>12081.468097120271</v>
      </c>
      <c r="AO1099" s="180"/>
      <c r="AP1099" s="777">
        <f t="shared" si="307"/>
        <v>8.351132559860762</v>
      </c>
      <c r="AQ1099" s="201">
        <v>21235744</v>
      </c>
      <c r="AR1099" s="132"/>
      <c r="AS1099" s="132">
        <v>153760.625</v>
      </c>
      <c r="AT1099" s="132">
        <v>416090.15625</v>
      </c>
      <c r="AU1099" s="132">
        <v>844980.5625</v>
      </c>
      <c r="AV1099" s="132">
        <v>1358616.875</v>
      </c>
      <c r="AW1099" s="132">
        <v>160203.484375</v>
      </c>
      <c r="AX1099" s="132">
        <v>2328298</v>
      </c>
      <c r="AY1099" s="188"/>
      <c r="AZ1099" s="132"/>
      <c r="BA1099" s="132">
        <v>335625.56</v>
      </c>
      <c r="BB1099" s="132">
        <v>258165</v>
      </c>
      <c r="BC1099" s="132">
        <v>117831</v>
      </c>
      <c r="BD1099" s="132">
        <v>349760</v>
      </c>
      <c r="BE1099" s="132">
        <v>504751</v>
      </c>
      <c r="BF1099" s="132">
        <v>301164</v>
      </c>
      <c r="BG1099" s="132">
        <v>691991</v>
      </c>
      <c r="BH1099" s="132">
        <v>488523</v>
      </c>
      <c r="BI1099" s="132">
        <v>730428</v>
      </c>
      <c r="BJ1099" s="132">
        <v>75984</v>
      </c>
      <c r="BK1099" s="132">
        <v>454226</v>
      </c>
      <c r="BL1099" s="132">
        <v>305722</v>
      </c>
      <c r="BM1099" s="132">
        <v>300070</v>
      </c>
      <c r="BN1099" s="132">
        <v>152090</v>
      </c>
      <c r="BO1099" s="157">
        <v>0.57861858367919905</v>
      </c>
      <c r="BP1099" s="202">
        <v>38670708</v>
      </c>
      <c r="BQ1099" s="132">
        <v>37882788</v>
      </c>
      <c r="BR1099" s="132">
        <v>0</v>
      </c>
      <c r="BS1099" s="132"/>
      <c r="BT1099" s="132"/>
      <c r="BU1099" s="132">
        <v>37230488</v>
      </c>
      <c r="BV1099" s="132"/>
      <c r="BW1099" s="132"/>
      <c r="BX1099" s="132"/>
      <c r="BY1099" s="132">
        <v>8196295.5</v>
      </c>
      <c r="BZ1099" s="132"/>
      <c r="CA1099" s="455">
        <v>0.84871139526367101</v>
      </c>
      <c r="CB1099" s="132">
        <v>19.3</v>
      </c>
      <c r="CC1099" s="132">
        <v>5916522</v>
      </c>
      <c r="CD1099" s="132">
        <v>42.329872131347656</v>
      </c>
      <c r="CE1099" s="132">
        <v>5979762</v>
      </c>
      <c r="CF1099" s="132">
        <v>5746181.5</v>
      </c>
      <c r="CG1099" s="237">
        <v>3712950.5</v>
      </c>
      <c r="CH1099" s="237">
        <v>4342295</v>
      </c>
      <c r="CI1099" s="237">
        <v>8719944</v>
      </c>
      <c r="CJ1099" s="237">
        <v>8225906</v>
      </c>
      <c r="CK1099" s="205">
        <f>CK1098+230*86.4</f>
        <v>7771122.5</v>
      </c>
      <c r="CL1099" s="185">
        <v>0.5</v>
      </c>
      <c r="CM1099" s="185">
        <v>2</v>
      </c>
      <c r="CN1099" s="185">
        <v>676.03448275862104</v>
      </c>
      <c r="CO1099" s="185">
        <v>9626966</v>
      </c>
      <c r="CP1099" s="186">
        <v>97.537216186523438</v>
      </c>
      <c r="CQ1099" s="185">
        <v>14635.6220703125</v>
      </c>
      <c r="CR1099" s="232">
        <v>25481.849609375</v>
      </c>
      <c r="CS1099" s="185">
        <v>71227</v>
      </c>
      <c r="CT1099" s="185">
        <v>10499.27734375</v>
      </c>
      <c r="CU1099" s="185">
        <v>26514.24609375</v>
      </c>
      <c r="CV1099" s="185">
        <v>387359.9375</v>
      </c>
      <c r="CW1099" s="233">
        <v>224.11</v>
      </c>
      <c r="CX1099" s="186">
        <f t="shared" si="313"/>
        <v>4978791.5778279388</v>
      </c>
      <c r="DB1099" s="7">
        <v>17331.72851735443</v>
      </c>
    </row>
    <row r="1100" spans="1:106">
      <c r="A1100" s="587">
        <f t="shared" si="309"/>
        <v>43096.291666608799</v>
      </c>
      <c r="B1100" s="444">
        <v>24</v>
      </c>
      <c r="C1100" s="185">
        <v>74723</v>
      </c>
      <c r="D1100" s="185"/>
      <c r="E1100" s="132">
        <f t="shared" si="300"/>
        <v>73183.995310818471</v>
      </c>
      <c r="F1100" s="366">
        <v>2.7</v>
      </c>
      <c r="G1100" s="185">
        <v>951.5</v>
      </c>
      <c r="H1100" s="185"/>
      <c r="I1100" s="167">
        <f t="shared" si="301"/>
        <v>1050.5738096678988</v>
      </c>
      <c r="J1100" s="136">
        <v>7.4999999999999997E-2</v>
      </c>
      <c r="K1100" s="185"/>
      <c r="L1100" s="185"/>
      <c r="M1100" s="167">
        <f t="shared" si="302"/>
        <v>4.3603690378248636</v>
      </c>
      <c r="N1100" s="191">
        <f t="shared" si="299"/>
        <v>0.69491525423728806</v>
      </c>
      <c r="O1100" s="191">
        <f t="shared" si="305"/>
        <v>44233.421501150573</v>
      </c>
      <c r="P1100" s="191"/>
      <c r="Q1100" s="367">
        <f t="shared" si="310"/>
        <v>44233.421501150573</v>
      </c>
      <c r="R1100" s="191">
        <f t="shared" si="311"/>
        <v>30738.479348257177</v>
      </c>
      <c r="S1100" s="230">
        <f>'[17]Dic（RT ） '!$AO32</f>
        <v>59</v>
      </c>
      <c r="T1100" s="233">
        <f>'[17]Dic（RT ） '!$M32</f>
        <v>27900</v>
      </c>
      <c r="U1100" s="368"/>
      <c r="V1100" s="187">
        <f>'[17]Dic（RT ） '!$N32</f>
        <v>68.07692307692308</v>
      </c>
      <c r="W1100" s="196">
        <f t="shared" si="306"/>
        <v>52363.746433135588</v>
      </c>
      <c r="X1100" s="197"/>
      <c r="Y1100" s="198"/>
      <c r="Z1100" s="406">
        <f t="shared" si="303"/>
        <v>52287.83605758701</v>
      </c>
      <c r="AA1100" s="523">
        <f>'[17]Dic（RT ） '!$AP32</f>
        <v>59</v>
      </c>
      <c r="AB1100" s="408">
        <f>'[17]Dic（RT ） '!$Q32</f>
        <v>26784</v>
      </c>
      <c r="AC1100" s="198"/>
      <c r="AD1100" s="175">
        <f t="shared" si="304"/>
        <v>19769.675068014985</v>
      </c>
      <c r="AE1100" s="167">
        <f>'[17]Dic（RT ） '!$T32</f>
        <v>24</v>
      </c>
      <c r="AF1100" s="200">
        <f>'[17]Dic（RT ） '!$AE32</f>
        <v>68</v>
      </c>
      <c r="AG1100" s="410"/>
      <c r="AH1100" s="411"/>
      <c r="AI1100" s="411"/>
      <c r="AJ1100" s="412"/>
      <c r="AK1100" s="411"/>
      <c r="AL1100" s="411"/>
      <c r="AM1100" s="219">
        <f t="shared" si="296"/>
        <v>8130.3249319850147</v>
      </c>
      <c r="AN1100" s="179">
        <f t="shared" si="297"/>
        <v>19769.675068014985</v>
      </c>
      <c r="AO1100" s="180"/>
      <c r="AP1100" s="777">
        <f t="shared" si="307"/>
        <v>8.3445085872102709</v>
      </c>
      <c r="AQ1100" s="201">
        <v>21235744</v>
      </c>
      <c r="AR1100" s="132"/>
      <c r="AS1100" s="132">
        <v>153838.9375</v>
      </c>
      <c r="AT1100" s="132">
        <v>416521.875</v>
      </c>
      <c r="AU1100" s="132">
        <v>845369.0625</v>
      </c>
      <c r="AV1100" s="132">
        <v>1359030.25</v>
      </c>
      <c r="AW1100" s="132">
        <v>160360.59375</v>
      </c>
      <c r="AX1100" s="132">
        <v>2328298</v>
      </c>
      <c r="AY1100" s="188"/>
      <c r="AZ1100" s="132"/>
      <c r="BA1100" s="132">
        <v>335813.56</v>
      </c>
      <c r="BB1100" s="132">
        <v>258271</v>
      </c>
      <c r="BC1100" s="132">
        <v>117831</v>
      </c>
      <c r="BD1100" s="132">
        <v>350021</v>
      </c>
      <c r="BE1100" s="132">
        <v>504751</v>
      </c>
      <c r="BF1100" s="132">
        <v>301184</v>
      </c>
      <c r="BG1100" s="132">
        <v>692631</v>
      </c>
      <c r="BH1100" s="132">
        <v>488523</v>
      </c>
      <c r="BI1100" s="132">
        <v>730662</v>
      </c>
      <c r="BJ1100" s="132">
        <v>76508</v>
      </c>
      <c r="BK1100" s="132">
        <v>457283</v>
      </c>
      <c r="BL1100" s="132">
        <v>306881</v>
      </c>
      <c r="BM1100" s="132">
        <v>303288</v>
      </c>
      <c r="BN1100" s="132">
        <v>153174</v>
      </c>
      <c r="BO1100" s="157">
        <v>0.66294342041015597</v>
      </c>
      <c r="BP1100" s="202">
        <v>38707364</v>
      </c>
      <c r="BQ1100" s="132">
        <v>37913976</v>
      </c>
      <c r="BR1100" s="132">
        <v>0</v>
      </c>
      <c r="BS1100" s="132"/>
      <c r="BT1100" s="132"/>
      <c r="BU1100" s="132">
        <v>37262504</v>
      </c>
      <c r="BV1100" s="132"/>
      <c r="BW1100" s="132"/>
      <c r="BX1100" s="132"/>
      <c r="BY1100" s="132">
        <v>8196406</v>
      </c>
      <c r="BZ1100" s="132"/>
      <c r="CA1100" s="455">
        <v>0.916886978149414</v>
      </c>
      <c r="CB1100" s="132">
        <v>19.3</v>
      </c>
      <c r="CC1100" s="132">
        <v>5918164.5</v>
      </c>
      <c r="CD1100" s="132">
        <v>42.257114410400391</v>
      </c>
      <c r="CE1100" s="132">
        <v>5979762</v>
      </c>
      <c r="CF1100" s="132">
        <v>5746181.5</v>
      </c>
      <c r="CG1100" s="237">
        <v>3712950.5</v>
      </c>
      <c r="CH1100" s="237">
        <v>4342295</v>
      </c>
      <c r="CI1100" s="237">
        <v>8719944</v>
      </c>
      <c r="CJ1100" s="237">
        <v>8225906</v>
      </c>
      <c r="CK1100" s="205">
        <f t="shared" ref="CK1100:CK1105" si="314">CK1099+230*86.4</f>
        <v>7790994.5</v>
      </c>
      <c r="CL1100" s="185">
        <v>0.5</v>
      </c>
      <c r="CM1100" s="185">
        <v>2</v>
      </c>
      <c r="CN1100" s="185">
        <v>676.03448275862104</v>
      </c>
      <c r="CO1100" s="185">
        <v>9695806</v>
      </c>
      <c r="CP1100" s="186">
        <v>100.46675872802734</v>
      </c>
      <c r="CQ1100" s="185">
        <v>14649.392578125</v>
      </c>
      <c r="CR1100" s="232">
        <v>25491.6171875</v>
      </c>
      <c r="CS1100" s="185">
        <v>71264</v>
      </c>
      <c r="CT1100" s="185">
        <v>10501.791015625</v>
      </c>
      <c r="CU1100" s="185">
        <v>26577.6640625</v>
      </c>
      <c r="CV1100" s="185">
        <v>387359.9375</v>
      </c>
      <c r="CW1100" s="233">
        <v>224.11</v>
      </c>
      <c r="CX1100" s="186">
        <f t="shared" si="313"/>
        <v>4997834.3506819913</v>
      </c>
      <c r="DB1100" s="7">
        <v>19042.772854052211</v>
      </c>
    </row>
    <row r="1101" spans="1:106">
      <c r="A1101" s="587">
        <f t="shared" si="309"/>
        <v>43097.291666608799</v>
      </c>
      <c r="B1101" s="444">
        <v>23.43</v>
      </c>
      <c r="C1101" s="185">
        <v>74221</v>
      </c>
      <c r="D1101" s="185"/>
      <c r="E1101" s="132">
        <f t="shared" si="300"/>
        <v>72692.334568529885</v>
      </c>
      <c r="F1101" s="366">
        <v>2.7</v>
      </c>
      <c r="G1101" s="185">
        <v>866.77</v>
      </c>
      <c r="H1101" s="185"/>
      <c r="I1101" s="167">
        <f t="shared" si="301"/>
        <v>957.02139885007318</v>
      </c>
      <c r="J1101" s="136">
        <v>7.4999999999999997E-2</v>
      </c>
      <c r="K1101" s="185"/>
      <c r="L1101" s="185"/>
      <c r="M1101" s="167">
        <f t="shared" si="302"/>
        <v>3.97208310132996</v>
      </c>
      <c r="N1101" s="191">
        <f t="shared" si="299"/>
        <v>0.69491525423728817</v>
      </c>
      <c r="O1101" s="191">
        <f t="shared" si="305"/>
        <v>40673.313169679808</v>
      </c>
      <c r="P1101" s="191"/>
      <c r="Q1101" s="367">
        <f t="shared" si="310"/>
        <v>40673.313169679808</v>
      </c>
      <c r="R1101" s="191">
        <f t="shared" si="311"/>
        <v>28264.505761980883</v>
      </c>
      <c r="S1101" s="230">
        <f>'[17]Dic（RT ） '!$AO33</f>
        <v>59</v>
      </c>
      <c r="T1101" s="233">
        <f>'[17]Dic（RT ） '!$M33</f>
        <v>31062</v>
      </c>
      <c r="U1101" s="368"/>
      <c r="V1101" s="187">
        <f>'[17]Dic（RT ） '!$N33</f>
        <v>68</v>
      </c>
      <c r="W1101" s="196">
        <f t="shared" si="306"/>
        <v>53750.400434193951</v>
      </c>
      <c r="X1101" s="197"/>
      <c r="Y1101" s="198"/>
      <c r="Z1101" s="406">
        <f t="shared" si="303"/>
        <v>53672.479862027547</v>
      </c>
      <c r="AA1101" s="523">
        <f>'[17]Dic（RT ） '!$AP33</f>
        <v>59</v>
      </c>
      <c r="AB1101" s="408">
        <f>'[17]Dic（RT ） '!$Q33</f>
        <v>24366</v>
      </c>
      <c r="AC1101" s="198"/>
      <c r="AD1101" s="175">
        <f t="shared" si="304"/>
        <v>17984.912735485857</v>
      </c>
      <c r="AE1101" s="167">
        <f>'[17]Dic（RT ） '!$T33</f>
        <v>22</v>
      </c>
      <c r="AF1101" s="200">
        <f>'[17]Dic（RT ） '!$AE33</f>
        <v>68</v>
      </c>
      <c r="AG1101" s="410"/>
      <c r="AH1101" s="411"/>
      <c r="AI1101" s="411"/>
      <c r="AJ1101" s="412"/>
      <c r="AK1101" s="411"/>
      <c r="AL1101" s="411"/>
      <c r="AM1101" s="219">
        <f t="shared" si="296"/>
        <v>13077.087264514143</v>
      </c>
      <c r="AN1101" s="179">
        <f t="shared" si="297"/>
        <v>17984.912735485857</v>
      </c>
      <c r="AO1101" s="180"/>
      <c r="AP1101" s="777">
        <f t="shared" si="307"/>
        <v>8.3372370833401472</v>
      </c>
      <c r="AQ1101" s="201">
        <v>21235744</v>
      </c>
      <c r="AR1101" s="132"/>
      <c r="AS1101" s="132">
        <v>153916.921875</v>
      </c>
      <c r="AT1101" s="132">
        <v>416952.09375</v>
      </c>
      <c r="AU1101" s="132">
        <v>845755.0625</v>
      </c>
      <c r="AV1101" s="132">
        <v>1359439.625</v>
      </c>
      <c r="AW1101" s="132">
        <v>160516.84375</v>
      </c>
      <c r="AX1101" s="132">
        <v>2328298</v>
      </c>
      <c r="AY1101" s="188"/>
      <c r="AZ1101" s="132"/>
      <c r="BA1101" s="132">
        <v>335990.56</v>
      </c>
      <c r="BB1101" s="132">
        <v>258370</v>
      </c>
      <c r="BC1101" s="132">
        <v>117831</v>
      </c>
      <c r="BD1101" s="132">
        <v>350271</v>
      </c>
      <c r="BE1101" s="132">
        <v>504751</v>
      </c>
      <c r="BF1101" s="132">
        <v>301184</v>
      </c>
      <c r="BG1101" s="132">
        <v>693237</v>
      </c>
      <c r="BH1101" s="132">
        <v>488523</v>
      </c>
      <c r="BI1101" s="132">
        <v>730923</v>
      </c>
      <c r="BJ1101" s="132">
        <v>77011</v>
      </c>
      <c r="BK1101" s="132">
        <v>460189</v>
      </c>
      <c r="BL1101" s="132">
        <v>307984</v>
      </c>
      <c r="BM1101" s="132">
        <v>305833</v>
      </c>
      <c r="BN1101" s="132">
        <f t="shared" ref="BN1101:BN1106" si="315">BN1100+BN1109</f>
        <v>153174</v>
      </c>
      <c r="BO1101" s="157">
        <v>0.76570907592773396</v>
      </c>
      <c r="BP1101" s="202">
        <v>38741336</v>
      </c>
      <c r="BQ1101" s="132">
        <v>37943212</v>
      </c>
      <c r="BR1101" s="132">
        <v>0</v>
      </c>
      <c r="BS1101" s="132"/>
      <c r="BT1101" s="132"/>
      <c r="BU1101" s="132">
        <v>37292428</v>
      </c>
      <c r="BV1101" s="132"/>
      <c r="BW1101" s="132"/>
      <c r="BX1101" s="132"/>
      <c r="BY1101" s="132">
        <v>8196516.5</v>
      </c>
      <c r="BZ1101" s="132"/>
      <c r="CA1101" s="455">
        <v>0.97977233886718695</v>
      </c>
      <c r="CB1101" s="132">
        <v>19.3</v>
      </c>
      <c r="CC1101" s="132">
        <v>5919218.5</v>
      </c>
      <c r="CD1101" s="132">
        <v>49.716262817382813</v>
      </c>
      <c r="CE1101" s="132">
        <v>5980541.5</v>
      </c>
      <c r="CF1101" s="132">
        <v>5746181.5</v>
      </c>
      <c r="CG1101" s="237">
        <v>3712950.5</v>
      </c>
      <c r="CH1101" s="237">
        <v>4342295</v>
      </c>
      <c r="CI1101" s="237">
        <v>8719944</v>
      </c>
      <c r="CJ1101" s="237">
        <v>8225906</v>
      </c>
      <c r="CK1101" s="205">
        <f t="shared" si="314"/>
        <v>7810866.5</v>
      </c>
      <c r="CL1101" s="185">
        <v>0.5</v>
      </c>
      <c r="CM1101" s="185">
        <v>2</v>
      </c>
      <c r="CN1101" s="185">
        <v>676.03448275862104</v>
      </c>
      <c r="CO1101" s="185">
        <v>9770556</v>
      </c>
      <c r="CP1101" s="186">
        <v>100.61766052246094</v>
      </c>
      <c r="CQ1101" s="185">
        <v>14663.2265625</v>
      </c>
      <c r="CR1101" s="232">
        <v>25491.6171875</v>
      </c>
      <c r="CS1101" s="185">
        <v>71302</v>
      </c>
      <c r="CT1101" s="185">
        <v>10504.2509765625</v>
      </c>
      <c r="CU1101" s="185">
        <v>26639.693359375</v>
      </c>
      <c r="CV1101" s="185">
        <v>387359.9375</v>
      </c>
      <c r="CW1101" s="233">
        <v>273.76</v>
      </c>
      <c r="CX1101" s="186">
        <f t="shared" si="313"/>
        <v>5012724.2875490095</v>
      </c>
      <c r="DB1101" s="522">
        <v>14889.936867018612</v>
      </c>
    </row>
    <row r="1102" spans="1:106">
      <c r="A1102" s="587">
        <f t="shared" si="309"/>
        <v>43098.291666608799</v>
      </c>
      <c r="B1102" s="444">
        <v>19.350000000000001</v>
      </c>
      <c r="C1102" s="185">
        <v>70751</v>
      </c>
      <c r="D1102" s="185"/>
      <c r="E1102" s="132">
        <f t="shared" si="300"/>
        <v>69293.803142750126</v>
      </c>
      <c r="F1102" s="366">
        <v>2.7</v>
      </c>
      <c r="G1102" s="185">
        <v>766.1</v>
      </c>
      <c r="H1102" s="185"/>
      <c r="I1102" s="167">
        <f t="shared" si="301"/>
        <v>845.86925442625045</v>
      </c>
      <c r="J1102" s="136">
        <v>7.4999999999999997E-2</v>
      </c>
      <c r="K1102" s="185"/>
      <c r="L1102" s="185"/>
      <c r="M1102" s="167">
        <f t="shared" si="302"/>
        <v>3.5107500997137451</v>
      </c>
      <c r="N1102" s="191">
        <f t="shared" si="299"/>
        <v>0.66666666666666674</v>
      </c>
      <c r="O1102" s="191">
        <f t="shared" si="305"/>
        <v>43198.433888323882</v>
      </c>
      <c r="P1102" s="191"/>
      <c r="Q1102" s="367">
        <f t="shared" si="310"/>
        <v>43198.433888323882</v>
      </c>
      <c r="R1102" s="191">
        <f t="shared" si="311"/>
        <v>28798.955925549257</v>
      </c>
      <c r="S1102" s="230">
        <f>'[17]Dic（RT ） '!$AO34</f>
        <v>60</v>
      </c>
      <c r="T1102" s="233">
        <f>'[17]Dic（RT ） '!$M34</f>
        <v>25249.5</v>
      </c>
      <c r="U1102" s="368"/>
      <c r="V1102" s="187">
        <f>'[17]Dic（RT ） '!$N34</f>
        <v>68.558139534883722</v>
      </c>
      <c r="W1102" s="196">
        <f t="shared" si="306"/>
        <v>58631.74105941366</v>
      </c>
      <c r="X1102" s="197"/>
      <c r="Y1102" s="198"/>
      <c r="Z1102" s="406">
        <f t="shared" si="303"/>
        <v>58546.744133371132</v>
      </c>
      <c r="AA1102" s="523">
        <f>'[17]Dic（RT ） '!$AP34</f>
        <v>60</v>
      </c>
      <c r="AB1102" s="408">
        <f>'[17]Dic（RT ） '!$Q34</f>
        <v>13299</v>
      </c>
      <c r="AC1102" s="198"/>
      <c r="AD1102" s="175">
        <f t="shared" si="304"/>
        <v>9816.1928289102198</v>
      </c>
      <c r="AE1102" s="167">
        <f>'[17]Dic（RT ） '!$T34</f>
        <v>11</v>
      </c>
      <c r="AF1102" s="200">
        <f>'[17]Dic（RT ） '!$AE34</f>
        <v>69</v>
      </c>
      <c r="AG1102" s="410"/>
      <c r="AH1102" s="411"/>
      <c r="AI1102" s="411"/>
      <c r="AJ1102" s="412"/>
      <c r="AK1102" s="411"/>
      <c r="AL1102" s="411"/>
      <c r="AM1102" s="219">
        <f t="shared" si="296"/>
        <v>15433.30717108978</v>
      </c>
      <c r="AN1102" s="179">
        <f t="shared" si="297"/>
        <v>9816.1928289102198</v>
      </c>
      <c r="AO1102" s="180"/>
      <c r="AP1102" s="777">
        <f t="shared" si="307"/>
        <v>8.3293180482503892</v>
      </c>
      <c r="AQ1102" s="201">
        <v>21235744</v>
      </c>
      <c r="AR1102" s="132"/>
      <c r="AS1102" s="132">
        <v>153994.46875</v>
      </c>
      <c r="AT1102" s="132">
        <v>417381.0625</v>
      </c>
      <c r="AU1102" s="132">
        <v>846137.3125</v>
      </c>
      <c r="AV1102" s="132">
        <v>1359843.625</v>
      </c>
      <c r="AW1102" s="132">
        <v>160673.859375</v>
      </c>
      <c r="AX1102" s="132">
        <v>2328298</v>
      </c>
      <c r="AY1102" s="188"/>
      <c r="AZ1102" s="132"/>
      <c r="BA1102" s="132">
        <v>336189.56</v>
      </c>
      <c r="BB1102" s="132">
        <v>258481</v>
      </c>
      <c r="BC1102" s="132">
        <v>117831</v>
      </c>
      <c r="BD1102" s="132">
        <v>350556</v>
      </c>
      <c r="BE1102" s="132">
        <v>504751</v>
      </c>
      <c r="BF1102" s="132">
        <v>301184</v>
      </c>
      <c r="BG1102" s="132">
        <v>693916</v>
      </c>
      <c r="BH1102" s="132">
        <v>488523</v>
      </c>
      <c r="BI1102" s="132">
        <v>731231</v>
      </c>
      <c r="BJ1102" s="132">
        <v>77571</v>
      </c>
      <c r="BK1102" s="132">
        <v>463472</v>
      </c>
      <c r="BL1102" s="132">
        <v>309246</v>
      </c>
      <c r="BM1102" s="132">
        <v>307895</v>
      </c>
      <c r="BN1102" s="132">
        <f t="shared" si="315"/>
        <v>153174</v>
      </c>
      <c r="BO1102" s="157">
        <v>0.87386154174804598</v>
      </c>
      <c r="BP1102" s="202">
        <v>38774292</v>
      </c>
      <c r="BQ1102" s="132">
        <v>37971472</v>
      </c>
      <c r="BR1102" s="132">
        <v>0</v>
      </c>
      <c r="BS1102" s="132"/>
      <c r="BT1102" s="132"/>
      <c r="BU1102" s="132">
        <v>37322208</v>
      </c>
      <c r="BV1102" s="132"/>
      <c r="BW1102" s="132"/>
      <c r="BX1102" s="132"/>
      <c r="BY1102" s="132">
        <v>8196619</v>
      </c>
      <c r="BZ1102" s="132"/>
      <c r="CA1102" s="455">
        <v>0.96779190063476495</v>
      </c>
      <c r="CB1102" s="132">
        <v>19.3</v>
      </c>
      <c r="CC1102" s="132">
        <v>5920354.5</v>
      </c>
      <c r="CD1102" s="132">
        <v>119.24201202392578</v>
      </c>
      <c r="CE1102" s="132">
        <v>5981772.5</v>
      </c>
      <c r="CF1102" s="132">
        <v>5746181.5</v>
      </c>
      <c r="CG1102" s="237">
        <v>3712950.5</v>
      </c>
      <c r="CH1102" s="237">
        <v>4342295</v>
      </c>
      <c r="CI1102" s="237">
        <v>8719944</v>
      </c>
      <c r="CJ1102" s="237">
        <v>8225906</v>
      </c>
      <c r="CK1102" s="205">
        <f t="shared" si="314"/>
        <v>7830738.5</v>
      </c>
      <c r="CL1102" s="185">
        <v>0.5</v>
      </c>
      <c r="CM1102" s="185">
        <v>2</v>
      </c>
      <c r="CN1102" s="185">
        <v>676.03448275862104</v>
      </c>
      <c r="CO1102" s="185">
        <v>9862633</v>
      </c>
      <c r="CP1102" s="186">
        <v>98.984970092773438</v>
      </c>
      <c r="CQ1102" s="185">
        <v>14676.78515625</v>
      </c>
      <c r="CR1102" s="232">
        <v>25491.6171875</v>
      </c>
      <c r="CS1102" s="185">
        <v>71339</v>
      </c>
      <c r="CT1102" s="185">
        <v>10506.5126953125</v>
      </c>
      <c r="CU1102" s="185">
        <v>26699.185546875</v>
      </c>
      <c r="CV1102" s="185">
        <v>387359.9375</v>
      </c>
      <c r="CW1102" s="233">
        <v>235.97</v>
      </c>
      <c r="CX1102" s="186">
        <f t="shared" si="313"/>
        <v>5016692.2092987504</v>
      </c>
      <c r="DB1102" s="522">
        <v>3967.9217497409645</v>
      </c>
    </row>
    <row r="1103" spans="1:106">
      <c r="A1103" s="587">
        <f t="shared" si="309"/>
        <v>43099.291666608799</v>
      </c>
      <c r="B1103" s="444">
        <v>24</v>
      </c>
      <c r="C1103" s="185">
        <v>88453</v>
      </c>
      <c r="D1103" s="185"/>
      <c r="E1103" s="132">
        <f t="shared" si="300"/>
        <v>86631.210433572356</v>
      </c>
      <c r="F1103" s="366">
        <v>2.7</v>
      </c>
      <c r="G1103" s="185">
        <v>745</v>
      </c>
      <c r="H1103" s="185"/>
      <c r="I1103" s="167">
        <f t="shared" si="301"/>
        <v>822.57224193650518</v>
      </c>
      <c r="J1103" s="136">
        <v>7.4999999999999997E-2</v>
      </c>
      <c r="K1103" s="185"/>
      <c r="L1103" s="185"/>
      <c r="M1103" s="167">
        <f t="shared" si="302"/>
        <v>3.4140566822695995</v>
      </c>
      <c r="N1103" s="191">
        <f t="shared" si="299"/>
        <v>0.69491525423728817</v>
      </c>
      <c r="O1103" s="191">
        <f t="shared" si="305"/>
        <v>49166.638191635851</v>
      </c>
      <c r="P1103" s="191"/>
      <c r="Q1103" s="367">
        <f t="shared" si="310"/>
        <v>49166.638191635851</v>
      </c>
      <c r="R1103" s="191">
        <f t="shared" si="311"/>
        <v>34166.646878933389</v>
      </c>
      <c r="S1103" s="230">
        <f>'[17]Dic（RT ） '!$AO35</f>
        <v>59</v>
      </c>
      <c r="T1103" s="233">
        <f>'[17]Dic（RT ） '!$M35</f>
        <v>36642</v>
      </c>
      <c r="U1103" s="368"/>
      <c r="V1103" s="187">
        <f>'[17]Dic（RT ） '!$N35</f>
        <v>68.318840579710141</v>
      </c>
      <c r="W1103" s="196">
        <f t="shared" si="306"/>
        <v>73315.301863931934</v>
      </c>
      <c r="X1103" s="197"/>
      <c r="Y1103" s="198"/>
      <c r="Z1103" s="406">
        <f t="shared" si="303"/>
        <v>73209.018557693431</v>
      </c>
      <c r="AA1103" s="523">
        <f>'[17]Dic（RT ） '!$AP35</f>
        <v>59</v>
      </c>
      <c r="AB1103" s="408">
        <f>'[17]Dic（RT ） '!$Q35</f>
        <v>16926</v>
      </c>
      <c r="AC1103" s="198"/>
      <c r="AD1103" s="175">
        <f t="shared" si="304"/>
        <v>12493.336327703915</v>
      </c>
      <c r="AE1103" s="167">
        <f>'[17]Dic（RT ） '!$T35</f>
        <v>14.5</v>
      </c>
      <c r="AF1103" s="200">
        <f>'[17]Dic（RT ） '!$AE35</f>
        <v>69</v>
      </c>
      <c r="AG1103" s="410"/>
      <c r="AH1103" s="411"/>
      <c r="AI1103" s="411"/>
      <c r="AJ1103" s="412"/>
      <c r="AK1103" s="411"/>
      <c r="AL1103" s="411"/>
      <c r="AM1103" s="219">
        <f t="shared" si="296"/>
        <v>24148.663672296083</v>
      </c>
      <c r="AN1103" s="179">
        <f t="shared" si="297"/>
        <v>12493.336327703915</v>
      </c>
      <c r="AO1103" s="180"/>
      <c r="AP1103" s="777">
        <f t="shared" si="307"/>
        <v>8.3207514819409987</v>
      </c>
      <c r="AQ1103" s="201">
        <v>21235746</v>
      </c>
      <c r="AR1103" s="132"/>
      <c r="AS1103" s="132">
        <v>154071.6875</v>
      </c>
      <c r="AT1103" s="132">
        <v>417809</v>
      </c>
      <c r="AU1103" s="132">
        <v>846516.0625</v>
      </c>
      <c r="AV1103" s="132">
        <v>1360242</v>
      </c>
      <c r="AW1103" s="132">
        <v>160831.5625</v>
      </c>
      <c r="AX1103" s="132">
        <v>2328298</v>
      </c>
      <c r="AY1103" s="188"/>
      <c r="AZ1103" s="132"/>
      <c r="BA1103" s="132">
        <v>336366.56</v>
      </c>
      <c r="BB1103" s="132">
        <v>258580</v>
      </c>
      <c r="BC1103" s="132">
        <v>117831</v>
      </c>
      <c r="BD1103" s="132">
        <v>350814</v>
      </c>
      <c r="BE1103" s="132">
        <v>504751</v>
      </c>
      <c r="BF1103" s="132">
        <v>301184</v>
      </c>
      <c r="BG1103" s="132">
        <v>694519</v>
      </c>
      <c r="BH1103" s="132">
        <v>488523</v>
      </c>
      <c r="BI1103" s="132">
        <v>731514</v>
      </c>
      <c r="BJ1103" s="132">
        <v>78092</v>
      </c>
      <c r="BK1103" s="132">
        <v>466519</v>
      </c>
      <c r="BL1103" s="132">
        <v>310369</v>
      </c>
      <c r="BM1103" s="132">
        <v>309586</v>
      </c>
      <c r="BN1103" s="132">
        <f t="shared" si="315"/>
        <v>153174</v>
      </c>
      <c r="BO1103" s="157">
        <v>0.80037765502929603</v>
      </c>
      <c r="BP1103" s="202">
        <v>38809256</v>
      </c>
      <c r="BQ1103" s="132">
        <v>38001420</v>
      </c>
      <c r="BR1103" s="132">
        <v>0</v>
      </c>
      <c r="BS1103" s="132"/>
      <c r="BT1103" s="132"/>
      <c r="BU1103" s="132">
        <v>37353828</v>
      </c>
      <c r="BV1103" s="132"/>
      <c r="BW1103" s="132"/>
      <c r="BX1103" s="132"/>
      <c r="BY1103" s="132">
        <v>8199162.5</v>
      </c>
      <c r="BZ1103" s="132"/>
      <c r="CA1103" s="455">
        <v>0.978415985107421</v>
      </c>
      <c r="CB1103" s="132">
        <v>19.3</v>
      </c>
      <c r="CC1103" s="132">
        <v>5922075.5</v>
      </c>
      <c r="CD1103" s="132">
        <v>57.031345367431641</v>
      </c>
      <c r="CE1103" s="132">
        <v>5983604</v>
      </c>
      <c r="CF1103" s="132">
        <v>5746181.5</v>
      </c>
      <c r="CG1103" s="237">
        <v>3712950.5</v>
      </c>
      <c r="CH1103" s="237">
        <v>4342295</v>
      </c>
      <c r="CI1103" s="237">
        <v>8719944</v>
      </c>
      <c r="CJ1103" s="237">
        <v>8225906</v>
      </c>
      <c r="CK1103" s="205">
        <f t="shared" si="314"/>
        <v>7850610.5</v>
      </c>
      <c r="CL1103" s="185">
        <v>0.5</v>
      </c>
      <c r="CM1103" s="185">
        <v>2</v>
      </c>
      <c r="CN1103" s="185">
        <v>676.03448275862104</v>
      </c>
      <c r="CO1103" s="185">
        <v>9939780</v>
      </c>
      <c r="CP1103" s="186">
        <v>94.94384765625</v>
      </c>
      <c r="CQ1103" s="185">
        <v>14690.259765625</v>
      </c>
      <c r="CR1103" s="232">
        <v>25491.6171875</v>
      </c>
      <c r="CS1103" s="185">
        <v>71376</v>
      </c>
      <c r="CT1103" s="185">
        <v>10508.798828125</v>
      </c>
      <c r="CU1103" s="185">
        <v>26760.787109375</v>
      </c>
      <c r="CV1103" s="185">
        <v>387359.9375</v>
      </c>
      <c r="CW1103" s="233">
        <v>248.19</v>
      </c>
      <c r="CX1103" s="186">
        <f t="shared" si="313"/>
        <v>5017863.8230696423</v>
      </c>
      <c r="DB1103" s="522">
        <v>1171.6137708921162</v>
      </c>
    </row>
    <row r="1104" spans="1:106" ht="17.25" thickBot="1">
      <c r="A1104" s="589">
        <f t="shared" si="309"/>
        <v>43100.291666608799</v>
      </c>
      <c r="B1104" s="546">
        <v>23</v>
      </c>
      <c r="C1104" s="286">
        <v>98366</v>
      </c>
      <c r="D1104" s="286"/>
      <c r="E1104" s="287">
        <f t="shared" si="300"/>
        <v>96340.040987968503</v>
      </c>
      <c r="F1104" s="288">
        <v>2.7</v>
      </c>
      <c r="G1104" s="286">
        <v>787.2</v>
      </c>
      <c r="H1104" s="286"/>
      <c r="I1104" s="289">
        <f t="shared" si="301"/>
        <v>869.16626691599583</v>
      </c>
      <c r="J1104" s="290">
        <v>7.4999999999999997E-2</v>
      </c>
      <c r="K1104" s="286"/>
      <c r="L1104" s="286"/>
      <c r="M1104" s="289">
        <f t="shared" si="302"/>
        <v>3.6074435171578907</v>
      </c>
      <c r="N1104" s="291">
        <f t="shared" si="299"/>
        <v>0.66666666666666663</v>
      </c>
      <c r="O1104" s="291">
        <f t="shared" si="305"/>
        <v>58549.874721052503</v>
      </c>
      <c r="P1104" s="291"/>
      <c r="Q1104" s="292">
        <f t="shared" si="310"/>
        <v>58549.874721052503</v>
      </c>
      <c r="R1104" s="291">
        <f t="shared" si="311"/>
        <v>39033.249814035</v>
      </c>
      <c r="S1104" s="293">
        <f>'[17]Dic（RT ） '!$AO36</f>
        <v>60</v>
      </c>
      <c r="T1104" s="317">
        <f>'[17]Dic（RT ） '!$M36</f>
        <v>36921</v>
      </c>
      <c r="U1104" s="294"/>
      <c r="V1104" s="526">
        <f>'[17]Dic（RT ） '!$N36</f>
        <v>68.5</v>
      </c>
      <c r="W1104" s="296">
        <f t="shared" si="306"/>
        <v>90528.455954048753</v>
      </c>
      <c r="X1104" s="297"/>
      <c r="Y1104" s="298"/>
      <c r="Z1104" s="421">
        <f t="shared" si="303"/>
        <v>90397.219181330816</v>
      </c>
      <c r="AA1104" s="527">
        <f>'[17]Dic（RT ） '!$AP36</f>
        <v>60</v>
      </c>
      <c r="AB1104" s="423">
        <f>'[17]Dic（RT ） '!$Q36</f>
        <v>6696</v>
      </c>
      <c r="AC1104" s="298"/>
      <c r="AD1104" s="301">
        <f t="shared" si="304"/>
        <v>4942.4187670037463</v>
      </c>
      <c r="AE1104" s="289">
        <f>'[17]Dic（RT ） '!$T36</f>
        <v>9</v>
      </c>
      <c r="AF1104" s="303">
        <f>'[17]Dic（RT ） '!$AE36</f>
        <v>68</v>
      </c>
      <c r="AG1104" s="425"/>
      <c r="AH1104" s="426"/>
      <c r="AI1104" s="426"/>
      <c r="AJ1104" s="427"/>
      <c r="AK1104" s="426"/>
      <c r="AL1104" s="426"/>
      <c r="AM1104" s="306">
        <f t="shared" si="296"/>
        <v>31978.581232996254</v>
      </c>
      <c r="AN1104" s="307">
        <f t="shared" si="297"/>
        <v>4942.4187670037463</v>
      </c>
      <c r="AO1104" s="308"/>
      <c r="AP1104" s="779">
        <f t="shared" si="307"/>
        <v>8.3119747925863585</v>
      </c>
      <c r="AQ1104" s="362">
        <v>21235888</v>
      </c>
      <c r="AR1104" s="287"/>
      <c r="AS1104" s="287">
        <v>154148.578125</v>
      </c>
      <c r="AT1104" s="287">
        <v>418236.125</v>
      </c>
      <c r="AU1104" s="287">
        <v>846890.8125</v>
      </c>
      <c r="AV1104" s="287">
        <v>1360635</v>
      </c>
      <c r="AW1104" s="287">
        <v>160988.1875</v>
      </c>
      <c r="AX1104" s="287">
        <v>2328298</v>
      </c>
      <c r="AY1104" s="310"/>
      <c r="AZ1104" s="287"/>
      <c r="BA1104" s="287">
        <v>336532.56</v>
      </c>
      <c r="BB1104" s="287">
        <v>258674</v>
      </c>
      <c r="BC1104" s="287">
        <v>117831</v>
      </c>
      <c r="BD1104" s="287">
        <v>351060</v>
      </c>
      <c r="BE1104" s="287">
        <v>504751</v>
      </c>
      <c r="BF1104" s="287">
        <v>301184</v>
      </c>
      <c r="BG1104" s="287">
        <v>695109</v>
      </c>
      <c r="BH1104" s="287">
        <v>488523</v>
      </c>
      <c r="BI1104" s="287">
        <v>731783</v>
      </c>
      <c r="BJ1104" s="287">
        <v>78557</v>
      </c>
      <c r="BK1104" s="287">
        <v>469174</v>
      </c>
      <c r="BL1104" s="287">
        <v>311442</v>
      </c>
      <c r="BM1104" s="287">
        <v>311283</v>
      </c>
      <c r="BN1104" s="287">
        <f t="shared" si="315"/>
        <v>153174</v>
      </c>
      <c r="BO1104" s="311">
        <v>0.53288139343261698</v>
      </c>
      <c r="BP1104" s="312">
        <v>38860772</v>
      </c>
      <c r="BQ1104" s="287">
        <v>38046064</v>
      </c>
      <c r="BR1104" s="287">
        <v>0</v>
      </c>
      <c r="BS1104" s="287"/>
      <c r="BT1104" s="287"/>
      <c r="BU1104" s="287">
        <v>37405832</v>
      </c>
      <c r="BV1104" s="287"/>
      <c r="BW1104" s="287"/>
      <c r="BX1104" s="287"/>
      <c r="BY1104" s="287">
        <v>8220461.5</v>
      </c>
      <c r="BZ1104" s="287"/>
      <c r="CA1104" s="562">
        <v>0.82050659179687502</v>
      </c>
      <c r="CB1104" s="287">
        <v>19.3</v>
      </c>
      <c r="CC1104" s="287">
        <v>5924096</v>
      </c>
      <c r="CD1104" s="287">
        <v>65.910690307617188</v>
      </c>
      <c r="CE1104" s="287">
        <v>5985759.5</v>
      </c>
      <c r="CF1104" s="287">
        <v>5746181.5</v>
      </c>
      <c r="CG1104" s="571">
        <v>3712950.5</v>
      </c>
      <c r="CH1104" s="571">
        <v>4342295</v>
      </c>
      <c r="CI1104" s="571">
        <v>8719944</v>
      </c>
      <c r="CJ1104" s="571">
        <v>8225906</v>
      </c>
      <c r="CK1104" s="205">
        <f t="shared" si="314"/>
        <v>7870482.5</v>
      </c>
      <c r="CL1104" s="286">
        <v>0.5</v>
      </c>
      <c r="CM1104" s="286">
        <v>2</v>
      </c>
      <c r="CN1104" s="286">
        <v>676.03448275862104</v>
      </c>
      <c r="CO1104" s="286">
        <v>10030970</v>
      </c>
      <c r="CP1104" s="315">
        <v>97.291778564453125</v>
      </c>
      <c r="CQ1104" s="286">
        <v>14703.6865234375</v>
      </c>
      <c r="CR1104" s="316">
        <v>25491.619140625</v>
      </c>
      <c r="CS1104" s="286">
        <v>71405</v>
      </c>
      <c r="CT1104" s="286">
        <v>10511.318359375</v>
      </c>
      <c r="CU1104" s="286">
        <v>26824.4140625</v>
      </c>
      <c r="CV1104" s="286">
        <v>387359.9375</v>
      </c>
      <c r="CW1104" s="317">
        <v>224.11</v>
      </c>
      <c r="CX1104" s="315">
        <f t="shared" si="313"/>
        <v>5034454.1748416275</v>
      </c>
      <c r="DB1104" s="522">
        <v>16590.351771985035</v>
      </c>
    </row>
    <row r="1105" spans="1:102">
      <c r="A1105" s="590">
        <f t="shared" si="309"/>
        <v>43101.291666608799</v>
      </c>
      <c r="B1105" s="437">
        <v>24</v>
      </c>
      <c r="C1105" s="161">
        <v>105210</v>
      </c>
      <c r="D1105" s="161"/>
      <c r="E1105" s="133">
        <f t="shared" ref="E1105:E1114" si="316">C1105</f>
        <v>105210</v>
      </c>
      <c r="F1105" s="134">
        <v>2.7</v>
      </c>
      <c r="G1105" s="161">
        <v>1093</v>
      </c>
      <c r="H1105" s="161"/>
      <c r="I1105" s="135">
        <f t="shared" ref="I1105:I1114" si="317">G1105</f>
        <v>1093</v>
      </c>
      <c r="J1105" s="136">
        <v>7.4999999999999997E-2</v>
      </c>
      <c r="K1105" s="161"/>
      <c r="L1105" s="161"/>
      <c r="M1105" s="135">
        <f t="shared" ref="M1105:M1114" si="318">K1105</f>
        <v>0</v>
      </c>
      <c r="N1105" s="319">
        <f t="shared" si="299"/>
        <v>0.66666666666666674</v>
      </c>
      <c r="O1105" s="319">
        <f t="shared" si="305"/>
        <v>56129</v>
      </c>
      <c r="P1105" s="319"/>
      <c r="Q1105" s="137">
        <f t="shared" si="310"/>
        <v>56129</v>
      </c>
      <c r="R1105" s="319">
        <f t="shared" si="311"/>
        <v>37419.333333333336</v>
      </c>
      <c r="S1105" s="192">
        <f>'[17]Ene2018  '!$AO$6</f>
        <v>60</v>
      </c>
      <c r="T1105" s="192">
        <f>'[17]Ene2018  '!$M$6</f>
        <v>47988</v>
      </c>
      <c r="U1105" s="139"/>
      <c r="V1105" s="192">
        <f>'[17]Ene2018  '!$N$6</f>
        <v>69</v>
      </c>
      <c r="W1105" s="320">
        <f t="shared" si="306"/>
        <v>79324.287046351266</v>
      </c>
      <c r="X1105" s="321"/>
      <c r="Y1105" s="322"/>
      <c r="Z1105" s="429">
        <f t="shared" ref="Z1105:Z1114" si="319">W1105</f>
        <v>79324.287046351266</v>
      </c>
      <c r="AA1105" s="192">
        <f>'[17]Ene2018  '!$AP$6</f>
        <v>60</v>
      </c>
      <c r="AB1105" s="400">
        <f>'[17]Ene2018  '!$Q6</f>
        <v>25296</v>
      </c>
      <c r="AC1105" s="322"/>
      <c r="AD1105" s="146">
        <f>AB1105+$AC$954*AB1105/$AC$953</f>
        <v>24792.712953648734</v>
      </c>
      <c r="AE1105" s="135">
        <f>'[17]Ene2018  '!$T6</f>
        <v>20</v>
      </c>
      <c r="AF1105" s="135">
        <f>'[17]Ene2018  '!$AE6</f>
        <v>70</v>
      </c>
      <c r="AG1105" s="401"/>
      <c r="AH1105" s="402"/>
      <c r="AI1105" s="402"/>
      <c r="AJ1105" s="403"/>
      <c r="AK1105" s="402"/>
      <c r="AL1105" s="402"/>
      <c r="AM1105" s="331">
        <f t="shared" si="296"/>
        <v>23195.287046351266</v>
      </c>
      <c r="AN1105" s="332">
        <f t="shared" si="297"/>
        <v>24792.712953648734</v>
      </c>
      <c r="AO1105" s="153"/>
      <c r="AP1105" s="780">
        <f t="shared" si="307"/>
        <v>8.3034253883608518</v>
      </c>
      <c r="AQ1105" s="363">
        <v>21235896</v>
      </c>
      <c r="AR1105" s="133"/>
      <c r="AS1105" s="133">
        <v>154225.03125</v>
      </c>
      <c r="AT1105" s="133">
        <v>418662.65625</v>
      </c>
      <c r="AU1105" s="133">
        <v>847262.1875</v>
      </c>
      <c r="AV1105" s="133">
        <v>1361023</v>
      </c>
      <c r="AW1105" s="133">
        <v>161142.390625</v>
      </c>
      <c r="AX1105" s="133">
        <v>2328298</v>
      </c>
      <c r="AY1105" s="334"/>
      <c r="AZ1105" s="133"/>
      <c r="BA1105" s="133">
        <v>336725.56</v>
      </c>
      <c r="BB1105" s="133">
        <v>258783</v>
      </c>
      <c r="BC1105" s="133">
        <v>117831</v>
      </c>
      <c r="BD1105" s="133">
        <v>351350</v>
      </c>
      <c r="BE1105" s="133">
        <v>504751</v>
      </c>
      <c r="BF1105" s="133">
        <v>301184</v>
      </c>
      <c r="BG1105" s="133">
        <v>695764</v>
      </c>
      <c r="BH1105" s="133">
        <v>488523</v>
      </c>
      <c r="BI1105" s="133">
        <v>732071</v>
      </c>
      <c r="BJ1105" s="133">
        <v>79123</v>
      </c>
      <c r="BK1105" s="133">
        <v>472467</v>
      </c>
      <c r="BL1105" s="133">
        <v>312710</v>
      </c>
      <c r="BM1105" s="133">
        <v>313335</v>
      </c>
      <c r="BN1105" s="133">
        <f t="shared" si="315"/>
        <v>153174</v>
      </c>
      <c r="BO1105" s="335">
        <v>0.46375507354736301</v>
      </c>
      <c r="BP1105" s="336">
        <v>38902996</v>
      </c>
      <c r="BQ1105" s="133">
        <v>38082304</v>
      </c>
      <c r="BR1105" s="133">
        <v>0</v>
      </c>
      <c r="BS1105" s="133"/>
      <c r="BT1105" s="133"/>
      <c r="BU1105" s="133">
        <v>37443120</v>
      </c>
      <c r="BV1105" s="133"/>
      <c r="BW1105" s="133"/>
      <c r="BX1105" s="133"/>
      <c r="BY1105" s="133">
        <v>8224373</v>
      </c>
      <c r="BZ1105" s="133"/>
      <c r="CA1105" s="519">
        <v>0.94099365234374999</v>
      </c>
      <c r="CB1105" s="133">
        <v>19.3</v>
      </c>
      <c r="CC1105" s="133">
        <v>5926083</v>
      </c>
      <c r="CD1105" s="133">
        <v>59.510971069335938</v>
      </c>
      <c r="CE1105" s="133">
        <v>5987851.5</v>
      </c>
      <c r="CF1105" s="133">
        <v>5746181.5</v>
      </c>
      <c r="CG1105" s="572">
        <v>3712950.5</v>
      </c>
      <c r="CH1105" s="572">
        <v>4342295</v>
      </c>
      <c r="CI1105" s="572">
        <v>8719944</v>
      </c>
      <c r="CJ1105" s="572">
        <v>8225906</v>
      </c>
      <c r="CK1105" s="205">
        <f t="shared" si="314"/>
        <v>7890354.5</v>
      </c>
      <c r="CL1105" s="161">
        <v>0.5</v>
      </c>
      <c r="CM1105" s="161">
        <v>2</v>
      </c>
      <c r="CN1105" s="161">
        <v>676.03448275862104</v>
      </c>
      <c r="CO1105" s="161">
        <v>10132862</v>
      </c>
      <c r="CP1105" s="162">
        <v>97.061805725097656</v>
      </c>
      <c r="CQ1105" s="161">
        <v>14717.609375</v>
      </c>
      <c r="CR1105" s="163">
        <v>25491.619140625</v>
      </c>
      <c r="CS1105" s="161">
        <v>71501</v>
      </c>
      <c r="CT1105" s="161">
        <v>10513.8203125</v>
      </c>
      <c r="CU1105" s="161">
        <v>26892.0390625</v>
      </c>
      <c r="CV1105" s="161">
        <v>387359.9375</v>
      </c>
      <c r="CW1105" s="138">
        <v>224.11</v>
      </c>
      <c r="CX1105" s="162">
        <f t="shared" si="313"/>
        <v>5034454.1748416275</v>
      </c>
    </row>
    <row r="1106" spans="1:102">
      <c r="A1106" s="587">
        <f t="shared" si="309"/>
        <v>43102.291666608799</v>
      </c>
      <c r="B1106" s="444"/>
      <c r="C1106" s="185"/>
      <c r="D1106" s="185"/>
      <c r="E1106" s="132">
        <f t="shared" si="316"/>
        <v>0</v>
      </c>
      <c r="F1106" s="366">
        <v>2.7</v>
      </c>
      <c r="G1106" s="185"/>
      <c r="H1106" s="185"/>
      <c r="I1106" s="167">
        <f t="shared" si="317"/>
        <v>0</v>
      </c>
      <c r="J1106" s="136">
        <v>7.4999999999999997E-2</v>
      </c>
      <c r="K1106" s="185"/>
      <c r="L1106" s="185"/>
      <c r="M1106" s="167">
        <f t="shared" si="318"/>
        <v>0</v>
      </c>
      <c r="N1106" s="191"/>
      <c r="O1106" s="191"/>
      <c r="P1106" s="191"/>
      <c r="Q1106" s="168">
        <f t="shared" si="310"/>
        <v>0</v>
      </c>
      <c r="R1106" s="191"/>
      <c r="S1106" s="230"/>
      <c r="T1106" s="368"/>
      <c r="U1106" s="368"/>
      <c r="V1106" s="179"/>
      <c r="W1106" s="196">
        <f t="shared" si="306"/>
        <v>0</v>
      </c>
      <c r="X1106" s="197"/>
      <c r="Y1106" s="198"/>
      <c r="Z1106" s="406">
        <f t="shared" si="319"/>
        <v>0</v>
      </c>
      <c r="AA1106" s="523"/>
      <c r="AB1106" s="408"/>
      <c r="AC1106" s="198"/>
      <c r="AD1106" s="175"/>
      <c r="AE1106" s="167"/>
      <c r="AF1106" s="200"/>
      <c r="AG1106" s="229"/>
      <c r="AH1106" s="230"/>
      <c r="AI1106" s="230"/>
      <c r="AJ1106" s="238"/>
      <c r="AK1106" s="230"/>
      <c r="AL1106" s="230"/>
      <c r="AM1106" s="178"/>
      <c r="AN1106" s="179"/>
      <c r="AO1106" s="180"/>
      <c r="AP1106" s="777">
        <f t="shared" si="307"/>
        <v>8.2951032692644802</v>
      </c>
      <c r="AQ1106" s="201"/>
      <c r="AR1106" s="132"/>
      <c r="AS1106" s="132"/>
      <c r="AT1106" s="132"/>
      <c r="AU1106" s="132"/>
      <c r="AV1106" s="132"/>
      <c r="AW1106" s="132"/>
      <c r="AX1106" s="132"/>
      <c r="AY1106" s="188"/>
      <c r="AZ1106" s="132"/>
      <c r="BA1106" s="132">
        <v>336902.56</v>
      </c>
      <c r="BB1106" s="132">
        <v>258883</v>
      </c>
      <c r="BC1106" s="132">
        <v>117831</v>
      </c>
      <c r="BD1106" s="132">
        <v>351623</v>
      </c>
      <c r="BE1106" s="132">
        <v>504751</v>
      </c>
      <c r="BF1106" s="132">
        <v>301184</v>
      </c>
      <c r="BG1106" s="132">
        <v>696399</v>
      </c>
      <c r="BH1106" s="132">
        <v>488523</v>
      </c>
      <c r="BI1106" s="132">
        <v>732270</v>
      </c>
      <c r="BJ1106" s="132">
        <v>79627</v>
      </c>
      <c r="BK1106" s="132">
        <v>475381</v>
      </c>
      <c r="BL1106" s="132">
        <v>313865</v>
      </c>
      <c r="BM1106" s="132">
        <v>315464</v>
      </c>
      <c r="BN1106" s="132">
        <f t="shared" si="315"/>
        <v>153174</v>
      </c>
      <c r="BO1106" s="157"/>
      <c r="BP1106" s="202"/>
      <c r="BQ1106" s="132"/>
      <c r="BR1106" s="132"/>
      <c r="BS1106" s="132"/>
      <c r="BT1106" s="132"/>
      <c r="BU1106" s="132"/>
      <c r="BV1106" s="132"/>
      <c r="BW1106" s="132"/>
      <c r="BX1106" s="132"/>
      <c r="BY1106" s="132"/>
      <c r="BZ1106" s="132"/>
      <c r="CA1106" s="190"/>
      <c r="CB1106" s="185"/>
      <c r="CC1106" s="185" t="s">
        <v>149</v>
      </c>
      <c r="CD1106" s="185"/>
      <c r="CE1106" s="185"/>
      <c r="CF1106" s="185"/>
      <c r="CG1106" s="185"/>
      <c r="CH1106" s="185"/>
      <c r="CI1106" s="195"/>
      <c r="CJ1106" s="185"/>
      <c r="CK1106" s="185"/>
      <c r="CL1106" s="185">
        <v>0.5</v>
      </c>
      <c r="CM1106" s="185">
        <v>2</v>
      </c>
      <c r="CN1106" s="185">
        <v>676.03448275862104</v>
      </c>
      <c r="CO1106" s="185"/>
      <c r="CP1106" s="186"/>
      <c r="CQ1106" s="185"/>
      <c r="CR1106" s="232"/>
      <c r="CS1106" s="185"/>
      <c r="CT1106" s="185"/>
      <c r="CU1106" s="185"/>
      <c r="CV1106" s="185"/>
      <c r="CW1106" s="233"/>
      <c r="CX1106" s="186"/>
    </row>
    <row r="1107" spans="1:102">
      <c r="A1107" s="587">
        <f t="shared" si="309"/>
        <v>43103.291666608799</v>
      </c>
      <c r="B1107" s="444"/>
      <c r="C1107" s="185"/>
      <c r="D1107" s="185"/>
      <c r="E1107" s="132">
        <f t="shared" si="316"/>
        <v>0</v>
      </c>
      <c r="F1107" s="366">
        <v>2.7</v>
      </c>
      <c r="G1107" s="185"/>
      <c r="H1107" s="185"/>
      <c r="I1107" s="167">
        <f t="shared" si="317"/>
        <v>0</v>
      </c>
      <c r="J1107" s="136">
        <v>7.4999999999999997E-2</v>
      </c>
      <c r="K1107" s="185"/>
      <c r="L1107" s="185"/>
      <c r="M1107" s="167">
        <f t="shared" si="318"/>
        <v>0</v>
      </c>
      <c r="N1107" s="191"/>
      <c r="O1107" s="191"/>
      <c r="P1107" s="191"/>
      <c r="Q1107" s="168">
        <f t="shared" si="310"/>
        <v>0</v>
      </c>
      <c r="R1107" s="191"/>
      <c r="S1107" s="230"/>
      <c r="T1107" s="368"/>
      <c r="U1107" s="368"/>
      <c r="V1107" s="179"/>
      <c r="W1107" s="196">
        <f t="shared" si="306"/>
        <v>0</v>
      </c>
      <c r="X1107" s="197"/>
      <c r="Y1107" s="198"/>
      <c r="Z1107" s="406">
        <f t="shared" si="319"/>
        <v>0</v>
      </c>
      <c r="AA1107" s="523"/>
      <c r="AB1107" s="408"/>
      <c r="AC1107" s="198"/>
      <c r="AD1107" s="175"/>
      <c r="AE1107" s="167"/>
      <c r="AF1107" s="200"/>
      <c r="AG1107" s="229"/>
      <c r="AH1107" s="230"/>
      <c r="AI1107" s="230"/>
      <c r="AJ1107" s="238"/>
      <c r="AK1107" s="230"/>
      <c r="AL1107" s="230"/>
      <c r="AM1107" s="178"/>
      <c r="AN1107" s="179"/>
      <c r="AO1107" s="180"/>
      <c r="AP1107" s="777">
        <f t="shared" si="307"/>
        <v>8.2870084352972437</v>
      </c>
      <c r="AQ1107" s="201"/>
      <c r="AR1107" s="132"/>
      <c r="AS1107" s="132"/>
      <c r="AT1107" s="132"/>
      <c r="AU1107" s="132"/>
      <c r="AV1107" s="132"/>
      <c r="AW1107" s="132"/>
      <c r="AX1107" s="132"/>
      <c r="AY1107" s="188"/>
      <c r="AZ1107" s="132"/>
      <c r="BA1107" s="132"/>
      <c r="BB1107" s="132"/>
      <c r="BC1107" s="132"/>
      <c r="BD1107" s="132"/>
      <c r="BE1107" s="132"/>
      <c r="BF1107" s="132"/>
      <c r="BG1107" s="132"/>
      <c r="BH1107" s="132"/>
      <c r="BI1107" s="132"/>
      <c r="BJ1107" s="132"/>
      <c r="BK1107" s="132"/>
      <c r="BL1107" s="132"/>
      <c r="BM1107" s="132"/>
      <c r="BN1107" s="132"/>
      <c r="BO1107" s="157"/>
      <c r="BP1107" s="202"/>
      <c r="BQ1107" s="132"/>
      <c r="BR1107" s="132"/>
      <c r="BS1107" s="132"/>
      <c r="BT1107" s="132"/>
      <c r="BU1107" s="132"/>
      <c r="BV1107" s="132"/>
      <c r="BW1107" s="132"/>
      <c r="BX1107" s="132"/>
      <c r="BY1107" s="132"/>
      <c r="BZ1107" s="132"/>
      <c r="CA1107" s="190"/>
      <c r="CB1107" s="185"/>
      <c r="CC1107" s="185" t="s">
        <v>149</v>
      </c>
      <c r="CD1107" s="185"/>
      <c r="CE1107" s="185"/>
      <c r="CF1107" s="185"/>
      <c r="CG1107" s="185"/>
      <c r="CH1107" s="185"/>
      <c r="CI1107" s="195"/>
      <c r="CJ1107" s="185"/>
      <c r="CK1107" s="185"/>
      <c r="CL1107" s="185">
        <v>0.5</v>
      </c>
      <c r="CM1107" s="185">
        <v>2</v>
      </c>
      <c r="CN1107" s="185">
        <v>676.03448275862104</v>
      </c>
      <c r="CO1107" s="185"/>
      <c r="CP1107" s="186"/>
      <c r="CQ1107" s="185"/>
      <c r="CR1107" s="232"/>
      <c r="CS1107" s="185"/>
      <c r="CT1107" s="185"/>
      <c r="CU1107" s="185"/>
      <c r="CV1107" s="185"/>
      <c r="CW1107" s="233"/>
      <c r="CX1107" s="186"/>
    </row>
    <row r="1108" spans="1:102">
      <c r="A1108" s="587">
        <f t="shared" si="309"/>
        <v>43104.291666608799</v>
      </c>
      <c r="B1108" s="444"/>
      <c r="C1108" s="185"/>
      <c r="D1108" s="185"/>
      <c r="E1108" s="132">
        <f t="shared" si="316"/>
        <v>0</v>
      </c>
      <c r="F1108" s="366">
        <v>2.7</v>
      </c>
      <c r="G1108" s="185"/>
      <c r="H1108" s="185"/>
      <c r="I1108" s="167">
        <f t="shared" si="317"/>
        <v>0</v>
      </c>
      <c r="J1108" s="136">
        <v>7.4999999999999997E-2</v>
      </c>
      <c r="K1108" s="185"/>
      <c r="L1108" s="185"/>
      <c r="M1108" s="167">
        <f t="shared" si="318"/>
        <v>0</v>
      </c>
      <c r="N1108" s="191"/>
      <c r="O1108" s="191"/>
      <c r="P1108" s="191"/>
      <c r="Q1108" s="168">
        <f t="shared" si="310"/>
        <v>0</v>
      </c>
      <c r="R1108" s="191"/>
      <c r="S1108" s="230"/>
      <c r="T1108" s="368"/>
      <c r="U1108" s="368"/>
      <c r="V1108" s="179"/>
      <c r="W1108" s="196">
        <f t="shared" si="306"/>
        <v>0</v>
      </c>
      <c r="X1108" s="197"/>
      <c r="Y1108" s="198"/>
      <c r="Z1108" s="406">
        <f t="shared" si="319"/>
        <v>0</v>
      </c>
      <c r="AA1108" s="523"/>
      <c r="AB1108" s="408"/>
      <c r="AC1108" s="198"/>
      <c r="AD1108" s="175"/>
      <c r="AE1108" s="167"/>
      <c r="AF1108" s="200"/>
      <c r="AG1108" s="229"/>
      <c r="AH1108" s="230"/>
      <c r="AI1108" s="230"/>
      <c r="AJ1108" s="238"/>
      <c r="AK1108" s="230"/>
      <c r="AL1108" s="230"/>
      <c r="AM1108" s="178"/>
      <c r="AN1108" s="179"/>
      <c r="AO1108" s="180"/>
      <c r="AP1108" s="777">
        <f t="shared" si="307"/>
        <v>8.2791408864591425</v>
      </c>
      <c r="AQ1108" s="201">
        <f>AVERAGE(AQ374:AQ1105)</f>
        <v>16734393.119688941</v>
      </c>
      <c r="AR1108" s="201" t="e">
        <f t="shared" ref="AR1108:BN1108" si="320">AVERAGE(AR374:AR1105)</f>
        <v>#DIV/0!</v>
      </c>
      <c r="AS1108" s="201">
        <f t="shared" si="320"/>
        <v>115140.93247310451</v>
      </c>
      <c r="AT1108" s="201">
        <f t="shared" si="320"/>
        <v>277001.5111210724</v>
      </c>
      <c r="AU1108" s="201">
        <f t="shared" si="320"/>
        <v>608807.55182718579</v>
      </c>
      <c r="AV1108" s="201">
        <f t="shared" si="320"/>
        <v>1003224.5402578552</v>
      </c>
      <c r="AW1108" s="201">
        <f t="shared" si="320"/>
        <v>111399.99423668033</v>
      </c>
      <c r="AX1108" s="201">
        <f t="shared" si="320"/>
        <v>2088751.8617833918</v>
      </c>
      <c r="AY1108" s="201" t="e">
        <f t="shared" si="320"/>
        <v>#DIV/0!</v>
      </c>
      <c r="AZ1108" s="201">
        <f t="shared" si="320"/>
        <v>1367467.5431034483</v>
      </c>
      <c r="BA1108" s="201">
        <f t="shared" si="320"/>
        <v>180431.86969464595</v>
      </c>
      <c r="BB1108" s="201">
        <f t="shared" si="320"/>
        <v>161167.74615012587</v>
      </c>
      <c r="BC1108" s="201">
        <f t="shared" si="320"/>
        <v>80237.652671126241</v>
      </c>
      <c r="BD1108" s="201">
        <f t="shared" si="320"/>
        <v>196029.31986819717</v>
      </c>
      <c r="BE1108" s="201">
        <f t="shared" si="320"/>
        <v>324994.18392833101</v>
      </c>
      <c r="BF1108" s="201">
        <f t="shared" si="320"/>
        <v>784819.70206486201</v>
      </c>
      <c r="BG1108" s="201">
        <f t="shared" si="320"/>
        <v>431536.27275554376</v>
      </c>
      <c r="BH1108" s="201">
        <f t="shared" si="320"/>
        <v>271689.45798238023</v>
      </c>
      <c r="BI1108" s="201">
        <f t="shared" si="320"/>
        <v>429326.83929364575</v>
      </c>
      <c r="BJ1108" s="201">
        <f t="shared" si="320"/>
        <v>44092.867857142854</v>
      </c>
      <c r="BK1108" s="201">
        <f t="shared" si="320"/>
        <v>265168.8676470588</v>
      </c>
      <c r="BL1108" s="201">
        <f t="shared" si="320"/>
        <v>231038.08823529413</v>
      </c>
      <c r="BM1108" s="201">
        <f t="shared" si="320"/>
        <v>183238.18321078431</v>
      </c>
      <c r="BN1108" s="201">
        <f t="shared" si="320"/>
        <v>75962.54514705883</v>
      </c>
      <c r="BO1108" s="157"/>
      <c r="BP1108" s="202"/>
      <c r="BQ1108" s="132"/>
      <c r="BR1108" s="132"/>
      <c r="BS1108" s="132"/>
      <c r="BT1108" s="132"/>
      <c r="BU1108" s="132"/>
      <c r="BV1108" s="132"/>
      <c r="BW1108" s="132"/>
      <c r="BX1108" s="132"/>
      <c r="BY1108" s="132"/>
      <c r="BZ1108" s="132"/>
      <c r="CA1108" s="190"/>
      <c r="CB1108" s="185"/>
      <c r="CC1108" s="185" t="s">
        <v>149</v>
      </c>
      <c r="CD1108" s="185"/>
      <c r="CE1108" s="185"/>
      <c r="CF1108" s="185"/>
      <c r="CG1108" s="185"/>
      <c r="CH1108" s="185"/>
      <c r="CI1108" s="195"/>
      <c r="CJ1108" s="185"/>
      <c r="CK1108" s="185"/>
      <c r="CL1108" s="185">
        <v>0.5</v>
      </c>
      <c r="CM1108" s="185">
        <v>2</v>
      </c>
      <c r="CN1108" s="185">
        <v>676.03448275862104</v>
      </c>
      <c r="CO1108" s="185"/>
      <c r="CP1108" s="186"/>
      <c r="CQ1108" s="185"/>
      <c r="CR1108" s="232"/>
      <c r="CS1108" s="185"/>
      <c r="CT1108" s="185"/>
      <c r="CU1108" s="185"/>
      <c r="CV1108" s="185"/>
      <c r="CW1108" s="233"/>
      <c r="CX1108" s="186"/>
    </row>
    <row r="1109" spans="1:102">
      <c r="A1109" s="587">
        <f t="shared" si="309"/>
        <v>43105.291666608799</v>
      </c>
      <c r="B1109" s="444"/>
      <c r="C1109" s="185"/>
      <c r="D1109" s="185"/>
      <c r="E1109" s="132">
        <f t="shared" si="316"/>
        <v>0</v>
      </c>
      <c r="F1109" s="366">
        <v>2.7</v>
      </c>
      <c r="G1109" s="185"/>
      <c r="H1109" s="185"/>
      <c r="I1109" s="167">
        <f t="shared" si="317"/>
        <v>0</v>
      </c>
      <c r="J1109" s="136">
        <v>7.4999999999999997E-2</v>
      </c>
      <c r="K1109" s="185"/>
      <c r="L1109" s="185"/>
      <c r="M1109" s="167">
        <f t="shared" si="318"/>
        <v>0</v>
      </c>
      <c r="N1109" s="191"/>
      <c r="O1109" s="191"/>
      <c r="P1109" s="191"/>
      <c r="Q1109" s="168">
        <f t="shared" si="310"/>
        <v>0</v>
      </c>
      <c r="R1109" s="191"/>
      <c r="S1109" s="230"/>
      <c r="T1109" s="368"/>
      <c r="U1109" s="368"/>
      <c r="V1109" s="179"/>
      <c r="W1109" s="196">
        <f t="shared" ref="W1109:W1114" si="321">Q1109+AM1109</f>
        <v>0</v>
      </c>
      <c r="X1109" s="197"/>
      <c r="Y1109" s="198"/>
      <c r="Z1109" s="406">
        <f t="shared" si="319"/>
        <v>0</v>
      </c>
      <c r="AA1109" s="523"/>
      <c r="AB1109" s="408"/>
      <c r="AC1109" s="198"/>
      <c r="AD1109" s="175"/>
      <c r="AE1109" s="167"/>
      <c r="AF1109" s="200"/>
      <c r="AG1109" s="229"/>
      <c r="AH1109" s="230"/>
      <c r="AI1109" s="230"/>
      <c r="AJ1109" s="238"/>
      <c r="AK1109" s="230"/>
      <c r="AL1109" s="230"/>
      <c r="AM1109" s="178"/>
      <c r="AN1109" s="179"/>
      <c r="AO1109" s="180"/>
      <c r="AP1109" s="777">
        <f t="shared" si="307"/>
        <v>8.2715006227501746</v>
      </c>
      <c r="AQ1109" s="201"/>
      <c r="AR1109" s="132"/>
      <c r="AS1109" s="132"/>
      <c r="AT1109" s="132"/>
      <c r="AU1109" s="132"/>
      <c r="AV1109" s="132"/>
      <c r="AW1109" s="132"/>
      <c r="AX1109" s="132"/>
      <c r="AY1109" s="188"/>
      <c r="AZ1109" s="132"/>
      <c r="BA1109" s="132"/>
      <c r="BB1109" s="132"/>
      <c r="BC1109" s="132"/>
      <c r="BD1109" s="132"/>
      <c r="BE1109" s="132"/>
      <c r="BF1109" s="132"/>
      <c r="BG1109" s="132"/>
      <c r="BH1109" s="132"/>
      <c r="BI1109" s="132"/>
      <c r="BJ1109" s="132"/>
      <c r="BK1109" s="132"/>
      <c r="BL1109" s="132"/>
      <c r="BM1109" s="132"/>
      <c r="BN1109" s="132"/>
      <c r="BO1109" s="157"/>
      <c r="BP1109" s="202"/>
      <c r="BQ1109" s="132"/>
      <c r="BR1109" s="132"/>
      <c r="BS1109" s="132"/>
      <c r="BT1109" s="132"/>
      <c r="BU1109" s="132"/>
      <c r="BV1109" s="132"/>
      <c r="BW1109" s="132"/>
      <c r="BX1109" s="132"/>
      <c r="BY1109" s="132"/>
      <c r="BZ1109" s="132"/>
      <c r="CA1109" s="190"/>
      <c r="CB1109" s="185"/>
      <c r="CC1109" s="185" t="s">
        <v>149</v>
      </c>
      <c r="CD1109" s="185"/>
      <c r="CE1109" s="185"/>
      <c r="CF1109" s="185"/>
      <c r="CG1109" s="185"/>
      <c r="CH1109" s="185"/>
      <c r="CI1109" s="195"/>
      <c r="CJ1109" s="185"/>
      <c r="CK1109" s="185"/>
      <c r="CL1109" s="185">
        <v>0.5</v>
      </c>
      <c r="CM1109" s="185">
        <v>2</v>
      </c>
      <c r="CN1109" s="185">
        <v>676.03448275862104</v>
      </c>
      <c r="CO1109" s="185"/>
      <c r="CP1109" s="186"/>
      <c r="CQ1109" s="185"/>
      <c r="CR1109" s="232"/>
      <c r="CS1109" s="185"/>
      <c r="CT1109" s="185"/>
      <c r="CU1109" s="185"/>
      <c r="CV1109" s="185"/>
      <c r="CW1109" s="233"/>
      <c r="CX1109" s="186"/>
    </row>
    <row r="1110" spans="1:102">
      <c r="A1110" s="587">
        <f t="shared" si="309"/>
        <v>43106.291666608799</v>
      </c>
      <c r="B1110" s="444"/>
      <c r="C1110" s="185"/>
      <c r="D1110" s="185"/>
      <c r="E1110" s="132">
        <f t="shared" si="316"/>
        <v>0</v>
      </c>
      <c r="F1110" s="366">
        <v>2.7</v>
      </c>
      <c r="G1110" s="185"/>
      <c r="H1110" s="185"/>
      <c r="I1110" s="167">
        <f t="shared" si="317"/>
        <v>0</v>
      </c>
      <c r="J1110" s="136">
        <v>7.4999999999999997E-2</v>
      </c>
      <c r="K1110" s="185"/>
      <c r="L1110" s="185"/>
      <c r="M1110" s="167">
        <f t="shared" si="318"/>
        <v>0</v>
      </c>
      <c r="N1110" s="191"/>
      <c r="O1110" s="191"/>
      <c r="P1110" s="191"/>
      <c r="Q1110" s="168">
        <f t="shared" si="310"/>
        <v>0</v>
      </c>
      <c r="R1110" s="191"/>
      <c r="S1110" s="230"/>
      <c r="T1110" s="368"/>
      <c r="U1110" s="368"/>
      <c r="V1110" s="179"/>
      <c r="W1110" s="196">
        <f t="shared" si="321"/>
        <v>0</v>
      </c>
      <c r="X1110" s="197"/>
      <c r="Y1110" s="198"/>
      <c r="Z1110" s="406">
        <f t="shared" si="319"/>
        <v>0</v>
      </c>
      <c r="AA1110" s="523"/>
      <c r="AB1110" s="408"/>
      <c r="AC1110" s="198"/>
      <c r="AD1110" s="175"/>
      <c r="AE1110" s="167"/>
      <c r="AF1110" s="200"/>
      <c r="AG1110" s="229"/>
      <c r="AH1110" s="230"/>
      <c r="AI1110" s="230"/>
      <c r="AJ1110" s="238"/>
      <c r="AK1110" s="230"/>
      <c r="AL1110" s="230"/>
      <c r="AM1110" s="178"/>
      <c r="AN1110" s="179"/>
      <c r="AO1110" s="180"/>
      <c r="AP1110" s="777">
        <f t="shared" si="307"/>
        <v>8.2640876441703419</v>
      </c>
      <c r="AQ1110" s="201"/>
      <c r="AR1110" s="132"/>
      <c r="AS1110" s="132"/>
      <c r="AT1110" s="132"/>
      <c r="AU1110" s="132"/>
      <c r="AV1110" s="132"/>
      <c r="AW1110" s="132"/>
      <c r="AX1110" s="132"/>
      <c r="AY1110" s="188"/>
      <c r="AZ1110" s="132"/>
      <c r="BA1110" s="132"/>
      <c r="BB1110" s="132"/>
      <c r="BC1110" s="132"/>
      <c r="BD1110" s="132"/>
      <c r="BE1110" s="132"/>
      <c r="BF1110" s="132"/>
      <c r="BG1110" s="132"/>
      <c r="BH1110" s="132"/>
      <c r="BI1110" s="132"/>
      <c r="BJ1110" s="132"/>
      <c r="BK1110" s="132"/>
      <c r="BL1110" s="132"/>
      <c r="BM1110" s="132"/>
      <c r="BN1110" s="132"/>
      <c r="BO1110" s="157"/>
      <c r="BP1110" s="202"/>
      <c r="BQ1110" s="132"/>
      <c r="BR1110" s="132"/>
      <c r="BS1110" s="132"/>
      <c r="BT1110" s="132"/>
      <c r="BU1110" s="132"/>
      <c r="BV1110" s="132"/>
      <c r="BW1110" s="132"/>
      <c r="BX1110" s="132"/>
      <c r="BY1110" s="132"/>
      <c r="BZ1110" s="132"/>
      <c r="CA1110" s="190"/>
      <c r="CB1110" s="185"/>
      <c r="CC1110" s="185" t="s">
        <v>149</v>
      </c>
      <c r="CD1110" s="185"/>
      <c r="CE1110" s="185"/>
      <c r="CF1110" s="185"/>
      <c r="CG1110" s="185"/>
      <c r="CH1110" s="185"/>
      <c r="CI1110" s="195"/>
      <c r="CJ1110" s="185"/>
      <c r="CK1110" s="185"/>
      <c r="CL1110" s="185">
        <v>0.5</v>
      </c>
      <c r="CM1110" s="185">
        <v>2</v>
      </c>
      <c r="CN1110" s="185">
        <v>676.03448275862104</v>
      </c>
      <c r="CO1110" s="185"/>
      <c r="CP1110" s="186"/>
      <c r="CQ1110" s="185"/>
      <c r="CR1110" s="232"/>
      <c r="CS1110" s="185"/>
      <c r="CT1110" s="185"/>
      <c r="CU1110" s="185"/>
      <c r="CV1110" s="185"/>
      <c r="CW1110" s="233"/>
      <c r="CX1110" s="186"/>
    </row>
    <row r="1111" spans="1:102">
      <c r="A1111" s="587">
        <f t="shared" si="309"/>
        <v>43107.291666608799</v>
      </c>
      <c r="B1111" s="444"/>
      <c r="C1111" s="185"/>
      <c r="D1111" s="185"/>
      <c r="E1111" s="132">
        <f t="shared" si="316"/>
        <v>0</v>
      </c>
      <c r="F1111" s="366">
        <v>2.7</v>
      </c>
      <c r="G1111" s="185"/>
      <c r="H1111" s="185"/>
      <c r="I1111" s="167">
        <f t="shared" si="317"/>
        <v>0</v>
      </c>
      <c r="J1111" s="136">
        <v>7.4999999999999997E-2</v>
      </c>
      <c r="K1111" s="185"/>
      <c r="L1111" s="185"/>
      <c r="M1111" s="167">
        <f t="shared" si="318"/>
        <v>0</v>
      </c>
      <c r="N1111" s="191"/>
      <c r="O1111" s="191"/>
      <c r="P1111" s="191"/>
      <c r="Q1111" s="168">
        <f t="shared" si="310"/>
        <v>0</v>
      </c>
      <c r="R1111" s="191"/>
      <c r="S1111" s="230"/>
      <c r="T1111" s="368"/>
      <c r="U1111" s="368"/>
      <c r="V1111" s="179"/>
      <c r="W1111" s="196">
        <f t="shared" si="321"/>
        <v>0</v>
      </c>
      <c r="X1111" s="197"/>
      <c r="Y1111" s="198"/>
      <c r="Z1111" s="406">
        <f t="shared" si="319"/>
        <v>0</v>
      </c>
      <c r="AA1111" s="523"/>
      <c r="AB1111" s="408"/>
      <c r="AC1111" s="198"/>
      <c r="AD1111" s="175"/>
      <c r="AE1111" s="167"/>
      <c r="AF1111" s="200"/>
      <c r="AG1111" s="229"/>
      <c r="AH1111" s="230"/>
      <c r="AI1111" s="230"/>
      <c r="AJ1111" s="238"/>
      <c r="AK1111" s="230"/>
      <c r="AL1111" s="230"/>
      <c r="AM1111" s="178"/>
      <c r="AN1111" s="179"/>
      <c r="AO1111" s="180"/>
      <c r="AP1111" s="777">
        <f t="shared" si="307"/>
        <v>8.2569019507196444</v>
      </c>
      <c r="AQ1111" s="201"/>
      <c r="AR1111" s="132"/>
      <c r="AS1111" s="132"/>
      <c r="AT1111" s="132"/>
      <c r="AU1111" s="132"/>
      <c r="AV1111" s="132"/>
      <c r="AW1111" s="132"/>
      <c r="AX1111" s="132"/>
      <c r="AY1111" s="188"/>
      <c r="AZ1111" s="132"/>
      <c r="BA1111" s="132"/>
      <c r="BB1111" s="132"/>
      <c r="BC1111" s="132"/>
      <c r="BD1111" s="132"/>
      <c r="BE1111" s="132"/>
      <c r="BF1111" s="132"/>
      <c r="BG1111" s="132"/>
      <c r="BH1111" s="132"/>
      <c r="BI1111" s="132"/>
      <c r="BJ1111" s="132"/>
      <c r="BK1111" s="132"/>
      <c r="BL1111" s="132"/>
      <c r="BM1111" s="132"/>
      <c r="BN1111" s="132"/>
      <c r="BO1111" s="157"/>
      <c r="BP1111" s="202"/>
      <c r="BQ1111" s="132"/>
      <c r="BR1111" s="132"/>
      <c r="BS1111" s="132"/>
      <c r="BT1111" s="132"/>
      <c r="BU1111" s="132"/>
      <c r="BV1111" s="132"/>
      <c r="BW1111" s="132"/>
      <c r="BX1111" s="132"/>
      <c r="BY1111" s="132"/>
      <c r="BZ1111" s="132"/>
      <c r="CA1111" s="190"/>
      <c r="CB1111" s="185"/>
      <c r="CC1111" s="185" t="s">
        <v>149</v>
      </c>
      <c r="CD1111" s="185"/>
      <c r="CE1111" s="185"/>
      <c r="CF1111" s="185"/>
      <c r="CG1111" s="185"/>
      <c r="CH1111" s="185"/>
      <c r="CI1111" s="195"/>
      <c r="CJ1111" s="185"/>
      <c r="CK1111" s="185"/>
      <c r="CL1111" s="185">
        <v>0.5</v>
      </c>
      <c r="CM1111" s="185">
        <v>2</v>
      </c>
      <c r="CN1111" s="185">
        <v>676.03448275862104</v>
      </c>
      <c r="CO1111" s="185"/>
      <c r="CP1111" s="186"/>
      <c r="CQ1111" s="185"/>
      <c r="CR1111" s="232"/>
      <c r="CS1111" s="185"/>
      <c r="CT1111" s="185"/>
      <c r="CU1111" s="185"/>
      <c r="CV1111" s="185"/>
      <c r="CW1111" s="233"/>
      <c r="CX1111" s="186"/>
    </row>
    <row r="1112" spans="1:102">
      <c r="A1112" s="587">
        <f t="shared" si="309"/>
        <v>43108.291666608799</v>
      </c>
      <c r="B1112" s="444"/>
      <c r="C1112" s="185"/>
      <c r="D1112" s="185"/>
      <c r="E1112" s="132">
        <f t="shared" si="316"/>
        <v>0</v>
      </c>
      <c r="F1112" s="366">
        <v>2.7</v>
      </c>
      <c r="G1112" s="185"/>
      <c r="H1112" s="185"/>
      <c r="I1112" s="167">
        <f t="shared" si="317"/>
        <v>0</v>
      </c>
      <c r="J1112" s="136">
        <v>7.4999999999999997E-2</v>
      </c>
      <c r="K1112" s="185"/>
      <c r="L1112" s="185"/>
      <c r="M1112" s="167">
        <f t="shared" si="318"/>
        <v>0</v>
      </c>
      <c r="N1112" s="191"/>
      <c r="O1112" s="191"/>
      <c r="P1112" s="191"/>
      <c r="Q1112" s="168">
        <f t="shared" si="310"/>
        <v>0</v>
      </c>
      <c r="R1112" s="191"/>
      <c r="S1112" s="230"/>
      <c r="T1112" s="368"/>
      <c r="U1112" s="368"/>
      <c r="V1112" s="173"/>
      <c r="W1112" s="196">
        <f t="shared" si="321"/>
        <v>0</v>
      </c>
      <c r="X1112" s="197"/>
      <c r="Y1112" s="198"/>
      <c r="Z1112" s="406">
        <f t="shared" si="319"/>
        <v>0</v>
      </c>
      <c r="AA1112" s="523"/>
      <c r="AB1112" s="408"/>
      <c r="AC1112" s="198"/>
      <c r="AD1112" s="175"/>
      <c r="AE1112" s="167"/>
      <c r="AF1112" s="200"/>
      <c r="AG1112" s="229"/>
      <c r="AH1112" s="230"/>
      <c r="AI1112" s="230"/>
      <c r="AJ1112" s="238"/>
      <c r="AK1112" s="230"/>
      <c r="AL1112" s="230"/>
      <c r="AM1112" s="178"/>
      <c r="AN1112" s="179"/>
      <c r="AO1112" s="180"/>
      <c r="AP1112" s="777">
        <f t="shared" si="307"/>
        <v>8.2499435423980803</v>
      </c>
      <c r="AQ1112" s="201"/>
      <c r="AR1112" s="132"/>
      <c r="AS1112" s="132"/>
      <c r="AT1112" s="132"/>
      <c r="AU1112" s="132"/>
      <c r="AV1112" s="132"/>
      <c r="AW1112" s="132"/>
      <c r="AX1112" s="132"/>
      <c r="AY1112" s="188"/>
      <c r="AZ1112" s="132"/>
      <c r="BA1112" s="132"/>
      <c r="BB1112" s="132"/>
      <c r="BC1112" s="132"/>
      <c r="BD1112" s="132"/>
      <c r="BE1112" s="132"/>
      <c r="BF1112" s="132"/>
      <c r="BG1112" s="132"/>
      <c r="BH1112" s="132"/>
      <c r="BI1112" s="132"/>
      <c r="BJ1112" s="132"/>
      <c r="BK1112" s="132"/>
      <c r="BL1112" s="132"/>
      <c r="BM1112" s="132"/>
      <c r="BN1112" s="132"/>
      <c r="BO1112" s="157"/>
      <c r="BP1112" s="202"/>
      <c r="BQ1112" s="132"/>
      <c r="BR1112" s="132"/>
      <c r="BS1112" s="132"/>
      <c r="BT1112" s="132"/>
      <c r="BU1112" s="132"/>
      <c r="BV1112" s="132"/>
      <c r="BW1112" s="132"/>
      <c r="BX1112" s="132"/>
      <c r="BY1112" s="132"/>
      <c r="BZ1112" s="132"/>
      <c r="CA1112" s="190"/>
      <c r="CB1112" s="185"/>
      <c r="CC1112" s="185" t="s">
        <v>149</v>
      </c>
      <c r="CD1112" s="185"/>
      <c r="CE1112" s="185"/>
      <c r="CF1112" s="185"/>
      <c r="CG1112" s="185"/>
      <c r="CH1112" s="185"/>
      <c r="CI1112" s="195"/>
      <c r="CJ1112" s="185"/>
      <c r="CK1112" s="185"/>
      <c r="CL1112" s="185">
        <v>0.5</v>
      </c>
      <c r="CM1112" s="185">
        <v>2</v>
      </c>
      <c r="CN1112" s="185">
        <v>676.03448275862104</v>
      </c>
      <c r="CO1112" s="185"/>
      <c r="CP1112" s="186"/>
      <c r="CQ1112" s="185"/>
      <c r="CR1112" s="232"/>
      <c r="CS1112" s="185"/>
      <c r="CT1112" s="185"/>
      <c r="CU1112" s="185"/>
      <c r="CV1112" s="185"/>
      <c r="CW1112" s="233"/>
      <c r="CX1112" s="186"/>
    </row>
    <row r="1113" spans="1:102">
      <c r="A1113" s="587">
        <f t="shared" si="309"/>
        <v>43109.291666608799</v>
      </c>
      <c r="B1113" s="444"/>
      <c r="C1113" s="185"/>
      <c r="D1113" s="185"/>
      <c r="E1113" s="132">
        <f t="shared" si="316"/>
        <v>0</v>
      </c>
      <c r="F1113" s="366">
        <v>2.7</v>
      </c>
      <c r="G1113" s="185"/>
      <c r="H1113" s="185"/>
      <c r="I1113" s="167">
        <f t="shared" si="317"/>
        <v>0</v>
      </c>
      <c r="J1113" s="136">
        <v>7.4999999999999997E-2</v>
      </c>
      <c r="K1113" s="185"/>
      <c r="L1113" s="185"/>
      <c r="M1113" s="167">
        <f t="shared" si="318"/>
        <v>0</v>
      </c>
      <c r="N1113" s="191"/>
      <c r="O1113" s="191"/>
      <c r="P1113" s="191"/>
      <c r="Q1113" s="168">
        <f t="shared" si="310"/>
        <v>0</v>
      </c>
      <c r="R1113" s="191"/>
      <c r="S1113" s="230"/>
      <c r="T1113" s="368"/>
      <c r="U1113" s="368"/>
      <c r="V1113" s="173"/>
      <c r="W1113" s="196">
        <f t="shared" si="321"/>
        <v>0</v>
      </c>
      <c r="X1113" s="197"/>
      <c r="Y1113" s="198"/>
      <c r="Z1113" s="406">
        <f t="shared" si="319"/>
        <v>0</v>
      </c>
      <c r="AA1113" s="523"/>
      <c r="AB1113" s="408"/>
      <c r="AC1113" s="198"/>
      <c r="AD1113" s="175"/>
      <c r="AE1113" s="167"/>
      <c r="AF1113" s="200"/>
      <c r="AG1113" s="229"/>
      <c r="AH1113" s="230"/>
      <c r="AI1113" s="230"/>
      <c r="AJ1113" s="238"/>
      <c r="AK1113" s="230"/>
      <c r="AL1113" s="230"/>
      <c r="AM1113" s="178"/>
      <c r="AN1113" s="179"/>
      <c r="AO1113" s="180"/>
      <c r="AP1113" s="777">
        <f t="shared" si="307"/>
        <v>8.2432124192056513</v>
      </c>
      <c r="AQ1113" s="201"/>
      <c r="AR1113" s="132"/>
      <c r="AS1113" s="132"/>
      <c r="AT1113" s="132"/>
      <c r="AU1113" s="132"/>
      <c r="AV1113" s="132"/>
      <c r="AW1113" s="132"/>
      <c r="AX1113" s="132"/>
      <c r="AY1113" s="188"/>
      <c r="AZ1113" s="132"/>
      <c r="BA1113" s="132"/>
      <c r="BB1113" s="132"/>
      <c r="BC1113" s="132"/>
      <c r="BD1113" s="132"/>
      <c r="BE1113" s="132"/>
      <c r="BF1113" s="132"/>
      <c r="BG1113" s="132"/>
      <c r="BH1113" s="132"/>
      <c r="BI1113" s="132"/>
      <c r="BJ1113" s="132"/>
      <c r="BK1113" s="132"/>
      <c r="BL1113" s="132"/>
      <c r="BM1113" s="132"/>
      <c r="BN1113" s="132"/>
      <c r="BO1113" s="157"/>
      <c r="BP1113" s="202"/>
      <c r="BQ1113" s="132"/>
      <c r="BR1113" s="132"/>
      <c r="BS1113" s="132"/>
      <c r="BT1113" s="132"/>
      <c r="BU1113" s="132"/>
      <c r="BV1113" s="132"/>
      <c r="BW1113" s="132"/>
      <c r="BX1113" s="132"/>
      <c r="BY1113" s="132"/>
      <c r="BZ1113" s="132"/>
      <c r="CA1113" s="190"/>
      <c r="CB1113" s="185"/>
      <c r="CC1113" s="185" t="s">
        <v>149</v>
      </c>
      <c r="CD1113" s="185"/>
      <c r="CE1113" s="185"/>
      <c r="CF1113" s="185"/>
      <c r="CG1113" s="185"/>
      <c r="CH1113" s="185"/>
      <c r="CI1113" s="195"/>
      <c r="CJ1113" s="185"/>
      <c r="CK1113" s="185"/>
      <c r="CL1113" s="185">
        <v>0.5</v>
      </c>
      <c r="CM1113" s="185">
        <v>2</v>
      </c>
      <c r="CN1113" s="185">
        <v>676.03448275862104</v>
      </c>
      <c r="CO1113" s="185"/>
      <c r="CP1113" s="186"/>
      <c r="CQ1113" s="185"/>
      <c r="CR1113" s="232"/>
      <c r="CS1113" s="185"/>
      <c r="CT1113" s="185"/>
      <c r="CU1113" s="185"/>
      <c r="CV1113" s="185"/>
      <c r="CW1113" s="233"/>
      <c r="CX1113" s="186"/>
    </row>
    <row r="1114" spans="1:102">
      <c r="A1114" s="587">
        <f t="shared" si="309"/>
        <v>43110.291666608799</v>
      </c>
      <c r="B1114" s="444"/>
      <c r="C1114" s="185"/>
      <c r="D1114" s="185"/>
      <c r="E1114" s="132">
        <f t="shared" si="316"/>
        <v>0</v>
      </c>
      <c r="F1114" s="366">
        <v>2.7</v>
      </c>
      <c r="G1114" s="185"/>
      <c r="H1114" s="185"/>
      <c r="I1114" s="167">
        <f t="shared" si="317"/>
        <v>0</v>
      </c>
      <c r="J1114" s="136">
        <v>7.4999999999999997E-2</v>
      </c>
      <c r="K1114" s="185"/>
      <c r="L1114" s="185"/>
      <c r="M1114" s="167">
        <f t="shared" si="318"/>
        <v>0</v>
      </c>
      <c r="N1114" s="191"/>
      <c r="O1114" s="191"/>
      <c r="P1114" s="191"/>
      <c r="Q1114" s="168">
        <f t="shared" si="310"/>
        <v>0</v>
      </c>
      <c r="R1114" s="191"/>
      <c r="S1114" s="230"/>
      <c r="T1114" s="368"/>
      <c r="U1114" s="368"/>
      <c r="V1114" s="173"/>
      <c r="W1114" s="196">
        <f t="shared" si="321"/>
        <v>0</v>
      </c>
      <c r="X1114" s="197"/>
      <c r="Y1114" s="198"/>
      <c r="Z1114" s="406">
        <f t="shared" si="319"/>
        <v>0</v>
      </c>
      <c r="AA1114" s="523"/>
      <c r="AB1114" s="408"/>
      <c r="AC1114" s="198"/>
      <c r="AD1114" s="175"/>
      <c r="AE1114" s="167"/>
      <c r="AF1114" s="200"/>
      <c r="AG1114" s="229"/>
      <c r="AH1114" s="230"/>
      <c r="AI1114" s="230"/>
      <c r="AJ1114" s="238"/>
      <c r="AK1114" s="230"/>
      <c r="AL1114" s="230"/>
      <c r="AM1114" s="178"/>
      <c r="AN1114" s="179"/>
      <c r="AO1114" s="180"/>
      <c r="AP1114" s="777">
        <f t="shared" si="307"/>
        <v>8.2367085811423575</v>
      </c>
      <c r="AQ1114" s="201"/>
      <c r="AR1114" s="132"/>
      <c r="AS1114" s="132"/>
      <c r="AT1114" s="132"/>
      <c r="AU1114" s="132"/>
      <c r="AV1114" s="132"/>
      <c r="AW1114" s="132"/>
      <c r="AX1114" s="132"/>
      <c r="AY1114" s="188"/>
      <c r="AZ1114" s="132"/>
      <c r="BA1114" s="132"/>
      <c r="BB1114" s="132"/>
      <c r="BC1114" s="132"/>
      <c r="BD1114" s="132"/>
      <c r="BE1114" s="132"/>
      <c r="BF1114" s="132"/>
      <c r="BG1114" s="132"/>
      <c r="BH1114" s="132"/>
      <c r="BI1114" s="132"/>
      <c r="BJ1114" s="132"/>
      <c r="BK1114" s="132"/>
      <c r="BL1114" s="132"/>
      <c r="BM1114" s="132"/>
      <c r="BN1114" s="132"/>
      <c r="BO1114" s="157"/>
      <c r="BP1114" s="202"/>
      <c r="BQ1114" s="132"/>
      <c r="BR1114" s="132"/>
      <c r="BS1114" s="132"/>
      <c r="BT1114" s="132"/>
      <c r="BU1114" s="132"/>
      <c r="BV1114" s="132"/>
      <c r="BW1114" s="132"/>
      <c r="BX1114" s="132"/>
      <c r="BY1114" s="132"/>
      <c r="BZ1114" s="132"/>
      <c r="CA1114" s="190"/>
      <c r="CB1114" s="185"/>
      <c r="CC1114" s="185" t="s">
        <v>149</v>
      </c>
      <c r="CD1114" s="185"/>
      <c r="CE1114" s="185"/>
      <c r="CF1114" s="185"/>
      <c r="CG1114" s="185"/>
      <c r="CH1114" s="185"/>
      <c r="CI1114" s="195"/>
      <c r="CJ1114" s="185"/>
      <c r="CK1114" s="185"/>
      <c r="CL1114" s="185">
        <v>0.5</v>
      </c>
      <c r="CM1114" s="185">
        <v>2</v>
      </c>
      <c r="CN1114" s="185">
        <v>676.03448275862104</v>
      </c>
      <c r="CO1114" s="185"/>
      <c r="CP1114" s="186"/>
      <c r="CQ1114" s="185"/>
      <c r="CR1114" s="232"/>
      <c r="CS1114" s="185"/>
      <c r="CT1114" s="185"/>
      <c r="CU1114" s="185"/>
      <c r="CV1114" s="185"/>
      <c r="CW1114" s="233"/>
      <c r="CX1114" s="186"/>
    </row>
    <row r="1115" spans="1:102" ht="17.25" thickBot="1">
      <c r="A1115" s="573"/>
      <c r="B1115" s="574"/>
      <c r="C1115" s="161"/>
      <c r="D1115" s="161"/>
      <c r="E1115" s="133"/>
      <c r="F1115" s="134"/>
      <c r="G1115" s="161"/>
      <c r="H1115" s="161"/>
      <c r="I1115" s="135"/>
      <c r="J1115" s="136"/>
      <c r="K1115" s="161"/>
      <c r="L1115" s="161"/>
      <c r="M1115" s="135"/>
      <c r="N1115" s="319"/>
      <c r="O1115" s="319"/>
      <c r="P1115" s="319"/>
      <c r="Q1115" s="137"/>
      <c r="R1115" s="319"/>
      <c r="S1115" s="192"/>
      <c r="T1115" s="139"/>
      <c r="U1115" s="139"/>
      <c r="V1115" s="140"/>
      <c r="W1115" s="320"/>
      <c r="X1115" s="321"/>
      <c r="Y1115" s="322"/>
      <c r="Z1115" s="144"/>
      <c r="AA1115" s="575"/>
      <c r="AB1115" s="325"/>
      <c r="AC1115" s="322"/>
      <c r="AD1115" s="146"/>
      <c r="AE1115" s="135"/>
      <c r="AF1115" s="328"/>
      <c r="AG1115" s="576"/>
      <c r="AH1115" s="352"/>
      <c r="AI1115" s="352"/>
      <c r="AJ1115" s="577"/>
      <c r="AK1115" s="352"/>
      <c r="AL1115" s="352"/>
      <c r="AM1115" s="578"/>
      <c r="AN1115" s="332"/>
      <c r="AO1115" s="579"/>
      <c r="AP1115" s="153"/>
      <c r="AQ1115" s="580"/>
      <c r="AR1115" s="347"/>
      <c r="AS1115" s="347"/>
      <c r="AT1115" s="347"/>
      <c r="AU1115" s="347"/>
      <c r="AV1115" s="347"/>
      <c r="AW1115" s="347"/>
      <c r="AX1115" s="347"/>
      <c r="AY1115" s="581"/>
      <c r="AZ1115" s="347"/>
      <c r="BA1115" s="347"/>
      <c r="BB1115" s="347"/>
      <c r="BC1115" s="347"/>
      <c r="BD1115" s="347"/>
      <c r="BE1115" s="347"/>
      <c r="BF1115" s="347"/>
      <c r="BG1115" s="347"/>
      <c r="BH1115" s="347"/>
      <c r="BI1115" s="347"/>
      <c r="BJ1115" s="347"/>
      <c r="BK1115" s="347"/>
      <c r="BL1115" s="347"/>
      <c r="BM1115" s="347"/>
      <c r="BN1115" s="347"/>
      <c r="BO1115" s="582"/>
      <c r="BP1115" s="583"/>
      <c r="BQ1115" s="133"/>
      <c r="BR1115" s="133"/>
      <c r="BS1115" s="133"/>
      <c r="BT1115" s="133"/>
      <c r="BU1115" s="133"/>
      <c r="BV1115" s="133"/>
      <c r="BW1115" s="133"/>
      <c r="BX1115" s="133"/>
      <c r="BY1115" s="133"/>
      <c r="BZ1115" s="133"/>
      <c r="CA1115" s="337"/>
      <c r="CB1115" s="161"/>
      <c r="CC1115" s="161"/>
      <c r="CD1115" s="161"/>
      <c r="CE1115" s="161"/>
      <c r="CF1115" s="161"/>
      <c r="CG1115" s="161"/>
      <c r="CH1115" s="161"/>
      <c r="CI1115" s="338"/>
      <c r="CJ1115" s="161"/>
      <c r="CK1115" s="161"/>
      <c r="CL1115" s="161"/>
      <c r="CM1115" s="161"/>
      <c r="CN1115" s="161"/>
      <c r="CO1115" s="161"/>
      <c r="CP1115" s="162"/>
      <c r="CQ1115" s="161"/>
      <c r="CR1115" s="163"/>
      <c r="CS1115" s="161"/>
      <c r="CT1115" s="161"/>
      <c r="CU1115" s="161"/>
      <c r="CV1115" s="161"/>
      <c r="CW1115" s="138"/>
      <c r="CX1115" s="162"/>
    </row>
    <row r="1116" spans="1:102" ht="17.25" thickBot="1">
      <c r="A1116" s="284"/>
      <c r="B1116" s="462"/>
      <c r="C1116" s="185"/>
      <c r="D1116" s="161"/>
      <c r="E1116" s="133"/>
      <c r="F1116" s="134"/>
      <c r="G1116" s="185"/>
      <c r="H1116" s="161"/>
      <c r="I1116" s="135"/>
      <c r="J1116" s="136"/>
      <c r="K1116" s="185"/>
      <c r="L1116" s="185"/>
      <c r="M1116" s="135"/>
      <c r="N1116" s="191"/>
      <c r="O1116" s="191"/>
      <c r="P1116" s="319"/>
      <c r="Q1116" s="137"/>
      <c r="R1116" s="191"/>
      <c r="S1116" s="192"/>
      <c r="T1116" s="139"/>
      <c r="U1116" s="139"/>
      <c r="V1116" s="140"/>
      <c r="W1116" s="196"/>
      <c r="X1116" s="197"/>
      <c r="Y1116" s="198"/>
      <c r="Z1116" s="172"/>
      <c r="AA1116" s="523"/>
      <c r="AB1116" s="199"/>
      <c r="AC1116" s="198"/>
      <c r="AD1116" s="175"/>
      <c r="AE1116" s="167"/>
      <c r="AF1116" s="200"/>
      <c r="AG1116" s="304"/>
      <c r="AH1116" s="293"/>
      <c r="AI1116" s="293"/>
      <c r="AJ1116" s="305"/>
      <c r="AK1116" s="293"/>
      <c r="AL1116" s="293"/>
      <c r="AM1116" s="178"/>
      <c r="AN1116" s="179"/>
      <c r="AO1116" s="308"/>
      <c r="AP1116" s="180"/>
      <c r="AQ1116" s="362"/>
      <c r="AR1116" s="287"/>
      <c r="AS1116" s="287"/>
      <c r="AT1116" s="287"/>
      <c r="AU1116" s="287"/>
      <c r="AV1116" s="287"/>
      <c r="AW1116" s="287"/>
      <c r="AX1116" s="287"/>
      <c r="AY1116" s="310"/>
      <c r="AZ1116" s="287"/>
      <c r="BA1116" s="287"/>
      <c r="BB1116" s="287"/>
      <c r="BC1116" s="287"/>
      <c r="BD1116" s="287"/>
      <c r="BE1116" s="287"/>
      <c r="BF1116" s="287"/>
      <c r="BG1116" s="287"/>
      <c r="BH1116" s="287"/>
      <c r="BI1116" s="287"/>
      <c r="BJ1116" s="287"/>
      <c r="BK1116" s="287"/>
      <c r="BL1116" s="287"/>
      <c r="BM1116" s="287"/>
      <c r="BN1116" s="287"/>
      <c r="BO1116" s="311"/>
      <c r="BP1116" s="312"/>
      <c r="BQ1116" s="132"/>
      <c r="BR1116" s="132"/>
      <c r="BS1116" s="132"/>
      <c r="BT1116" s="132"/>
      <c r="BU1116" s="132"/>
      <c r="BV1116" s="132"/>
      <c r="BW1116" s="132"/>
      <c r="BX1116" s="132"/>
      <c r="BY1116" s="132"/>
      <c r="BZ1116" s="132"/>
      <c r="CA1116" s="190"/>
      <c r="CB1116" s="185"/>
      <c r="CC1116" s="185"/>
      <c r="CD1116" s="185"/>
      <c r="CE1116" s="185"/>
      <c r="CF1116" s="185"/>
      <c r="CG1116" s="185"/>
      <c r="CH1116" s="185"/>
      <c r="CI1116" s="195"/>
      <c r="CJ1116" s="185"/>
      <c r="CK1116" s="185"/>
      <c r="CL1116" s="185"/>
      <c r="CM1116" s="185"/>
      <c r="CN1116" s="185"/>
      <c r="CO1116" s="185"/>
      <c r="CP1116" s="186"/>
      <c r="CQ1116" s="185"/>
      <c r="CR1116" s="232"/>
      <c r="CS1116" s="185"/>
      <c r="CT1116" s="185"/>
      <c r="CU1116" s="185"/>
      <c r="CV1116" s="185"/>
      <c r="CW1116" s="233"/>
      <c r="CX1116" s="186"/>
    </row>
    <row r="1117" spans="1:102" ht="17.25" thickBot="1">
      <c r="A1117" s="284"/>
      <c r="B1117" s="462"/>
      <c r="C1117" s="185"/>
      <c r="D1117" s="161"/>
      <c r="E1117" s="133"/>
      <c r="F1117" s="134"/>
      <c r="G1117" s="185"/>
      <c r="H1117" s="161"/>
      <c r="I1117" s="135"/>
      <c r="J1117" s="136"/>
      <c r="K1117" s="185"/>
      <c r="L1117" s="185"/>
      <c r="M1117" s="135"/>
      <c r="N1117" s="191"/>
      <c r="O1117" s="191"/>
      <c r="P1117" s="319"/>
      <c r="Q1117" s="137"/>
      <c r="R1117" s="191"/>
      <c r="S1117" s="192"/>
      <c r="T1117" s="139"/>
      <c r="U1117" s="139"/>
      <c r="V1117" s="140"/>
      <c r="W1117" s="196"/>
      <c r="X1117" s="197"/>
      <c r="Y1117" s="198"/>
      <c r="Z1117" s="172"/>
      <c r="AA1117" s="523"/>
      <c r="AB1117" s="199"/>
      <c r="AC1117" s="198"/>
      <c r="AD1117" s="175"/>
      <c r="AE1117" s="167"/>
      <c r="AF1117" s="200"/>
      <c r="AG1117" s="304"/>
      <c r="AH1117" s="293"/>
      <c r="AI1117" s="293"/>
      <c r="AJ1117" s="305"/>
      <c r="AK1117" s="293"/>
      <c r="AL1117" s="293"/>
      <c r="AM1117" s="178"/>
      <c r="AN1117" s="179"/>
      <c r="AO1117" s="308"/>
      <c r="AP1117" s="776"/>
      <c r="AQ1117" s="362"/>
      <c r="AR1117" s="287"/>
      <c r="AS1117" s="287"/>
      <c r="AT1117" s="287"/>
      <c r="AU1117" s="287"/>
      <c r="AV1117" s="287"/>
      <c r="AW1117" s="287"/>
      <c r="AX1117" s="287"/>
      <c r="AY1117" s="310"/>
      <c r="AZ1117" s="287"/>
      <c r="BA1117" s="287"/>
      <c r="BB1117" s="287"/>
      <c r="BC1117" s="287"/>
      <c r="BD1117" s="287"/>
      <c r="BE1117" s="287"/>
      <c r="BF1117" s="287"/>
      <c r="BG1117" s="287"/>
      <c r="BH1117" s="287"/>
      <c r="BI1117" s="287"/>
      <c r="BJ1117" s="287"/>
      <c r="BK1117" s="287"/>
      <c r="BL1117" s="287"/>
      <c r="BM1117" s="287"/>
      <c r="BN1117" s="287"/>
      <c r="BO1117" s="311"/>
      <c r="BP1117" s="312"/>
      <c r="BQ1117" s="132"/>
      <c r="BR1117" s="132"/>
      <c r="BS1117" s="132"/>
      <c r="BT1117" s="132"/>
      <c r="BU1117" s="132"/>
      <c r="BV1117" s="132"/>
      <c r="BW1117" s="132"/>
      <c r="BX1117" s="132"/>
      <c r="BY1117" s="132"/>
      <c r="BZ1117" s="132"/>
      <c r="CA1117" s="190"/>
      <c r="CB1117" s="185"/>
      <c r="CC1117" s="185"/>
      <c r="CD1117" s="185"/>
      <c r="CE1117" s="185"/>
      <c r="CF1117" s="185"/>
      <c r="CG1117" s="185"/>
      <c r="CH1117" s="185"/>
      <c r="CI1117" s="195"/>
      <c r="CJ1117" s="185"/>
      <c r="CK1117" s="185"/>
      <c r="CL1117" s="185"/>
      <c r="CM1117" s="185"/>
      <c r="CN1117" s="185"/>
      <c r="CO1117" s="185"/>
      <c r="CP1117" s="186"/>
      <c r="CQ1117" s="185"/>
      <c r="CR1117" s="232"/>
      <c r="CS1117" s="185"/>
      <c r="CT1117" s="185"/>
      <c r="CU1117" s="185"/>
      <c r="CV1117" s="185"/>
      <c r="CW1117" s="233"/>
      <c r="CX1117" s="186"/>
    </row>
    <row r="1118" spans="1:102" ht="17.25" thickBot="1">
      <c r="A1118" s="284"/>
      <c r="B1118" s="462"/>
      <c r="C1118" s="185"/>
      <c r="D1118" s="161"/>
      <c r="E1118" s="133"/>
      <c r="F1118" s="134"/>
      <c r="G1118" s="185"/>
      <c r="H1118" s="161"/>
      <c r="I1118" s="135"/>
      <c r="J1118" s="136"/>
      <c r="K1118" s="185"/>
      <c r="L1118" s="185"/>
      <c r="M1118" s="135"/>
      <c r="N1118" s="191"/>
      <c r="O1118" s="191"/>
      <c r="P1118" s="319"/>
      <c r="Q1118" s="137"/>
      <c r="R1118" s="191"/>
      <c r="S1118" s="192"/>
      <c r="T1118" s="139"/>
      <c r="U1118" s="139"/>
      <c r="V1118" s="140"/>
      <c r="W1118" s="196"/>
      <c r="X1118" s="197"/>
      <c r="Y1118" s="198"/>
      <c r="Z1118" s="172"/>
      <c r="AA1118" s="523"/>
      <c r="AB1118" s="199"/>
      <c r="AC1118" s="198"/>
      <c r="AD1118" s="175"/>
      <c r="AE1118" s="167"/>
      <c r="AF1118" s="200"/>
      <c r="AG1118" s="304"/>
      <c r="AH1118" s="293"/>
      <c r="AI1118" s="293"/>
      <c r="AJ1118" s="305"/>
      <c r="AK1118" s="293"/>
      <c r="AL1118" s="293"/>
      <c r="AM1118" s="178"/>
      <c r="AN1118" s="179"/>
      <c r="AO1118" s="308"/>
      <c r="AP1118" s="180"/>
      <c r="AQ1118" s="362"/>
      <c r="AR1118" s="287"/>
      <c r="AS1118" s="287"/>
      <c r="AT1118" s="287"/>
      <c r="AU1118" s="287"/>
      <c r="AV1118" s="287"/>
      <c r="AW1118" s="287"/>
      <c r="AX1118" s="287"/>
      <c r="AY1118" s="310"/>
      <c r="AZ1118" s="287"/>
      <c r="BA1118" s="287"/>
      <c r="BB1118" s="287"/>
      <c r="BC1118" s="287"/>
      <c r="BD1118" s="287"/>
      <c r="BE1118" s="287"/>
      <c r="BF1118" s="287"/>
      <c r="BG1118" s="287"/>
      <c r="BH1118" s="287"/>
      <c r="BI1118" s="287"/>
      <c r="BJ1118" s="287"/>
      <c r="BK1118" s="287"/>
      <c r="BL1118" s="287"/>
      <c r="BM1118" s="287"/>
      <c r="BN1118" s="287"/>
      <c r="BO1118" s="311"/>
      <c r="BP1118" s="312"/>
      <c r="BQ1118" s="132"/>
      <c r="BR1118" s="132"/>
      <c r="BS1118" s="132"/>
      <c r="BT1118" s="132"/>
      <c r="BU1118" s="132"/>
      <c r="BV1118" s="132"/>
      <c r="BW1118" s="132"/>
      <c r="BX1118" s="132"/>
      <c r="BY1118" s="132"/>
      <c r="BZ1118" s="132"/>
      <c r="CA1118" s="190"/>
      <c r="CB1118" s="185"/>
      <c r="CC1118" s="185"/>
      <c r="CD1118" s="185"/>
      <c r="CE1118" s="185"/>
      <c r="CF1118" s="185"/>
      <c r="CG1118" s="185"/>
      <c r="CH1118" s="185"/>
      <c r="CI1118" s="195"/>
      <c r="CJ1118" s="185"/>
      <c r="CK1118" s="185"/>
      <c r="CL1118" s="185"/>
      <c r="CM1118" s="185"/>
      <c r="CN1118" s="185"/>
      <c r="CO1118" s="185"/>
      <c r="CP1118" s="186"/>
      <c r="CQ1118" s="185"/>
      <c r="CR1118" s="232"/>
      <c r="CS1118" s="185"/>
      <c r="CT1118" s="185"/>
      <c r="CU1118" s="185"/>
      <c r="CV1118" s="185"/>
      <c r="CW1118" s="233"/>
      <c r="CX1118" s="186"/>
    </row>
    <row r="1119" spans="1:102" ht="17.25" thickBot="1">
      <c r="A1119" s="284"/>
      <c r="B1119" s="462"/>
      <c r="C1119" s="185"/>
      <c r="D1119" s="161"/>
      <c r="E1119" s="133"/>
      <c r="F1119" s="134"/>
      <c r="G1119" s="185"/>
      <c r="H1119" s="161"/>
      <c r="I1119" s="135"/>
      <c r="J1119" s="136"/>
      <c r="K1119" s="185"/>
      <c r="L1119" s="185"/>
      <c r="M1119" s="135"/>
      <c r="N1119" s="191"/>
      <c r="O1119" s="191"/>
      <c r="P1119" s="319"/>
      <c r="Q1119" s="137"/>
      <c r="R1119" s="191"/>
      <c r="S1119" s="192"/>
      <c r="T1119" s="139"/>
      <c r="U1119" s="139"/>
      <c r="V1119" s="140"/>
      <c r="W1119" s="196"/>
      <c r="X1119" s="197"/>
      <c r="Y1119" s="198"/>
      <c r="Z1119" s="172"/>
      <c r="AA1119" s="523"/>
      <c r="AB1119" s="199"/>
      <c r="AC1119" s="198"/>
      <c r="AD1119" s="175"/>
      <c r="AE1119" s="167"/>
      <c r="AF1119" s="200"/>
      <c r="AG1119" s="304"/>
      <c r="AH1119" s="293"/>
      <c r="AI1119" s="293"/>
      <c r="AJ1119" s="305"/>
      <c r="AK1119" s="293"/>
      <c r="AL1119" s="293"/>
      <c r="AM1119" s="178"/>
      <c r="AN1119" s="179"/>
      <c r="AO1119" s="308"/>
      <c r="AP1119" s="180"/>
      <c r="AQ1119" s="362"/>
      <c r="AR1119" s="287"/>
      <c r="AS1119" s="287"/>
      <c r="AT1119" s="287"/>
      <c r="AU1119" s="287"/>
      <c r="AV1119" s="287"/>
      <c r="AW1119" s="287"/>
      <c r="AX1119" s="287"/>
      <c r="AY1119" s="310"/>
      <c r="AZ1119" s="287"/>
      <c r="BA1119" s="287"/>
      <c r="BB1119" s="287"/>
      <c r="BC1119" s="287"/>
      <c r="BD1119" s="287"/>
      <c r="BE1119" s="287"/>
      <c r="BF1119" s="287"/>
      <c r="BG1119" s="287"/>
      <c r="BH1119" s="287"/>
      <c r="BI1119" s="287"/>
      <c r="BJ1119" s="287"/>
      <c r="BK1119" s="287"/>
      <c r="BL1119" s="287"/>
      <c r="BM1119" s="287"/>
      <c r="BN1119" s="287"/>
      <c r="BO1119" s="311"/>
      <c r="BP1119" s="312"/>
      <c r="BQ1119" s="132"/>
      <c r="BR1119" s="132"/>
      <c r="BS1119" s="132"/>
      <c r="BT1119" s="132"/>
      <c r="BU1119" s="132"/>
      <c r="BV1119" s="132"/>
      <c r="BW1119" s="132"/>
      <c r="BX1119" s="132"/>
      <c r="BY1119" s="132"/>
      <c r="BZ1119" s="132"/>
      <c r="CA1119" s="190"/>
      <c r="CB1119" s="185"/>
      <c r="CC1119" s="185"/>
      <c r="CD1119" s="185"/>
      <c r="CE1119" s="185"/>
      <c r="CF1119" s="185"/>
      <c r="CG1119" s="185"/>
      <c r="CH1119" s="185"/>
      <c r="CI1119" s="195"/>
      <c r="CJ1119" s="185"/>
      <c r="CK1119" s="185"/>
      <c r="CL1119" s="185"/>
      <c r="CM1119" s="185"/>
      <c r="CN1119" s="185"/>
      <c r="CO1119" s="185"/>
      <c r="CP1119" s="186"/>
      <c r="CQ1119" s="185"/>
      <c r="CR1119" s="232"/>
      <c r="CS1119" s="185"/>
      <c r="CT1119" s="185"/>
      <c r="CU1119" s="185"/>
      <c r="CV1119" s="185"/>
      <c r="CW1119" s="233"/>
      <c r="CX1119" s="186"/>
    </row>
    <row r="1120" spans="1:102" ht="17.25" thickBot="1">
      <c r="A1120" s="284"/>
      <c r="B1120" s="462"/>
      <c r="C1120" s="185"/>
      <c r="D1120" s="161"/>
      <c r="E1120" s="133"/>
      <c r="F1120" s="134"/>
      <c r="G1120" s="185"/>
      <c r="H1120" s="161"/>
      <c r="I1120" s="135"/>
      <c r="J1120" s="136"/>
      <c r="K1120" s="185"/>
      <c r="L1120" s="185"/>
      <c r="M1120" s="135"/>
      <c r="N1120" s="191"/>
      <c r="O1120" s="191"/>
      <c r="P1120" s="319"/>
      <c r="Q1120" s="137"/>
      <c r="R1120" s="191"/>
      <c r="S1120" s="192"/>
      <c r="T1120" s="139"/>
      <c r="U1120" s="139"/>
      <c r="V1120" s="140"/>
      <c r="W1120" s="196"/>
      <c r="X1120" s="197"/>
      <c r="Y1120" s="198"/>
      <c r="Z1120" s="172"/>
      <c r="AA1120" s="523"/>
      <c r="AB1120" s="199"/>
      <c r="AC1120" s="198"/>
      <c r="AD1120" s="175"/>
      <c r="AE1120" s="167"/>
      <c r="AF1120" s="200"/>
      <c r="AG1120" s="304"/>
      <c r="AH1120" s="293"/>
      <c r="AI1120" s="293"/>
      <c r="AJ1120" s="305"/>
      <c r="AK1120" s="293"/>
      <c r="AL1120" s="293"/>
      <c r="AM1120" s="178"/>
      <c r="AN1120" s="179"/>
      <c r="AO1120" s="308"/>
      <c r="AP1120" s="180"/>
      <c r="AQ1120" s="362"/>
      <c r="AR1120" s="287"/>
      <c r="AS1120" s="287"/>
      <c r="AT1120" s="287"/>
      <c r="AU1120" s="287"/>
      <c r="AV1120" s="287"/>
      <c r="AW1120" s="287"/>
      <c r="AX1120" s="287"/>
      <c r="AY1120" s="310"/>
      <c r="AZ1120" s="287"/>
      <c r="BA1120" s="287"/>
      <c r="BB1120" s="287"/>
      <c r="BC1120" s="287"/>
      <c r="BD1120" s="287"/>
      <c r="BE1120" s="287"/>
      <c r="BF1120" s="287"/>
      <c r="BG1120" s="287"/>
      <c r="BH1120" s="287"/>
      <c r="BI1120" s="287"/>
      <c r="BJ1120" s="287"/>
      <c r="BK1120" s="287"/>
      <c r="BL1120" s="287"/>
      <c r="BM1120" s="287"/>
      <c r="BN1120" s="287"/>
      <c r="BO1120" s="311"/>
      <c r="BP1120" s="312"/>
      <c r="BQ1120" s="132"/>
      <c r="BR1120" s="132"/>
      <c r="BS1120" s="132"/>
      <c r="BT1120" s="132"/>
      <c r="BU1120" s="132"/>
      <c r="BV1120" s="132"/>
      <c r="BW1120" s="132"/>
      <c r="BX1120" s="132"/>
      <c r="BY1120" s="132"/>
      <c r="BZ1120" s="132"/>
      <c r="CA1120" s="190"/>
      <c r="CB1120" s="185"/>
      <c r="CC1120" s="185"/>
      <c r="CD1120" s="185"/>
      <c r="CE1120" s="185"/>
      <c r="CF1120" s="185"/>
      <c r="CG1120" s="185"/>
      <c r="CH1120" s="185"/>
      <c r="CI1120" s="195"/>
      <c r="CJ1120" s="185"/>
      <c r="CK1120" s="185"/>
      <c r="CL1120" s="185"/>
      <c r="CM1120" s="185"/>
      <c r="CN1120" s="185"/>
      <c r="CO1120" s="185"/>
      <c r="CP1120" s="186"/>
      <c r="CQ1120" s="185"/>
      <c r="CR1120" s="232"/>
      <c r="CS1120" s="185"/>
      <c r="CT1120" s="185"/>
      <c r="CU1120" s="185"/>
      <c r="CV1120" s="185"/>
      <c r="CW1120" s="233"/>
      <c r="CX1120" s="186"/>
    </row>
    <row r="1121" spans="1:102" ht="17.25" thickBot="1">
      <c r="A1121" s="284"/>
      <c r="B1121" s="462"/>
      <c r="C1121" s="185"/>
      <c r="D1121" s="161"/>
      <c r="E1121" s="133"/>
      <c r="F1121" s="134"/>
      <c r="G1121" s="185"/>
      <c r="H1121" s="161"/>
      <c r="I1121" s="135"/>
      <c r="J1121" s="136"/>
      <c r="K1121" s="185"/>
      <c r="L1121" s="185"/>
      <c r="M1121" s="135"/>
      <c r="N1121" s="191"/>
      <c r="O1121" s="191"/>
      <c r="P1121" s="319"/>
      <c r="Q1121" s="137"/>
      <c r="R1121" s="191"/>
      <c r="S1121" s="192"/>
      <c r="T1121" s="139"/>
      <c r="U1121" s="139"/>
      <c r="V1121" s="140"/>
      <c r="W1121" s="196"/>
      <c r="X1121" s="197"/>
      <c r="Y1121" s="198"/>
      <c r="Z1121" s="172"/>
      <c r="AA1121" s="523"/>
      <c r="AB1121" s="199"/>
      <c r="AC1121" s="198"/>
      <c r="AD1121" s="175"/>
      <c r="AE1121" s="167"/>
      <c r="AF1121" s="200"/>
      <c r="AG1121" s="304"/>
      <c r="AH1121" s="293"/>
      <c r="AI1121" s="293"/>
      <c r="AJ1121" s="305"/>
      <c r="AK1121" s="293"/>
      <c r="AL1121" s="293"/>
      <c r="AM1121" s="178"/>
      <c r="AN1121" s="179"/>
      <c r="AO1121" s="308"/>
      <c r="AP1121" s="180"/>
      <c r="AQ1121" s="362"/>
      <c r="AR1121" s="287"/>
      <c r="AS1121" s="287"/>
      <c r="AT1121" s="287"/>
      <c r="AU1121" s="287"/>
      <c r="AV1121" s="287"/>
      <c r="AW1121" s="287"/>
      <c r="AX1121" s="287"/>
      <c r="AY1121" s="310"/>
      <c r="AZ1121" s="287"/>
      <c r="BA1121" s="287"/>
      <c r="BB1121" s="287"/>
      <c r="BC1121" s="287"/>
      <c r="BD1121" s="287"/>
      <c r="BE1121" s="287"/>
      <c r="BF1121" s="287"/>
      <c r="BG1121" s="287"/>
      <c r="BH1121" s="287"/>
      <c r="BI1121" s="287"/>
      <c r="BJ1121" s="287"/>
      <c r="BK1121" s="287"/>
      <c r="BL1121" s="287"/>
      <c r="BM1121" s="287"/>
      <c r="BN1121" s="287"/>
      <c r="BO1121" s="311"/>
      <c r="BP1121" s="312"/>
      <c r="BQ1121" s="132"/>
      <c r="BR1121" s="132"/>
      <c r="BS1121" s="132"/>
      <c r="BT1121" s="132"/>
      <c r="BU1121" s="132"/>
      <c r="BV1121" s="132"/>
      <c r="BW1121" s="132"/>
      <c r="BX1121" s="132"/>
      <c r="BY1121" s="132"/>
      <c r="BZ1121" s="132"/>
      <c r="CA1121" s="190"/>
      <c r="CB1121" s="185"/>
      <c r="CC1121" s="185"/>
      <c r="CD1121" s="185"/>
      <c r="CE1121" s="185"/>
      <c r="CF1121" s="185"/>
      <c r="CG1121" s="185"/>
      <c r="CH1121" s="185"/>
      <c r="CI1121" s="195"/>
      <c r="CJ1121" s="185"/>
      <c r="CK1121" s="185"/>
      <c r="CL1121" s="185"/>
      <c r="CM1121" s="185"/>
      <c r="CN1121" s="185"/>
      <c r="CO1121" s="185"/>
      <c r="CP1121" s="186"/>
      <c r="CQ1121" s="185"/>
      <c r="CR1121" s="232"/>
      <c r="CS1121" s="185"/>
      <c r="CT1121" s="185"/>
      <c r="CU1121" s="185"/>
      <c r="CV1121" s="185"/>
      <c r="CW1121" s="233"/>
      <c r="CX1121" s="186"/>
    </row>
    <row r="1122" spans="1:102" ht="17.25" thickBot="1">
      <c r="A1122" s="284"/>
      <c r="B1122" s="462"/>
      <c r="C1122" s="185"/>
      <c r="D1122" s="161"/>
      <c r="E1122" s="133"/>
      <c r="F1122" s="134"/>
      <c r="G1122" s="185"/>
      <c r="H1122" s="161"/>
      <c r="I1122" s="135"/>
      <c r="J1122" s="136"/>
      <c r="K1122" s="185"/>
      <c r="L1122" s="185"/>
      <c r="M1122" s="135"/>
      <c r="N1122" s="191"/>
      <c r="O1122" s="191"/>
      <c r="P1122" s="319"/>
      <c r="Q1122" s="137"/>
      <c r="R1122" s="191"/>
      <c r="S1122" s="192"/>
      <c r="T1122" s="139"/>
      <c r="U1122" s="139"/>
      <c r="V1122" s="140"/>
      <c r="W1122" s="196"/>
      <c r="X1122" s="197"/>
      <c r="Y1122" s="198"/>
      <c r="Z1122" s="172"/>
      <c r="AA1122" s="523"/>
      <c r="AB1122" s="199"/>
      <c r="AC1122" s="198"/>
      <c r="AD1122" s="175"/>
      <c r="AE1122" s="167"/>
      <c r="AF1122" s="200"/>
      <c r="AG1122" s="304"/>
      <c r="AH1122" s="293"/>
      <c r="AI1122" s="293"/>
      <c r="AJ1122" s="305"/>
      <c r="AK1122" s="293"/>
      <c r="AL1122" s="293"/>
      <c r="AM1122" s="178"/>
      <c r="AN1122" s="179"/>
      <c r="AO1122" s="308"/>
      <c r="AP1122" s="180"/>
      <c r="AQ1122" s="362"/>
      <c r="AR1122" s="287"/>
      <c r="AS1122" s="287"/>
      <c r="AT1122" s="287"/>
      <c r="AU1122" s="287"/>
      <c r="AV1122" s="287"/>
      <c r="AW1122" s="287"/>
      <c r="AX1122" s="287"/>
      <c r="AY1122" s="310"/>
      <c r="AZ1122" s="287"/>
      <c r="BA1122" s="287"/>
      <c r="BB1122" s="287"/>
      <c r="BC1122" s="287"/>
      <c r="BD1122" s="287"/>
      <c r="BE1122" s="287"/>
      <c r="BF1122" s="287"/>
      <c r="BG1122" s="287"/>
      <c r="BH1122" s="287"/>
      <c r="BI1122" s="287"/>
      <c r="BJ1122" s="287"/>
      <c r="BK1122" s="287"/>
      <c r="BL1122" s="287"/>
      <c r="BM1122" s="287"/>
      <c r="BN1122" s="287"/>
      <c r="BO1122" s="311"/>
      <c r="BP1122" s="312"/>
      <c r="BQ1122" s="132"/>
      <c r="BR1122" s="132"/>
      <c r="BS1122" s="132"/>
      <c r="BT1122" s="132"/>
      <c r="BU1122" s="132"/>
      <c r="BV1122" s="132"/>
      <c r="BW1122" s="132"/>
      <c r="BX1122" s="132"/>
      <c r="BY1122" s="132"/>
      <c r="BZ1122" s="132"/>
      <c r="CA1122" s="190"/>
      <c r="CB1122" s="185"/>
      <c r="CC1122" s="185"/>
      <c r="CD1122" s="185"/>
      <c r="CE1122" s="185"/>
      <c r="CF1122" s="185"/>
      <c r="CG1122" s="185"/>
      <c r="CH1122" s="185"/>
      <c r="CI1122" s="195"/>
      <c r="CJ1122" s="185"/>
      <c r="CK1122" s="185"/>
      <c r="CL1122" s="185"/>
      <c r="CM1122" s="185"/>
      <c r="CN1122" s="185"/>
      <c r="CO1122" s="185"/>
      <c r="CP1122" s="186"/>
      <c r="CQ1122" s="185"/>
      <c r="CR1122" s="232"/>
      <c r="CS1122" s="185"/>
      <c r="CT1122" s="185"/>
      <c r="CU1122" s="185"/>
      <c r="CV1122" s="185"/>
      <c r="CW1122" s="233"/>
      <c r="CX1122" s="186"/>
    </row>
    <row r="1123" spans="1:102" ht="17.25" thickBot="1">
      <c r="A1123" s="284"/>
      <c r="B1123" s="462"/>
      <c r="C1123" s="185"/>
      <c r="D1123" s="161"/>
      <c r="E1123" s="133"/>
      <c r="F1123" s="134"/>
      <c r="G1123" s="185"/>
      <c r="H1123" s="161"/>
      <c r="I1123" s="135"/>
      <c r="J1123" s="136"/>
      <c r="K1123" s="185"/>
      <c r="L1123" s="185"/>
      <c r="M1123" s="135"/>
      <c r="N1123" s="191"/>
      <c r="O1123" s="191"/>
      <c r="P1123" s="319"/>
      <c r="Q1123" s="137"/>
      <c r="R1123" s="191"/>
      <c r="S1123" s="192"/>
      <c r="T1123" s="139"/>
      <c r="U1123" s="139"/>
      <c r="V1123" s="140"/>
      <c r="W1123" s="196"/>
      <c r="X1123" s="197"/>
      <c r="Y1123" s="198"/>
      <c r="Z1123" s="172"/>
      <c r="AA1123" s="523"/>
      <c r="AB1123" s="199"/>
      <c r="AC1123" s="198"/>
      <c r="AD1123" s="175"/>
      <c r="AE1123" s="167"/>
      <c r="AF1123" s="200"/>
      <c r="AG1123" s="304"/>
      <c r="AH1123" s="293"/>
      <c r="AI1123" s="293"/>
      <c r="AJ1123" s="305"/>
      <c r="AK1123" s="293"/>
      <c r="AL1123" s="293"/>
      <c r="AM1123" s="178"/>
      <c r="AN1123" s="179"/>
      <c r="AO1123" s="308"/>
      <c r="AP1123" s="180"/>
      <c r="AQ1123" s="362"/>
      <c r="AR1123" s="287"/>
      <c r="AS1123" s="287"/>
      <c r="AT1123" s="287"/>
      <c r="AU1123" s="287"/>
      <c r="AV1123" s="287"/>
      <c r="AW1123" s="287"/>
      <c r="AX1123" s="287"/>
      <c r="AY1123" s="310"/>
      <c r="AZ1123" s="287"/>
      <c r="BA1123" s="287"/>
      <c r="BB1123" s="287"/>
      <c r="BC1123" s="287"/>
      <c r="BD1123" s="287"/>
      <c r="BE1123" s="287"/>
      <c r="BF1123" s="287"/>
      <c r="BG1123" s="287"/>
      <c r="BH1123" s="287"/>
      <c r="BI1123" s="287"/>
      <c r="BJ1123" s="287"/>
      <c r="BK1123" s="287"/>
      <c r="BL1123" s="287"/>
      <c r="BM1123" s="287"/>
      <c r="BN1123" s="287"/>
      <c r="BO1123" s="311"/>
      <c r="BP1123" s="312"/>
      <c r="BQ1123" s="132"/>
      <c r="BR1123" s="132"/>
      <c r="BS1123" s="132"/>
      <c r="BT1123" s="132"/>
      <c r="BU1123" s="132"/>
      <c r="BV1123" s="132"/>
      <c r="BW1123" s="132"/>
      <c r="BX1123" s="132"/>
      <c r="BY1123" s="132"/>
      <c r="BZ1123" s="132"/>
      <c r="CA1123" s="190"/>
      <c r="CB1123" s="185"/>
      <c r="CC1123" s="185"/>
      <c r="CD1123" s="185"/>
      <c r="CE1123" s="185"/>
      <c r="CF1123" s="185"/>
      <c r="CG1123" s="185"/>
      <c r="CH1123" s="185"/>
      <c r="CI1123" s="195"/>
      <c r="CJ1123" s="185"/>
      <c r="CK1123" s="185"/>
      <c r="CL1123" s="185"/>
      <c r="CM1123" s="185"/>
      <c r="CN1123" s="185"/>
      <c r="CO1123" s="185"/>
      <c r="CP1123" s="186"/>
      <c r="CQ1123" s="185"/>
      <c r="CR1123" s="232"/>
      <c r="CS1123" s="185"/>
      <c r="CT1123" s="185"/>
      <c r="CU1123" s="185"/>
      <c r="CV1123" s="185"/>
      <c r="CW1123" s="233"/>
      <c r="CX1123" s="186"/>
    </row>
    <row r="1124" spans="1:102" ht="17.25" thickBot="1">
      <c r="A1124" s="284"/>
      <c r="B1124" s="462"/>
      <c r="C1124" s="185"/>
      <c r="D1124" s="161"/>
      <c r="E1124" s="133"/>
      <c r="F1124" s="134"/>
      <c r="G1124" s="185"/>
      <c r="H1124" s="161"/>
      <c r="I1124" s="135"/>
      <c r="J1124" s="136"/>
      <c r="K1124" s="185"/>
      <c r="L1124" s="185"/>
      <c r="M1124" s="135"/>
      <c r="N1124" s="191"/>
      <c r="O1124" s="191"/>
      <c r="P1124" s="319"/>
      <c r="Q1124" s="137"/>
      <c r="R1124" s="191"/>
      <c r="S1124" s="192"/>
      <c r="T1124" s="139"/>
      <c r="U1124" s="139"/>
      <c r="V1124" s="140"/>
      <c r="W1124" s="196"/>
      <c r="X1124" s="197"/>
      <c r="Y1124" s="198"/>
      <c r="Z1124" s="172"/>
      <c r="AA1124" s="523"/>
      <c r="AB1124" s="199"/>
      <c r="AC1124" s="198"/>
      <c r="AD1124" s="175"/>
      <c r="AE1124" s="167"/>
      <c r="AF1124" s="200"/>
      <c r="AG1124" s="304"/>
      <c r="AH1124" s="293"/>
      <c r="AI1124" s="293"/>
      <c r="AJ1124" s="305"/>
      <c r="AK1124" s="293"/>
      <c r="AL1124" s="293"/>
      <c r="AM1124" s="178"/>
      <c r="AN1124" s="179"/>
      <c r="AO1124" s="308"/>
      <c r="AP1124" s="180"/>
      <c r="AQ1124" s="362"/>
      <c r="AR1124" s="287"/>
      <c r="AS1124" s="287"/>
      <c r="AT1124" s="287"/>
      <c r="AU1124" s="287"/>
      <c r="AV1124" s="287"/>
      <c r="AW1124" s="287"/>
      <c r="AX1124" s="287"/>
      <c r="AY1124" s="310"/>
      <c r="AZ1124" s="287"/>
      <c r="BA1124" s="287"/>
      <c r="BB1124" s="287"/>
      <c r="BC1124" s="287"/>
      <c r="BD1124" s="287"/>
      <c r="BE1124" s="287"/>
      <c r="BF1124" s="287"/>
      <c r="BG1124" s="287"/>
      <c r="BH1124" s="287"/>
      <c r="BI1124" s="287"/>
      <c r="BJ1124" s="287"/>
      <c r="BK1124" s="287"/>
      <c r="BL1124" s="287"/>
      <c r="BM1124" s="287"/>
      <c r="BN1124" s="287"/>
      <c r="BO1124" s="311"/>
      <c r="BP1124" s="312"/>
      <c r="BQ1124" s="132"/>
      <c r="BR1124" s="132"/>
      <c r="BS1124" s="132"/>
      <c r="BT1124" s="132"/>
      <c r="BU1124" s="132"/>
      <c r="BV1124" s="132"/>
      <c r="BW1124" s="132"/>
      <c r="BX1124" s="132"/>
      <c r="BY1124" s="132"/>
      <c r="BZ1124" s="132"/>
      <c r="CA1124" s="190"/>
      <c r="CB1124" s="185"/>
      <c r="CC1124" s="185"/>
      <c r="CD1124" s="185"/>
      <c r="CE1124" s="185"/>
      <c r="CF1124" s="185"/>
      <c r="CG1124" s="185"/>
      <c r="CH1124" s="185"/>
      <c r="CI1124" s="195"/>
      <c r="CJ1124" s="185"/>
      <c r="CK1124" s="185"/>
      <c r="CL1124" s="185"/>
      <c r="CM1124" s="185"/>
      <c r="CN1124" s="185"/>
      <c r="CO1124" s="185"/>
      <c r="CP1124" s="186"/>
      <c r="CQ1124" s="185"/>
      <c r="CR1124" s="232"/>
      <c r="CS1124" s="185"/>
      <c r="CT1124" s="185"/>
      <c r="CU1124" s="185"/>
      <c r="CV1124" s="185"/>
      <c r="CW1124" s="233"/>
      <c r="CX1124" s="186"/>
    </row>
    <row r="1125" spans="1:102" ht="17.25" thickBot="1">
      <c r="A1125" s="284"/>
      <c r="B1125" s="462"/>
      <c r="C1125" s="185"/>
      <c r="D1125" s="161"/>
      <c r="E1125" s="133"/>
      <c r="F1125" s="134"/>
      <c r="G1125" s="185"/>
      <c r="H1125" s="161"/>
      <c r="I1125" s="135"/>
      <c r="J1125" s="136"/>
      <c r="K1125" s="185"/>
      <c r="L1125" s="185"/>
      <c r="M1125" s="135"/>
      <c r="N1125" s="191"/>
      <c r="O1125" s="191"/>
      <c r="P1125" s="319"/>
      <c r="Q1125" s="137"/>
      <c r="R1125" s="191"/>
      <c r="S1125" s="192"/>
      <c r="T1125" s="139"/>
      <c r="U1125" s="139"/>
      <c r="V1125" s="140"/>
      <c r="W1125" s="196"/>
      <c r="X1125" s="197"/>
      <c r="Y1125" s="198"/>
      <c r="Z1125" s="172"/>
      <c r="AA1125" s="523"/>
      <c r="AB1125" s="199"/>
      <c r="AC1125" s="198"/>
      <c r="AD1125" s="175"/>
      <c r="AE1125" s="167"/>
      <c r="AF1125" s="200"/>
      <c r="AG1125" s="304"/>
      <c r="AH1125" s="293"/>
      <c r="AI1125" s="293"/>
      <c r="AJ1125" s="305"/>
      <c r="AK1125" s="293"/>
      <c r="AL1125" s="293"/>
      <c r="AM1125" s="178"/>
      <c r="AN1125" s="179"/>
      <c r="AO1125" s="308"/>
      <c r="AP1125" s="180"/>
      <c r="AQ1125" s="362"/>
      <c r="AR1125" s="287"/>
      <c r="AS1125" s="287"/>
      <c r="AT1125" s="287"/>
      <c r="AU1125" s="287"/>
      <c r="AV1125" s="287"/>
      <c r="AW1125" s="287"/>
      <c r="AX1125" s="287"/>
      <c r="AY1125" s="310"/>
      <c r="AZ1125" s="287"/>
      <c r="BA1125" s="287"/>
      <c r="BB1125" s="287"/>
      <c r="BC1125" s="287"/>
      <c r="BD1125" s="287"/>
      <c r="BE1125" s="287"/>
      <c r="BF1125" s="287"/>
      <c r="BG1125" s="287"/>
      <c r="BH1125" s="287"/>
      <c r="BI1125" s="287"/>
      <c r="BJ1125" s="287"/>
      <c r="BK1125" s="287"/>
      <c r="BL1125" s="287"/>
      <c r="BM1125" s="287"/>
      <c r="BN1125" s="287"/>
      <c r="BO1125" s="311"/>
      <c r="BP1125" s="312"/>
      <c r="BQ1125" s="132"/>
      <c r="BR1125" s="132"/>
      <c r="BS1125" s="132"/>
      <c r="BT1125" s="132"/>
      <c r="BU1125" s="132"/>
      <c r="BV1125" s="132"/>
      <c r="BW1125" s="132"/>
      <c r="BX1125" s="132"/>
      <c r="BY1125" s="132"/>
      <c r="BZ1125" s="132"/>
      <c r="CA1125" s="190"/>
      <c r="CB1125" s="185"/>
      <c r="CC1125" s="185"/>
      <c r="CD1125" s="185"/>
      <c r="CE1125" s="185"/>
      <c r="CF1125" s="185"/>
      <c r="CG1125" s="185"/>
      <c r="CH1125" s="185"/>
      <c r="CI1125" s="195"/>
      <c r="CJ1125" s="185"/>
      <c r="CK1125" s="185"/>
      <c r="CL1125" s="185"/>
      <c r="CM1125" s="185"/>
      <c r="CN1125" s="185"/>
      <c r="CO1125" s="185"/>
      <c r="CP1125" s="186"/>
      <c r="CQ1125" s="185"/>
      <c r="CR1125" s="232"/>
      <c r="CS1125" s="185"/>
      <c r="CT1125" s="185"/>
      <c r="CU1125" s="185"/>
      <c r="CV1125" s="185"/>
      <c r="CW1125" s="233"/>
      <c r="CX1125" s="186"/>
    </row>
    <row r="1126" spans="1:102" ht="17.25" thickBot="1">
      <c r="A1126" s="284"/>
      <c r="B1126" s="462"/>
      <c r="C1126" s="185"/>
      <c r="D1126" s="161"/>
      <c r="E1126" s="133"/>
      <c r="F1126" s="134"/>
      <c r="G1126" s="185"/>
      <c r="H1126" s="161"/>
      <c r="I1126" s="135"/>
      <c r="J1126" s="136"/>
      <c r="K1126" s="185"/>
      <c r="L1126" s="185"/>
      <c r="M1126" s="135"/>
      <c r="N1126" s="191"/>
      <c r="O1126" s="191"/>
      <c r="P1126" s="319"/>
      <c r="Q1126" s="137"/>
      <c r="R1126" s="191"/>
      <c r="S1126" s="192"/>
      <c r="T1126" s="139"/>
      <c r="U1126" s="139"/>
      <c r="V1126" s="140"/>
      <c r="W1126" s="196"/>
      <c r="X1126" s="197"/>
      <c r="Y1126" s="198"/>
      <c r="Z1126" s="172"/>
      <c r="AA1126" s="523"/>
      <c r="AB1126" s="199"/>
      <c r="AC1126" s="198"/>
      <c r="AD1126" s="175"/>
      <c r="AE1126" s="167"/>
      <c r="AF1126" s="200"/>
      <c r="AG1126" s="304"/>
      <c r="AH1126" s="293"/>
      <c r="AI1126" s="293"/>
      <c r="AJ1126" s="305"/>
      <c r="AK1126" s="293"/>
      <c r="AL1126" s="293"/>
      <c r="AM1126" s="178"/>
      <c r="AN1126" s="179"/>
      <c r="AO1126" s="308"/>
      <c r="AP1126" s="180"/>
      <c r="AQ1126" s="362"/>
      <c r="AR1126" s="287"/>
      <c r="AS1126" s="287"/>
      <c r="AT1126" s="287"/>
      <c r="AU1126" s="287"/>
      <c r="AV1126" s="287"/>
      <c r="AW1126" s="287"/>
      <c r="AX1126" s="287"/>
      <c r="AY1126" s="310"/>
      <c r="AZ1126" s="287"/>
      <c r="BA1126" s="287"/>
      <c r="BB1126" s="287"/>
      <c r="BC1126" s="287"/>
      <c r="BD1126" s="287"/>
      <c r="BE1126" s="287"/>
      <c r="BF1126" s="287"/>
      <c r="BG1126" s="287"/>
      <c r="BH1126" s="287"/>
      <c r="BI1126" s="287"/>
      <c r="BJ1126" s="287"/>
      <c r="BK1126" s="287"/>
      <c r="BL1126" s="287"/>
      <c r="BM1126" s="287"/>
      <c r="BN1126" s="287"/>
      <c r="BO1126" s="311"/>
      <c r="BP1126" s="312"/>
      <c r="BQ1126" s="132"/>
      <c r="BR1126" s="132"/>
      <c r="BS1126" s="132"/>
      <c r="BT1126" s="132"/>
      <c r="BU1126" s="132"/>
      <c r="BV1126" s="132"/>
      <c r="BW1126" s="132"/>
      <c r="BX1126" s="132"/>
      <c r="BY1126" s="132"/>
      <c r="BZ1126" s="132"/>
      <c r="CA1126" s="190"/>
      <c r="CB1126" s="185"/>
      <c r="CC1126" s="185"/>
      <c r="CD1126" s="185"/>
      <c r="CE1126" s="185"/>
      <c r="CF1126" s="185"/>
      <c r="CG1126" s="185"/>
      <c r="CH1126" s="185"/>
      <c r="CI1126" s="195"/>
      <c r="CJ1126" s="185"/>
      <c r="CK1126" s="185"/>
      <c r="CL1126" s="185"/>
      <c r="CM1126" s="185"/>
      <c r="CN1126" s="185"/>
      <c r="CO1126" s="185"/>
      <c r="CP1126" s="186"/>
      <c r="CQ1126" s="185"/>
      <c r="CR1126" s="232"/>
      <c r="CS1126" s="185"/>
      <c r="CT1126" s="185"/>
      <c r="CU1126" s="185"/>
      <c r="CV1126" s="185"/>
      <c r="CW1126" s="233"/>
      <c r="CX1126" s="186"/>
    </row>
    <row r="1127" spans="1:102" ht="17.25" thickBot="1">
      <c r="A1127" s="284"/>
      <c r="B1127" s="462"/>
      <c r="C1127" s="185"/>
      <c r="D1127" s="161"/>
      <c r="E1127" s="133"/>
      <c r="F1127" s="134"/>
      <c r="G1127" s="185"/>
      <c r="H1127" s="161"/>
      <c r="I1127" s="135"/>
      <c r="J1127" s="136"/>
      <c r="K1127" s="185"/>
      <c r="L1127" s="185"/>
      <c r="M1127" s="135"/>
      <c r="N1127" s="191"/>
      <c r="O1127" s="191"/>
      <c r="P1127" s="319"/>
      <c r="Q1127" s="137"/>
      <c r="R1127" s="191"/>
      <c r="S1127" s="192"/>
      <c r="T1127" s="139"/>
      <c r="U1127" s="139"/>
      <c r="V1127" s="140"/>
      <c r="W1127" s="196"/>
      <c r="X1127" s="197"/>
      <c r="Y1127" s="198"/>
      <c r="Z1127" s="172"/>
      <c r="AA1127" s="523"/>
      <c r="AB1127" s="199"/>
      <c r="AC1127" s="198"/>
      <c r="AD1127" s="175"/>
      <c r="AE1127" s="167"/>
      <c r="AF1127" s="200"/>
      <c r="AG1127" s="304"/>
      <c r="AH1127" s="293"/>
      <c r="AI1127" s="293"/>
      <c r="AJ1127" s="305"/>
      <c r="AK1127" s="293"/>
      <c r="AL1127" s="293"/>
      <c r="AM1127" s="178"/>
      <c r="AN1127" s="179"/>
      <c r="AO1127" s="308"/>
      <c r="AP1127" s="180"/>
      <c r="AQ1127" s="362"/>
      <c r="AR1127" s="287"/>
      <c r="AS1127" s="287"/>
      <c r="AT1127" s="287"/>
      <c r="AU1127" s="287"/>
      <c r="AV1127" s="287"/>
      <c r="AW1127" s="287"/>
      <c r="AX1127" s="287"/>
      <c r="AY1127" s="310"/>
      <c r="AZ1127" s="287"/>
      <c r="BA1127" s="287"/>
      <c r="BB1127" s="287"/>
      <c r="BC1127" s="287"/>
      <c r="BD1127" s="287"/>
      <c r="BE1127" s="287"/>
      <c r="BF1127" s="287"/>
      <c r="BG1127" s="287"/>
      <c r="BH1127" s="287"/>
      <c r="BI1127" s="287"/>
      <c r="BJ1127" s="287"/>
      <c r="BK1127" s="287"/>
      <c r="BL1127" s="287"/>
      <c r="BM1127" s="287"/>
      <c r="BN1127" s="287"/>
      <c r="BO1127" s="311"/>
      <c r="BP1127" s="312"/>
      <c r="BQ1127" s="132"/>
      <c r="BR1127" s="132"/>
      <c r="BS1127" s="132"/>
      <c r="BT1127" s="132"/>
      <c r="BU1127" s="132"/>
      <c r="BV1127" s="132"/>
      <c r="BW1127" s="132"/>
      <c r="BX1127" s="132"/>
      <c r="BY1127" s="132"/>
      <c r="BZ1127" s="132"/>
      <c r="CA1127" s="190"/>
      <c r="CB1127" s="185"/>
      <c r="CC1127" s="185"/>
      <c r="CD1127" s="185"/>
      <c r="CE1127" s="185"/>
      <c r="CF1127" s="185"/>
      <c r="CG1127" s="185"/>
      <c r="CH1127" s="185"/>
      <c r="CI1127" s="195"/>
      <c r="CJ1127" s="185"/>
      <c r="CK1127" s="185"/>
      <c r="CL1127" s="185"/>
      <c r="CM1127" s="185"/>
      <c r="CN1127" s="185"/>
      <c r="CO1127" s="185"/>
      <c r="CP1127" s="186"/>
      <c r="CQ1127" s="185"/>
      <c r="CR1127" s="232"/>
      <c r="CS1127" s="185"/>
      <c r="CT1127" s="185"/>
      <c r="CU1127" s="185"/>
      <c r="CV1127" s="185"/>
      <c r="CW1127" s="233"/>
      <c r="CX1127" s="186"/>
    </row>
    <row r="1128" spans="1:102" ht="17.25" thickBot="1">
      <c r="A1128" s="284"/>
      <c r="B1128" s="462"/>
      <c r="C1128" s="185"/>
      <c r="D1128" s="161"/>
      <c r="E1128" s="133"/>
      <c r="F1128" s="134"/>
      <c r="G1128" s="185"/>
      <c r="H1128" s="161"/>
      <c r="I1128" s="135"/>
      <c r="J1128" s="136"/>
      <c r="K1128" s="185"/>
      <c r="L1128" s="185"/>
      <c r="M1128" s="135"/>
      <c r="N1128" s="191"/>
      <c r="O1128" s="191"/>
      <c r="P1128" s="319"/>
      <c r="Q1128" s="137"/>
      <c r="R1128" s="191"/>
      <c r="S1128" s="192"/>
      <c r="T1128" s="139"/>
      <c r="U1128" s="139"/>
      <c r="V1128" s="140"/>
      <c r="W1128" s="196"/>
      <c r="X1128" s="197"/>
      <c r="Y1128" s="198"/>
      <c r="Z1128" s="172"/>
      <c r="AA1128" s="523"/>
      <c r="AB1128" s="199"/>
      <c r="AC1128" s="198"/>
      <c r="AD1128" s="175"/>
      <c r="AE1128" s="167"/>
      <c r="AF1128" s="200"/>
      <c r="AG1128" s="304"/>
      <c r="AH1128" s="293"/>
      <c r="AI1128" s="293"/>
      <c r="AJ1128" s="305"/>
      <c r="AK1128" s="293"/>
      <c r="AL1128" s="293"/>
      <c r="AM1128" s="178"/>
      <c r="AN1128" s="179"/>
      <c r="AO1128" s="308"/>
      <c r="AP1128" s="180"/>
      <c r="AQ1128" s="362"/>
      <c r="AR1128" s="287"/>
      <c r="AS1128" s="287"/>
      <c r="AT1128" s="287"/>
      <c r="AU1128" s="287"/>
      <c r="AV1128" s="287"/>
      <c r="AW1128" s="287"/>
      <c r="AX1128" s="287"/>
      <c r="AY1128" s="310"/>
      <c r="AZ1128" s="287"/>
      <c r="BA1128" s="287"/>
      <c r="BB1128" s="287"/>
      <c r="BC1128" s="287"/>
      <c r="BD1128" s="287"/>
      <c r="BE1128" s="287"/>
      <c r="BF1128" s="287"/>
      <c r="BG1128" s="287"/>
      <c r="BH1128" s="287"/>
      <c r="BI1128" s="287"/>
      <c r="BJ1128" s="287"/>
      <c r="BK1128" s="287"/>
      <c r="BL1128" s="287"/>
      <c r="BM1128" s="287"/>
      <c r="BN1128" s="287"/>
      <c r="BO1128" s="311"/>
      <c r="BP1128" s="312"/>
      <c r="BQ1128" s="132"/>
      <c r="BR1128" s="132"/>
      <c r="BS1128" s="132"/>
      <c r="BT1128" s="132"/>
      <c r="BU1128" s="132"/>
      <c r="BV1128" s="132"/>
      <c r="BW1128" s="132"/>
      <c r="BX1128" s="132"/>
      <c r="BY1128" s="132"/>
      <c r="BZ1128" s="132"/>
      <c r="CA1128" s="190"/>
      <c r="CB1128" s="185"/>
      <c r="CC1128" s="185"/>
      <c r="CD1128" s="185"/>
      <c r="CE1128" s="185"/>
      <c r="CF1128" s="185"/>
      <c r="CG1128" s="185"/>
      <c r="CH1128" s="185"/>
      <c r="CI1128" s="195"/>
      <c r="CJ1128" s="185"/>
      <c r="CK1128" s="185"/>
      <c r="CL1128" s="185"/>
      <c r="CM1128" s="185"/>
      <c r="CN1128" s="185"/>
      <c r="CO1128" s="185"/>
      <c r="CP1128" s="186"/>
      <c r="CQ1128" s="185"/>
      <c r="CR1128" s="232"/>
      <c r="CS1128" s="185"/>
      <c r="CT1128" s="185"/>
      <c r="CU1128" s="185"/>
      <c r="CV1128" s="185"/>
      <c r="CW1128" s="233"/>
      <c r="CX1128" s="186"/>
    </row>
    <row r="1129" spans="1:102" ht="17.25" thickBot="1">
      <c r="A1129" s="284"/>
      <c r="B1129" s="462"/>
      <c r="C1129" s="185"/>
      <c r="D1129" s="161"/>
      <c r="E1129" s="133"/>
      <c r="F1129" s="134"/>
      <c r="G1129" s="185"/>
      <c r="H1129" s="161"/>
      <c r="I1129" s="135"/>
      <c r="J1129" s="136"/>
      <c r="K1129" s="185"/>
      <c r="L1129" s="185"/>
      <c r="M1129" s="135"/>
      <c r="N1129" s="191"/>
      <c r="O1129" s="191"/>
      <c r="P1129" s="319"/>
      <c r="Q1129" s="137"/>
      <c r="R1129" s="191"/>
      <c r="S1129" s="192"/>
      <c r="T1129" s="139"/>
      <c r="U1129" s="139"/>
      <c r="V1129" s="140"/>
      <c r="W1129" s="196"/>
      <c r="X1129" s="197"/>
      <c r="Y1129" s="198"/>
      <c r="Z1129" s="172"/>
      <c r="AA1129" s="523"/>
      <c r="AB1129" s="199"/>
      <c r="AC1129" s="198"/>
      <c r="AD1129" s="175"/>
      <c r="AE1129" s="167"/>
      <c r="AF1129" s="200"/>
      <c r="AG1129" s="304"/>
      <c r="AH1129" s="293"/>
      <c r="AI1129" s="293"/>
      <c r="AJ1129" s="305"/>
      <c r="AK1129" s="293"/>
      <c r="AL1129" s="293"/>
      <c r="AM1129" s="178"/>
      <c r="AN1129" s="179"/>
      <c r="AO1129" s="308"/>
      <c r="AP1129" s="180"/>
      <c r="AQ1129" s="362"/>
      <c r="AR1129" s="287"/>
      <c r="AS1129" s="287"/>
      <c r="AT1129" s="287"/>
      <c r="AU1129" s="287"/>
      <c r="AV1129" s="287"/>
      <c r="AW1129" s="287"/>
      <c r="AX1129" s="287"/>
      <c r="AY1129" s="310"/>
      <c r="AZ1129" s="287"/>
      <c r="BA1129" s="287"/>
      <c r="BB1129" s="287"/>
      <c r="BC1129" s="287"/>
      <c r="BD1129" s="287"/>
      <c r="BE1129" s="287"/>
      <c r="BF1129" s="287"/>
      <c r="BG1129" s="287"/>
      <c r="BH1129" s="287"/>
      <c r="BI1129" s="287"/>
      <c r="BJ1129" s="287"/>
      <c r="BK1129" s="287"/>
      <c r="BL1129" s="287"/>
      <c r="BM1129" s="287"/>
      <c r="BN1129" s="287"/>
      <c r="BO1129" s="311"/>
      <c r="BP1129" s="312"/>
      <c r="BQ1129" s="132"/>
      <c r="BR1129" s="132"/>
      <c r="BS1129" s="132"/>
      <c r="BT1129" s="132"/>
      <c r="BU1129" s="132"/>
      <c r="BV1129" s="132"/>
      <c r="BW1129" s="132"/>
      <c r="BX1129" s="132"/>
      <c r="BY1129" s="132"/>
      <c r="BZ1129" s="132"/>
      <c r="CA1129" s="190"/>
      <c r="CB1129" s="185"/>
      <c r="CC1129" s="185"/>
      <c r="CD1129" s="185"/>
      <c r="CE1129" s="185"/>
      <c r="CF1129" s="185"/>
      <c r="CG1129" s="185"/>
      <c r="CH1129" s="185"/>
      <c r="CI1129" s="195"/>
      <c r="CJ1129" s="185"/>
      <c r="CK1129" s="185"/>
      <c r="CL1129" s="185"/>
      <c r="CM1129" s="185"/>
      <c r="CN1129" s="185"/>
      <c r="CO1129" s="185"/>
      <c r="CP1129" s="186"/>
      <c r="CQ1129" s="185"/>
      <c r="CR1129" s="232"/>
      <c r="CS1129" s="185"/>
      <c r="CT1129" s="185"/>
      <c r="CU1129" s="185"/>
      <c r="CV1129" s="185"/>
      <c r="CW1129" s="233"/>
      <c r="CX1129" s="186"/>
    </row>
    <row r="1130" spans="1:102" ht="17.25" thickBot="1">
      <c r="A1130" s="284"/>
      <c r="B1130" s="462"/>
      <c r="C1130" s="185"/>
      <c r="D1130" s="161"/>
      <c r="E1130" s="133"/>
      <c r="F1130" s="134"/>
      <c r="G1130" s="185"/>
      <c r="H1130" s="161"/>
      <c r="I1130" s="135"/>
      <c r="J1130" s="136"/>
      <c r="K1130" s="185"/>
      <c r="L1130" s="185"/>
      <c r="M1130" s="135"/>
      <c r="N1130" s="191"/>
      <c r="O1130" s="191"/>
      <c r="P1130" s="319"/>
      <c r="Q1130" s="137"/>
      <c r="R1130" s="191"/>
      <c r="S1130" s="192"/>
      <c r="T1130" s="139"/>
      <c r="U1130" s="139"/>
      <c r="V1130" s="140"/>
      <c r="W1130" s="196"/>
      <c r="X1130" s="197"/>
      <c r="Y1130" s="198"/>
      <c r="Z1130" s="172"/>
      <c r="AA1130" s="523"/>
      <c r="AB1130" s="199"/>
      <c r="AC1130" s="198"/>
      <c r="AD1130" s="175"/>
      <c r="AE1130" s="167"/>
      <c r="AF1130" s="200"/>
      <c r="AG1130" s="304"/>
      <c r="AH1130" s="293"/>
      <c r="AI1130" s="293"/>
      <c r="AJ1130" s="305"/>
      <c r="AK1130" s="293"/>
      <c r="AL1130" s="293"/>
      <c r="AM1130" s="178"/>
      <c r="AN1130" s="179"/>
      <c r="AO1130" s="308"/>
      <c r="AP1130" s="180"/>
      <c r="AQ1130" s="362"/>
      <c r="AR1130" s="287"/>
      <c r="AS1130" s="287"/>
      <c r="AT1130" s="287"/>
      <c r="AU1130" s="287"/>
      <c r="AV1130" s="287"/>
      <c r="AW1130" s="287"/>
      <c r="AX1130" s="287"/>
      <c r="AY1130" s="310"/>
      <c r="AZ1130" s="287"/>
      <c r="BA1130" s="287"/>
      <c r="BB1130" s="287"/>
      <c r="BC1130" s="287"/>
      <c r="BD1130" s="287"/>
      <c r="BE1130" s="287"/>
      <c r="BF1130" s="287"/>
      <c r="BG1130" s="287"/>
      <c r="BH1130" s="287"/>
      <c r="BI1130" s="287"/>
      <c r="BJ1130" s="287"/>
      <c r="BK1130" s="287"/>
      <c r="BL1130" s="287"/>
      <c r="BM1130" s="287"/>
      <c r="BN1130" s="287"/>
      <c r="BO1130" s="311"/>
      <c r="BP1130" s="312"/>
      <c r="BQ1130" s="132"/>
      <c r="BR1130" s="132"/>
      <c r="BS1130" s="132"/>
      <c r="BT1130" s="132"/>
      <c r="BU1130" s="132"/>
      <c r="BV1130" s="132"/>
      <c r="BW1130" s="132"/>
      <c r="BX1130" s="132"/>
      <c r="BY1130" s="132"/>
      <c r="BZ1130" s="132"/>
      <c r="CA1130" s="190"/>
      <c r="CB1130" s="185"/>
      <c r="CC1130" s="185"/>
      <c r="CD1130" s="185"/>
      <c r="CE1130" s="185"/>
      <c r="CF1130" s="185"/>
      <c r="CG1130" s="185"/>
      <c r="CH1130" s="185"/>
      <c r="CI1130" s="195"/>
      <c r="CJ1130" s="185"/>
      <c r="CK1130" s="185"/>
      <c r="CL1130" s="185"/>
      <c r="CM1130" s="185"/>
      <c r="CN1130" s="185"/>
      <c r="CO1130" s="185"/>
      <c r="CP1130" s="186"/>
      <c r="CQ1130" s="185"/>
      <c r="CR1130" s="232"/>
      <c r="CS1130" s="185"/>
      <c r="CT1130" s="185"/>
      <c r="CU1130" s="185"/>
      <c r="CV1130" s="185"/>
      <c r="CW1130" s="233"/>
      <c r="CX1130" s="186"/>
    </row>
    <row r="1131" spans="1:102" ht="17.25" thickBot="1">
      <c r="A1131" s="284"/>
      <c r="B1131" s="462"/>
      <c r="C1131" s="185"/>
      <c r="D1131" s="161"/>
      <c r="E1131" s="133"/>
      <c r="F1131" s="134"/>
      <c r="G1131" s="185"/>
      <c r="H1131" s="161"/>
      <c r="I1131" s="135"/>
      <c r="J1131" s="136"/>
      <c r="K1131" s="185"/>
      <c r="L1131" s="185"/>
      <c r="M1131" s="135"/>
      <c r="N1131" s="191"/>
      <c r="O1131" s="191"/>
      <c r="P1131" s="319"/>
      <c r="Q1131" s="137"/>
      <c r="R1131" s="191"/>
      <c r="S1131" s="192"/>
      <c r="T1131" s="139"/>
      <c r="U1131" s="139"/>
      <c r="V1131" s="140"/>
      <c r="W1131" s="196"/>
      <c r="X1131" s="197"/>
      <c r="Y1131" s="198"/>
      <c r="Z1131" s="172"/>
      <c r="AA1131" s="523"/>
      <c r="AB1131" s="199"/>
      <c r="AC1131" s="198"/>
      <c r="AD1131" s="175"/>
      <c r="AE1131" s="167"/>
      <c r="AF1131" s="200"/>
      <c r="AG1131" s="304"/>
      <c r="AH1131" s="293"/>
      <c r="AI1131" s="293"/>
      <c r="AJ1131" s="305"/>
      <c r="AK1131" s="293"/>
      <c r="AL1131" s="293"/>
      <c r="AM1131" s="178"/>
      <c r="AN1131" s="179"/>
      <c r="AO1131" s="308"/>
      <c r="AP1131" s="180"/>
      <c r="AQ1131" s="362"/>
      <c r="AR1131" s="287"/>
      <c r="AS1131" s="287"/>
      <c r="AT1131" s="287"/>
      <c r="AU1131" s="287"/>
      <c r="AV1131" s="287"/>
      <c r="AW1131" s="287"/>
      <c r="AX1131" s="287"/>
      <c r="AY1131" s="310"/>
      <c r="AZ1131" s="287"/>
      <c r="BA1131" s="287"/>
      <c r="BB1131" s="287"/>
      <c r="BC1131" s="287"/>
      <c r="BD1131" s="287"/>
      <c r="BE1131" s="287"/>
      <c r="BF1131" s="287"/>
      <c r="BG1131" s="287"/>
      <c r="BH1131" s="287"/>
      <c r="BI1131" s="287"/>
      <c r="BJ1131" s="287"/>
      <c r="BK1131" s="287"/>
      <c r="BL1131" s="287"/>
      <c r="BM1131" s="287"/>
      <c r="BN1131" s="287"/>
      <c r="BO1131" s="311"/>
      <c r="BP1131" s="312"/>
      <c r="BQ1131" s="132"/>
      <c r="BR1131" s="132"/>
      <c r="BS1131" s="132"/>
      <c r="BT1131" s="132"/>
      <c r="BU1131" s="132"/>
      <c r="BV1131" s="132"/>
      <c r="BW1131" s="132"/>
      <c r="BX1131" s="132"/>
      <c r="BY1131" s="132"/>
      <c r="BZ1131" s="132"/>
      <c r="CA1131" s="190"/>
      <c r="CB1131" s="185"/>
      <c r="CC1131" s="185"/>
      <c r="CD1131" s="185"/>
      <c r="CE1131" s="185"/>
      <c r="CF1131" s="185"/>
      <c r="CG1131" s="185"/>
      <c r="CH1131" s="185"/>
      <c r="CI1131" s="195"/>
      <c r="CJ1131" s="185"/>
      <c r="CK1131" s="185"/>
      <c r="CL1131" s="185"/>
      <c r="CM1131" s="185"/>
      <c r="CN1131" s="185"/>
      <c r="CO1131" s="185"/>
      <c r="CP1131" s="186"/>
      <c r="CQ1131" s="185"/>
      <c r="CR1131" s="232"/>
      <c r="CS1131" s="185"/>
      <c r="CT1131" s="185"/>
      <c r="CU1131" s="185"/>
      <c r="CV1131" s="185"/>
      <c r="CW1131" s="233"/>
      <c r="CX1131" s="186"/>
    </row>
    <row r="1132" spans="1:102" ht="17.25" thickBot="1">
      <c r="A1132" s="284"/>
      <c r="B1132" s="462"/>
      <c r="C1132" s="185"/>
      <c r="D1132" s="161"/>
      <c r="E1132" s="133"/>
      <c r="F1132" s="134"/>
      <c r="G1132" s="185"/>
      <c r="H1132" s="161"/>
      <c r="I1132" s="135"/>
      <c r="J1132" s="136"/>
      <c r="K1132" s="185"/>
      <c r="L1132" s="185"/>
      <c r="M1132" s="135"/>
      <c r="N1132" s="191"/>
      <c r="O1132" s="191"/>
      <c r="P1132" s="319"/>
      <c r="Q1132" s="137"/>
      <c r="R1132" s="191"/>
      <c r="S1132" s="192"/>
      <c r="T1132" s="139"/>
      <c r="U1132" s="139"/>
      <c r="V1132" s="140"/>
      <c r="W1132" s="196"/>
      <c r="X1132" s="197"/>
      <c r="Y1132" s="198"/>
      <c r="Z1132" s="172"/>
      <c r="AA1132" s="523"/>
      <c r="AB1132" s="199"/>
      <c r="AC1132" s="198"/>
      <c r="AD1132" s="175"/>
      <c r="AE1132" s="167"/>
      <c r="AF1132" s="200"/>
      <c r="AG1132" s="304"/>
      <c r="AH1132" s="293"/>
      <c r="AI1132" s="293"/>
      <c r="AJ1132" s="305"/>
      <c r="AK1132" s="293"/>
      <c r="AL1132" s="293"/>
      <c r="AM1132" s="178"/>
      <c r="AN1132" s="179"/>
      <c r="AO1132" s="308"/>
      <c r="AP1132" s="180"/>
      <c r="AQ1132" s="362"/>
      <c r="AR1132" s="287"/>
      <c r="AS1132" s="287"/>
      <c r="AT1132" s="287"/>
      <c r="AU1132" s="287"/>
      <c r="AV1132" s="287"/>
      <c r="AW1132" s="287"/>
      <c r="AX1132" s="287"/>
      <c r="AY1132" s="310"/>
      <c r="AZ1132" s="287"/>
      <c r="BA1132" s="287"/>
      <c r="BB1132" s="287"/>
      <c r="BC1132" s="287"/>
      <c r="BD1132" s="287"/>
      <c r="BE1132" s="287"/>
      <c r="BF1132" s="287"/>
      <c r="BG1132" s="287"/>
      <c r="BH1132" s="287"/>
      <c r="BI1132" s="287"/>
      <c r="BJ1132" s="287"/>
      <c r="BK1132" s="287"/>
      <c r="BL1132" s="287"/>
      <c r="BM1132" s="287"/>
      <c r="BN1132" s="287"/>
      <c r="BO1132" s="311"/>
      <c r="BP1132" s="312"/>
      <c r="BQ1132" s="132"/>
      <c r="BR1132" s="132"/>
      <c r="BS1132" s="132"/>
      <c r="BT1132" s="132"/>
      <c r="BU1132" s="132"/>
      <c r="BV1132" s="132"/>
      <c r="BW1132" s="132"/>
      <c r="BX1132" s="132"/>
      <c r="BY1132" s="132"/>
      <c r="BZ1132" s="132"/>
      <c r="CA1132" s="190"/>
      <c r="CB1132" s="185"/>
      <c r="CC1132" s="185"/>
      <c r="CD1132" s="185"/>
      <c r="CE1132" s="185"/>
      <c r="CF1132" s="185"/>
      <c r="CG1132" s="185"/>
      <c r="CH1132" s="185"/>
      <c r="CI1132" s="195"/>
      <c r="CJ1132" s="185"/>
      <c r="CK1132" s="185"/>
      <c r="CL1132" s="185"/>
      <c r="CM1132" s="185"/>
      <c r="CN1132" s="185"/>
      <c r="CO1132" s="185"/>
      <c r="CP1132" s="186"/>
      <c r="CQ1132" s="185"/>
      <c r="CR1132" s="232"/>
      <c r="CS1132" s="185"/>
      <c r="CT1132" s="185"/>
      <c r="CU1132" s="185"/>
      <c r="CV1132" s="185"/>
      <c r="CW1132" s="233"/>
      <c r="CX1132" s="186"/>
    </row>
    <row r="1133" spans="1:102" ht="17.25" thickBot="1">
      <c r="A1133" s="284"/>
      <c r="B1133" s="462"/>
      <c r="C1133" s="185"/>
      <c r="D1133" s="161"/>
      <c r="E1133" s="133"/>
      <c r="F1133" s="134"/>
      <c r="G1133" s="185"/>
      <c r="H1133" s="161"/>
      <c r="I1133" s="135"/>
      <c r="J1133" s="136"/>
      <c r="K1133" s="185"/>
      <c r="L1133" s="185"/>
      <c r="M1133" s="135"/>
      <c r="N1133" s="191"/>
      <c r="O1133" s="191"/>
      <c r="P1133" s="319"/>
      <c r="Q1133" s="137"/>
      <c r="R1133" s="191"/>
      <c r="S1133" s="192"/>
      <c r="T1133" s="139"/>
      <c r="U1133" s="139"/>
      <c r="V1133" s="140"/>
      <c r="W1133" s="196"/>
      <c r="X1133" s="197"/>
      <c r="Y1133" s="198"/>
      <c r="Z1133" s="172"/>
      <c r="AA1133" s="523"/>
      <c r="AB1133" s="199"/>
      <c r="AC1133" s="198"/>
      <c r="AD1133" s="175"/>
      <c r="AE1133" s="167"/>
      <c r="AF1133" s="200"/>
      <c r="AG1133" s="304"/>
      <c r="AH1133" s="293"/>
      <c r="AI1133" s="293"/>
      <c r="AJ1133" s="305"/>
      <c r="AK1133" s="293"/>
      <c r="AL1133" s="293"/>
      <c r="AM1133" s="178"/>
      <c r="AN1133" s="179"/>
      <c r="AO1133" s="308"/>
      <c r="AP1133" s="180"/>
      <c r="AQ1133" s="362"/>
      <c r="AR1133" s="287"/>
      <c r="AS1133" s="287"/>
      <c r="AT1133" s="287"/>
      <c r="AU1133" s="287"/>
      <c r="AV1133" s="287"/>
      <c r="AW1133" s="287"/>
      <c r="AX1133" s="287"/>
      <c r="AY1133" s="310"/>
      <c r="AZ1133" s="287"/>
      <c r="BA1133" s="287"/>
      <c r="BB1133" s="287"/>
      <c r="BC1133" s="287"/>
      <c r="BD1133" s="287"/>
      <c r="BE1133" s="287"/>
      <c r="BF1133" s="287"/>
      <c r="BG1133" s="287"/>
      <c r="BH1133" s="287"/>
      <c r="BI1133" s="287"/>
      <c r="BJ1133" s="287"/>
      <c r="BK1133" s="287"/>
      <c r="BL1133" s="287"/>
      <c r="BM1133" s="287"/>
      <c r="BN1133" s="287"/>
      <c r="BO1133" s="311"/>
      <c r="BP1133" s="312"/>
      <c r="BQ1133" s="132"/>
      <c r="BR1133" s="132"/>
      <c r="BS1133" s="132"/>
      <c r="BT1133" s="132"/>
      <c r="BU1133" s="132"/>
      <c r="BV1133" s="132"/>
      <c r="BW1133" s="132"/>
      <c r="BX1133" s="132"/>
      <c r="BY1133" s="132"/>
      <c r="BZ1133" s="132"/>
      <c r="CA1133" s="190"/>
      <c r="CB1133" s="185"/>
      <c r="CC1133" s="185"/>
      <c r="CD1133" s="185"/>
      <c r="CE1133" s="185"/>
      <c r="CF1133" s="185"/>
      <c r="CG1133" s="185"/>
      <c r="CH1133" s="185"/>
      <c r="CI1133" s="195"/>
      <c r="CJ1133" s="185"/>
      <c r="CK1133" s="185"/>
      <c r="CL1133" s="185"/>
      <c r="CM1133" s="185"/>
      <c r="CN1133" s="185"/>
      <c r="CO1133" s="185"/>
      <c r="CP1133" s="186"/>
      <c r="CQ1133" s="185"/>
      <c r="CR1133" s="232"/>
      <c r="CS1133" s="185"/>
      <c r="CT1133" s="185"/>
      <c r="CU1133" s="185"/>
      <c r="CV1133" s="185"/>
      <c r="CW1133" s="233"/>
      <c r="CX1133" s="186"/>
    </row>
    <row r="1134" spans="1:102" ht="17.25" thickBot="1">
      <c r="A1134" s="284"/>
      <c r="B1134" s="462"/>
      <c r="C1134" s="185"/>
      <c r="D1134" s="161"/>
      <c r="E1134" s="133"/>
      <c r="F1134" s="134"/>
      <c r="G1134" s="185"/>
      <c r="H1134" s="161"/>
      <c r="I1134" s="135"/>
      <c r="J1134" s="136"/>
      <c r="K1134" s="185"/>
      <c r="L1134" s="185"/>
      <c r="M1134" s="135"/>
      <c r="N1134" s="191"/>
      <c r="O1134" s="191"/>
      <c r="P1134" s="319"/>
      <c r="Q1134" s="137"/>
      <c r="R1134" s="191"/>
      <c r="S1134" s="192"/>
      <c r="T1134" s="139"/>
      <c r="U1134" s="139"/>
      <c r="V1134" s="140"/>
      <c r="W1134" s="196"/>
      <c r="X1134" s="197"/>
      <c r="Y1134" s="198"/>
      <c r="Z1134" s="172"/>
      <c r="AA1134" s="523"/>
      <c r="AB1134" s="199"/>
      <c r="AC1134" s="198"/>
      <c r="AD1134" s="175"/>
      <c r="AE1134" s="167"/>
      <c r="AF1134" s="200"/>
      <c r="AG1134" s="304"/>
      <c r="AH1134" s="293"/>
      <c r="AI1134" s="293"/>
      <c r="AJ1134" s="305"/>
      <c r="AK1134" s="293"/>
      <c r="AL1134" s="293"/>
      <c r="AM1134" s="178"/>
      <c r="AN1134" s="179"/>
      <c r="AO1134" s="308"/>
      <c r="AP1134" s="180"/>
      <c r="AQ1134" s="362"/>
      <c r="AR1134" s="287"/>
      <c r="AS1134" s="287"/>
      <c r="AT1134" s="287"/>
      <c r="AU1134" s="287"/>
      <c r="AV1134" s="287"/>
      <c r="AW1134" s="287"/>
      <c r="AX1134" s="287"/>
      <c r="AY1134" s="310"/>
      <c r="AZ1134" s="287"/>
      <c r="BA1134" s="287"/>
      <c r="BB1134" s="287"/>
      <c r="BC1134" s="287"/>
      <c r="BD1134" s="287"/>
      <c r="BE1134" s="287"/>
      <c r="BF1134" s="287"/>
      <c r="BG1134" s="287"/>
      <c r="BH1134" s="287"/>
      <c r="BI1134" s="287"/>
      <c r="BJ1134" s="287"/>
      <c r="BK1134" s="287"/>
      <c r="BL1134" s="287"/>
      <c r="BM1134" s="287"/>
      <c r="BN1134" s="287"/>
      <c r="BO1134" s="311"/>
      <c r="BP1134" s="312"/>
      <c r="BQ1134" s="132"/>
      <c r="BR1134" s="132"/>
      <c r="BS1134" s="132"/>
      <c r="BT1134" s="132"/>
      <c r="BU1134" s="132"/>
      <c r="BV1134" s="132"/>
      <c r="BW1134" s="132"/>
      <c r="BX1134" s="132"/>
      <c r="BY1134" s="132"/>
      <c r="BZ1134" s="132"/>
      <c r="CA1134" s="190"/>
      <c r="CB1134" s="185"/>
      <c r="CC1134" s="185"/>
      <c r="CD1134" s="185"/>
      <c r="CE1134" s="185"/>
      <c r="CF1134" s="185"/>
      <c r="CG1134" s="185"/>
      <c r="CH1134" s="185"/>
      <c r="CI1134" s="195"/>
      <c r="CJ1134" s="185"/>
      <c r="CK1134" s="185"/>
      <c r="CL1134" s="185"/>
      <c r="CM1134" s="185"/>
      <c r="CN1134" s="185"/>
      <c r="CO1134" s="185"/>
      <c r="CP1134" s="186"/>
      <c r="CQ1134" s="185"/>
      <c r="CR1134" s="232"/>
      <c r="CS1134" s="185"/>
      <c r="CT1134" s="185"/>
      <c r="CU1134" s="185"/>
      <c r="CV1134" s="185"/>
      <c r="CW1134" s="233"/>
      <c r="CX1134" s="186"/>
    </row>
    <row r="1135" spans="1:102" ht="17.25" thickBot="1">
      <c r="A1135" s="284"/>
      <c r="B1135" s="462"/>
      <c r="C1135" s="185"/>
      <c r="D1135" s="161"/>
      <c r="E1135" s="133"/>
      <c r="F1135" s="134"/>
      <c r="G1135" s="185"/>
      <c r="H1135" s="161"/>
      <c r="I1135" s="135"/>
      <c r="J1135" s="136"/>
      <c r="K1135" s="185"/>
      <c r="L1135" s="185"/>
      <c r="M1135" s="135"/>
      <c r="N1135" s="191"/>
      <c r="O1135" s="191"/>
      <c r="P1135" s="319"/>
      <c r="Q1135" s="137"/>
      <c r="R1135" s="191"/>
      <c r="S1135" s="192"/>
      <c r="T1135" s="139"/>
      <c r="U1135" s="139"/>
      <c r="V1135" s="140"/>
      <c r="W1135" s="196"/>
      <c r="X1135" s="197"/>
      <c r="Y1135" s="198"/>
      <c r="Z1135" s="172"/>
      <c r="AA1135" s="523"/>
      <c r="AB1135" s="199"/>
      <c r="AC1135" s="198"/>
      <c r="AD1135" s="175"/>
      <c r="AE1135" s="167"/>
      <c r="AF1135" s="200"/>
      <c r="AG1135" s="304"/>
      <c r="AH1135" s="293"/>
      <c r="AI1135" s="293"/>
      <c r="AJ1135" s="305"/>
      <c r="AK1135" s="293"/>
      <c r="AL1135" s="293"/>
      <c r="AM1135" s="178"/>
      <c r="AN1135" s="179"/>
      <c r="AO1135" s="308"/>
      <c r="AP1135" s="180"/>
      <c r="AQ1135" s="362"/>
      <c r="AR1135" s="287"/>
      <c r="AS1135" s="287"/>
      <c r="AT1135" s="287"/>
      <c r="AU1135" s="287"/>
      <c r="AV1135" s="287"/>
      <c r="AW1135" s="287"/>
      <c r="AX1135" s="287"/>
      <c r="AY1135" s="310"/>
      <c r="AZ1135" s="287"/>
      <c r="BA1135" s="287"/>
      <c r="BB1135" s="287"/>
      <c r="BC1135" s="287"/>
      <c r="BD1135" s="287"/>
      <c r="BE1135" s="287"/>
      <c r="BF1135" s="287"/>
      <c r="BG1135" s="287"/>
      <c r="BH1135" s="287"/>
      <c r="BI1135" s="287"/>
      <c r="BJ1135" s="287"/>
      <c r="BK1135" s="287"/>
      <c r="BL1135" s="287"/>
      <c r="BM1135" s="287"/>
      <c r="BN1135" s="287"/>
      <c r="BO1135" s="311"/>
      <c r="BP1135" s="312"/>
      <c r="BQ1135" s="132"/>
      <c r="BR1135" s="132"/>
      <c r="BS1135" s="132"/>
      <c r="BT1135" s="132"/>
      <c r="BU1135" s="132"/>
      <c r="BV1135" s="132"/>
      <c r="BW1135" s="132"/>
      <c r="BX1135" s="132"/>
      <c r="BY1135" s="132"/>
      <c r="BZ1135" s="132"/>
      <c r="CA1135" s="190"/>
      <c r="CB1135" s="185"/>
      <c r="CC1135" s="185"/>
      <c r="CD1135" s="185"/>
      <c r="CE1135" s="185"/>
      <c r="CF1135" s="185"/>
      <c r="CG1135" s="185"/>
      <c r="CH1135" s="185"/>
      <c r="CI1135" s="195"/>
      <c r="CJ1135" s="185"/>
      <c r="CK1135" s="185"/>
      <c r="CL1135" s="185"/>
      <c r="CM1135" s="185"/>
      <c r="CN1135" s="185"/>
      <c r="CO1135" s="185"/>
      <c r="CP1135" s="186"/>
      <c r="CQ1135" s="185"/>
      <c r="CR1135" s="232"/>
      <c r="CS1135" s="185"/>
      <c r="CT1135" s="185"/>
      <c r="CU1135" s="185"/>
      <c r="CV1135" s="185"/>
      <c r="CW1135" s="233"/>
      <c r="CX1135" s="186"/>
    </row>
    <row r="1136" spans="1:102" ht="17.25" thickBot="1">
      <c r="A1136" s="284"/>
      <c r="B1136" s="462"/>
      <c r="C1136" s="185"/>
      <c r="D1136" s="161"/>
      <c r="E1136" s="133"/>
      <c r="F1136" s="134"/>
      <c r="G1136" s="185"/>
      <c r="H1136" s="161"/>
      <c r="I1136" s="135"/>
      <c r="J1136" s="136"/>
      <c r="K1136" s="185"/>
      <c r="L1136" s="185"/>
      <c r="M1136" s="135"/>
      <c r="N1136" s="191"/>
      <c r="O1136" s="191"/>
      <c r="P1136" s="319"/>
      <c r="Q1136" s="137"/>
      <c r="R1136" s="191"/>
      <c r="S1136" s="192"/>
      <c r="T1136" s="139"/>
      <c r="U1136" s="139"/>
      <c r="V1136" s="140"/>
      <c r="W1136" s="196"/>
      <c r="X1136" s="197"/>
      <c r="Y1136" s="198"/>
      <c r="Z1136" s="172"/>
      <c r="AA1136" s="523"/>
      <c r="AB1136" s="199"/>
      <c r="AC1136" s="198"/>
      <c r="AD1136" s="175"/>
      <c r="AE1136" s="167"/>
      <c r="AF1136" s="200"/>
      <c r="AG1136" s="304"/>
      <c r="AH1136" s="293"/>
      <c r="AI1136" s="293"/>
      <c r="AJ1136" s="305"/>
      <c r="AK1136" s="293"/>
      <c r="AL1136" s="293"/>
      <c r="AM1136" s="178"/>
      <c r="AN1136" s="179"/>
      <c r="AO1136" s="308"/>
      <c r="AP1136" s="180"/>
      <c r="AQ1136" s="362"/>
      <c r="AR1136" s="287"/>
      <c r="AS1136" s="287"/>
      <c r="AT1136" s="287"/>
      <c r="AU1136" s="287"/>
      <c r="AV1136" s="287"/>
      <c r="AW1136" s="287"/>
      <c r="AX1136" s="287"/>
      <c r="AY1136" s="310"/>
      <c r="AZ1136" s="287"/>
      <c r="BA1136" s="287"/>
      <c r="BB1136" s="287"/>
      <c r="BC1136" s="287"/>
      <c r="BD1136" s="287"/>
      <c r="BE1136" s="287"/>
      <c r="BF1136" s="287"/>
      <c r="BG1136" s="287"/>
      <c r="BH1136" s="287"/>
      <c r="BI1136" s="287"/>
      <c r="BJ1136" s="287"/>
      <c r="BK1136" s="287"/>
      <c r="BL1136" s="287"/>
      <c r="BM1136" s="287"/>
      <c r="BN1136" s="287"/>
      <c r="BO1136" s="311"/>
      <c r="BP1136" s="312"/>
      <c r="BQ1136" s="132"/>
      <c r="BR1136" s="132"/>
      <c r="BS1136" s="132"/>
      <c r="BT1136" s="132"/>
      <c r="BU1136" s="132"/>
      <c r="BV1136" s="132"/>
      <c r="BW1136" s="132"/>
      <c r="BX1136" s="132"/>
      <c r="BY1136" s="132"/>
      <c r="BZ1136" s="132"/>
      <c r="CA1136" s="190"/>
      <c r="CB1136" s="185"/>
      <c r="CC1136" s="185"/>
      <c r="CD1136" s="185"/>
      <c r="CE1136" s="185"/>
      <c r="CF1136" s="185"/>
      <c r="CG1136" s="185"/>
      <c r="CH1136" s="185"/>
      <c r="CI1136" s="195"/>
      <c r="CJ1136" s="185"/>
      <c r="CK1136" s="185"/>
      <c r="CL1136" s="185"/>
      <c r="CM1136" s="185"/>
      <c r="CN1136" s="185"/>
      <c r="CO1136" s="185"/>
      <c r="CP1136" s="186"/>
      <c r="CQ1136" s="185"/>
      <c r="CR1136" s="232"/>
      <c r="CS1136" s="185"/>
      <c r="CT1136" s="185"/>
      <c r="CU1136" s="185"/>
      <c r="CV1136" s="185"/>
      <c r="CW1136" s="233"/>
      <c r="CX1136" s="186"/>
    </row>
    <row r="1137" spans="1:102" ht="17.25" thickBot="1">
      <c r="A1137" s="284"/>
      <c r="B1137" s="462"/>
      <c r="C1137" s="185"/>
      <c r="D1137" s="161"/>
      <c r="E1137" s="133"/>
      <c r="F1137" s="134"/>
      <c r="G1137" s="185"/>
      <c r="H1137" s="161"/>
      <c r="I1137" s="135"/>
      <c r="J1137" s="136"/>
      <c r="K1137" s="185"/>
      <c r="L1137" s="185"/>
      <c r="M1137" s="135"/>
      <c r="N1137" s="191"/>
      <c r="O1137" s="191"/>
      <c r="P1137" s="319"/>
      <c r="Q1137" s="137"/>
      <c r="R1137" s="191"/>
      <c r="S1137" s="192"/>
      <c r="T1137" s="139"/>
      <c r="U1137" s="139"/>
      <c r="V1137" s="140"/>
      <c r="W1137" s="196"/>
      <c r="X1137" s="197"/>
      <c r="Y1137" s="198"/>
      <c r="Z1137" s="172"/>
      <c r="AA1137" s="523"/>
      <c r="AB1137" s="199"/>
      <c r="AC1137" s="198"/>
      <c r="AD1137" s="175"/>
      <c r="AE1137" s="167"/>
      <c r="AF1137" s="200"/>
      <c r="AG1137" s="304"/>
      <c r="AH1137" s="293"/>
      <c r="AI1137" s="293"/>
      <c r="AJ1137" s="305"/>
      <c r="AK1137" s="293"/>
      <c r="AL1137" s="293"/>
      <c r="AM1137" s="178"/>
      <c r="AN1137" s="179"/>
      <c r="AO1137" s="308"/>
      <c r="AP1137" s="180"/>
      <c r="AQ1137" s="362"/>
      <c r="AR1137" s="287"/>
      <c r="AS1137" s="287"/>
      <c r="AT1137" s="287"/>
      <c r="AU1137" s="287"/>
      <c r="AV1137" s="287"/>
      <c r="AW1137" s="287"/>
      <c r="AX1137" s="287"/>
      <c r="AY1137" s="310"/>
      <c r="AZ1137" s="287"/>
      <c r="BA1137" s="287"/>
      <c r="BB1137" s="287"/>
      <c r="BC1137" s="287"/>
      <c r="BD1137" s="287"/>
      <c r="BE1137" s="287"/>
      <c r="BF1137" s="287"/>
      <c r="BG1137" s="287"/>
      <c r="BH1137" s="287"/>
      <c r="BI1137" s="287"/>
      <c r="BJ1137" s="287"/>
      <c r="BK1137" s="287"/>
      <c r="BL1137" s="287"/>
      <c r="BM1137" s="287"/>
      <c r="BN1137" s="287"/>
      <c r="BO1137" s="311"/>
      <c r="BP1137" s="312"/>
      <c r="BQ1137" s="132"/>
      <c r="BR1137" s="132"/>
      <c r="BS1137" s="132"/>
      <c r="BT1137" s="132"/>
      <c r="BU1137" s="132"/>
      <c r="BV1137" s="132"/>
      <c r="BW1137" s="132"/>
      <c r="BX1137" s="132"/>
      <c r="BY1137" s="132"/>
      <c r="BZ1137" s="132"/>
      <c r="CA1137" s="190"/>
      <c r="CB1137" s="185"/>
      <c r="CC1137" s="185"/>
      <c r="CD1137" s="185"/>
      <c r="CE1137" s="185"/>
      <c r="CF1137" s="185"/>
      <c r="CG1137" s="185"/>
      <c r="CH1137" s="185"/>
      <c r="CI1137" s="195"/>
      <c r="CJ1137" s="185"/>
      <c r="CK1137" s="185"/>
      <c r="CL1137" s="185"/>
      <c r="CM1137" s="185"/>
      <c r="CN1137" s="185"/>
      <c r="CO1137" s="185"/>
      <c r="CP1137" s="186"/>
      <c r="CQ1137" s="185"/>
      <c r="CR1137" s="232"/>
      <c r="CS1137" s="185"/>
      <c r="CT1137" s="185"/>
      <c r="CU1137" s="185"/>
      <c r="CV1137" s="185"/>
      <c r="CW1137" s="233"/>
      <c r="CX1137" s="186"/>
    </row>
    <row r="1138" spans="1:102" ht="17.25" thickBot="1">
      <c r="A1138" s="284"/>
      <c r="B1138" s="462"/>
      <c r="C1138" s="185"/>
      <c r="D1138" s="161"/>
      <c r="E1138" s="133"/>
      <c r="F1138" s="134"/>
      <c r="G1138" s="185"/>
      <c r="H1138" s="161"/>
      <c r="I1138" s="135"/>
      <c r="J1138" s="136"/>
      <c r="K1138" s="185"/>
      <c r="L1138" s="185"/>
      <c r="M1138" s="135"/>
      <c r="N1138" s="191"/>
      <c r="O1138" s="191"/>
      <c r="P1138" s="319"/>
      <c r="Q1138" s="137"/>
      <c r="R1138" s="191"/>
      <c r="S1138" s="192"/>
      <c r="T1138" s="139"/>
      <c r="U1138" s="139"/>
      <c r="V1138" s="140"/>
      <c r="W1138" s="196"/>
      <c r="X1138" s="197"/>
      <c r="Y1138" s="198"/>
      <c r="Z1138" s="172"/>
      <c r="AA1138" s="523"/>
      <c r="AB1138" s="199"/>
      <c r="AC1138" s="198"/>
      <c r="AD1138" s="175"/>
      <c r="AE1138" s="167"/>
      <c r="AF1138" s="200"/>
      <c r="AG1138" s="304"/>
      <c r="AH1138" s="293"/>
      <c r="AI1138" s="293"/>
      <c r="AJ1138" s="305"/>
      <c r="AK1138" s="293"/>
      <c r="AL1138" s="293"/>
      <c r="AM1138" s="178"/>
      <c r="AN1138" s="179"/>
      <c r="AO1138" s="308"/>
      <c r="AP1138" s="180"/>
      <c r="AQ1138" s="362"/>
      <c r="AR1138" s="287"/>
      <c r="AS1138" s="287"/>
      <c r="AT1138" s="287"/>
      <c r="AU1138" s="287"/>
      <c r="AV1138" s="287"/>
      <c r="AW1138" s="287"/>
      <c r="AX1138" s="287"/>
      <c r="AY1138" s="310"/>
      <c r="AZ1138" s="287"/>
      <c r="BA1138" s="287"/>
      <c r="BB1138" s="287"/>
      <c r="BC1138" s="287"/>
      <c r="BD1138" s="287"/>
      <c r="BE1138" s="287"/>
      <c r="BF1138" s="287"/>
      <c r="BG1138" s="287"/>
      <c r="BH1138" s="287"/>
      <c r="BI1138" s="287"/>
      <c r="BJ1138" s="287"/>
      <c r="BK1138" s="287"/>
      <c r="BL1138" s="287"/>
      <c r="BM1138" s="287"/>
      <c r="BN1138" s="287"/>
      <c r="BO1138" s="311"/>
      <c r="BP1138" s="312"/>
      <c r="BQ1138" s="132"/>
      <c r="BR1138" s="132"/>
      <c r="BS1138" s="132"/>
      <c r="BT1138" s="132"/>
      <c r="BU1138" s="132"/>
      <c r="BV1138" s="132"/>
      <c r="BW1138" s="132"/>
      <c r="BX1138" s="132"/>
      <c r="BY1138" s="132"/>
      <c r="BZ1138" s="132"/>
      <c r="CA1138" s="190"/>
      <c r="CB1138" s="185"/>
      <c r="CC1138" s="185"/>
      <c r="CD1138" s="185"/>
      <c r="CE1138" s="185"/>
      <c r="CF1138" s="185"/>
      <c r="CG1138" s="185"/>
      <c r="CH1138" s="185"/>
      <c r="CI1138" s="195"/>
      <c r="CJ1138" s="185"/>
      <c r="CK1138" s="185"/>
      <c r="CL1138" s="185"/>
      <c r="CM1138" s="185"/>
      <c r="CN1138" s="185"/>
      <c r="CO1138" s="185"/>
      <c r="CP1138" s="186"/>
      <c r="CQ1138" s="185"/>
      <c r="CR1138" s="232"/>
      <c r="CS1138" s="185"/>
      <c r="CT1138" s="185"/>
      <c r="CU1138" s="185"/>
      <c r="CV1138" s="185"/>
      <c r="CW1138" s="233"/>
      <c r="CX1138" s="186"/>
    </row>
    <row r="1139" spans="1:102" ht="17.25" thickBot="1">
      <c r="A1139" s="284"/>
      <c r="B1139" s="462"/>
      <c r="C1139" s="185"/>
      <c r="D1139" s="161"/>
      <c r="E1139" s="133"/>
      <c r="F1139" s="134"/>
      <c r="G1139" s="185"/>
      <c r="H1139" s="161"/>
      <c r="I1139" s="135"/>
      <c r="J1139" s="136"/>
      <c r="K1139" s="185"/>
      <c r="L1139" s="185"/>
      <c r="M1139" s="135"/>
      <c r="N1139" s="191"/>
      <c r="O1139" s="191"/>
      <c r="P1139" s="319"/>
      <c r="Q1139" s="137"/>
      <c r="R1139" s="191"/>
      <c r="S1139" s="192"/>
      <c r="T1139" s="139"/>
      <c r="U1139" s="139"/>
      <c r="V1139" s="140"/>
      <c r="W1139" s="196"/>
      <c r="X1139" s="197"/>
      <c r="Y1139" s="198"/>
      <c r="Z1139" s="172"/>
      <c r="AA1139" s="523"/>
      <c r="AB1139" s="199"/>
      <c r="AC1139" s="198"/>
      <c r="AD1139" s="175"/>
      <c r="AE1139" s="167"/>
      <c r="AF1139" s="200"/>
      <c r="AG1139" s="304"/>
      <c r="AH1139" s="293"/>
      <c r="AI1139" s="293"/>
      <c r="AJ1139" s="305"/>
      <c r="AK1139" s="293"/>
      <c r="AL1139" s="293"/>
      <c r="AM1139" s="178"/>
      <c r="AN1139" s="179"/>
      <c r="AO1139" s="308"/>
      <c r="AP1139" s="180"/>
      <c r="AQ1139" s="362"/>
      <c r="AR1139" s="287"/>
      <c r="AS1139" s="287"/>
      <c r="AT1139" s="287"/>
      <c r="AU1139" s="287"/>
      <c r="AV1139" s="287"/>
      <c r="AW1139" s="287"/>
      <c r="AX1139" s="287"/>
      <c r="AY1139" s="310"/>
      <c r="AZ1139" s="287"/>
      <c r="BA1139" s="287"/>
      <c r="BB1139" s="287"/>
      <c r="BC1139" s="287"/>
      <c r="BD1139" s="287"/>
      <c r="BE1139" s="287"/>
      <c r="BF1139" s="287"/>
      <c r="BG1139" s="287"/>
      <c r="BH1139" s="287"/>
      <c r="BI1139" s="287"/>
      <c r="BJ1139" s="287"/>
      <c r="BK1139" s="287"/>
      <c r="BL1139" s="287"/>
      <c r="BM1139" s="287"/>
      <c r="BN1139" s="287"/>
      <c r="BO1139" s="311"/>
      <c r="BP1139" s="312"/>
      <c r="BQ1139" s="132"/>
      <c r="BR1139" s="132"/>
      <c r="BS1139" s="132"/>
      <c r="BT1139" s="132"/>
      <c r="BU1139" s="132"/>
      <c r="BV1139" s="132"/>
      <c r="BW1139" s="132"/>
      <c r="BX1139" s="132"/>
      <c r="BY1139" s="132"/>
      <c r="BZ1139" s="132"/>
      <c r="CA1139" s="190"/>
      <c r="CB1139" s="185"/>
      <c r="CC1139" s="185"/>
      <c r="CD1139" s="185"/>
      <c r="CE1139" s="185"/>
      <c r="CF1139" s="185"/>
      <c r="CG1139" s="185"/>
      <c r="CH1139" s="185"/>
      <c r="CI1139" s="195"/>
      <c r="CJ1139" s="185"/>
      <c r="CK1139" s="185"/>
      <c r="CL1139" s="185"/>
      <c r="CM1139" s="185"/>
      <c r="CN1139" s="185"/>
      <c r="CO1139" s="185"/>
      <c r="CP1139" s="186"/>
      <c r="CQ1139" s="185"/>
      <c r="CR1139" s="232"/>
      <c r="CS1139" s="185"/>
      <c r="CT1139" s="185"/>
      <c r="CU1139" s="185"/>
      <c r="CV1139" s="185"/>
      <c r="CW1139" s="233"/>
      <c r="CX1139" s="186"/>
    </row>
    <row r="1140" spans="1:102" ht="17.25" thickBot="1">
      <c r="A1140" s="284"/>
      <c r="B1140" s="462"/>
      <c r="C1140" s="185"/>
      <c r="D1140" s="161"/>
      <c r="E1140" s="133"/>
      <c r="F1140" s="134"/>
      <c r="G1140" s="185"/>
      <c r="H1140" s="161"/>
      <c r="I1140" s="135"/>
      <c r="J1140" s="136"/>
      <c r="K1140" s="185"/>
      <c r="L1140" s="185"/>
      <c r="M1140" s="135"/>
      <c r="N1140" s="191"/>
      <c r="O1140" s="191"/>
      <c r="P1140" s="319"/>
      <c r="Q1140" s="137"/>
      <c r="R1140" s="191"/>
      <c r="S1140" s="192"/>
      <c r="T1140" s="139"/>
      <c r="U1140" s="139"/>
      <c r="V1140" s="140"/>
      <c r="W1140" s="196"/>
      <c r="X1140" s="197"/>
      <c r="Y1140" s="198"/>
      <c r="Z1140" s="172"/>
      <c r="AA1140" s="523"/>
      <c r="AB1140" s="199"/>
      <c r="AC1140" s="198"/>
      <c r="AD1140" s="175"/>
      <c r="AE1140" s="167"/>
      <c r="AF1140" s="200"/>
      <c r="AG1140" s="304"/>
      <c r="AH1140" s="293"/>
      <c r="AI1140" s="293"/>
      <c r="AJ1140" s="305"/>
      <c r="AK1140" s="293"/>
      <c r="AL1140" s="293"/>
      <c r="AM1140" s="178"/>
      <c r="AN1140" s="179"/>
      <c r="AO1140" s="308"/>
      <c r="AP1140" s="180"/>
      <c r="AQ1140" s="362"/>
      <c r="AR1140" s="287"/>
      <c r="AS1140" s="287"/>
      <c r="AT1140" s="287"/>
      <c r="AU1140" s="287"/>
      <c r="AV1140" s="287"/>
      <c r="AW1140" s="287"/>
      <c r="AX1140" s="287"/>
      <c r="AY1140" s="310"/>
      <c r="AZ1140" s="287"/>
      <c r="BA1140" s="287"/>
      <c r="BB1140" s="287"/>
      <c r="BC1140" s="287"/>
      <c r="BD1140" s="287"/>
      <c r="BE1140" s="287"/>
      <c r="BF1140" s="287"/>
      <c r="BG1140" s="287"/>
      <c r="BH1140" s="287"/>
      <c r="BI1140" s="287"/>
      <c r="BJ1140" s="287"/>
      <c r="BK1140" s="287"/>
      <c r="BL1140" s="287"/>
      <c r="BM1140" s="287"/>
      <c r="BN1140" s="287"/>
      <c r="BO1140" s="311"/>
      <c r="BP1140" s="312"/>
      <c r="BQ1140" s="132"/>
      <c r="BR1140" s="132"/>
      <c r="BS1140" s="132"/>
      <c r="BT1140" s="132"/>
      <c r="BU1140" s="132"/>
      <c r="BV1140" s="132"/>
      <c r="BW1140" s="132"/>
      <c r="BX1140" s="132"/>
      <c r="BY1140" s="132"/>
      <c r="BZ1140" s="132"/>
      <c r="CA1140" s="190"/>
      <c r="CB1140" s="185"/>
      <c r="CC1140" s="185"/>
      <c r="CD1140" s="185"/>
      <c r="CE1140" s="185"/>
      <c r="CF1140" s="185"/>
      <c r="CG1140" s="185"/>
      <c r="CH1140" s="185"/>
      <c r="CI1140" s="195"/>
      <c r="CJ1140" s="185"/>
      <c r="CK1140" s="185"/>
      <c r="CL1140" s="185"/>
      <c r="CM1140" s="185"/>
      <c r="CN1140" s="185"/>
      <c r="CO1140" s="185"/>
      <c r="CP1140" s="186"/>
      <c r="CQ1140" s="185"/>
      <c r="CR1140" s="232"/>
      <c r="CS1140" s="185"/>
      <c r="CT1140" s="185"/>
      <c r="CU1140" s="185"/>
      <c r="CV1140" s="185"/>
      <c r="CW1140" s="233"/>
      <c r="CX1140" s="186"/>
    </row>
    <row r="1141" spans="1:102" ht="17.25" thickBot="1">
      <c r="A1141" s="284"/>
      <c r="B1141" s="462"/>
      <c r="C1141" s="185"/>
      <c r="D1141" s="161"/>
      <c r="E1141" s="133"/>
      <c r="F1141" s="134"/>
      <c r="G1141" s="185"/>
      <c r="H1141" s="161"/>
      <c r="I1141" s="135"/>
      <c r="J1141" s="136"/>
      <c r="K1141" s="185"/>
      <c r="L1141" s="185"/>
      <c r="M1141" s="135"/>
      <c r="N1141" s="191"/>
      <c r="O1141" s="191"/>
      <c r="P1141" s="319"/>
      <c r="Q1141" s="137"/>
      <c r="R1141" s="191"/>
      <c r="S1141" s="192"/>
      <c r="T1141" s="139"/>
      <c r="U1141" s="139"/>
      <c r="V1141" s="140"/>
      <c r="W1141" s="196"/>
      <c r="X1141" s="197"/>
      <c r="Y1141" s="198"/>
      <c r="Z1141" s="172"/>
      <c r="AA1141" s="523"/>
      <c r="AB1141" s="199"/>
      <c r="AC1141" s="198"/>
      <c r="AD1141" s="175"/>
      <c r="AE1141" s="167"/>
      <c r="AF1141" s="200"/>
      <c r="AG1141" s="304"/>
      <c r="AH1141" s="293"/>
      <c r="AI1141" s="293"/>
      <c r="AJ1141" s="305"/>
      <c r="AK1141" s="293"/>
      <c r="AL1141" s="293"/>
      <c r="AM1141" s="178"/>
      <c r="AN1141" s="179"/>
      <c r="AO1141" s="308"/>
      <c r="AP1141" s="180"/>
      <c r="AQ1141" s="362"/>
      <c r="AR1141" s="287"/>
      <c r="AS1141" s="287"/>
      <c r="AT1141" s="287"/>
      <c r="AU1141" s="287"/>
      <c r="AV1141" s="287"/>
      <c r="AW1141" s="287"/>
      <c r="AX1141" s="287"/>
      <c r="AY1141" s="310"/>
      <c r="AZ1141" s="287"/>
      <c r="BA1141" s="287"/>
      <c r="BB1141" s="287"/>
      <c r="BC1141" s="287"/>
      <c r="BD1141" s="287"/>
      <c r="BE1141" s="287"/>
      <c r="BF1141" s="287"/>
      <c r="BG1141" s="287"/>
      <c r="BH1141" s="287"/>
      <c r="BI1141" s="287"/>
      <c r="BJ1141" s="287"/>
      <c r="BK1141" s="287"/>
      <c r="BL1141" s="287"/>
      <c r="BM1141" s="287"/>
      <c r="BN1141" s="287"/>
      <c r="BO1141" s="311"/>
      <c r="BP1141" s="312"/>
      <c r="BQ1141" s="132"/>
      <c r="BR1141" s="132"/>
      <c r="BS1141" s="132"/>
      <c r="BT1141" s="132"/>
      <c r="BU1141" s="132"/>
      <c r="BV1141" s="132"/>
      <c r="BW1141" s="132"/>
      <c r="BX1141" s="132"/>
      <c r="BY1141" s="132"/>
      <c r="BZ1141" s="132"/>
      <c r="CA1141" s="190"/>
      <c r="CB1141" s="185"/>
      <c r="CC1141" s="185"/>
      <c r="CD1141" s="185"/>
      <c r="CE1141" s="185"/>
      <c r="CF1141" s="185"/>
      <c r="CG1141" s="185"/>
      <c r="CH1141" s="185"/>
      <c r="CI1141" s="195"/>
      <c r="CJ1141" s="185"/>
      <c r="CK1141" s="185"/>
      <c r="CL1141" s="185"/>
      <c r="CM1141" s="185"/>
      <c r="CN1141" s="185"/>
      <c r="CO1141" s="185"/>
      <c r="CP1141" s="186"/>
      <c r="CQ1141" s="185"/>
      <c r="CR1141" s="232"/>
      <c r="CS1141" s="185"/>
      <c r="CT1141" s="185"/>
      <c r="CU1141" s="185"/>
      <c r="CV1141" s="185"/>
      <c r="CW1141" s="233"/>
      <c r="CX1141" s="186"/>
    </row>
    <row r="1142" spans="1:102" ht="17.25" thickBot="1">
      <c r="A1142" s="284"/>
      <c r="B1142" s="462"/>
      <c r="C1142" s="185"/>
      <c r="D1142" s="161"/>
      <c r="E1142" s="133"/>
      <c r="F1142" s="134"/>
      <c r="G1142" s="185"/>
      <c r="H1142" s="161"/>
      <c r="I1142" s="135"/>
      <c r="J1142" s="136"/>
      <c r="K1142" s="185"/>
      <c r="L1142" s="185"/>
      <c r="M1142" s="135"/>
      <c r="N1142" s="191"/>
      <c r="O1142" s="191"/>
      <c r="P1142" s="319"/>
      <c r="Q1142" s="137"/>
      <c r="R1142" s="191"/>
      <c r="S1142" s="192"/>
      <c r="T1142" s="139"/>
      <c r="U1142" s="139"/>
      <c r="V1142" s="140"/>
      <c r="W1142" s="196"/>
      <c r="X1142" s="197"/>
      <c r="Y1142" s="198"/>
      <c r="Z1142" s="172"/>
      <c r="AA1142" s="523"/>
      <c r="AB1142" s="199"/>
      <c r="AC1142" s="198"/>
      <c r="AD1142" s="175"/>
      <c r="AE1142" s="167"/>
      <c r="AF1142" s="200"/>
      <c r="AG1142" s="304"/>
      <c r="AH1142" s="293"/>
      <c r="AI1142" s="293"/>
      <c r="AJ1142" s="305"/>
      <c r="AK1142" s="293"/>
      <c r="AL1142" s="293"/>
      <c r="AM1142" s="178"/>
      <c r="AN1142" s="179"/>
      <c r="AO1142" s="308"/>
      <c r="AP1142" s="180"/>
      <c r="AQ1142" s="362"/>
      <c r="AR1142" s="287"/>
      <c r="AS1142" s="287"/>
      <c r="AT1142" s="287"/>
      <c r="AU1142" s="287"/>
      <c r="AV1142" s="287"/>
      <c r="AW1142" s="287"/>
      <c r="AX1142" s="287"/>
      <c r="AY1142" s="310"/>
      <c r="AZ1142" s="287"/>
      <c r="BA1142" s="287"/>
      <c r="BB1142" s="287"/>
      <c r="BC1142" s="287"/>
      <c r="BD1142" s="287"/>
      <c r="BE1142" s="287"/>
      <c r="BF1142" s="287"/>
      <c r="BG1142" s="287"/>
      <c r="BH1142" s="287"/>
      <c r="BI1142" s="287"/>
      <c r="BJ1142" s="287"/>
      <c r="BK1142" s="287"/>
      <c r="BL1142" s="287"/>
      <c r="BM1142" s="287"/>
      <c r="BN1142" s="287"/>
      <c r="BO1142" s="311"/>
      <c r="BP1142" s="312"/>
      <c r="BQ1142" s="132"/>
      <c r="BR1142" s="132"/>
      <c r="BS1142" s="132"/>
      <c r="BT1142" s="132"/>
      <c r="BU1142" s="132"/>
      <c r="BV1142" s="132"/>
      <c r="BW1142" s="132"/>
      <c r="BX1142" s="132"/>
      <c r="BY1142" s="132"/>
      <c r="BZ1142" s="132"/>
      <c r="CA1142" s="190"/>
      <c r="CB1142" s="185"/>
      <c r="CC1142" s="185"/>
      <c r="CD1142" s="185"/>
      <c r="CE1142" s="185"/>
      <c r="CF1142" s="185"/>
      <c r="CG1142" s="185"/>
      <c r="CH1142" s="185"/>
      <c r="CI1142" s="195"/>
      <c r="CJ1142" s="185"/>
      <c r="CK1142" s="185"/>
      <c r="CL1142" s="185"/>
      <c r="CM1142" s="185"/>
      <c r="CN1142" s="185"/>
      <c r="CO1142" s="185"/>
      <c r="CP1142" s="186"/>
      <c r="CQ1142" s="185"/>
      <c r="CR1142" s="232"/>
      <c r="CS1142" s="185"/>
      <c r="CT1142" s="185"/>
      <c r="CU1142" s="185"/>
      <c r="CV1142" s="185"/>
      <c r="CW1142" s="233"/>
      <c r="CX1142" s="186"/>
    </row>
    <row r="1143" spans="1:102" ht="17.25" thickBot="1">
      <c r="A1143" s="284"/>
      <c r="B1143" s="462"/>
      <c r="C1143" s="185"/>
      <c r="D1143" s="161"/>
      <c r="E1143" s="133"/>
      <c r="F1143" s="134"/>
      <c r="G1143" s="185"/>
      <c r="H1143" s="161"/>
      <c r="I1143" s="135"/>
      <c r="J1143" s="136"/>
      <c r="K1143" s="185"/>
      <c r="L1143" s="185"/>
      <c r="M1143" s="135"/>
      <c r="N1143" s="191"/>
      <c r="O1143" s="191"/>
      <c r="P1143" s="319"/>
      <c r="Q1143" s="137"/>
      <c r="R1143" s="191"/>
      <c r="S1143" s="192"/>
      <c r="T1143" s="139"/>
      <c r="U1143" s="139"/>
      <c r="V1143" s="140"/>
      <c r="W1143" s="196"/>
      <c r="X1143" s="197"/>
      <c r="Y1143" s="198"/>
      <c r="Z1143" s="172"/>
      <c r="AA1143" s="523"/>
      <c r="AB1143" s="199"/>
      <c r="AC1143" s="198"/>
      <c r="AD1143" s="175"/>
      <c r="AE1143" s="167"/>
      <c r="AF1143" s="200"/>
      <c r="AG1143" s="304"/>
      <c r="AH1143" s="293"/>
      <c r="AI1143" s="293"/>
      <c r="AJ1143" s="305"/>
      <c r="AK1143" s="293"/>
      <c r="AL1143" s="293"/>
      <c r="AM1143" s="178"/>
      <c r="AN1143" s="179"/>
      <c r="AO1143" s="308"/>
      <c r="AP1143" s="180"/>
      <c r="AQ1143" s="362"/>
      <c r="AR1143" s="287"/>
      <c r="AS1143" s="287"/>
      <c r="AT1143" s="287"/>
      <c r="AU1143" s="287"/>
      <c r="AV1143" s="287"/>
      <c r="AW1143" s="287"/>
      <c r="AX1143" s="287"/>
      <c r="AY1143" s="310"/>
      <c r="AZ1143" s="287"/>
      <c r="BA1143" s="287"/>
      <c r="BB1143" s="287"/>
      <c r="BC1143" s="287"/>
      <c r="BD1143" s="287"/>
      <c r="BE1143" s="287"/>
      <c r="BF1143" s="287"/>
      <c r="BG1143" s="287"/>
      <c r="BH1143" s="287"/>
      <c r="BI1143" s="287"/>
      <c r="BJ1143" s="287"/>
      <c r="BK1143" s="287"/>
      <c r="BL1143" s="287"/>
      <c r="BM1143" s="287"/>
      <c r="BN1143" s="287"/>
      <c r="BO1143" s="311"/>
      <c r="BP1143" s="312"/>
      <c r="BQ1143" s="132"/>
      <c r="BR1143" s="132"/>
      <c r="BS1143" s="132"/>
      <c r="BT1143" s="132"/>
      <c r="BU1143" s="132"/>
      <c r="BV1143" s="132"/>
      <c r="BW1143" s="132"/>
      <c r="BX1143" s="132"/>
      <c r="BY1143" s="132"/>
      <c r="BZ1143" s="132"/>
      <c r="CA1143" s="190"/>
      <c r="CB1143" s="185"/>
      <c r="CC1143" s="185"/>
      <c r="CD1143" s="185"/>
      <c r="CE1143" s="185"/>
      <c r="CF1143" s="185"/>
      <c r="CG1143" s="185"/>
      <c r="CH1143" s="185"/>
      <c r="CI1143" s="195"/>
      <c r="CJ1143" s="185"/>
      <c r="CK1143" s="185"/>
      <c r="CL1143" s="185"/>
      <c r="CM1143" s="185"/>
      <c r="CN1143" s="185"/>
      <c r="CO1143" s="185"/>
      <c r="CP1143" s="186"/>
      <c r="CQ1143" s="185"/>
      <c r="CR1143" s="232"/>
      <c r="CS1143" s="185"/>
      <c r="CT1143" s="185"/>
      <c r="CU1143" s="185"/>
      <c r="CV1143" s="185"/>
      <c r="CW1143" s="233"/>
      <c r="CX1143" s="186"/>
    </row>
    <row r="1144" spans="1:102" ht="17.25" thickBot="1">
      <c r="A1144" s="284"/>
      <c r="B1144" s="462"/>
      <c r="C1144" s="185"/>
      <c r="D1144" s="161"/>
      <c r="E1144" s="133"/>
      <c r="F1144" s="134"/>
      <c r="G1144" s="185"/>
      <c r="H1144" s="161"/>
      <c r="I1144" s="135"/>
      <c r="J1144" s="136"/>
      <c r="K1144" s="185"/>
      <c r="L1144" s="185"/>
      <c r="M1144" s="135"/>
      <c r="N1144" s="191"/>
      <c r="O1144" s="191"/>
      <c r="P1144" s="319"/>
      <c r="Q1144" s="137"/>
      <c r="R1144" s="191"/>
      <c r="S1144" s="192"/>
      <c r="T1144" s="139"/>
      <c r="U1144" s="139"/>
      <c r="V1144" s="140"/>
      <c r="W1144" s="196"/>
      <c r="X1144" s="197"/>
      <c r="Y1144" s="198"/>
      <c r="Z1144" s="172"/>
      <c r="AA1144" s="523"/>
      <c r="AB1144" s="199"/>
      <c r="AC1144" s="198"/>
      <c r="AD1144" s="175"/>
      <c r="AE1144" s="167"/>
      <c r="AF1144" s="200"/>
      <c r="AG1144" s="304"/>
      <c r="AH1144" s="293"/>
      <c r="AI1144" s="293"/>
      <c r="AJ1144" s="305"/>
      <c r="AK1144" s="293"/>
      <c r="AL1144" s="293"/>
      <c r="AM1144" s="178"/>
      <c r="AN1144" s="179"/>
      <c r="AO1144" s="308"/>
      <c r="AP1144" s="180"/>
      <c r="AQ1144" s="362"/>
      <c r="AR1144" s="287"/>
      <c r="AS1144" s="287"/>
      <c r="AT1144" s="287"/>
      <c r="AU1144" s="287"/>
      <c r="AV1144" s="287"/>
      <c r="AW1144" s="287"/>
      <c r="AX1144" s="287"/>
      <c r="AY1144" s="310"/>
      <c r="AZ1144" s="287"/>
      <c r="BA1144" s="287"/>
      <c r="BB1144" s="287"/>
      <c r="BC1144" s="287"/>
      <c r="BD1144" s="287"/>
      <c r="BE1144" s="287"/>
      <c r="BF1144" s="287"/>
      <c r="BG1144" s="287"/>
      <c r="BH1144" s="287"/>
      <c r="BI1144" s="287"/>
      <c r="BJ1144" s="287"/>
      <c r="BK1144" s="287"/>
      <c r="BL1144" s="287"/>
      <c r="BM1144" s="287"/>
      <c r="BN1144" s="287"/>
      <c r="BO1144" s="311"/>
      <c r="BP1144" s="312"/>
      <c r="BQ1144" s="132"/>
      <c r="BR1144" s="132"/>
      <c r="BS1144" s="132"/>
      <c r="BT1144" s="132"/>
      <c r="BU1144" s="132"/>
      <c r="BV1144" s="132"/>
      <c r="BW1144" s="132"/>
      <c r="BX1144" s="132"/>
      <c r="BY1144" s="132"/>
      <c r="BZ1144" s="132"/>
      <c r="CA1144" s="190"/>
      <c r="CB1144" s="185"/>
      <c r="CC1144" s="185"/>
      <c r="CD1144" s="185"/>
      <c r="CE1144" s="185"/>
      <c r="CF1144" s="185"/>
      <c r="CG1144" s="185"/>
      <c r="CH1144" s="185"/>
      <c r="CI1144" s="195"/>
      <c r="CJ1144" s="185"/>
      <c r="CK1144" s="185"/>
      <c r="CL1144" s="185"/>
      <c r="CM1144" s="185"/>
      <c r="CN1144" s="185"/>
      <c r="CO1144" s="185"/>
      <c r="CP1144" s="186"/>
      <c r="CQ1144" s="185"/>
      <c r="CR1144" s="232"/>
      <c r="CS1144" s="185"/>
      <c r="CT1144" s="185"/>
      <c r="CU1144" s="185"/>
      <c r="CV1144" s="185"/>
      <c r="CW1144" s="233"/>
      <c r="CX1144" s="186"/>
    </row>
    <row r="1145" spans="1:102" ht="17.25" thickBot="1">
      <c r="A1145" s="284"/>
      <c r="B1145" s="462"/>
      <c r="C1145" s="185"/>
      <c r="D1145" s="161"/>
      <c r="E1145" s="133"/>
      <c r="F1145" s="134"/>
      <c r="G1145" s="185"/>
      <c r="H1145" s="161"/>
      <c r="I1145" s="135"/>
      <c r="J1145" s="136"/>
      <c r="K1145" s="185"/>
      <c r="L1145" s="185"/>
      <c r="M1145" s="135"/>
      <c r="N1145" s="191"/>
      <c r="O1145" s="191"/>
      <c r="P1145" s="319"/>
      <c r="Q1145" s="137"/>
      <c r="R1145" s="191"/>
      <c r="S1145" s="192"/>
      <c r="T1145" s="139"/>
      <c r="U1145" s="139"/>
      <c r="V1145" s="140"/>
      <c r="W1145" s="196"/>
      <c r="X1145" s="197"/>
      <c r="Y1145" s="198"/>
      <c r="Z1145" s="172"/>
      <c r="AA1145" s="523"/>
      <c r="AB1145" s="199"/>
      <c r="AC1145" s="198"/>
      <c r="AD1145" s="175"/>
      <c r="AE1145" s="167"/>
      <c r="AF1145" s="200"/>
      <c r="AG1145" s="304"/>
      <c r="AH1145" s="293"/>
      <c r="AI1145" s="293"/>
      <c r="AJ1145" s="305"/>
      <c r="AK1145" s="293"/>
      <c r="AL1145" s="293"/>
      <c r="AM1145" s="178"/>
      <c r="AN1145" s="179"/>
      <c r="AO1145" s="308"/>
      <c r="AP1145" s="180"/>
      <c r="AQ1145" s="362"/>
      <c r="AR1145" s="287"/>
      <c r="AS1145" s="287"/>
      <c r="AT1145" s="287"/>
      <c r="AU1145" s="287"/>
      <c r="AV1145" s="287"/>
      <c r="AW1145" s="287"/>
      <c r="AX1145" s="287"/>
      <c r="AY1145" s="310"/>
      <c r="AZ1145" s="287"/>
      <c r="BA1145" s="287"/>
      <c r="BB1145" s="287"/>
      <c r="BC1145" s="287"/>
      <c r="BD1145" s="287"/>
      <c r="BE1145" s="287"/>
      <c r="BF1145" s="287"/>
      <c r="BG1145" s="287"/>
      <c r="BH1145" s="287"/>
      <c r="BI1145" s="287"/>
      <c r="BJ1145" s="287"/>
      <c r="BK1145" s="287"/>
      <c r="BL1145" s="287"/>
      <c r="BM1145" s="287"/>
      <c r="BN1145" s="287"/>
      <c r="BO1145" s="311"/>
      <c r="BP1145" s="312"/>
      <c r="BQ1145" s="132"/>
      <c r="BR1145" s="132"/>
      <c r="BS1145" s="132"/>
      <c r="BT1145" s="132"/>
      <c r="BU1145" s="132"/>
      <c r="BV1145" s="132"/>
      <c r="BW1145" s="132"/>
      <c r="BX1145" s="132"/>
      <c r="BY1145" s="132"/>
      <c r="BZ1145" s="132"/>
      <c r="CA1145" s="190"/>
      <c r="CB1145" s="185"/>
      <c r="CC1145" s="185"/>
      <c r="CD1145" s="185"/>
      <c r="CE1145" s="185"/>
      <c r="CF1145" s="185"/>
      <c r="CG1145" s="185"/>
      <c r="CH1145" s="185"/>
      <c r="CI1145" s="195"/>
      <c r="CJ1145" s="185"/>
      <c r="CK1145" s="185"/>
      <c r="CL1145" s="185"/>
      <c r="CM1145" s="185"/>
      <c r="CN1145" s="185"/>
      <c r="CO1145" s="185"/>
      <c r="CP1145" s="186"/>
      <c r="CQ1145" s="185"/>
      <c r="CR1145" s="232"/>
      <c r="CS1145" s="185"/>
      <c r="CT1145" s="185"/>
      <c r="CU1145" s="185"/>
      <c r="CV1145" s="185"/>
      <c r="CW1145" s="233"/>
      <c r="CX1145" s="186"/>
    </row>
    <row r="1146" spans="1:102" ht="17.25" thickBot="1">
      <c r="A1146" s="284"/>
      <c r="B1146" s="462"/>
      <c r="C1146" s="185"/>
      <c r="D1146" s="161"/>
      <c r="E1146" s="133"/>
      <c r="F1146" s="134"/>
      <c r="G1146" s="185"/>
      <c r="H1146" s="161"/>
      <c r="I1146" s="135"/>
      <c r="J1146" s="136"/>
      <c r="K1146" s="185"/>
      <c r="L1146" s="185"/>
      <c r="M1146" s="135"/>
      <c r="N1146" s="191"/>
      <c r="O1146" s="191"/>
      <c r="P1146" s="319"/>
      <c r="Q1146" s="137"/>
      <c r="R1146" s="191"/>
      <c r="S1146" s="192"/>
      <c r="T1146" s="139"/>
      <c r="U1146" s="139"/>
      <c r="V1146" s="140"/>
      <c r="W1146" s="196"/>
      <c r="X1146" s="197"/>
      <c r="Y1146" s="198"/>
      <c r="Z1146" s="172"/>
      <c r="AA1146" s="523"/>
      <c r="AB1146" s="199"/>
      <c r="AC1146" s="198"/>
      <c r="AD1146" s="175"/>
      <c r="AE1146" s="167"/>
      <c r="AF1146" s="200"/>
      <c r="AG1146" s="304"/>
      <c r="AH1146" s="293"/>
      <c r="AI1146" s="293"/>
      <c r="AJ1146" s="305"/>
      <c r="AK1146" s="293"/>
      <c r="AL1146" s="293"/>
      <c r="AM1146" s="178"/>
      <c r="AN1146" s="179"/>
      <c r="AO1146" s="308"/>
      <c r="AP1146" s="180"/>
      <c r="AQ1146" s="362"/>
      <c r="AR1146" s="287"/>
      <c r="AS1146" s="287"/>
      <c r="AT1146" s="287"/>
      <c r="AU1146" s="287"/>
      <c r="AV1146" s="287"/>
      <c r="AW1146" s="287"/>
      <c r="AX1146" s="287"/>
      <c r="AY1146" s="310"/>
      <c r="AZ1146" s="287"/>
      <c r="BA1146" s="287"/>
      <c r="BB1146" s="287"/>
      <c r="BC1146" s="287"/>
      <c r="BD1146" s="287"/>
      <c r="BE1146" s="287"/>
      <c r="BF1146" s="287"/>
      <c r="BG1146" s="287"/>
      <c r="BH1146" s="287"/>
      <c r="BI1146" s="287"/>
      <c r="BJ1146" s="287"/>
      <c r="BK1146" s="287"/>
      <c r="BL1146" s="287"/>
      <c r="BM1146" s="287"/>
      <c r="BN1146" s="287"/>
      <c r="BO1146" s="311"/>
      <c r="BP1146" s="312"/>
      <c r="BQ1146" s="132"/>
      <c r="BR1146" s="132"/>
      <c r="BS1146" s="132"/>
      <c r="BT1146" s="132"/>
      <c r="BU1146" s="132"/>
      <c r="BV1146" s="132"/>
      <c r="BW1146" s="132"/>
      <c r="BX1146" s="132"/>
      <c r="BY1146" s="132"/>
      <c r="BZ1146" s="132"/>
      <c r="CA1146" s="190"/>
      <c r="CB1146" s="185"/>
      <c r="CC1146" s="185"/>
      <c r="CD1146" s="185"/>
      <c r="CE1146" s="185"/>
      <c r="CF1146" s="185"/>
      <c r="CG1146" s="185"/>
      <c r="CH1146" s="185"/>
      <c r="CI1146" s="195"/>
      <c r="CJ1146" s="185"/>
      <c r="CK1146" s="185"/>
      <c r="CL1146" s="185"/>
      <c r="CM1146" s="185"/>
      <c r="CN1146" s="185"/>
      <c r="CO1146" s="185"/>
      <c r="CP1146" s="186"/>
      <c r="CQ1146" s="185"/>
      <c r="CR1146" s="232"/>
      <c r="CS1146" s="185"/>
      <c r="CT1146" s="185"/>
      <c r="CU1146" s="185"/>
      <c r="CV1146" s="185"/>
      <c r="CW1146" s="233"/>
      <c r="CX1146" s="186"/>
    </row>
    <row r="1147" spans="1:102" ht="17.25" thickBot="1">
      <c r="A1147" s="284"/>
      <c r="B1147" s="462"/>
      <c r="C1147" s="185"/>
      <c r="D1147" s="161"/>
      <c r="E1147" s="133"/>
      <c r="F1147" s="134"/>
      <c r="G1147" s="185"/>
      <c r="H1147" s="161"/>
      <c r="I1147" s="135"/>
      <c r="J1147" s="136"/>
      <c r="K1147" s="185"/>
      <c r="L1147" s="185"/>
      <c r="M1147" s="135"/>
      <c r="N1147" s="191"/>
      <c r="O1147" s="191"/>
      <c r="P1147" s="319"/>
      <c r="Q1147" s="137"/>
      <c r="R1147" s="191"/>
      <c r="S1147" s="192"/>
      <c r="T1147" s="139"/>
      <c r="U1147" s="139"/>
      <c r="V1147" s="140"/>
      <c r="W1147" s="196"/>
      <c r="X1147" s="197"/>
      <c r="Y1147" s="198"/>
      <c r="Z1147" s="172"/>
      <c r="AA1147" s="523"/>
      <c r="AB1147" s="199"/>
      <c r="AC1147" s="198"/>
      <c r="AD1147" s="175"/>
      <c r="AE1147" s="167"/>
      <c r="AF1147" s="200"/>
      <c r="AG1147" s="304"/>
      <c r="AH1147" s="293"/>
      <c r="AI1147" s="293"/>
      <c r="AJ1147" s="305"/>
      <c r="AK1147" s="293"/>
      <c r="AL1147" s="293"/>
      <c r="AM1147" s="178"/>
      <c r="AN1147" s="179"/>
      <c r="AO1147" s="308"/>
      <c r="AP1147" s="180"/>
      <c r="AQ1147" s="362"/>
      <c r="AR1147" s="287"/>
      <c r="AS1147" s="287"/>
      <c r="AT1147" s="287"/>
      <c r="AU1147" s="287"/>
      <c r="AV1147" s="287"/>
      <c r="AW1147" s="287"/>
      <c r="AX1147" s="287"/>
      <c r="AY1147" s="310"/>
      <c r="AZ1147" s="287"/>
      <c r="BA1147" s="287"/>
      <c r="BB1147" s="287"/>
      <c r="BC1147" s="287"/>
      <c r="BD1147" s="287"/>
      <c r="BE1147" s="287"/>
      <c r="BF1147" s="287"/>
      <c r="BG1147" s="287"/>
      <c r="BH1147" s="287"/>
      <c r="BI1147" s="287"/>
      <c r="BJ1147" s="287"/>
      <c r="BK1147" s="287"/>
      <c r="BL1147" s="287"/>
      <c r="BM1147" s="287"/>
      <c r="BN1147" s="287"/>
      <c r="BO1147" s="311"/>
      <c r="BP1147" s="312"/>
      <c r="BQ1147" s="132"/>
      <c r="BR1147" s="132"/>
      <c r="BS1147" s="132"/>
      <c r="BT1147" s="132"/>
      <c r="BU1147" s="132"/>
      <c r="BV1147" s="132"/>
      <c r="BW1147" s="132"/>
      <c r="BX1147" s="132"/>
      <c r="BY1147" s="132"/>
      <c r="BZ1147" s="132"/>
      <c r="CA1147" s="190"/>
      <c r="CB1147" s="185"/>
      <c r="CC1147" s="185"/>
      <c r="CD1147" s="185"/>
      <c r="CE1147" s="185"/>
      <c r="CF1147" s="185"/>
      <c r="CG1147" s="185"/>
      <c r="CH1147" s="185"/>
      <c r="CI1147" s="195"/>
      <c r="CJ1147" s="185"/>
      <c r="CK1147" s="185"/>
      <c r="CL1147" s="185"/>
      <c r="CM1147" s="185"/>
      <c r="CN1147" s="185"/>
      <c r="CO1147" s="185"/>
      <c r="CP1147" s="186"/>
      <c r="CQ1147" s="185"/>
      <c r="CR1147" s="232"/>
      <c r="CS1147" s="185"/>
      <c r="CT1147" s="185"/>
      <c r="CU1147" s="185"/>
      <c r="CV1147" s="185"/>
      <c r="CW1147" s="233"/>
      <c r="CX1147" s="186"/>
    </row>
    <row r="1148" spans="1:102" ht="17.25" thickBot="1">
      <c r="A1148" s="284"/>
      <c r="B1148" s="462"/>
      <c r="C1148" s="185"/>
      <c r="D1148" s="161"/>
      <c r="E1148" s="133"/>
      <c r="F1148" s="134"/>
      <c r="G1148" s="185"/>
      <c r="H1148" s="161"/>
      <c r="I1148" s="135"/>
      <c r="J1148" s="136"/>
      <c r="K1148" s="185"/>
      <c r="L1148" s="185"/>
      <c r="M1148" s="135"/>
      <c r="N1148" s="191"/>
      <c r="O1148" s="191"/>
      <c r="P1148" s="319"/>
      <c r="Q1148" s="137"/>
      <c r="R1148" s="191"/>
      <c r="S1148" s="192"/>
      <c r="T1148" s="139"/>
      <c r="U1148" s="139"/>
      <c r="V1148" s="140"/>
      <c r="W1148" s="196"/>
      <c r="X1148" s="197"/>
      <c r="Y1148" s="198"/>
      <c r="Z1148" s="172"/>
      <c r="AA1148" s="523"/>
      <c r="AB1148" s="199"/>
      <c r="AC1148" s="198"/>
      <c r="AD1148" s="175"/>
      <c r="AE1148" s="167"/>
      <c r="AF1148" s="200"/>
      <c r="AG1148" s="304"/>
      <c r="AH1148" s="293"/>
      <c r="AI1148" s="293"/>
      <c r="AJ1148" s="305"/>
      <c r="AK1148" s="293"/>
      <c r="AL1148" s="293"/>
      <c r="AM1148" s="178"/>
      <c r="AN1148" s="179"/>
      <c r="AO1148" s="308"/>
      <c r="AP1148" s="180"/>
      <c r="AQ1148" s="362"/>
      <c r="AR1148" s="287"/>
      <c r="AS1148" s="287"/>
      <c r="AT1148" s="287"/>
      <c r="AU1148" s="287"/>
      <c r="AV1148" s="287"/>
      <c r="AW1148" s="287"/>
      <c r="AX1148" s="287"/>
      <c r="AY1148" s="310"/>
      <c r="AZ1148" s="287"/>
      <c r="BA1148" s="287"/>
      <c r="BB1148" s="287"/>
      <c r="BC1148" s="287"/>
      <c r="BD1148" s="287"/>
      <c r="BE1148" s="287"/>
      <c r="BF1148" s="287"/>
      <c r="BG1148" s="287"/>
      <c r="BH1148" s="287"/>
      <c r="BI1148" s="287"/>
      <c r="BJ1148" s="287"/>
      <c r="BK1148" s="287"/>
      <c r="BL1148" s="287"/>
      <c r="BM1148" s="287"/>
      <c r="BN1148" s="287"/>
      <c r="BO1148" s="311"/>
      <c r="BP1148" s="312"/>
      <c r="BQ1148" s="132"/>
      <c r="BR1148" s="132"/>
      <c r="BS1148" s="132"/>
      <c r="BT1148" s="132"/>
      <c r="BU1148" s="132"/>
      <c r="BV1148" s="132"/>
      <c r="BW1148" s="132"/>
      <c r="BX1148" s="132"/>
      <c r="BY1148" s="132"/>
      <c r="BZ1148" s="132"/>
      <c r="CA1148" s="190"/>
      <c r="CB1148" s="185"/>
      <c r="CC1148" s="185"/>
      <c r="CD1148" s="185"/>
      <c r="CE1148" s="185"/>
      <c r="CF1148" s="185"/>
      <c r="CG1148" s="185"/>
      <c r="CH1148" s="185"/>
      <c r="CI1148" s="195"/>
      <c r="CJ1148" s="185"/>
      <c r="CK1148" s="185"/>
      <c r="CL1148" s="185"/>
      <c r="CM1148" s="185"/>
      <c r="CN1148" s="185"/>
      <c r="CO1148" s="185"/>
      <c r="CP1148" s="186"/>
      <c r="CQ1148" s="185"/>
      <c r="CR1148" s="232"/>
      <c r="CS1148" s="185"/>
      <c r="CT1148" s="185"/>
      <c r="CU1148" s="185"/>
      <c r="CV1148" s="185"/>
      <c r="CW1148" s="233"/>
      <c r="CX1148" s="186"/>
    </row>
    <row r="1149" spans="1:102" ht="17.25" thickBot="1">
      <c r="A1149" s="284"/>
      <c r="B1149" s="462"/>
      <c r="C1149" s="185"/>
      <c r="D1149" s="161"/>
      <c r="E1149" s="133"/>
      <c r="F1149" s="134"/>
      <c r="G1149" s="185"/>
      <c r="H1149" s="161"/>
      <c r="I1149" s="135"/>
      <c r="J1149" s="136"/>
      <c r="K1149" s="185"/>
      <c r="L1149" s="185"/>
      <c r="M1149" s="135"/>
      <c r="N1149" s="191"/>
      <c r="O1149" s="191"/>
      <c r="P1149" s="319"/>
      <c r="Q1149" s="137"/>
      <c r="R1149" s="191"/>
      <c r="S1149" s="192"/>
      <c r="T1149" s="139"/>
      <c r="U1149" s="139"/>
      <c r="V1149" s="140"/>
      <c r="W1149" s="196"/>
      <c r="X1149" s="197"/>
      <c r="Y1149" s="198"/>
      <c r="Z1149" s="172"/>
      <c r="AA1149" s="523"/>
      <c r="AB1149" s="199"/>
      <c r="AC1149" s="198"/>
      <c r="AD1149" s="175"/>
      <c r="AE1149" s="167"/>
      <c r="AF1149" s="200"/>
      <c r="AG1149" s="304"/>
      <c r="AH1149" s="293"/>
      <c r="AI1149" s="293"/>
      <c r="AJ1149" s="305"/>
      <c r="AK1149" s="293"/>
      <c r="AL1149" s="293"/>
      <c r="AM1149" s="178"/>
      <c r="AN1149" s="179"/>
      <c r="AO1149" s="308"/>
      <c r="AP1149" s="180"/>
      <c r="AQ1149" s="362"/>
      <c r="AR1149" s="287"/>
      <c r="AS1149" s="287"/>
      <c r="AT1149" s="287"/>
      <c r="AU1149" s="287"/>
      <c r="AV1149" s="287"/>
      <c r="AW1149" s="287"/>
      <c r="AX1149" s="287"/>
      <c r="AY1149" s="310"/>
      <c r="AZ1149" s="287"/>
      <c r="BA1149" s="287"/>
      <c r="BB1149" s="287"/>
      <c r="BC1149" s="287"/>
      <c r="BD1149" s="287"/>
      <c r="BE1149" s="287"/>
      <c r="BF1149" s="287"/>
      <c r="BG1149" s="287"/>
      <c r="BH1149" s="287"/>
      <c r="BI1149" s="287"/>
      <c r="BJ1149" s="287"/>
      <c r="BK1149" s="287"/>
      <c r="BL1149" s="287"/>
      <c r="BM1149" s="287"/>
      <c r="BN1149" s="287"/>
      <c r="BO1149" s="311"/>
      <c r="BP1149" s="312"/>
      <c r="BQ1149" s="132"/>
      <c r="BR1149" s="132"/>
      <c r="BS1149" s="132"/>
      <c r="BT1149" s="132"/>
      <c r="BU1149" s="132"/>
      <c r="BV1149" s="132"/>
      <c r="BW1149" s="132"/>
      <c r="BX1149" s="132"/>
      <c r="BY1149" s="132"/>
      <c r="BZ1149" s="132"/>
      <c r="CA1149" s="190"/>
      <c r="CB1149" s="185"/>
      <c r="CC1149" s="185"/>
      <c r="CD1149" s="185"/>
      <c r="CE1149" s="185"/>
      <c r="CF1149" s="185"/>
      <c r="CG1149" s="185"/>
      <c r="CH1149" s="185"/>
      <c r="CI1149" s="195"/>
      <c r="CJ1149" s="185"/>
      <c r="CK1149" s="185"/>
      <c r="CL1149" s="185"/>
      <c r="CM1149" s="185"/>
      <c r="CN1149" s="185"/>
      <c r="CO1149" s="185"/>
      <c r="CP1149" s="186"/>
      <c r="CQ1149" s="185"/>
      <c r="CR1149" s="232"/>
      <c r="CS1149" s="185"/>
      <c r="CT1149" s="185"/>
      <c r="CU1149" s="185"/>
      <c r="CV1149" s="185"/>
      <c r="CW1149" s="233"/>
      <c r="CX1149" s="186"/>
    </row>
    <row r="1150" spans="1:102" ht="17.25" thickBot="1">
      <c r="A1150" s="284"/>
      <c r="B1150" s="462"/>
      <c r="C1150" s="185"/>
      <c r="D1150" s="161"/>
      <c r="E1150" s="133"/>
      <c r="F1150" s="134"/>
      <c r="G1150" s="185"/>
      <c r="H1150" s="161"/>
      <c r="I1150" s="135"/>
      <c r="J1150" s="136"/>
      <c r="K1150" s="185"/>
      <c r="L1150" s="185"/>
      <c r="M1150" s="135"/>
      <c r="N1150" s="191"/>
      <c r="O1150" s="191"/>
      <c r="P1150" s="319"/>
      <c r="Q1150" s="137"/>
      <c r="R1150" s="191"/>
      <c r="S1150" s="192"/>
      <c r="T1150" s="139"/>
      <c r="U1150" s="139"/>
      <c r="V1150" s="140"/>
      <c r="W1150" s="196"/>
      <c r="X1150" s="197"/>
      <c r="Y1150" s="198"/>
      <c r="Z1150" s="172"/>
      <c r="AA1150" s="523"/>
      <c r="AB1150" s="199"/>
      <c r="AC1150" s="198"/>
      <c r="AD1150" s="175"/>
      <c r="AE1150" s="167"/>
      <c r="AF1150" s="200"/>
      <c r="AG1150" s="304"/>
      <c r="AH1150" s="293"/>
      <c r="AI1150" s="293"/>
      <c r="AJ1150" s="305"/>
      <c r="AK1150" s="293"/>
      <c r="AL1150" s="293"/>
      <c r="AM1150" s="178"/>
      <c r="AN1150" s="179"/>
      <c r="AO1150" s="308"/>
      <c r="AP1150" s="180"/>
      <c r="AQ1150" s="362"/>
      <c r="AR1150" s="287"/>
      <c r="AS1150" s="287"/>
      <c r="AT1150" s="287"/>
      <c r="AU1150" s="287"/>
      <c r="AV1150" s="287"/>
      <c r="AW1150" s="287"/>
      <c r="AX1150" s="287"/>
      <c r="AY1150" s="310"/>
      <c r="AZ1150" s="287"/>
      <c r="BA1150" s="287"/>
      <c r="BB1150" s="287"/>
      <c r="BC1150" s="287"/>
      <c r="BD1150" s="287"/>
      <c r="BE1150" s="287"/>
      <c r="BF1150" s="287"/>
      <c r="BG1150" s="287"/>
      <c r="BH1150" s="287"/>
      <c r="BI1150" s="287"/>
      <c r="BJ1150" s="287"/>
      <c r="BK1150" s="287"/>
      <c r="BL1150" s="287"/>
      <c r="BM1150" s="287"/>
      <c r="BN1150" s="287"/>
      <c r="BO1150" s="311"/>
      <c r="BP1150" s="312"/>
      <c r="BQ1150" s="132"/>
      <c r="BR1150" s="132"/>
      <c r="BS1150" s="132"/>
      <c r="BT1150" s="132"/>
      <c r="BU1150" s="132"/>
      <c r="BV1150" s="132"/>
      <c r="BW1150" s="132"/>
      <c r="BX1150" s="132"/>
      <c r="BY1150" s="132"/>
      <c r="BZ1150" s="132"/>
      <c r="CA1150" s="190"/>
      <c r="CB1150" s="185"/>
      <c r="CC1150" s="185"/>
      <c r="CD1150" s="185"/>
      <c r="CE1150" s="185"/>
      <c r="CF1150" s="185"/>
      <c r="CG1150" s="185"/>
      <c r="CH1150" s="185"/>
      <c r="CI1150" s="195"/>
      <c r="CJ1150" s="185"/>
      <c r="CK1150" s="185"/>
      <c r="CL1150" s="185"/>
      <c r="CM1150" s="185"/>
      <c r="CN1150" s="185"/>
      <c r="CO1150" s="185"/>
      <c r="CP1150" s="186"/>
      <c r="CQ1150" s="185"/>
      <c r="CR1150" s="232"/>
      <c r="CS1150" s="185"/>
      <c r="CT1150" s="185"/>
      <c r="CU1150" s="185"/>
      <c r="CV1150" s="185"/>
      <c r="CW1150" s="233"/>
      <c r="CX1150" s="186"/>
    </row>
    <row r="1151" spans="1:102" ht="17.25" thickBot="1">
      <c r="A1151" s="284"/>
      <c r="B1151" s="462"/>
      <c r="C1151" s="185"/>
      <c r="D1151" s="161"/>
      <c r="E1151" s="133"/>
      <c r="F1151" s="134"/>
      <c r="G1151" s="185"/>
      <c r="H1151" s="161"/>
      <c r="I1151" s="135"/>
      <c r="J1151" s="136"/>
      <c r="K1151" s="185"/>
      <c r="L1151" s="185"/>
      <c r="M1151" s="135"/>
      <c r="N1151" s="191"/>
      <c r="O1151" s="191"/>
      <c r="P1151" s="319"/>
      <c r="Q1151" s="137"/>
      <c r="R1151" s="191"/>
      <c r="S1151" s="192"/>
      <c r="T1151" s="139"/>
      <c r="U1151" s="139"/>
      <c r="V1151" s="140"/>
      <c r="W1151" s="196"/>
      <c r="X1151" s="197"/>
      <c r="Y1151" s="198"/>
      <c r="Z1151" s="172"/>
      <c r="AA1151" s="523"/>
      <c r="AB1151" s="199"/>
      <c r="AC1151" s="198"/>
      <c r="AD1151" s="175"/>
      <c r="AE1151" s="167"/>
      <c r="AF1151" s="200"/>
      <c r="AG1151" s="304"/>
      <c r="AH1151" s="293"/>
      <c r="AI1151" s="293"/>
      <c r="AJ1151" s="305"/>
      <c r="AK1151" s="293"/>
      <c r="AL1151" s="293"/>
      <c r="AM1151" s="178"/>
      <c r="AN1151" s="179"/>
      <c r="AO1151" s="308"/>
      <c r="AP1151" s="180"/>
      <c r="AQ1151" s="362"/>
      <c r="AR1151" s="287"/>
      <c r="AS1151" s="287"/>
      <c r="AT1151" s="287"/>
      <c r="AU1151" s="287"/>
      <c r="AV1151" s="287"/>
      <c r="AW1151" s="287"/>
      <c r="AX1151" s="287"/>
      <c r="AY1151" s="310"/>
      <c r="AZ1151" s="287"/>
      <c r="BA1151" s="287"/>
      <c r="BB1151" s="287"/>
      <c r="BC1151" s="287"/>
      <c r="BD1151" s="287"/>
      <c r="BE1151" s="287"/>
      <c r="BF1151" s="287"/>
      <c r="BG1151" s="287"/>
      <c r="BH1151" s="287"/>
      <c r="BI1151" s="287"/>
      <c r="BJ1151" s="287"/>
      <c r="BK1151" s="287"/>
      <c r="BL1151" s="287"/>
      <c r="BM1151" s="287"/>
      <c r="BN1151" s="287"/>
      <c r="BO1151" s="311"/>
      <c r="BP1151" s="312"/>
      <c r="BQ1151" s="132"/>
      <c r="BR1151" s="132"/>
      <c r="BS1151" s="132"/>
      <c r="BT1151" s="132"/>
      <c r="BU1151" s="132"/>
      <c r="BV1151" s="132"/>
      <c r="BW1151" s="132"/>
      <c r="BX1151" s="132"/>
      <c r="BY1151" s="132"/>
      <c r="BZ1151" s="132"/>
      <c r="CA1151" s="190"/>
      <c r="CB1151" s="185"/>
      <c r="CC1151" s="185"/>
      <c r="CD1151" s="185"/>
      <c r="CE1151" s="185"/>
      <c r="CF1151" s="185"/>
      <c r="CG1151" s="185"/>
      <c r="CH1151" s="185"/>
      <c r="CI1151" s="195"/>
      <c r="CJ1151" s="185"/>
      <c r="CK1151" s="185"/>
      <c r="CL1151" s="185"/>
      <c r="CM1151" s="185"/>
      <c r="CN1151" s="185"/>
      <c r="CO1151" s="185"/>
      <c r="CP1151" s="186"/>
      <c r="CQ1151" s="185"/>
      <c r="CR1151" s="232"/>
      <c r="CS1151" s="185"/>
      <c r="CT1151" s="185"/>
      <c r="CU1151" s="185"/>
      <c r="CV1151" s="185"/>
      <c r="CW1151" s="233"/>
      <c r="CX1151" s="186"/>
    </row>
    <row r="1152" spans="1:102" ht="17.25" thickBot="1">
      <c r="A1152" s="284"/>
      <c r="B1152" s="462"/>
      <c r="C1152" s="185"/>
      <c r="D1152" s="161"/>
      <c r="E1152" s="133"/>
      <c r="F1152" s="134"/>
      <c r="G1152" s="185"/>
      <c r="H1152" s="161"/>
      <c r="I1152" s="135"/>
      <c r="J1152" s="136"/>
      <c r="K1152" s="185"/>
      <c r="L1152" s="185"/>
      <c r="M1152" s="135"/>
      <c r="N1152" s="191"/>
      <c r="O1152" s="191"/>
      <c r="P1152" s="319"/>
      <c r="Q1152" s="137"/>
      <c r="R1152" s="191"/>
      <c r="S1152" s="192"/>
      <c r="T1152" s="139"/>
      <c r="U1152" s="139"/>
      <c r="V1152" s="140"/>
      <c r="W1152" s="196"/>
      <c r="X1152" s="197"/>
      <c r="Y1152" s="198"/>
      <c r="Z1152" s="172"/>
      <c r="AA1152" s="523"/>
      <c r="AB1152" s="199"/>
      <c r="AC1152" s="198"/>
      <c r="AD1152" s="175"/>
      <c r="AE1152" s="167"/>
      <c r="AF1152" s="200"/>
      <c r="AG1152" s="304"/>
      <c r="AH1152" s="293"/>
      <c r="AI1152" s="293"/>
      <c r="AJ1152" s="305"/>
      <c r="AK1152" s="293"/>
      <c r="AL1152" s="293"/>
      <c r="AM1152" s="178"/>
      <c r="AN1152" s="179"/>
      <c r="AO1152" s="308"/>
      <c r="AP1152" s="180"/>
      <c r="AQ1152" s="362"/>
      <c r="AR1152" s="287"/>
      <c r="AS1152" s="287"/>
      <c r="AT1152" s="287"/>
      <c r="AU1152" s="287"/>
      <c r="AV1152" s="287"/>
      <c r="AW1152" s="287"/>
      <c r="AX1152" s="287"/>
      <c r="AY1152" s="310"/>
      <c r="AZ1152" s="287"/>
      <c r="BA1152" s="287"/>
      <c r="BB1152" s="287"/>
      <c r="BC1152" s="287"/>
      <c r="BD1152" s="287"/>
      <c r="BE1152" s="287"/>
      <c r="BF1152" s="287"/>
      <c r="BG1152" s="287"/>
      <c r="BH1152" s="287"/>
      <c r="BI1152" s="287"/>
      <c r="BJ1152" s="287"/>
      <c r="BK1152" s="287"/>
      <c r="BL1152" s="287"/>
      <c r="BM1152" s="287"/>
      <c r="BN1152" s="287"/>
      <c r="BO1152" s="311"/>
      <c r="BP1152" s="312"/>
      <c r="BQ1152" s="132"/>
      <c r="BR1152" s="132"/>
      <c r="BS1152" s="132"/>
      <c r="BT1152" s="132"/>
      <c r="BU1152" s="132"/>
      <c r="BV1152" s="132"/>
      <c r="BW1152" s="132"/>
      <c r="BX1152" s="132"/>
      <c r="BY1152" s="132"/>
      <c r="BZ1152" s="132"/>
      <c r="CA1152" s="190"/>
      <c r="CB1152" s="185"/>
      <c r="CC1152" s="185"/>
      <c r="CD1152" s="185"/>
      <c r="CE1152" s="185"/>
      <c r="CF1152" s="185"/>
      <c r="CG1152" s="185"/>
      <c r="CH1152" s="185"/>
      <c r="CI1152" s="195"/>
      <c r="CJ1152" s="185"/>
      <c r="CK1152" s="185"/>
      <c r="CL1152" s="185"/>
      <c r="CM1152" s="185"/>
      <c r="CN1152" s="185"/>
      <c r="CO1152" s="185"/>
      <c r="CP1152" s="186"/>
      <c r="CQ1152" s="185"/>
      <c r="CR1152" s="232"/>
      <c r="CS1152" s="185"/>
      <c r="CT1152" s="185"/>
      <c r="CU1152" s="185"/>
      <c r="CV1152" s="185"/>
      <c r="CW1152" s="233"/>
      <c r="CX1152" s="186"/>
    </row>
    <row r="1153" spans="1:102" ht="17.25" thickBot="1">
      <c r="A1153" s="284"/>
      <c r="B1153" s="462"/>
      <c r="C1153" s="185"/>
      <c r="D1153" s="161"/>
      <c r="E1153" s="133"/>
      <c r="F1153" s="134"/>
      <c r="G1153" s="185"/>
      <c r="H1153" s="161"/>
      <c r="I1153" s="135"/>
      <c r="J1153" s="136"/>
      <c r="K1153" s="185"/>
      <c r="L1153" s="185"/>
      <c r="M1153" s="135"/>
      <c r="N1153" s="191"/>
      <c r="O1153" s="191"/>
      <c r="P1153" s="319"/>
      <c r="Q1153" s="137"/>
      <c r="R1153" s="191"/>
      <c r="S1153" s="192"/>
      <c r="T1153" s="139"/>
      <c r="U1153" s="139"/>
      <c r="V1153" s="140"/>
      <c r="W1153" s="196"/>
      <c r="X1153" s="197"/>
      <c r="Y1153" s="198"/>
      <c r="Z1153" s="172"/>
      <c r="AA1153" s="523"/>
      <c r="AB1153" s="199"/>
      <c r="AC1153" s="198"/>
      <c r="AD1153" s="175"/>
      <c r="AE1153" s="167"/>
      <c r="AF1153" s="200"/>
      <c r="AG1153" s="304"/>
      <c r="AH1153" s="293"/>
      <c r="AI1153" s="293"/>
      <c r="AJ1153" s="305"/>
      <c r="AK1153" s="293"/>
      <c r="AL1153" s="293"/>
      <c r="AM1153" s="178"/>
      <c r="AN1153" s="179"/>
      <c r="AO1153" s="308"/>
      <c r="AP1153" s="180"/>
      <c r="AQ1153" s="362"/>
      <c r="AR1153" s="287"/>
      <c r="AS1153" s="287"/>
      <c r="AT1153" s="287"/>
      <c r="AU1153" s="287"/>
      <c r="AV1153" s="287"/>
      <c r="AW1153" s="287"/>
      <c r="AX1153" s="287"/>
      <c r="AY1153" s="310"/>
      <c r="AZ1153" s="287"/>
      <c r="BA1153" s="287"/>
      <c r="BB1153" s="287"/>
      <c r="BC1153" s="287"/>
      <c r="BD1153" s="287"/>
      <c r="BE1153" s="287"/>
      <c r="BF1153" s="287"/>
      <c r="BG1153" s="287"/>
      <c r="BH1153" s="287"/>
      <c r="BI1153" s="287"/>
      <c r="BJ1153" s="287"/>
      <c r="BK1153" s="287"/>
      <c r="BL1153" s="287"/>
      <c r="BM1153" s="287"/>
      <c r="BN1153" s="287"/>
      <c r="BO1153" s="311"/>
      <c r="BP1153" s="312"/>
      <c r="BQ1153" s="132"/>
      <c r="BR1153" s="132"/>
      <c r="BS1153" s="132"/>
      <c r="BT1153" s="132"/>
      <c r="BU1153" s="132"/>
      <c r="BV1153" s="132"/>
      <c r="BW1153" s="132"/>
      <c r="BX1153" s="132"/>
      <c r="BY1153" s="132"/>
      <c r="BZ1153" s="132"/>
      <c r="CA1153" s="190"/>
      <c r="CB1153" s="185"/>
      <c r="CC1153" s="185"/>
      <c r="CD1153" s="185"/>
      <c r="CE1153" s="185"/>
      <c r="CF1153" s="185"/>
      <c r="CG1153" s="185"/>
      <c r="CH1153" s="185"/>
      <c r="CI1153" s="195"/>
      <c r="CJ1153" s="185"/>
      <c r="CK1153" s="185"/>
      <c r="CL1153" s="185"/>
      <c r="CM1153" s="185"/>
      <c r="CN1153" s="185"/>
      <c r="CO1153" s="185"/>
      <c r="CP1153" s="186"/>
      <c r="CQ1153" s="185"/>
      <c r="CR1153" s="232"/>
      <c r="CS1153" s="185"/>
      <c r="CT1153" s="185"/>
      <c r="CU1153" s="185"/>
      <c r="CV1153" s="185"/>
      <c r="CW1153" s="233"/>
      <c r="CX1153" s="186"/>
    </row>
    <row r="1154" spans="1:102" ht="17.25" thickBot="1">
      <c r="A1154" s="284"/>
      <c r="B1154" s="462"/>
      <c r="C1154" s="185"/>
      <c r="D1154" s="161"/>
      <c r="E1154" s="133"/>
      <c r="F1154" s="134"/>
      <c r="G1154" s="185"/>
      <c r="H1154" s="161"/>
      <c r="I1154" s="135"/>
      <c r="J1154" s="136"/>
      <c r="K1154" s="185"/>
      <c r="L1154" s="185"/>
      <c r="M1154" s="135"/>
      <c r="N1154" s="191"/>
      <c r="O1154" s="191"/>
      <c r="P1154" s="319"/>
      <c r="Q1154" s="137"/>
      <c r="R1154" s="191"/>
      <c r="S1154" s="192"/>
      <c r="T1154" s="139"/>
      <c r="U1154" s="139"/>
      <c r="V1154" s="140"/>
      <c r="W1154" s="196"/>
      <c r="X1154" s="197"/>
      <c r="Y1154" s="198"/>
      <c r="Z1154" s="172"/>
      <c r="AA1154" s="523"/>
      <c r="AB1154" s="199"/>
      <c r="AC1154" s="198"/>
      <c r="AD1154" s="175"/>
      <c r="AE1154" s="167"/>
      <c r="AF1154" s="200"/>
      <c r="AG1154" s="304"/>
      <c r="AH1154" s="293"/>
      <c r="AI1154" s="293"/>
      <c r="AJ1154" s="305"/>
      <c r="AK1154" s="293"/>
      <c r="AL1154" s="293"/>
      <c r="AM1154" s="178"/>
      <c r="AN1154" s="179"/>
      <c r="AO1154" s="308"/>
      <c r="AP1154" s="180"/>
      <c r="AQ1154" s="362"/>
      <c r="AR1154" s="287"/>
      <c r="AS1154" s="287"/>
      <c r="AT1154" s="287"/>
      <c r="AU1154" s="287"/>
      <c r="AV1154" s="287"/>
      <c r="AW1154" s="287"/>
      <c r="AX1154" s="287"/>
      <c r="AY1154" s="310"/>
      <c r="AZ1154" s="287"/>
      <c r="BA1154" s="287"/>
      <c r="BB1154" s="287"/>
      <c r="BC1154" s="287"/>
      <c r="BD1154" s="287"/>
      <c r="BE1154" s="287"/>
      <c r="BF1154" s="287"/>
      <c r="BG1154" s="287"/>
      <c r="BH1154" s="287"/>
      <c r="BI1154" s="287"/>
      <c r="BJ1154" s="287"/>
      <c r="BK1154" s="287"/>
      <c r="BL1154" s="287"/>
      <c r="BM1154" s="287"/>
      <c r="BN1154" s="287"/>
      <c r="BO1154" s="311"/>
      <c r="BP1154" s="312"/>
      <c r="BQ1154" s="132"/>
      <c r="BR1154" s="132"/>
      <c r="BS1154" s="132"/>
      <c r="BT1154" s="132"/>
      <c r="BU1154" s="132"/>
      <c r="BV1154" s="132"/>
      <c r="BW1154" s="132"/>
      <c r="BX1154" s="132"/>
      <c r="BY1154" s="132"/>
      <c r="BZ1154" s="132"/>
      <c r="CA1154" s="190"/>
      <c r="CB1154" s="185"/>
      <c r="CC1154" s="185"/>
      <c r="CD1154" s="185"/>
      <c r="CE1154" s="185"/>
      <c r="CF1154" s="185"/>
      <c r="CG1154" s="185"/>
      <c r="CH1154" s="185"/>
      <c r="CI1154" s="195"/>
      <c r="CJ1154" s="185"/>
      <c r="CK1154" s="185"/>
      <c r="CL1154" s="185"/>
      <c r="CM1154" s="185"/>
      <c r="CN1154" s="185"/>
      <c r="CO1154" s="185"/>
      <c r="CP1154" s="186"/>
      <c r="CQ1154" s="185"/>
      <c r="CR1154" s="232"/>
      <c r="CS1154" s="185"/>
      <c r="CT1154" s="185"/>
      <c r="CU1154" s="185"/>
      <c r="CV1154" s="185"/>
      <c r="CW1154" s="233"/>
      <c r="CX1154" s="186"/>
    </row>
    <row r="1155" spans="1:102" ht="17.25" thickBot="1">
      <c r="A1155" s="284"/>
      <c r="B1155" s="462"/>
      <c r="C1155" s="185"/>
      <c r="D1155" s="161"/>
      <c r="E1155" s="133"/>
      <c r="F1155" s="134"/>
      <c r="G1155" s="185"/>
      <c r="H1155" s="161"/>
      <c r="I1155" s="135"/>
      <c r="J1155" s="136"/>
      <c r="K1155" s="185"/>
      <c r="L1155" s="185"/>
      <c r="M1155" s="135"/>
      <c r="N1155" s="191"/>
      <c r="O1155" s="191"/>
      <c r="P1155" s="319"/>
      <c r="Q1155" s="137"/>
      <c r="R1155" s="191"/>
      <c r="S1155" s="192"/>
      <c r="T1155" s="139"/>
      <c r="U1155" s="139"/>
      <c r="V1155" s="140"/>
      <c r="W1155" s="196"/>
      <c r="X1155" s="197"/>
      <c r="Y1155" s="198"/>
      <c r="Z1155" s="172"/>
      <c r="AA1155" s="523"/>
      <c r="AB1155" s="199"/>
      <c r="AC1155" s="198"/>
      <c r="AD1155" s="175"/>
      <c r="AE1155" s="167"/>
      <c r="AF1155" s="200"/>
      <c r="AG1155" s="304"/>
      <c r="AH1155" s="293"/>
      <c r="AI1155" s="293"/>
      <c r="AJ1155" s="305"/>
      <c r="AK1155" s="293"/>
      <c r="AL1155" s="293"/>
      <c r="AM1155" s="178"/>
      <c r="AN1155" s="179"/>
      <c r="AO1155" s="308"/>
      <c r="AP1155" s="180"/>
      <c r="AQ1155" s="362"/>
      <c r="AR1155" s="287"/>
      <c r="AS1155" s="287"/>
      <c r="AT1155" s="287"/>
      <c r="AU1155" s="287"/>
      <c r="AV1155" s="287"/>
      <c r="AW1155" s="287"/>
      <c r="AX1155" s="287"/>
      <c r="AY1155" s="310"/>
      <c r="AZ1155" s="287"/>
      <c r="BA1155" s="287"/>
      <c r="BB1155" s="287"/>
      <c r="BC1155" s="287"/>
      <c r="BD1155" s="287"/>
      <c r="BE1155" s="287"/>
      <c r="BF1155" s="287"/>
      <c r="BG1155" s="287"/>
      <c r="BH1155" s="287"/>
      <c r="BI1155" s="287"/>
      <c r="BJ1155" s="287"/>
      <c r="BK1155" s="287"/>
      <c r="BL1155" s="287"/>
      <c r="BM1155" s="287"/>
      <c r="BN1155" s="287"/>
      <c r="BO1155" s="311"/>
      <c r="BP1155" s="312"/>
      <c r="BQ1155" s="132"/>
      <c r="BR1155" s="132"/>
      <c r="BS1155" s="132"/>
      <c r="BT1155" s="132"/>
      <c r="BU1155" s="132"/>
      <c r="BV1155" s="132"/>
      <c r="BW1155" s="132"/>
      <c r="BX1155" s="132"/>
      <c r="BY1155" s="132"/>
      <c r="BZ1155" s="132"/>
      <c r="CA1155" s="190"/>
      <c r="CB1155" s="185"/>
      <c r="CC1155" s="185"/>
      <c r="CD1155" s="185"/>
      <c r="CE1155" s="185"/>
      <c r="CF1155" s="185"/>
      <c r="CG1155" s="185"/>
      <c r="CH1155" s="185"/>
      <c r="CI1155" s="195"/>
      <c r="CJ1155" s="185"/>
      <c r="CK1155" s="185"/>
      <c r="CL1155" s="185"/>
      <c r="CM1155" s="185"/>
      <c r="CN1155" s="185"/>
      <c r="CO1155" s="185"/>
      <c r="CP1155" s="186"/>
      <c r="CQ1155" s="185"/>
      <c r="CR1155" s="232"/>
      <c r="CS1155" s="185"/>
      <c r="CT1155" s="185"/>
      <c r="CU1155" s="185"/>
      <c r="CV1155" s="185"/>
      <c r="CW1155" s="233"/>
      <c r="CX1155" s="186"/>
    </row>
    <row r="1156" spans="1:102" ht="17.25" thickBot="1">
      <c r="A1156" s="284"/>
      <c r="B1156" s="462"/>
      <c r="C1156" s="185"/>
      <c r="D1156" s="161"/>
      <c r="E1156" s="133"/>
      <c r="F1156" s="134"/>
      <c r="G1156" s="185"/>
      <c r="H1156" s="161"/>
      <c r="I1156" s="135"/>
      <c r="J1156" s="136"/>
      <c r="K1156" s="185"/>
      <c r="L1156" s="185"/>
      <c r="M1156" s="135"/>
      <c r="N1156" s="191"/>
      <c r="O1156" s="191"/>
      <c r="P1156" s="319"/>
      <c r="Q1156" s="137"/>
      <c r="R1156" s="191"/>
      <c r="S1156" s="192"/>
      <c r="T1156" s="139"/>
      <c r="U1156" s="139"/>
      <c r="V1156" s="140"/>
      <c r="W1156" s="196"/>
      <c r="X1156" s="197"/>
      <c r="Y1156" s="198"/>
      <c r="Z1156" s="172"/>
      <c r="AA1156" s="523"/>
      <c r="AB1156" s="199"/>
      <c r="AC1156" s="198"/>
      <c r="AD1156" s="175"/>
      <c r="AE1156" s="167"/>
      <c r="AF1156" s="200"/>
      <c r="AG1156" s="304"/>
      <c r="AH1156" s="293"/>
      <c r="AI1156" s="293"/>
      <c r="AJ1156" s="305"/>
      <c r="AK1156" s="293"/>
      <c r="AL1156" s="293"/>
      <c r="AM1156" s="178"/>
      <c r="AN1156" s="179"/>
      <c r="AO1156" s="308"/>
      <c r="AP1156" s="180"/>
      <c r="AQ1156" s="362"/>
      <c r="AR1156" s="287"/>
      <c r="AS1156" s="287"/>
      <c r="AT1156" s="287"/>
      <c r="AU1156" s="287"/>
      <c r="AV1156" s="287"/>
      <c r="AW1156" s="287"/>
      <c r="AX1156" s="287"/>
      <c r="AY1156" s="310"/>
      <c r="AZ1156" s="287"/>
      <c r="BA1156" s="287"/>
      <c r="BB1156" s="287"/>
      <c r="BC1156" s="287"/>
      <c r="BD1156" s="287"/>
      <c r="BE1156" s="287"/>
      <c r="BF1156" s="287"/>
      <c r="BG1156" s="287"/>
      <c r="BH1156" s="287"/>
      <c r="BI1156" s="287"/>
      <c r="BJ1156" s="287"/>
      <c r="BK1156" s="287"/>
      <c r="BL1156" s="287"/>
      <c r="BM1156" s="287"/>
      <c r="BN1156" s="287"/>
      <c r="BO1156" s="311"/>
      <c r="BP1156" s="312"/>
      <c r="BQ1156" s="132"/>
      <c r="BR1156" s="132"/>
      <c r="BS1156" s="132"/>
      <c r="BT1156" s="132"/>
      <c r="BU1156" s="132"/>
      <c r="BV1156" s="132"/>
      <c r="BW1156" s="132"/>
      <c r="BX1156" s="132"/>
      <c r="BY1156" s="132"/>
      <c r="BZ1156" s="132"/>
      <c r="CA1156" s="190"/>
      <c r="CB1156" s="185"/>
      <c r="CC1156" s="185"/>
      <c r="CD1156" s="185"/>
      <c r="CE1156" s="185"/>
      <c r="CF1156" s="185"/>
      <c r="CG1156" s="185"/>
      <c r="CH1156" s="185"/>
      <c r="CI1156" s="195"/>
      <c r="CJ1156" s="185"/>
      <c r="CK1156" s="185"/>
      <c r="CL1156" s="185"/>
      <c r="CM1156" s="185"/>
      <c r="CN1156" s="185"/>
      <c r="CO1156" s="185"/>
      <c r="CP1156" s="186"/>
      <c r="CQ1156" s="185"/>
      <c r="CR1156" s="232"/>
      <c r="CS1156" s="185"/>
      <c r="CT1156" s="185"/>
      <c r="CU1156" s="185"/>
      <c r="CV1156" s="185"/>
      <c r="CW1156" s="233"/>
      <c r="CX1156" s="186"/>
    </row>
    <row r="1157" spans="1:102" ht="17.25" thickBot="1">
      <c r="A1157" s="284"/>
      <c r="B1157" s="462"/>
      <c r="C1157" s="185"/>
      <c r="D1157" s="161"/>
      <c r="E1157" s="133"/>
      <c r="F1157" s="134"/>
      <c r="G1157" s="185"/>
      <c r="H1157" s="161"/>
      <c r="I1157" s="135"/>
      <c r="J1157" s="136"/>
      <c r="K1157" s="185"/>
      <c r="L1157" s="185"/>
      <c r="M1157" s="135"/>
      <c r="N1157" s="191"/>
      <c r="O1157" s="191"/>
      <c r="P1157" s="319"/>
      <c r="Q1157" s="137"/>
      <c r="R1157" s="191"/>
      <c r="S1157" s="192"/>
      <c r="T1157" s="139"/>
      <c r="U1157" s="139"/>
      <c r="V1157" s="140"/>
      <c r="W1157" s="196"/>
      <c r="X1157" s="197"/>
      <c r="Y1157" s="198"/>
      <c r="Z1157" s="172"/>
      <c r="AA1157" s="523"/>
      <c r="AB1157" s="199"/>
      <c r="AC1157" s="198"/>
      <c r="AD1157" s="175"/>
      <c r="AE1157" s="167"/>
      <c r="AF1157" s="200"/>
      <c r="AG1157" s="304"/>
      <c r="AH1157" s="293"/>
      <c r="AI1157" s="293"/>
      <c r="AJ1157" s="305"/>
      <c r="AK1157" s="293"/>
      <c r="AL1157" s="293"/>
      <c r="AM1157" s="178"/>
      <c r="AN1157" s="179"/>
      <c r="AO1157" s="308"/>
      <c r="AP1157" s="180"/>
      <c r="AQ1157" s="362"/>
      <c r="AR1157" s="287"/>
      <c r="AS1157" s="287"/>
      <c r="AT1157" s="287"/>
      <c r="AU1157" s="287"/>
      <c r="AV1157" s="287"/>
      <c r="AW1157" s="287"/>
      <c r="AX1157" s="287"/>
      <c r="AY1157" s="310"/>
      <c r="AZ1157" s="287"/>
      <c r="BA1157" s="287"/>
      <c r="BB1157" s="287"/>
      <c r="BC1157" s="287"/>
      <c r="BD1157" s="287"/>
      <c r="BE1157" s="287"/>
      <c r="BF1157" s="287"/>
      <c r="BG1157" s="287"/>
      <c r="BH1157" s="287"/>
      <c r="BI1157" s="287"/>
      <c r="BJ1157" s="287"/>
      <c r="BK1157" s="287"/>
      <c r="BL1157" s="287"/>
      <c r="BM1157" s="287"/>
      <c r="BN1157" s="287"/>
      <c r="BO1157" s="311"/>
      <c r="BP1157" s="312"/>
      <c r="BQ1157" s="132"/>
      <c r="BR1157" s="132"/>
      <c r="BS1157" s="132"/>
      <c r="BT1157" s="132"/>
      <c r="BU1157" s="132"/>
      <c r="BV1157" s="132"/>
      <c r="BW1157" s="132"/>
      <c r="BX1157" s="132"/>
      <c r="BY1157" s="132"/>
      <c r="BZ1157" s="132"/>
      <c r="CA1157" s="190"/>
      <c r="CB1157" s="185"/>
      <c r="CC1157" s="185"/>
      <c r="CD1157" s="185"/>
      <c r="CE1157" s="185"/>
      <c r="CF1157" s="185"/>
      <c r="CG1157" s="185"/>
      <c r="CH1157" s="185"/>
      <c r="CI1157" s="195"/>
      <c r="CJ1157" s="185"/>
      <c r="CK1157" s="185"/>
      <c r="CL1157" s="185"/>
      <c r="CM1157" s="185"/>
      <c r="CN1157" s="185"/>
      <c r="CO1157" s="185"/>
      <c r="CP1157" s="186"/>
      <c r="CQ1157" s="185"/>
      <c r="CR1157" s="232"/>
      <c r="CS1157" s="185"/>
      <c r="CT1157" s="185"/>
      <c r="CU1157" s="185"/>
      <c r="CV1157" s="185"/>
      <c r="CW1157" s="233"/>
      <c r="CX1157" s="186"/>
    </row>
    <row r="1158" spans="1:102" ht="17.25" thickBot="1">
      <c r="A1158" s="284"/>
      <c r="B1158" s="462"/>
      <c r="C1158" s="185"/>
      <c r="D1158" s="161"/>
      <c r="E1158" s="133"/>
      <c r="F1158" s="134"/>
      <c r="G1158" s="185"/>
      <c r="H1158" s="161"/>
      <c r="I1158" s="135"/>
      <c r="J1158" s="136"/>
      <c r="K1158" s="185"/>
      <c r="L1158" s="185"/>
      <c r="M1158" s="135"/>
      <c r="N1158" s="191"/>
      <c r="O1158" s="191"/>
      <c r="P1158" s="319"/>
      <c r="Q1158" s="137"/>
      <c r="R1158" s="191"/>
      <c r="S1158" s="192"/>
      <c r="T1158" s="139"/>
      <c r="U1158" s="139"/>
      <c r="V1158" s="140"/>
      <c r="W1158" s="196"/>
      <c r="X1158" s="197"/>
      <c r="Y1158" s="198"/>
      <c r="Z1158" s="172"/>
      <c r="AA1158" s="523"/>
      <c r="AB1158" s="199"/>
      <c r="AC1158" s="198"/>
      <c r="AD1158" s="175"/>
      <c r="AE1158" s="167"/>
      <c r="AF1158" s="200"/>
      <c r="AG1158" s="304"/>
      <c r="AH1158" s="293"/>
      <c r="AI1158" s="293"/>
      <c r="AJ1158" s="305"/>
      <c r="AK1158" s="293"/>
      <c r="AL1158" s="293"/>
      <c r="AM1158" s="178"/>
      <c r="AN1158" s="179"/>
      <c r="AO1158" s="308"/>
      <c r="AP1158" s="180"/>
      <c r="AQ1158" s="362"/>
      <c r="AR1158" s="287"/>
      <c r="AS1158" s="287"/>
      <c r="AT1158" s="287"/>
      <c r="AU1158" s="287"/>
      <c r="AV1158" s="287"/>
      <c r="AW1158" s="287"/>
      <c r="AX1158" s="287"/>
      <c r="AY1158" s="310"/>
      <c r="AZ1158" s="287"/>
      <c r="BA1158" s="287"/>
      <c r="BB1158" s="287"/>
      <c r="BC1158" s="287"/>
      <c r="BD1158" s="287"/>
      <c r="BE1158" s="287"/>
      <c r="BF1158" s="287"/>
      <c r="BG1158" s="287"/>
      <c r="BH1158" s="287"/>
      <c r="BI1158" s="287"/>
      <c r="BJ1158" s="287"/>
      <c r="BK1158" s="287"/>
      <c r="BL1158" s="287"/>
      <c r="BM1158" s="287"/>
      <c r="BN1158" s="287"/>
      <c r="BO1158" s="311"/>
      <c r="BP1158" s="312"/>
      <c r="BQ1158" s="132"/>
      <c r="BR1158" s="132"/>
      <c r="BS1158" s="132"/>
      <c r="BT1158" s="132"/>
      <c r="BU1158" s="132"/>
      <c r="BV1158" s="132"/>
      <c r="BW1158" s="132"/>
      <c r="BX1158" s="132"/>
      <c r="BY1158" s="132"/>
      <c r="BZ1158" s="132"/>
      <c r="CA1158" s="190"/>
      <c r="CB1158" s="185"/>
      <c r="CC1158" s="185"/>
      <c r="CD1158" s="185"/>
      <c r="CE1158" s="185"/>
      <c r="CF1158" s="185"/>
      <c r="CG1158" s="185"/>
      <c r="CH1158" s="185"/>
      <c r="CI1158" s="195"/>
      <c r="CJ1158" s="185"/>
      <c r="CK1158" s="185"/>
      <c r="CL1158" s="185"/>
      <c r="CM1158" s="185"/>
      <c r="CN1158" s="185"/>
      <c r="CO1158" s="185"/>
      <c r="CP1158" s="186"/>
      <c r="CQ1158" s="185"/>
      <c r="CR1158" s="232"/>
      <c r="CS1158" s="185"/>
      <c r="CT1158" s="185"/>
      <c r="CU1158" s="185"/>
      <c r="CV1158" s="185"/>
      <c r="CW1158" s="233"/>
      <c r="CX1158" s="186"/>
    </row>
    <row r="1159" spans="1:102" ht="17.25" thickBot="1">
      <c r="A1159" s="284"/>
      <c r="B1159" s="462"/>
      <c r="C1159" s="185"/>
      <c r="D1159" s="161"/>
      <c r="E1159" s="133"/>
      <c r="F1159" s="134"/>
      <c r="G1159" s="185"/>
      <c r="H1159" s="161"/>
      <c r="I1159" s="135"/>
      <c r="J1159" s="136"/>
      <c r="K1159" s="185"/>
      <c r="L1159" s="185"/>
      <c r="M1159" s="135"/>
      <c r="N1159" s="191"/>
      <c r="O1159" s="191"/>
      <c r="P1159" s="319"/>
      <c r="Q1159" s="137"/>
      <c r="R1159" s="191"/>
      <c r="S1159" s="192"/>
      <c r="T1159" s="139"/>
      <c r="U1159" s="139"/>
      <c r="V1159" s="140"/>
      <c r="W1159" s="196"/>
      <c r="X1159" s="197"/>
      <c r="Y1159" s="198"/>
      <c r="Z1159" s="172"/>
      <c r="AA1159" s="523"/>
      <c r="AB1159" s="199"/>
      <c r="AC1159" s="198"/>
      <c r="AD1159" s="175"/>
      <c r="AE1159" s="167"/>
      <c r="AF1159" s="200"/>
      <c r="AG1159" s="304"/>
      <c r="AH1159" s="293"/>
      <c r="AI1159" s="293"/>
      <c r="AJ1159" s="305"/>
      <c r="AK1159" s="293"/>
      <c r="AL1159" s="293"/>
      <c r="AM1159" s="178"/>
      <c r="AN1159" s="179"/>
      <c r="AO1159" s="308"/>
      <c r="AP1159" s="180"/>
      <c r="AQ1159" s="362"/>
      <c r="AR1159" s="287"/>
      <c r="AS1159" s="287"/>
      <c r="AT1159" s="287"/>
      <c r="AU1159" s="287"/>
      <c r="AV1159" s="287"/>
      <c r="AW1159" s="287"/>
      <c r="AX1159" s="287"/>
      <c r="AY1159" s="310"/>
      <c r="AZ1159" s="287"/>
      <c r="BA1159" s="287"/>
      <c r="BB1159" s="287"/>
      <c r="BC1159" s="287"/>
      <c r="BD1159" s="287"/>
      <c r="BE1159" s="287"/>
      <c r="BF1159" s="287"/>
      <c r="BG1159" s="287"/>
      <c r="BH1159" s="287"/>
      <c r="BI1159" s="287"/>
      <c r="BJ1159" s="287"/>
      <c r="BK1159" s="287"/>
      <c r="BL1159" s="287"/>
      <c r="BM1159" s="287"/>
      <c r="BN1159" s="287"/>
      <c r="BO1159" s="311"/>
      <c r="BP1159" s="312"/>
      <c r="BQ1159" s="132"/>
      <c r="BR1159" s="132"/>
      <c r="BS1159" s="132"/>
      <c r="BT1159" s="132"/>
      <c r="BU1159" s="132"/>
      <c r="BV1159" s="132"/>
      <c r="BW1159" s="132"/>
      <c r="BX1159" s="132"/>
      <c r="BY1159" s="132"/>
      <c r="BZ1159" s="132"/>
      <c r="CA1159" s="190"/>
      <c r="CB1159" s="185"/>
      <c r="CC1159" s="185"/>
      <c r="CD1159" s="185"/>
      <c r="CE1159" s="185"/>
      <c r="CF1159" s="185"/>
      <c r="CG1159" s="185"/>
      <c r="CH1159" s="185"/>
      <c r="CI1159" s="195"/>
      <c r="CJ1159" s="185"/>
      <c r="CK1159" s="185"/>
      <c r="CL1159" s="185"/>
      <c r="CM1159" s="185"/>
      <c r="CN1159" s="185"/>
      <c r="CO1159" s="185"/>
      <c r="CP1159" s="186"/>
      <c r="CQ1159" s="185"/>
      <c r="CR1159" s="232"/>
      <c r="CS1159" s="185"/>
      <c r="CT1159" s="185"/>
      <c r="CU1159" s="185"/>
      <c r="CV1159" s="185"/>
      <c r="CW1159" s="233"/>
      <c r="CX1159" s="186"/>
    </row>
    <row r="1160" spans="1:102" ht="17.25" thickBot="1">
      <c r="A1160" s="284"/>
      <c r="B1160" s="462"/>
      <c r="C1160" s="185"/>
      <c r="D1160" s="161"/>
      <c r="E1160" s="133"/>
      <c r="F1160" s="134"/>
      <c r="G1160" s="185"/>
      <c r="H1160" s="161"/>
      <c r="I1160" s="135"/>
      <c r="J1160" s="136"/>
      <c r="K1160" s="185"/>
      <c r="L1160" s="185"/>
      <c r="M1160" s="135"/>
      <c r="N1160" s="191"/>
      <c r="O1160" s="191"/>
      <c r="P1160" s="319"/>
      <c r="Q1160" s="137"/>
      <c r="R1160" s="191"/>
      <c r="S1160" s="192"/>
      <c r="T1160" s="139"/>
      <c r="U1160" s="139"/>
      <c r="V1160" s="140"/>
      <c r="W1160" s="196"/>
      <c r="X1160" s="197"/>
      <c r="Y1160" s="198"/>
      <c r="Z1160" s="172"/>
      <c r="AA1160" s="523"/>
      <c r="AB1160" s="199"/>
      <c r="AC1160" s="198"/>
      <c r="AD1160" s="175"/>
      <c r="AE1160" s="167"/>
      <c r="AF1160" s="200"/>
      <c r="AG1160" s="304"/>
      <c r="AH1160" s="293"/>
      <c r="AI1160" s="293"/>
      <c r="AJ1160" s="305"/>
      <c r="AK1160" s="293"/>
      <c r="AL1160" s="293"/>
      <c r="AM1160" s="178"/>
      <c r="AN1160" s="179"/>
      <c r="AO1160" s="308"/>
      <c r="AP1160" s="180"/>
      <c r="AQ1160" s="362"/>
      <c r="AR1160" s="287"/>
      <c r="AS1160" s="287"/>
      <c r="AT1160" s="287"/>
      <c r="AU1160" s="287"/>
      <c r="AV1160" s="287"/>
      <c r="AW1160" s="287"/>
      <c r="AX1160" s="287"/>
      <c r="AY1160" s="310"/>
      <c r="AZ1160" s="287"/>
      <c r="BA1160" s="287"/>
      <c r="BB1160" s="287"/>
      <c r="BC1160" s="287"/>
      <c r="BD1160" s="287"/>
      <c r="BE1160" s="287"/>
      <c r="BF1160" s="287"/>
      <c r="BG1160" s="287"/>
      <c r="BH1160" s="287"/>
      <c r="BI1160" s="287"/>
      <c r="BJ1160" s="287"/>
      <c r="BK1160" s="287"/>
      <c r="BL1160" s="287"/>
      <c r="BM1160" s="287"/>
      <c r="BN1160" s="287"/>
      <c r="BO1160" s="311"/>
      <c r="BP1160" s="312"/>
      <c r="BQ1160" s="132"/>
      <c r="BR1160" s="132"/>
      <c r="BS1160" s="132"/>
      <c r="BT1160" s="132"/>
      <c r="BU1160" s="132"/>
      <c r="BV1160" s="132"/>
      <c r="BW1160" s="132"/>
      <c r="BX1160" s="132"/>
      <c r="BY1160" s="132"/>
      <c r="BZ1160" s="132"/>
      <c r="CA1160" s="190"/>
      <c r="CB1160" s="185"/>
      <c r="CC1160" s="185"/>
      <c r="CD1160" s="185"/>
      <c r="CE1160" s="185"/>
      <c r="CF1160" s="185"/>
      <c r="CG1160" s="185"/>
      <c r="CH1160" s="185"/>
      <c r="CI1160" s="195"/>
      <c r="CJ1160" s="185"/>
      <c r="CK1160" s="185"/>
      <c r="CL1160" s="185"/>
      <c r="CM1160" s="185"/>
      <c r="CN1160" s="185"/>
      <c r="CO1160" s="185"/>
      <c r="CP1160" s="186"/>
      <c r="CQ1160" s="185"/>
      <c r="CR1160" s="232"/>
      <c r="CS1160" s="185"/>
      <c r="CT1160" s="185"/>
      <c r="CU1160" s="185"/>
      <c r="CV1160" s="185"/>
      <c r="CW1160" s="233"/>
      <c r="CX1160" s="186"/>
    </row>
    <row r="1161" spans="1:102" ht="17.25" thickBot="1">
      <c r="A1161" s="284"/>
      <c r="B1161" s="462"/>
      <c r="C1161" s="185"/>
      <c r="D1161" s="161"/>
      <c r="E1161" s="133"/>
      <c r="F1161" s="134"/>
      <c r="G1161" s="185"/>
      <c r="H1161" s="161"/>
      <c r="I1161" s="135"/>
      <c r="J1161" s="136"/>
      <c r="K1161" s="185"/>
      <c r="L1161" s="185"/>
      <c r="M1161" s="135"/>
      <c r="N1161" s="191"/>
      <c r="O1161" s="191"/>
      <c r="P1161" s="319"/>
      <c r="Q1161" s="137"/>
      <c r="R1161" s="191"/>
      <c r="S1161" s="192"/>
      <c r="T1161" s="139"/>
      <c r="U1161" s="139"/>
      <c r="V1161" s="140"/>
      <c r="W1161" s="196"/>
      <c r="X1161" s="197"/>
      <c r="Y1161" s="198"/>
      <c r="Z1161" s="172"/>
      <c r="AA1161" s="523"/>
      <c r="AB1161" s="199"/>
      <c r="AC1161" s="198"/>
      <c r="AD1161" s="175"/>
      <c r="AE1161" s="167"/>
      <c r="AF1161" s="200"/>
      <c r="AG1161" s="304"/>
      <c r="AH1161" s="293"/>
      <c r="AI1161" s="293"/>
      <c r="AJ1161" s="305"/>
      <c r="AK1161" s="293"/>
      <c r="AL1161" s="293"/>
      <c r="AM1161" s="178"/>
      <c r="AN1161" s="179"/>
      <c r="AO1161" s="308"/>
      <c r="AP1161" s="180"/>
      <c r="AQ1161" s="362"/>
      <c r="AR1161" s="287"/>
      <c r="AS1161" s="287"/>
      <c r="AT1161" s="287"/>
      <c r="AU1161" s="287"/>
      <c r="AV1161" s="287"/>
      <c r="AW1161" s="287"/>
      <c r="AX1161" s="287"/>
      <c r="AY1161" s="310"/>
      <c r="AZ1161" s="287"/>
      <c r="BA1161" s="287"/>
      <c r="BB1161" s="287"/>
      <c r="BC1161" s="287"/>
      <c r="BD1161" s="287"/>
      <c r="BE1161" s="287"/>
      <c r="BF1161" s="287"/>
      <c r="BG1161" s="287"/>
      <c r="BH1161" s="287"/>
      <c r="BI1161" s="287"/>
      <c r="BJ1161" s="287"/>
      <c r="BK1161" s="287"/>
      <c r="BL1161" s="287"/>
      <c r="BM1161" s="287"/>
      <c r="BN1161" s="287"/>
      <c r="BO1161" s="311"/>
      <c r="BP1161" s="312"/>
      <c r="BQ1161" s="132"/>
      <c r="BR1161" s="132"/>
      <c r="BS1161" s="132"/>
      <c r="BT1161" s="132"/>
      <c r="BU1161" s="132"/>
      <c r="BV1161" s="132"/>
      <c r="BW1161" s="132"/>
      <c r="BX1161" s="132"/>
      <c r="BY1161" s="132"/>
      <c r="BZ1161" s="132"/>
      <c r="CA1161" s="190"/>
      <c r="CB1161" s="185"/>
      <c r="CC1161" s="185"/>
      <c r="CD1161" s="185"/>
      <c r="CE1161" s="185"/>
      <c r="CF1161" s="185"/>
      <c r="CG1161" s="185"/>
      <c r="CH1161" s="185"/>
      <c r="CI1161" s="195"/>
      <c r="CJ1161" s="185"/>
      <c r="CK1161" s="185"/>
      <c r="CL1161" s="185"/>
      <c r="CM1161" s="185"/>
      <c r="CN1161" s="185"/>
      <c r="CO1161" s="185"/>
      <c r="CP1161" s="186"/>
      <c r="CQ1161" s="185"/>
      <c r="CR1161" s="232"/>
      <c r="CS1161" s="185"/>
      <c r="CT1161" s="185"/>
      <c r="CU1161" s="185"/>
      <c r="CV1161" s="185"/>
      <c r="CW1161" s="233"/>
      <c r="CX1161" s="186"/>
    </row>
    <row r="1162" spans="1:102" ht="17.25" thickBot="1">
      <c r="A1162" s="284"/>
      <c r="B1162" s="462"/>
      <c r="C1162" s="185"/>
      <c r="D1162" s="161"/>
      <c r="E1162" s="133"/>
      <c r="F1162" s="134"/>
      <c r="G1162" s="185"/>
      <c r="H1162" s="161"/>
      <c r="I1162" s="135"/>
      <c r="J1162" s="136"/>
      <c r="K1162" s="185"/>
      <c r="L1162" s="185"/>
      <c r="M1162" s="135"/>
      <c r="N1162" s="191"/>
      <c r="O1162" s="191"/>
      <c r="P1162" s="319"/>
      <c r="Q1162" s="137"/>
      <c r="R1162" s="191"/>
      <c r="S1162" s="192"/>
      <c r="T1162" s="139"/>
      <c r="U1162" s="139"/>
      <c r="V1162" s="140"/>
      <c r="W1162" s="196"/>
      <c r="X1162" s="197"/>
      <c r="Y1162" s="198"/>
      <c r="Z1162" s="172"/>
      <c r="AA1162" s="523"/>
      <c r="AB1162" s="199"/>
      <c r="AC1162" s="198"/>
      <c r="AD1162" s="175"/>
      <c r="AE1162" s="167"/>
      <c r="AF1162" s="200"/>
      <c r="AG1162" s="304"/>
      <c r="AH1162" s="293"/>
      <c r="AI1162" s="293"/>
      <c r="AJ1162" s="305"/>
      <c r="AK1162" s="293"/>
      <c r="AL1162" s="293"/>
      <c r="AM1162" s="178"/>
      <c r="AN1162" s="179"/>
      <c r="AO1162" s="308"/>
      <c r="AP1162" s="180"/>
      <c r="AQ1162" s="362"/>
      <c r="AR1162" s="287"/>
      <c r="AS1162" s="287"/>
      <c r="AT1162" s="287"/>
      <c r="AU1162" s="287"/>
      <c r="AV1162" s="287"/>
      <c r="AW1162" s="287"/>
      <c r="AX1162" s="287"/>
      <c r="AY1162" s="310"/>
      <c r="AZ1162" s="287"/>
      <c r="BA1162" s="287"/>
      <c r="BB1162" s="287"/>
      <c r="BC1162" s="287"/>
      <c r="BD1162" s="287"/>
      <c r="BE1162" s="287"/>
      <c r="BF1162" s="287"/>
      <c r="BG1162" s="287"/>
      <c r="BH1162" s="287"/>
      <c r="BI1162" s="287"/>
      <c r="BJ1162" s="287"/>
      <c r="BK1162" s="287"/>
      <c r="BL1162" s="287"/>
      <c r="BM1162" s="287"/>
      <c r="BN1162" s="287"/>
      <c r="BO1162" s="311"/>
      <c r="BP1162" s="312"/>
      <c r="BQ1162" s="132"/>
      <c r="BR1162" s="132"/>
      <c r="BS1162" s="132"/>
      <c r="BT1162" s="132"/>
      <c r="BU1162" s="132"/>
      <c r="BV1162" s="132"/>
      <c r="BW1162" s="132"/>
      <c r="BX1162" s="132"/>
      <c r="BY1162" s="132"/>
      <c r="BZ1162" s="132"/>
      <c r="CA1162" s="190"/>
      <c r="CB1162" s="185"/>
      <c r="CC1162" s="185"/>
      <c r="CD1162" s="185"/>
      <c r="CE1162" s="185"/>
      <c r="CF1162" s="185"/>
      <c r="CG1162" s="185"/>
      <c r="CH1162" s="185"/>
      <c r="CI1162" s="195"/>
      <c r="CJ1162" s="185"/>
      <c r="CK1162" s="185"/>
      <c r="CL1162" s="185"/>
      <c r="CM1162" s="185"/>
      <c r="CN1162" s="185"/>
      <c r="CO1162" s="185"/>
      <c r="CP1162" s="186"/>
      <c r="CQ1162" s="185"/>
      <c r="CR1162" s="232"/>
      <c r="CS1162" s="185"/>
      <c r="CT1162" s="185"/>
      <c r="CU1162" s="185"/>
      <c r="CV1162" s="185"/>
      <c r="CW1162" s="233"/>
      <c r="CX1162" s="186"/>
    </row>
    <row r="1163" spans="1:102" ht="17.25" thickBot="1">
      <c r="A1163" s="284"/>
      <c r="B1163" s="462"/>
      <c r="C1163" s="185"/>
      <c r="D1163" s="161"/>
      <c r="E1163" s="133"/>
      <c r="F1163" s="134"/>
      <c r="G1163" s="185"/>
      <c r="H1163" s="161"/>
      <c r="I1163" s="135"/>
      <c r="J1163" s="136"/>
      <c r="K1163" s="185"/>
      <c r="L1163" s="185"/>
      <c r="M1163" s="135"/>
      <c r="N1163" s="191"/>
      <c r="O1163" s="191"/>
      <c r="P1163" s="319"/>
      <c r="Q1163" s="137"/>
      <c r="R1163" s="191"/>
      <c r="S1163" s="192"/>
      <c r="T1163" s="139"/>
      <c r="U1163" s="139"/>
      <c r="V1163" s="140"/>
      <c r="W1163" s="196"/>
      <c r="X1163" s="197"/>
      <c r="Y1163" s="198"/>
      <c r="Z1163" s="172"/>
      <c r="AA1163" s="523"/>
      <c r="AB1163" s="199"/>
      <c r="AC1163" s="198"/>
      <c r="AD1163" s="175"/>
      <c r="AE1163" s="167"/>
      <c r="AF1163" s="200"/>
      <c r="AG1163" s="304"/>
      <c r="AH1163" s="293"/>
      <c r="AI1163" s="293"/>
      <c r="AJ1163" s="305"/>
      <c r="AK1163" s="293"/>
      <c r="AL1163" s="293"/>
      <c r="AM1163" s="178"/>
      <c r="AN1163" s="179"/>
      <c r="AO1163" s="308"/>
      <c r="AP1163" s="180"/>
      <c r="AQ1163" s="362"/>
      <c r="AR1163" s="287"/>
      <c r="AS1163" s="287"/>
      <c r="AT1163" s="287"/>
      <c r="AU1163" s="287"/>
      <c r="AV1163" s="287"/>
      <c r="AW1163" s="287"/>
      <c r="AX1163" s="287"/>
      <c r="AY1163" s="310"/>
      <c r="AZ1163" s="287"/>
      <c r="BA1163" s="287"/>
      <c r="BB1163" s="287"/>
      <c r="BC1163" s="287"/>
      <c r="BD1163" s="287"/>
      <c r="BE1163" s="287"/>
      <c r="BF1163" s="287"/>
      <c r="BG1163" s="287"/>
      <c r="BH1163" s="287"/>
      <c r="BI1163" s="287"/>
      <c r="BJ1163" s="287"/>
      <c r="BK1163" s="287"/>
      <c r="BL1163" s="287"/>
      <c r="BM1163" s="287"/>
      <c r="BN1163" s="287"/>
      <c r="BO1163" s="311"/>
      <c r="BP1163" s="312"/>
      <c r="BQ1163" s="132"/>
      <c r="BR1163" s="132"/>
      <c r="BS1163" s="132"/>
      <c r="BT1163" s="132"/>
      <c r="BU1163" s="132"/>
      <c r="BV1163" s="132"/>
      <c r="BW1163" s="132"/>
      <c r="BX1163" s="132"/>
      <c r="BY1163" s="132"/>
      <c r="BZ1163" s="132"/>
      <c r="CA1163" s="190"/>
      <c r="CB1163" s="185"/>
      <c r="CC1163" s="185"/>
      <c r="CD1163" s="185"/>
      <c r="CE1163" s="185"/>
      <c r="CF1163" s="185"/>
      <c r="CG1163" s="185"/>
      <c r="CH1163" s="185"/>
      <c r="CI1163" s="195"/>
      <c r="CJ1163" s="185"/>
      <c r="CK1163" s="185"/>
      <c r="CL1163" s="185"/>
      <c r="CM1163" s="185"/>
      <c r="CN1163" s="185"/>
      <c r="CO1163" s="185"/>
      <c r="CP1163" s="186"/>
      <c r="CQ1163" s="185"/>
      <c r="CR1163" s="232"/>
      <c r="CS1163" s="185"/>
      <c r="CT1163" s="185"/>
      <c r="CU1163" s="185"/>
      <c r="CV1163" s="185"/>
      <c r="CW1163" s="233"/>
      <c r="CX1163" s="186"/>
    </row>
    <row r="1164" spans="1:102" ht="17.25" thickBot="1">
      <c r="A1164" s="284"/>
      <c r="B1164" s="462"/>
      <c r="C1164" s="185"/>
      <c r="D1164" s="161"/>
      <c r="E1164" s="133"/>
      <c r="F1164" s="134"/>
      <c r="G1164" s="185"/>
      <c r="H1164" s="161"/>
      <c r="I1164" s="135"/>
      <c r="J1164" s="136"/>
      <c r="K1164" s="185"/>
      <c r="L1164" s="185"/>
      <c r="M1164" s="135"/>
      <c r="N1164" s="191"/>
      <c r="O1164" s="191"/>
      <c r="P1164" s="319"/>
      <c r="Q1164" s="137"/>
      <c r="R1164" s="191"/>
      <c r="S1164" s="192"/>
      <c r="T1164" s="139"/>
      <c r="U1164" s="139"/>
      <c r="V1164" s="140"/>
      <c r="W1164" s="196"/>
      <c r="X1164" s="197"/>
      <c r="Y1164" s="198"/>
      <c r="Z1164" s="172"/>
      <c r="AA1164" s="523"/>
      <c r="AB1164" s="199"/>
      <c r="AC1164" s="198"/>
      <c r="AD1164" s="175"/>
      <c r="AE1164" s="167"/>
      <c r="AF1164" s="200"/>
      <c r="AG1164" s="304"/>
      <c r="AH1164" s="293"/>
      <c r="AI1164" s="293"/>
      <c r="AJ1164" s="305"/>
      <c r="AK1164" s="293"/>
      <c r="AL1164" s="293"/>
      <c r="AM1164" s="178"/>
      <c r="AN1164" s="179"/>
      <c r="AO1164" s="308"/>
      <c r="AP1164" s="180"/>
      <c r="AQ1164" s="362"/>
      <c r="AR1164" s="287"/>
      <c r="AS1164" s="287"/>
      <c r="AT1164" s="287"/>
      <c r="AU1164" s="287"/>
      <c r="AV1164" s="287"/>
      <c r="AW1164" s="287"/>
      <c r="AX1164" s="287"/>
      <c r="AY1164" s="310"/>
      <c r="AZ1164" s="287"/>
      <c r="BA1164" s="287"/>
      <c r="BB1164" s="287"/>
      <c r="BC1164" s="287"/>
      <c r="BD1164" s="287"/>
      <c r="BE1164" s="287"/>
      <c r="BF1164" s="287"/>
      <c r="BG1164" s="287"/>
      <c r="BH1164" s="287"/>
      <c r="BI1164" s="287"/>
      <c r="BJ1164" s="287"/>
      <c r="BK1164" s="287"/>
      <c r="BL1164" s="287"/>
      <c r="BM1164" s="287"/>
      <c r="BN1164" s="287"/>
      <c r="BO1164" s="311"/>
      <c r="BP1164" s="312"/>
      <c r="BQ1164" s="132"/>
      <c r="BR1164" s="132"/>
      <c r="BS1164" s="132"/>
      <c r="BT1164" s="132"/>
      <c r="BU1164" s="132"/>
      <c r="BV1164" s="132"/>
      <c r="BW1164" s="132"/>
      <c r="BX1164" s="132"/>
      <c r="BY1164" s="132"/>
      <c r="BZ1164" s="132"/>
      <c r="CA1164" s="190"/>
      <c r="CB1164" s="185"/>
      <c r="CC1164" s="185"/>
      <c r="CD1164" s="185"/>
      <c r="CE1164" s="185"/>
      <c r="CF1164" s="185"/>
      <c r="CG1164" s="185"/>
      <c r="CH1164" s="185"/>
      <c r="CI1164" s="195"/>
      <c r="CJ1164" s="185"/>
      <c r="CK1164" s="185"/>
      <c r="CL1164" s="185"/>
      <c r="CM1164" s="185"/>
      <c r="CN1164" s="185"/>
      <c r="CO1164" s="185"/>
      <c r="CP1164" s="186"/>
      <c r="CQ1164" s="185"/>
      <c r="CR1164" s="232"/>
      <c r="CS1164" s="185"/>
      <c r="CT1164" s="185"/>
      <c r="CU1164" s="185"/>
      <c r="CV1164" s="185"/>
      <c r="CW1164" s="233"/>
      <c r="CX1164" s="186"/>
    </row>
    <row r="1165" spans="1:102" ht="17.25" thickBot="1">
      <c r="A1165" s="284"/>
      <c r="B1165" s="462"/>
      <c r="C1165" s="185"/>
      <c r="D1165" s="161"/>
      <c r="E1165" s="133"/>
      <c r="F1165" s="134"/>
      <c r="G1165" s="185"/>
      <c r="H1165" s="161"/>
      <c r="I1165" s="135"/>
      <c r="J1165" s="136"/>
      <c r="K1165" s="185"/>
      <c r="L1165" s="185"/>
      <c r="M1165" s="135"/>
      <c r="N1165" s="191"/>
      <c r="O1165" s="191"/>
      <c r="P1165" s="319"/>
      <c r="Q1165" s="137"/>
      <c r="R1165" s="191"/>
      <c r="S1165" s="192"/>
      <c r="T1165" s="139"/>
      <c r="U1165" s="139"/>
      <c r="V1165" s="140"/>
      <c r="W1165" s="196"/>
      <c r="X1165" s="197"/>
      <c r="Y1165" s="198"/>
      <c r="Z1165" s="172"/>
      <c r="AA1165" s="523"/>
      <c r="AB1165" s="199"/>
      <c r="AC1165" s="198"/>
      <c r="AD1165" s="175"/>
      <c r="AE1165" s="167"/>
      <c r="AF1165" s="200"/>
      <c r="AG1165" s="304"/>
      <c r="AH1165" s="293"/>
      <c r="AI1165" s="293"/>
      <c r="AJ1165" s="305"/>
      <c r="AK1165" s="293"/>
      <c r="AL1165" s="293"/>
      <c r="AM1165" s="178"/>
      <c r="AN1165" s="179"/>
      <c r="AO1165" s="308"/>
      <c r="AP1165" s="180"/>
      <c r="AQ1165" s="362"/>
      <c r="AR1165" s="287"/>
      <c r="AS1165" s="287"/>
      <c r="AT1165" s="287"/>
      <c r="AU1165" s="287"/>
      <c r="AV1165" s="287"/>
      <c r="AW1165" s="287"/>
      <c r="AX1165" s="287"/>
      <c r="AY1165" s="310"/>
      <c r="AZ1165" s="287"/>
      <c r="BA1165" s="287"/>
      <c r="BB1165" s="287"/>
      <c r="BC1165" s="287"/>
      <c r="BD1165" s="287"/>
      <c r="BE1165" s="287"/>
      <c r="BF1165" s="287"/>
      <c r="BG1165" s="287"/>
      <c r="BH1165" s="287"/>
      <c r="BI1165" s="287"/>
      <c r="BJ1165" s="287"/>
      <c r="BK1165" s="287"/>
      <c r="BL1165" s="287"/>
      <c r="BM1165" s="287"/>
      <c r="BN1165" s="287"/>
      <c r="BO1165" s="311"/>
      <c r="BP1165" s="312"/>
      <c r="BQ1165" s="132"/>
      <c r="BR1165" s="132"/>
      <c r="BS1165" s="132"/>
      <c r="BT1165" s="132"/>
      <c r="BU1165" s="132"/>
      <c r="BV1165" s="132"/>
      <c r="BW1165" s="132"/>
      <c r="BX1165" s="132"/>
      <c r="BY1165" s="132"/>
      <c r="BZ1165" s="132"/>
      <c r="CA1165" s="190"/>
      <c r="CB1165" s="185"/>
      <c r="CC1165" s="185"/>
      <c r="CD1165" s="185"/>
      <c r="CE1165" s="185"/>
      <c r="CF1165" s="185"/>
      <c r="CG1165" s="185"/>
      <c r="CH1165" s="185"/>
      <c r="CI1165" s="195"/>
      <c r="CJ1165" s="185"/>
      <c r="CK1165" s="185"/>
      <c r="CL1165" s="185"/>
      <c r="CM1165" s="185"/>
      <c r="CN1165" s="185"/>
      <c r="CO1165" s="185"/>
      <c r="CP1165" s="186"/>
      <c r="CQ1165" s="185"/>
      <c r="CR1165" s="232"/>
      <c r="CS1165" s="185"/>
      <c r="CT1165" s="185"/>
      <c r="CU1165" s="185"/>
      <c r="CV1165" s="185"/>
      <c r="CW1165" s="233"/>
      <c r="CX1165" s="186"/>
    </row>
    <row r="1166" spans="1:102" ht="17.25" thickBot="1">
      <c r="A1166" s="284"/>
      <c r="B1166" s="462"/>
      <c r="C1166" s="185"/>
      <c r="D1166" s="161"/>
      <c r="E1166" s="133"/>
      <c r="F1166" s="134"/>
      <c r="G1166" s="185"/>
      <c r="H1166" s="161"/>
      <c r="I1166" s="135"/>
      <c r="J1166" s="136"/>
      <c r="K1166" s="185"/>
      <c r="L1166" s="185"/>
      <c r="M1166" s="135"/>
      <c r="N1166" s="191"/>
      <c r="O1166" s="191"/>
      <c r="P1166" s="319"/>
      <c r="Q1166" s="137"/>
      <c r="R1166" s="191"/>
      <c r="S1166" s="192"/>
      <c r="T1166" s="139"/>
      <c r="U1166" s="139"/>
      <c r="V1166" s="140"/>
      <c r="W1166" s="196"/>
      <c r="X1166" s="197"/>
      <c r="Y1166" s="198"/>
      <c r="Z1166" s="172"/>
      <c r="AA1166" s="523"/>
      <c r="AB1166" s="199"/>
      <c r="AC1166" s="198"/>
      <c r="AD1166" s="175"/>
      <c r="AE1166" s="167"/>
      <c r="AF1166" s="200"/>
      <c r="AG1166" s="304"/>
      <c r="AH1166" s="293"/>
      <c r="AI1166" s="293"/>
      <c r="AJ1166" s="305"/>
      <c r="AK1166" s="293"/>
      <c r="AL1166" s="293"/>
      <c r="AM1166" s="178"/>
      <c r="AN1166" s="179"/>
      <c r="AO1166" s="308"/>
      <c r="AP1166" s="180"/>
      <c r="AQ1166" s="362"/>
      <c r="AR1166" s="287"/>
      <c r="AS1166" s="287"/>
      <c r="AT1166" s="287"/>
      <c r="AU1166" s="287"/>
      <c r="AV1166" s="287"/>
      <c r="AW1166" s="287"/>
      <c r="AX1166" s="287"/>
      <c r="AY1166" s="310"/>
      <c r="AZ1166" s="287"/>
      <c r="BA1166" s="287"/>
      <c r="BB1166" s="287"/>
      <c r="BC1166" s="287"/>
      <c r="BD1166" s="287"/>
      <c r="BE1166" s="287"/>
      <c r="BF1166" s="287"/>
      <c r="BG1166" s="287"/>
      <c r="BH1166" s="287"/>
      <c r="BI1166" s="287"/>
      <c r="BJ1166" s="287"/>
      <c r="BK1166" s="287"/>
      <c r="BL1166" s="287"/>
      <c r="BM1166" s="287"/>
      <c r="BN1166" s="287"/>
      <c r="BO1166" s="311"/>
      <c r="BP1166" s="312"/>
      <c r="BQ1166" s="132"/>
      <c r="BR1166" s="132"/>
      <c r="BS1166" s="132"/>
      <c r="BT1166" s="132"/>
      <c r="BU1166" s="132"/>
      <c r="BV1166" s="132"/>
      <c r="BW1166" s="132"/>
      <c r="BX1166" s="132"/>
      <c r="BY1166" s="132"/>
      <c r="BZ1166" s="132"/>
      <c r="CA1166" s="190"/>
      <c r="CB1166" s="185"/>
      <c r="CC1166" s="185"/>
      <c r="CD1166" s="185"/>
      <c r="CE1166" s="185"/>
      <c r="CF1166" s="185"/>
      <c r="CG1166" s="185"/>
      <c r="CH1166" s="185"/>
      <c r="CI1166" s="195"/>
      <c r="CJ1166" s="185"/>
      <c r="CK1166" s="185"/>
      <c r="CL1166" s="185"/>
      <c r="CM1166" s="185"/>
      <c r="CN1166" s="185"/>
      <c r="CO1166" s="185"/>
      <c r="CP1166" s="186"/>
      <c r="CQ1166" s="185"/>
      <c r="CR1166" s="232"/>
      <c r="CS1166" s="185"/>
      <c r="CT1166" s="185"/>
      <c r="CU1166" s="185"/>
      <c r="CV1166" s="185"/>
      <c r="CW1166" s="233"/>
      <c r="CX1166" s="186"/>
    </row>
    <row r="1167" spans="1:102" ht="17.25" thickBot="1">
      <c r="A1167" s="284"/>
      <c r="B1167" s="462"/>
      <c r="C1167" s="185"/>
      <c r="D1167" s="161"/>
      <c r="E1167" s="133"/>
      <c r="F1167" s="134"/>
      <c r="G1167" s="185"/>
      <c r="H1167" s="161"/>
      <c r="I1167" s="135"/>
      <c r="J1167" s="136"/>
      <c r="K1167" s="185"/>
      <c r="L1167" s="185"/>
      <c r="M1167" s="135"/>
      <c r="N1167" s="191"/>
      <c r="O1167" s="191"/>
      <c r="P1167" s="319"/>
      <c r="Q1167" s="137"/>
      <c r="R1167" s="191"/>
      <c r="S1167" s="192"/>
      <c r="T1167" s="139"/>
      <c r="U1167" s="139"/>
      <c r="V1167" s="140"/>
      <c r="W1167" s="196"/>
      <c r="X1167" s="197"/>
      <c r="Y1167" s="198"/>
      <c r="Z1167" s="172"/>
      <c r="AA1167" s="523"/>
      <c r="AB1167" s="199"/>
      <c r="AC1167" s="198"/>
      <c r="AD1167" s="175"/>
      <c r="AE1167" s="167"/>
      <c r="AF1167" s="200"/>
      <c r="AG1167" s="304"/>
      <c r="AH1167" s="293"/>
      <c r="AI1167" s="293"/>
      <c r="AJ1167" s="305"/>
      <c r="AK1167" s="293"/>
      <c r="AL1167" s="293"/>
      <c r="AM1167" s="178"/>
      <c r="AN1167" s="179"/>
      <c r="AO1167" s="308"/>
      <c r="AP1167" s="180"/>
      <c r="AQ1167" s="362"/>
      <c r="AR1167" s="287"/>
      <c r="AS1167" s="287"/>
      <c r="AT1167" s="287"/>
      <c r="AU1167" s="287"/>
      <c r="AV1167" s="287"/>
      <c r="AW1167" s="287"/>
      <c r="AX1167" s="287"/>
      <c r="AY1167" s="310"/>
      <c r="AZ1167" s="287"/>
      <c r="BA1167" s="287"/>
      <c r="BB1167" s="287"/>
      <c r="BC1167" s="287"/>
      <c r="BD1167" s="287"/>
      <c r="BE1167" s="287"/>
      <c r="BF1167" s="287"/>
      <c r="BG1167" s="287"/>
      <c r="BH1167" s="287"/>
      <c r="BI1167" s="287"/>
      <c r="BJ1167" s="287"/>
      <c r="BK1167" s="287"/>
      <c r="BL1167" s="287"/>
      <c r="BM1167" s="287"/>
      <c r="BN1167" s="287"/>
      <c r="BO1167" s="311"/>
      <c r="BP1167" s="312"/>
      <c r="BQ1167" s="132"/>
      <c r="BR1167" s="132"/>
      <c r="BS1167" s="132"/>
      <c r="BT1167" s="132"/>
      <c r="BU1167" s="132"/>
      <c r="BV1167" s="132"/>
      <c r="BW1167" s="132"/>
      <c r="BX1167" s="132"/>
      <c r="BY1167" s="132"/>
      <c r="BZ1167" s="132"/>
      <c r="CA1167" s="190"/>
      <c r="CB1167" s="185"/>
      <c r="CC1167" s="185"/>
      <c r="CD1167" s="185"/>
      <c r="CE1167" s="185"/>
      <c r="CF1167" s="185"/>
      <c r="CG1167" s="185"/>
      <c r="CH1167" s="185"/>
      <c r="CI1167" s="195"/>
      <c r="CJ1167" s="185"/>
      <c r="CK1167" s="185"/>
      <c r="CL1167" s="185"/>
      <c r="CM1167" s="185"/>
      <c r="CN1167" s="185"/>
      <c r="CO1167" s="185"/>
      <c r="CP1167" s="186"/>
      <c r="CQ1167" s="185"/>
      <c r="CR1167" s="232"/>
      <c r="CS1167" s="185"/>
      <c r="CT1167" s="185"/>
      <c r="CU1167" s="185"/>
      <c r="CV1167" s="185"/>
      <c r="CW1167" s="233"/>
      <c r="CX1167" s="186"/>
    </row>
    <row r="1168" spans="1:102" ht="17.25" thickBot="1">
      <c r="A1168" s="284"/>
      <c r="B1168" s="462"/>
      <c r="C1168" s="185"/>
      <c r="D1168" s="161"/>
      <c r="E1168" s="133"/>
      <c r="F1168" s="134"/>
      <c r="G1168" s="185"/>
      <c r="H1168" s="161"/>
      <c r="I1168" s="135"/>
      <c r="J1168" s="136"/>
      <c r="K1168" s="185"/>
      <c r="L1168" s="185"/>
      <c r="M1168" s="135"/>
      <c r="N1168" s="191"/>
      <c r="O1168" s="191"/>
      <c r="P1168" s="319"/>
      <c r="Q1168" s="137"/>
      <c r="R1168" s="191"/>
      <c r="S1168" s="192"/>
      <c r="T1168" s="139"/>
      <c r="U1168" s="139"/>
      <c r="V1168" s="140"/>
      <c r="W1168" s="196"/>
      <c r="X1168" s="197"/>
      <c r="Y1168" s="198"/>
      <c r="Z1168" s="172"/>
      <c r="AA1168" s="523"/>
      <c r="AB1168" s="199"/>
      <c r="AC1168" s="198"/>
      <c r="AD1168" s="175"/>
      <c r="AE1168" s="167"/>
      <c r="AF1168" s="200"/>
      <c r="AG1168" s="304"/>
      <c r="AH1168" s="293"/>
      <c r="AI1168" s="293"/>
      <c r="AJ1168" s="305"/>
      <c r="AK1168" s="293"/>
      <c r="AL1168" s="293"/>
      <c r="AM1168" s="178"/>
      <c r="AN1168" s="179"/>
      <c r="AO1168" s="308"/>
      <c r="AP1168" s="180"/>
      <c r="AQ1168" s="362"/>
      <c r="AR1168" s="287"/>
      <c r="AS1168" s="287"/>
      <c r="AT1168" s="287"/>
      <c r="AU1168" s="287"/>
      <c r="AV1168" s="287"/>
      <c r="AW1168" s="287"/>
      <c r="AX1168" s="287"/>
      <c r="AY1168" s="310"/>
      <c r="AZ1168" s="287"/>
      <c r="BA1168" s="287"/>
      <c r="BB1168" s="287"/>
      <c r="BC1168" s="287"/>
      <c r="BD1168" s="287"/>
      <c r="BE1168" s="287"/>
      <c r="BF1168" s="287"/>
      <c r="BG1168" s="287"/>
      <c r="BH1168" s="287"/>
      <c r="BI1168" s="287"/>
      <c r="BJ1168" s="287"/>
      <c r="BK1168" s="287"/>
      <c r="BL1168" s="287"/>
      <c r="BM1168" s="287"/>
      <c r="BN1168" s="287"/>
      <c r="BO1168" s="311"/>
      <c r="BP1168" s="312"/>
      <c r="BQ1168" s="132"/>
      <c r="BR1168" s="132"/>
      <c r="BS1168" s="132"/>
      <c r="BT1168" s="132"/>
      <c r="BU1168" s="132"/>
      <c r="BV1168" s="132"/>
      <c r="BW1168" s="132"/>
      <c r="BX1168" s="132"/>
      <c r="BY1168" s="132"/>
      <c r="BZ1168" s="132"/>
      <c r="CA1168" s="190"/>
      <c r="CB1168" s="185"/>
      <c r="CC1168" s="185"/>
      <c r="CD1168" s="185"/>
      <c r="CE1168" s="185"/>
      <c r="CF1168" s="185"/>
      <c r="CG1168" s="185"/>
      <c r="CH1168" s="185"/>
      <c r="CI1168" s="195"/>
      <c r="CJ1168" s="185"/>
      <c r="CK1168" s="185"/>
      <c r="CL1168" s="185"/>
      <c r="CM1168" s="185"/>
      <c r="CN1168" s="185"/>
      <c r="CO1168" s="185"/>
      <c r="CP1168" s="186"/>
      <c r="CQ1168" s="185"/>
      <c r="CR1168" s="232"/>
      <c r="CS1168" s="185"/>
      <c r="CT1168" s="185"/>
      <c r="CU1168" s="185"/>
      <c r="CV1168" s="185"/>
      <c r="CW1168" s="233"/>
      <c r="CX1168" s="186"/>
    </row>
    <row r="1169" spans="1:102" ht="17.25" thickBot="1">
      <c r="A1169" s="284"/>
      <c r="B1169" s="462"/>
      <c r="C1169" s="185"/>
      <c r="D1169" s="161"/>
      <c r="E1169" s="133"/>
      <c r="F1169" s="134"/>
      <c r="G1169" s="185"/>
      <c r="H1169" s="161"/>
      <c r="I1169" s="135"/>
      <c r="J1169" s="136"/>
      <c r="K1169" s="185"/>
      <c r="L1169" s="185"/>
      <c r="M1169" s="135"/>
      <c r="N1169" s="191"/>
      <c r="O1169" s="191"/>
      <c r="P1169" s="319"/>
      <c r="Q1169" s="137"/>
      <c r="R1169" s="191"/>
      <c r="S1169" s="192"/>
      <c r="T1169" s="139"/>
      <c r="U1169" s="139"/>
      <c r="V1169" s="140"/>
      <c r="W1169" s="196"/>
      <c r="X1169" s="197"/>
      <c r="Y1169" s="198"/>
      <c r="Z1169" s="172"/>
      <c r="AA1169" s="523"/>
      <c r="AB1169" s="199"/>
      <c r="AC1169" s="198"/>
      <c r="AD1169" s="175"/>
      <c r="AE1169" s="167"/>
      <c r="AF1169" s="200"/>
      <c r="AG1169" s="304"/>
      <c r="AH1169" s="293"/>
      <c r="AI1169" s="293"/>
      <c r="AJ1169" s="305"/>
      <c r="AK1169" s="293"/>
      <c r="AL1169" s="293"/>
      <c r="AM1169" s="178"/>
      <c r="AN1169" s="179"/>
      <c r="AO1169" s="308"/>
      <c r="AP1169" s="180"/>
      <c r="AQ1169" s="362"/>
      <c r="AR1169" s="287"/>
      <c r="AS1169" s="287"/>
      <c r="AT1169" s="287"/>
      <c r="AU1169" s="287"/>
      <c r="AV1169" s="287"/>
      <c r="AW1169" s="287"/>
      <c r="AX1169" s="287"/>
      <c r="AY1169" s="310"/>
      <c r="AZ1169" s="287"/>
      <c r="BA1169" s="287"/>
      <c r="BB1169" s="287"/>
      <c r="BC1169" s="287"/>
      <c r="BD1169" s="287"/>
      <c r="BE1169" s="287"/>
      <c r="BF1169" s="287"/>
      <c r="BG1169" s="287"/>
      <c r="BH1169" s="287"/>
      <c r="BI1169" s="287"/>
      <c r="BJ1169" s="287"/>
      <c r="BK1169" s="287"/>
      <c r="BL1169" s="287"/>
      <c r="BM1169" s="287"/>
      <c r="BN1169" s="287"/>
      <c r="BO1169" s="311"/>
      <c r="BP1169" s="312"/>
      <c r="BQ1169" s="132"/>
      <c r="BR1169" s="132"/>
      <c r="BS1169" s="132"/>
      <c r="BT1169" s="132"/>
      <c r="BU1169" s="132"/>
      <c r="BV1169" s="132"/>
      <c r="BW1169" s="132"/>
      <c r="BX1169" s="132"/>
      <c r="BY1169" s="132"/>
      <c r="BZ1169" s="132"/>
      <c r="CA1169" s="190"/>
      <c r="CB1169" s="185"/>
      <c r="CC1169" s="185"/>
      <c r="CD1169" s="185"/>
      <c r="CE1169" s="185"/>
      <c r="CF1169" s="185"/>
      <c r="CG1169" s="185"/>
      <c r="CH1169" s="185"/>
      <c r="CI1169" s="195"/>
      <c r="CJ1169" s="185"/>
      <c r="CK1169" s="185"/>
      <c r="CL1169" s="185"/>
      <c r="CM1169" s="185"/>
      <c r="CN1169" s="185"/>
      <c r="CO1169" s="185"/>
      <c r="CP1169" s="186"/>
      <c r="CQ1169" s="185"/>
      <c r="CR1169" s="232"/>
      <c r="CS1169" s="185"/>
      <c r="CT1169" s="185"/>
      <c r="CU1169" s="185"/>
      <c r="CV1169" s="185"/>
      <c r="CW1169" s="233"/>
      <c r="CX1169" s="186"/>
    </row>
    <row r="1170" spans="1:102" ht="17.25" thickBot="1">
      <c r="A1170" s="284"/>
      <c r="B1170" s="462"/>
      <c r="C1170" s="185"/>
      <c r="D1170" s="161"/>
      <c r="E1170" s="133"/>
      <c r="F1170" s="134"/>
      <c r="G1170" s="185"/>
      <c r="H1170" s="161"/>
      <c r="I1170" s="135"/>
      <c r="J1170" s="136"/>
      <c r="K1170" s="185"/>
      <c r="L1170" s="185"/>
      <c r="M1170" s="135"/>
      <c r="N1170" s="191"/>
      <c r="O1170" s="191"/>
      <c r="P1170" s="319"/>
      <c r="Q1170" s="137"/>
      <c r="R1170" s="191"/>
      <c r="S1170" s="192"/>
      <c r="T1170" s="139"/>
      <c r="U1170" s="139"/>
      <c r="V1170" s="140"/>
      <c r="W1170" s="196"/>
      <c r="X1170" s="197"/>
      <c r="Y1170" s="198"/>
      <c r="Z1170" s="172"/>
      <c r="AA1170" s="523"/>
      <c r="AB1170" s="199"/>
      <c r="AC1170" s="198"/>
      <c r="AD1170" s="175"/>
      <c r="AE1170" s="167"/>
      <c r="AF1170" s="200"/>
      <c r="AG1170" s="304"/>
      <c r="AH1170" s="293"/>
      <c r="AI1170" s="293"/>
      <c r="AJ1170" s="305"/>
      <c r="AK1170" s="293"/>
      <c r="AL1170" s="293"/>
      <c r="AM1170" s="178"/>
      <c r="AN1170" s="179"/>
      <c r="AO1170" s="308"/>
      <c r="AP1170" s="180"/>
      <c r="AQ1170" s="362"/>
      <c r="AR1170" s="287"/>
      <c r="AS1170" s="287"/>
      <c r="AT1170" s="287"/>
      <c r="AU1170" s="287"/>
      <c r="AV1170" s="287"/>
      <c r="AW1170" s="287"/>
      <c r="AX1170" s="287"/>
      <c r="AY1170" s="310"/>
      <c r="AZ1170" s="287"/>
      <c r="BA1170" s="287"/>
      <c r="BB1170" s="287"/>
      <c r="BC1170" s="287"/>
      <c r="BD1170" s="287"/>
      <c r="BE1170" s="287"/>
      <c r="BF1170" s="287"/>
      <c r="BG1170" s="287"/>
      <c r="BH1170" s="287"/>
      <c r="BI1170" s="287"/>
      <c r="BJ1170" s="287"/>
      <c r="BK1170" s="287"/>
      <c r="BL1170" s="287"/>
      <c r="BM1170" s="287"/>
      <c r="BN1170" s="287"/>
      <c r="BO1170" s="311"/>
      <c r="BP1170" s="312"/>
      <c r="BQ1170" s="132"/>
      <c r="BR1170" s="132"/>
      <c r="BS1170" s="132"/>
      <c r="BT1170" s="132"/>
      <c r="BU1170" s="132"/>
      <c r="BV1170" s="132"/>
      <c r="BW1170" s="132"/>
      <c r="BX1170" s="132"/>
      <c r="BY1170" s="132"/>
      <c r="BZ1170" s="132"/>
      <c r="CA1170" s="190"/>
      <c r="CB1170" s="185"/>
      <c r="CC1170" s="185"/>
      <c r="CD1170" s="185"/>
      <c r="CE1170" s="185"/>
      <c r="CF1170" s="185"/>
      <c r="CG1170" s="185"/>
      <c r="CH1170" s="185"/>
      <c r="CI1170" s="195"/>
      <c r="CJ1170" s="185"/>
      <c r="CK1170" s="185"/>
      <c r="CL1170" s="185"/>
      <c r="CM1170" s="185"/>
      <c r="CN1170" s="185"/>
      <c r="CO1170" s="185"/>
      <c r="CP1170" s="186"/>
      <c r="CQ1170" s="185"/>
      <c r="CR1170" s="232"/>
      <c r="CS1170" s="185"/>
      <c r="CT1170" s="185"/>
      <c r="CU1170" s="185"/>
      <c r="CV1170" s="185"/>
      <c r="CW1170" s="233"/>
      <c r="CX1170" s="186"/>
    </row>
    <row r="1171" spans="1:102" ht="17.25" thickBot="1">
      <c r="A1171" s="284"/>
      <c r="B1171" s="462"/>
      <c r="C1171" s="185"/>
      <c r="D1171" s="161"/>
      <c r="E1171" s="133"/>
      <c r="F1171" s="134"/>
      <c r="G1171" s="185"/>
      <c r="H1171" s="161"/>
      <c r="I1171" s="135"/>
      <c r="J1171" s="136"/>
      <c r="K1171" s="185"/>
      <c r="L1171" s="185"/>
      <c r="M1171" s="135"/>
      <c r="N1171" s="191"/>
      <c r="O1171" s="191"/>
      <c r="P1171" s="319"/>
      <c r="Q1171" s="137"/>
      <c r="R1171" s="191"/>
      <c r="S1171" s="192"/>
      <c r="T1171" s="139"/>
      <c r="U1171" s="139"/>
      <c r="V1171" s="140"/>
      <c r="W1171" s="196"/>
      <c r="X1171" s="197"/>
      <c r="Y1171" s="198"/>
      <c r="Z1171" s="172"/>
      <c r="AA1171" s="523"/>
      <c r="AB1171" s="199"/>
      <c r="AC1171" s="198"/>
      <c r="AD1171" s="175"/>
      <c r="AE1171" s="167"/>
      <c r="AF1171" s="200"/>
      <c r="AG1171" s="304"/>
      <c r="AH1171" s="293"/>
      <c r="AI1171" s="293"/>
      <c r="AJ1171" s="305"/>
      <c r="AK1171" s="293"/>
      <c r="AL1171" s="293"/>
      <c r="AM1171" s="178"/>
      <c r="AN1171" s="179"/>
      <c r="AO1171" s="308"/>
      <c r="AP1171" s="180"/>
      <c r="AQ1171" s="362"/>
      <c r="AR1171" s="287"/>
      <c r="AS1171" s="287"/>
      <c r="AT1171" s="287"/>
      <c r="AU1171" s="287"/>
      <c r="AV1171" s="287"/>
      <c r="AW1171" s="287"/>
      <c r="AX1171" s="287"/>
      <c r="AY1171" s="310"/>
      <c r="AZ1171" s="287"/>
      <c r="BA1171" s="287"/>
      <c r="BB1171" s="287"/>
      <c r="BC1171" s="287"/>
      <c r="BD1171" s="287"/>
      <c r="BE1171" s="287"/>
      <c r="BF1171" s="287"/>
      <c r="BG1171" s="287"/>
      <c r="BH1171" s="287"/>
      <c r="BI1171" s="287"/>
      <c r="BJ1171" s="287"/>
      <c r="BK1171" s="287"/>
      <c r="BL1171" s="287"/>
      <c r="BM1171" s="287"/>
      <c r="BN1171" s="287"/>
      <c r="BO1171" s="311"/>
      <c r="BP1171" s="312"/>
      <c r="BQ1171" s="132"/>
      <c r="BR1171" s="132"/>
      <c r="BS1171" s="132"/>
      <c r="BT1171" s="132"/>
      <c r="BU1171" s="132"/>
      <c r="BV1171" s="132"/>
      <c r="BW1171" s="132"/>
      <c r="BX1171" s="132"/>
      <c r="BY1171" s="132"/>
      <c r="BZ1171" s="132"/>
      <c r="CA1171" s="190"/>
      <c r="CB1171" s="185"/>
      <c r="CC1171" s="185"/>
      <c r="CD1171" s="185"/>
      <c r="CE1171" s="185"/>
      <c r="CF1171" s="185"/>
      <c r="CG1171" s="185"/>
      <c r="CH1171" s="185"/>
      <c r="CI1171" s="195"/>
      <c r="CJ1171" s="185"/>
      <c r="CK1171" s="185"/>
      <c r="CL1171" s="185"/>
      <c r="CM1171" s="185"/>
      <c r="CN1171" s="185"/>
      <c r="CO1171" s="185"/>
      <c r="CP1171" s="186"/>
      <c r="CQ1171" s="185"/>
      <c r="CR1171" s="232"/>
      <c r="CS1171" s="185"/>
      <c r="CT1171" s="185"/>
      <c r="CU1171" s="185"/>
      <c r="CV1171" s="185"/>
      <c r="CW1171" s="233"/>
      <c r="CX1171" s="186"/>
    </row>
    <row r="1172" spans="1:102" ht="17.25" thickBot="1">
      <c r="A1172" s="284"/>
      <c r="B1172" s="462"/>
      <c r="C1172" s="185"/>
      <c r="D1172" s="161"/>
      <c r="E1172" s="133"/>
      <c r="F1172" s="134"/>
      <c r="G1172" s="185"/>
      <c r="H1172" s="161"/>
      <c r="I1172" s="135"/>
      <c r="J1172" s="136"/>
      <c r="K1172" s="185"/>
      <c r="L1172" s="185"/>
      <c r="M1172" s="135"/>
      <c r="N1172" s="191"/>
      <c r="O1172" s="191"/>
      <c r="P1172" s="319"/>
      <c r="Q1172" s="137"/>
      <c r="R1172" s="191"/>
      <c r="S1172" s="192"/>
      <c r="T1172" s="139"/>
      <c r="U1172" s="139"/>
      <c r="V1172" s="140"/>
      <c r="W1172" s="196"/>
      <c r="X1172" s="197"/>
      <c r="Y1172" s="198"/>
      <c r="Z1172" s="172"/>
      <c r="AA1172" s="523"/>
      <c r="AB1172" s="199"/>
      <c r="AC1172" s="198"/>
      <c r="AD1172" s="175"/>
      <c r="AE1172" s="167"/>
      <c r="AF1172" s="200"/>
      <c r="AG1172" s="304"/>
      <c r="AH1172" s="293"/>
      <c r="AI1172" s="293"/>
      <c r="AJ1172" s="305"/>
      <c r="AK1172" s="293"/>
      <c r="AL1172" s="293"/>
      <c r="AM1172" s="178"/>
      <c r="AN1172" s="179"/>
      <c r="AO1172" s="308"/>
      <c r="AP1172" s="180"/>
      <c r="AQ1172" s="362"/>
      <c r="AR1172" s="287"/>
      <c r="AS1172" s="287"/>
      <c r="AT1172" s="287"/>
      <c r="AU1172" s="287"/>
      <c r="AV1172" s="287"/>
      <c r="AW1172" s="287"/>
      <c r="AX1172" s="287"/>
      <c r="AY1172" s="310"/>
      <c r="AZ1172" s="287"/>
      <c r="BA1172" s="287"/>
      <c r="BB1172" s="287"/>
      <c r="BC1172" s="287"/>
      <c r="BD1172" s="287"/>
      <c r="BE1172" s="287"/>
      <c r="BF1172" s="287"/>
      <c r="BG1172" s="287"/>
      <c r="BH1172" s="287"/>
      <c r="BI1172" s="287"/>
      <c r="BJ1172" s="287"/>
      <c r="BK1172" s="287"/>
      <c r="BL1172" s="287"/>
      <c r="BM1172" s="287"/>
      <c r="BN1172" s="287"/>
      <c r="BO1172" s="311"/>
      <c r="BP1172" s="312"/>
      <c r="BQ1172" s="132"/>
      <c r="BR1172" s="132"/>
      <c r="BS1172" s="132"/>
      <c r="BT1172" s="132"/>
      <c r="BU1172" s="132"/>
      <c r="BV1172" s="132"/>
      <c r="BW1172" s="132"/>
      <c r="BX1172" s="132"/>
      <c r="BY1172" s="132"/>
      <c r="BZ1172" s="132"/>
      <c r="CA1172" s="190"/>
      <c r="CB1172" s="185"/>
      <c r="CC1172" s="185"/>
      <c r="CD1172" s="185"/>
      <c r="CE1172" s="185"/>
      <c r="CF1172" s="185"/>
      <c r="CG1172" s="185"/>
      <c r="CH1172" s="185"/>
      <c r="CI1172" s="195"/>
      <c r="CJ1172" s="185"/>
      <c r="CK1172" s="185"/>
      <c r="CL1172" s="185"/>
      <c r="CM1172" s="185"/>
      <c r="CN1172" s="185"/>
      <c r="CO1172" s="185"/>
      <c r="CP1172" s="186"/>
      <c r="CQ1172" s="185"/>
      <c r="CR1172" s="232"/>
      <c r="CS1172" s="185"/>
      <c r="CT1172" s="185"/>
      <c r="CU1172" s="185"/>
      <c r="CV1172" s="185"/>
      <c r="CW1172" s="233"/>
      <c r="CX1172" s="186"/>
    </row>
    <row r="1173" spans="1:102" ht="17.25" thickBot="1">
      <c r="A1173" s="284"/>
      <c r="B1173" s="462"/>
      <c r="C1173" s="185"/>
      <c r="D1173" s="161"/>
      <c r="E1173" s="133"/>
      <c r="F1173" s="134"/>
      <c r="G1173" s="185"/>
      <c r="H1173" s="161"/>
      <c r="I1173" s="135"/>
      <c r="J1173" s="136"/>
      <c r="K1173" s="185"/>
      <c r="L1173" s="185"/>
      <c r="M1173" s="135"/>
      <c r="N1173" s="191"/>
      <c r="O1173" s="191"/>
      <c r="P1173" s="319"/>
      <c r="Q1173" s="137"/>
      <c r="R1173" s="191"/>
      <c r="S1173" s="192"/>
      <c r="T1173" s="139"/>
      <c r="U1173" s="139"/>
      <c r="V1173" s="140"/>
      <c r="W1173" s="196"/>
      <c r="X1173" s="197"/>
      <c r="Y1173" s="198"/>
      <c r="Z1173" s="172"/>
      <c r="AA1173" s="523"/>
      <c r="AB1173" s="199"/>
      <c r="AC1173" s="198"/>
      <c r="AD1173" s="175"/>
      <c r="AE1173" s="167"/>
      <c r="AF1173" s="200"/>
      <c r="AG1173" s="304"/>
      <c r="AH1173" s="293"/>
      <c r="AI1173" s="293"/>
      <c r="AJ1173" s="305"/>
      <c r="AK1173" s="293"/>
      <c r="AL1173" s="293"/>
      <c r="AM1173" s="178"/>
      <c r="AN1173" s="179"/>
      <c r="AO1173" s="308"/>
      <c r="AP1173" s="180"/>
      <c r="AQ1173" s="362"/>
      <c r="AR1173" s="287"/>
      <c r="AS1173" s="287"/>
      <c r="AT1173" s="287"/>
      <c r="AU1173" s="287"/>
      <c r="AV1173" s="287"/>
      <c r="AW1173" s="287"/>
      <c r="AX1173" s="287"/>
      <c r="AY1173" s="310"/>
      <c r="AZ1173" s="287"/>
      <c r="BA1173" s="287"/>
      <c r="BB1173" s="287"/>
      <c r="BC1173" s="287"/>
      <c r="BD1173" s="287"/>
      <c r="BE1173" s="287"/>
      <c r="BF1173" s="287"/>
      <c r="BG1173" s="287"/>
      <c r="BH1173" s="287"/>
      <c r="BI1173" s="287"/>
      <c r="BJ1173" s="287"/>
      <c r="BK1173" s="287"/>
      <c r="BL1173" s="287"/>
      <c r="BM1173" s="287"/>
      <c r="BN1173" s="287"/>
      <c r="BO1173" s="311"/>
      <c r="BP1173" s="312"/>
      <c r="BQ1173" s="132"/>
      <c r="BR1173" s="132"/>
      <c r="BS1173" s="132"/>
      <c r="BT1173" s="132"/>
      <c r="BU1173" s="132"/>
      <c r="BV1173" s="132"/>
      <c r="BW1173" s="132"/>
      <c r="BX1173" s="132"/>
      <c r="BY1173" s="132"/>
      <c r="BZ1173" s="132"/>
      <c r="CA1173" s="190"/>
      <c r="CB1173" s="185"/>
      <c r="CC1173" s="185"/>
      <c r="CD1173" s="185"/>
      <c r="CE1173" s="185"/>
      <c r="CF1173" s="185"/>
      <c r="CG1173" s="185"/>
      <c r="CH1173" s="185"/>
      <c r="CI1173" s="195"/>
      <c r="CJ1173" s="185"/>
      <c r="CK1173" s="185"/>
      <c r="CL1173" s="185"/>
      <c r="CM1173" s="185"/>
      <c r="CN1173" s="185"/>
      <c r="CO1173" s="185"/>
      <c r="CP1173" s="186"/>
      <c r="CQ1173" s="185"/>
      <c r="CR1173" s="232"/>
      <c r="CS1173" s="185"/>
      <c r="CT1173" s="185"/>
      <c r="CU1173" s="185"/>
      <c r="CV1173" s="185"/>
      <c r="CW1173" s="233"/>
      <c r="CX1173" s="186"/>
    </row>
    <row r="1174" spans="1:102" ht="17.25" thickBot="1">
      <c r="A1174" s="284"/>
      <c r="B1174" s="462"/>
      <c r="C1174" s="185"/>
      <c r="D1174" s="161"/>
      <c r="E1174" s="133"/>
      <c r="F1174" s="134"/>
      <c r="G1174" s="185"/>
      <c r="H1174" s="161"/>
      <c r="I1174" s="135"/>
      <c r="J1174" s="136"/>
      <c r="K1174" s="185"/>
      <c r="L1174" s="185"/>
      <c r="M1174" s="135"/>
      <c r="N1174" s="191"/>
      <c r="O1174" s="191"/>
      <c r="P1174" s="319"/>
      <c r="Q1174" s="137"/>
      <c r="R1174" s="191"/>
      <c r="S1174" s="192"/>
      <c r="T1174" s="139"/>
      <c r="U1174" s="139"/>
      <c r="V1174" s="140"/>
      <c r="W1174" s="196"/>
      <c r="X1174" s="197"/>
      <c r="Y1174" s="198"/>
      <c r="Z1174" s="172"/>
      <c r="AA1174" s="523"/>
      <c r="AB1174" s="199"/>
      <c r="AC1174" s="198"/>
      <c r="AD1174" s="175"/>
      <c r="AE1174" s="167"/>
      <c r="AF1174" s="200"/>
      <c r="AG1174" s="304"/>
      <c r="AH1174" s="293"/>
      <c r="AI1174" s="293"/>
      <c r="AJ1174" s="305"/>
      <c r="AK1174" s="293"/>
      <c r="AL1174" s="293"/>
      <c r="AM1174" s="178"/>
      <c r="AN1174" s="179"/>
      <c r="AO1174" s="308"/>
      <c r="AP1174" s="180"/>
      <c r="AQ1174" s="362"/>
      <c r="AR1174" s="287"/>
      <c r="AS1174" s="287"/>
      <c r="AT1174" s="287"/>
      <c r="AU1174" s="287"/>
      <c r="AV1174" s="287"/>
      <c r="AW1174" s="287"/>
      <c r="AX1174" s="287"/>
      <c r="AY1174" s="310"/>
      <c r="AZ1174" s="287"/>
      <c r="BA1174" s="287"/>
      <c r="BB1174" s="287"/>
      <c r="BC1174" s="287"/>
      <c r="BD1174" s="287"/>
      <c r="BE1174" s="287"/>
      <c r="BF1174" s="287"/>
      <c r="BG1174" s="287"/>
      <c r="BH1174" s="287"/>
      <c r="BI1174" s="287"/>
      <c r="BJ1174" s="287"/>
      <c r="BK1174" s="287"/>
      <c r="BL1174" s="287"/>
      <c r="BM1174" s="287"/>
      <c r="BN1174" s="287"/>
      <c r="BO1174" s="311"/>
      <c r="BP1174" s="312"/>
      <c r="BQ1174" s="132"/>
      <c r="BR1174" s="132"/>
      <c r="BS1174" s="132"/>
      <c r="BT1174" s="132"/>
      <c r="BU1174" s="132"/>
      <c r="BV1174" s="132"/>
      <c r="BW1174" s="132"/>
      <c r="BX1174" s="132"/>
      <c r="BY1174" s="132"/>
      <c r="BZ1174" s="132"/>
      <c r="CA1174" s="190"/>
      <c r="CB1174" s="185"/>
      <c r="CC1174" s="185"/>
      <c r="CD1174" s="185"/>
      <c r="CE1174" s="185"/>
      <c r="CF1174" s="185"/>
      <c r="CG1174" s="185"/>
      <c r="CH1174" s="185"/>
      <c r="CI1174" s="195"/>
      <c r="CJ1174" s="185"/>
      <c r="CK1174" s="185"/>
      <c r="CL1174" s="185"/>
      <c r="CM1174" s="185"/>
      <c r="CN1174" s="185"/>
      <c r="CO1174" s="185"/>
      <c r="CP1174" s="186"/>
      <c r="CQ1174" s="185"/>
      <c r="CR1174" s="232"/>
      <c r="CS1174" s="185"/>
      <c r="CT1174" s="185"/>
      <c r="CU1174" s="185"/>
      <c r="CV1174" s="185"/>
      <c r="CW1174" s="233"/>
      <c r="CX1174" s="186"/>
    </row>
  </sheetData>
  <mergeCells count="23">
    <mergeCell ref="CO1:CP1"/>
    <mergeCell ref="A4:A6"/>
    <mergeCell ref="B4:F4"/>
    <mergeCell ref="G4:J4"/>
    <mergeCell ref="K4:N4"/>
    <mergeCell ref="O4:S4"/>
    <mergeCell ref="T4:U4"/>
    <mergeCell ref="W4:AA4"/>
    <mergeCell ref="AB4:AF4"/>
    <mergeCell ref="AM4:AM5"/>
    <mergeCell ref="AN4:AN5"/>
    <mergeCell ref="AO4:AO5"/>
    <mergeCell ref="CO4:CP4"/>
    <mergeCell ref="C5:E5"/>
    <mergeCell ref="G5:I5"/>
    <mergeCell ref="K5:M5"/>
    <mergeCell ref="CQ7:CV7"/>
    <mergeCell ref="B7:C7"/>
    <mergeCell ref="AQ7:AX7"/>
    <mergeCell ref="BA7:BI7"/>
    <mergeCell ref="BO7:BP7"/>
    <mergeCell ref="CC7:CM7"/>
    <mergeCell ref="CO7:CP7"/>
  </mergeCells>
  <pageMargins left="0.7" right="0.7" top="0.75" bottom="0.75" header="0.3" footer="0.3"/>
  <drawing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5">
    <tabColor rgb="FFFFFF00"/>
  </sheetPr>
  <dimension ref="B2:AM1165"/>
  <sheetViews>
    <sheetView workbookViewId="0"/>
  </sheetViews>
  <sheetFormatPr baseColWidth="10" defaultRowHeight="15"/>
  <cols>
    <col min="4" max="4" width="14.85546875" customWidth="1"/>
    <col min="5" max="5" width="16.5703125" customWidth="1"/>
  </cols>
  <sheetData>
    <row r="2" spans="2:7">
      <c r="C2" t="s">
        <v>200</v>
      </c>
    </row>
    <row r="3" spans="2:7">
      <c r="B3" s="606">
        <v>41821</v>
      </c>
      <c r="C3" s="597">
        <v>5</v>
      </c>
      <c r="D3" s="668" t="s">
        <v>5</v>
      </c>
      <c r="E3" s="669" t="s">
        <v>201</v>
      </c>
      <c r="F3" s="606">
        <v>41609</v>
      </c>
      <c r="G3" s="670" t="e">
        <v>#N/A</v>
      </c>
    </row>
    <row r="4" spans="2:7">
      <c r="B4" s="606">
        <v>41852</v>
      </c>
      <c r="C4" s="597">
        <v>9.14</v>
      </c>
      <c r="D4" s="671" t="s">
        <v>202</v>
      </c>
      <c r="E4" s="672" t="s">
        <v>203</v>
      </c>
      <c r="F4" s="606">
        <v>41639</v>
      </c>
      <c r="G4" s="670" t="e">
        <v>#N/A</v>
      </c>
    </row>
    <row r="5" spans="2:7">
      <c r="B5" s="606">
        <v>41883</v>
      </c>
      <c r="C5" s="597">
        <v>18.015000000000001</v>
      </c>
      <c r="D5" s="673">
        <v>41836</v>
      </c>
      <c r="E5" s="674">
        <v>3</v>
      </c>
      <c r="F5" s="606">
        <v>41640</v>
      </c>
      <c r="G5" s="670" t="e">
        <v>#N/A</v>
      </c>
    </row>
    <row r="6" spans="2:7">
      <c r="B6" s="606">
        <v>41913</v>
      </c>
      <c r="C6" s="597">
        <v>25.430000000000003</v>
      </c>
      <c r="D6" s="675">
        <v>41842</v>
      </c>
      <c r="E6" s="674">
        <v>5</v>
      </c>
      <c r="F6" s="606">
        <v>41670</v>
      </c>
      <c r="G6" s="670" t="e">
        <v>#N/A</v>
      </c>
    </row>
    <row r="7" spans="2:7">
      <c r="B7" s="606">
        <v>41944</v>
      </c>
      <c r="C7" s="597">
        <v>43.169999999999995</v>
      </c>
      <c r="D7" s="675">
        <v>41849</v>
      </c>
      <c r="E7" s="674">
        <v>7</v>
      </c>
      <c r="F7" s="606">
        <v>41671</v>
      </c>
      <c r="G7" s="670" t="e">
        <v>#N/A</v>
      </c>
    </row>
    <row r="8" spans="2:7">
      <c r="B8" s="606">
        <v>41974</v>
      </c>
      <c r="C8" s="597">
        <v>31.802530831121771</v>
      </c>
      <c r="D8" s="675">
        <v>41856</v>
      </c>
      <c r="E8" s="674">
        <v>8.56</v>
      </c>
      <c r="F8" s="606">
        <v>41698</v>
      </c>
      <c r="G8" s="670" t="e">
        <v>#N/A</v>
      </c>
    </row>
    <row r="9" spans="2:7">
      <c r="B9" s="606">
        <v>42005</v>
      </c>
      <c r="C9" s="597">
        <v>25.741290322580642</v>
      </c>
      <c r="D9" s="675">
        <v>41858</v>
      </c>
      <c r="E9" s="674">
        <v>8.56</v>
      </c>
      <c r="F9" s="606">
        <v>41699</v>
      </c>
      <c r="G9" s="670" t="e">
        <v>#N/A</v>
      </c>
    </row>
    <row r="10" spans="2:7">
      <c r="B10" s="606">
        <v>42036</v>
      </c>
      <c r="C10" s="597">
        <v>20.6282</v>
      </c>
      <c r="D10" s="675">
        <v>41863</v>
      </c>
      <c r="E10" s="674">
        <v>10.3</v>
      </c>
      <c r="F10" s="606">
        <v>41729</v>
      </c>
      <c r="G10" s="670" t="e">
        <v>#N/A</v>
      </c>
    </row>
    <row r="11" spans="2:7">
      <c r="B11" s="606">
        <v>42064</v>
      </c>
      <c r="C11" s="597">
        <v>20.4192</v>
      </c>
      <c r="D11" s="675">
        <v>41891</v>
      </c>
      <c r="E11" s="674">
        <v>16.73</v>
      </c>
      <c r="F11" s="606">
        <v>41730</v>
      </c>
      <c r="G11" s="670" t="e">
        <v>#N/A</v>
      </c>
    </row>
    <row r="12" spans="2:7">
      <c r="B12" s="606">
        <v>42095</v>
      </c>
      <c r="C12" s="597">
        <v>22.817999999999994</v>
      </c>
      <c r="D12" s="675">
        <v>41898</v>
      </c>
      <c r="E12" s="674">
        <v>19.3</v>
      </c>
      <c r="F12" s="606">
        <v>41759</v>
      </c>
      <c r="G12" s="670" t="e">
        <v>#N/A</v>
      </c>
    </row>
    <row r="13" spans="2:7">
      <c r="B13" s="606">
        <v>42125</v>
      </c>
      <c r="C13" s="597">
        <v>21.168387096774197</v>
      </c>
      <c r="D13" s="675">
        <v>41914</v>
      </c>
      <c r="E13" s="674">
        <v>19.3</v>
      </c>
      <c r="F13" s="606">
        <v>41760</v>
      </c>
      <c r="G13" s="670" t="e">
        <v>#N/A</v>
      </c>
    </row>
    <row r="14" spans="2:7">
      <c r="B14" s="606">
        <v>42156</v>
      </c>
      <c r="C14" s="597">
        <v>18.079990000000006</v>
      </c>
      <c r="D14" s="675">
        <v>41928</v>
      </c>
      <c r="E14" s="674">
        <v>25.12</v>
      </c>
      <c r="F14" s="606">
        <v>41790</v>
      </c>
      <c r="G14" s="670" t="e">
        <v>#N/A</v>
      </c>
    </row>
    <row r="15" spans="2:7">
      <c r="B15" s="606">
        <v>42186</v>
      </c>
      <c r="C15" s="597">
        <v>17.493200000000005</v>
      </c>
      <c r="D15" s="675">
        <v>41940</v>
      </c>
      <c r="E15" s="674">
        <v>31.87</v>
      </c>
      <c r="F15" s="606">
        <v>41791</v>
      </c>
      <c r="G15" s="670" t="e">
        <v>#N/A</v>
      </c>
    </row>
    <row r="16" spans="2:7">
      <c r="B16" s="606">
        <v>42217</v>
      </c>
      <c r="C16" s="597">
        <v>18.62</v>
      </c>
      <c r="D16" s="675">
        <v>41946</v>
      </c>
      <c r="E16" s="674">
        <v>39.619999999999997</v>
      </c>
      <c r="F16" s="606">
        <v>41820</v>
      </c>
      <c r="G16" s="670" t="e">
        <v>#N/A</v>
      </c>
    </row>
    <row r="17" spans="2:7">
      <c r="B17" s="606">
        <v>42248</v>
      </c>
      <c r="C17" s="597">
        <v>21.43285333333332</v>
      </c>
      <c r="D17" s="675">
        <v>41947</v>
      </c>
      <c r="E17" s="674">
        <v>43.88</v>
      </c>
      <c r="F17" s="606">
        <v>41821</v>
      </c>
      <c r="G17" s="670">
        <v>5</v>
      </c>
    </row>
    <row r="18" spans="2:7">
      <c r="B18" s="606">
        <v>42278</v>
      </c>
      <c r="C18" s="597">
        <v>27.686699999999991</v>
      </c>
      <c r="D18" s="675">
        <v>41949</v>
      </c>
      <c r="E18" s="674">
        <v>43.88</v>
      </c>
      <c r="F18" s="606">
        <v>41851</v>
      </c>
      <c r="G18" s="670">
        <v>5</v>
      </c>
    </row>
    <row r="19" spans="2:7">
      <c r="B19" s="606">
        <v>42309</v>
      </c>
      <c r="C19" s="597">
        <v>37.853666666666669</v>
      </c>
      <c r="D19" s="675">
        <v>41950</v>
      </c>
      <c r="E19" s="674">
        <v>43.88</v>
      </c>
      <c r="F19" s="606">
        <v>41852</v>
      </c>
      <c r="G19" s="670">
        <v>9.14</v>
      </c>
    </row>
    <row r="20" spans="2:7">
      <c r="B20" s="606">
        <v>42339</v>
      </c>
      <c r="C20" s="597">
        <v>60.108999999999973</v>
      </c>
      <c r="D20" s="675">
        <v>41953</v>
      </c>
      <c r="E20" s="674">
        <v>43.88</v>
      </c>
      <c r="F20" s="606">
        <v>41882</v>
      </c>
      <c r="G20" s="670">
        <v>9.14</v>
      </c>
    </row>
    <row r="21" spans="2:7">
      <c r="B21" s="606">
        <v>42370</v>
      </c>
      <c r="C21" s="597">
        <v>58.539642857142859</v>
      </c>
      <c r="D21" s="675">
        <v>41954</v>
      </c>
      <c r="E21" s="674">
        <v>43.88</v>
      </c>
      <c r="F21" s="606">
        <v>41883</v>
      </c>
      <c r="G21" s="670">
        <v>18.015000000000001</v>
      </c>
    </row>
    <row r="22" spans="2:7">
      <c r="B22" s="606">
        <v>42401</v>
      </c>
      <c r="C22" s="597">
        <v>61.62153103448275</v>
      </c>
      <c r="D22" s="675">
        <v>41956</v>
      </c>
      <c r="E22" s="674">
        <v>39.619999999999997</v>
      </c>
      <c r="F22" s="606">
        <v>41912</v>
      </c>
      <c r="G22" s="670">
        <v>18.015000000000001</v>
      </c>
    </row>
    <row r="23" spans="2:7">
      <c r="B23" s="606">
        <v>42430</v>
      </c>
      <c r="C23" s="597">
        <v>65.593258064516121</v>
      </c>
      <c r="D23" s="675">
        <v>41961</v>
      </c>
      <c r="E23" s="674">
        <v>25.12</v>
      </c>
      <c r="F23" s="606">
        <v>41913</v>
      </c>
      <c r="G23" s="670">
        <v>25.430000000000003</v>
      </c>
    </row>
    <row r="24" spans="2:7">
      <c r="B24" s="606">
        <v>42461</v>
      </c>
      <c r="C24" s="597">
        <v>62.295350000000013</v>
      </c>
      <c r="D24" s="675">
        <v>41963</v>
      </c>
      <c r="E24" s="674">
        <v>22.09</v>
      </c>
      <c r="F24" s="606">
        <v>41943</v>
      </c>
      <c r="G24" s="670">
        <v>25.430000000000003</v>
      </c>
    </row>
    <row r="25" spans="2:7">
      <c r="B25" s="606">
        <v>42491</v>
      </c>
      <c r="C25" s="597">
        <v>61.914670967741905</v>
      </c>
      <c r="D25" s="675">
        <v>41964</v>
      </c>
      <c r="E25" s="674">
        <v>25.12</v>
      </c>
      <c r="F25" s="606">
        <v>41944</v>
      </c>
      <c r="G25" s="670">
        <v>43.169999999999995</v>
      </c>
    </row>
    <row r="26" spans="2:7">
      <c r="B26" s="606">
        <v>42522</v>
      </c>
      <c r="C26" s="597">
        <v>54.496023333333362</v>
      </c>
      <c r="D26" s="675">
        <v>41965</v>
      </c>
      <c r="E26" s="674">
        <v>25.12</v>
      </c>
      <c r="F26" s="606">
        <v>41973</v>
      </c>
      <c r="G26" s="670">
        <v>43.169999999999995</v>
      </c>
    </row>
    <row r="27" spans="2:7">
      <c r="B27" s="606">
        <v>42552</v>
      </c>
      <c r="C27" s="597">
        <v>54.552032258064507</v>
      </c>
      <c r="D27" s="675">
        <v>41968</v>
      </c>
      <c r="E27" s="674">
        <v>25.12</v>
      </c>
      <c r="F27" s="606">
        <v>41974</v>
      </c>
      <c r="G27" s="670">
        <v>31.802530831121771</v>
      </c>
    </row>
    <row r="28" spans="2:7">
      <c r="B28" s="606">
        <v>42583</v>
      </c>
      <c r="C28" s="597">
        <v>52.359032258064509</v>
      </c>
      <c r="D28" s="675">
        <v>41971</v>
      </c>
      <c r="E28" s="674">
        <v>25.12</v>
      </c>
      <c r="F28" s="606">
        <v>42004</v>
      </c>
      <c r="G28" s="670">
        <v>31.802530831121771</v>
      </c>
    </row>
    <row r="29" spans="2:7">
      <c r="B29" s="606">
        <v>42614</v>
      </c>
      <c r="C29" s="597">
        <v>60.555999999999997</v>
      </c>
      <c r="D29" s="675">
        <v>41974</v>
      </c>
      <c r="E29" s="676">
        <v>31.873063637673734</v>
      </c>
      <c r="F29" s="606">
        <v>42005</v>
      </c>
      <c r="G29" s="670">
        <v>25.741290322580642</v>
      </c>
    </row>
    <row r="30" spans="2:7">
      <c r="B30" s="606">
        <v>42644</v>
      </c>
      <c r="C30" s="597">
        <v>56.05870967741938</v>
      </c>
      <c r="D30" s="675">
        <v>41975</v>
      </c>
      <c r="E30" s="676">
        <v>31.873063637673734</v>
      </c>
      <c r="F30" s="606">
        <v>42035</v>
      </c>
      <c r="G30" s="670">
        <v>25.741290322580642</v>
      </c>
    </row>
    <row r="31" spans="2:7">
      <c r="B31" s="606">
        <v>42675</v>
      </c>
      <c r="C31" s="597">
        <v>53.18</v>
      </c>
      <c r="D31" s="675">
        <v>41976</v>
      </c>
      <c r="E31" s="676">
        <v>31.873063637673734</v>
      </c>
      <c r="F31" s="606">
        <v>42036</v>
      </c>
      <c r="G31" s="670">
        <v>20.6282</v>
      </c>
    </row>
    <row r="32" spans="2:7">
      <c r="B32" s="606">
        <v>42705</v>
      </c>
      <c r="C32" s="597" t="e">
        <v>#N/A</v>
      </c>
      <c r="D32" s="675">
        <v>41977</v>
      </c>
      <c r="E32" s="676">
        <v>31.873063637673734</v>
      </c>
      <c r="F32" s="606">
        <v>42063</v>
      </c>
      <c r="G32" s="670">
        <v>20.6282</v>
      </c>
    </row>
    <row r="33" spans="2:7">
      <c r="B33" s="606">
        <v>42736</v>
      </c>
      <c r="C33" s="597">
        <v>53.495806451612886</v>
      </c>
      <c r="D33" s="675">
        <v>41978</v>
      </c>
      <c r="E33" s="676">
        <v>31.873063637673734</v>
      </c>
      <c r="F33" s="606">
        <v>42064</v>
      </c>
      <c r="G33" s="670">
        <v>20.4192</v>
      </c>
    </row>
    <row r="34" spans="2:7">
      <c r="B34" s="606">
        <v>42767</v>
      </c>
      <c r="C34" s="597">
        <v>58.288571428571437</v>
      </c>
      <c r="D34" s="675">
        <v>41979</v>
      </c>
      <c r="E34" s="676">
        <v>31.873063637673734</v>
      </c>
      <c r="F34" s="606">
        <v>42094</v>
      </c>
      <c r="G34" s="670">
        <v>20.4192</v>
      </c>
    </row>
    <row r="35" spans="2:7">
      <c r="B35" s="606">
        <v>42795</v>
      </c>
      <c r="C35" s="597">
        <v>48.452903225806445</v>
      </c>
      <c r="D35" s="675">
        <v>41980</v>
      </c>
      <c r="E35" s="676">
        <v>31.873063637673734</v>
      </c>
      <c r="F35" s="606">
        <v>42095</v>
      </c>
      <c r="G35" s="670">
        <v>22.817999999999994</v>
      </c>
    </row>
    <row r="36" spans="2:7">
      <c r="B36" s="606">
        <v>42826</v>
      </c>
      <c r="C36" s="597">
        <v>22.612999999999996</v>
      </c>
      <c r="D36" s="675">
        <v>41981</v>
      </c>
      <c r="E36" s="676">
        <v>31.873063637673734</v>
      </c>
      <c r="F36" s="606">
        <v>42124</v>
      </c>
      <c r="G36" s="670">
        <v>22.817999999999994</v>
      </c>
    </row>
    <row r="37" spans="2:7">
      <c r="B37" s="606">
        <v>42856</v>
      </c>
      <c r="C37" s="597">
        <v>22.0283333333333</v>
      </c>
      <c r="D37" s="675">
        <v>41982</v>
      </c>
      <c r="E37" s="676">
        <v>31.873063637673734</v>
      </c>
      <c r="F37" s="606">
        <v>42125</v>
      </c>
      <c r="G37" s="670">
        <v>21.168387096774197</v>
      </c>
    </row>
    <row r="38" spans="2:7">
      <c r="B38" s="606">
        <v>42887</v>
      </c>
      <c r="C38" s="597">
        <v>26.966333333333338</v>
      </c>
      <c r="D38" s="675">
        <v>41983</v>
      </c>
      <c r="E38" s="676">
        <v>37.58692206566468</v>
      </c>
      <c r="F38" s="606">
        <v>42155</v>
      </c>
      <c r="G38" s="670">
        <v>21.168387096774197</v>
      </c>
    </row>
    <row r="39" spans="2:7">
      <c r="B39" s="606">
        <v>42917</v>
      </c>
      <c r="C39" s="597">
        <v>45.944516129032252</v>
      </c>
      <c r="D39" s="675">
        <v>41984</v>
      </c>
      <c r="E39" s="676">
        <v>31.873063637673734</v>
      </c>
      <c r="F39" s="606">
        <v>42156</v>
      </c>
      <c r="G39" s="670">
        <v>18.079990000000006</v>
      </c>
    </row>
    <row r="40" spans="2:7">
      <c r="B40" s="606">
        <v>42948</v>
      </c>
      <c r="C40" s="597">
        <v>54.305999999999976</v>
      </c>
      <c r="D40" s="675">
        <v>41985</v>
      </c>
      <c r="E40" s="676">
        <v>31.873063637673734</v>
      </c>
      <c r="F40" s="606">
        <v>42185</v>
      </c>
      <c r="G40" s="670">
        <v>18.079990000000006</v>
      </c>
    </row>
    <row r="41" spans="2:7">
      <c r="B41" s="606">
        <v>42979</v>
      </c>
      <c r="C41" s="677">
        <v>52.231724137931046</v>
      </c>
      <c r="D41" s="675">
        <v>41986</v>
      </c>
      <c r="E41" s="676">
        <v>31.873063637673734</v>
      </c>
      <c r="F41" s="606">
        <v>42186</v>
      </c>
      <c r="G41" s="670">
        <v>17.493200000000005</v>
      </c>
    </row>
    <row r="42" spans="2:7">
      <c r="B42" s="606">
        <v>43009</v>
      </c>
      <c r="C42" s="677">
        <v>89.192941176470597</v>
      </c>
      <c r="D42" s="675">
        <v>41987</v>
      </c>
      <c r="E42" s="676">
        <v>48.394998164289667</v>
      </c>
      <c r="F42" s="606">
        <v>42216</v>
      </c>
      <c r="G42" s="670">
        <v>17.493200000000005</v>
      </c>
    </row>
    <row r="43" spans="2:7">
      <c r="B43" s="606"/>
      <c r="D43" s="675">
        <v>41988</v>
      </c>
      <c r="E43" s="676">
        <v>31.873063637673734</v>
      </c>
      <c r="F43" s="606">
        <v>42217</v>
      </c>
      <c r="G43" s="670">
        <v>18.62</v>
      </c>
    </row>
    <row r="44" spans="2:7">
      <c r="D44" s="675">
        <v>41989</v>
      </c>
      <c r="E44" s="676">
        <v>31.873063637673699</v>
      </c>
      <c r="F44" s="606">
        <v>42247</v>
      </c>
      <c r="G44" s="670">
        <v>18.62</v>
      </c>
    </row>
    <row r="45" spans="2:7">
      <c r="D45" s="675">
        <v>41990</v>
      </c>
      <c r="E45" s="676">
        <v>31.873063637673734</v>
      </c>
      <c r="F45" s="606">
        <v>42248</v>
      </c>
      <c r="G45" s="670">
        <v>21.43285333333332</v>
      </c>
    </row>
    <row r="46" spans="2:7">
      <c r="D46" s="675">
        <v>41991</v>
      </c>
      <c r="E46" s="676">
        <v>31.873063637673734</v>
      </c>
      <c r="F46" s="606">
        <v>42277</v>
      </c>
      <c r="G46" s="670">
        <v>21.43285333333332</v>
      </c>
    </row>
    <row r="47" spans="2:7">
      <c r="D47" s="675">
        <v>41992</v>
      </c>
      <c r="E47" s="676">
        <v>39.6</v>
      </c>
      <c r="F47" s="606">
        <v>42278</v>
      </c>
      <c r="G47" s="670">
        <v>27.686699999999991</v>
      </c>
    </row>
    <row r="48" spans="2:7">
      <c r="D48" s="675">
        <v>41993</v>
      </c>
      <c r="E48" s="676">
        <v>35.6</v>
      </c>
      <c r="F48" s="606">
        <v>42308</v>
      </c>
      <c r="G48" s="670">
        <v>27.686699999999991</v>
      </c>
    </row>
    <row r="49" spans="4:10">
      <c r="D49" s="675">
        <v>41994</v>
      </c>
      <c r="E49" s="676">
        <v>35.6</v>
      </c>
      <c r="F49" s="606">
        <v>42309</v>
      </c>
      <c r="G49" s="670">
        <v>37.853666666666669</v>
      </c>
      <c r="H49" s="606">
        <v>41760</v>
      </c>
      <c r="I49" s="670">
        <f>+H49</f>
        <v>41760</v>
      </c>
    </row>
    <row r="50" spans="4:10">
      <c r="D50" s="675">
        <v>41995</v>
      </c>
      <c r="E50" s="676">
        <v>31.873063637673734</v>
      </c>
      <c r="F50" s="606">
        <v>42338</v>
      </c>
      <c r="G50" s="670">
        <v>37.853666666666669</v>
      </c>
      <c r="H50" s="606">
        <v>43009</v>
      </c>
      <c r="I50" s="670">
        <f>+H50</f>
        <v>43009</v>
      </c>
      <c r="J50" s="670">
        <f>+(I50-I49)</f>
        <v>1249</v>
      </c>
    </row>
    <row r="51" spans="4:10">
      <c r="D51" s="675">
        <v>41996</v>
      </c>
      <c r="E51" s="676">
        <v>35.6</v>
      </c>
      <c r="F51" s="606">
        <v>42339</v>
      </c>
      <c r="G51" s="670">
        <v>60.108999999999973</v>
      </c>
      <c r="J51">
        <f>+J50/365</f>
        <v>3.4219178082191779</v>
      </c>
    </row>
    <row r="52" spans="4:10">
      <c r="D52" s="675">
        <v>41997</v>
      </c>
      <c r="E52" s="676">
        <v>31.873063637673734</v>
      </c>
      <c r="F52" s="606">
        <v>42369</v>
      </c>
      <c r="G52" s="670">
        <v>60.108999999999973</v>
      </c>
      <c r="J52">
        <f>+J50/40</f>
        <v>31.225000000000001</v>
      </c>
    </row>
    <row r="53" spans="4:10">
      <c r="D53" s="675">
        <v>41998</v>
      </c>
      <c r="E53" s="676">
        <v>31.873063637673734</v>
      </c>
      <c r="F53" s="606">
        <v>42370</v>
      </c>
      <c r="G53" s="670">
        <v>58.539642857142859</v>
      </c>
      <c r="J53">
        <f>+J52/4</f>
        <v>7.8062500000000004</v>
      </c>
    </row>
    <row r="54" spans="4:10">
      <c r="D54" s="675">
        <v>41999</v>
      </c>
      <c r="E54" s="676">
        <v>32</v>
      </c>
      <c r="F54" s="606">
        <v>42400</v>
      </c>
      <c r="G54" s="670">
        <v>58.539642857142859</v>
      </c>
    </row>
    <row r="55" spans="4:10">
      <c r="D55" s="675">
        <v>42000</v>
      </c>
      <c r="E55" s="676">
        <v>28</v>
      </c>
      <c r="F55" s="606">
        <v>42401</v>
      </c>
      <c r="G55" s="670">
        <v>61.62153103448275</v>
      </c>
    </row>
    <row r="56" spans="4:10">
      <c r="D56" s="675">
        <v>42001</v>
      </c>
      <c r="E56" s="678">
        <v>31</v>
      </c>
      <c r="F56" s="606">
        <v>42429</v>
      </c>
      <c r="G56" s="670">
        <v>61.62153103448275</v>
      </c>
    </row>
    <row r="57" spans="4:10">
      <c r="D57" s="675">
        <v>42002</v>
      </c>
      <c r="E57" s="678">
        <v>31</v>
      </c>
      <c r="F57" s="606">
        <v>42430</v>
      </c>
      <c r="G57" s="670">
        <v>65.593258064516121</v>
      </c>
    </row>
    <row r="58" spans="4:10">
      <c r="D58" s="675">
        <v>42003</v>
      </c>
      <c r="E58" s="676">
        <v>35.6</v>
      </c>
      <c r="F58" s="606">
        <v>42460</v>
      </c>
      <c r="G58" s="670">
        <v>65.593258064516121</v>
      </c>
    </row>
    <row r="59" spans="4:10">
      <c r="D59" s="675">
        <v>42004</v>
      </c>
      <c r="E59" s="676">
        <v>31.87</v>
      </c>
      <c r="F59" s="606">
        <v>42461</v>
      </c>
      <c r="G59" s="670">
        <v>62.295350000000013</v>
      </c>
    </row>
    <row r="60" spans="4:10">
      <c r="D60" s="675">
        <v>42005</v>
      </c>
      <c r="E60" s="676">
        <v>32</v>
      </c>
      <c r="F60" s="606">
        <v>42490</v>
      </c>
      <c r="G60" s="670">
        <v>62.295350000000013</v>
      </c>
    </row>
    <row r="61" spans="4:10">
      <c r="D61" s="675">
        <v>42006</v>
      </c>
      <c r="E61" s="676">
        <v>31.87</v>
      </c>
      <c r="F61" s="606">
        <v>42491</v>
      </c>
      <c r="G61" s="670">
        <v>61.914670967741905</v>
      </c>
    </row>
    <row r="62" spans="4:10">
      <c r="D62" s="675">
        <v>42007</v>
      </c>
      <c r="E62" s="676">
        <v>31.87</v>
      </c>
      <c r="F62" s="606">
        <v>42521</v>
      </c>
      <c r="G62" s="670">
        <v>61.914670967741905</v>
      </c>
    </row>
    <row r="63" spans="4:10">
      <c r="D63" s="675">
        <v>42008</v>
      </c>
      <c r="E63" s="676">
        <v>31.87</v>
      </c>
      <c r="F63" s="606">
        <v>42522</v>
      </c>
      <c r="G63" s="670">
        <v>54.496023333333362</v>
      </c>
    </row>
    <row r="64" spans="4:10">
      <c r="D64" s="675">
        <v>42009</v>
      </c>
      <c r="E64" s="676">
        <v>31.87</v>
      </c>
      <c r="F64" s="606">
        <v>42551</v>
      </c>
      <c r="G64" s="670">
        <v>54.496023333333362</v>
      </c>
    </row>
    <row r="65" spans="4:7">
      <c r="D65" s="675">
        <v>42010</v>
      </c>
      <c r="E65" s="676">
        <v>28</v>
      </c>
      <c r="F65" s="606">
        <v>42552</v>
      </c>
      <c r="G65" s="670">
        <v>54.552032258064507</v>
      </c>
    </row>
    <row r="66" spans="4:7">
      <c r="D66" s="675">
        <v>42011</v>
      </c>
      <c r="E66" s="676">
        <v>28</v>
      </c>
      <c r="F66" s="606">
        <v>42582</v>
      </c>
      <c r="G66" s="670">
        <v>54.552032258064507</v>
      </c>
    </row>
    <row r="67" spans="4:7">
      <c r="D67" s="675">
        <v>42012</v>
      </c>
      <c r="E67" s="676">
        <v>35</v>
      </c>
      <c r="F67" s="606">
        <v>42583</v>
      </c>
      <c r="G67" s="670">
        <v>52.359032258064509</v>
      </c>
    </row>
    <row r="68" spans="4:7">
      <c r="D68" s="675">
        <v>42013</v>
      </c>
      <c r="E68" s="676">
        <v>28</v>
      </c>
      <c r="F68" s="606">
        <v>42613</v>
      </c>
      <c r="G68" s="670">
        <v>52.359032258064509</v>
      </c>
    </row>
    <row r="69" spans="4:7">
      <c r="D69" s="675">
        <v>42014</v>
      </c>
      <c r="E69" s="676">
        <v>31</v>
      </c>
      <c r="F69" s="606">
        <v>42614</v>
      </c>
      <c r="G69" s="670">
        <v>60.555999999999997</v>
      </c>
    </row>
    <row r="70" spans="4:7">
      <c r="D70" s="675">
        <v>42015</v>
      </c>
      <c r="E70" s="676">
        <v>31</v>
      </c>
      <c r="F70" s="606">
        <v>42643</v>
      </c>
      <c r="G70" s="670">
        <v>60.555999999999997</v>
      </c>
    </row>
    <row r="71" spans="4:7">
      <c r="D71" s="675">
        <v>42016</v>
      </c>
      <c r="E71" s="676">
        <v>31</v>
      </c>
      <c r="F71" s="606">
        <v>42644</v>
      </c>
      <c r="G71" s="670">
        <v>56.05870967741938</v>
      </c>
    </row>
    <row r="72" spans="4:7">
      <c r="D72" s="675">
        <v>42017</v>
      </c>
      <c r="E72" s="676">
        <v>31</v>
      </c>
      <c r="F72" s="606">
        <v>42674</v>
      </c>
      <c r="G72" s="670">
        <v>56.05870967741938</v>
      </c>
    </row>
    <row r="73" spans="4:7">
      <c r="D73" s="675">
        <v>42018</v>
      </c>
      <c r="E73" s="676">
        <v>28.37</v>
      </c>
      <c r="F73" s="606">
        <v>42675</v>
      </c>
      <c r="G73" s="670">
        <v>53.18</v>
      </c>
    </row>
    <row r="74" spans="4:7">
      <c r="D74" s="675">
        <v>42019</v>
      </c>
      <c r="E74" s="674">
        <v>25</v>
      </c>
      <c r="F74" s="606">
        <v>42704</v>
      </c>
      <c r="G74" s="670">
        <v>53.18</v>
      </c>
    </row>
    <row r="75" spans="4:7">
      <c r="D75" s="675">
        <v>42020</v>
      </c>
      <c r="E75" s="674">
        <v>32</v>
      </c>
      <c r="F75" s="606">
        <v>42705</v>
      </c>
      <c r="G75" s="670" t="e">
        <v>#N/A</v>
      </c>
    </row>
    <row r="76" spans="4:7">
      <c r="D76" s="675">
        <v>42021</v>
      </c>
      <c r="E76" s="674">
        <v>32</v>
      </c>
      <c r="F76" s="606">
        <v>42735</v>
      </c>
      <c r="G76" s="670" t="e">
        <v>#N/A</v>
      </c>
    </row>
    <row r="77" spans="4:7">
      <c r="D77" s="675">
        <v>42022</v>
      </c>
      <c r="E77" s="674">
        <v>32</v>
      </c>
      <c r="F77" s="606">
        <v>42736</v>
      </c>
      <c r="G77" s="670">
        <v>53.495806451612886</v>
      </c>
    </row>
    <row r="78" spans="4:7">
      <c r="D78" s="679">
        <v>42023</v>
      </c>
      <c r="E78" s="680">
        <v>19</v>
      </c>
      <c r="F78" s="606">
        <v>42766</v>
      </c>
      <c r="G78" s="670">
        <v>53.495806451612886</v>
      </c>
    </row>
    <row r="79" spans="4:7">
      <c r="D79" s="675">
        <v>42024</v>
      </c>
      <c r="E79" s="674">
        <v>19</v>
      </c>
      <c r="F79" s="606">
        <v>42767</v>
      </c>
      <c r="G79" s="670">
        <v>58.288571428571437</v>
      </c>
    </row>
    <row r="80" spans="4:7">
      <c r="D80" s="675">
        <v>42025</v>
      </c>
      <c r="E80" s="674">
        <v>19</v>
      </c>
      <c r="F80" s="606">
        <v>42794</v>
      </c>
      <c r="G80" s="670">
        <v>58.288571428571437</v>
      </c>
    </row>
    <row r="81" spans="4:33">
      <c r="D81" s="675">
        <v>42026</v>
      </c>
      <c r="E81" s="674">
        <v>19</v>
      </c>
      <c r="F81" s="606">
        <v>42795</v>
      </c>
      <c r="G81" s="670">
        <v>48.452903225806445</v>
      </c>
    </row>
    <row r="82" spans="4:33">
      <c r="D82" s="675">
        <v>42027</v>
      </c>
      <c r="E82" s="674">
        <v>19</v>
      </c>
      <c r="F82" s="606">
        <v>42825</v>
      </c>
      <c r="G82" s="670">
        <v>48.452903225806445</v>
      </c>
    </row>
    <row r="83" spans="4:33">
      <c r="D83" s="675">
        <v>42028</v>
      </c>
      <c r="E83" s="674">
        <v>19</v>
      </c>
      <c r="F83" s="606">
        <v>42826</v>
      </c>
      <c r="G83" s="670">
        <v>22.612999999999996</v>
      </c>
    </row>
    <row r="84" spans="4:33">
      <c r="D84" s="675">
        <v>42029</v>
      </c>
      <c r="E84" s="674">
        <v>19</v>
      </c>
      <c r="F84" s="606">
        <v>42855</v>
      </c>
      <c r="G84" s="670">
        <v>22.612999999999996</v>
      </c>
    </row>
    <row r="85" spans="4:33">
      <c r="D85" s="675">
        <v>42030</v>
      </c>
      <c r="E85" s="674">
        <v>19</v>
      </c>
      <c r="F85" s="606">
        <v>42856</v>
      </c>
      <c r="G85" s="670">
        <v>22.028333333333336</v>
      </c>
    </row>
    <row r="86" spans="4:33">
      <c r="D86" s="675">
        <v>42031</v>
      </c>
      <c r="E86" s="674">
        <v>19</v>
      </c>
      <c r="F86" s="606">
        <v>42886</v>
      </c>
      <c r="G86" s="670">
        <v>22.028333333333336</v>
      </c>
    </row>
    <row r="87" spans="4:33">
      <c r="D87" s="675">
        <v>42032</v>
      </c>
      <c r="E87" s="674">
        <v>24</v>
      </c>
      <c r="F87" s="606">
        <v>42887</v>
      </c>
      <c r="G87" s="670">
        <v>26.966333333333338</v>
      </c>
    </row>
    <row r="88" spans="4:33">
      <c r="D88" s="675">
        <v>42033</v>
      </c>
      <c r="E88" s="674">
        <v>22</v>
      </c>
      <c r="F88" s="606">
        <v>42916</v>
      </c>
      <c r="G88" s="670">
        <v>26.966333333333338</v>
      </c>
    </row>
    <row r="89" spans="4:33">
      <c r="D89" s="675">
        <v>42034</v>
      </c>
      <c r="E89" s="674">
        <v>22</v>
      </c>
      <c r="F89" s="606">
        <v>42917</v>
      </c>
      <c r="G89" s="670">
        <v>45.944516129032252</v>
      </c>
    </row>
    <row r="90" spans="4:33">
      <c r="D90" s="675">
        <v>42035</v>
      </c>
      <c r="E90" s="674">
        <v>22</v>
      </c>
      <c r="F90" s="606">
        <v>42947</v>
      </c>
      <c r="G90" s="670">
        <v>45.944516129032252</v>
      </c>
    </row>
    <row r="91" spans="4:33">
      <c r="D91" s="675">
        <v>42036</v>
      </c>
      <c r="E91" s="674">
        <v>22</v>
      </c>
      <c r="F91" s="606">
        <v>42948</v>
      </c>
      <c r="G91" s="670">
        <v>54.305999999999976</v>
      </c>
    </row>
    <row r="92" spans="4:33">
      <c r="D92" s="675">
        <v>42037</v>
      </c>
      <c r="E92" s="674">
        <v>22</v>
      </c>
      <c r="F92" s="606">
        <v>42978</v>
      </c>
      <c r="G92" s="670">
        <v>54.305999999999976</v>
      </c>
    </row>
    <row r="93" spans="4:33">
      <c r="D93" s="675">
        <v>42038</v>
      </c>
      <c r="E93" s="674">
        <v>19</v>
      </c>
      <c r="F93" s="681">
        <v>42979</v>
      </c>
      <c r="G93" s="682">
        <v>52.231724137931046</v>
      </c>
    </row>
    <row r="94" spans="4:33" ht="15.75" thickBot="1">
      <c r="D94" s="675">
        <v>42039</v>
      </c>
      <c r="E94" s="674">
        <v>19</v>
      </c>
      <c r="F94" s="681">
        <v>43008</v>
      </c>
      <c r="G94" s="682">
        <v>52.231724137931046</v>
      </c>
    </row>
    <row r="95" spans="4:33" ht="15.75" thickBot="1">
      <c r="D95" s="675">
        <v>42040</v>
      </c>
      <c r="E95" s="674">
        <v>19</v>
      </c>
      <c r="F95" s="681">
        <v>43009</v>
      </c>
      <c r="G95" s="682">
        <v>89.192941176470597</v>
      </c>
      <c r="AA95" s="683"/>
      <c r="AB95" s="684" t="s">
        <v>204</v>
      </c>
      <c r="AD95" s="685"/>
      <c r="AE95" s="1208" t="s">
        <v>205</v>
      </c>
      <c r="AF95" s="1209"/>
      <c r="AG95" s="1210"/>
    </row>
    <row r="96" spans="4:33" ht="17.25" thickBot="1">
      <c r="D96" s="675">
        <v>42041</v>
      </c>
      <c r="E96" s="674">
        <v>22</v>
      </c>
      <c r="F96" s="681">
        <v>43039</v>
      </c>
      <c r="G96" s="682">
        <v>89.192941176470597</v>
      </c>
      <c r="AA96" s="686">
        <v>42670</v>
      </c>
      <c r="AB96" s="687">
        <v>528978</v>
      </c>
      <c r="AD96" s="1208" t="s">
        <v>206</v>
      </c>
      <c r="AE96" s="1211"/>
      <c r="AF96" s="1212" t="s">
        <v>207</v>
      </c>
      <c r="AG96" s="1211"/>
    </row>
    <row r="97" spans="4:39" ht="17.25" thickBot="1">
      <c r="D97" s="675">
        <v>42042</v>
      </c>
      <c r="E97" s="674">
        <v>19</v>
      </c>
      <c r="AA97" s="688">
        <v>42688</v>
      </c>
      <c r="AB97" s="687">
        <v>973075</v>
      </c>
      <c r="AD97" s="689">
        <f>+AF97</f>
        <v>42734</v>
      </c>
      <c r="AE97" s="690">
        <f>+AM109</f>
        <v>1833761</v>
      </c>
      <c r="AF97" s="691">
        <v>42734</v>
      </c>
      <c r="AG97" s="692">
        <v>1737793</v>
      </c>
    </row>
    <row r="98" spans="4:39" ht="17.25" thickBot="1">
      <c r="D98" s="675">
        <v>42043</v>
      </c>
      <c r="E98" s="674">
        <v>19</v>
      </c>
      <c r="AA98" s="688">
        <v>42703</v>
      </c>
      <c r="AB98" s="687">
        <v>1186862</v>
      </c>
      <c r="AD98" s="693">
        <v>42766</v>
      </c>
      <c r="AE98" s="692">
        <v>1701222</v>
      </c>
      <c r="AF98" s="691">
        <v>42766</v>
      </c>
      <c r="AG98" s="692">
        <v>1701222</v>
      </c>
      <c r="AL98" s="694">
        <v>42370</v>
      </c>
      <c r="AM98">
        <v>543391</v>
      </c>
    </row>
    <row r="99" spans="4:39" ht="17.25" thickBot="1">
      <c r="D99" s="675">
        <v>42044</v>
      </c>
      <c r="E99" s="674">
        <v>19</v>
      </c>
      <c r="AA99" s="688">
        <v>42716</v>
      </c>
      <c r="AB99" s="687">
        <v>1119044</v>
      </c>
      <c r="AD99" s="693">
        <v>42794</v>
      </c>
      <c r="AE99" s="692">
        <v>1924265</v>
      </c>
      <c r="AF99" s="691">
        <v>42791</v>
      </c>
      <c r="AG99" s="692">
        <v>1924265</v>
      </c>
      <c r="AL99" s="694">
        <v>42401</v>
      </c>
      <c r="AM99">
        <v>724086</v>
      </c>
    </row>
    <row r="100" spans="4:39" ht="17.25" thickBot="1">
      <c r="D100" s="675">
        <v>42045</v>
      </c>
      <c r="E100" s="674">
        <v>22</v>
      </c>
      <c r="AA100" s="688">
        <v>42734</v>
      </c>
      <c r="AB100" s="687">
        <v>1737793</v>
      </c>
      <c r="AD100" s="693">
        <v>42825</v>
      </c>
      <c r="AE100" s="695">
        <v>1600000</v>
      </c>
      <c r="AF100" s="691">
        <v>42840</v>
      </c>
      <c r="AG100" s="692">
        <v>1467363</v>
      </c>
      <c r="AL100" s="694">
        <v>42430</v>
      </c>
      <c r="AM100">
        <v>660505</v>
      </c>
    </row>
    <row r="101" spans="4:39" ht="17.25" thickBot="1">
      <c r="D101" s="675">
        <v>42046</v>
      </c>
      <c r="E101" s="674">
        <v>22</v>
      </c>
      <c r="AA101" s="688">
        <v>42766</v>
      </c>
      <c r="AB101" s="687">
        <v>1701221.86</v>
      </c>
      <c r="AD101" s="693">
        <v>42855</v>
      </c>
      <c r="AE101" s="692">
        <v>1299325</v>
      </c>
      <c r="AF101" s="691">
        <v>42850</v>
      </c>
      <c r="AG101" s="692">
        <v>1299325</v>
      </c>
      <c r="AL101" s="694">
        <v>42461</v>
      </c>
      <c r="AM101">
        <v>863313</v>
      </c>
    </row>
    <row r="102" spans="4:39" ht="17.25" thickBot="1">
      <c r="D102" s="675">
        <v>42047</v>
      </c>
      <c r="E102" s="674">
        <v>22</v>
      </c>
      <c r="AA102" s="688">
        <v>42791</v>
      </c>
      <c r="AB102" s="687">
        <v>1924264.81</v>
      </c>
      <c r="AD102" s="693">
        <v>42886</v>
      </c>
      <c r="AE102" s="692">
        <v>1566988</v>
      </c>
      <c r="AF102" s="691">
        <v>42914</v>
      </c>
      <c r="AG102" s="692">
        <v>1834650</v>
      </c>
      <c r="AL102" s="694">
        <v>42491</v>
      </c>
      <c r="AM102">
        <v>1115409</v>
      </c>
    </row>
    <row r="103" spans="4:39" ht="17.25" thickBot="1">
      <c r="D103" s="675">
        <v>42048</v>
      </c>
      <c r="E103" s="674">
        <v>22</v>
      </c>
      <c r="AA103" s="688">
        <v>42840</v>
      </c>
      <c r="AB103" s="687">
        <v>1467363.39</v>
      </c>
      <c r="AD103" s="693">
        <v>42916</v>
      </c>
      <c r="AE103" s="692">
        <v>1834650</v>
      </c>
      <c r="AF103" s="691">
        <v>42934</v>
      </c>
      <c r="AG103" s="692">
        <v>1738696</v>
      </c>
      <c r="AL103" s="694">
        <v>42522</v>
      </c>
      <c r="AM103">
        <v>1301428</v>
      </c>
    </row>
    <row r="104" spans="4:39" ht="17.25" thickBot="1">
      <c r="D104" s="675">
        <v>42049</v>
      </c>
      <c r="E104" s="674">
        <v>22</v>
      </c>
      <c r="AA104" s="688">
        <v>42850</v>
      </c>
      <c r="AB104" s="687">
        <v>1299325.3899999999</v>
      </c>
      <c r="AD104" s="693">
        <v>42947</v>
      </c>
      <c r="AE104" s="692">
        <v>1660501</v>
      </c>
      <c r="AF104" s="691">
        <v>42951</v>
      </c>
      <c r="AG104" s="692">
        <v>1660501</v>
      </c>
      <c r="AL104" s="694">
        <v>42552</v>
      </c>
      <c r="AM104">
        <v>1527828</v>
      </c>
    </row>
    <row r="105" spans="4:39" ht="17.25" thickBot="1">
      <c r="D105" s="675">
        <v>42050</v>
      </c>
      <c r="E105" s="674">
        <v>22</v>
      </c>
      <c r="AA105" s="688">
        <v>42914</v>
      </c>
      <c r="AB105" s="687">
        <v>1834650</v>
      </c>
      <c r="AD105" s="693">
        <v>42978</v>
      </c>
      <c r="AE105" s="692">
        <v>1831882</v>
      </c>
      <c r="AF105" s="691">
        <v>42964</v>
      </c>
      <c r="AG105" s="692">
        <v>1709945</v>
      </c>
      <c r="AL105" s="694">
        <v>42583</v>
      </c>
      <c r="AM105">
        <v>1549587</v>
      </c>
    </row>
    <row r="106" spans="4:39" ht="17.25" thickBot="1">
      <c r="D106" s="675">
        <v>42051</v>
      </c>
      <c r="E106" s="674">
        <v>22</v>
      </c>
      <c r="AA106" s="688">
        <v>42934</v>
      </c>
      <c r="AB106" s="687">
        <v>1738696</v>
      </c>
      <c r="AD106" s="693">
        <v>43008</v>
      </c>
      <c r="AE106" s="692">
        <v>1549609</v>
      </c>
      <c r="AF106" s="691">
        <v>42975</v>
      </c>
      <c r="AG106" s="692">
        <v>1831882</v>
      </c>
      <c r="AL106" s="694">
        <v>42614</v>
      </c>
      <c r="AM106">
        <v>1597603</v>
      </c>
    </row>
    <row r="107" spans="4:39" ht="17.25" thickBot="1">
      <c r="D107" s="675">
        <v>42052</v>
      </c>
      <c r="E107" s="674">
        <v>21</v>
      </c>
      <c r="AA107" s="688">
        <v>42951</v>
      </c>
      <c r="AB107" s="687">
        <v>1660501</v>
      </c>
      <c r="AD107" s="693">
        <v>43039</v>
      </c>
      <c r="AE107" s="692">
        <v>1200000</v>
      </c>
      <c r="AF107" s="691">
        <v>42989</v>
      </c>
      <c r="AG107" s="692">
        <v>1451577</v>
      </c>
      <c r="AL107" s="694">
        <v>42644</v>
      </c>
      <c r="AM107">
        <v>1419119</v>
      </c>
    </row>
    <row r="108" spans="4:39" ht="17.25" thickBot="1">
      <c r="D108" s="675">
        <v>42053</v>
      </c>
      <c r="E108" s="674">
        <v>19</v>
      </c>
      <c r="AA108" s="688">
        <v>42964</v>
      </c>
      <c r="AB108" s="687">
        <v>1709945</v>
      </c>
      <c r="AD108" s="696"/>
      <c r="AE108" s="697"/>
      <c r="AF108" s="691">
        <v>43006</v>
      </c>
      <c r="AG108" s="692">
        <v>1549609</v>
      </c>
      <c r="AL108" s="694">
        <v>42675</v>
      </c>
      <c r="AM108">
        <v>1593906</v>
      </c>
    </row>
    <row r="109" spans="4:39" ht="17.25" thickBot="1">
      <c r="D109" s="675">
        <v>42054</v>
      </c>
      <c r="E109" s="674">
        <v>19</v>
      </c>
      <c r="AA109" s="688">
        <v>42975</v>
      </c>
      <c r="AB109" s="687">
        <v>1831882</v>
      </c>
      <c r="AD109" s="696"/>
      <c r="AE109" s="697"/>
      <c r="AF109" s="691">
        <v>43019</v>
      </c>
      <c r="AG109" s="692">
        <v>1039622</v>
      </c>
      <c r="AL109" s="694">
        <v>42705</v>
      </c>
      <c r="AM109">
        <v>1833761</v>
      </c>
    </row>
    <row r="110" spans="4:39" ht="17.25" thickBot="1">
      <c r="D110" s="675">
        <v>42055</v>
      </c>
      <c r="E110" s="674">
        <v>19</v>
      </c>
      <c r="AA110" s="688">
        <v>42989</v>
      </c>
      <c r="AB110" s="687">
        <v>1451577</v>
      </c>
      <c r="AL110" s="694">
        <v>42736</v>
      </c>
      <c r="AM110">
        <v>1701221.86</v>
      </c>
    </row>
    <row r="111" spans="4:39" ht="17.25" thickBot="1">
      <c r="D111" s="675">
        <v>42056</v>
      </c>
      <c r="E111" s="674">
        <v>19</v>
      </c>
      <c r="AA111" s="688">
        <v>43006</v>
      </c>
      <c r="AB111" s="687">
        <v>1549609</v>
      </c>
      <c r="AL111" s="694">
        <v>42767</v>
      </c>
      <c r="AM111">
        <v>1924264.81</v>
      </c>
    </row>
    <row r="112" spans="4:39" ht="17.25" thickBot="1">
      <c r="D112" s="675">
        <v>42057</v>
      </c>
      <c r="E112" s="674">
        <v>19</v>
      </c>
      <c r="AA112" s="688">
        <v>43019</v>
      </c>
      <c r="AB112" s="687">
        <v>1039622</v>
      </c>
      <c r="AL112" s="694">
        <v>42795</v>
      </c>
      <c r="AM112">
        <v>1600000</v>
      </c>
    </row>
    <row r="113" spans="4:39" ht="15.75" thickBot="1">
      <c r="D113" s="675">
        <v>42058</v>
      </c>
      <c r="E113" s="674">
        <v>19</v>
      </c>
      <c r="AL113" s="698">
        <v>42826</v>
      </c>
      <c r="AM113">
        <v>1299325.3899999999</v>
      </c>
    </row>
    <row r="114" spans="4:39" ht="15.75" thickBot="1">
      <c r="D114" s="675">
        <v>42059</v>
      </c>
      <c r="E114" s="674">
        <v>19</v>
      </c>
      <c r="AL114" s="698">
        <v>42856</v>
      </c>
      <c r="AM114">
        <v>1566987.6949999998</v>
      </c>
    </row>
    <row r="115" spans="4:39" ht="15.75" thickBot="1">
      <c r="D115" s="675">
        <v>42060</v>
      </c>
      <c r="E115" s="674">
        <v>19</v>
      </c>
      <c r="AL115" s="698">
        <v>42887</v>
      </c>
      <c r="AM115">
        <v>1834650</v>
      </c>
    </row>
    <row r="116" spans="4:39" ht="15.75" thickBot="1">
      <c r="D116" s="675">
        <v>42061</v>
      </c>
      <c r="E116" s="674">
        <v>19</v>
      </c>
      <c r="AL116" s="698">
        <v>42917</v>
      </c>
      <c r="AM116">
        <v>1660501</v>
      </c>
    </row>
    <row r="117" spans="4:39" ht="15.75" thickBot="1">
      <c r="D117" s="675">
        <v>42062</v>
      </c>
      <c r="E117" s="674">
        <v>19</v>
      </c>
      <c r="S117" s="606">
        <v>42688</v>
      </c>
      <c r="T117">
        <v>0</v>
      </c>
      <c r="AL117" s="698">
        <v>42948</v>
      </c>
      <c r="AM117">
        <v>1831882</v>
      </c>
    </row>
    <row r="118" spans="4:39" ht="15.75" thickBot="1">
      <c r="D118" s="675">
        <v>42063</v>
      </c>
      <c r="E118" s="674">
        <v>19</v>
      </c>
      <c r="S118" s="606">
        <f>+S117</f>
        <v>42688</v>
      </c>
      <c r="T118">
        <v>120</v>
      </c>
      <c r="AL118" s="698">
        <v>42979</v>
      </c>
      <c r="AM118">
        <v>1549609</v>
      </c>
    </row>
    <row r="119" spans="4:39" ht="15.75" thickBot="1">
      <c r="D119" s="675">
        <v>42064</v>
      </c>
      <c r="E119" s="674">
        <v>19</v>
      </c>
      <c r="S119" s="606">
        <v>42719</v>
      </c>
      <c r="T119">
        <f>+T117</f>
        <v>0</v>
      </c>
      <c r="AL119" s="698">
        <v>43009</v>
      </c>
      <c r="AM119">
        <v>1200000</v>
      </c>
    </row>
    <row r="120" spans="4:39">
      <c r="D120" s="675">
        <v>42065</v>
      </c>
      <c r="E120" s="674">
        <v>19</v>
      </c>
      <c r="S120" s="606">
        <f>+S119</f>
        <v>42719</v>
      </c>
      <c r="T120">
        <f>+T118</f>
        <v>120</v>
      </c>
    </row>
    <row r="121" spans="4:39">
      <c r="D121" s="675">
        <v>42066</v>
      </c>
      <c r="E121" s="674">
        <v>19</v>
      </c>
    </row>
    <row r="122" spans="4:39">
      <c r="D122" s="675">
        <v>42067</v>
      </c>
      <c r="E122" s="699">
        <v>16.73</v>
      </c>
    </row>
    <row r="123" spans="4:39">
      <c r="D123" s="675">
        <v>42068</v>
      </c>
      <c r="E123" s="699">
        <v>16.73</v>
      </c>
    </row>
    <row r="124" spans="4:39">
      <c r="D124" s="675">
        <v>42069</v>
      </c>
      <c r="E124" s="699">
        <v>19.3</v>
      </c>
    </row>
    <row r="125" spans="4:39">
      <c r="D125" s="675">
        <v>42070</v>
      </c>
      <c r="E125" s="699">
        <v>19.3</v>
      </c>
    </row>
    <row r="126" spans="4:39">
      <c r="D126" s="675">
        <v>42071</v>
      </c>
      <c r="E126" s="699">
        <v>22.09</v>
      </c>
    </row>
    <row r="127" spans="4:39">
      <c r="D127" s="675">
        <v>42072</v>
      </c>
      <c r="E127" s="699">
        <v>19.03</v>
      </c>
    </row>
    <row r="128" spans="4:39">
      <c r="D128" s="675">
        <v>42073</v>
      </c>
      <c r="E128" s="699">
        <v>22.09</v>
      </c>
    </row>
    <row r="129" spans="4:5">
      <c r="D129" s="675">
        <v>42074</v>
      </c>
      <c r="E129" s="700">
        <v>22.03</v>
      </c>
    </row>
    <row r="130" spans="4:5">
      <c r="D130" s="675">
        <v>42075</v>
      </c>
      <c r="E130" s="701">
        <v>20.61</v>
      </c>
    </row>
    <row r="131" spans="4:5">
      <c r="D131" s="675">
        <v>42076</v>
      </c>
      <c r="E131" s="701">
        <v>16.68</v>
      </c>
    </row>
    <row r="132" spans="4:5">
      <c r="D132" s="675">
        <v>42077</v>
      </c>
      <c r="E132" s="701">
        <v>16.68</v>
      </c>
    </row>
    <row r="133" spans="4:5">
      <c r="D133" s="675">
        <v>42078</v>
      </c>
      <c r="E133" s="701">
        <v>16.68</v>
      </c>
    </row>
    <row r="134" spans="4:5">
      <c r="D134" s="675">
        <v>42079</v>
      </c>
      <c r="E134" s="701">
        <v>16.68</v>
      </c>
    </row>
    <row r="135" spans="4:5">
      <c r="D135" s="675">
        <v>42080</v>
      </c>
      <c r="E135" s="701">
        <v>22.09</v>
      </c>
    </row>
    <row r="136" spans="4:5">
      <c r="D136" s="675">
        <v>42081</v>
      </c>
      <c r="E136" s="701">
        <v>22</v>
      </c>
    </row>
    <row r="137" spans="4:5">
      <c r="D137" s="675">
        <v>42082</v>
      </c>
      <c r="E137" s="701">
        <v>22</v>
      </c>
    </row>
    <row r="138" spans="4:5">
      <c r="D138" s="675">
        <v>42083</v>
      </c>
      <c r="E138" s="701">
        <v>22</v>
      </c>
    </row>
    <row r="139" spans="4:5">
      <c r="D139" s="675">
        <v>42084</v>
      </c>
      <c r="E139" s="701">
        <v>22</v>
      </c>
    </row>
    <row r="140" spans="4:5">
      <c r="D140" s="675">
        <v>42085</v>
      </c>
      <c r="E140" s="701">
        <v>22</v>
      </c>
    </row>
    <row r="141" spans="4:5">
      <c r="D141" s="675">
        <v>42086</v>
      </c>
      <c r="E141" s="701">
        <v>22</v>
      </c>
    </row>
    <row r="142" spans="4:5">
      <c r="D142" s="675">
        <v>42087</v>
      </c>
      <c r="E142" s="702"/>
    </row>
    <row r="143" spans="4:5">
      <c r="D143" s="675">
        <v>42088</v>
      </c>
      <c r="E143" s="702"/>
    </row>
    <row r="144" spans="4:5">
      <c r="D144" s="675">
        <v>42089</v>
      </c>
      <c r="E144" s="702"/>
    </row>
    <row r="145" spans="4:5">
      <c r="D145" s="675">
        <v>42090</v>
      </c>
      <c r="E145" s="702"/>
    </row>
    <row r="146" spans="4:5">
      <c r="D146" s="675">
        <v>42091</v>
      </c>
      <c r="E146" s="702"/>
    </row>
    <row r="147" spans="4:5">
      <c r="D147" s="675">
        <v>42092</v>
      </c>
      <c r="E147" s="702"/>
    </row>
    <row r="148" spans="4:5">
      <c r="D148" s="675">
        <v>42093</v>
      </c>
      <c r="E148" s="700">
        <v>25.12</v>
      </c>
    </row>
    <row r="149" spans="4:5">
      <c r="D149" s="675">
        <v>42094</v>
      </c>
      <c r="E149" s="700">
        <v>25</v>
      </c>
    </row>
    <row r="150" spans="4:5">
      <c r="D150" s="675">
        <v>42095</v>
      </c>
      <c r="E150" s="703">
        <v>25</v>
      </c>
    </row>
    <row r="151" spans="4:5">
      <c r="D151" s="675">
        <v>42096</v>
      </c>
      <c r="E151" s="703">
        <v>25</v>
      </c>
    </row>
    <row r="152" spans="4:5">
      <c r="D152" s="675">
        <v>42097</v>
      </c>
      <c r="E152" s="703">
        <v>25</v>
      </c>
    </row>
    <row r="153" spans="4:5">
      <c r="D153" s="675">
        <v>42098</v>
      </c>
      <c r="E153" s="703">
        <v>25</v>
      </c>
    </row>
    <row r="154" spans="4:5">
      <c r="D154" s="675">
        <v>42099</v>
      </c>
      <c r="E154" s="703">
        <v>25</v>
      </c>
    </row>
    <row r="155" spans="4:5">
      <c r="D155" s="675">
        <v>42100</v>
      </c>
      <c r="E155" s="703">
        <v>25</v>
      </c>
    </row>
    <row r="156" spans="4:5">
      <c r="D156" s="675">
        <v>42101</v>
      </c>
      <c r="E156" s="703">
        <v>25</v>
      </c>
    </row>
    <row r="157" spans="4:5">
      <c r="D157" s="675">
        <v>42102</v>
      </c>
      <c r="E157" s="703">
        <v>25</v>
      </c>
    </row>
    <row r="158" spans="4:5">
      <c r="D158" s="675">
        <v>42103</v>
      </c>
      <c r="E158" s="678">
        <v>22.03</v>
      </c>
    </row>
    <row r="159" spans="4:5">
      <c r="D159" s="675">
        <v>42104</v>
      </c>
      <c r="E159" s="678">
        <v>22.03</v>
      </c>
    </row>
    <row r="160" spans="4:5">
      <c r="D160" s="675">
        <v>42105</v>
      </c>
      <c r="E160" s="678">
        <v>22.03</v>
      </c>
    </row>
    <row r="161" spans="4:14">
      <c r="D161" s="675">
        <v>42106</v>
      </c>
      <c r="E161" s="678">
        <v>22.03</v>
      </c>
    </row>
    <row r="162" spans="4:14">
      <c r="D162" s="675">
        <v>42107</v>
      </c>
      <c r="E162" s="678">
        <v>22.03</v>
      </c>
    </row>
    <row r="163" spans="4:14">
      <c r="D163" s="675">
        <v>42108</v>
      </c>
      <c r="E163" s="678">
        <v>22.03</v>
      </c>
    </row>
    <row r="164" spans="4:14">
      <c r="D164" s="675">
        <v>42109</v>
      </c>
      <c r="E164" s="678">
        <v>22</v>
      </c>
    </row>
    <row r="165" spans="4:14">
      <c r="D165" s="675">
        <v>42110</v>
      </c>
      <c r="E165" s="678">
        <v>22</v>
      </c>
    </row>
    <row r="166" spans="4:14">
      <c r="D166" s="675">
        <v>42111</v>
      </c>
      <c r="E166" s="678">
        <v>22</v>
      </c>
    </row>
    <row r="167" spans="4:14">
      <c r="D167" s="675">
        <v>42112</v>
      </c>
      <c r="E167" s="678">
        <v>22</v>
      </c>
    </row>
    <row r="168" spans="4:14">
      <c r="D168" s="675">
        <v>42113</v>
      </c>
      <c r="E168" s="678">
        <v>22</v>
      </c>
    </row>
    <row r="169" spans="4:14">
      <c r="D169" s="675">
        <v>42114</v>
      </c>
      <c r="E169" s="678">
        <v>22</v>
      </c>
      <c r="L169" s="606">
        <v>42736</v>
      </c>
      <c r="M169">
        <f>+(L170-L169)</f>
        <v>304</v>
      </c>
    </row>
    <row r="170" spans="4:14">
      <c r="D170" s="675">
        <v>42115</v>
      </c>
      <c r="E170" s="678">
        <v>22</v>
      </c>
      <c r="L170" s="606">
        <v>43040</v>
      </c>
      <c r="M170" s="704">
        <f>+M169/10</f>
        <v>30.4</v>
      </c>
      <c r="N170">
        <f>+M170/2</f>
        <v>15.2</v>
      </c>
    </row>
    <row r="171" spans="4:14">
      <c r="D171" s="675">
        <v>42116</v>
      </c>
      <c r="E171" s="678">
        <v>22.03</v>
      </c>
      <c r="M171" s="704">
        <f>+M170/4</f>
        <v>7.6</v>
      </c>
    </row>
    <row r="172" spans="4:14">
      <c r="D172" s="675">
        <v>42117</v>
      </c>
      <c r="E172" s="678">
        <v>22.03</v>
      </c>
    </row>
    <row r="173" spans="4:14">
      <c r="D173" s="675">
        <v>42118</v>
      </c>
      <c r="E173" s="678">
        <v>22.03</v>
      </c>
    </row>
    <row r="174" spans="4:14">
      <c r="D174" s="675">
        <v>42119</v>
      </c>
      <c r="E174" s="678">
        <v>22.03</v>
      </c>
    </row>
    <row r="175" spans="4:14">
      <c r="D175" s="675">
        <v>42120</v>
      </c>
      <c r="E175" s="678">
        <v>22.03</v>
      </c>
    </row>
    <row r="176" spans="4:14">
      <c r="D176" s="675">
        <v>42121</v>
      </c>
      <c r="E176" s="678">
        <v>22.03</v>
      </c>
    </row>
    <row r="177" spans="4:5">
      <c r="D177" s="675">
        <v>42122</v>
      </c>
      <c r="E177" s="678">
        <v>22</v>
      </c>
    </row>
    <row r="178" spans="4:5">
      <c r="D178" s="675">
        <v>42123</v>
      </c>
      <c r="E178" s="678">
        <v>22.09</v>
      </c>
    </row>
    <row r="179" spans="4:5">
      <c r="D179" s="675">
        <v>42124</v>
      </c>
      <c r="E179" s="678">
        <v>22.09</v>
      </c>
    </row>
    <row r="180" spans="4:5">
      <c r="D180" s="675">
        <v>42125</v>
      </c>
      <c r="E180" s="678">
        <v>22</v>
      </c>
    </row>
    <row r="181" spans="4:5">
      <c r="D181" s="675">
        <v>42126</v>
      </c>
      <c r="E181" s="678">
        <v>22.09</v>
      </c>
    </row>
    <row r="182" spans="4:5">
      <c r="D182" s="675">
        <v>42127</v>
      </c>
      <c r="E182" s="678">
        <v>22.09</v>
      </c>
    </row>
    <row r="183" spans="4:5">
      <c r="D183" s="675">
        <v>42128</v>
      </c>
      <c r="E183" s="678">
        <v>22.09</v>
      </c>
    </row>
    <row r="184" spans="4:5">
      <c r="D184" s="675">
        <v>42129</v>
      </c>
      <c r="E184" s="676">
        <v>22.09</v>
      </c>
    </row>
    <row r="185" spans="4:5">
      <c r="D185" s="675">
        <v>42130</v>
      </c>
      <c r="E185" s="676">
        <v>22.03</v>
      </c>
    </row>
    <row r="186" spans="4:5">
      <c r="D186" s="675">
        <v>42131</v>
      </c>
      <c r="E186" s="676">
        <v>22.03</v>
      </c>
    </row>
    <row r="187" spans="4:5">
      <c r="D187" s="675">
        <v>42132</v>
      </c>
      <c r="E187" s="676">
        <v>22.03</v>
      </c>
    </row>
    <row r="188" spans="4:5">
      <c r="D188" s="675">
        <v>42133</v>
      </c>
      <c r="E188" s="676">
        <v>22.03</v>
      </c>
    </row>
    <row r="189" spans="4:5">
      <c r="D189" s="675">
        <v>42134</v>
      </c>
      <c r="E189" s="676">
        <v>22.03</v>
      </c>
    </row>
    <row r="190" spans="4:5">
      <c r="D190" s="675">
        <v>42135</v>
      </c>
      <c r="E190" s="676">
        <v>22.03</v>
      </c>
    </row>
    <row r="191" spans="4:5">
      <c r="D191" s="675">
        <v>42136</v>
      </c>
      <c r="E191" s="676">
        <v>22.03</v>
      </c>
    </row>
    <row r="192" spans="4:5">
      <c r="D192" s="675">
        <v>42137</v>
      </c>
      <c r="E192" s="676">
        <v>22</v>
      </c>
    </row>
    <row r="193" spans="4:5">
      <c r="D193" s="675">
        <v>42138</v>
      </c>
      <c r="E193" s="705">
        <v>22</v>
      </c>
    </row>
    <row r="194" spans="4:5">
      <c r="D194" s="675">
        <v>42139</v>
      </c>
      <c r="E194" s="678">
        <v>22</v>
      </c>
    </row>
    <row r="195" spans="4:5">
      <c r="D195" s="675">
        <v>42140</v>
      </c>
      <c r="E195" s="700">
        <v>22</v>
      </c>
    </row>
    <row r="196" spans="4:5">
      <c r="D196" s="675">
        <v>42141</v>
      </c>
      <c r="E196" s="700">
        <v>22</v>
      </c>
    </row>
    <row r="197" spans="4:5">
      <c r="D197" s="675">
        <v>42142</v>
      </c>
      <c r="E197" s="700">
        <v>22</v>
      </c>
    </row>
    <row r="198" spans="4:5">
      <c r="D198" s="675">
        <v>42143</v>
      </c>
      <c r="E198" s="700">
        <v>22</v>
      </c>
    </row>
    <row r="199" spans="4:5">
      <c r="D199" s="675">
        <v>42144</v>
      </c>
      <c r="E199" s="705">
        <v>22</v>
      </c>
    </row>
    <row r="200" spans="4:5">
      <c r="D200" s="675">
        <v>42145</v>
      </c>
      <c r="E200" s="705">
        <v>22</v>
      </c>
    </row>
    <row r="201" spans="4:5">
      <c r="D201" s="675">
        <v>42146</v>
      </c>
      <c r="E201" s="700">
        <v>22</v>
      </c>
    </row>
    <row r="202" spans="4:5">
      <c r="D202" s="675">
        <v>42147</v>
      </c>
      <c r="E202" s="700">
        <v>22</v>
      </c>
    </row>
    <row r="203" spans="4:5">
      <c r="D203" s="675">
        <v>42148</v>
      </c>
      <c r="E203" s="700">
        <v>22</v>
      </c>
    </row>
    <row r="204" spans="4:5">
      <c r="D204" s="675">
        <v>42149</v>
      </c>
      <c r="E204" s="700">
        <v>22</v>
      </c>
    </row>
    <row r="205" spans="4:5">
      <c r="D205" s="675">
        <v>42150</v>
      </c>
      <c r="E205" s="700">
        <v>22</v>
      </c>
    </row>
    <row r="206" spans="4:5" hidden="1">
      <c r="D206" s="675">
        <v>42151</v>
      </c>
      <c r="E206" s="700">
        <v>16.73</v>
      </c>
    </row>
    <row r="207" spans="4:5" hidden="1">
      <c r="D207" s="675">
        <v>42152</v>
      </c>
      <c r="E207" s="700">
        <v>16.73</v>
      </c>
    </row>
    <row r="208" spans="4:5" hidden="1">
      <c r="D208" s="675">
        <v>42153</v>
      </c>
      <c r="E208" s="700">
        <v>16.73</v>
      </c>
    </row>
    <row r="209" spans="4:5" hidden="1">
      <c r="D209" s="675">
        <v>42154</v>
      </c>
      <c r="E209" s="700">
        <v>16.73</v>
      </c>
    </row>
    <row r="210" spans="4:5" hidden="1">
      <c r="D210" s="675">
        <v>42155</v>
      </c>
      <c r="E210" s="700">
        <v>16.73</v>
      </c>
    </row>
    <row r="211" spans="4:5" hidden="1">
      <c r="D211" s="675">
        <v>42156</v>
      </c>
      <c r="E211" s="678">
        <v>16.73</v>
      </c>
    </row>
    <row r="212" spans="4:5" hidden="1">
      <c r="D212" s="675">
        <v>42157</v>
      </c>
      <c r="E212" s="678">
        <v>16.73</v>
      </c>
    </row>
    <row r="213" spans="4:5" hidden="1">
      <c r="D213" s="675">
        <v>42158</v>
      </c>
      <c r="E213" s="678">
        <v>22.03</v>
      </c>
    </row>
    <row r="214" spans="4:5" hidden="1">
      <c r="D214" s="675">
        <v>42159</v>
      </c>
      <c r="E214" s="678">
        <v>22.03</v>
      </c>
    </row>
    <row r="215" spans="4:5" hidden="1">
      <c r="D215" s="675">
        <v>42160</v>
      </c>
      <c r="E215" s="678">
        <v>22.03</v>
      </c>
    </row>
    <row r="216" spans="4:5" hidden="1">
      <c r="D216" s="675">
        <v>42161</v>
      </c>
      <c r="E216" s="678">
        <v>22.03</v>
      </c>
    </row>
    <row r="217" spans="4:5" hidden="1">
      <c r="D217" s="675">
        <v>42162</v>
      </c>
      <c r="E217" s="678">
        <v>19.23</v>
      </c>
    </row>
    <row r="218" spans="4:5" hidden="1">
      <c r="D218" s="675">
        <v>42163</v>
      </c>
      <c r="E218" s="678">
        <v>19.239999999999998</v>
      </c>
    </row>
    <row r="219" spans="4:5" hidden="1">
      <c r="D219" s="675">
        <v>42164</v>
      </c>
      <c r="E219" s="678">
        <v>19.239999999999998</v>
      </c>
    </row>
    <row r="220" spans="4:5" hidden="1">
      <c r="D220" s="675">
        <v>42165</v>
      </c>
      <c r="E220" s="678">
        <v>19</v>
      </c>
    </row>
    <row r="221" spans="4:5" hidden="1">
      <c r="D221" s="675">
        <v>42166</v>
      </c>
      <c r="E221" s="678">
        <v>19</v>
      </c>
    </row>
    <row r="222" spans="4:5" hidden="1">
      <c r="D222" s="675">
        <v>42167</v>
      </c>
      <c r="E222" s="678">
        <v>16.729700000000001</v>
      </c>
    </row>
    <row r="223" spans="4:5" hidden="1">
      <c r="D223" s="675">
        <v>42168</v>
      </c>
      <c r="E223" s="678">
        <v>17</v>
      </c>
    </row>
    <row r="224" spans="4:5" hidden="1">
      <c r="D224" s="675">
        <v>42169</v>
      </c>
      <c r="E224" s="678">
        <v>17</v>
      </c>
    </row>
    <row r="225" spans="4:5" hidden="1">
      <c r="D225" s="675">
        <v>42170</v>
      </c>
      <c r="E225" s="678">
        <v>17</v>
      </c>
    </row>
    <row r="226" spans="4:5" hidden="1">
      <c r="D226" s="675">
        <v>42171</v>
      </c>
      <c r="E226" s="678">
        <v>17</v>
      </c>
    </row>
    <row r="227" spans="4:5" hidden="1">
      <c r="D227" s="675">
        <v>42172</v>
      </c>
      <c r="E227" s="706">
        <v>17</v>
      </c>
    </row>
    <row r="228" spans="4:5" hidden="1">
      <c r="D228" s="675">
        <v>42173</v>
      </c>
      <c r="E228" s="707">
        <v>17</v>
      </c>
    </row>
    <row r="229" spans="4:5" hidden="1">
      <c r="D229" s="675">
        <v>42174</v>
      </c>
      <c r="E229" s="707">
        <v>18</v>
      </c>
    </row>
    <row r="230" spans="4:5" hidden="1">
      <c r="D230" s="675">
        <v>42175</v>
      </c>
      <c r="E230" s="708">
        <v>18</v>
      </c>
    </row>
    <row r="231" spans="4:5" hidden="1">
      <c r="D231" s="675">
        <v>42176</v>
      </c>
      <c r="E231" s="708">
        <v>18</v>
      </c>
    </row>
    <row r="232" spans="4:5" hidden="1">
      <c r="D232" s="675">
        <v>42177</v>
      </c>
      <c r="E232" s="708">
        <v>17</v>
      </c>
    </row>
    <row r="233" spans="4:5" hidden="1">
      <c r="D233" s="675">
        <v>42178</v>
      </c>
      <c r="E233" s="708">
        <v>18</v>
      </c>
    </row>
    <row r="234" spans="4:5" hidden="1">
      <c r="D234" s="675">
        <v>42179</v>
      </c>
      <c r="E234" s="707">
        <v>16.73</v>
      </c>
    </row>
    <row r="235" spans="4:5" hidden="1">
      <c r="D235" s="675">
        <v>42180</v>
      </c>
      <c r="E235" s="707">
        <v>16.73</v>
      </c>
    </row>
    <row r="236" spans="4:5" hidden="1">
      <c r="D236" s="675">
        <v>42181</v>
      </c>
      <c r="E236" s="707">
        <v>16.73</v>
      </c>
    </row>
    <row r="237" spans="4:5" hidden="1">
      <c r="D237" s="675">
        <v>42182</v>
      </c>
      <c r="E237" s="707">
        <v>16.73</v>
      </c>
    </row>
    <row r="238" spans="4:5" hidden="1">
      <c r="D238" s="675">
        <v>42183</v>
      </c>
      <c r="E238" s="707">
        <v>16.73</v>
      </c>
    </row>
    <row r="239" spans="4:5" hidden="1">
      <c r="D239" s="675">
        <v>42184</v>
      </c>
      <c r="E239" s="707">
        <v>16.73</v>
      </c>
    </row>
    <row r="240" spans="4:5" hidden="1">
      <c r="D240" s="675">
        <v>42185</v>
      </c>
      <c r="E240" s="707">
        <v>17</v>
      </c>
    </row>
    <row r="241" spans="4:5" hidden="1">
      <c r="D241" s="675">
        <v>42186</v>
      </c>
      <c r="E241" s="707">
        <v>17.940000000000001</v>
      </c>
    </row>
    <row r="242" spans="4:5" hidden="1">
      <c r="D242" s="675">
        <v>42187</v>
      </c>
      <c r="E242" s="707">
        <v>17.940000000000001</v>
      </c>
    </row>
    <row r="243" spans="4:5" hidden="1">
      <c r="D243" s="675">
        <v>42188</v>
      </c>
      <c r="E243" s="707">
        <v>19.239999999999998</v>
      </c>
    </row>
    <row r="244" spans="4:5" hidden="1">
      <c r="D244" s="675">
        <v>42189</v>
      </c>
      <c r="E244" s="707">
        <v>19.239999999999998</v>
      </c>
    </row>
    <row r="245" spans="4:5" hidden="1">
      <c r="D245" s="675">
        <v>42190</v>
      </c>
      <c r="E245" s="707">
        <v>19.239999999999998</v>
      </c>
    </row>
    <row r="246" spans="4:5" hidden="1">
      <c r="D246" s="675">
        <v>42191</v>
      </c>
      <c r="E246" s="707">
        <v>16.68</v>
      </c>
    </row>
    <row r="247" spans="4:5" hidden="1">
      <c r="D247" s="675">
        <v>42192</v>
      </c>
      <c r="E247" s="707">
        <v>20.61</v>
      </c>
    </row>
    <row r="248" spans="4:5" hidden="1">
      <c r="D248" s="675">
        <v>42193</v>
      </c>
      <c r="E248" s="707">
        <v>20.61</v>
      </c>
    </row>
    <row r="249" spans="4:5" hidden="1">
      <c r="D249" s="675">
        <v>42194</v>
      </c>
      <c r="E249" s="707">
        <v>16.68</v>
      </c>
    </row>
    <row r="250" spans="4:5" hidden="1">
      <c r="D250" s="675">
        <v>42195</v>
      </c>
      <c r="E250" s="707">
        <v>16.68</v>
      </c>
    </row>
    <row r="251" spans="4:5" hidden="1">
      <c r="D251" s="675">
        <v>42196</v>
      </c>
      <c r="E251" s="707">
        <v>16.68</v>
      </c>
    </row>
    <row r="252" spans="4:5" hidden="1">
      <c r="D252" s="675">
        <v>42197</v>
      </c>
      <c r="E252" s="707">
        <v>16.68</v>
      </c>
    </row>
    <row r="253" spans="4:5" hidden="1">
      <c r="D253" s="709">
        <v>42198</v>
      </c>
      <c r="E253" s="710"/>
    </row>
    <row r="254" spans="4:5" hidden="1">
      <c r="D254" s="709">
        <v>42199</v>
      </c>
      <c r="E254" s="710"/>
    </row>
    <row r="255" spans="4:5" hidden="1">
      <c r="D255" s="709">
        <v>42200</v>
      </c>
      <c r="E255" s="711"/>
    </row>
    <row r="256" spans="4:5" hidden="1">
      <c r="D256" s="709">
        <v>42201</v>
      </c>
      <c r="E256" s="711"/>
    </row>
    <row r="257" spans="4:5" hidden="1">
      <c r="D257" s="709">
        <v>42202</v>
      </c>
      <c r="E257" s="711"/>
    </row>
    <row r="258" spans="4:5" hidden="1">
      <c r="D258" s="709">
        <v>42203</v>
      </c>
      <c r="E258" s="711"/>
    </row>
    <row r="259" spans="4:5" hidden="1">
      <c r="D259" s="675">
        <v>42204</v>
      </c>
      <c r="E259" s="706">
        <v>17</v>
      </c>
    </row>
    <row r="260" spans="4:5" hidden="1">
      <c r="D260" s="675">
        <v>42205</v>
      </c>
      <c r="E260" s="706">
        <v>17</v>
      </c>
    </row>
    <row r="261" spans="4:5" hidden="1">
      <c r="D261" s="675">
        <v>42206</v>
      </c>
      <c r="E261" s="706">
        <v>17</v>
      </c>
    </row>
    <row r="262" spans="4:5" hidden="1">
      <c r="D262" s="675">
        <v>42207</v>
      </c>
      <c r="E262" s="712">
        <v>16.73</v>
      </c>
    </row>
    <row r="263" spans="4:5" hidden="1">
      <c r="D263" s="675">
        <v>42208</v>
      </c>
      <c r="E263" s="712">
        <v>16.73</v>
      </c>
    </row>
    <row r="264" spans="4:5" hidden="1">
      <c r="D264" s="675">
        <v>42209</v>
      </c>
      <c r="E264" s="712">
        <v>16.73</v>
      </c>
    </row>
    <row r="265" spans="4:5" hidden="1">
      <c r="D265" s="675">
        <v>42210</v>
      </c>
      <c r="E265" s="712">
        <v>16.73</v>
      </c>
    </row>
    <row r="266" spans="4:5" hidden="1">
      <c r="D266" s="675">
        <v>42211</v>
      </c>
      <c r="E266" s="712">
        <v>16.73</v>
      </c>
    </row>
    <row r="267" spans="4:5" hidden="1">
      <c r="D267" s="675">
        <v>42212</v>
      </c>
      <c r="E267" s="712">
        <v>16.73</v>
      </c>
    </row>
    <row r="268" spans="4:5" hidden="1">
      <c r="D268" s="675">
        <v>42213</v>
      </c>
      <c r="E268" s="712">
        <v>16.73</v>
      </c>
    </row>
    <row r="269" spans="4:5" hidden="1">
      <c r="D269" s="675">
        <v>42214</v>
      </c>
      <c r="E269" s="713">
        <v>17</v>
      </c>
    </row>
    <row r="270" spans="4:5" hidden="1">
      <c r="D270" s="675">
        <v>42215</v>
      </c>
      <c r="E270" s="706">
        <v>17</v>
      </c>
    </row>
    <row r="271" spans="4:5" hidden="1">
      <c r="D271" s="675">
        <v>42216</v>
      </c>
      <c r="E271" s="706">
        <v>17</v>
      </c>
    </row>
    <row r="272" spans="4:5" hidden="1">
      <c r="D272" s="675">
        <v>42217</v>
      </c>
      <c r="E272" s="706">
        <v>17</v>
      </c>
    </row>
    <row r="273" spans="4:5" hidden="1">
      <c r="D273" s="675">
        <v>42218</v>
      </c>
      <c r="E273" s="713">
        <v>17</v>
      </c>
    </row>
    <row r="274" spans="4:5" hidden="1">
      <c r="D274" s="675">
        <v>42219</v>
      </c>
      <c r="E274" s="706">
        <v>17</v>
      </c>
    </row>
    <row r="275" spans="4:5" hidden="1">
      <c r="D275" s="675">
        <v>42220</v>
      </c>
      <c r="E275" s="706">
        <v>17</v>
      </c>
    </row>
    <row r="276" spans="4:5" hidden="1">
      <c r="D276" s="675">
        <v>42221</v>
      </c>
      <c r="E276" s="706">
        <v>17</v>
      </c>
    </row>
    <row r="277" spans="4:5" hidden="1">
      <c r="D277" s="675">
        <v>42222</v>
      </c>
      <c r="E277" s="706">
        <v>17</v>
      </c>
    </row>
    <row r="278" spans="4:5" hidden="1">
      <c r="D278" s="675">
        <v>42223</v>
      </c>
      <c r="E278" s="706">
        <v>17</v>
      </c>
    </row>
    <row r="279" spans="4:5" hidden="1">
      <c r="D279" s="675">
        <v>42224</v>
      </c>
      <c r="E279" s="706">
        <v>17</v>
      </c>
    </row>
    <row r="280" spans="4:5" hidden="1">
      <c r="D280" s="675">
        <v>42225</v>
      </c>
      <c r="E280" s="706">
        <v>17</v>
      </c>
    </row>
    <row r="281" spans="4:5" hidden="1">
      <c r="D281" s="675">
        <v>42226</v>
      </c>
      <c r="E281" s="714">
        <v>19.3</v>
      </c>
    </row>
    <row r="282" spans="4:5" hidden="1">
      <c r="D282" s="675">
        <v>42227</v>
      </c>
      <c r="E282" s="714">
        <v>17</v>
      </c>
    </row>
    <row r="283" spans="4:5" hidden="1">
      <c r="D283" s="675">
        <v>42228</v>
      </c>
      <c r="E283" s="714">
        <v>19</v>
      </c>
    </row>
    <row r="284" spans="4:5" hidden="1">
      <c r="D284" s="675">
        <v>42229</v>
      </c>
      <c r="E284" s="714">
        <v>19</v>
      </c>
    </row>
    <row r="285" spans="4:5" hidden="1">
      <c r="D285" s="675">
        <v>42230</v>
      </c>
      <c r="E285" s="714">
        <v>19</v>
      </c>
    </row>
    <row r="286" spans="4:5" hidden="1">
      <c r="D286" s="675">
        <v>42231</v>
      </c>
      <c r="E286" s="714">
        <v>19</v>
      </c>
    </row>
    <row r="287" spans="4:5" hidden="1">
      <c r="D287" s="675">
        <v>42232</v>
      </c>
      <c r="E287" s="714">
        <v>19</v>
      </c>
    </row>
    <row r="288" spans="4:5" hidden="1">
      <c r="D288" s="675">
        <v>42233</v>
      </c>
      <c r="E288" s="714">
        <v>19</v>
      </c>
    </row>
    <row r="289" spans="4:5" hidden="1">
      <c r="D289" s="675">
        <v>42234</v>
      </c>
      <c r="E289" s="714">
        <v>19</v>
      </c>
    </row>
    <row r="290" spans="4:5" hidden="1">
      <c r="D290" s="675">
        <v>42235</v>
      </c>
      <c r="E290" s="714">
        <v>17</v>
      </c>
    </row>
    <row r="291" spans="4:5" hidden="1">
      <c r="D291" s="675">
        <v>42236</v>
      </c>
      <c r="E291" s="714">
        <v>19</v>
      </c>
    </row>
    <row r="292" spans="4:5" hidden="1">
      <c r="D292" s="675">
        <v>42237</v>
      </c>
      <c r="E292" s="714">
        <v>19</v>
      </c>
    </row>
    <row r="293" spans="4:5" hidden="1">
      <c r="D293" s="675">
        <v>42238</v>
      </c>
      <c r="E293" s="714">
        <v>19</v>
      </c>
    </row>
    <row r="294" spans="4:5" hidden="1">
      <c r="D294" s="675">
        <v>42239</v>
      </c>
      <c r="E294" s="714">
        <v>19</v>
      </c>
    </row>
    <row r="295" spans="4:5" hidden="1">
      <c r="D295" s="675">
        <v>42240</v>
      </c>
      <c r="E295" s="714">
        <v>19</v>
      </c>
    </row>
    <row r="296" spans="4:5" hidden="1">
      <c r="D296" s="675">
        <v>42241</v>
      </c>
      <c r="E296" s="714">
        <v>22</v>
      </c>
    </row>
    <row r="297" spans="4:5" hidden="1">
      <c r="D297" s="675">
        <v>42242</v>
      </c>
      <c r="E297" s="714">
        <v>20.61</v>
      </c>
    </row>
    <row r="298" spans="4:5" hidden="1">
      <c r="D298" s="675">
        <v>42243</v>
      </c>
      <c r="E298" s="714">
        <v>20.61</v>
      </c>
    </row>
    <row r="299" spans="4:5" hidden="1">
      <c r="D299" s="675">
        <v>42244</v>
      </c>
      <c r="E299" s="714">
        <v>21</v>
      </c>
    </row>
    <row r="300" spans="4:5" hidden="1">
      <c r="D300" s="675">
        <v>42245</v>
      </c>
      <c r="E300" s="714">
        <v>19.239999999999998</v>
      </c>
    </row>
    <row r="301" spans="4:5" hidden="1">
      <c r="D301" s="675">
        <v>42246</v>
      </c>
      <c r="E301" s="714">
        <v>19.239999999999998</v>
      </c>
    </row>
    <row r="302" spans="4:5" hidden="1">
      <c r="D302" s="675">
        <v>42247</v>
      </c>
      <c r="E302" s="714">
        <v>20.61</v>
      </c>
    </row>
    <row r="303" spans="4:5" hidden="1">
      <c r="D303" s="675">
        <v>42248</v>
      </c>
      <c r="E303" s="714">
        <v>20.61</v>
      </c>
    </row>
    <row r="304" spans="4:5" hidden="1">
      <c r="D304" s="675">
        <v>42249</v>
      </c>
      <c r="E304" s="714">
        <v>19.239999999999998</v>
      </c>
    </row>
    <row r="305" spans="4:5" hidden="1">
      <c r="D305" s="675">
        <v>42250</v>
      </c>
      <c r="E305" s="714">
        <v>19.239999999999998</v>
      </c>
    </row>
    <row r="306" spans="4:5" hidden="1">
      <c r="D306" s="675">
        <v>42251</v>
      </c>
      <c r="E306" s="714">
        <v>19.239999999999998</v>
      </c>
    </row>
    <row r="307" spans="4:5" hidden="1">
      <c r="D307" s="675">
        <v>42252</v>
      </c>
      <c r="E307" s="714">
        <v>19.239999999999998</v>
      </c>
    </row>
    <row r="308" spans="4:5" hidden="1">
      <c r="D308" s="675">
        <v>42253</v>
      </c>
      <c r="E308" s="714">
        <v>19.239999999999998</v>
      </c>
    </row>
    <row r="309" spans="4:5" hidden="1">
      <c r="D309" s="675">
        <v>42254</v>
      </c>
      <c r="E309" s="714">
        <v>22.0928</v>
      </c>
    </row>
    <row r="310" spans="4:5" hidden="1">
      <c r="D310" s="675">
        <v>42255</v>
      </c>
      <c r="E310" s="714">
        <v>22.0928</v>
      </c>
    </row>
    <row r="311" spans="4:5" hidden="1">
      <c r="D311" s="675">
        <v>42256</v>
      </c>
      <c r="E311" s="714">
        <v>21</v>
      </c>
    </row>
    <row r="312" spans="4:5" hidden="1">
      <c r="D312" s="675">
        <v>42257</v>
      </c>
      <c r="E312" s="714">
        <v>21</v>
      </c>
    </row>
    <row r="313" spans="4:5" hidden="1">
      <c r="D313" s="675">
        <v>42258</v>
      </c>
      <c r="E313" s="714">
        <v>21</v>
      </c>
    </row>
    <row r="314" spans="4:5" hidden="1">
      <c r="D314" s="675">
        <v>42259</v>
      </c>
      <c r="E314" s="714">
        <v>22.03</v>
      </c>
    </row>
    <row r="315" spans="4:5" hidden="1">
      <c r="D315" s="675">
        <v>42260</v>
      </c>
      <c r="E315" s="714">
        <v>22.03</v>
      </c>
    </row>
    <row r="316" spans="4:5" hidden="1">
      <c r="D316" s="675">
        <v>42261</v>
      </c>
      <c r="E316" s="714">
        <v>22.03</v>
      </c>
    </row>
    <row r="317" spans="4:5" hidden="1">
      <c r="D317" s="675">
        <v>42262</v>
      </c>
      <c r="E317" s="714">
        <v>22.03</v>
      </c>
    </row>
    <row r="318" spans="4:5" hidden="1">
      <c r="D318" s="675">
        <v>42263</v>
      </c>
      <c r="E318" s="714">
        <v>22.09</v>
      </c>
    </row>
    <row r="319" spans="4:5" hidden="1">
      <c r="D319" s="675">
        <v>42264</v>
      </c>
      <c r="E319" s="714">
        <v>22.09</v>
      </c>
    </row>
    <row r="320" spans="4:5" hidden="1">
      <c r="D320" s="675">
        <v>42265</v>
      </c>
      <c r="E320" s="714">
        <v>22.09</v>
      </c>
    </row>
    <row r="321" spans="4:5" hidden="1">
      <c r="D321" s="675">
        <v>42266</v>
      </c>
      <c r="E321" s="714">
        <v>22.09</v>
      </c>
    </row>
    <row r="322" spans="4:5" hidden="1">
      <c r="D322" s="675">
        <v>42267</v>
      </c>
      <c r="E322" s="714">
        <v>22.09</v>
      </c>
    </row>
    <row r="323" spans="4:5" hidden="1">
      <c r="D323" s="675">
        <v>42268</v>
      </c>
      <c r="E323" s="714">
        <v>22.09</v>
      </c>
    </row>
    <row r="324" spans="4:5" hidden="1">
      <c r="D324" s="675">
        <v>42269</v>
      </c>
      <c r="E324" s="714">
        <v>22.09</v>
      </c>
    </row>
    <row r="325" spans="4:5" hidden="1">
      <c r="D325" s="675">
        <v>42270</v>
      </c>
      <c r="E325" s="714">
        <v>22.03</v>
      </c>
    </row>
    <row r="326" spans="4:5" hidden="1">
      <c r="D326" s="675">
        <v>42271</v>
      </c>
      <c r="E326" s="714">
        <v>22.03</v>
      </c>
    </row>
    <row r="327" spans="4:5" hidden="1">
      <c r="D327" s="675">
        <v>42272</v>
      </c>
      <c r="E327" s="714">
        <v>22.03</v>
      </c>
    </row>
    <row r="328" spans="4:5" hidden="1">
      <c r="D328" s="675">
        <v>42273</v>
      </c>
      <c r="E328" s="714">
        <v>22.03</v>
      </c>
    </row>
    <row r="329" spans="4:5" hidden="1">
      <c r="D329" s="675">
        <v>42274</v>
      </c>
      <c r="E329" s="714">
        <v>22.03</v>
      </c>
    </row>
    <row r="330" spans="4:5" hidden="1">
      <c r="D330" s="675">
        <v>42275</v>
      </c>
      <c r="E330" s="714">
        <v>22.03</v>
      </c>
    </row>
    <row r="331" spans="4:5" hidden="1">
      <c r="D331" s="675">
        <v>42276</v>
      </c>
      <c r="E331" s="714">
        <v>22.03</v>
      </c>
    </row>
    <row r="332" spans="4:5" hidden="1">
      <c r="D332" s="675">
        <v>42277</v>
      </c>
      <c r="E332" s="714">
        <v>22.03</v>
      </c>
    </row>
    <row r="333" spans="4:5" hidden="1">
      <c r="D333" s="675">
        <v>42278</v>
      </c>
      <c r="E333" s="714">
        <v>22.03</v>
      </c>
    </row>
    <row r="334" spans="4:5" hidden="1">
      <c r="D334" s="675">
        <v>42279</v>
      </c>
      <c r="E334" s="714">
        <v>22.03</v>
      </c>
    </row>
    <row r="335" spans="4:5" hidden="1">
      <c r="D335" s="675">
        <v>42280</v>
      </c>
      <c r="E335" s="714">
        <v>22.03</v>
      </c>
    </row>
    <row r="336" spans="4:5" hidden="1">
      <c r="D336" s="675">
        <v>42281</v>
      </c>
      <c r="E336" s="714">
        <v>22.03</v>
      </c>
    </row>
    <row r="337" spans="4:5" hidden="1">
      <c r="D337" s="675">
        <v>42282</v>
      </c>
      <c r="E337" s="714">
        <v>25.115500000000001</v>
      </c>
    </row>
    <row r="338" spans="4:5" hidden="1">
      <c r="D338" s="675">
        <v>42283</v>
      </c>
      <c r="E338" s="714">
        <v>25.115500000000001</v>
      </c>
    </row>
    <row r="339" spans="4:5" hidden="1">
      <c r="D339" s="675">
        <v>42284</v>
      </c>
      <c r="E339" s="714">
        <v>25.1</v>
      </c>
    </row>
    <row r="340" spans="4:5" hidden="1">
      <c r="D340" s="675">
        <v>42285</v>
      </c>
      <c r="E340" s="714">
        <v>25.1</v>
      </c>
    </row>
    <row r="341" spans="4:5" hidden="1">
      <c r="D341" s="675">
        <v>42286</v>
      </c>
      <c r="E341" s="714">
        <v>25.1</v>
      </c>
    </row>
    <row r="342" spans="4:5" hidden="1">
      <c r="D342" s="675">
        <v>42287</v>
      </c>
      <c r="E342" s="714">
        <v>25.1</v>
      </c>
    </row>
    <row r="343" spans="4:5" hidden="1">
      <c r="D343" s="675">
        <v>42288</v>
      </c>
      <c r="E343" s="714">
        <v>25.1</v>
      </c>
    </row>
    <row r="344" spans="4:5" hidden="1">
      <c r="D344" s="675">
        <v>42289</v>
      </c>
      <c r="E344" s="714">
        <v>25.1</v>
      </c>
    </row>
    <row r="345" spans="4:5" hidden="1">
      <c r="D345" s="675">
        <v>42290</v>
      </c>
      <c r="E345" s="714">
        <v>25.1</v>
      </c>
    </row>
    <row r="346" spans="4:5" hidden="1">
      <c r="D346" s="675">
        <v>42291</v>
      </c>
      <c r="E346" s="714">
        <v>28.37</v>
      </c>
    </row>
    <row r="347" spans="4:5" hidden="1">
      <c r="D347" s="675">
        <v>42292</v>
      </c>
      <c r="E347" s="714">
        <v>28.37</v>
      </c>
    </row>
    <row r="348" spans="4:5" hidden="1">
      <c r="D348" s="675">
        <v>42293</v>
      </c>
      <c r="E348" s="714">
        <v>28.37</v>
      </c>
    </row>
    <row r="349" spans="4:5" hidden="1">
      <c r="D349" s="675">
        <v>42294</v>
      </c>
      <c r="E349" s="714">
        <v>25.12</v>
      </c>
    </row>
    <row r="350" spans="4:5" hidden="1">
      <c r="D350" s="675">
        <v>42295</v>
      </c>
      <c r="E350" s="714">
        <v>28.37</v>
      </c>
    </row>
    <row r="351" spans="4:5" hidden="1">
      <c r="D351" s="675">
        <v>42296</v>
      </c>
      <c r="E351" s="714">
        <v>28.37</v>
      </c>
    </row>
    <row r="352" spans="4:5" hidden="1">
      <c r="D352" s="675">
        <v>42297</v>
      </c>
      <c r="E352" s="714">
        <v>28.37</v>
      </c>
    </row>
    <row r="353" spans="4:5" hidden="1">
      <c r="D353" s="675">
        <v>42298</v>
      </c>
      <c r="E353" s="714">
        <v>31.78</v>
      </c>
    </row>
    <row r="354" spans="4:5" hidden="1">
      <c r="D354" s="675">
        <v>42299</v>
      </c>
      <c r="E354" s="714">
        <v>31.78</v>
      </c>
    </row>
    <row r="355" spans="4:5" hidden="1">
      <c r="D355" s="675">
        <v>42300</v>
      </c>
      <c r="E355" s="714">
        <v>31.78</v>
      </c>
    </row>
    <row r="356" spans="4:5" hidden="1">
      <c r="D356" s="675">
        <v>42301</v>
      </c>
      <c r="E356" s="714">
        <v>31.78</v>
      </c>
    </row>
    <row r="357" spans="4:5" hidden="1">
      <c r="D357" s="675">
        <v>42302</v>
      </c>
      <c r="E357" s="714">
        <v>31.78</v>
      </c>
    </row>
    <row r="358" spans="4:5" hidden="1">
      <c r="D358" s="675">
        <v>42303</v>
      </c>
      <c r="E358" s="714">
        <v>31.78</v>
      </c>
    </row>
    <row r="359" spans="4:5" hidden="1">
      <c r="D359" s="675">
        <v>42304</v>
      </c>
      <c r="E359" s="714">
        <v>31.78</v>
      </c>
    </row>
    <row r="360" spans="4:5" hidden="1">
      <c r="D360" s="675">
        <v>42305</v>
      </c>
      <c r="E360" s="714">
        <v>31.78</v>
      </c>
    </row>
    <row r="361" spans="4:5" hidden="1">
      <c r="D361" s="675">
        <v>42306</v>
      </c>
      <c r="E361" s="714">
        <v>31.78</v>
      </c>
    </row>
    <row r="362" spans="4:5" hidden="1">
      <c r="D362" s="675">
        <v>42307</v>
      </c>
      <c r="E362" s="714">
        <v>31.78</v>
      </c>
    </row>
    <row r="363" spans="4:5" hidden="1">
      <c r="D363" s="675">
        <v>42308</v>
      </c>
      <c r="E363" s="714">
        <v>31.78</v>
      </c>
    </row>
    <row r="364" spans="4:5" hidden="1">
      <c r="D364" s="675">
        <v>42309</v>
      </c>
      <c r="E364" s="674">
        <v>31.78</v>
      </c>
    </row>
    <row r="365" spans="4:5" hidden="1">
      <c r="D365" s="675">
        <v>42310</v>
      </c>
      <c r="E365" s="674">
        <v>31.78</v>
      </c>
    </row>
    <row r="366" spans="4:5" hidden="1">
      <c r="D366" s="675">
        <v>42311</v>
      </c>
      <c r="E366" s="674">
        <v>31.78</v>
      </c>
    </row>
    <row r="367" spans="4:5" hidden="1">
      <c r="D367" s="675">
        <v>42312</v>
      </c>
      <c r="E367" s="674">
        <v>31.78</v>
      </c>
    </row>
    <row r="368" spans="4:5" hidden="1">
      <c r="D368" s="675">
        <v>42313</v>
      </c>
      <c r="E368" s="674">
        <v>31.78</v>
      </c>
    </row>
    <row r="369" spans="4:5" hidden="1">
      <c r="D369" s="675">
        <v>42314</v>
      </c>
      <c r="E369" s="674">
        <v>31.78</v>
      </c>
    </row>
    <row r="370" spans="4:5" hidden="1">
      <c r="D370" s="675">
        <v>42315</v>
      </c>
      <c r="E370" s="674">
        <v>31.78</v>
      </c>
    </row>
    <row r="371" spans="4:5" hidden="1">
      <c r="D371" s="675">
        <v>42316</v>
      </c>
      <c r="E371" s="674">
        <v>31.78</v>
      </c>
    </row>
    <row r="372" spans="4:5" hidden="1">
      <c r="D372" s="675">
        <v>42317</v>
      </c>
      <c r="E372" s="674">
        <v>31.78</v>
      </c>
    </row>
    <row r="373" spans="4:5" hidden="1">
      <c r="D373" s="675">
        <v>42318</v>
      </c>
      <c r="E373" s="674">
        <v>31.78</v>
      </c>
    </row>
    <row r="374" spans="4:5" hidden="1">
      <c r="D374" s="675">
        <v>42319</v>
      </c>
      <c r="E374" s="674">
        <v>31.87</v>
      </c>
    </row>
    <row r="375" spans="4:5" hidden="1">
      <c r="D375" s="675">
        <v>42320</v>
      </c>
      <c r="E375" s="674">
        <v>31.87</v>
      </c>
    </row>
    <row r="376" spans="4:5" hidden="1">
      <c r="D376" s="675">
        <v>42321</v>
      </c>
      <c r="E376" s="674">
        <v>31.87</v>
      </c>
    </row>
    <row r="377" spans="4:5" hidden="1">
      <c r="D377" s="675">
        <v>42322</v>
      </c>
      <c r="E377" s="674">
        <v>35.619999999999997</v>
      </c>
    </row>
    <row r="378" spans="4:5" hidden="1">
      <c r="D378" s="675">
        <v>42323</v>
      </c>
      <c r="E378" s="674">
        <v>39.619999999999997</v>
      </c>
    </row>
    <row r="379" spans="4:5" hidden="1">
      <c r="D379" s="675">
        <v>42324</v>
      </c>
      <c r="E379" s="674">
        <v>39.619999999999997</v>
      </c>
    </row>
    <row r="380" spans="4:5" hidden="1">
      <c r="D380" s="675">
        <v>42325</v>
      </c>
      <c r="E380" s="674">
        <v>39.619999999999997</v>
      </c>
    </row>
    <row r="381" spans="4:5" hidden="1">
      <c r="D381" s="675">
        <v>42326</v>
      </c>
      <c r="E381" s="674">
        <v>39.619999999999997</v>
      </c>
    </row>
    <row r="382" spans="4:5" hidden="1">
      <c r="D382" s="675">
        <v>42327</v>
      </c>
      <c r="E382" s="674">
        <v>41.6</v>
      </c>
    </row>
    <row r="383" spans="4:5" hidden="1">
      <c r="D383" s="675">
        <v>42328</v>
      </c>
      <c r="E383" s="674">
        <v>43.75</v>
      </c>
    </row>
    <row r="384" spans="4:5" hidden="1">
      <c r="D384" s="675">
        <v>42329</v>
      </c>
      <c r="E384" s="674">
        <v>43.75</v>
      </c>
    </row>
    <row r="385" spans="4:5" hidden="1">
      <c r="D385" s="675">
        <v>42330</v>
      </c>
      <c r="E385" s="674">
        <v>43.75</v>
      </c>
    </row>
    <row r="386" spans="4:5" hidden="1">
      <c r="D386" s="675">
        <v>42331</v>
      </c>
      <c r="E386" s="674">
        <v>43.75</v>
      </c>
    </row>
    <row r="387" spans="4:5" hidden="1">
      <c r="D387" s="675">
        <v>42332</v>
      </c>
      <c r="E387" s="715">
        <v>43.75</v>
      </c>
    </row>
    <row r="388" spans="4:5" hidden="1">
      <c r="D388" s="675">
        <v>42333</v>
      </c>
      <c r="E388" s="715">
        <v>41.6</v>
      </c>
    </row>
    <row r="389" spans="4:5" hidden="1">
      <c r="D389" s="675">
        <v>42334</v>
      </c>
      <c r="E389" s="715">
        <v>41.6</v>
      </c>
    </row>
    <row r="390" spans="4:5" hidden="1">
      <c r="D390" s="675">
        <v>42335</v>
      </c>
      <c r="E390" s="715">
        <v>43.875</v>
      </c>
    </row>
    <row r="391" spans="4:5" hidden="1">
      <c r="D391" s="675">
        <v>42336</v>
      </c>
      <c r="E391" s="715">
        <v>43.875</v>
      </c>
    </row>
    <row r="392" spans="4:5" hidden="1">
      <c r="D392" s="675">
        <v>42337</v>
      </c>
      <c r="E392" s="715">
        <v>48.4</v>
      </c>
    </row>
    <row r="393" spans="4:5" hidden="1">
      <c r="D393" s="675">
        <v>42338</v>
      </c>
      <c r="E393" s="715">
        <v>48.4</v>
      </c>
    </row>
    <row r="394" spans="4:5" hidden="1">
      <c r="D394" s="675">
        <v>42339</v>
      </c>
      <c r="E394" s="715">
        <v>48.4</v>
      </c>
    </row>
    <row r="395" spans="4:5" hidden="1">
      <c r="D395" s="675">
        <v>42340</v>
      </c>
      <c r="E395" s="715">
        <v>48.4</v>
      </c>
    </row>
    <row r="396" spans="4:5" hidden="1">
      <c r="D396" s="675">
        <v>42341</v>
      </c>
      <c r="E396" s="715">
        <v>53.18</v>
      </c>
    </row>
    <row r="397" spans="4:5" hidden="1">
      <c r="D397" s="675">
        <v>42342</v>
      </c>
      <c r="E397" s="715">
        <v>53.1</v>
      </c>
    </row>
    <row r="398" spans="4:5" hidden="1">
      <c r="D398" s="675">
        <v>42343</v>
      </c>
      <c r="E398" s="715">
        <v>53.18</v>
      </c>
    </row>
    <row r="399" spans="4:5" hidden="1">
      <c r="D399" s="675">
        <v>42344</v>
      </c>
      <c r="E399" s="715">
        <v>53.18</v>
      </c>
    </row>
    <row r="400" spans="4:5" hidden="1">
      <c r="D400" s="675">
        <v>42345</v>
      </c>
      <c r="E400" s="715">
        <v>53.18</v>
      </c>
    </row>
    <row r="401" spans="4:5" hidden="1">
      <c r="D401" s="675">
        <v>42346</v>
      </c>
      <c r="E401" s="715">
        <v>53.18</v>
      </c>
    </row>
    <row r="402" spans="4:5" hidden="1">
      <c r="D402" s="675">
        <v>42347</v>
      </c>
      <c r="E402" s="715">
        <v>58.25</v>
      </c>
    </row>
    <row r="403" spans="4:5" hidden="1">
      <c r="D403" s="675">
        <v>42348</v>
      </c>
      <c r="E403" s="715">
        <v>58.25</v>
      </c>
    </row>
    <row r="404" spans="4:5" hidden="1">
      <c r="D404" s="675">
        <v>42349</v>
      </c>
      <c r="E404" s="715">
        <v>58.25</v>
      </c>
    </row>
    <row r="405" spans="4:5" hidden="1">
      <c r="D405" s="675">
        <v>42350</v>
      </c>
      <c r="E405" s="715">
        <v>58.25</v>
      </c>
    </row>
    <row r="406" spans="4:5" hidden="1">
      <c r="D406" s="675">
        <v>42351</v>
      </c>
      <c r="E406" s="715">
        <v>58.25</v>
      </c>
    </row>
    <row r="407" spans="4:5" hidden="1">
      <c r="D407" s="675">
        <v>42352</v>
      </c>
      <c r="E407" s="715">
        <v>63.59</v>
      </c>
    </row>
    <row r="408" spans="4:5" hidden="1">
      <c r="D408" s="675">
        <v>42353</v>
      </c>
      <c r="E408" s="715">
        <v>63.59</v>
      </c>
    </row>
    <row r="409" spans="4:5" hidden="1">
      <c r="D409" s="675">
        <v>42354</v>
      </c>
      <c r="E409" s="715">
        <v>63.59</v>
      </c>
    </row>
    <row r="410" spans="4:5" hidden="1">
      <c r="D410" s="675">
        <v>42355</v>
      </c>
      <c r="E410" s="715">
        <v>63.59</v>
      </c>
    </row>
    <row r="411" spans="4:5" hidden="1">
      <c r="D411" s="675">
        <v>42356</v>
      </c>
      <c r="E411" s="715">
        <v>63.59</v>
      </c>
    </row>
    <row r="412" spans="4:5" hidden="1">
      <c r="D412" s="675">
        <v>42357</v>
      </c>
      <c r="E412" s="715">
        <v>63.59</v>
      </c>
    </row>
    <row r="413" spans="4:5" hidden="1">
      <c r="D413" s="675">
        <v>42358</v>
      </c>
      <c r="E413" s="715">
        <v>63.59</v>
      </c>
    </row>
    <row r="414" spans="4:5" hidden="1">
      <c r="D414" s="675">
        <v>42359</v>
      </c>
      <c r="E414" s="715">
        <v>63.59</v>
      </c>
    </row>
    <row r="415" spans="4:5" hidden="1">
      <c r="D415" s="675">
        <v>42360</v>
      </c>
      <c r="E415" s="715">
        <v>63.59</v>
      </c>
    </row>
    <row r="416" spans="4:5" hidden="1">
      <c r="D416" s="675">
        <v>42361</v>
      </c>
      <c r="E416" s="674">
        <v>63.59</v>
      </c>
    </row>
    <row r="417" spans="4:5" hidden="1">
      <c r="D417" s="675">
        <v>42362</v>
      </c>
      <c r="E417" s="674">
        <v>63.59</v>
      </c>
    </row>
    <row r="418" spans="4:5" hidden="1">
      <c r="D418" s="675">
        <v>42363</v>
      </c>
      <c r="E418" s="674">
        <v>63.59</v>
      </c>
    </row>
    <row r="419" spans="4:5" hidden="1">
      <c r="D419" s="675">
        <v>42364</v>
      </c>
      <c r="E419" s="674">
        <v>63.59</v>
      </c>
    </row>
    <row r="420" spans="4:5" hidden="1">
      <c r="D420" s="675">
        <v>42365</v>
      </c>
      <c r="E420" s="674">
        <v>63.59</v>
      </c>
    </row>
    <row r="421" spans="4:5" hidden="1">
      <c r="D421" s="675">
        <v>42366</v>
      </c>
      <c r="E421" s="674">
        <v>63.59</v>
      </c>
    </row>
    <row r="422" spans="4:5" hidden="1">
      <c r="D422" s="675">
        <v>42367</v>
      </c>
      <c r="E422" s="674">
        <v>63.59</v>
      </c>
    </row>
    <row r="423" spans="4:5" hidden="1">
      <c r="D423" s="675">
        <v>42368</v>
      </c>
      <c r="E423" s="674">
        <v>63.59</v>
      </c>
    </row>
    <row r="424" spans="4:5" hidden="1">
      <c r="D424" s="675">
        <v>42369</v>
      </c>
      <c r="E424" s="674">
        <v>63.59</v>
      </c>
    </row>
    <row r="425" spans="4:5" hidden="1">
      <c r="D425" s="675">
        <v>42370</v>
      </c>
      <c r="E425" s="674">
        <v>63.59</v>
      </c>
    </row>
    <row r="426" spans="4:5" hidden="1">
      <c r="D426" s="675">
        <v>42371</v>
      </c>
      <c r="E426" s="674">
        <v>63.59</v>
      </c>
    </row>
    <row r="427" spans="4:5" hidden="1">
      <c r="D427" s="675">
        <v>42372</v>
      </c>
      <c r="E427" s="674">
        <v>58.25</v>
      </c>
    </row>
    <row r="428" spans="4:5" hidden="1">
      <c r="D428" s="675">
        <v>42373</v>
      </c>
      <c r="E428" s="674">
        <v>58.25</v>
      </c>
    </row>
    <row r="429" spans="4:5" hidden="1">
      <c r="D429" s="675">
        <v>42374</v>
      </c>
      <c r="E429" s="674">
        <v>58.25</v>
      </c>
    </row>
    <row r="430" spans="4:5" hidden="1">
      <c r="D430" s="675">
        <v>42375</v>
      </c>
      <c r="E430" s="674">
        <v>58.25</v>
      </c>
    </row>
    <row r="431" spans="4:5" hidden="1">
      <c r="D431" s="675">
        <v>42376</v>
      </c>
      <c r="E431" s="674">
        <v>58.25</v>
      </c>
    </row>
    <row r="432" spans="4:5" hidden="1">
      <c r="D432" s="675">
        <v>42377</v>
      </c>
      <c r="E432" s="674">
        <v>58.25</v>
      </c>
    </row>
    <row r="433" spans="4:5" hidden="1">
      <c r="D433" s="675">
        <v>42378</v>
      </c>
      <c r="E433" s="674">
        <v>58.25</v>
      </c>
    </row>
    <row r="434" spans="4:5" hidden="1">
      <c r="D434" s="675">
        <v>42379</v>
      </c>
      <c r="E434" s="674">
        <v>58.25</v>
      </c>
    </row>
    <row r="435" spans="4:5" hidden="1">
      <c r="D435" s="675">
        <v>42380</v>
      </c>
      <c r="E435" s="674">
        <v>58.25</v>
      </c>
    </row>
    <row r="436" spans="4:5" hidden="1">
      <c r="D436" s="675">
        <v>42381</v>
      </c>
      <c r="E436" s="674">
        <v>55.68</v>
      </c>
    </row>
    <row r="437" spans="4:5" hidden="1">
      <c r="D437" s="675">
        <v>42382</v>
      </c>
      <c r="E437" s="674">
        <v>58.25</v>
      </c>
    </row>
    <row r="438" spans="4:5" hidden="1">
      <c r="D438" s="675">
        <v>42383</v>
      </c>
      <c r="E438" s="674">
        <v>58.25</v>
      </c>
    </row>
    <row r="439" spans="4:5" hidden="1">
      <c r="D439" s="675">
        <v>42384</v>
      </c>
      <c r="E439" s="674">
        <v>58.25</v>
      </c>
    </row>
    <row r="440" spans="4:5" hidden="1">
      <c r="D440" s="675">
        <v>42385</v>
      </c>
      <c r="E440" s="674">
        <v>58.25</v>
      </c>
    </row>
    <row r="441" spans="4:5" hidden="1">
      <c r="D441" s="675">
        <v>42386</v>
      </c>
      <c r="E441" s="674">
        <v>58.25</v>
      </c>
    </row>
    <row r="442" spans="4:5" hidden="1">
      <c r="D442" s="675">
        <v>42387</v>
      </c>
      <c r="E442" s="674">
        <v>58.25</v>
      </c>
    </row>
    <row r="443" spans="4:5" hidden="1">
      <c r="D443" s="675">
        <v>42388</v>
      </c>
      <c r="E443" s="674">
        <v>58.25</v>
      </c>
    </row>
    <row r="444" spans="4:5" hidden="1">
      <c r="D444" s="675">
        <v>42389</v>
      </c>
      <c r="E444" s="674">
        <v>58.25</v>
      </c>
    </row>
    <row r="445" spans="4:5" hidden="1">
      <c r="D445" s="675">
        <v>42390</v>
      </c>
      <c r="E445" s="674">
        <v>58.25</v>
      </c>
    </row>
    <row r="446" spans="4:5" hidden="1">
      <c r="D446" s="675">
        <v>42391</v>
      </c>
      <c r="E446" s="674">
        <v>58.25</v>
      </c>
    </row>
    <row r="447" spans="4:5" hidden="1">
      <c r="D447" s="675">
        <v>42392</v>
      </c>
      <c r="E447" s="674">
        <v>58.25</v>
      </c>
    </row>
    <row r="448" spans="4:5" hidden="1">
      <c r="D448" s="675">
        <v>42393</v>
      </c>
      <c r="E448" s="674">
        <v>58.25</v>
      </c>
    </row>
    <row r="449" spans="4:5" hidden="1">
      <c r="D449" s="675">
        <v>42394</v>
      </c>
      <c r="E449" s="674">
        <v>58.25</v>
      </c>
    </row>
    <row r="450" spans="4:5" hidden="1">
      <c r="D450" s="675">
        <v>42395</v>
      </c>
      <c r="E450" s="674">
        <v>58.25</v>
      </c>
    </row>
    <row r="451" spans="4:5" hidden="1">
      <c r="D451" s="675">
        <v>42396</v>
      </c>
      <c r="E451" s="674">
        <v>58.25</v>
      </c>
    </row>
    <row r="452" spans="4:5" hidden="1">
      <c r="D452" s="675">
        <v>42397</v>
      </c>
      <c r="E452" s="674">
        <v>58.25</v>
      </c>
    </row>
    <row r="453" spans="4:5" hidden="1">
      <c r="D453" s="675">
        <v>42398</v>
      </c>
      <c r="E453" s="674">
        <v>58.25</v>
      </c>
    </row>
    <row r="454" spans="4:5" hidden="1">
      <c r="D454" s="675">
        <v>42399</v>
      </c>
      <c r="E454" s="674">
        <v>58.25</v>
      </c>
    </row>
    <row r="455" spans="4:5" hidden="1">
      <c r="D455" s="675">
        <v>42400</v>
      </c>
      <c r="E455" s="674">
        <v>58.25</v>
      </c>
    </row>
    <row r="456" spans="4:5" hidden="1">
      <c r="D456" s="675">
        <v>42401</v>
      </c>
      <c r="E456" s="674">
        <v>58.25</v>
      </c>
    </row>
    <row r="457" spans="4:5" hidden="1">
      <c r="D457" s="675">
        <v>42402</v>
      </c>
      <c r="E457" s="674">
        <v>58.25</v>
      </c>
    </row>
    <row r="458" spans="4:5" hidden="1">
      <c r="D458" s="675">
        <v>42403</v>
      </c>
      <c r="E458" s="674">
        <v>58.25</v>
      </c>
    </row>
    <row r="459" spans="4:5" hidden="1">
      <c r="D459" s="675">
        <v>42404</v>
      </c>
      <c r="E459" s="674">
        <v>58.25</v>
      </c>
    </row>
    <row r="460" spans="4:5" hidden="1">
      <c r="D460" s="675">
        <v>42405</v>
      </c>
      <c r="E460" s="674">
        <v>58.25</v>
      </c>
    </row>
    <row r="461" spans="4:5" hidden="1">
      <c r="D461" s="675">
        <v>42406</v>
      </c>
      <c r="E461" s="674">
        <v>58.25</v>
      </c>
    </row>
    <row r="462" spans="4:5" hidden="1">
      <c r="D462" s="675">
        <v>42407</v>
      </c>
      <c r="E462" s="674">
        <v>58.25</v>
      </c>
    </row>
    <row r="463" spans="4:5" hidden="1">
      <c r="D463" s="675">
        <v>42408</v>
      </c>
      <c r="E463" s="674">
        <v>58.25</v>
      </c>
    </row>
    <row r="464" spans="4:5" hidden="1">
      <c r="D464" s="675">
        <v>42409</v>
      </c>
      <c r="E464" s="674">
        <v>58.25</v>
      </c>
    </row>
    <row r="465" spans="4:5" hidden="1">
      <c r="D465" s="675">
        <v>42410</v>
      </c>
      <c r="E465" s="674">
        <v>58.25</v>
      </c>
    </row>
    <row r="466" spans="4:5" hidden="1">
      <c r="D466" s="675">
        <v>42411</v>
      </c>
      <c r="E466" s="674">
        <v>63.59</v>
      </c>
    </row>
    <row r="467" spans="4:5" hidden="1">
      <c r="D467" s="675">
        <v>42412</v>
      </c>
      <c r="E467" s="674">
        <v>63.59</v>
      </c>
    </row>
    <row r="468" spans="4:5" hidden="1">
      <c r="D468" s="675">
        <v>42413</v>
      </c>
      <c r="E468" s="674">
        <v>63.59</v>
      </c>
    </row>
    <row r="469" spans="4:5" hidden="1">
      <c r="D469" s="675">
        <v>42414</v>
      </c>
      <c r="E469" s="674">
        <v>63.59</v>
      </c>
    </row>
    <row r="470" spans="4:5" hidden="1">
      <c r="D470" s="675">
        <v>42415</v>
      </c>
      <c r="E470" s="674">
        <v>63.59</v>
      </c>
    </row>
    <row r="471" spans="4:5" hidden="1">
      <c r="D471" s="675">
        <v>42416</v>
      </c>
      <c r="E471" s="674">
        <v>63.59</v>
      </c>
    </row>
    <row r="472" spans="4:5" hidden="1">
      <c r="D472" s="675">
        <v>42417</v>
      </c>
      <c r="E472" s="674">
        <v>63.59</v>
      </c>
    </row>
    <row r="473" spans="4:5" hidden="1">
      <c r="D473" s="675">
        <v>42418</v>
      </c>
      <c r="E473" s="674">
        <v>58.25</v>
      </c>
    </row>
    <row r="474" spans="4:5" hidden="1">
      <c r="D474" s="675">
        <v>42419</v>
      </c>
      <c r="E474" s="703">
        <v>63.59</v>
      </c>
    </row>
    <row r="475" spans="4:5" hidden="1">
      <c r="D475" s="675">
        <v>42420</v>
      </c>
      <c r="E475" s="703">
        <v>63.586100000000002</v>
      </c>
    </row>
    <row r="476" spans="4:5" hidden="1">
      <c r="D476" s="675">
        <v>42421</v>
      </c>
      <c r="E476" s="703">
        <v>63.586100000000002</v>
      </c>
    </row>
    <row r="477" spans="4:5" hidden="1">
      <c r="D477" s="675">
        <v>42422</v>
      </c>
      <c r="E477" s="703">
        <v>63.586100000000002</v>
      </c>
    </row>
    <row r="478" spans="4:5" hidden="1">
      <c r="D478" s="675">
        <v>42423</v>
      </c>
      <c r="E478" s="703">
        <v>63.586100000000002</v>
      </c>
    </row>
    <row r="479" spans="4:5" hidden="1">
      <c r="D479" s="675">
        <v>42424</v>
      </c>
      <c r="E479" s="703">
        <v>63.59</v>
      </c>
    </row>
    <row r="480" spans="4:5" hidden="1">
      <c r="D480" s="675">
        <v>42425</v>
      </c>
      <c r="E480" s="703">
        <v>63.59</v>
      </c>
    </row>
    <row r="481" spans="4:5" hidden="1">
      <c r="D481" s="675">
        <v>42426</v>
      </c>
      <c r="E481" s="703">
        <v>63.59</v>
      </c>
    </row>
    <row r="482" spans="4:5" hidden="1">
      <c r="D482" s="675">
        <v>42427</v>
      </c>
      <c r="E482" s="703">
        <v>69.209999999999994</v>
      </c>
    </row>
    <row r="483" spans="4:5" hidden="1">
      <c r="D483" s="675">
        <v>42428</v>
      </c>
      <c r="E483" s="703">
        <v>69.209999999999994</v>
      </c>
    </row>
    <row r="484" spans="4:5" hidden="1">
      <c r="D484" s="675">
        <v>42429</v>
      </c>
      <c r="E484" s="703">
        <v>69.209999999999994</v>
      </c>
    </row>
    <row r="485" spans="4:5" hidden="1">
      <c r="D485" s="675">
        <v>42430</v>
      </c>
      <c r="E485" s="703">
        <v>63.59</v>
      </c>
    </row>
    <row r="486" spans="4:5" hidden="1">
      <c r="D486" s="675">
        <v>42431</v>
      </c>
      <c r="E486" s="713">
        <v>58.25</v>
      </c>
    </row>
    <row r="487" spans="4:5" hidden="1">
      <c r="D487" s="675">
        <v>42432</v>
      </c>
      <c r="E487" s="703">
        <v>63.59</v>
      </c>
    </row>
    <row r="488" spans="4:5" hidden="1">
      <c r="D488" s="675">
        <v>42433</v>
      </c>
      <c r="E488" s="703">
        <v>63.59</v>
      </c>
    </row>
    <row r="489" spans="4:5" hidden="1">
      <c r="D489" s="675">
        <v>42434</v>
      </c>
      <c r="E489" s="713">
        <v>63.59</v>
      </c>
    </row>
    <row r="490" spans="4:5" hidden="1">
      <c r="D490" s="675">
        <v>42435</v>
      </c>
      <c r="E490" s="713">
        <v>63.59</v>
      </c>
    </row>
    <row r="491" spans="4:5" hidden="1">
      <c r="D491" s="675">
        <v>42436</v>
      </c>
      <c r="E491" s="713">
        <v>63.59</v>
      </c>
    </row>
    <row r="492" spans="4:5" hidden="1">
      <c r="D492" s="675">
        <v>42437</v>
      </c>
      <c r="E492" s="716">
        <v>69.209999999999994</v>
      </c>
    </row>
    <row r="493" spans="4:5" hidden="1">
      <c r="D493" s="675">
        <v>42438</v>
      </c>
      <c r="E493" s="716">
        <v>69.209999999999994</v>
      </c>
    </row>
    <row r="494" spans="4:5" hidden="1">
      <c r="D494" s="675">
        <v>42439</v>
      </c>
      <c r="E494" s="716">
        <v>63.59</v>
      </c>
    </row>
    <row r="495" spans="4:5" hidden="1">
      <c r="D495" s="675">
        <v>42440</v>
      </c>
      <c r="E495" s="716">
        <v>63.59</v>
      </c>
    </row>
    <row r="496" spans="4:5" hidden="1">
      <c r="D496" s="675">
        <v>42441</v>
      </c>
      <c r="E496" s="716">
        <v>63.59</v>
      </c>
    </row>
    <row r="497" spans="4:5" hidden="1">
      <c r="D497" s="675">
        <v>42442</v>
      </c>
      <c r="E497" s="716">
        <v>63.59</v>
      </c>
    </row>
    <row r="498" spans="4:5" hidden="1">
      <c r="D498" s="675">
        <v>42443</v>
      </c>
      <c r="E498" s="716">
        <v>69.209999999999994</v>
      </c>
    </row>
    <row r="499" spans="4:5" hidden="1">
      <c r="D499" s="675">
        <v>42444</v>
      </c>
      <c r="E499" s="717">
        <v>63.59</v>
      </c>
    </row>
    <row r="500" spans="4:5" hidden="1">
      <c r="D500" s="675">
        <v>42445</v>
      </c>
      <c r="E500" s="716">
        <v>63.59</v>
      </c>
    </row>
    <row r="501" spans="4:5" hidden="1">
      <c r="D501" s="675">
        <v>42446</v>
      </c>
      <c r="E501" s="716">
        <v>63.59</v>
      </c>
    </row>
    <row r="502" spans="4:5" hidden="1">
      <c r="D502" s="675">
        <v>42447</v>
      </c>
      <c r="E502" s="718">
        <v>69.2102</v>
      </c>
    </row>
    <row r="503" spans="4:5" hidden="1">
      <c r="D503" s="675">
        <v>42448</v>
      </c>
      <c r="E503" s="718">
        <v>69.2102</v>
      </c>
    </row>
    <row r="504" spans="4:5" hidden="1">
      <c r="D504" s="675">
        <v>42449</v>
      </c>
      <c r="E504" s="719">
        <v>69.2102</v>
      </c>
    </row>
    <row r="505" spans="4:5" hidden="1">
      <c r="D505" s="675">
        <v>42450</v>
      </c>
      <c r="E505" s="719">
        <v>69.2102</v>
      </c>
    </row>
    <row r="506" spans="4:5" hidden="1">
      <c r="D506" s="675">
        <v>42451</v>
      </c>
      <c r="E506" s="719">
        <v>69.2102</v>
      </c>
    </row>
    <row r="507" spans="4:5" hidden="1">
      <c r="D507" s="675">
        <v>42452</v>
      </c>
      <c r="E507" s="716">
        <v>63.59</v>
      </c>
    </row>
    <row r="508" spans="4:5" hidden="1">
      <c r="D508" s="675">
        <v>42453</v>
      </c>
      <c r="E508" s="12">
        <v>63.59</v>
      </c>
    </row>
    <row r="509" spans="4:5" hidden="1">
      <c r="D509" s="675">
        <v>42454</v>
      </c>
      <c r="E509" s="713">
        <v>69.209999999999994</v>
      </c>
    </row>
    <row r="510" spans="4:5" hidden="1">
      <c r="D510" s="675">
        <v>42455</v>
      </c>
      <c r="E510" s="713">
        <v>63.59</v>
      </c>
    </row>
    <row r="511" spans="4:5" hidden="1">
      <c r="D511" s="675">
        <v>42456</v>
      </c>
      <c r="E511" s="716">
        <v>69.209999999999994</v>
      </c>
    </row>
    <row r="512" spans="4:5" hidden="1">
      <c r="D512" s="675">
        <v>42457</v>
      </c>
      <c r="E512" s="716">
        <v>69.209999999999994</v>
      </c>
    </row>
    <row r="513" spans="4:5" hidden="1">
      <c r="D513" s="675">
        <v>42458</v>
      </c>
      <c r="E513" s="716">
        <v>63.59</v>
      </c>
    </row>
    <row r="514" spans="4:5" hidden="1">
      <c r="D514" s="675">
        <v>42459</v>
      </c>
      <c r="E514" s="716">
        <v>63.59</v>
      </c>
    </row>
    <row r="515" spans="4:5" hidden="1">
      <c r="D515" s="675">
        <v>42460</v>
      </c>
      <c r="E515" s="716">
        <v>69.209999999999994</v>
      </c>
    </row>
    <row r="516" spans="4:5" hidden="1">
      <c r="D516" s="675">
        <v>42461</v>
      </c>
      <c r="E516" s="716">
        <v>69.209999999999994</v>
      </c>
    </row>
    <row r="517" spans="4:5" hidden="1">
      <c r="D517" s="675">
        <v>42462</v>
      </c>
      <c r="E517" s="716">
        <v>69.209999999999994</v>
      </c>
    </row>
    <row r="518" spans="4:5" hidden="1">
      <c r="D518" s="1">
        <v>42463</v>
      </c>
      <c r="E518" s="716">
        <v>69.209999999999994</v>
      </c>
    </row>
    <row r="519" spans="4:5" hidden="1">
      <c r="D519" s="1">
        <v>42464</v>
      </c>
      <c r="E519" s="716">
        <v>69.209999999999994</v>
      </c>
    </row>
    <row r="520" spans="4:5" hidden="1">
      <c r="D520" s="1">
        <v>42465</v>
      </c>
      <c r="E520" s="716">
        <v>69.209999999999994</v>
      </c>
    </row>
    <row r="521" spans="4:5" hidden="1">
      <c r="D521" s="1">
        <v>42466</v>
      </c>
      <c r="E521" s="717">
        <v>63.59</v>
      </c>
    </row>
    <row r="522" spans="4:5" hidden="1">
      <c r="D522" s="1">
        <v>42467</v>
      </c>
      <c r="E522" s="719">
        <v>63.59</v>
      </c>
    </row>
    <row r="523" spans="4:5" hidden="1">
      <c r="D523" s="1">
        <v>42468</v>
      </c>
      <c r="E523" s="719">
        <v>63.59</v>
      </c>
    </row>
    <row r="524" spans="4:5" hidden="1">
      <c r="D524" s="1">
        <v>42469</v>
      </c>
      <c r="E524" s="719">
        <v>63.59</v>
      </c>
    </row>
    <row r="525" spans="4:5" hidden="1">
      <c r="D525" s="1">
        <v>42470</v>
      </c>
      <c r="E525" s="716">
        <v>63.59</v>
      </c>
    </row>
    <row r="526" spans="4:5" hidden="1">
      <c r="D526" s="1">
        <v>42471</v>
      </c>
      <c r="E526" s="716">
        <v>63.59</v>
      </c>
    </row>
    <row r="527" spans="4:5" hidden="1">
      <c r="D527" s="1">
        <v>42472</v>
      </c>
      <c r="E527" s="716">
        <v>63.59</v>
      </c>
    </row>
    <row r="528" spans="4:5" hidden="1">
      <c r="D528" s="1">
        <v>42473</v>
      </c>
      <c r="E528" s="716">
        <v>63.59</v>
      </c>
    </row>
    <row r="529" spans="4:5" hidden="1">
      <c r="D529" s="1">
        <v>42474</v>
      </c>
      <c r="E529" s="716">
        <v>69.209999999999994</v>
      </c>
    </row>
    <row r="530" spans="4:5" hidden="1">
      <c r="D530" s="1">
        <v>42475</v>
      </c>
      <c r="E530" s="716">
        <v>69.209999999999994</v>
      </c>
    </row>
    <row r="531" spans="4:5" hidden="1">
      <c r="D531" s="1">
        <v>42476</v>
      </c>
      <c r="E531" s="717">
        <v>69.209999999999994</v>
      </c>
    </row>
    <row r="532" spans="4:5" hidden="1">
      <c r="D532" s="1">
        <v>42477</v>
      </c>
      <c r="E532" s="717">
        <v>69.209999999999994</v>
      </c>
    </row>
    <row r="533" spans="4:5" hidden="1">
      <c r="D533" s="1">
        <v>42478</v>
      </c>
      <c r="E533" s="717">
        <v>58.2455</v>
      </c>
    </row>
    <row r="534" spans="4:5" hidden="1">
      <c r="D534" s="1">
        <v>42479</v>
      </c>
      <c r="E534" s="717">
        <v>48.395000000000003</v>
      </c>
    </row>
    <row r="535" spans="4:5" hidden="1">
      <c r="D535" s="1">
        <v>42480</v>
      </c>
      <c r="E535" s="720">
        <v>58.25</v>
      </c>
    </row>
    <row r="536" spans="4:5" hidden="1">
      <c r="D536" s="1">
        <v>42481</v>
      </c>
      <c r="E536" s="12">
        <v>58.25</v>
      </c>
    </row>
    <row r="537" spans="4:5" hidden="1">
      <c r="D537" s="1">
        <v>42482</v>
      </c>
      <c r="E537" s="720">
        <v>58.25</v>
      </c>
    </row>
    <row r="538" spans="4:5" hidden="1">
      <c r="D538" s="1">
        <v>42483</v>
      </c>
      <c r="E538" s="721">
        <v>58.25</v>
      </c>
    </row>
    <row r="539" spans="4:5" hidden="1">
      <c r="D539" s="1">
        <v>42484</v>
      </c>
      <c r="E539" s="721">
        <v>58.25</v>
      </c>
    </row>
    <row r="540" spans="4:5" hidden="1">
      <c r="D540" s="1">
        <v>42485</v>
      </c>
      <c r="E540" s="720">
        <v>58.25</v>
      </c>
    </row>
    <row r="541" spans="4:5" hidden="1">
      <c r="D541" s="1">
        <v>42486</v>
      </c>
      <c r="E541" s="720">
        <v>58.25</v>
      </c>
    </row>
    <row r="542" spans="4:5" hidden="1">
      <c r="D542" s="1">
        <v>42487</v>
      </c>
      <c r="E542" s="720">
        <v>58.25</v>
      </c>
    </row>
    <row r="543" spans="4:5" hidden="1">
      <c r="D543" s="1">
        <v>42488</v>
      </c>
      <c r="E543" s="12">
        <v>58.25</v>
      </c>
    </row>
    <row r="544" spans="4:5" hidden="1">
      <c r="D544" s="1">
        <v>42489</v>
      </c>
      <c r="E544" s="720">
        <v>53.18</v>
      </c>
    </row>
    <row r="545" spans="4:5" hidden="1">
      <c r="D545" s="1">
        <v>42490</v>
      </c>
      <c r="E545" s="720">
        <v>53.18</v>
      </c>
    </row>
    <row r="546" spans="4:5" hidden="1">
      <c r="D546" s="1">
        <v>42491</v>
      </c>
      <c r="E546" s="12">
        <v>53.18</v>
      </c>
    </row>
    <row r="547" spans="4:5" hidden="1">
      <c r="D547" s="1">
        <v>42492</v>
      </c>
      <c r="E547" s="720">
        <v>53.18</v>
      </c>
    </row>
    <row r="548" spans="4:5" hidden="1">
      <c r="D548" s="1">
        <v>42493</v>
      </c>
      <c r="E548" s="12">
        <v>53.18</v>
      </c>
    </row>
    <row r="549" spans="4:5" hidden="1">
      <c r="D549" s="1">
        <v>42494</v>
      </c>
      <c r="E549" s="12">
        <v>58.25</v>
      </c>
    </row>
    <row r="550" spans="4:5" hidden="1">
      <c r="D550" s="1">
        <v>42495</v>
      </c>
      <c r="E550" s="12">
        <v>60.88</v>
      </c>
    </row>
    <row r="551" spans="4:5" hidden="1">
      <c r="D551" s="1">
        <v>42496</v>
      </c>
      <c r="E551" s="12">
        <v>60.88</v>
      </c>
    </row>
    <row r="552" spans="4:5" hidden="1">
      <c r="D552" s="1">
        <v>42497</v>
      </c>
      <c r="E552" s="720">
        <v>69.209999999999994</v>
      </c>
    </row>
    <row r="553" spans="4:5" hidden="1">
      <c r="D553" s="1">
        <v>42498</v>
      </c>
      <c r="E553" s="12">
        <v>63.59</v>
      </c>
    </row>
    <row r="554" spans="4:5" hidden="1">
      <c r="D554" s="1">
        <v>42499</v>
      </c>
      <c r="E554" s="12">
        <v>63.59</v>
      </c>
    </row>
    <row r="555" spans="4:5" hidden="1">
      <c r="D555" s="1">
        <v>42500</v>
      </c>
      <c r="E555" s="12">
        <v>63.59</v>
      </c>
    </row>
    <row r="556" spans="4:5" hidden="1">
      <c r="D556" s="1">
        <v>42501</v>
      </c>
      <c r="E556" s="12">
        <v>63.59</v>
      </c>
    </row>
    <row r="557" spans="4:5" hidden="1">
      <c r="D557" s="1">
        <v>42502</v>
      </c>
      <c r="E557" s="12">
        <v>58.25</v>
      </c>
    </row>
    <row r="558" spans="4:5" hidden="1">
      <c r="D558" s="1">
        <v>42503</v>
      </c>
      <c r="E558" s="12">
        <v>63.59</v>
      </c>
    </row>
    <row r="559" spans="4:5" hidden="1">
      <c r="D559" s="1">
        <v>42504</v>
      </c>
      <c r="E559" s="722">
        <v>63.586100000000002</v>
      </c>
    </row>
    <row r="560" spans="4:5" hidden="1">
      <c r="D560" s="1">
        <v>42505</v>
      </c>
      <c r="E560" s="722">
        <v>63.586100000000002</v>
      </c>
    </row>
    <row r="561" spans="4:5" hidden="1">
      <c r="D561" s="1">
        <v>42506</v>
      </c>
      <c r="E561" s="722">
        <v>58.2455</v>
      </c>
    </row>
    <row r="562" spans="4:5" hidden="1">
      <c r="D562" s="1">
        <v>42507</v>
      </c>
      <c r="E562" s="722">
        <v>58.2455</v>
      </c>
    </row>
    <row r="563" spans="4:5" hidden="1">
      <c r="D563" s="1">
        <v>42508</v>
      </c>
      <c r="E563" s="12">
        <v>63.59</v>
      </c>
    </row>
    <row r="564" spans="4:5" hidden="1">
      <c r="D564" s="1">
        <v>42509</v>
      </c>
      <c r="E564" s="12">
        <v>63.59</v>
      </c>
    </row>
    <row r="565" spans="4:5" hidden="1">
      <c r="D565" s="1">
        <v>42510</v>
      </c>
      <c r="E565" s="720">
        <v>58.25</v>
      </c>
    </row>
    <row r="566" spans="4:5" hidden="1">
      <c r="D566" s="1">
        <v>42511</v>
      </c>
      <c r="E566" s="720">
        <v>63.59</v>
      </c>
    </row>
    <row r="567" spans="4:5" hidden="1">
      <c r="D567" s="1">
        <v>42512</v>
      </c>
      <c r="E567" s="12">
        <v>69.209999999999994</v>
      </c>
    </row>
    <row r="568" spans="4:5" hidden="1">
      <c r="D568" s="1">
        <v>42513</v>
      </c>
      <c r="E568" s="720">
        <v>63.59</v>
      </c>
    </row>
    <row r="569" spans="4:5" hidden="1">
      <c r="D569" s="1">
        <v>42514</v>
      </c>
      <c r="E569" s="720">
        <v>63.59</v>
      </c>
    </row>
    <row r="570" spans="4:5" hidden="1">
      <c r="D570" s="1">
        <v>42515</v>
      </c>
      <c r="E570" s="720">
        <v>63.59</v>
      </c>
    </row>
    <row r="571" spans="4:5" hidden="1">
      <c r="D571" s="1">
        <v>42516</v>
      </c>
      <c r="E571" s="720">
        <v>63.59</v>
      </c>
    </row>
    <row r="572" spans="4:5" hidden="1">
      <c r="D572" s="1">
        <v>42517</v>
      </c>
      <c r="E572" s="720">
        <v>63.59</v>
      </c>
    </row>
    <row r="573" spans="4:5" hidden="1">
      <c r="D573" s="1">
        <v>42518</v>
      </c>
      <c r="E573" s="720">
        <v>63.59</v>
      </c>
    </row>
    <row r="574" spans="4:5" hidden="1">
      <c r="D574" s="1">
        <v>42519</v>
      </c>
      <c r="E574" s="720">
        <v>63.59</v>
      </c>
    </row>
    <row r="575" spans="4:5" hidden="1">
      <c r="D575" s="1">
        <v>42520</v>
      </c>
      <c r="E575" s="720">
        <v>63.59</v>
      </c>
    </row>
    <row r="576" spans="4:5" hidden="1">
      <c r="D576" s="1">
        <v>42521</v>
      </c>
      <c r="E576" s="723">
        <v>63.59</v>
      </c>
    </row>
    <row r="577" spans="4:5" hidden="1">
      <c r="D577" s="1">
        <v>42522</v>
      </c>
      <c r="E577" s="720">
        <v>58.25</v>
      </c>
    </row>
    <row r="578" spans="4:5" hidden="1">
      <c r="D578" s="1">
        <v>42523</v>
      </c>
      <c r="E578" s="720">
        <v>58.25</v>
      </c>
    </row>
    <row r="579" spans="4:5" hidden="1">
      <c r="D579" s="1">
        <v>42524</v>
      </c>
      <c r="E579" s="720">
        <v>58.25</v>
      </c>
    </row>
    <row r="580" spans="4:5" hidden="1">
      <c r="D580" s="1">
        <v>42525</v>
      </c>
      <c r="E580" s="720">
        <v>58.25</v>
      </c>
    </row>
    <row r="581" spans="4:5" hidden="1">
      <c r="D581" s="1">
        <v>42526</v>
      </c>
      <c r="E581" s="720">
        <v>58.25</v>
      </c>
    </row>
    <row r="582" spans="4:5" hidden="1">
      <c r="D582" s="1">
        <v>42527</v>
      </c>
      <c r="E582" s="720">
        <v>58.25</v>
      </c>
    </row>
    <row r="583" spans="4:5" hidden="1">
      <c r="D583" s="1">
        <v>42528</v>
      </c>
      <c r="E583" s="720">
        <v>58.25</v>
      </c>
    </row>
    <row r="584" spans="4:5" hidden="1">
      <c r="D584" s="1">
        <v>42529</v>
      </c>
      <c r="E584" s="720">
        <v>58.25</v>
      </c>
    </row>
    <row r="585" spans="4:5" hidden="1">
      <c r="D585" s="1">
        <v>42530</v>
      </c>
      <c r="E585" s="723">
        <v>58.25</v>
      </c>
    </row>
    <row r="586" spans="4:5" hidden="1">
      <c r="D586" s="1">
        <v>42531</v>
      </c>
      <c r="E586" s="720">
        <v>69.209999999999994</v>
      </c>
    </row>
    <row r="587" spans="4:5" hidden="1">
      <c r="D587" s="1">
        <v>42532</v>
      </c>
      <c r="E587" s="720">
        <v>58.25</v>
      </c>
    </row>
    <row r="588" spans="4:5" hidden="1">
      <c r="D588" s="1">
        <v>42533</v>
      </c>
      <c r="E588" s="724">
        <v>48.4</v>
      </c>
    </row>
    <row r="589" spans="4:5" hidden="1">
      <c r="D589" s="1">
        <v>42534</v>
      </c>
      <c r="E589" s="724">
        <v>48.4</v>
      </c>
    </row>
    <row r="590" spans="4:5" hidden="1">
      <c r="D590" s="1">
        <v>42535</v>
      </c>
      <c r="E590" s="724">
        <v>48.4</v>
      </c>
    </row>
    <row r="591" spans="4:5" hidden="1">
      <c r="D591" s="1">
        <v>42536</v>
      </c>
      <c r="E591" s="724">
        <v>48.4</v>
      </c>
    </row>
    <row r="592" spans="4:5" hidden="1">
      <c r="D592" s="1">
        <v>42537</v>
      </c>
      <c r="E592" s="724">
        <v>58.25</v>
      </c>
    </row>
    <row r="593" spans="4:5" hidden="1">
      <c r="D593" s="1">
        <v>42538</v>
      </c>
      <c r="E593" s="724">
        <v>58.25</v>
      </c>
    </row>
    <row r="594" spans="4:5" hidden="1">
      <c r="D594" s="1">
        <v>42539</v>
      </c>
      <c r="E594" s="724">
        <v>58.25</v>
      </c>
    </row>
    <row r="595" spans="4:5" hidden="1">
      <c r="D595" s="1">
        <v>42540</v>
      </c>
      <c r="E595" s="724">
        <v>58.25</v>
      </c>
    </row>
    <row r="596" spans="4:5" hidden="1">
      <c r="D596" s="1">
        <v>42541</v>
      </c>
      <c r="E596" s="724">
        <v>53.18</v>
      </c>
    </row>
    <row r="597" spans="4:5" hidden="1">
      <c r="D597" s="1">
        <v>42542</v>
      </c>
      <c r="E597" s="724">
        <v>53.18</v>
      </c>
    </row>
    <row r="598" spans="4:5" hidden="1">
      <c r="D598" s="1">
        <v>42543</v>
      </c>
      <c r="E598" s="724">
        <v>48.4</v>
      </c>
    </row>
    <row r="599" spans="4:5" hidden="1">
      <c r="D599" s="1">
        <v>42544</v>
      </c>
      <c r="E599" s="724">
        <v>48.4</v>
      </c>
    </row>
    <row r="600" spans="4:5" hidden="1">
      <c r="D600" s="1">
        <v>42545</v>
      </c>
      <c r="E600" s="724">
        <v>48.4</v>
      </c>
    </row>
    <row r="601" spans="4:5" hidden="1">
      <c r="D601" s="1">
        <v>42546</v>
      </c>
      <c r="E601" s="724">
        <v>48.4</v>
      </c>
    </row>
    <row r="602" spans="4:5" hidden="1">
      <c r="D602" s="1">
        <v>42547</v>
      </c>
      <c r="E602" s="724">
        <v>48.4</v>
      </c>
    </row>
    <row r="603" spans="4:5" hidden="1">
      <c r="D603" s="1">
        <v>42548</v>
      </c>
      <c r="E603" s="724">
        <v>48.4</v>
      </c>
    </row>
    <row r="604" spans="4:5" hidden="1">
      <c r="D604" s="1">
        <v>42549</v>
      </c>
      <c r="E604" s="724">
        <v>48.4</v>
      </c>
    </row>
    <row r="605" spans="4:5" hidden="1">
      <c r="D605" s="1">
        <v>42550</v>
      </c>
      <c r="E605" s="724">
        <v>53.18</v>
      </c>
    </row>
    <row r="606" spans="4:5" hidden="1">
      <c r="D606" s="1">
        <v>42551</v>
      </c>
      <c r="E606" s="724">
        <v>58.25</v>
      </c>
    </row>
    <row r="607" spans="4:5" hidden="1">
      <c r="D607" s="1">
        <v>42552</v>
      </c>
      <c r="E607" s="724">
        <v>58.25</v>
      </c>
    </row>
    <row r="608" spans="4:5" hidden="1">
      <c r="D608" s="1">
        <v>42553</v>
      </c>
      <c r="E608" s="724">
        <v>48.4</v>
      </c>
    </row>
    <row r="609" spans="4:5" hidden="1">
      <c r="D609" s="1">
        <v>42554</v>
      </c>
      <c r="E609" s="724">
        <v>53.18</v>
      </c>
    </row>
    <row r="610" spans="4:5" hidden="1">
      <c r="D610" s="1">
        <v>42555</v>
      </c>
      <c r="E610" s="724">
        <v>53.18</v>
      </c>
    </row>
    <row r="611" spans="4:5" hidden="1">
      <c r="D611" s="1">
        <v>42556</v>
      </c>
      <c r="E611" s="724">
        <v>53.18</v>
      </c>
    </row>
    <row r="612" spans="4:5" hidden="1">
      <c r="D612" s="1">
        <v>42557</v>
      </c>
      <c r="E612" s="724">
        <v>53.18</v>
      </c>
    </row>
    <row r="613" spans="4:5" hidden="1">
      <c r="D613" s="1">
        <v>42558</v>
      </c>
      <c r="E613" s="724">
        <v>53.18</v>
      </c>
    </row>
    <row r="614" spans="4:5" hidden="1">
      <c r="D614" s="1">
        <v>42559</v>
      </c>
      <c r="E614" s="724">
        <v>58.25</v>
      </c>
    </row>
    <row r="615" spans="4:5" hidden="1">
      <c r="D615" s="1">
        <v>42560</v>
      </c>
      <c r="E615" s="12">
        <v>48.4</v>
      </c>
    </row>
    <row r="616" spans="4:5" hidden="1">
      <c r="D616" s="1">
        <v>42561</v>
      </c>
      <c r="E616" s="724">
        <v>58.25</v>
      </c>
    </row>
    <row r="617" spans="4:5" hidden="1">
      <c r="D617" s="1">
        <v>42562</v>
      </c>
      <c r="E617" s="724">
        <v>53.18</v>
      </c>
    </row>
    <row r="618" spans="4:5" hidden="1">
      <c r="D618" s="1">
        <v>42563</v>
      </c>
      <c r="E618" s="724">
        <v>53.18</v>
      </c>
    </row>
    <row r="619" spans="4:5" hidden="1">
      <c r="D619" s="1">
        <v>42564</v>
      </c>
      <c r="E619" s="12">
        <v>48.4</v>
      </c>
    </row>
    <row r="620" spans="4:5" hidden="1">
      <c r="D620" s="1">
        <v>42565</v>
      </c>
      <c r="E620" s="12">
        <v>48.4</v>
      </c>
    </row>
    <row r="621" spans="4:5" hidden="1">
      <c r="D621" s="1">
        <v>42566</v>
      </c>
      <c r="E621" s="724">
        <v>43.88</v>
      </c>
    </row>
    <row r="622" spans="4:5" hidden="1">
      <c r="D622" s="1">
        <v>42567</v>
      </c>
      <c r="E622" s="724">
        <v>43.88</v>
      </c>
    </row>
    <row r="623" spans="4:5" hidden="1">
      <c r="D623" s="1">
        <v>42568</v>
      </c>
      <c r="E623" s="724">
        <v>58.25</v>
      </c>
    </row>
    <row r="624" spans="4:5" hidden="1">
      <c r="D624" s="725">
        <v>42569</v>
      </c>
      <c r="E624" s="726">
        <v>58.25</v>
      </c>
    </row>
    <row r="625" spans="4:5" hidden="1">
      <c r="D625" s="1">
        <v>42570</v>
      </c>
      <c r="E625" s="724">
        <v>48.25</v>
      </c>
    </row>
    <row r="626" spans="4:5" hidden="1">
      <c r="D626" s="1">
        <v>42571</v>
      </c>
      <c r="E626" s="724">
        <v>58.25</v>
      </c>
    </row>
    <row r="627" spans="4:5" hidden="1">
      <c r="D627" s="1">
        <v>42572</v>
      </c>
      <c r="E627" s="724">
        <v>58.25</v>
      </c>
    </row>
    <row r="628" spans="4:5" hidden="1">
      <c r="D628" s="1">
        <v>42573</v>
      </c>
      <c r="E628" s="724">
        <v>58.25</v>
      </c>
    </row>
    <row r="629" spans="4:5" hidden="1">
      <c r="D629" s="1">
        <v>42574</v>
      </c>
      <c r="E629" s="724">
        <v>58.25</v>
      </c>
    </row>
    <row r="630" spans="4:5" hidden="1">
      <c r="D630" s="1">
        <v>42575</v>
      </c>
      <c r="E630" s="724">
        <v>58.25</v>
      </c>
    </row>
    <row r="631" spans="4:5" hidden="1">
      <c r="D631" s="1">
        <v>42576</v>
      </c>
      <c r="E631" s="724">
        <v>58.25</v>
      </c>
    </row>
    <row r="632" spans="4:5" hidden="1">
      <c r="D632" s="1">
        <v>42577</v>
      </c>
      <c r="E632" s="724">
        <v>58.25</v>
      </c>
    </row>
    <row r="633" spans="4:5" hidden="1">
      <c r="D633" s="1">
        <v>42578</v>
      </c>
      <c r="E633" s="724">
        <v>58.25</v>
      </c>
    </row>
    <row r="634" spans="4:5" hidden="1">
      <c r="D634" s="1">
        <v>42579</v>
      </c>
      <c r="E634" s="724">
        <v>58.25</v>
      </c>
    </row>
    <row r="635" spans="4:5" hidden="1">
      <c r="D635" s="1">
        <v>42580</v>
      </c>
      <c r="E635" s="724">
        <v>58.25</v>
      </c>
    </row>
    <row r="636" spans="4:5" hidden="1">
      <c r="D636" s="1">
        <v>42581</v>
      </c>
      <c r="E636" s="724">
        <v>58.25</v>
      </c>
    </row>
    <row r="637" spans="4:5" hidden="1">
      <c r="D637" s="1">
        <v>42582</v>
      </c>
      <c r="E637" s="724">
        <v>58.25</v>
      </c>
    </row>
    <row r="638" spans="4:5" hidden="1">
      <c r="D638" s="1">
        <v>42583</v>
      </c>
      <c r="E638" s="724">
        <v>58.25</v>
      </c>
    </row>
    <row r="639" spans="4:5" hidden="1">
      <c r="D639" s="1">
        <v>42584</v>
      </c>
      <c r="E639" s="724">
        <v>58.25</v>
      </c>
    </row>
    <row r="640" spans="4:5" hidden="1">
      <c r="D640" s="1">
        <v>42585</v>
      </c>
      <c r="E640" s="724">
        <v>58.25</v>
      </c>
    </row>
    <row r="641" spans="4:5" hidden="1">
      <c r="D641" s="1">
        <v>42586</v>
      </c>
      <c r="E641" s="727">
        <v>53.183500000000002</v>
      </c>
    </row>
    <row r="642" spans="4:5" hidden="1">
      <c r="D642" s="1">
        <v>42587</v>
      </c>
      <c r="E642" s="727">
        <v>58.2455</v>
      </c>
    </row>
    <row r="643" spans="4:5" hidden="1">
      <c r="D643" s="725">
        <v>42588</v>
      </c>
      <c r="E643" s="728">
        <v>53.18</v>
      </c>
    </row>
    <row r="644" spans="4:5" hidden="1">
      <c r="D644" s="1">
        <v>42589</v>
      </c>
      <c r="E644" s="727">
        <v>53.18</v>
      </c>
    </row>
    <row r="645" spans="4:5" hidden="1">
      <c r="D645" s="1">
        <v>42590</v>
      </c>
      <c r="E645" s="727">
        <v>53.18</v>
      </c>
    </row>
    <row r="646" spans="4:5" hidden="1">
      <c r="D646" s="1">
        <v>42591</v>
      </c>
      <c r="E646" s="727">
        <v>48.4</v>
      </c>
    </row>
    <row r="647" spans="4:5" hidden="1">
      <c r="D647" s="1">
        <v>42592</v>
      </c>
      <c r="E647" s="729">
        <v>53.18</v>
      </c>
    </row>
    <row r="648" spans="4:5" hidden="1">
      <c r="D648" s="1">
        <v>42593</v>
      </c>
      <c r="E648" s="730">
        <v>39.619999999999997</v>
      </c>
    </row>
    <row r="649" spans="4:5" hidden="1">
      <c r="D649" s="1">
        <v>42594</v>
      </c>
      <c r="E649" s="723">
        <v>39.619999999999997</v>
      </c>
    </row>
    <row r="650" spans="4:5" hidden="1">
      <c r="D650" s="1">
        <v>42595</v>
      </c>
      <c r="E650" s="720">
        <v>43.88</v>
      </c>
    </row>
    <row r="651" spans="4:5" hidden="1">
      <c r="D651" s="1">
        <v>42596</v>
      </c>
      <c r="E651" s="731">
        <v>43.88</v>
      </c>
    </row>
    <row r="652" spans="4:5" hidden="1">
      <c r="D652" s="1">
        <v>42597</v>
      </c>
      <c r="E652" s="721">
        <v>43.88</v>
      </c>
    </row>
    <row r="653" spans="4:5" hidden="1">
      <c r="D653" s="1">
        <v>42598</v>
      </c>
      <c r="E653" s="721">
        <v>43.88</v>
      </c>
    </row>
    <row r="654" spans="4:5" hidden="1">
      <c r="D654" s="1">
        <v>42599</v>
      </c>
      <c r="E654" s="720">
        <v>48.4</v>
      </c>
    </row>
    <row r="655" spans="4:5" hidden="1">
      <c r="D655" s="1">
        <v>42600</v>
      </c>
      <c r="E655" s="720">
        <v>58.25</v>
      </c>
    </row>
    <row r="656" spans="4:5" hidden="1">
      <c r="D656" s="1">
        <v>42601</v>
      </c>
      <c r="E656" s="720">
        <v>58.25</v>
      </c>
    </row>
    <row r="657" spans="4:5" hidden="1">
      <c r="D657" s="1">
        <v>42602</v>
      </c>
      <c r="E657" s="720">
        <v>63.59</v>
      </c>
    </row>
    <row r="658" spans="4:5" hidden="1">
      <c r="D658" s="1">
        <v>42603</v>
      </c>
      <c r="E658" s="720">
        <v>58.25</v>
      </c>
    </row>
    <row r="659" spans="4:5" hidden="1">
      <c r="D659" s="725">
        <v>42604</v>
      </c>
      <c r="E659" s="723">
        <v>58.25</v>
      </c>
    </row>
    <row r="660" spans="4:5" hidden="1">
      <c r="D660" s="1">
        <v>42605</v>
      </c>
      <c r="E660" s="720">
        <v>58.25</v>
      </c>
    </row>
    <row r="661" spans="4:5" hidden="1">
      <c r="D661" s="1">
        <v>42606</v>
      </c>
      <c r="E661" s="720">
        <v>58.25</v>
      </c>
    </row>
    <row r="662" spans="4:5" hidden="1">
      <c r="D662" s="1">
        <v>42607</v>
      </c>
      <c r="E662" s="724">
        <v>48.4</v>
      </c>
    </row>
    <row r="663" spans="4:5" hidden="1">
      <c r="D663" s="1">
        <v>42608</v>
      </c>
      <c r="E663" s="724">
        <v>48.4</v>
      </c>
    </row>
    <row r="664" spans="4:5" hidden="1">
      <c r="D664" s="1">
        <v>42609</v>
      </c>
      <c r="E664" s="724">
        <v>48.4</v>
      </c>
    </row>
    <row r="665" spans="4:5" hidden="1">
      <c r="D665" s="1">
        <v>42610</v>
      </c>
      <c r="E665" s="724">
        <v>48.4</v>
      </c>
    </row>
    <row r="666" spans="4:5" hidden="1">
      <c r="D666" s="1">
        <v>42611</v>
      </c>
      <c r="E666" s="724">
        <v>53.59</v>
      </c>
    </row>
    <row r="667" spans="4:5" hidden="1">
      <c r="D667" s="725">
        <v>42612</v>
      </c>
      <c r="E667" s="732">
        <v>48.4</v>
      </c>
    </row>
    <row r="668" spans="4:5" hidden="1">
      <c r="D668" s="1">
        <v>42613</v>
      </c>
      <c r="E668" s="724">
        <v>63.59</v>
      </c>
    </row>
    <row r="669" spans="4:5" hidden="1">
      <c r="D669" s="1">
        <v>42614</v>
      </c>
      <c r="E669" s="720">
        <v>58.25</v>
      </c>
    </row>
    <row r="670" spans="4:5" hidden="1">
      <c r="D670" s="1">
        <v>42615</v>
      </c>
      <c r="E670" s="720">
        <v>58.25</v>
      </c>
    </row>
    <row r="671" spans="4:5" hidden="1">
      <c r="D671" s="1">
        <v>42616</v>
      </c>
      <c r="E671" s="720">
        <v>58.25</v>
      </c>
    </row>
    <row r="672" spans="4:5" hidden="1">
      <c r="D672" s="725">
        <v>42617</v>
      </c>
      <c r="E672" s="723">
        <v>58.25</v>
      </c>
    </row>
    <row r="673" spans="4:5" hidden="1">
      <c r="D673" s="1">
        <v>42618</v>
      </c>
      <c r="E673" s="723">
        <v>58.25</v>
      </c>
    </row>
    <row r="674" spans="4:5" hidden="1">
      <c r="D674" s="1">
        <v>42619</v>
      </c>
      <c r="E674" s="12">
        <v>63.59</v>
      </c>
    </row>
    <row r="675" spans="4:5" hidden="1">
      <c r="D675" s="1">
        <v>42620</v>
      </c>
      <c r="E675" s="732">
        <v>63.59</v>
      </c>
    </row>
    <row r="676" spans="4:5" hidden="1">
      <c r="D676" s="1">
        <v>42621</v>
      </c>
      <c r="E676" s="12">
        <v>63.58</v>
      </c>
    </row>
    <row r="677" spans="4:5" hidden="1">
      <c r="D677" s="1">
        <v>42622</v>
      </c>
      <c r="E677" s="12">
        <v>63.59</v>
      </c>
    </row>
    <row r="678" spans="4:5" hidden="1">
      <c r="D678" s="1">
        <v>42623</v>
      </c>
      <c r="E678" s="12">
        <v>63.59</v>
      </c>
    </row>
    <row r="679" spans="4:5" hidden="1">
      <c r="D679" s="1">
        <v>42624</v>
      </c>
      <c r="E679" s="12">
        <v>63.59</v>
      </c>
    </row>
    <row r="680" spans="4:5" hidden="1">
      <c r="D680" s="1">
        <v>42625</v>
      </c>
      <c r="E680" s="12">
        <v>63.59</v>
      </c>
    </row>
    <row r="681" spans="4:5" hidden="1">
      <c r="D681" s="1">
        <v>42626</v>
      </c>
      <c r="E681" s="12">
        <v>63.59</v>
      </c>
    </row>
    <row r="682" spans="4:5" hidden="1">
      <c r="D682" s="1">
        <v>42627</v>
      </c>
      <c r="E682" s="720">
        <v>63.59</v>
      </c>
    </row>
    <row r="683" spans="4:5" hidden="1">
      <c r="D683" s="1">
        <v>42628</v>
      </c>
      <c r="E683" s="720">
        <v>69.209999999999994</v>
      </c>
    </row>
    <row r="684" spans="4:5" hidden="1">
      <c r="D684" s="1">
        <v>42629</v>
      </c>
      <c r="E684" s="720">
        <v>63.59</v>
      </c>
    </row>
    <row r="685" spans="4:5" hidden="1">
      <c r="D685" s="1">
        <v>42630</v>
      </c>
      <c r="E685" s="720">
        <v>58.25</v>
      </c>
    </row>
    <row r="686" spans="4:5" hidden="1">
      <c r="D686" s="1">
        <v>42631</v>
      </c>
      <c r="E686" s="720">
        <v>58.25</v>
      </c>
    </row>
    <row r="687" spans="4:5" hidden="1">
      <c r="D687" s="1">
        <v>42632</v>
      </c>
      <c r="E687" s="720">
        <v>63.59</v>
      </c>
    </row>
    <row r="688" spans="4:5" hidden="1">
      <c r="D688" s="1">
        <v>42633</v>
      </c>
      <c r="E688" s="720">
        <v>58.25</v>
      </c>
    </row>
    <row r="689" spans="4:5" hidden="1">
      <c r="D689" s="1">
        <v>42634</v>
      </c>
      <c r="E689" s="723">
        <v>63.59</v>
      </c>
    </row>
    <row r="690" spans="4:5" hidden="1">
      <c r="D690" s="1">
        <v>42635</v>
      </c>
      <c r="E690" s="723">
        <v>63.59</v>
      </c>
    </row>
    <row r="691" spans="4:5" hidden="1">
      <c r="D691" s="1">
        <v>42636</v>
      </c>
      <c r="E691" s="723">
        <v>63.59</v>
      </c>
    </row>
    <row r="692" spans="4:5" hidden="1">
      <c r="D692" s="1">
        <v>42637</v>
      </c>
      <c r="E692" s="12">
        <v>48.4</v>
      </c>
    </row>
    <row r="693" spans="4:5" hidden="1">
      <c r="D693" s="1">
        <v>42638</v>
      </c>
      <c r="E693" s="12">
        <v>58.25</v>
      </c>
    </row>
    <row r="694" spans="4:5" hidden="1">
      <c r="D694" s="1">
        <v>42639</v>
      </c>
      <c r="E694" s="720">
        <v>58.25</v>
      </c>
    </row>
    <row r="695" spans="4:5" hidden="1">
      <c r="D695" s="1">
        <v>42640</v>
      </c>
      <c r="E695" s="720">
        <v>58.25</v>
      </c>
    </row>
    <row r="696" spans="4:5" hidden="1">
      <c r="D696" s="1">
        <v>42641</v>
      </c>
      <c r="E696" s="720">
        <v>58.25</v>
      </c>
    </row>
    <row r="697" spans="4:5" hidden="1">
      <c r="D697" s="1">
        <v>42642</v>
      </c>
      <c r="E697" s="12">
        <v>58.25</v>
      </c>
    </row>
    <row r="698" spans="4:5" hidden="1">
      <c r="D698" s="1">
        <v>42643</v>
      </c>
      <c r="E698" s="12">
        <v>53.18</v>
      </c>
    </row>
    <row r="699" spans="4:5" hidden="1">
      <c r="D699" s="1">
        <v>42644</v>
      </c>
      <c r="E699" s="12">
        <v>58.25</v>
      </c>
    </row>
    <row r="700" spans="4:5" hidden="1">
      <c r="D700" s="1">
        <v>42645</v>
      </c>
      <c r="E700" s="12">
        <v>58.25</v>
      </c>
    </row>
    <row r="701" spans="4:5" hidden="1">
      <c r="D701" s="1">
        <v>42646</v>
      </c>
      <c r="E701" s="12">
        <v>58.25</v>
      </c>
    </row>
    <row r="702" spans="4:5" hidden="1">
      <c r="D702" s="1">
        <v>42647</v>
      </c>
      <c r="E702" s="12">
        <v>58.25</v>
      </c>
    </row>
    <row r="703" spans="4:5" hidden="1">
      <c r="D703" s="1">
        <v>42648</v>
      </c>
      <c r="E703" s="732">
        <v>58.25</v>
      </c>
    </row>
    <row r="704" spans="4:5" hidden="1">
      <c r="D704" s="1">
        <v>42649</v>
      </c>
      <c r="E704" s="732">
        <v>58.25</v>
      </c>
    </row>
    <row r="705" spans="4:5" hidden="1">
      <c r="D705" s="1">
        <v>42650</v>
      </c>
      <c r="E705" s="732">
        <v>58.25</v>
      </c>
    </row>
    <row r="706" spans="4:5" hidden="1">
      <c r="D706" s="1">
        <v>42651</v>
      </c>
      <c r="E706" s="732">
        <v>58.25</v>
      </c>
    </row>
    <row r="707" spans="4:5" hidden="1">
      <c r="D707" s="1">
        <v>42652</v>
      </c>
      <c r="E707" s="732">
        <v>58.25</v>
      </c>
    </row>
    <row r="708" spans="4:5" hidden="1">
      <c r="D708" s="1">
        <v>42653</v>
      </c>
      <c r="E708" s="12">
        <v>58.25</v>
      </c>
    </row>
    <row r="709" spans="4:5" hidden="1">
      <c r="D709" s="1">
        <v>42654</v>
      </c>
      <c r="E709" s="12">
        <v>58.25</v>
      </c>
    </row>
    <row r="710" spans="4:5" hidden="1">
      <c r="D710" s="1">
        <v>42655</v>
      </c>
      <c r="E710" s="12">
        <v>58.25</v>
      </c>
    </row>
    <row r="711" spans="4:5" hidden="1">
      <c r="D711" s="1">
        <v>42656</v>
      </c>
      <c r="E711" s="12">
        <v>63.59</v>
      </c>
    </row>
    <row r="712" spans="4:5" hidden="1">
      <c r="D712" s="1">
        <v>42657</v>
      </c>
      <c r="E712" s="12">
        <v>63.59</v>
      </c>
    </row>
    <row r="713" spans="4:5" hidden="1">
      <c r="D713" s="1">
        <v>42658</v>
      </c>
      <c r="E713" s="12">
        <v>58.25</v>
      </c>
    </row>
    <row r="714" spans="4:5" hidden="1">
      <c r="D714" s="1">
        <v>42659</v>
      </c>
      <c r="E714" s="12">
        <v>58.25</v>
      </c>
    </row>
    <row r="715" spans="4:5" hidden="1">
      <c r="D715" s="1">
        <v>42660</v>
      </c>
      <c r="E715" s="12">
        <v>58.25</v>
      </c>
    </row>
    <row r="716" spans="4:5" hidden="1">
      <c r="D716" s="1">
        <v>42661</v>
      </c>
      <c r="E716" s="12">
        <v>58.25</v>
      </c>
    </row>
    <row r="717" spans="4:5" hidden="1">
      <c r="D717" s="1">
        <v>42662</v>
      </c>
      <c r="E717" s="12">
        <v>58.25</v>
      </c>
    </row>
    <row r="718" spans="4:5" hidden="1">
      <c r="D718" s="1">
        <v>42663</v>
      </c>
      <c r="E718" s="12">
        <v>48.39</v>
      </c>
    </row>
    <row r="719" spans="4:5" hidden="1">
      <c r="D719" s="1">
        <v>42664</v>
      </c>
      <c r="E719" s="12">
        <v>48.39</v>
      </c>
    </row>
    <row r="720" spans="4:5" hidden="1">
      <c r="D720" s="1">
        <v>42665</v>
      </c>
      <c r="E720" s="12">
        <v>48.39</v>
      </c>
    </row>
    <row r="721" spans="4:5" hidden="1">
      <c r="D721" s="1">
        <v>42666</v>
      </c>
      <c r="E721" s="12">
        <v>48.39</v>
      </c>
    </row>
    <row r="722" spans="4:5" hidden="1">
      <c r="D722" s="1">
        <v>42667</v>
      </c>
      <c r="E722" s="12">
        <v>48.39</v>
      </c>
    </row>
    <row r="723" spans="4:5" hidden="1">
      <c r="D723" s="1">
        <v>42668</v>
      </c>
      <c r="E723" s="12">
        <v>48.39</v>
      </c>
    </row>
    <row r="724" spans="4:5" hidden="1">
      <c r="D724" s="1">
        <v>42669</v>
      </c>
      <c r="E724" s="12">
        <v>48.39</v>
      </c>
    </row>
    <row r="725" spans="4:5" hidden="1">
      <c r="D725" s="1">
        <v>42670</v>
      </c>
      <c r="E725" s="12">
        <v>48.39</v>
      </c>
    </row>
    <row r="726" spans="4:5" hidden="1">
      <c r="D726" s="1">
        <v>42671</v>
      </c>
      <c r="E726" s="12">
        <v>58.25</v>
      </c>
    </row>
    <row r="727" spans="4:5" hidden="1">
      <c r="D727" s="1">
        <v>42672</v>
      </c>
      <c r="E727" s="12">
        <v>58.25</v>
      </c>
    </row>
    <row r="728" spans="4:5" hidden="1">
      <c r="D728" s="1">
        <v>42673</v>
      </c>
      <c r="E728" s="12">
        <v>63.59</v>
      </c>
    </row>
    <row r="729" spans="4:5" hidden="1">
      <c r="D729" s="1">
        <v>42674</v>
      </c>
      <c r="E729" s="12">
        <v>53.18</v>
      </c>
    </row>
    <row r="730" spans="4:5" hidden="1">
      <c r="D730" s="1">
        <v>42675</v>
      </c>
      <c r="E730" s="733">
        <v>53.183451430790008</v>
      </c>
    </row>
    <row r="731" spans="4:5" hidden="1">
      <c r="D731" s="1">
        <v>42676</v>
      </c>
      <c r="E731" s="722">
        <v>58.245474302719877</v>
      </c>
    </row>
    <row r="732" spans="4:5" hidden="1">
      <c r="D732" s="1">
        <v>42677</v>
      </c>
      <c r="E732" s="722">
        <v>53.183451430790008</v>
      </c>
    </row>
    <row r="733" spans="4:5" hidden="1">
      <c r="D733" s="1">
        <v>42678</v>
      </c>
      <c r="E733" s="722">
        <v>53.183451430790008</v>
      </c>
    </row>
    <row r="734" spans="4:5" hidden="1">
      <c r="D734" s="1">
        <v>42679</v>
      </c>
      <c r="E734" s="722">
        <v>58.245474302719877</v>
      </c>
    </row>
    <row r="735" spans="4:5" hidden="1">
      <c r="D735" s="1">
        <v>42680</v>
      </c>
      <c r="E735" s="722">
        <v>58.245474302719877</v>
      </c>
    </row>
    <row r="736" spans="4:5" hidden="1">
      <c r="D736" s="1">
        <v>42681</v>
      </c>
      <c r="E736" s="12">
        <v>53.18</v>
      </c>
    </row>
    <row r="737" spans="4:5" hidden="1">
      <c r="D737" s="1">
        <v>42682</v>
      </c>
      <c r="E737" s="12">
        <v>53.18</v>
      </c>
    </row>
    <row r="738" spans="4:5" hidden="1">
      <c r="D738" s="1">
        <v>42683</v>
      </c>
      <c r="E738" s="732">
        <v>53.18</v>
      </c>
    </row>
    <row r="739" spans="4:5" hidden="1">
      <c r="D739" s="1">
        <v>42684</v>
      </c>
      <c r="E739" s="12">
        <v>63.59</v>
      </c>
    </row>
    <row r="740" spans="4:5" hidden="1">
      <c r="D740" s="1">
        <v>42685</v>
      </c>
      <c r="E740" s="12">
        <v>58.25</v>
      </c>
    </row>
    <row r="741" spans="4:5" hidden="1">
      <c r="D741" s="1">
        <v>42686</v>
      </c>
      <c r="E741" s="12">
        <v>58.25</v>
      </c>
    </row>
    <row r="742" spans="4:5" hidden="1">
      <c r="D742" s="1">
        <v>42687</v>
      </c>
      <c r="E742" s="12">
        <v>58.25</v>
      </c>
    </row>
    <row r="743" spans="4:5" hidden="1">
      <c r="D743" s="1">
        <v>42688</v>
      </c>
      <c r="E743" s="12">
        <v>58.25</v>
      </c>
    </row>
    <row r="744" spans="4:5" hidden="1">
      <c r="D744" s="1">
        <v>42689</v>
      </c>
      <c r="E744" s="12">
        <v>58.25</v>
      </c>
    </row>
    <row r="745" spans="4:5" hidden="1">
      <c r="D745" s="1">
        <v>42690</v>
      </c>
      <c r="E745" s="12">
        <v>58.25</v>
      </c>
    </row>
    <row r="746" spans="4:5" hidden="1">
      <c r="D746" s="1">
        <v>42691</v>
      </c>
      <c r="E746" s="732">
        <v>58.25</v>
      </c>
    </row>
    <row r="747" spans="4:5" hidden="1">
      <c r="D747" s="1">
        <v>42692</v>
      </c>
      <c r="E747" s="12">
        <v>58.25</v>
      </c>
    </row>
    <row r="748" spans="4:5" hidden="1">
      <c r="D748" s="1">
        <v>42693</v>
      </c>
      <c r="E748" s="12">
        <v>58.25</v>
      </c>
    </row>
    <row r="749" spans="4:5" hidden="1">
      <c r="D749" s="1">
        <v>42694</v>
      </c>
      <c r="E749" s="12">
        <v>58.25</v>
      </c>
    </row>
    <row r="750" spans="4:5" hidden="1">
      <c r="D750" s="1">
        <v>42695</v>
      </c>
      <c r="E750" s="12">
        <v>58.25</v>
      </c>
    </row>
    <row r="751" spans="4:5" hidden="1">
      <c r="D751" s="1">
        <v>42696</v>
      </c>
      <c r="E751" s="12">
        <v>58.25</v>
      </c>
    </row>
    <row r="752" spans="4:5" hidden="1">
      <c r="D752" s="1">
        <v>42697</v>
      </c>
      <c r="E752" s="12">
        <v>58.25</v>
      </c>
    </row>
    <row r="753" spans="4:5" hidden="1">
      <c r="D753" s="1">
        <v>42698</v>
      </c>
      <c r="E753" s="722">
        <v>58.245474302719877</v>
      </c>
    </row>
    <row r="754" spans="4:5" hidden="1">
      <c r="D754" s="1">
        <v>42699</v>
      </c>
      <c r="E754" s="722">
        <v>58.245474302719877</v>
      </c>
    </row>
    <row r="755" spans="4:5" hidden="1">
      <c r="D755" s="1">
        <v>42700</v>
      </c>
      <c r="E755" s="722">
        <v>63.586087383313647</v>
      </c>
    </row>
    <row r="756" spans="4:5" hidden="1">
      <c r="D756" s="1">
        <v>42701</v>
      </c>
      <c r="E756" s="722">
        <v>63.586087383313647</v>
      </c>
    </row>
    <row r="757" spans="4:5" hidden="1">
      <c r="D757" s="1">
        <v>42702</v>
      </c>
      <c r="E757" s="722">
        <v>63.586087383313647</v>
      </c>
    </row>
    <row r="758" spans="4:5" hidden="1">
      <c r="D758" s="1">
        <v>42703</v>
      </c>
      <c r="E758" s="722">
        <v>63.586087383313647</v>
      </c>
    </row>
    <row r="759" spans="4:5" hidden="1">
      <c r="D759" s="1">
        <v>42704</v>
      </c>
      <c r="E759" s="733">
        <v>63.586087383313647</v>
      </c>
    </row>
    <row r="760" spans="4:5" hidden="1">
      <c r="D760" s="1">
        <v>42705</v>
      </c>
      <c r="E760" s="12">
        <v>53.18</v>
      </c>
    </row>
    <row r="761" spans="4:5" hidden="1">
      <c r="D761" s="1">
        <v>42706</v>
      </c>
      <c r="E761" s="12">
        <v>53.18</v>
      </c>
    </row>
    <row r="762" spans="4:5" hidden="1">
      <c r="D762" s="1">
        <v>42707</v>
      </c>
      <c r="E762" s="12">
        <v>53.18</v>
      </c>
    </row>
    <row r="763" spans="4:5" hidden="1">
      <c r="D763" s="1">
        <v>42708</v>
      </c>
      <c r="E763" s="12">
        <v>53.18</v>
      </c>
    </row>
    <row r="764" spans="4:5" hidden="1">
      <c r="D764" s="1">
        <v>42709</v>
      </c>
      <c r="E764" s="12">
        <v>53.18</v>
      </c>
    </row>
    <row r="765" spans="4:5" hidden="1">
      <c r="D765" s="1">
        <v>42710</v>
      </c>
      <c r="E765" s="12">
        <v>53.18</v>
      </c>
    </row>
    <row r="766" spans="4:5" hidden="1">
      <c r="D766" s="1">
        <v>42711</v>
      </c>
      <c r="E766" s="12">
        <v>58.25</v>
      </c>
    </row>
    <row r="767" spans="4:5" hidden="1">
      <c r="D767" s="1">
        <v>42712</v>
      </c>
      <c r="E767" s="12">
        <v>63.59</v>
      </c>
    </row>
    <row r="768" spans="4:5" hidden="1">
      <c r="D768" s="1">
        <v>42713</v>
      </c>
      <c r="E768" s="12">
        <v>63.59</v>
      </c>
    </row>
    <row r="769" spans="4:5" hidden="1">
      <c r="D769" s="1">
        <v>42714</v>
      </c>
      <c r="E769" s="12">
        <v>53.18</v>
      </c>
    </row>
    <row r="770" spans="4:5" hidden="1">
      <c r="D770" s="1">
        <v>42715</v>
      </c>
      <c r="E770" s="12">
        <v>58.25</v>
      </c>
    </row>
    <row r="771" spans="4:5" hidden="1">
      <c r="D771" s="1">
        <v>42716</v>
      </c>
      <c r="E771" s="12">
        <v>63.59</v>
      </c>
    </row>
    <row r="772" spans="4:5" hidden="1">
      <c r="D772" s="1">
        <v>42717</v>
      </c>
      <c r="E772" s="12">
        <v>58.25</v>
      </c>
    </row>
    <row r="773" spans="4:5" hidden="1">
      <c r="D773" s="675">
        <v>42718</v>
      </c>
      <c r="E773" s="12">
        <v>31.87</v>
      </c>
    </row>
    <row r="774" spans="4:5" hidden="1">
      <c r="D774" s="675">
        <v>42719</v>
      </c>
      <c r="E774" s="12">
        <v>53.18</v>
      </c>
    </row>
    <row r="775" spans="4:5" hidden="1">
      <c r="D775" s="675">
        <v>42720</v>
      </c>
      <c r="E775" s="12">
        <v>53.18</v>
      </c>
    </row>
    <row r="776" spans="4:5" hidden="1">
      <c r="D776" s="675">
        <v>42721</v>
      </c>
      <c r="E776" s="12">
        <v>48.39</v>
      </c>
    </row>
    <row r="777" spans="4:5" hidden="1">
      <c r="D777" s="1">
        <v>42722</v>
      </c>
      <c r="E777" s="12">
        <v>58.25</v>
      </c>
    </row>
    <row r="778" spans="4:5" hidden="1">
      <c r="D778" s="1">
        <v>42723</v>
      </c>
      <c r="E778" s="12">
        <v>53.18</v>
      </c>
    </row>
    <row r="779" spans="4:5" hidden="1">
      <c r="D779" s="1">
        <v>42724</v>
      </c>
      <c r="E779" s="12">
        <v>53.18</v>
      </c>
    </row>
    <row r="780" spans="4:5" hidden="1">
      <c r="D780" s="1">
        <v>42725</v>
      </c>
      <c r="E780" s="12">
        <v>53.18</v>
      </c>
    </row>
    <row r="781" spans="4:5" hidden="1">
      <c r="D781" s="1">
        <v>42726</v>
      </c>
      <c r="E781" s="12">
        <v>53.18</v>
      </c>
    </row>
    <row r="782" spans="4:5" hidden="1">
      <c r="D782" s="1">
        <v>42727</v>
      </c>
      <c r="E782" s="12">
        <v>58.25</v>
      </c>
    </row>
    <row r="783" spans="4:5" hidden="1">
      <c r="D783" s="1">
        <v>42728</v>
      </c>
      <c r="E783" s="12">
        <v>63.59</v>
      </c>
    </row>
    <row r="784" spans="4:5" hidden="1">
      <c r="D784" s="1">
        <v>42729</v>
      </c>
      <c r="E784" s="12">
        <v>63.59</v>
      </c>
    </row>
    <row r="785" spans="4:8">
      <c r="D785" s="1">
        <v>42730</v>
      </c>
      <c r="E785" s="12">
        <v>48.39</v>
      </c>
      <c r="G785" s="812">
        <v>42705</v>
      </c>
      <c r="H785" s="810">
        <f>AVERAGE(E785:E790)</f>
        <v>49.233333333333327</v>
      </c>
    </row>
    <row r="786" spans="4:8">
      <c r="D786" s="1">
        <v>42731</v>
      </c>
      <c r="E786" s="12">
        <v>48.39</v>
      </c>
      <c r="G786" s="812">
        <v>42736</v>
      </c>
      <c r="H786" s="810">
        <f>AVERAGE(E791:E821)</f>
        <v>53.495806451612886</v>
      </c>
    </row>
    <row r="787" spans="4:8">
      <c r="D787" s="1">
        <v>42732</v>
      </c>
      <c r="E787" s="12">
        <v>43.88</v>
      </c>
      <c r="G787" s="812">
        <v>42767</v>
      </c>
      <c r="H787" s="810">
        <f>AVERAGE(E822:E849)</f>
        <v>58.288571428571437</v>
      </c>
    </row>
    <row r="788" spans="4:8">
      <c r="D788" s="1">
        <v>42733</v>
      </c>
      <c r="E788" s="12">
        <v>53.17</v>
      </c>
      <c r="G788" s="812">
        <v>42795</v>
      </c>
      <c r="H788" s="810">
        <f>AVERAGE(E881:E910)</f>
        <v>22.612999999999996</v>
      </c>
    </row>
    <row r="789" spans="4:8">
      <c r="D789" s="1">
        <v>42734</v>
      </c>
      <c r="E789" s="12">
        <v>53.18</v>
      </c>
      <c r="G789" s="812">
        <v>42826</v>
      </c>
      <c r="H789" s="810">
        <f>AVERAGE(E881:E910)</f>
        <v>22.612999999999996</v>
      </c>
    </row>
    <row r="790" spans="4:8">
      <c r="D790" s="1">
        <v>42735</v>
      </c>
      <c r="E790" s="12">
        <v>48.39</v>
      </c>
      <c r="G790" s="812">
        <v>42856</v>
      </c>
      <c r="H790" s="810">
        <f>AVERAGE(E935:E941)</f>
        <v>25.12</v>
      </c>
    </row>
    <row r="791" spans="4:8">
      <c r="D791" s="1">
        <v>42736</v>
      </c>
      <c r="E791" s="12">
        <v>53.18</v>
      </c>
      <c r="G791" s="812">
        <v>42887</v>
      </c>
      <c r="H791" s="810">
        <f>AVERAGE(E943:E971)</f>
        <v>27.03</v>
      </c>
    </row>
    <row r="792" spans="4:8">
      <c r="D792" s="1">
        <v>42737</v>
      </c>
      <c r="E792" s="12">
        <v>53.18</v>
      </c>
      <c r="G792" s="812">
        <v>42917</v>
      </c>
      <c r="H792" s="810">
        <f>AVERAGE(E972:E1002)</f>
        <v>45.944516129032252</v>
      </c>
    </row>
    <row r="793" spans="4:8">
      <c r="D793" s="1">
        <v>42738</v>
      </c>
      <c r="E793" s="12">
        <v>53.18</v>
      </c>
      <c r="G793" s="812">
        <v>42948</v>
      </c>
      <c r="H793" s="810">
        <f>AVERAGE(E1003:E1033)</f>
        <v>53.969677419354824</v>
      </c>
    </row>
    <row r="794" spans="4:8">
      <c r="D794" s="1">
        <v>42739</v>
      </c>
      <c r="E794" s="12">
        <v>53.18</v>
      </c>
      <c r="G794" s="812">
        <v>42979</v>
      </c>
      <c r="H794" s="810">
        <f>AVERAGE(E1034:E1063)</f>
        <v>52.231724137931046</v>
      </c>
    </row>
    <row r="795" spans="4:8">
      <c r="D795" s="1">
        <v>42740</v>
      </c>
      <c r="E795" s="12">
        <v>53.18</v>
      </c>
      <c r="G795" s="812">
        <v>43009</v>
      </c>
      <c r="H795" s="810">
        <f>AVERAGE(E1064:E1094)</f>
        <v>92.349354838709658</v>
      </c>
    </row>
    <row r="796" spans="4:8">
      <c r="D796" s="1">
        <v>42741</v>
      </c>
      <c r="E796" s="12">
        <v>53.18</v>
      </c>
      <c r="G796" s="812">
        <v>43040</v>
      </c>
      <c r="H796" s="810">
        <f>AVERAGE(E1095:E1124)</f>
        <v>53.165202912777119</v>
      </c>
    </row>
    <row r="797" spans="4:8">
      <c r="D797" s="1">
        <v>42742</v>
      </c>
      <c r="E797" s="12">
        <v>48.39</v>
      </c>
      <c r="G797" s="812">
        <v>43070</v>
      </c>
      <c r="H797" s="810">
        <f>AVERAGE(E1125:E1155)</f>
        <v>18.818064516129034</v>
      </c>
    </row>
    <row r="798" spans="4:8">
      <c r="D798" s="1">
        <v>42743</v>
      </c>
      <c r="E798" s="12">
        <v>48.39</v>
      </c>
      <c r="G798" s="812">
        <v>43101</v>
      </c>
      <c r="H798" s="810">
        <f>AVERAGE(E1156:E1165)</f>
        <v>19.300000000000004</v>
      </c>
    </row>
    <row r="799" spans="4:8">
      <c r="D799" s="1">
        <v>42744</v>
      </c>
      <c r="E799" s="12">
        <v>48.39</v>
      </c>
      <c r="G799" s="812">
        <v>43132</v>
      </c>
      <c r="H799" s="12"/>
    </row>
    <row r="800" spans="4:8">
      <c r="D800" s="1">
        <v>42745</v>
      </c>
      <c r="E800" s="12">
        <v>48.39</v>
      </c>
    </row>
    <row r="801" spans="4:5">
      <c r="D801" s="1">
        <v>42746</v>
      </c>
      <c r="E801" s="732">
        <v>48.39</v>
      </c>
    </row>
    <row r="802" spans="4:5">
      <c r="D802" s="1">
        <v>42747</v>
      </c>
      <c r="E802" s="12">
        <v>48.39</v>
      </c>
    </row>
    <row r="803" spans="4:5">
      <c r="D803" s="1">
        <v>42748</v>
      </c>
      <c r="E803" s="12">
        <v>48.39</v>
      </c>
    </row>
    <row r="804" spans="4:5">
      <c r="D804" s="1">
        <v>42749</v>
      </c>
      <c r="E804" s="12">
        <v>48.39</v>
      </c>
    </row>
    <row r="805" spans="4:5">
      <c r="D805" s="1">
        <v>42750</v>
      </c>
      <c r="E805" s="12">
        <v>48.39</v>
      </c>
    </row>
    <row r="806" spans="4:5">
      <c r="D806" s="1">
        <v>42751</v>
      </c>
      <c r="E806" s="12">
        <v>53.18</v>
      </c>
    </row>
    <row r="807" spans="4:5">
      <c r="D807" s="1">
        <v>42752</v>
      </c>
      <c r="E807" s="12">
        <v>48.39</v>
      </c>
    </row>
    <row r="808" spans="4:5">
      <c r="D808" s="1">
        <v>42753</v>
      </c>
      <c r="E808" s="12">
        <v>48.39</v>
      </c>
    </row>
    <row r="809" spans="4:5">
      <c r="D809" s="1">
        <v>42754</v>
      </c>
      <c r="E809" s="12">
        <v>53.18</v>
      </c>
    </row>
    <row r="810" spans="4:5">
      <c r="D810" s="1">
        <v>42755</v>
      </c>
      <c r="E810" s="12">
        <v>48.39</v>
      </c>
    </row>
    <row r="811" spans="4:5">
      <c r="D811" s="1">
        <v>42756</v>
      </c>
      <c r="E811" s="12">
        <v>48.39</v>
      </c>
    </row>
    <row r="812" spans="4:5">
      <c r="D812" s="1">
        <v>42757</v>
      </c>
      <c r="E812" s="12">
        <v>63.59</v>
      </c>
    </row>
    <row r="813" spans="4:5">
      <c r="D813" s="1">
        <v>42758</v>
      </c>
      <c r="E813" s="12">
        <v>63.59</v>
      </c>
    </row>
    <row r="814" spans="4:5">
      <c r="D814" s="1">
        <v>42759</v>
      </c>
      <c r="E814" s="12">
        <v>63.59</v>
      </c>
    </row>
    <row r="815" spans="4:5">
      <c r="D815" s="1">
        <v>42760</v>
      </c>
      <c r="E815" s="12">
        <v>63.59</v>
      </c>
    </row>
    <row r="816" spans="4:5">
      <c r="D816" s="1">
        <v>42761</v>
      </c>
      <c r="E816" s="12">
        <v>58.25</v>
      </c>
    </row>
    <row r="817" spans="4:5">
      <c r="D817" s="1">
        <v>42762</v>
      </c>
      <c r="E817" s="12">
        <v>58.25</v>
      </c>
    </row>
    <row r="818" spans="4:5">
      <c r="D818" s="1">
        <v>42763</v>
      </c>
      <c r="E818" s="12">
        <v>58.25</v>
      </c>
    </row>
    <row r="819" spans="4:5">
      <c r="D819" s="1">
        <v>42764</v>
      </c>
      <c r="E819" s="12">
        <v>58.25</v>
      </c>
    </row>
    <row r="820" spans="4:5">
      <c r="D820" s="1">
        <v>42765</v>
      </c>
      <c r="E820" s="12">
        <v>58.25</v>
      </c>
    </row>
    <row r="821" spans="4:5">
      <c r="D821" s="1">
        <v>42766</v>
      </c>
      <c r="E821" s="12">
        <v>58.25</v>
      </c>
    </row>
    <row r="822" spans="4:5">
      <c r="D822" s="725">
        <v>42767</v>
      </c>
      <c r="E822" s="732">
        <v>58.25</v>
      </c>
    </row>
    <row r="823" spans="4:5">
      <c r="D823" s="1">
        <v>42768</v>
      </c>
      <c r="E823" s="12">
        <v>63.59</v>
      </c>
    </row>
    <row r="824" spans="4:5">
      <c r="D824" s="1">
        <v>42769</v>
      </c>
      <c r="E824" s="12">
        <v>53.18</v>
      </c>
    </row>
    <row r="825" spans="4:5">
      <c r="D825" s="1">
        <v>42770</v>
      </c>
      <c r="E825" s="12">
        <v>63.59</v>
      </c>
    </row>
    <row r="826" spans="4:5">
      <c r="D826" s="1">
        <v>42771</v>
      </c>
      <c r="E826" s="12">
        <v>58.25</v>
      </c>
    </row>
    <row r="827" spans="4:5">
      <c r="D827" s="1">
        <v>42772</v>
      </c>
      <c r="E827" s="12">
        <v>63.59</v>
      </c>
    </row>
    <row r="828" spans="4:5">
      <c r="D828" s="1">
        <v>42773</v>
      </c>
      <c r="E828" s="12">
        <v>63.59</v>
      </c>
    </row>
    <row r="829" spans="4:5">
      <c r="D829" s="1">
        <v>42774</v>
      </c>
      <c r="E829" s="12">
        <v>58.25</v>
      </c>
    </row>
    <row r="830" spans="4:5">
      <c r="D830" s="1">
        <v>42775</v>
      </c>
      <c r="E830" s="12">
        <v>58.25</v>
      </c>
    </row>
    <row r="831" spans="4:5">
      <c r="D831" s="1">
        <v>42776</v>
      </c>
      <c r="E831" s="12">
        <v>58.25</v>
      </c>
    </row>
    <row r="832" spans="4:5">
      <c r="D832" s="1">
        <v>42777</v>
      </c>
      <c r="E832" s="12">
        <v>58.25</v>
      </c>
    </row>
    <row r="833" spans="4:5">
      <c r="D833" s="1">
        <v>42778</v>
      </c>
      <c r="E833" s="12">
        <v>58.25</v>
      </c>
    </row>
    <row r="834" spans="4:5">
      <c r="D834" s="1">
        <v>42779</v>
      </c>
      <c r="E834" s="12">
        <v>58.25</v>
      </c>
    </row>
    <row r="835" spans="4:5">
      <c r="D835" s="1">
        <v>42780</v>
      </c>
      <c r="E835" s="12">
        <v>58.25</v>
      </c>
    </row>
    <row r="836" spans="4:5">
      <c r="D836" s="1">
        <v>42781</v>
      </c>
      <c r="E836" s="12">
        <v>58.25</v>
      </c>
    </row>
    <row r="837" spans="4:5">
      <c r="D837" s="1">
        <v>42782</v>
      </c>
      <c r="E837" s="12">
        <v>58.25</v>
      </c>
    </row>
    <row r="838" spans="4:5">
      <c r="D838" s="1">
        <v>42783</v>
      </c>
      <c r="E838" s="12">
        <v>58.25</v>
      </c>
    </row>
    <row r="839" spans="4:5">
      <c r="D839" s="1">
        <v>42784</v>
      </c>
      <c r="E839" s="12">
        <v>58.25</v>
      </c>
    </row>
    <row r="840" spans="4:5">
      <c r="D840" s="1">
        <v>42785</v>
      </c>
      <c r="E840" s="12">
        <v>58.25</v>
      </c>
    </row>
    <row r="841" spans="4:5">
      <c r="D841" s="1">
        <v>42786</v>
      </c>
      <c r="E841" s="12">
        <v>58.25</v>
      </c>
    </row>
    <row r="842" spans="4:5">
      <c r="D842" s="1">
        <v>42787</v>
      </c>
      <c r="E842" s="732">
        <v>58.25</v>
      </c>
    </row>
    <row r="843" spans="4:5">
      <c r="D843" s="1">
        <v>42788</v>
      </c>
      <c r="E843" s="12">
        <v>58.25</v>
      </c>
    </row>
    <row r="844" spans="4:5">
      <c r="D844" s="1">
        <v>42789</v>
      </c>
      <c r="E844" s="12">
        <v>58.25</v>
      </c>
    </row>
    <row r="845" spans="4:5">
      <c r="D845" s="1">
        <v>42790</v>
      </c>
      <c r="E845" s="12">
        <v>53.18</v>
      </c>
    </row>
    <row r="846" spans="4:5">
      <c r="D846" s="1">
        <v>42791</v>
      </c>
      <c r="E846" s="12">
        <v>53.18</v>
      </c>
    </row>
    <row r="847" spans="4:5">
      <c r="D847" s="1">
        <v>42792</v>
      </c>
      <c r="E847" s="12">
        <v>53.18</v>
      </c>
    </row>
    <row r="848" spans="4:5">
      <c r="D848" s="1">
        <v>42793</v>
      </c>
      <c r="E848" s="12">
        <v>58.25</v>
      </c>
    </row>
    <row r="849" spans="4:5">
      <c r="D849" s="1">
        <v>42794</v>
      </c>
      <c r="E849" s="12">
        <v>58.25</v>
      </c>
    </row>
    <row r="850" spans="4:5">
      <c r="D850" s="1">
        <v>42795</v>
      </c>
      <c r="E850" s="12">
        <v>53.18</v>
      </c>
    </row>
    <row r="851" spans="4:5">
      <c r="D851" s="1">
        <v>42796</v>
      </c>
      <c r="E851" s="12">
        <v>48.39</v>
      </c>
    </row>
    <row r="852" spans="4:5">
      <c r="D852" s="1">
        <v>42797</v>
      </c>
      <c r="E852" s="12">
        <v>48.39</v>
      </c>
    </row>
    <row r="853" spans="4:5">
      <c r="D853" s="1">
        <v>42798</v>
      </c>
      <c r="E853" s="12">
        <v>48.39</v>
      </c>
    </row>
    <row r="854" spans="4:5">
      <c r="D854" s="1">
        <v>42799</v>
      </c>
      <c r="E854" s="12">
        <v>48.39</v>
      </c>
    </row>
    <row r="855" spans="4:5">
      <c r="D855" s="1">
        <v>42800</v>
      </c>
      <c r="E855" s="732">
        <v>48.39</v>
      </c>
    </row>
    <row r="856" spans="4:5">
      <c r="D856" s="1">
        <v>42801</v>
      </c>
      <c r="E856" s="12">
        <v>48.39</v>
      </c>
    </row>
    <row r="857" spans="4:5">
      <c r="D857" s="1">
        <v>42802</v>
      </c>
      <c r="E857" s="12">
        <v>48.39</v>
      </c>
    </row>
    <row r="858" spans="4:5">
      <c r="D858" s="1">
        <v>42803</v>
      </c>
      <c r="E858" s="12">
        <v>53.18</v>
      </c>
    </row>
    <row r="859" spans="4:5">
      <c r="D859" s="1">
        <v>42804</v>
      </c>
      <c r="E859" s="12">
        <v>58.25</v>
      </c>
    </row>
    <row r="860" spans="4:5">
      <c r="D860" s="1">
        <v>42805</v>
      </c>
      <c r="E860" s="12">
        <v>58.25</v>
      </c>
    </row>
    <row r="861" spans="4:5">
      <c r="D861" s="1">
        <v>42806</v>
      </c>
      <c r="E861" s="12">
        <v>58.25</v>
      </c>
    </row>
    <row r="862" spans="4:5">
      <c r="D862" s="1">
        <v>42807</v>
      </c>
      <c r="E862" s="12">
        <v>53.18</v>
      </c>
    </row>
    <row r="863" spans="4:5">
      <c r="D863" s="1">
        <v>42808</v>
      </c>
      <c r="E863" s="12">
        <v>53.18</v>
      </c>
    </row>
    <row r="864" spans="4:5">
      <c r="D864" s="1">
        <v>42809</v>
      </c>
      <c r="E864" s="732">
        <v>53.18</v>
      </c>
    </row>
    <row r="865" spans="4:5">
      <c r="D865" s="1">
        <v>42810</v>
      </c>
      <c r="E865" s="12">
        <v>43.88</v>
      </c>
    </row>
    <row r="866" spans="4:5">
      <c r="D866" s="1">
        <v>42811</v>
      </c>
      <c r="E866" s="12">
        <v>43.88</v>
      </c>
    </row>
    <row r="867" spans="4:5">
      <c r="D867" s="1">
        <v>42812</v>
      </c>
      <c r="E867" s="12">
        <v>43.88</v>
      </c>
    </row>
    <row r="868" spans="4:5">
      <c r="D868" s="1">
        <v>42813</v>
      </c>
      <c r="E868" s="12">
        <v>43.88</v>
      </c>
    </row>
    <row r="869" spans="4:5">
      <c r="D869" s="1">
        <v>42814</v>
      </c>
      <c r="E869" s="12">
        <v>43.88</v>
      </c>
    </row>
    <row r="870" spans="4:5">
      <c r="D870" s="1">
        <v>42815</v>
      </c>
      <c r="E870" s="12">
        <v>43.88</v>
      </c>
    </row>
    <row r="871" spans="4:5">
      <c r="D871" s="1">
        <v>42816</v>
      </c>
      <c r="E871" s="12">
        <v>58.25</v>
      </c>
    </row>
    <row r="872" spans="4:5">
      <c r="D872" s="1">
        <v>42817</v>
      </c>
      <c r="E872" s="12">
        <v>39.619999999999997</v>
      </c>
    </row>
    <row r="873" spans="4:5">
      <c r="D873" s="1">
        <v>42818</v>
      </c>
      <c r="E873" s="12">
        <v>53.18</v>
      </c>
    </row>
    <row r="874" spans="4:5">
      <c r="D874" s="1">
        <v>42819</v>
      </c>
      <c r="E874" s="12">
        <v>31.87</v>
      </c>
    </row>
    <row r="875" spans="4:5">
      <c r="D875" s="1">
        <v>42820</v>
      </c>
      <c r="E875" s="12">
        <v>53.18</v>
      </c>
    </row>
    <row r="876" spans="4:5">
      <c r="D876" s="1">
        <v>42821</v>
      </c>
      <c r="E876" s="12">
        <v>53.18</v>
      </c>
    </row>
    <row r="877" spans="4:5">
      <c r="D877" s="1">
        <v>42822</v>
      </c>
      <c r="E877" s="12">
        <v>53.18</v>
      </c>
    </row>
    <row r="878" spans="4:5">
      <c r="D878" s="1">
        <v>42823</v>
      </c>
      <c r="E878" s="12">
        <v>53.18</v>
      </c>
    </row>
    <row r="879" spans="4:5">
      <c r="D879" s="1">
        <v>42824</v>
      </c>
      <c r="E879" s="12">
        <v>31.87</v>
      </c>
    </row>
    <row r="880" spans="4:5">
      <c r="D880" s="1">
        <v>42825</v>
      </c>
      <c r="E880" s="12">
        <v>31.87</v>
      </c>
    </row>
    <row r="881" spans="4:5">
      <c r="D881" s="1">
        <v>42826</v>
      </c>
      <c r="E881" s="12">
        <v>31.87</v>
      </c>
    </row>
    <row r="882" spans="4:5">
      <c r="D882" s="1">
        <v>42827</v>
      </c>
      <c r="E882" s="732">
        <v>25.12</v>
      </c>
    </row>
    <row r="883" spans="4:5">
      <c r="D883" s="1">
        <v>42828</v>
      </c>
      <c r="E883" s="12">
        <v>25.12</v>
      </c>
    </row>
    <row r="884" spans="4:5">
      <c r="D884" s="1">
        <v>42829</v>
      </c>
      <c r="E884" s="12">
        <v>25.12</v>
      </c>
    </row>
    <row r="885" spans="4:5">
      <c r="D885" s="1">
        <v>42830</v>
      </c>
      <c r="E885" s="12">
        <v>25.12</v>
      </c>
    </row>
    <row r="886" spans="4:5">
      <c r="D886" s="1">
        <v>42831</v>
      </c>
      <c r="E886" s="12">
        <v>25.12</v>
      </c>
    </row>
    <row r="887" spans="4:5">
      <c r="D887" s="1">
        <v>42832</v>
      </c>
      <c r="E887" s="12">
        <v>25.12</v>
      </c>
    </row>
    <row r="888" spans="4:5">
      <c r="D888" s="1">
        <v>42833</v>
      </c>
      <c r="E888" s="12">
        <v>25.12</v>
      </c>
    </row>
    <row r="889" spans="4:5">
      <c r="D889" s="1">
        <v>42834</v>
      </c>
      <c r="E889" s="12">
        <v>25.12</v>
      </c>
    </row>
    <row r="890" spans="4:5">
      <c r="D890" s="1">
        <v>42835</v>
      </c>
      <c r="E890" s="12">
        <v>25.12</v>
      </c>
    </row>
    <row r="891" spans="4:5">
      <c r="D891" s="1">
        <v>42836</v>
      </c>
      <c r="E891" s="12">
        <v>25.12</v>
      </c>
    </row>
    <row r="892" spans="4:5">
      <c r="D892" s="1">
        <v>42837</v>
      </c>
      <c r="E892" s="12">
        <v>25.12</v>
      </c>
    </row>
    <row r="893" spans="4:5">
      <c r="D893" s="1">
        <v>42838</v>
      </c>
      <c r="E893" s="12">
        <v>22.09</v>
      </c>
    </row>
    <row r="894" spans="4:5">
      <c r="D894" s="1">
        <v>42839</v>
      </c>
      <c r="E894" s="12">
        <v>25.12</v>
      </c>
    </row>
    <row r="895" spans="4:5">
      <c r="D895" s="1">
        <v>42840</v>
      </c>
      <c r="E895" s="12">
        <v>25.12</v>
      </c>
    </row>
    <row r="896" spans="4:5">
      <c r="D896" s="1">
        <v>42841</v>
      </c>
      <c r="E896" s="12">
        <v>19.3</v>
      </c>
    </row>
    <row r="897" spans="4:5">
      <c r="D897" s="1">
        <v>42842</v>
      </c>
      <c r="E897" s="12">
        <v>19.3</v>
      </c>
    </row>
    <row r="898" spans="4:5">
      <c r="D898" s="1">
        <v>42843</v>
      </c>
      <c r="E898" s="12">
        <v>19.3</v>
      </c>
    </row>
    <row r="899" spans="4:5">
      <c r="D899" s="1">
        <v>42844</v>
      </c>
      <c r="E899" s="12">
        <v>19.3</v>
      </c>
    </row>
    <row r="900" spans="4:5">
      <c r="D900" s="1">
        <v>42845</v>
      </c>
      <c r="E900" s="12">
        <v>19.3</v>
      </c>
    </row>
    <row r="901" spans="4:5">
      <c r="D901" s="1">
        <v>42846</v>
      </c>
      <c r="E901" s="12">
        <v>19.3</v>
      </c>
    </row>
    <row r="902" spans="4:5">
      <c r="D902" s="1">
        <v>42847</v>
      </c>
      <c r="E902" s="12">
        <v>19.3</v>
      </c>
    </row>
    <row r="903" spans="4:5">
      <c r="D903" s="1">
        <v>42848</v>
      </c>
      <c r="E903" s="12">
        <v>19.3</v>
      </c>
    </row>
    <row r="904" spans="4:5">
      <c r="D904" s="1">
        <v>42849</v>
      </c>
      <c r="E904" s="12">
        <v>19.3</v>
      </c>
    </row>
    <row r="905" spans="4:5">
      <c r="D905" s="1">
        <v>42850</v>
      </c>
      <c r="E905" s="12">
        <v>19.3</v>
      </c>
    </row>
    <row r="906" spans="4:5">
      <c r="D906" s="1">
        <v>42851</v>
      </c>
      <c r="E906" s="12">
        <v>19.3</v>
      </c>
    </row>
    <row r="907" spans="4:5">
      <c r="D907" s="1">
        <v>42852</v>
      </c>
      <c r="E907" s="12">
        <v>19.3</v>
      </c>
    </row>
    <row r="908" spans="4:5">
      <c r="D908" s="1">
        <v>42853</v>
      </c>
      <c r="E908" s="12">
        <v>22.09</v>
      </c>
    </row>
    <row r="909" spans="4:5">
      <c r="D909" s="1">
        <v>42854</v>
      </c>
      <c r="E909" s="12">
        <v>22.09</v>
      </c>
    </row>
    <row r="910" spans="4:5">
      <c r="D910" s="1">
        <v>42855</v>
      </c>
      <c r="E910" s="12">
        <v>22.09</v>
      </c>
    </row>
    <row r="911" spans="4:5">
      <c r="D911" s="1">
        <v>42856</v>
      </c>
      <c r="E911" s="12">
        <v>22.09</v>
      </c>
    </row>
    <row r="912" spans="4:5">
      <c r="D912" s="1">
        <v>42857</v>
      </c>
      <c r="E912" s="12">
        <v>22.09</v>
      </c>
    </row>
    <row r="913" spans="4:5">
      <c r="D913" s="1">
        <v>42858</v>
      </c>
      <c r="E913" s="12">
        <v>22.09</v>
      </c>
    </row>
    <row r="914" spans="4:5">
      <c r="D914" s="1">
        <v>42859</v>
      </c>
      <c r="E914" s="12">
        <v>19.3</v>
      </c>
    </row>
    <row r="915" spans="4:5">
      <c r="D915" s="1">
        <v>42860</v>
      </c>
      <c r="E915" s="12">
        <v>19.3</v>
      </c>
    </row>
    <row r="916" spans="4:5">
      <c r="D916" s="1">
        <v>42861</v>
      </c>
      <c r="E916" s="12">
        <v>19.3</v>
      </c>
    </row>
    <row r="917" spans="4:5">
      <c r="D917" s="1">
        <v>42862</v>
      </c>
      <c r="E917" s="12">
        <v>19.3</v>
      </c>
    </row>
    <row r="918" spans="4:5">
      <c r="D918" s="1">
        <v>42863</v>
      </c>
      <c r="E918" s="12">
        <v>19.3</v>
      </c>
    </row>
    <row r="919" spans="4:5">
      <c r="D919" s="675">
        <v>42864</v>
      </c>
      <c r="E919" s="12">
        <v>19.3</v>
      </c>
    </row>
    <row r="920" spans="4:5">
      <c r="D920" s="675">
        <v>42865</v>
      </c>
      <c r="E920" s="12">
        <v>19.3</v>
      </c>
    </row>
    <row r="921" spans="4:5">
      <c r="D921" s="675">
        <v>42866</v>
      </c>
      <c r="E921" s="12">
        <v>19.3</v>
      </c>
    </row>
    <row r="922" spans="4:5">
      <c r="D922" s="675">
        <v>42867</v>
      </c>
      <c r="E922" s="12"/>
    </row>
    <row r="923" spans="4:5">
      <c r="D923" s="675">
        <v>42868</v>
      </c>
      <c r="E923" s="12"/>
    </row>
    <row r="924" spans="4:5">
      <c r="D924" s="675">
        <v>42869</v>
      </c>
      <c r="E924" s="12"/>
    </row>
    <row r="925" spans="4:5">
      <c r="D925" s="675">
        <v>42870</v>
      </c>
      <c r="E925" s="12"/>
    </row>
    <row r="926" spans="4:5">
      <c r="D926" s="675">
        <v>42871</v>
      </c>
      <c r="E926" s="12"/>
    </row>
    <row r="927" spans="4:5">
      <c r="D927" s="675">
        <v>42872</v>
      </c>
      <c r="E927" s="12"/>
    </row>
    <row r="928" spans="4:5">
      <c r="D928" s="675">
        <v>42873</v>
      </c>
      <c r="E928" s="12"/>
    </row>
    <row r="929" spans="4:5">
      <c r="D929" s="675">
        <v>42874</v>
      </c>
      <c r="E929" s="12"/>
    </row>
    <row r="930" spans="4:5">
      <c r="D930" s="675">
        <v>42875</v>
      </c>
      <c r="E930" s="12"/>
    </row>
    <row r="931" spans="4:5">
      <c r="D931" s="675">
        <v>42876</v>
      </c>
      <c r="E931" s="12"/>
    </row>
    <row r="932" spans="4:5">
      <c r="D932" s="675">
        <v>42877</v>
      </c>
      <c r="E932" s="12"/>
    </row>
    <row r="933" spans="4:5">
      <c r="D933" s="675">
        <v>42878</v>
      </c>
      <c r="E933" s="12"/>
    </row>
    <row r="934" spans="4:5">
      <c r="D934" s="675">
        <v>42879</v>
      </c>
      <c r="E934" s="12"/>
    </row>
    <row r="935" spans="4:5">
      <c r="D935" s="675">
        <v>42880</v>
      </c>
      <c r="E935" s="12">
        <v>25.12</v>
      </c>
    </row>
    <row r="936" spans="4:5">
      <c r="D936" s="675">
        <v>42881</v>
      </c>
      <c r="E936" s="12">
        <v>25.12</v>
      </c>
    </row>
    <row r="937" spans="4:5">
      <c r="D937" s="1">
        <v>42882</v>
      </c>
      <c r="E937" s="12">
        <v>25.12</v>
      </c>
    </row>
    <row r="938" spans="4:5">
      <c r="D938" s="1">
        <v>42883</v>
      </c>
      <c r="E938" s="12">
        <v>25.12</v>
      </c>
    </row>
    <row r="939" spans="4:5">
      <c r="D939" s="1">
        <v>42884</v>
      </c>
      <c r="E939" s="12">
        <v>25.12</v>
      </c>
    </row>
    <row r="940" spans="4:5">
      <c r="D940" s="1">
        <v>42885</v>
      </c>
      <c r="E940" s="12">
        <v>25.12</v>
      </c>
    </row>
    <row r="941" spans="4:5">
      <c r="D941" s="1">
        <v>42886</v>
      </c>
      <c r="E941" s="12">
        <v>25.12</v>
      </c>
    </row>
    <row r="942" spans="4:5">
      <c r="D942" s="1">
        <v>42887</v>
      </c>
      <c r="E942" s="12">
        <v>25.12</v>
      </c>
    </row>
    <row r="943" spans="4:5">
      <c r="D943" s="1">
        <v>42888</v>
      </c>
      <c r="E943" s="12">
        <v>25.12</v>
      </c>
    </row>
    <row r="944" spans="4:5">
      <c r="D944" s="1">
        <v>42889</v>
      </c>
      <c r="E944" s="12">
        <v>19.3</v>
      </c>
    </row>
    <row r="945" spans="4:5">
      <c r="D945" s="1">
        <v>42890</v>
      </c>
      <c r="E945" s="12">
        <v>22.09</v>
      </c>
    </row>
    <row r="946" spans="4:5">
      <c r="D946" s="1">
        <v>42891</v>
      </c>
      <c r="E946" s="12">
        <v>19.3</v>
      </c>
    </row>
    <row r="947" spans="4:5">
      <c r="D947" s="1">
        <v>42892</v>
      </c>
      <c r="E947" s="12">
        <v>19.3</v>
      </c>
    </row>
    <row r="948" spans="4:5">
      <c r="D948" s="1">
        <v>42893</v>
      </c>
      <c r="E948" s="12">
        <v>25.12</v>
      </c>
    </row>
    <row r="949" spans="4:5">
      <c r="D949" s="1">
        <v>42894</v>
      </c>
      <c r="E949" s="12">
        <v>25.12</v>
      </c>
    </row>
    <row r="950" spans="4:5">
      <c r="D950" s="1">
        <v>42895</v>
      </c>
      <c r="E950" s="12">
        <v>25.12</v>
      </c>
    </row>
    <row r="951" spans="4:5">
      <c r="D951" s="1">
        <v>42896</v>
      </c>
      <c r="E951" s="12">
        <v>25.12</v>
      </c>
    </row>
    <row r="952" spans="4:5">
      <c r="D952" s="1">
        <v>42897</v>
      </c>
      <c r="E952" s="12">
        <v>25.12</v>
      </c>
    </row>
    <row r="953" spans="4:5">
      <c r="D953" s="1">
        <v>42898</v>
      </c>
      <c r="E953" s="12">
        <v>20</v>
      </c>
    </row>
    <row r="954" spans="4:5">
      <c r="D954" s="1">
        <v>42899</v>
      </c>
      <c r="E954" s="12">
        <v>25.12</v>
      </c>
    </row>
    <row r="955" spans="4:5">
      <c r="D955" s="1">
        <v>42900</v>
      </c>
      <c r="E955" s="12">
        <v>25.12</v>
      </c>
    </row>
    <row r="956" spans="4:5">
      <c r="D956" s="1">
        <v>42901</v>
      </c>
      <c r="E956" s="12">
        <v>31.87</v>
      </c>
    </row>
    <row r="957" spans="4:5">
      <c r="D957" s="1">
        <v>42902</v>
      </c>
      <c r="E957" s="12">
        <v>31.87</v>
      </c>
    </row>
    <row r="958" spans="4:5">
      <c r="D958" s="1">
        <v>42903</v>
      </c>
      <c r="E958" s="12">
        <v>31.87</v>
      </c>
    </row>
    <row r="959" spans="4:5">
      <c r="D959" s="1">
        <v>42904</v>
      </c>
      <c r="E959" s="12">
        <v>31.87</v>
      </c>
    </row>
    <row r="960" spans="4:5">
      <c r="D960" s="1">
        <v>42905</v>
      </c>
      <c r="E960" s="12">
        <v>31.87</v>
      </c>
    </row>
    <row r="961" spans="4:5">
      <c r="D961" s="1">
        <v>42906</v>
      </c>
      <c r="E961" s="12">
        <v>31.87</v>
      </c>
    </row>
    <row r="962" spans="4:5">
      <c r="D962" s="1">
        <v>42907</v>
      </c>
      <c r="E962" s="12">
        <v>31.87</v>
      </c>
    </row>
    <row r="963" spans="4:5">
      <c r="D963" s="1">
        <v>42908</v>
      </c>
      <c r="E963" s="12">
        <v>31.87</v>
      </c>
    </row>
    <row r="964" spans="4:5">
      <c r="D964" s="1">
        <v>42909</v>
      </c>
      <c r="E964" s="12">
        <v>31.87</v>
      </c>
    </row>
    <row r="965" spans="4:5">
      <c r="D965" s="1">
        <v>42910</v>
      </c>
      <c r="E965" s="12">
        <v>31.87</v>
      </c>
    </row>
    <row r="966" spans="4:5">
      <c r="D966" s="1">
        <v>42911</v>
      </c>
      <c r="E966" s="12">
        <v>25.12</v>
      </c>
    </row>
    <row r="967" spans="4:5">
      <c r="D967" s="1">
        <v>42912</v>
      </c>
      <c r="E967" s="12">
        <v>25.12</v>
      </c>
    </row>
    <row r="968" spans="4:5">
      <c r="D968" s="1">
        <v>42913</v>
      </c>
      <c r="E968" s="12">
        <v>25.12</v>
      </c>
    </row>
    <row r="969" spans="4:5">
      <c r="D969" s="1">
        <v>42914</v>
      </c>
      <c r="E969" s="12">
        <v>25.12</v>
      </c>
    </row>
    <row r="970" spans="4:5">
      <c r="D970" s="1">
        <v>42915</v>
      </c>
      <c r="E970" s="12">
        <v>31.87</v>
      </c>
    </row>
    <row r="971" spans="4:5">
      <c r="D971" s="1">
        <v>42916</v>
      </c>
      <c r="E971" s="12">
        <v>31.87</v>
      </c>
    </row>
    <row r="972" spans="4:5">
      <c r="D972" s="1">
        <v>42917</v>
      </c>
      <c r="E972" s="12">
        <v>25.12</v>
      </c>
    </row>
    <row r="973" spans="4:5">
      <c r="D973" s="1">
        <v>42918</v>
      </c>
      <c r="E973" s="12">
        <v>31.87</v>
      </c>
    </row>
    <row r="974" spans="4:5">
      <c r="D974" s="1">
        <v>42919</v>
      </c>
      <c r="E974" s="12">
        <v>31.87</v>
      </c>
    </row>
    <row r="975" spans="4:5">
      <c r="D975" s="1">
        <v>42920</v>
      </c>
      <c r="E975" s="12">
        <v>31.87</v>
      </c>
    </row>
    <row r="976" spans="4:5">
      <c r="D976" s="1">
        <v>42921</v>
      </c>
      <c r="E976" s="12">
        <v>31.87</v>
      </c>
    </row>
    <row r="977" spans="4:5">
      <c r="D977" s="1">
        <v>42922</v>
      </c>
      <c r="E977" s="12">
        <v>39.619999999999997</v>
      </c>
    </row>
    <row r="978" spans="4:5">
      <c r="D978" s="1">
        <v>42923</v>
      </c>
      <c r="E978" s="12">
        <v>39.619999999999997</v>
      </c>
    </row>
    <row r="979" spans="4:5">
      <c r="D979" s="1">
        <v>42924</v>
      </c>
      <c r="E979" s="12">
        <v>39.619999999999997</v>
      </c>
    </row>
    <row r="980" spans="4:5">
      <c r="D980" s="1">
        <v>42925</v>
      </c>
      <c r="E980" s="12">
        <v>39.619999999999997</v>
      </c>
    </row>
    <row r="981" spans="4:5">
      <c r="D981" s="1">
        <v>42926</v>
      </c>
      <c r="E981" s="12">
        <v>39.619999999999997</v>
      </c>
    </row>
    <row r="982" spans="4:5">
      <c r="D982" s="1">
        <v>42927</v>
      </c>
      <c r="E982" s="12">
        <v>39.619999999999997</v>
      </c>
    </row>
    <row r="983" spans="4:5">
      <c r="D983" s="1">
        <v>42928</v>
      </c>
      <c r="E983" s="12">
        <v>39.619999999999997</v>
      </c>
    </row>
    <row r="984" spans="4:5">
      <c r="D984" s="1">
        <v>42929</v>
      </c>
      <c r="E984" s="12">
        <v>48.39</v>
      </c>
    </row>
    <row r="985" spans="4:5">
      <c r="D985" s="1">
        <v>42930</v>
      </c>
      <c r="E985" s="12">
        <v>31.87</v>
      </c>
    </row>
    <row r="986" spans="4:5">
      <c r="D986" s="1">
        <v>42931</v>
      </c>
      <c r="E986" s="12">
        <v>58.25</v>
      </c>
    </row>
    <row r="987" spans="4:5">
      <c r="D987" s="1">
        <v>42932</v>
      </c>
      <c r="E987" s="12">
        <v>53.18</v>
      </c>
    </row>
    <row r="988" spans="4:5">
      <c r="D988" s="1">
        <v>42933</v>
      </c>
      <c r="E988" s="12">
        <v>58.25</v>
      </c>
    </row>
    <row r="989" spans="4:5">
      <c r="D989" s="1">
        <v>42934</v>
      </c>
      <c r="E989" s="12">
        <v>58.25</v>
      </c>
    </row>
    <row r="990" spans="4:5">
      <c r="D990" s="1">
        <v>42935</v>
      </c>
      <c r="E990" s="12">
        <v>53.18</v>
      </c>
    </row>
    <row r="991" spans="4:5">
      <c r="D991" s="1">
        <v>42936</v>
      </c>
      <c r="E991" s="12">
        <v>53.18</v>
      </c>
    </row>
    <row r="992" spans="4:5">
      <c r="D992" s="1">
        <v>42937</v>
      </c>
      <c r="E992" s="12">
        <v>58.25</v>
      </c>
    </row>
    <row r="993" spans="4:5">
      <c r="D993" s="1">
        <v>42938</v>
      </c>
      <c r="E993" s="12">
        <v>39.619999999999997</v>
      </c>
    </row>
    <row r="994" spans="4:5">
      <c r="D994" s="1">
        <v>42939</v>
      </c>
      <c r="E994" s="12">
        <v>58.25</v>
      </c>
    </row>
    <row r="995" spans="4:5">
      <c r="D995" s="1">
        <v>42940</v>
      </c>
      <c r="E995" s="12">
        <v>53.18</v>
      </c>
    </row>
    <row r="996" spans="4:5">
      <c r="D996" s="1">
        <v>42941</v>
      </c>
      <c r="E996" s="12">
        <v>58.25</v>
      </c>
    </row>
    <row r="997" spans="4:5">
      <c r="D997" s="1">
        <v>42942</v>
      </c>
      <c r="E997" s="12">
        <v>58.25</v>
      </c>
    </row>
    <row r="998" spans="4:5">
      <c r="D998" s="1">
        <v>42943</v>
      </c>
      <c r="E998" s="12">
        <v>58.25</v>
      </c>
    </row>
    <row r="999" spans="4:5">
      <c r="D999" s="1">
        <v>42944</v>
      </c>
      <c r="E999" s="12">
        <v>58.25</v>
      </c>
    </row>
    <row r="1000" spans="4:5">
      <c r="D1000" s="1">
        <v>42945</v>
      </c>
      <c r="E1000" s="12">
        <v>58.25</v>
      </c>
    </row>
    <row r="1001" spans="4:5">
      <c r="D1001" s="1">
        <v>42946</v>
      </c>
      <c r="E1001" s="12">
        <v>39.619999999999997</v>
      </c>
    </row>
    <row r="1002" spans="4:5">
      <c r="D1002" s="1">
        <v>42947</v>
      </c>
      <c r="E1002" s="12">
        <v>39.619999999999997</v>
      </c>
    </row>
    <row r="1003" spans="4:5">
      <c r="D1003" s="1">
        <v>42948</v>
      </c>
      <c r="E1003" s="12">
        <v>43.88</v>
      </c>
    </row>
    <row r="1004" spans="4:5">
      <c r="D1004" s="1">
        <v>42949</v>
      </c>
      <c r="E1004" s="12">
        <v>43.88</v>
      </c>
    </row>
    <row r="1005" spans="4:5">
      <c r="D1005" s="1">
        <v>42950</v>
      </c>
      <c r="E1005" s="12">
        <v>69.209999999999994</v>
      </c>
    </row>
    <row r="1006" spans="4:5">
      <c r="D1006" s="1">
        <v>42951</v>
      </c>
      <c r="E1006" s="12">
        <v>43.88</v>
      </c>
    </row>
    <row r="1007" spans="4:5">
      <c r="D1007" s="1">
        <v>42952</v>
      </c>
      <c r="E1007" s="12">
        <v>63.59</v>
      </c>
    </row>
    <row r="1008" spans="4:5">
      <c r="D1008" s="1">
        <v>42953</v>
      </c>
      <c r="E1008" s="12">
        <v>69.209999999999994</v>
      </c>
    </row>
    <row r="1009" spans="4:5">
      <c r="D1009" s="1">
        <v>42954</v>
      </c>
      <c r="E1009" s="12">
        <v>69.209999999999994</v>
      </c>
    </row>
    <row r="1010" spans="4:5">
      <c r="D1010" s="1">
        <v>42955</v>
      </c>
      <c r="E1010" s="12">
        <v>63.59</v>
      </c>
    </row>
    <row r="1011" spans="4:5">
      <c r="D1011" s="1">
        <v>42956</v>
      </c>
      <c r="E1011" s="12">
        <v>63.59</v>
      </c>
    </row>
    <row r="1012" spans="4:5">
      <c r="D1012" s="1">
        <v>42957</v>
      </c>
      <c r="E1012" s="12">
        <v>58.25</v>
      </c>
    </row>
    <row r="1013" spans="4:5">
      <c r="D1013" s="1">
        <v>42958</v>
      </c>
      <c r="E1013" s="12">
        <v>58.25</v>
      </c>
    </row>
    <row r="1014" spans="4:5">
      <c r="D1014" s="1">
        <v>42959</v>
      </c>
      <c r="E1014" s="12">
        <v>58.25</v>
      </c>
    </row>
    <row r="1015" spans="4:5">
      <c r="D1015" s="1">
        <v>42960</v>
      </c>
      <c r="E1015" s="12">
        <v>58.25</v>
      </c>
    </row>
    <row r="1016" spans="4:5">
      <c r="D1016" s="1">
        <v>42961</v>
      </c>
      <c r="E1016" s="12">
        <v>58.25</v>
      </c>
    </row>
    <row r="1017" spans="4:5">
      <c r="D1017" s="1">
        <v>42962</v>
      </c>
      <c r="E1017" s="12">
        <v>58.25</v>
      </c>
    </row>
    <row r="1018" spans="4:5">
      <c r="D1018" s="1">
        <v>42963</v>
      </c>
      <c r="E1018" s="12">
        <v>58.25</v>
      </c>
    </row>
    <row r="1019" spans="4:5">
      <c r="D1019" s="1">
        <v>42964</v>
      </c>
      <c r="E1019" s="12">
        <v>69.209999999999994</v>
      </c>
    </row>
    <row r="1020" spans="4:5">
      <c r="D1020" s="1">
        <v>42965</v>
      </c>
      <c r="E1020" s="12">
        <v>69.209999999999994</v>
      </c>
    </row>
    <row r="1021" spans="4:5">
      <c r="D1021" s="1">
        <v>42966</v>
      </c>
      <c r="E1021" s="12">
        <v>69.209999999999994</v>
      </c>
    </row>
    <row r="1022" spans="4:5">
      <c r="D1022" s="1">
        <v>42967</v>
      </c>
      <c r="E1022" s="12">
        <v>69.209999999999994</v>
      </c>
    </row>
    <row r="1023" spans="4:5">
      <c r="D1023" s="1">
        <v>42968</v>
      </c>
      <c r="E1023" s="12">
        <v>69.209999999999994</v>
      </c>
    </row>
    <row r="1024" spans="4:5">
      <c r="D1024" s="1">
        <v>42969</v>
      </c>
      <c r="E1024" s="732">
        <v>43.88</v>
      </c>
    </row>
    <row r="1025" spans="4:5">
      <c r="D1025" s="1">
        <v>42970</v>
      </c>
      <c r="E1025" s="12">
        <v>31.87</v>
      </c>
    </row>
    <row r="1026" spans="4:5">
      <c r="D1026" s="1">
        <v>42971</v>
      </c>
      <c r="E1026" s="12">
        <v>31.87</v>
      </c>
    </row>
    <row r="1027" spans="4:5">
      <c r="D1027" s="1">
        <v>42972</v>
      </c>
      <c r="E1027" s="12">
        <v>39.619999999999997</v>
      </c>
    </row>
    <row r="1028" spans="4:5">
      <c r="D1028" s="1">
        <v>42973</v>
      </c>
      <c r="E1028" s="12">
        <v>39.619999999999997</v>
      </c>
    </row>
    <row r="1029" spans="4:5">
      <c r="D1029" s="1">
        <v>42974</v>
      </c>
      <c r="E1029" s="12">
        <v>39.619999999999997</v>
      </c>
    </row>
    <row r="1030" spans="4:5">
      <c r="D1030" s="1">
        <v>42975</v>
      </c>
      <c r="E1030" s="12">
        <v>39.619999999999997</v>
      </c>
    </row>
    <row r="1031" spans="4:5">
      <c r="D1031" s="1">
        <v>42976</v>
      </c>
      <c r="E1031" s="12">
        <v>39.619999999999997</v>
      </c>
    </row>
    <row r="1032" spans="4:5">
      <c r="D1032" s="1">
        <v>42977</v>
      </c>
      <c r="E1032" s="12">
        <v>39.619999999999997</v>
      </c>
    </row>
    <row r="1033" spans="4:5">
      <c r="D1033" s="1">
        <v>42978</v>
      </c>
      <c r="E1033" s="722">
        <v>43.88</v>
      </c>
    </row>
    <row r="1034" spans="4:5">
      <c r="D1034" s="1">
        <v>42979</v>
      </c>
      <c r="E1034" s="722">
        <v>43.88</v>
      </c>
    </row>
    <row r="1035" spans="4:5">
      <c r="D1035" s="1">
        <v>42980</v>
      </c>
      <c r="E1035" s="722">
        <v>43.88</v>
      </c>
    </row>
    <row r="1036" spans="4:5">
      <c r="D1036" s="1">
        <v>42981</v>
      </c>
      <c r="E1036" s="722">
        <v>43.88</v>
      </c>
    </row>
    <row r="1037" spans="4:5">
      <c r="D1037" s="1">
        <v>42982</v>
      </c>
      <c r="E1037" s="722">
        <v>43.88</v>
      </c>
    </row>
    <row r="1038" spans="4:5">
      <c r="D1038" s="1">
        <v>42983</v>
      </c>
      <c r="E1038" s="722">
        <v>48.39</v>
      </c>
    </row>
    <row r="1039" spans="4:5">
      <c r="D1039" s="1">
        <v>42984</v>
      </c>
      <c r="E1039" s="722">
        <v>43.88</v>
      </c>
    </row>
    <row r="1040" spans="4:5">
      <c r="D1040" s="1">
        <v>42985</v>
      </c>
      <c r="E1040" s="722">
        <v>48.39</v>
      </c>
    </row>
    <row r="1041" spans="4:5">
      <c r="D1041" s="1">
        <v>42986</v>
      </c>
      <c r="E1041" s="722">
        <v>43.88</v>
      </c>
    </row>
    <row r="1042" spans="4:5">
      <c r="D1042" s="1">
        <v>42987</v>
      </c>
      <c r="E1042" s="722">
        <v>43.88</v>
      </c>
    </row>
    <row r="1043" spans="4:5">
      <c r="D1043" s="1">
        <v>42988</v>
      </c>
      <c r="E1043" s="722">
        <v>31.87</v>
      </c>
    </row>
    <row r="1044" spans="4:5">
      <c r="D1044" s="1">
        <v>42989</v>
      </c>
      <c r="E1044" s="722">
        <v>43.88</v>
      </c>
    </row>
    <row r="1045" spans="4:5">
      <c r="D1045" s="1">
        <v>42990</v>
      </c>
      <c r="E1045" s="722">
        <v>43.88</v>
      </c>
    </row>
    <row r="1046" spans="4:5">
      <c r="D1046" s="1">
        <v>42991</v>
      </c>
      <c r="E1046" s="722">
        <v>43.88</v>
      </c>
    </row>
    <row r="1047" spans="4:5">
      <c r="D1047" s="1">
        <v>42992</v>
      </c>
      <c r="E1047" s="722">
        <v>63.59</v>
      </c>
    </row>
    <row r="1048" spans="4:5">
      <c r="D1048" s="1">
        <v>42993</v>
      </c>
      <c r="E1048" s="722">
        <v>43.88</v>
      </c>
    </row>
    <row r="1049" spans="4:5">
      <c r="D1049" s="1">
        <v>42994</v>
      </c>
      <c r="E1049" s="722">
        <v>43.88</v>
      </c>
    </row>
    <row r="1050" spans="4:5">
      <c r="D1050" s="1">
        <v>42995</v>
      </c>
      <c r="E1050" s="722">
        <v>43.88</v>
      </c>
    </row>
    <row r="1051" spans="4:5">
      <c r="D1051" s="1">
        <v>42996</v>
      </c>
      <c r="E1051" s="722">
        <v>43.88</v>
      </c>
    </row>
    <row r="1052" spans="4:5">
      <c r="D1052" s="1">
        <v>42997</v>
      </c>
      <c r="E1052" s="722">
        <v>43.88</v>
      </c>
    </row>
    <row r="1053" spans="4:5">
      <c r="D1053" s="1">
        <v>42998</v>
      </c>
      <c r="E1053" s="722">
        <v>63.59</v>
      </c>
    </row>
    <row r="1054" spans="4:5">
      <c r="D1054" s="1">
        <v>42999</v>
      </c>
      <c r="E1054" s="722">
        <v>58.25</v>
      </c>
    </row>
    <row r="1055" spans="4:5">
      <c r="D1055" s="1">
        <v>43000</v>
      </c>
      <c r="E1055" s="722"/>
    </row>
    <row r="1056" spans="4:5">
      <c r="D1056" s="1">
        <v>43001</v>
      </c>
      <c r="E1056" s="722">
        <v>63.59</v>
      </c>
    </row>
    <row r="1057" spans="4:5">
      <c r="D1057" s="1">
        <v>43002</v>
      </c>
      <c r="E1057" s="722">
        <v>63.59</v>
      </c>
    </row>
    <row r="1058" spans="4:5">
      <c r="D1058" s="1">
        <v>43003</v>
      </c>
      <c r="E1058" s="722">
        <v>69.209999999999994</v>
      </c>
    </row>
    <row r="1059" spans="4:5">
      <c r="D1059" s="1">
        <v>43004</v>
      </c>
      <c r="E1059" s="722">
        <v>69.209999999999994</v>
      </c>
    </row>
    <row r="1060" spans="4:5">
      <c r="D1060" s="1">
        <v>43005</v>
      </c>
      <c r="E1060" s="722">
        <v>69.209999999999994</v>
      </c>
    </row>
    <row r="1061" spans="4:5">
      <c r="D1061" s="1">
        <v>43006</v>
      </c>
      <c r="E1061" s="722">
        <v>69.209999999999994</v>
      </c>
    </row>
    <row r="1062" spans="4:5">
      <c r="D1062" s="1">
        <v>43007</v>
      </c>
      <c r="E1062" s="722">
        <v>69.209999999999994</v>
      </c>
    </row>
    <row r="1063" spans="4:5">
      <c r="D1063" s="1">
        <v>43008</v>
      </c>
      <c r="E1063" s="722">
        <v>69.209999999999994</v>
      </c>
    </row>
    <row r="1064" spans="4:5">
      <c r="D1064" s="1">
        <v>43009</v>
      </c>
      <c r="E1064" s="722">
        <v>81.33</v>
      </c>
    </row>
    <row r="1065" spans="4:5">
      <c r="D1065" s="1">
        <v>43010</v>
      </c>
      <c r="E1065" s="722">
        <v>81.33</v>
      </c>
    </row>
    <row r="1066" spans="4:5">
      <c r="D1066" s="1">
        <v>43011</v>
      </c>
      <c r="E1066" s="722">
        <v>81.33</v>
      </c>
    </row>
    <row r="1067" spans="4:5">
      <c r="D1067" s="1">
        <v>43012</v>
      </c>
      <c r="E1067" s="722">
        <v>81.33</v>
      </c>
    </row>
    <row r="1068" spans="4:5">
      <c r="D1068" s="1">
        <v>43013</v>
      </c>
      <c r="E1068" s="722">
        <v>69.209999999999994</v>
      </c>
    </row>
    <row r="1069" spans="4:5">
      <c r="D1069" s="1">
        <v>43014</v>
      </c>
      <c r="E1069" s="722">
        <v>69.209999999999994</v>
      </c>
    </row>
    <row r="1070" spans="4:5">
      <c r="D1070" s="1">
        <v>43015</v>
      </c>
      <c r="E1070" s="722">
        <v>58.25</v>
      </c>
    </row>
    <row r="1071" spans="4:5">
      <c r="D1071" s="1">
        <v>43016</v>
      </c>
      <c r="E1071" s="722">
        <v>94.64</v>
      </c>
    </row>
    <row r="1072" spans="4:5">
      <c r="D1072" s="1">
        <v>43017</v>
      </c>
      <c r="E1072" s="722">
        <v>69.209999999999994</v>
      </c>
    </row>
    <row r="1073" spans="4:5">
      <c r="D1073" s="1">
        <v>43018</v>
      </c>
      <c r="E1073" s="722">
        <v>94.64</v>
      </c>
    </row>
    <row r="1074" spans="4:5">
      <c r="D1074" s="1">
        <v>43019</v>
      </c>
      <c r="E1074" s="722">
        <v>94.64</v>
      </c>
    </row>
    <row r="1075" spans="4:5">
      <c r="D1075" s="1">
        <v>43020</v>
      </c>
      <c r="E1075" s="722">
        <v>94.64</v>
      </c>
    </row>
    <row r="1076" spans="4:5">
      <c r="D1076" s="1">
        <v>43021</v>
      </c>
      <c r="E1076" s="722">
        <v>101.75</v>
      </c>
    </row>
    <row r="1077" spans="4:5">
      <c r="D1077" s="1">
        <v>43022</v>
      </c>
      <c r="E1077" s="722">
        <v>101.75</v>
      </c>
    </row>
    <row r="1078" spans="4:5">
      <c r="D1078" s="1">
        <v>43023</v>
      </c>
      <c r="E1078" s="722">
        <v>109.18</v>
      </c>
    </row>
    <row r="1079" spans="4:5">
      <c r="D1079" s="1">
        <v>43024</v>
      </c>
      <c r="E1079" s="722">
        <v>116.92</v>
      </c>
    </row>
    <row r="1080" spans="4:5">
      <c r="D1080" s="1">
        <v>43025</v>
      </c>
      <c r="E1080" s="722">
        <v>116.92</v>
      </c>
    </row>
    <row r="1081" spans="4:5">
      <c r="D1081" s="1">
        <v>43026</v>
      </c>
      <c r="E1081" s="12">
        <v>109.18</v>
      </c>
    </row>
    <row r="1082" spans="4:5">
      <c r="D1082" s="1">
        <v>43027</v>
      </c>
      <c r="E1082" s="12">
        <v>101.75</v>
      </c>
    </row>
    <row r="1083" spans="4:5">
      <c r="D1083" s="1">
        <v>43028</v>
      </c>
      <c r="E1083" s="12">
        <v>101.75</v>
      </c>
    </row>
    <row r="1084" spans="4:5">
      <c r="D1084" s="1">
        <v>43029</v>
      </c>
      <c r="E1084" s="734">
        <v>124.98</v>
      </c>
    </row>
    <row r="1085" spans="4:5">
      <c r="D1085" s="1">
        <v>43030</v>
      </c>
      <c r="E1085" s="734">
        <v>124.98</v>
      </c>
    </row>
    <row r="1086" spans="4:5">
      <c r="D1086" s="1">
        <v>43031</v>
      </c>
      <c r="E1086" s="734">
        <v>124.98</v>
      </c>
    </row>
    <row r="1087" spans="4:5">
      <c r="D1087" s="1">
        <v>43032</v>
      </c>
      <c r="E1087" s="12">
        <v>94.64</v>
      </c>
    </row>
    <row r="1088" spans="4:5">
      <c r="D1088" s="1">
        <v>43033</v>
      </c>
      <c r="E1088" s="12">
        <v>94.64</v>
      </c>
    </row>
    <row r="1089" spans="4:5">
      <c r="D1089" s="1">
        <v>43034</v>
      </c>
      <c r="E1089" s="12">
        <v>81.33</v>
      </c>
    </row>
    <row r="1090" spans="4:5">
      <c r="D1090" s="1">
        <v>43035</v>
      </c>
      <c r="E1090" s="12">
        <v>81.33</v>
      </c>
    </row>
    <row r="1091" spans="4:5">
      <c r="D1091" s="1">
        <v>43036</v>
      </c>
      <c r="E1091" s="12">
        <v>81.33</v>
      </c>
    </row>
    <row r="1092" spans="4:5">
      <c r="D1092" s="1">
        <v>43037</v>
      </c>
      <c r="E1092" s="12">
        <v>81.33</v>
      </c>
    </row>
    <row r="1093" spans="4:5">
      <c r="D1093" s="1">
        <v>43038</v>
      </c>
      <c r="E1093" s="12">
        <v>75.12</v>
      </c>
    </row>
    <row r="1094" spans="4:5">
      <c r="D1094" s="1">
        <v>43039</v>
      </c>
      <c r="E1094" s="12">
        <v>69.209999999999994</v>
      </c>
    </row>
    <row r="1095" spans="4:5">
      <c r="D1095" s="1">
        <v>43040.291666666664</v>
      </c>
      <c r="E1095" s="704">
        <v>63.59</v>
      </c>
    </row>
    <row r="1096" spans="4:5">
      <c r="D1096" s="1">
        <v>43041.291666666664</v>
      </c>
      <c r="E1096" s="704">
        <v>69.209999999999994</v>
      </c>
    </row>
    <row r="1097" spans="4:5">
      <c r="D1097" s="1">
        <v>43042.291666666664</v>
      </c>
      <c r="E1097" s="704">
        <v>75.12</v>
      </c>
    </row>
    <row r="1098" spans="4:5">
      <c r="D1098" s="1">
        <v>43043.291666666664</v>
      </c>
      <c r="E1098" s="704">
        <v>63.59</v>
      </c>
    </row>
    <row r="1099" spans="4:5">
      <c r="D1099" s="1">
        <v>43044.291666666664</v>
      </c>
      <c r="E1099" s="704">
        <v>63.59</v>
      </c>
    </row>
    <row r="1100" spans="4:5">
      <c r="D1100" s="1">
        <v>43045.291666666664</v>
      </c>
      <c r="E1100" s="704">
        <v>63.59</v>
      </c>
    </row>
    <row r="1101" spans="4:5">
      <c r="D1101" s="1">
        <v>43046.291666666664</v>
      </c>
      <c r="E1101" s="704">
        <v>63.59</v>
      </c>
    </row>
    <row r="1102" spans="4:5">
      <c r="D1102" s="1">
        <v>43047.291666666664</v>
      </c>
      <c r="E1102" s="704">
        <v>58.2</v>
      </c>
    </row>
    <row r="1103" spans="4:5">
      <c r="D1103" s="1">
        <v>43048.291666666664</v>
      </c>
      <c r="E1103" s="704">
        <v>58.2</v>
      </c>
    </row>
    <row r="1104" spans="4:5">
      <c r="D1104" s="1">
        <v>43049.291666666664</v>
      </c>
      <c r="E1104" s="704">
        <v>58.2</v>
      </c>
    </row>
    <row r="1105" spans="4:5">
      <c r="D1105" s="1">
        <v>43050.291666666664</v>
      </c>
      <c r="E1105" s="704">
        <v>58.2</v>
      </c>
    </row>
    <row r="1106" spans="4:5">
      <c r="D1106" s="1">
        <v>43051.291666666664</v>
      </c>
      <c r="E1106" s="704">
        <v>58.2</v>
      </c>
    </row>
    <row r="1107" spans="4:5">
      <c r="D1107" s="1">
        <v>43052.291666666664</v>
      </c>
      <c r="E1107" s="704">
        <v>58</v>
      </c>
    </row>
    <row r="1108" spans="4:5">
      <c r="D1108" s="1">
        <v>43053.291666666664</v>
      </c>
      <c r="E1108" s="704">
        <v>63.586087383313647</v>
      </c>
    </row>
    <row r="1109" spans="4:5">
      <c r="D1109" s="1">
        <f t="shared" ref="D1109:D1116" si="0">D1108+1</f>
        <v>43054.291666666664</v>
      </c>
      <c r="E1109" s="704">
        <v>81.3</v>
      </c>
    </row>
    <row r="1110" spans="4:5">
      <c r="D1110" s="1">
        <f t="shared" si="0"/>
        <v>43055.291666666664</v>
      </c>
      <c r="E1110" s="704">
        <v>63.59</v>
      </c>
    </row>
    <row r="1111" spans="4:5">
      <c r="D1111" s="1">
        <f t="shared" si="0"/>
        <v>43056.291666666664</v>
      </c>
      <c r="E1111" s="704">
        <v>63.59</v>
      </c>
    </row>
    <row r="1112" spans="4:5">
      <c r="D1112" s="1">
        <f t="shared" si="0"/>
        <v>43057.291666666664</v>
      </c>
      <c r="E1112" s="704">
        <v>63.59</v>
      </c>
    </row>
    <row r="1113" spans="4:5">
      <c r="D1113" s="1">
        <f t="shared" si="0"/>
        <v>43058.291666666664</v>
      </c>
      <c r="E1113" s="704">
        <v>63.59</v>
      </c>
    </row>
    <row r="1114" spans="4:5">
      <c r="D1114" s="1">
        <f t="shared" si="0"/>
        <v>43059.291666666664</v>
      </c>
      <c r="E1114" s="704">
        <v>53.18</v>
      </c>
    </row>
    <row r="1115" spans="4:5">
      <c r="D1115" s="1">
        <f t="shared" si="0"/>
        <v>43060.291666666664</v>
      </c>
      <c r="E1115" s="704">
        <v>43.88</v>
      </c>
    </row>
    <row r="1116" spans="4:5">
      <c r="D1116" s="1">
        <f t="shared" si="0"/>
        <v>43061.291666666664</v>
      </c>
      <c r="E1116" s="704">
        <v>43.88</v>
      </c>
    </row>
    <row r="1117" spans="4:5">
      <c r="D1117" s="1">
        <v>43062</v>
      </c>
      <c r="E1117">
        <v>44</v>
      </c>
    </row>
    <row r="1118" spans="4:5">
      <c r="D1118" s="1">
        <v>43063</v>
      </c>
      <c r="E1118">
        <v>35.6</v>
      </c>
    </row>
    <row r="1119" spans="4:5">
      <c r="D1119" s="1">
        <v>43064</v>
      </c>
      <c r="E1119">
        <v>35.6</v>
      </c>
    </row>
    <row r="1120" spans="4:5">
      <c r="D1120" s="1">
        <v>43065</v>
      </c>
      <c r="E1120">
        <v>35.6</v>
      </c>
    </row>
    <row r="1121" spans="4:5">
      <c r="D1121" s="1">
        <v>43066</v>
      </c>
      <c r="E1121">
        <v>26.2</v>
      </c>
    </row>
    <row r="1122" spans="4:5">
      <c r="D1122" s="1">
        <v>43067</v>
      </c>
      <c r="E1122">
        <v>25.1</v>
      </c>
    </row>
    <row r="1123" spans="4:5">
      <c r="D1123" s="1">
        <v>43068</v>
      </c>
      <c r="E1123">
        <v>22.09</v>
      </c>
    </row>
    <row r="1124" spans="4:5">
      <c r="D1124" s="808">
        <v>43069</v>
      </c>
      <c r="E1124" s="809">
        <v>19.3</v>
      </c>
    </row>
    <row r="1125" spans="4:5">
      <c r="D1125" s="808">
        <v>43070</v>
      </c>
      <c r="E1125" s="809">
        <v>19.3</v>
      </c>
    </row>
    <row r="1126" spans="4:5">
      <c r="D1126" s="808">
        <v>43071</v>
      </c>
      <c r="E1126" s="809">
        <v>19.3</v>
      </c>
    </row>
    <row r="1127" spans="4:5">
      <c r="D1127" s="808">
        <v>43072</v>
      </c>
      <c r="E1127" s="809">
        <v>19.3</v>
      </c>
    </row>
    <row r="1128" spans="4:5">
      <c r="D1128" s="808">
        <v>43073</v>
      </c>
      <c r="E1128" s="809">
        <v>16.7</v>
      </c>
    </row>
    <row r="1129" spans="4:5">
      <c r="D1129" s="808">
        <v>43074</v>
      </c>
      <c r="E1129" s="809">
        <v>19.3</v>
      </c>
    </row>
    <row r="1130" spans="4:5">
      <c r="D1130" s="808">
        <v>43075</v>
      </c>
      <c r="E1130" s="809">
        <v>19.3</v>
      </c>
    </row>
    <row r="1131" spans="4:5">
      <c r="D1131" s="808">
        <v>43076</v>
      </c>
      <c r="E1131" s="809">
        <v>19.3</v>
      </c>
    </row>
    <row r="1132" spans="4:5">
      <c r="D1132" s="808">
        <v>43077</v>
      </c>
      <c r="E1132" s="809">
        <v>19.3</v>
      </c>
    </row>
    <row r="1133" spans="4:5">
      <c r="D1133" s="808">
        <v>43078</v>
      </c>
      <c r="E1133" s="809">
        <v>19.3</v>
      </c>
    </row>
    <row r="1134" spans="4:5">
      <c r="D1134" s="808">
        <v>43079</v>
      </c>
      <c r="E1134" s="809">
        <v>19.3</v>
      </c>
    </row>
    <row r="1135" spans="4:5">
      <c r="D1135" s="808">
        <v>43080</v>
      </c>
      <c r="E1135" s="809">
        <v>16.7</v>
      </c>
    </row>
    <row r="1136" spans="4:5">
      <c r="D1136" s="808">
        <v>43081</v>
      </c>
      <c r="E1136" s="809">
        <v>19.3</v>
      </c>
    </row>
    <row r="1137" spans="4:5">
      <c r="D1137" s="808">
        <v>43082</v>
      </c>
      <c r="E1137" s="809">
        <v>19.3</v>
      </c>
    </row>
    <row r="1138" spans="4:5">
      <c r="D1138" s="808">
        <v>43083</v>
      </c>
      <c r="E1138" s="809">
        <v>16.73</v>
      </c>
    </row>
    <row r="1139" spans="4:5">
      <c r="D1139" s="808">
        <v>43084</v>
      </c>
      <c r="E1139" s="809">
        <v>19.3</v>
      </c>
    </row>
    <row r="1140" spans="4:5">
      <c r="D1140" s="808">
        <v>43085</v>
      </c>
      <c r="E1140" s="809">
        <v>19.3</v>
      </c>
    </row>
    <row r="1141" spans="4:5">
      <c r="D1141" s="808">
        <v>43086</v>
      </c>
      <c r="E1141" s="809">
        <v>19.3</v>
      </c>
    </row>
    <row r="1142" spans="4:5">
      <c r="D1142" s="808">
        <v>43087</v>
      </c>
      <c r="E1142" s="809">
        <v>16.73</v>
      </c>
    </row>
    <row r="1143" spans="4:5">
      <c r="D1143" s="808">
        <v>43088</v>
      </c>
      <c r="E1143" s="809">
        <v>16.7</v>
      </c>
    </row>
    <row r="1144" spans="4:5">
      <c r="D1144" s="808">
        <v>43089</v>
      </c>
      <c r="E1144" s="809">
        <v>17.3</v>
      </c>
    </row>
    <row r="1145" spans="4:5">
      <c r="D1145" s="808">
        <v>43090</v>
      </c>
      <c r="E1145" s="809">
        <v>19.3</v>
      </c>
    </row>
    <row r="1146" spans="4:5">
      <c r="D1146" s="808">
        <v>43091</v>
      </c>
      <c r="E1146" s="809">
        <v>19.3</v>
      </c>
    </row>
    <row r="1147" spans="4:5">
      <c r="D1147" s="808">
        <v>43092</v>
      </c>
      <c r="E1147" s="809">
        <v>19.3</v>
      </c>
    </row>
    <row r="1148" spans="4:5">
      <c r="D1148" s="808">
        <v>43093</v>
      </c>
      <c r="E1148" s="809">
        <v>19.3</v>
      </c>
    </row>
    <row r="1149" spans="4:5">
      <c r="D1149" s="808">
        <v>43094</v>
      </c>
      <c r="E1149" s="809">
        <v>19.3</v>
      </c>
    </row>
    <row r="1150" spans="4:5">
      <c r="D1150" s="808">
        <v>43095</v>
      </c>
      <c r="E1150" s="809">
        <v>19.3</v>
      </c>
    </row>
    <row r="1151" spans="4:5">
      <c r="D1151" s="808">
        <v>43096</v>
      </c>
      <c r="E1151" s="809">
        <v>19.3</v>
      </c>
    </row>
    <row r="1152" spans="4:5">
      <c r="D1152" s="808">
        <v>43097</v>
      </c>
      <c r="E1152" s="809">
        <v>19.3</v>
      </c>
    </row>
    <row r="1153" spans="4:5">
      <c r="D1153" s="808">
        <v>43098</v>
      </c>
      <c r="E1153" s="809">
        <v>19.3</v>
      </c>
    </row>
    <row r="1154" spans="4:5">
      <c r="D1154" s="808">
        <v>43099</v>
      </c>
      <c r="E1154" s="809">
        <v>19.3</v>
      </c>
    </row>
    <row r="1155" spans="4:5">
      <c r="D1155" s="808">
        <v>43100</v>
      </c>
      <c r="E1155" s="809">
        <v>19.3</v>
      </c>
    </row>
    <row r="1156" spans="4:5">
      <c r="D1156" s="808">
        <v>43101</v>
      </c>
      <c r="E1156" s="809">
        <v>19.3</v>
      </c>
    </row>
    <row r="1157" spans="4:5">
      <c r="D1157" s="808">
        <v>43102</v>
      </c>
      <c r="E1157" s="809">
        <v>19.3</v>
      </c>
    </row>
    <row r="1158" spans="4:5">
      <c r="D1158" s="808">
        <v>43103</v>
      </c>
      <c r="E1158" s="809">
        <v>19.3</v>
      </c>
    </row>
    <row r="1159" spans="4:5">
      <c r="D1159" s="808">
        <v>43104</v>
      </c>
      <c r="E1159" s="809">
        <v>19.3</v>
      </c>
    </row>
    <row r="1160" spans="4:5">
      <c r="D1160" s="808">
        <v>43105</v>
      </c>
      <c r="E1160" s="809">
        <v>19.3</v>
      </c>
    </row>
    <row r="1161" spans="4:5">
      <c r="D1161" s="808">
        <v>43106</v>
      </c>
      <c r="E1161" s="809">
        <v>19.3</v>
      </c>
    </row>
    <row r="1162" spans="4:5">
      <c r="D1162" s="808">
        <v>43107</v>
      </c>
      <c r="E1162" s="809">
        <v>19.3</v>
      </c>
    </row>
    <row r="1163" spans="4:5">
      <c r="D1163" s="808">
        <v>43108</v>
      </c>
      <c r="E1163" s="809">
        <v>19.3</v>
      </c>
    </row>
    <row r="1164" spans="4:5">
      <c r="D1164" s="808">
        <v>43109</v>
      </c>
      <c r="E1164" s="809">
        <v>19.3</v>
      </c>
    </row>
    <row r="1165" spans="4:5">
      <c r="D1165" s="808">
        <v>43110</v>
      </c>
      <c r="E1165" s="809">
        <v>19.3</v>
      </c>
    </row>
  </sheetData>
  <mergeCells count="3">
    <mergeCell ref="AE95:AG95"/>
    <mergeCell ref="AD96:AE96"/>
    <mergeCell ref="AF96:AG96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J72"/>
  <sheetViews>
    <sheetView workbookViewId="0"/>
  </sheetViews>
  <sheetFormatPr baseColWidth="10" defaultRowHeight="15"/>
  <cols>
    <col min="5" max="5" width="17.42578125" customWidth="1"/>
  </cols>
  <sheetData>
    <row r="1" spans="2:8" ht="15.75" thickBot="1"/>
    <row r="2" spans="2:8">
      <c r="D2" s="1213" t="s">
        <v>313</v>
      </c>
      <c r="E2" s="1214"/>
      <c r="F2" s="1215" t="s">
        <v>314</v>
      </c>
      <c r="G2" s="1216"/>
      <c r="H2" s="1217"/>
    </row>
    <row r="3" spans="2:8" ht="15.75" thickBot="1">
      <c r="B3" s="859" t="s">
        <v>315</v>
      </c>
      <c r="C3" s="860" t="s">
        <v>316</v>
      </c>
      <c r="D3" s="869" t="s">
        <v>317</v>
      </c>
      <c r="E3" s="867" t="s">
        <v>318</v>
      </c>
      <c r="F3" s="865" t="s">
        <v>81</v>
      </c>
      <c r="G3" s="868" t="s">
        <v>317</v>
      </c>
      <c r="H3" s="871" t="s">
        <v>319</v>
      </c>
    </row>
    <row r="4" spans="2:8">
      <c r="B4" s="4">
        <v>1</v>
      </c>
      <c r="C4" s="861">
        <v>41609</v>
      </c>
      <c r="D4" s="597">
        <v>0</v>
      </c>
      <c r="E4" s="597">
        <v>0</v>
      </c>
      <c r="F4" s="3" t="e">
        <v>#N/A</v>
      </c>
      <c r="G4" s="866">
        <v>0</v>
      </c>
      <c r="H4" s="866">
        <v>6.8497256944444439E-3</v>
      </c>
    </row>
    <row r="5" spans="2:8">
      <c r="B5" s="4">
        <v>2</v>
      </c>
      <c r="C5" s="861">
        <v>41640</v>
      </c>
      <c r="D5" s="597">
        <v>0</v>
      </c>
      <c r="E5" s="597">
        <v>0</v>
      </c>
      <c r="F5" s="3" t="e">
        <v>#N/A</v>
      </c>
      <c r="G5" s="866">
        <v>0</v>
      </c>
      <c r="H5" s="866">
        <v>6.6897835648148151E-3</v>
      </c>
    </row>
    <row r="6" spans="2:8">
      <c r="B6" s="4">
        <v>3</v>
      </c>
      <c r="C6" s="861">
        <v>41671</v>
      </c>
      <c r="D6" s="597">
        <v>0</v>
      </c>
      <c r="E6" s="597">
        <v>0</v>
      </c>
      <c r="F6" s="3" t="e">
        <v>#N/A</v>
      </c>
      <c r="G6" s="866">
        <v>0</v>
      </c>
      <c r="H6" s="866">
        <v>6.5550497685185182E-3</v>
      </c>
    </row>
    <row r="7" spans="2:8">
      <c r="B7" s="4">
        <v>4</v>
      </c>
      <c r="C7" s="861">
        <v>41699</v>
      </c>
      <c r="D7" s="597">
        <v>0</v>
      </c>
      <c r="E7" s="597">
        <v>0</v>
      </c>
      <c r="F7" s="3" t="e">
        <v>#N/A</v>
      </c>
      <c r="G7" s="866">
        <v>0</v>
      </c>
      <c r="H7" s="866">
        <v>6.4584178240740739E-3</v>
      </c>
    </row>
    <row r="8" spans="2:8">
      <c r="B8" s="862">
        <v>5</v>
      </c>
      <c r="C8" s="863">
        <v>41730</v>
      </c>
      <c r="D8" s="870">
        <v>0</v>
      </c>
      <c r="E8" s="870">
        <v>0</v>
      </c>
      <c r="F8" s="872" t="e">
        <v>#N/A</v>
      </c>
      <c r="G8" s="873">
        <v>0</v>
      </c>
      <c r="H8" s="873">
        <v>6.3638993055555549E-3</v>
      </c>
    </row>
    <row r="9" spans="2:8">
      <c r="B9" s="4">
        <v>6</v>
      </c>
      <c r="C9" s="861">
        <v>41760</v>
      </c>
      <c r="D9" s="597">
        <v>152.02218478936339</v>
      </c>
      <c r="E9" s="597">
        <v>220.07994423869215</v>
      </c>
      <c r="F9" s="3" t="e">
        <v>#N/A</v>
      </c>
      <c r="G9" s="866">
        <v>0</v>
      </c>
      <c r="H9" s="866">
        <v>1.665457175925926E-2</v>
      </c>
    </row>
    <row r="10" spans="2:8">
      <c r="B10" s="4">
        <v>7</v>
      </c>
      <c r="C10" s="861">
        <v>41791</v>
      </c>
      <c r="D10" s="597">
        <v>168.69374688216433</v>
      </c>
      <c r="E10" s="597">
        <v>164.95685838483791</v>
      </c>
      <c r="F10" s="3" t="e">
        <v>#N/A</v>
      </c>
      <c r="G10" s="866">
        <v>0</v>
      </c>
      <c r="H10" s="866">
        <v>2.7415462962962961E-2</v>
      </c>
    </row>
    <row r="11" spans="2:8">
      <c r="B11" s="4">
        <v>8</v>
      </c>
      <c r="C11" s="861">
        <v>41821</v>
      </c>
      <c r="D11" s="597">
        <v>161.46499977111105</v>
      </c>
      <c r="E11" s="597">
        <v>192.74838366414355</v>
      </c>
      <c r="F11" s="682">
        <v>5</v>
      </c>
      <c r="G11" s="866">
        <v>1.4076666666666666</v>
      </c>
      <c r="H11" s="866">
        <v>3.5184340277777774E-2</v>
      </c>
    </row>
    <row r="12" spans="2:8">
      <c r="B12" s="4">
        <v>9</v>
      </c>
      <c r="C12" s="861">
        <v>41852</v>
      </c>
      <c r="D12" s="597">
        <v>105.40408247388885</v>
      </c>
      <c r="E12" s="597">
        <v>184.97974695486101</v>
      </c>
      <c r="F12" s="682">
        <v>9.14</v>
      </c>
      <c r="G12" s="866">
        <v>9.329947916666665</v>
      </c>
      <c r="H12" s="866">
        <v>10.067925520833331</v>
      </c>
    </row>
    <row r="13" spans="2:8">
      <c r="B13" s="4">
        <v>10</v>
      </c>
      <c r="C13" s="861">
        <v>41883</v>
      </c>
      <c r="D13" s="597">
        <v>180.02390912987269</v>
      </c>
      <c r="E13" s="597">
        <v>235.43277786574072</v>
      </c>
      <c r="F13" s="682">
        <v>18.015000000000001</v>
      </c>
      <c r="G13" s="866">
        <v>13.29037037037037</v>
      </c>
      <c r="H13" s="866">
        <v>17.882193807870369</v>
      </c>
    </row>
    <row r="14" spans="2:8">
      <c r="B14" s="4">
        <v>11</v>
      </c>
      <c r="C14" s="861">
        <v>41913</v>
      </c>
      <c r="D14" s="597">
        <v>188.81032963489585</v>
      </c>
      <c r="E14" s="597">
        <v>211.63516001736107</v>
      </c>
      <c r="F14" s="682">
        <v>25.430000000000003</v>
      </c>
      <c r="G14" s="866">
        <v>30.365278935185184</v>
      </c>
      <c r="H14" s="866">
        <v>23.216552025462963</v>
      </c>
    </row>
    <row r="15" spans="2:8">
      <c r="B15" s="4">
        <v>12</v>
      </c>
      <c r="C15" s="861">
        <v>41944</v>
      </c>
      <c r="D15" s="597">
        <v>178.99931919353011</v>
      </c>
      <c r="E15" s="597">
        <v>229.22127345729166</v>
      </c>
      <c r="F15" s="682">
        <v>43.169999999999995</v>
      </c>
      <c r="G15" s="866">
        <v>47.113576388888887</v>
      </c>
      <c r="H15" s="866">
        <v>39.410069872685185</v>
      </c>
    </row>
    <row r="16" spans="2:8">
      <c r="B16" s="4">
        <v>13</v>
      </c>
      <c r="C16" s="861">
        <v>41974</v>
      </c>
      <c r="D16" s="597">
        <v>158.65592481817126</v>
      </c>
      <c r="E16" s="597">
        <v>181.94422225219904</v>
      </c>
      <c r="F16" s="682">
        <v>31.802530831121771</v>
      </c>
      <c r="G16" s="866">
        <v>34.915292824074065</v>
      </c>
      <c r="H16" s="866">
        <v>31.112874328703704</v>
      </c>
    </row>
    <row r="17" spans="2:8">
      <c r="B17" s="4">
        <v>14</v>
      </c>
      <c r="C17" s="861">
        <v>42005</v>
      </c>
      <c r="D17" s="597">
        <v>134.49021320358796</v>
      </c>
      <c r="E17" s="1100">
        <v>173.70509879652775</v>
      </c>
      <c r="F17" s="682">
        <v>25.741290322580642</v>
      </c>
      <c r="G17" s="866">
        <v>29.333912037037035</v>
      </c>
      <c r="H17" s="866">
        <v>22.57511662037037</v>
      </c>
    </row>
    <row r="18" spans="2:8">
      <c r="B18" s="4">
        <v>15</v>
      </c>
      <c r="C18" s="861">
        <v>42036</v>
      </c>
      <c r="D18" s="597">
        <v>125.9072268568287</v>
      </c>
      <c r="E18" s="1100">
        <v>178.47432003599536</v>
      </c>
      <c r="F18" s="682">
        <v>20.6282</v>
      </c>
      <c r="G18" s="866">
        <v>25.59040509259259</v>
      </c>
      <c r="H18" s="866">
        <v>19.371237905092592</v>
      </c>
    </row>
    <row r="19" spans="2:8">
      <c r="B19" s="4">
        <v>16</v>
      </c>
      <c r="C19" s="861">
        <v>42064</v>
      </c>
      <c r="D19" s="597">
        <v>140.26330477511573</v>
      </c>
      <c r="E19" s="1100">
        <v>170.16637069548611</v>
      </c>
      <c r="F19" s="682">
        <v>20.4192</v>
      </c>
      <c r="G19" s="866">
        <v>23.50884259259259</v>
      </c>
      <c r="H19" s="866">
        <v>18.109612337962965</v>
      </c>
    </row>
    <row r="20" spans="2:8">
      <c r="B20" s="4">
        <v>17</v>
      </c>
      <c r="C20" s="861">
        <v>42095</v>
      </c>
      <c r="D20" s="597">
        <v>126.36312420497686</v>
      </c>
      <c r="E20" s="1100">
        <v>187.14185969479163</v>
      </c>
      <c r="F20" s="682">
        <v>22.817999999999994</v>
      </c>
      <c r="G20" s="866">
        <v>22.090902777777778</v>
      </c>
      <c r="H20" s="866">
        <v>19.832245266203703</v>
      </c>
    </row>
    <row r="21" spans="2:8">
      <c r="B21" s="4">
        <v>18</v>
      </c>
      <c r="C21" s="861">
        <v>42125</v>
      </c>
      <c r="D21" s="597">
        <v>126.76062132569443</v>
      </c>
      <c r="E21" s="1100">
        <v>186.26509970995366</v>
      </c>
      <c r="F21" s="682">
        <v>21.168387096774197</v>
      </c>
      <c r="G21" s="866">
        <v>21.15259259259259</v>
      </c>
      <c r="H21" s="866">
        <v>21.604694328703701</v>
      </c>
    </row>
    <row r="22" spans="2:8">
      <c r="B22" s="4">
        <v>19</v>
      </c>
      <c r="C22" s="861">
        <v>42156</v>
      </c>
      <c r="D22" s="597">
        <v>148.58324052314813</v>
      </c>
      <c r="E22" s="1100">
        <v>174.14499735069444</v>
      </c>
      <c r="F22" s="682">
        <v>18.079990000000006</v>
      </c>
      <c r="G22" s="866">
        <v>21.688092708333336</v>
      </c>
      <c r="H22" s="866">
        <v>21.731997708333331</v>
      </c>
    </row>
    <row r="23" spans="2:8">
      <c r="B23" s="4">
        <v>20</v>
      </c>
      <c r="C23" s="861">
        <v>42186</v>
      </c>
      <c r="D23" s="597">
        <v>158.53834801967591</v>
      </c>
      <c r="E23" s="1100">
        <v>187.08176373379627</v>
      </c>
      <c r="F23" s="682">
        <v>17.493200000000005</v>
      </c>
      <c r="G23" s="866">
        <v>26.372667824074068</v>
      </c>
      <c r="H23" s="866">
        <v>23.448343796296292</v>
      </c>
    </row>
    <row r="24" spans="2:8">
      <c r="B24" s="4">
        <v>21</v>
      </c>
      <c r="C24" s="861">
        <v>42217</v>
      </c>
      <c r="D24" s="597">
        <v>151.30654112847222</v>
      </c>
      <c r="E24" s="1100">
        <v>191.05549699780087</v>
      </c>
      <c r="F24" s="682">
        <v>18.62</v>
      </c>
      <c r="G24" s="866">
        <v>29.031985532407404</v>
      </c>
      <c r="H24" s="866">
        <v>24.846264039351851</v>
      </c>
    </row>
    <row r="25" spans="2:8">
      <c r="B25" s="4">
        <v>22</v>
      </c>
      <c r="C25" s="861">
        <v>42248</v>
      </c>
      <c r="D25" s="597">
        <v>155.18486999537038</v>
      </c>
      <c r="E25" s="1100">
        <v>203.9025655787037</v>
      </c>
      <c r="F25" s="682">
        <v>21.43285333333332</v>
      </c>
      <c r="G25" s="866">
        <v>32.307076388888888</v>
      </c>
      <c r="H25" s="866">
        <v>25.731818564814816</v>
      </c>
    </row>
    <row r="26" spans="2:8">
      <c r="B26" s="4">
        <v>23</v>
      </c>
      <c r="C26" s="861">
        <v>42278</v>
      </c>
      <c r="D26" s="597">
        <v>159.35350173379629</v>
      </c>
      <c r="E26" s="1100">
        <v>211.79820892939813</v>
      </c>
      <c r="F26" s="682">
        <v>27.686699999999991</v>
      </c>
      <c r="G26" s="866">
        <v>36.209301732638885</v>
      </c>
      <c r="H26" s="866">
        <v>30.893220775462964</v>
      </c>
    </row>
    <row r="27" spans="2:8">
      <c r="B27" s="4">
        <v>24</v>
      </c>
      <c r="C27" s="861">
        <v>42309</v>
      </c>
      <c r="D27" s="597">
        <v>175.30546124999998</v>
      </c>
      <c r="E27" s="1100">
        <v>229.7536251886574</v>
      </c>
      <c r="F27" s="682">
        <v>37.853666666666669</v>
      </c>
      <c r="G27" s="866">
        <v>45.290395590277775</v>
      </c>
      <c r="H27" s="866">
        <v>40.060796168981483</v>
      </c>
    </row>
    <row r="28" spans="2:8">
      <c r="B28" s="4">
        <v>25</v>
      </c>
      <c r="C28" s="861">
        <v>42339</v>
      </c>
      <c r="D28" s="597">
        <v>177.09516220486111</v>
      </c>
      <c r="E28" s="1100">
        <v>251.95024285763884</v>
      </c>
      <c r="F28" s="682">
        <v>60.108999999999973</v>
      </c>
      <c r="G28" s="866">
        <v>53.088966759259264</v>
      </c>
      <c r="H28" s="866">
        <v>55.466515787037039</v>
      </c>
    </row>
    <row r="29" spans="2:8">
      <c r="B29" s="4">
        <v>26</v>
      </c>
      <c r="C29" s="861">
        <v>42370</v>
      </c>
      <c r="D29" s="597">
        <v>175.64125485532404</v>
      </c>
      <c r="E29" s="1100">
        <v>214.94286892245367</v>
      </c>
      <c r="F29" s="682">
        <v>58.539642857142859</v>
      </c>
      <c r="G29" s="866">
        <v>55.57821359953703</v>
      </c>
      <c r="H29" s="866">
        <v>55.50803646990741</v>
      </c>
    </row>
    <row r="30" spans="2:8">
      <c r="B30" s="864">
        <v>27</v>
      </c>
      <c r="C30" s="863">
        <v>42401</v>
      </c>
      <c r="D30" s="870">
        <v>186.0322018032407</v>
      </c>
      <c r="E30" s="1101">
        <v>239.38942698032403</v>
      </c>
      <c r="F30" s="874">
        <v>61.62153103448275</v>
      </c>
      <c r="G30" s="873">
        <v>62.024350150462951</v>
      </c>
      <c r="H30" s="873">
        <v>58.223291203703695</v>
      </c>
    </row>
    <row r="31" spans="2:8">
      <c r="B31" s="4">
        <v>28</v>
      </c>
      <c r="C31" s="861">
        <v>42430</v>
      </c>
      <c r="D31" s="597">
        <v>189.29135494328699</v>
      </c>
      <c r="E31" s="1100">
        <v>235.13128073842594</v>
      </c>
      <c r="F31" s="875">
        <v>65.593258064516121</v>
      </c>
      <c r="G31" s="866">
        <v>64.570559999999986</v>
      </c>
      <c r="H31" s="866">
        <v>61.803705196759253</v>
      </c>
    </row>
    <row r="32" spans="2:8">
      <c r="B32" s="4">
        <v>29</v>
      </c>
      <c r="C32" s="861">
        <v>42461</v>
      </c>
      <c r="D32" s="597">
        <v>156.39456517013889</v>
      </c>
      <c r="E32" s="1100">
        <v>191.6532331157407</v>
      </c>
      <c r="F32" s="682">
        <v>62.295350000000013</v>
      </c>
      <c r="G32" s="866">
        <v>55.382579155092593</v>
      </c>
      <c r="H32" s="866">
        <v>50.804722650462963</v>
      </c>
    </row>
    <row r="33" spans="2:8">
      <c r="B33" s="4">
        <v>30</v>
      </c>
      <c r="C33" s="861">
        <v>42491</v>
      </c>
      <c r="D33" s="597">
        <v>192.4133502314815</v>
      </c>
      <c r="E33" s="1100">
        <v>227.01733651620367</v>
      </c>
      <c r="F33" s="682">
        <v>61.914670967741905</v>
      </c>
      <c r="G33" s="866">
        <v>62.366774976851843</v>
      </c>
      <c r="H33" s="866">
        <v>51.783436064814808</v>
      </c>
    </row>
    <row r="34" spans="2:8">
      <c r="B34" s="4">
        <v>31</v>
      </c>
      <c r="C34" s="861">
        <v>42522</v>
      </c>
      <c r="D34" s="597">
        <v>174.78370505787038</v>
      </c>
      <c r="E34" s="1100">
        <v>258.02507783564818</v>
      </c>
      <c r="F34" s="682">
        <v>54.496023333333362</v>
      </c>
      <c r="G34" s="866">
        <v>64.094418402777777</v>
      </c>
      <c r="H34" s="866">
        <v>58.004552534722215</v>
      </c>
    </row>
    <row r="35" spans="2:8">
      <c r="B35" s="4">
        <v>32</v>
      </c>
      <c r="C35" s="861">
        <v>42552</v>
      </c>
      <c r="D35" s="597">
        <v>219.28153099537036</v>
      </c>
      <c r="E35" s="1100">
        <v>260.62626987268521</v>
      </c>
      <c r="F35" s="682">
        <v>54.552032258064507</v>
      </c>
      <c r="G35" s="866">
        <v>65.035580428240735</v>
      </c>
      <c r="H35" s="866">
        <v>63.245530555555547</v>
      </c>
    </row>
    <row r="36" spans="2:8">
      <c r="B36" s="4">
        <v>33</v>
      </c>
      <c r="C36" s="861">
        <v>42583</v>
      </c>
      <c r="D36" s="597">
        <v>223.00268068287033</v>
      </c>
      <c r="E36" s="1100">
        <v>253.29290776620365</v>
      </c>
      <c r="F36" s="682">
        <v>52.359032258064509</v>
      </c>
      <c r="G36" s="866">
        <v>75.522111655092587</v>
      </c>
      <c r="H36" s="866">
        <v>63.561063425925923</v>
      </c>
    </row>
    <row r="37" spans="2:8">
      <c r="B37" s="4">
        <v>34</v>
      </c>
      <c r="C37" s="861">
        <v>42614</v>
      </c>
      <c r="D37" s="597">
        <v>162.47118754629631</v>
      </c>
      <c r="E37" s="1100">
        <v>189.1612794097222</v>
      </c>
      <c r="F37" s="682">
        <v>60.555999999999997</v>
      </c>
      <c r="G37" s="866">
        <v>73.081822280092581</v>
      </c>
      <c r="H37" s="866">
        <v>54.962796180555557</v>
      </c>
    </row>
    <row r="38" spans="2:8">
      <c r="B38" s="4">
        <v>35</v>
      </c>
      <c r="C38" s="861">
        <v>42644</v>
      </c>
      <c r="D38" s="597">
        <v>216.69218883101848</v>
      </c>
      <c r="E38" s="1100">
        <v>222.30556770833329</v>
      </c>
      <c r="F38" s="682">
        <v>56.05870967741938</v>
      </c>
      <c r="G38" s="866">
        <v>72.713797800925931</v>
      </c>
      <c r="H38" s="866">
        <v>52.347247106481483</v>
      </c>
    </row>
    <row r="39" spans="2:8">
      <c r="B39" s="4">
        <v>36</v>
      </c>
      <c r="C39" s="861">
        <v>42675</v>
      </c>
      <c r="D39" s="597">
        <v>183.3622274537037</v>
      </c>
      <c r="E39" s="1100">
        <v>216.09101504629629</v>
      </c>
      <c r="F39" s="682">
        <v>54.777258064516133</v>
      </c>
      <c r="G39" s="866">
        <v>71.802307060185186</v>
      </c>
      <c r="H39" s="866">
        <v>51.107711689814813</v>
      </c>
    </row>
    <row r="40" spans="2:8">
      <c r="B40" s="864">
        <v>37</v>
      </c>
      <c r="C40" s="863">
        <v>42705</v>
      </c>
      <c r="D40" s="870">
        <v>182.79824449074073</v>
      </c>
      <c r="E40" s="1101">
        <v>246.80619548611108</v>
      </c>
      <c r="F40" s="874">
        <v>54.136532258064506</v>
      </c>
      <c r="G40" s="873">
        <v>75.446823333333327</v>
      </c>
      <c r="H40" s="873">
        <v>55.145522569444438</v>
      </c>
    </row>
    <row r="41" spans="2:8">
      <c r="B41" s="4">
        <v>38</v>
      </c>
      <c r="C41" s="861">
        <v>42736</v>
      </c>
      <c r="D41" s="3" t="e">
        <v>#N/A</v>
      </c>
      <c r="E41" s="1100">
        <v>237.3231537037037</v>
      </c>
      <c r="F41" s="682">
        <v>53.495806451612886</v>
      </c>
      <c r="G41" s="3" t="e">
        <v>#N/A</v>
      </c>
      <c r="H41" s="866">
        <v>56.097054861111104</v>
      </c>
    </row>
    <row r="42" spans="2:8">
      <c r="B42" s="4">
        <v>39</v>
      </c>
      <c r="C42" s="861">
        <v>42767</v>
      </c>
      <c r="D42" s="3" t="e">
        <v>#N/A</v>
      </c>
      <c r="E42" s="1100">
        <v>251.32641840277776</v>
      </c>
      <c r="F42" s="682">
        <v>58.288571428571437</v>
      </c>
      <c r="G42" s="3" t="e">
        <v>#N/A</v>
      </c>
      <c r="H42" s="866">
        <v>60.710634143518512</v>
      </c>
    </row>
    <row r="43" spans="2:8">
      <c r="B43" s="4">
        <v>40</v>
      </c>
      <c r="C43" s="861">
        <v>42795</v>
      </c>
      <c r="D43" s="3" t="e">
        <v>#N/A</v>
      </c>
      <c r="E43" s="1100">
        <v>211.69055879629627</v>
      </c>
      <c r="F43" s="682">
        <v>48.452903225806445</v>
      </c>
      <c r="G43" s="3" t="e">
        <v>#N/A</v>
      </c>
      <c r="H43" s="866">
        <v>59.671324305555551</v>
      </c>
    </row>
    <row r="44" spans="2:8">
      <c r="B44" s="4">
        <v>41</v>
      </c>
      <c r="C44" s="861">
        <v>42826</v>
      </c>
      <c r="D44" s="3" t="e">
        <v>#N/A</v>
      </c>
      <c r="E44" s="1100">
        <v>262.29432349537029</v>
      </c>
      <c r="F44" s="682">
        <v>22.612999999999996</v>
      </c>
      <c r="G44" s="3" t="e">
        <v>#N/A</v>
      </c>
      <c r="H44" s="866">
        <v>60.055808217592592</v>
      </c>
    </row>
    <row r="45" spans="2:8">
      <c r="B45" s="4">
        <v>42</v>
      </c>
      <c r="C45" s="861">
        <v>42856</v>
      </c>
      <c r="D45" s="3" t="e">
        <v>#N/A</v>
      </c>
      <c r="E45" s="1100">
        <v>238.87451747685182</v>
      </c>
      <c r="F45" s="682">
        <v>22.028333333333336</v>
      </c>
      <c r="G45" s="3" t="e">
        <v>#N/A</v>
      </c>
      <c r="H45" s="866">
        <v>62.311103703703708</v>
      </c>
    </row>
    <row r="46" spans="2:8">
      <c r="B46" s="4">
        <v>43</v>
      </c>
      <c r="C46" s="861">
        <v>42887</v>
      </c>
      <c r="D46" s="3" t="e">
        <v>#N/A</v>
      </c>
      <c r="E46" s="1100">
        <v>263.10909652777775</v>
      </c>
      <c r="F46" s="682">
        <v>26.966333333333338</v>
      </c>
      <c r="G46" s="3" t="e">
        <v>#N/A</v>
      </c>
      <c r="H46" s="866">
        <v>49.123168402777772</v>
      </c>
    </row>
    <row r="47" spans="2:8">
      <c r="B47" s="4">
        <v>44</v>
      </c>
      <c r="C47" s="861">
        <v>42917</v>
      </c>
      <c r="D47" s="3" t="e">
        <v>#N/A</v>
      </c>
      <c r="E47" s="1100">
        <v>275.8211135416667</v>
      </c>
      <c r="F47" s="682">
        <v>45.944516129032252</v>
      </c>
      <c r="G47" s="3" t="e">
        <v>#N/A</v>
      </c>
      <c r="H47" s="866">
        <v>53.981356944444443</v>
      </c>
    </row>
    <row r="48" spans="2:8">
      <c r="B48" s="4">
        <v>45</v>
      </c>
      <c r="C48" s="861">
        <v>42948</v>
      </c>
      <c r="D48" s="3" t="e">
        <v>#N/A</v>
      </c>
      <c r="E48" s="1100">
        <v>261.03182488425927</v>
      </c>
      <c r="F48" s="682">
        <v>53.969677419354824</v>
      </c>
      <c r="G48" s="3" t="e">
        <v>#N/A</v>
      </c>
      <c r="H48" s="866">
        <v>53.728533796296297</v>
      </c>
    </row>
    <row r="49" spans="2:10">
      <c r="B49" s="4">
        <v>46</v>
      </c>
      <c r="C49" s="861">
        <v>42979</v>
      </c>
      <c r="D49" s="3" t="e">
        <v>#N/A</v>
      </c>
      <c r="E49" s="1100">
        <v>278.81088541666662</v>
      </c>
      <c r="F49" s="682">
        <v>52.231724137931046</v>
      </c>
      <c r="G49" s="3" t="e">
        <v>#N/A</v>
      </c>
      <c r="H49" s="866">
        <v>52.260034143518517</v>
      </c>
    </row>
    <row r="50" spans="2:10">
      <c r="B50" s="4">
        <v>47</v>
      </c>
      <c r="C50" s="861">
        <v>43009</v>
      </c>
      <c r="D50" s="3" t="e">
        <v>#N/A</v>
      </c>
      <c r="E50" s="1100">
        <v>240.97730520833332</v>
      </c>
      <c r="F50" s="682">
        <v>80</v>
      </c>
      <c r="G50" s="3" t="e">
        <v>#N/A</v>
      </c>
      <c r="H50" s="866">
        <v>54.504766666666661</v>
      </c>
    </row>
    <row r="51" spans="2:10">
      <c r="B51" s="4">
        <v>48</v>
      </c>
      <c r="C51" s="861">
        <v>43040</v>
      </c>
      <c r="D51" s="3" t="e">
        <v>#N/A</v>
      </c>
      <c r="E51" s="1100">
        <v>249.91318796296295</v>
      </c>
      <c r="F51" s="682">
        <v>53.022869579443778</v>
      </c>
      <c r="G51" s="3" t="e">
        <v>#N/A</v>
      </c>
      <c r="H51" s="866">
        <v>52.69210416666666</v>
      </c>
    </row>
    <row r="52" spans="2:10">
      <c r="B52" s="4">
        <v>49</v>
      </c>
      <c r="C52" s="863">
        <v>43070</v>
      </c>
      <c r="D52" s="872" t="e">
        <v>#N/A</v>
      </c>
      <c r="E52" s="1101">
        <v>261.84990567129631</v>
      </c>
      <c r="F52" s="874">
        <v>18.766428571428577</v>
      </c>
      <c r="G52" s="872" t="e">
        <v>#N/A</v>
      </c>
      <c r="H52" s="873">
        <v>54.4406494212963</v>
      </c>
    </row>
    <row r="53" spans="2:10">
      <c r="C53" s="861">
        <v>43435</v>
      </c>
      <c r="E53" s="798">
        <f>FORECAST(C53,E46:E52,C46:C52)</f>
        <v>221.32733740180583</v>
      </c>
    </row>
    <row r="54" spans="2:10">
      <c r="B54" t="s">
        <v>320</v>
      </c>
      <c r="C54" s="863">
        <v>43800</v>
      </c>
      <c r="E54" s="798">
        <f t="shared" ref="E54:E72" si="0">FORECAST(C54,E47:E53,C47:C53)</f>
        <v>185.46830774856244</v>
      </c>
    </row>
    <row r="55" spans="2:10">
      <c r="C55" s="861">
        <v>44166</v>
      </c>
      <c r="E55" s="798">
        <f t="shared" si="0"/>
        <v>152.89897055330312</v>
      </c>
      <c r="I55" t="s">
        <v>307</v>
      </c>
      <c r="J55" s="947">
        <f>AVERAGE(E29:E52)</f>
        <v>241.14436460358797</v>
      </c>
    </row>
    <row r="56" spans="2:10">
      <c r="C56" s="863">
        <v>44531</v>
      </c>
      <c r="D56" t="s">
        <v>321</v>
      </c>
      <c r="E56" s="798">
        <f t="shared" si="0"/>
        <v>118.80309978538753</v>
      </c>
    </row>
    <row r="57" spans="2:10">
      <c r="C57" s="861">
        <v>44896</v>
      </c>
      <c r="E57" s="798">
        <f t="shared" si="0"/>
        <v>88.656902156700198</v>
      </c>
      <c r="J57">
        <v>160</v>
      </c>
    </row>
    <row r="58" spans="2:10">
      <c r="C58" s="863">
        <v>45261</v>
      </c>
      <c r="E58" s="798">
        <f t="shared" si="0"/>
        <v>53.312104325703331</v>
      </c>
      <c r="J58">
        <f>J57/J55</f>
        <v>0.66350296123660424</v>
      </c>
    </row>
    <row r="59" spans="2:10">
      <c r="C59" s="861">
        <v>45627</v>
      </c>
      <c r="E59" s="798">
        <f t="shared" si="0"/>
        <v>17.760541729264332</v>
      </c>
    </row>
    <row r="60" spans="2:10">
      <c r="C60" s="863">
        <v>45992</v>
      </c>
      <c r="E60" s="798">
        <f t="shared" si="0"/>
        <v>-14.432857194469761</v>
      </c>
    </row>
    <row r="61" spans="2:10">
      <c r="C61" s="861">
        <v>46357</v>
      </c>
      <c r="E61" s="798">
        <f t="shared" si="0"/>
        <v>-47.546251018877228</v>
      </c>
    </row>
    <row r="62" spans="2:10">
      <c r="C62" s="863">
        <v>46722</v>
      </c>
      <c r="E62" s="798">
        <f t="shared" si="0"/>
        <v>-81.295939202742375</v>
      </c>
    </row>
    <row r="63" spans="2:10">
      <c r="C63" s="861">
        <v>47088</v>
      </c>
      <c r="E63" s="798">
        <f t="shared" si="0"/>
        <v>-115.08029254244957</v>
      </c>
    </row>
    <row r="64" spans="2:10">
      <c r="C64" s="863">
        <v>47453</v>
      </c>
      <c r="E64" s="798">
        <f t="shared" si="0"/>
        <v>-149.19466482991356</v>
      </c>
    </row>
    <row r="65" spans="3:5">
      <c r="C65" s="861">
        <v>47818</v>
      </c>
      <c r="E65" s="798">
        <f t="shared" si="0"/>
        <v>-182.33728477673958</v>
      </c>
    </row>
    <row r="66" spans="3:5">
      <c r="C66" s="863">
        <v>48183</v>
      </c>
      <c r="E66" s="798">
        <f t="shared" si="0"/>
        <v>-215.61370949727552</v>
      </c>
    </row>
    <row r="67" spans="3:5">
      <c r="C67" s="861">
        <v>48549</v>
      </c>
      <c r="E67" s="798">
        <f t="shared" si="0"/>
        <v>-249.55616155584266</v>
      </c>
    </row>
    <row r="68" spans="3:5">
      <c r="C68" s="863">
        <v>48914</v>
      </c>
      <c r="E68" s="798">
        <f t="shared" si="0"/>
        <v>-283.22101699629911</v>
      </c>
    </row>
    <row r="69" spans="3:5">
      <c r="C69" s="861">
        <v>49279</v>
      </c>
      <c r="E69" s="798">
        <f t="shared" si="0"/>
        <v>-316.75165762254164</v>
      </c>
    </row>
    <row r="70" spans="3:5">
      <c r="C70" s="863">
        <v>49644</v>
      </c>
      <c r="E70" s="798">
        <f t="shared" si="0"/>
        <v>-350.26526427319368</v>
      </c>
    </row>
    <row r="71" spans="3:5">
      <c r="C71" s="861">
        <v>50010</v>
      </c>
      <c r="E71" s="798">
        <f t="shared" si="0"/>
        <v>-383.8507964679693</v>
      </c>
    </row>
    <row r="72" spans="3:5">
      <c r="C72" s="863">
        <v>50375</v>
      </c>
      <c r="E72" s="798">
        <f t="shared" si="0"/>
        <v>-417.51931530939692</v>
      </c>
    </row>
  </sheetData>
  <mergeCells count="2">
    <mergeCell ref="D2:E2"/>
    <mergeCell ref="F2:H2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B1:H378"/>
  <sheetViews>
    <sheetView workbookViewId="0"/>
  </sheetViews>
  <sheetFormatPr baseColWidth="10" defaultRowHeight="15"/>
  <cols>
    <col min="7" max="7" width="12.85546875" customWidth="1"/>
  </cols>
  <sheetData>
    <row r="1" spans="2:8">
      <c r="C1" t="s">
        <v>272</v>
      </c>
    </row>
    <row r="5" spans="2:8">
      <c r="F5" s="820" t="s">
        <v>305</v>
      </c>
      <c r="G5" s="820" t="s">
        <v>306</v>
      </c>
    </row>
    <row r="6" spans="2:8">
      <c r="F6" s="671" t="s">
        <v>273</v>
      </c>
      <c r="G6" s="810">
        <v>10</v>
      </c>
      <c r="H6">
        <f>+G6*30</f>
        <v>300</v>
      </c>
    </row>
    <row r="7" spans="2:8">
      <c r="F7" s="671" t="s">
        <v>274</v>
      </c>
      <c r="G7" s="810">
        <v>9</v>
      </c>
      <c r="H7">
        <f t="shared" ref="H7:H17" si="0">+G7*30</f>
        <v>270</v>
      </c>
    </row>
    <row r="8" spans="2:8">
      <c r="F8" s="671" t="s">
        <v>275</v>
      </c>
      <c r="G8" s="810">
        <v>8</v>
      </c>
      <c r="H8">
        <f t="shared" si="0"/>
        <v>240</v>
      </c>
    </row>
    <row r="9" spans="2:8">
      <c r="F9" s="671" t="s">
        <v>276</v>
      </c>
      <c r="G9" s="810">
        <v>7</v>
      </c>
      <c r="H9">
        <f t="shared" si="0"/>
        <v>210</v>
      </c>
    </row>
    <row r="10" spans="2:8">
      <c r="F10" s="671" t="s">
        <v>277</v>
      </c>
      <c r="G10" s="810">
        <v>7</v>
      </c>
      <c r="H10">
        <f t="shared" si="0"/>
        <v>210</v>
      </c>
    </row>
    <row r="11" spans="2:8">
      <c r="F11" s="671" t="s">
        <v>278</v>
      </c>
      <c r="G11" s="810">
        <v>6</v>
      </c>
      <c r="H11">
        <f t="shared" si="0"/>
        <v>180</v>
      </c>
    </row>
    <row r="12" spans="2:8">
      <c r="F12" s="671" t="s">
        <v>279</v>
      </c>
      <c r="G12" s="810">
        <v>6</v>
      </c>
      <c r="H12">
        <f t="shared" si="0"/>
        <v>180</v>
      </c>
    </row>
    <row r="13" spans="2:8" ht="16.5">
      <c r="B13" s="797">
        <v>42552.291666608799</v>
      </c>
      <c r="C13" s="798">
        <f>VLOOKUP(B13,'Base de Datos (1)'!$A$545:$AP$910,42,FALSE)</f>
        <v>3.4340592304091744</v>
      </c>
      <c r="F13" s="671" t="s">
        <v>280</v>
      </c>
      <c r="G13" s="810">
        <v>7</v>
      </c>
      <c r="H13">
        <f t="shared" si="0"/>
        <v>210</v>
      </c>
    </row>
    <row r="14" spans="2:8" ht="16.5">
      <c r="B14" s="799">
        <v>42553.291666608799</v>
      </c>
      <c r="C14" s="798">
        <f>VLOOKUP(B14,'Base de Datos (1)'!$A$545:$AP$910,42,FALSE)</f>
        <v>3.4679640422651041</v>
      </c>
      <c r="F14" s="671" t="s">
        <v>281</v>
      </c>
      <c r="G14" s="810">
        <v>7</v>
      </c>
      <c r="H14">
        <f t="shared" si="0"/>
        <v>210</v>
      </c>
    </row>
    <row r="15" spans="2:8" ht="16.5">
      <c r="B15" s="799">
        <v>42554.291666608799</v>
      </c>
      <c r="C15" s="798">
        <f>VLOOKUP(B15,'Base de Datos (1)'!$A$545:$AP$910,42,FALSE)</f>
        <v>3.5010793634040818</v>
      </c>
      <c r="F15" s="671" t="s">
        <v>282</v>
      </c>
      <c r="G15" s="810">
        <v>8</v>
      </c>
      <c r="H15">
        <f t="shared" si="0"/>
        <v>240</v>
      </c>
    </row>
    <row r="16" spans="2:8" ht="16.5">
      <c r="B16" s="799">
        <v>42555.291666608799</v>
      </c>
      <c r="C16" s="798">
        <f>VLOOKUP(B16,'Base de Datos (1)'!$A$545:$AP$910,42,FALSE)</f>
        <v>3.5334051938261073</v>
      </c>
      <c r="F16" s="671" t="s">
        <v>283</v>
      </c>
      <c r="G16" s="810">
        <v>9</v>
      </c>
      <c r="H16">
        <f t="shared" si="0"/>
        <v>270</v>
      </c>
    </row>
    <row r="17" spans="2:8" ht="16.5">
      <c r="B17" s="799">
        <v>42556.291666608799</v>
      </c>
      <c r="C17" s="798">
        <f>VLOOKUP(B17,'Base de Datos (1)'!$A$545:$AP$910,42,FALSE)</f>
        <v>3.5649415335311812</v>
      </c>
      <c r="F17" s="671" t="s">
        <v>284</v>
      </c>
      <c r="G17" s="810">
        <v>10</v>
      </c>
      <c r="H17">
        <f t="shared" si="0"/>
        <v>300</v>
      </c>
    </row>
    <row r="18" spans="2:8" ht="16.5">
      <c r="B18" s="799">
        <v>42557.291666608799</v>
      </c>
      <c r="C18" s="798">
        <f>VLOOKUP(B18,'Base de Datos (1)'!$A$545:$AP$910,42,FALSE)</f>
        <v>3.5956883825193029</v>
      </c>
      <c r="F18" s="821" t="s">
        <v>307</v>
      </c>
      <c r="G18" s="595">
        <f>AVERAGE(G6:G17)</f>
        <v>7.833333333333333</v>
      </c>
      <c r="H18">
        <f>AVERAGE(H6:H17)</f>
        <v>235</v>
      </c>
    </row>
    <row r="19" spans="2:8" ht="16.5">
      <c r="B19" s="799">
        <v>42558.291666608799</v>
      </c>
      <c r="C19" s="798">
        <f>VLOOKUP(B19,'Base de Datos (1)'!$A$545:$AP$910,42,FALSE)</f>
        <v>3.6256457407904721</v>
      </c>
    </row>
    <row r="20" spans="2:8" ht="16.5">
      <c r="B20" s="799">
        <v>42559.291666608799</v>
      </c>
      <c r="C20" s="798">
        <f>VLOOKUP(B20,'Base de Datos (1)'!$A$545:$AP$910,42,FALSE)</f>
        <v>3.65481360834469</v>
      </c>
    </row>
    <row r="21" spans="2:8" ht="16.5">
      <c r="B21" s="799">
        <v>42560.291666608799</v>
      </c>
      <c r="C21" s="798">
        <f>VLOOKUP(B21,'Base de Datos (1)'!$A$545:$AP$910,42,FALSE)</f>
        <v>3.6831919851819555</v>
      </c>
    </row>
    <row r="22" spans="2:8" ht="16.5">
      <c r="B22" s="799">
        <v>42561.291666608799</v>
      </c>
      <c r="C22" s="798">
        <f>VLOOKUP(B22,'Base de Datos (1)'!$A$545:$AP$910,42,FALSE)</f>
        <v>3.7107808713022687</v>
      </c>
    </row>
    <row r="23" spans="2:8" ht="16.5">
      <c r="B23" s="799">
        <v>42562.291666608799</v>
      </c>
      <c r="C23" s="798">
        <f>VLOOKUP(B23,'Base de Datos (1)'!$A$545:$AP$910,42,FALSE)</f>
        <v>3.7375802667056304</v>
      </c>
    </row>
    <row r="24" spans="2:8" ht="16.5">
      <c r="B24" s="799">
        <v>42563.291666608799</v>
      </c>
      <c r="C24" s="798">
        <f>VLOOKUP(B24,'Base de Datos (1)'!$A$545:$AP$910,42,FALSE)</f>
        <v>3.7635901713920399</v>
      </c>
    </row>
    <row r="25" spans="2:8" ht="16.5">
      <c r="B25" s="799">
        <v>42564.291666608799</v>
      </c>
      <c r="C25" s="798">
        <f>VLOOKUP(B25,'Base de Datos (1)'!$A$545:$AP$910,42,FALSE)</f>
        <v>3.7888105853614968</v>
      </c>
    </row>
    <row r="26" spans="2:8" ht="16.5">
      <c r="B26" s="799">
        <v>42565.291666608799</v>
      </c>
      <c r="C26" s="798">
        <f>VLOOKUP(B26,'Base de Datos (1)'!$A$545:$AP$910,42,FALSE)</f>
        <v>3.8132415086140026</v>
      </c>
    </row>
    <row r="27" spans="2:8" ht="16.5">
      <c r="B27" s="799">
        <v>42566.291666608799</v>
      </c>
      <c r="C27" s="798">
        <f>VLOOKUP(B27,'Base de Datos (1)'!$A$545:$AP$910,42,FALSE)</f>
        <v>3.8368829411495557</v>
      </c>
    </row>
    <row r="28" spans="2:8" ht="16.5">
      <c r="B28" s="799">
        <v>42567.291666608799</v>
      </c>
      <c r="C28" s="798">
        <f>VLOOKUP(B28,'Base de Datos (1)'!$A$545:$AP$910,42,FALSE)</f>
        <v>3.8597348829681568</v>
      </c>
    </row>
    <row r="29" spans="2:8" ht="16.5">
      <c r="B29" s="799">
        <v>42568.291666608799</v>
      </c>
      <c r="C29" s="798">
        <f>VLOOKUP(B29,'Base de Datos (1)'!$A$545:$AP$910,42,FALSE)</f>
        <v>3.8817973340698062</v>
      </c>
    </row>
    <row r="30" spans="2:8" ht="16.5">
      <c r="B30" s="799">
        <v>42569.291666608799</v>
      </c>
      <c r="C30" s="798">
        <f>VLOOKUP(B30,'Base de Datos (1)'!$A$545:$AP$910,42,FALSE)</f>
        <v>3.903070294454503</v>
      </c>
    </row>
    <row r="31" spans="2:8" ht="16.5">
      <c r="B31" s="799">
        <v>42570.291666608799</v>
      </c>
      <c r="C31" s="798">
        <f>VLOOKUP(B31,'Base de Datos (1)'!$A$545:$AP$910,42,FALSE)</f>
        <v>3.9235537641222482</v>
      </c>
    </row>
    <row r="32" spans="2:8" ht="16.5">
      <c r="B32" s="799">
        <v>42571.291666608799</v>
      </c>
      <c r="C32" s="798">
        <f>VLOOKUP(B32,'Base de Datos (1)'!$A$545:$AP$910,42,FALSE)</f>
        <v>3.9432477430730413</v>
      </c>
    </row>
    <row r="33" spans="2:4" ht="16.5">
      <c r="B33" s="799">
        <v>42572.291666608799</v>
      </c>
      <c r="C33" s="798">
        <f>VLOOKUP(B33,'Base de Datos (1)'!$A$545:$AP$910,42,FALSE)</f>
        <v>3.9621522313068827</v>
      </c>
    </row>
    <row r="34" spans="2:4" ht="16.5">
      <c r="B34" s="799">
        <v>42573.291666608799</v>
      </c>
      <c r="C34" s="798">
        <f>VLOOKUP(B34,'Base de Datos (1)'!$A$545:$AP$910,42,FALSE)</f>
        <v>3.9802672288237715</v>
      </c>
    </row>
    <row r="35" spans="2:4" ht="16.5">
      <c r="B35" s="799">
        <v>42574.291666608799</v>
      </c>
      <c r="C35" s="798">
        <f>VLOOKUP(B35,'Base de Datos (1)'!$A$545:$AP$910,42,FALSE)</f>
        <v>3.9975927356237086</v>
      </c>
    </row>
    <row r="36" spans="2:4" ht="16.5">
      <c r="B36" s="799">
        <v>42575.291666608799</v>
      </c>
      <c r="C36" s="798">
        <f>VLOOKUP(B36,'Base de Datos (1)'!$A$545:$AP$910,42,FALSE)</f>
        <v>4.0141287517066937</v>
      </c>
    </row>
    <row r="37" spans="2:4" ht="16.5">
      <c r="B37" s="799">
        <v>42576.291666608799</v>
      </c>
      <c r="C37" s="798">
        <f>VLOOKUP(B37,'Base de Datos (1)'!$A$545:$AP$910,42,FALSE)</f>
        <v>4.0298752770727262</v>
      </c>
    </row>
    <row r="38" spans="2:4" ht="16.5">
      <c r="B38" s="799">
        <v>42577.291666608799</v>
      </c>
      <c r="C38" s="798">
        <f>VLOOKUP(B38,'Base de Datos (1)'!$A$545:$AP$910,42,FALSE)</f>
        <v>4.044832311721807</v>
      </c>
    </row>
    <row r="39" spans="2:4" ht="16.5">
      <c r="B39" s="799">
        <v>42578.291666608799</v>
      </c>
      <c r="C39" s="798">
        <f>VLOOKUP(B39,'Base de Datos (1)'!$A$545:$AP$910,42,FALSE)</f>
        <v>4.0589998556539362</v>
      </c>
    </row>
    <row r="40" spans="2:4" ht="16.5">
      <c r="B40" s="799">
        <v>42579.291666608799</v>
      </c>
      <c r="C40" s="798">
        <f>VLOOKUP(B40,'Base de Datos (1)'!$A$545:$AP$910,42,FALSE)</f>
        <v>4.0723779088691128</v>
      </c>
    </row>
    <row r="41" spans="2:4" ht="16.5">
      <c r="B41" s="799">
        <v>42580.291666608799</v>
      </c>
      <c r="C41" s="798">
        <f>VLOOKUP(B41,'Base de Datos (1)'!$A$545:$AP$910,42,FALSE)</f>
        <v>4.0849664713673377</v>
      </c>
    </row>
    <row r="42" spans="2:4" ht="16.5">
      <c r="B42" s="799">
        <v>42581.291666608799</v>
      </c>
      <c r="C42" s="798">
        <f>VLOOKUP(B42,'Base de Datos (1)'!$A$545:$AP$910,42,FALSE)</f>
        <v>4.0967655431486101</v>
      </c>
    </row>
    <row r="43" spans="2:4" ht="17.25" thickBot="1">
      <c r="B43" s="800">
        <v>42582.291666608799</v>
      </c>
      <c r="C43" s="798">
        <f>VLOOKUP(B43,'Base de Datos (1)'!$A$545:$AP$910,42,FALSE)</f>
        <v>4.1089976856215129</v>
      </c>
      <c r="D43" s="801">
        <f>AVERAGE(C13:C43)</f>
        <v>3.8281946917548688</v>
      </c>
    </row>
    <row r="44" spans="2:4" ht="16.5">
      <c r="B44" s="797">
        <v>42583.291666608799</v>
      </c>
      <c r="C44" s="798">
        <f>VLOOKUP(B44,'Base de Datos (1)'!$A$545:$AP$910,42,FALSE)</f>
        <v>4.1228854601946283</v>
      </c>
    </row>
    <row r="45" spans="2:4" ht="16.5">
      <c r="B45" s="799">
        <v>42584.291666608799</v>
      </c>
      <c r="C45" s="798">
        <f>VLOOKUP(B45,'Base de Datos (1)'!$A$545:$AP$910,42,FALSE)</f>
        <v>4.1384288668679572</v>
      </c>
    </row>
    <row r="46" spans="2:4" ht="16.5">
      <c r="B46" s="799">
        <v>42585.291666608799</v>
      </c>
      <c r="C46" s="798">
        <f>VLOOKUP(B46,'Base de Datos (1)'!$A$545:$AP$910,42,FALSE)</f>
        <v>4.1556279056414978</v>
      </c>
    </row>
    <row r="47" spans="2:4" ht="16.5">
      <c r="B47" s="799">
        <v>42586.291666608799</v>
      </c>
      <c r="C47" s="798">
        <f>VLOOKUP(B47,'Base de Datos (1)'!$A$545:$AP$910,42,FALSE)</f>
        <v>4.1744825765152518</v>
      </c>
    </row>
    <row r="48" spans="2:4" ht="16.5">
      <c r="B48" s="799">
        <v>42587.291666608799</v>
      </c>
      <c r="C48" s="798">
        <f>VLOOKUP(B48,'Base de Datos (1)'!$A$545:$AP$910,42,FALSE)</f>
        <v>4.1949928794892184</v>
      </c>
    </row>
    <row r="49" spans="2:3" ht="16.5">
      <c r="B49" s="799">
        <v>42588.291666608799</v>
      </c>
      <c r="C49" s="798">
        <f>VLOOKUP(B49,'Base de Datos (1)'!$A$545:$AP$910,42,FALSE)</f>
        <v>4.2171588145633967</v>
      </c>
    </row>
    <row r="50" spans="2:3" ht="16.5">
      <c r="B50" s="799">
        <v>42589.291666608799</v>
      </c>
      <c r="C50" s="798">
        <f>VLOOKUP(B50,'Base de Datos (1)'!$A$545:$AP$910,42,FALSE)</f>
        <v>4.2409803817377885</v>
      </c>
    </row>
    <row r="51" spans="2:3" ht="16.5">
      <c r="B51" s="799">
        <v>42590.291666608799</v>
      </c>
      <c r="C51" s="798">
        <f>VLOOKUP(B51,'Base de Datos (1)'!$A$545:$AP$910,42,FALSE)</f>
        <v>4.2664575810123928</v>
      </c>
    </row>
    <row r="52" spans="2:3" ht="16.5">
      <c r="B52" s="799">
        <v>42591.291666608799</v>
      </c>
      <c r="C52" s="798">
        <f>VLOOKUP(B52,'Base de Datos (1)'!$A$545:$AP$910,42,FALSE)</f>
        <v>4.2935904123872106</v>
      </c>
    </row>
    <row r="53" spans="2:3" ht="16.5">
      <c r="B53" s="799">
        <v>42592.291666608799</v>
      </c>
      <c r="C53" s="798">
        <f>VLOOKUP(B53,'Base de Datos (1)'!$A$545:$AP$910,42,FALSE)</f>
        <v>4.3223788758622401</v>
      </c>
    </row>
    <row r="54" spans="2:3" ht="16.5">
      <c r="B54" s="799">
        <v>42593.291666608799</v>
      </c>
      <c r="C54" s="798">
        <f>VLOOKUP(B54,'Base de Datos (1)'!$A$545:$AP$910,42,FALSE)</f>
        <v>4.3528229714374831</v>
      </c>
    </row>
    <row r="55" spans="2:3" ht="16.5">
      <c r="B55" s="799">
        <v>42594.291666608799</v>
      </c>
      <c r="C55" s="798">
        <f>VLOOKUP(B55,'Base de Datos (1)'!$A$545:$AP$910,42,FALSE)</f>
        <v>4.3849226991129377</v>
      </c>
    </row>
    <row r="56" spans="2:3" ht="16.5">
      <c r="B56" s="799">
        <v>42595.291666608799</v>
      </c>
      <c r="C56" s="798">
        <f>VLOOKUP(B56,'Base de Datos (1)'!$A$545:$AP$910,42,FALSE)</f>
        <v>4.4186780588886059</v>
      </c>
    </row>
    <row r="57" spans="2:3" ht="16.5">
      <c r="B57" s="799">
        <v>42596.291666608799</v>
      </c>
      <c r="C57" s="798">
        <f>VLOOKUP(B57,'Base de Datos (1)'!$A$545:$AP$910,42,FALSE)</f>
        <v>4.4540890507644866</v>
      </c>
    </row>
    <row r="58" spans="2:3" ht="16.5">
      <c r="B58" s="799">
        <v>42597.291666608799</v>
      </c>
      <c r="C58" s="798">
        <f>VLOOKUP(B58,'Base de Datos (1)'!$A$545:$AP$910,42,FALSE)</f>
        <v>4.491155674740579</v>
      </c>
    </row>
    <row r="59" spans="2:3" ht="16.5">
      <c r="B59" s="799">
        <v>42598.291666608799</v>
      </c>
      <c r="C59" s="798">
        <f>VLOOKUP(B59,'Base de Datos (1)'!$A$545:$AP$910,42,FALSE)</f>
        <v>4.5298779308168857</v>
      </c>
    </row>
    <row r="60" spans="2:3" ht="16.5">
      <c r="B60" s="799">
        <v>42599.291666608799</v>
      </c>
      <c r="C60" s="798">
        <f>VLOOKUP(B60,'Base de Datos (1)'!$A$545:$AP$910,42,FALSE)</f>
        <v>4.5702558189934042</v>
      </c>
    </row>
    <row r="61" spans="2:3" ht="16.5">
      <c r="B61" s="799">
        <v>42600.291666608799</v>
      </c>
      <c r="C61" s="798">
        <f>VLOOKUP(B61,'Base de Datos (1)'!$A$545:$AP$910,42,FALSE)</f>
        <v>4.6122893392701352</v>
      </c>
    </row>
    <row r="62" spans="2:3" ht="16.5">
      <c r="B62" s="799">
        <v>42601.291666608799</v>
      </c>
      <c r="C62" s="798">
        <f>VLOOKUP(B62,'Base de Datos (1)'!$A$545:$AP$910,42,FALSE)</f>
        <v>4.6559784916470797</v>
      </c>
    </row>
    <row r="63" spans="2:3" ht="16.5">
      <c r="B63" s="799">
        <v>42602.291666608799</v>
      </c>
      <c r="C63" s="798">
        <f>VLOOKUP(B63,'Base de Datos (1)'!$A$545:$AP$910,42,FALSE)</f>
        <v>4.7013232761242358</v>
      </c>
    </row>
    <row r="64" spans="2:3" ht="16.5">
      <c r="B64" s="799">
        <v>42603.291666608799</v>
      </c>
      <c r="C64" s="798">
        <f>VLOOKUP(B64,'Base de Datos (1)'!$A$545:$AP$910,42,FALSE)</f>
        <v>4.7483236927016055</v>
      </c>
    </row>
    <row r="65" spans="2:4" ht="16.5">
      <c r="B65" s="799">
        <v>42604.291666608799</v>
      </c>
      <c r="C65" s="798">
        <f>VLOOKUP(B65,'Base de Datos (1)'!$A$545:$AP$910,42,FALSE)</f>
        <v>4.7969797413791877</v>
      </c>
    </row>
    <row r="66" spans="2:4" ht="16.5">
      <c r="B66" s="799">
        <v>42605.291666608799</v>
      </c>
      <c r="C66" s="798">
        <f>VLOOKUP(B66,'Base de Datos (1)'!$A$545:$AP$910,42,FALSE)</f>
        <v>4.8472914221569816</v>
      </c>
    </row>
    <row r="67" spans="2:4" ht="16.5">
      <c r="B67" s="799">
        <v>42606.291666608799</v>
      </c>
      <c r="C67" s="798">
        <f>VLOOKUP(B67,'Base de Datos (1)'!$A$545:$AP$910,42,FALSE)</f>
        <v>4.899258735034989</v>
      </c>
    </row>
    <row r="68" spans="2:4" ht="16.5">
      <c r="B68" s="799">
        <v>42607.291666608799</v>
      </c>
      <c r="C68" s="798">
        <f>VLOOKUP(B68,'Base de Datos (1)'!$A$545:$AP$910,42,FALSE)</f>
        <v>4.9528816800132098</v>
      </c>
    </row>
    <row r="69" spans="2:4" ht="16.5">
      <c r="B69" s="799">
        <v>42608.291666608799</v>
      </c>
      <c r="C69" s="798">
        <f>VLOOKUP(B69,'Base de Datos (1)'!$A$545:$AP$910,42,FALSE)</f>
        <v>5.0081602570916424</v>
      </c>
    </row>
    <row r="70" spans="2:4" ht="16.5">
      <c r="B70" s="799">
        <v>42609.291666608799</v>
      </c>
      <c r="C70" s="798">
        <f>VLOOKUP(B70,'Base de Datos (1)'!$A$545:$AP$910,42,FALSE)</f>
        <v>5.0650944662702875</v>
      </c>
    </row>
    <row r="71" spans="2:4" ht="16.5">
      <c r="B71" s="799">
        <v>42610.291666608799</v>
      </c>
      <c r="C71" s="798">
        <f>VLOOKUP(B71,'Base de Datos (1)'!$A$545:$AP$910,42,FALSE)</f>
        <v>5.1236843075491461</v>
      </c>
    </row>
    <row r="72" spans="2:4" ht="16.5">
      <c r="B72" s="799">
        <v>42611.291666608799</v>
      </c>
      <c r="C72" s="798">
        <f>VLOOKUP(B72,'Base de Datos (1)'!$A$545:$AP$910,42,FALSE)</f>
        <v>5.1839297809282172</v>
      </c>
    </row>
    <row r="73" spans="2:4" ht="16.5">
      <c r="B73" s="799">
        <v>42612.291666608799</v>
      </c>
      <c r="C73" s="798">
        <f>VLOOKUP(B73,'Base de Datos (1)'!$A$545:$AP$910,42,FALSE)</f>
        <v>5.2458308864075001</v>
      </c>
    </row>
    <row r="74" spans="2:4" ht="17.25" thickBot="1">
      <c r="B74" s="800">
        <v>42613.291666608799</v>
      </c>
      <c r="C74" s="798">
        <f>VLOOKUP(B74,'Base de Datos (1)'!$A$545:$AP$910,42,FALSE)</f>
        <v>5.3096014525319362</v>
      </c>
      <c r="D74" s="801">
        <f>AVERAGE(C44:C74)</f>
        <v>4.5961101125203898</v>
      </c>
    </row>
    <row r="75" spans="2:4" ht="16.5">
      <c r="B75" s="797">
        <v>42614.291666608799</v>
      </c>
      <c r="C75" s="798">
        <f>VLOOKUP(B75,'Base de Datos (1)'!$A$545:$AP$910,42,FALSE)</f>
        <v>5.3712733797445082</v>
      </c>
    </row>
    <row r="76" spans="2:4" ht="16.5">
      <c r="B76" s="799">
        <v>42615.291666608799</v>
      </c>
      <c r="C76" s="798">
        <f>VLOOKUP(B76,'Base de Datos (1)'!$A$545:$AP$910,42,FALSE)</f>
        <v>5.4308466680452163</v>
      </c>
    </row>
    <row r="77" spans="2:4" ht="16.5">
      <c r="B77" s="799">
        <v>42616.291666608799</v>
      </c>
      <c r="C77" s="798">
        <f>VLOOKUP(B77,'Base de Datos (1)'!$A$545:$AP$910,42,FALSE)</f>
        <v>5.4883213174340595</v>
      </c>
    </row>
    <row r="78" spans="2:4" ht="16.5">
      <c r="B78" s="799">
        <v>42617.291666608799</v>
      </c>
      <c r="C78" s="798">
        <f>VLOOKUP(B78,'Base de Datos (1)'!$A$545:$AP$910,42,FALSE)</f>
        <v>5.5436973279110369</v>
      </c>
    </row>
    <row r="79" spans="2:4" ht="16.5">
      <c r="B79" s="799">
        <v>42618.291666608799</v>
      </c>
      <c r="C79" s="798">
        <f>VLOOKUP(B79,'Base de Datos (1)'!$A$545:$AP$910,42,FALSE)</f>
        <v>5.5969746994761511</v>
      </c>
    </row>
    <row r="80" spans="2:4" ht="16.5">
      <c r="B80" s="799">
        <v>42619.291666608799</v>
      </c>
      <c r="C80" s="798">
        <f>VLOOKUP(B80,'Base de Datos (1)'!$A$545:$AP$910,42,FALSE)</f>
        <v>5.6481534321293996</v>
      </c>
    </row>
    <row r="81" spans="2:3" ht="16.5">
      <c r="B81" s="799">
        <v>42620.291666608799</v>
      </c>
      <c r="C81" s="798">
        <f>VLOOKUP(B81,'Base de Datos (1)'!$A$545:$AP$910,42,FALSE)</f>
        <v>5.697233525870784</v>
      </c>
    </row>
    <row r="82" spans="2:3" ht="16.5">
      <c r="B82" s="799">
        <v>42621.291666608799</v>
      </c>
      <c r="C82" s="798">
        <f>VLOOKUP(B82,'Base de Datos (1)'!$A$545:$AP$910,42,FALSE)</f>
        <v>5.7442149807003027</v>
      </c>
    </row>
    <row r="83" spans="2:3" ht="16.5">
      <c r="B83" s="799">
        <v>42622.291666608799</v>
      </c>
      <c r="C83" s="798">
        <f>VLOOKUP(B83,'Base de Datos (1)'!$A$545:$AP$910,42,FALSE)</f>
        <v>5.7890977966179573</v>
      </c>
    </row>
    <row r="84" spans="2:3" ht="16.5">
      <c r="B84" s="799">
        <v>42623.291666608799</v>
      </c>
      <c r="C84" s="798">
        <f>VLOOKUP(B84,'Base de Datos (1)'!$A$545:$AP$910,42,FALSE)</f>
        <v>5.8318819736237471</v>
      </c>
    </row>
    <row r="85" spans="2:3" ht="16.5">
      <c r="B85" s="799">
        <v>42624.291666608799</v>
      </c>
      <c r="C85" s="798">
        <f>VLOOKUP(B85,'Base de Datos (1)'!$A$545:$AP$910,42,FALSE)</f>
        <v>5.8725675117176728</v>
      </c>
    </row>
    <row r="86" spans="2:3" ht="16.5">
      <c r="B86" s="799">
        <v>42625.291666608799</v>
      </c>
      <c r="C86" s="798">
        <f>VLOOKUP(B86,'Base de Datos (1)'!$A$545:$AP$910,42,FALSE)</f>
        <v>5.9111544108997327</v>
      </c>
    </row>
    <row r="87" spans="2:3" ht="16.5">
      <c r="B87" s="799">
        <v>42626.291666608799</v>
      </c>
      <c r="C87" s="798">
        <f>VLOOKUP(B87,'Base de Datos (1)'!$A$545:$AP$910,42,FALSE)</f>
        <v>5.9476426711699286</v>
      </c>
    </row>
    <row r="88" spans="2:3" ht="16.5">
      <c r="B88" s="799">
        <v>42627.291666608799</v>
      </c>
      <c r="C88" s="798">
        <f>VLOOKUP(B88,'Base de Datos (1)'!$A$545:$AP$910,42,FALSE)</f>
        <v>5.9820322925282596</v>
      </c>
    </row>
    <row r="89" spans="2:3" ht="16.5">
      <c r="B89" s="799">
        <v>42628.291666608799</v>
      </c>
      <c r="C89" s="798">
        <f>VLOOKUP(B89,'Base de Datos (1)'!$A$545:$AP$910,42,FALSE)</f>
        <v>6.0143232749747257</v>
      </c>
    </row>
    <row r="90" spans="2:3" ht="16.5">
      <c r="B90" s="799">
        <v>42629.291666608799</v>
      </c>
      <c r="C90" s="798">
        <f>VLOOKUP(B90,'Base de Datos (1)'!$A$545:$AP$910,42,FALSE)</f>
        <v>6.0445156185093278</v>
      </c>
    </row>
    <row r="91" spans="2:3" ht="16.5">
      <c r="B91" s="799">
        <v>42630.291666608799</v>
      </c>
      <c r="C91" s="798">
        <f>VLOOKUP(B91,'Base de Datos (1)'!$A$545:$AP$910,42,FALSE)</f>
        <v>6.0726093231320641</v>
      </c>
    </row>
    <row r="92" spans="2:3" ht="16.5">
      <c r="B92" s="799">
        <v>42631.291666608799</v>
      </c>
      <c r="C92" s="798">
        <f>VLOOKUP(B92,'Base de Datos (1)'!$A$545:$AP$910,42,FALSE)</f>
        <v>6.0986043888429364</v>
      </c>
    </row>
    <row r="93" spans="2:3" ht="16.5">
      <c r="B93" s="799">
        <v>42632.291666608799</v>
      </c>
      <c r="C93" s="798">
        <f>VLOOKUP(B93,'Base de Datos (1)'!$A$545:$AP$910,42,FALSE)</f>
        <v>6.1225008156419438</v>
      </c>
    </row>
    <row r="94" spans="2:3" ht="16.5">
      <c r="B94" s="799">
        <v>42633.291666608799</v>
      </c>
      <c r="C94" s="798">
        <f>VLOOKUP(B94,'Base de Datos (1)'!$A$545:$AP$910,42,FALSE)</f>
        <v>6.1442986035290863</v>
      </c>
    </row>
    <row r="95" spans="2:3" ht="16.5">
      <c r="B95" s="799">
        <v>42634.291666608799</v>
      </c>
      <c r="C95" s="798">
        <f>VLOOKUP(B95,'Base de Datos (1)'!$A$545:$AP$910,42,FALSE)</f>
        <v>6.1639977525043648</v>
      </c>
    </row>
    <row r="96" spans="2:3" ht="16.5">
      <c r="B96" s="799">
        <v>42635.291666608799</v>
      </c>
      <c r="C96" s="798">
        <f>VLOOKUP(B96,'Base de Datos (1)'!$A$545:$AP$910,42,FALSE)</f>
        <v>6.1815982625677774</v>
      </c>
    </row>
    <row r="97" spans="2:4" ht="16.5">
      <c r="B97" s="799">
        <v>42636.291666608799</v>
      </c>
      <c r="C97" s="798">
        <f>VLOOKUP(B97,'Base de Datos (1)'!$A$545:$AP$910,42,FALSE)</f>
        <v>6.1971001337193261</v>
      </c>
    </row>
    <row r="98" spans="2:4" ht="16.5">
      <c r="B98" s="799">
        <v>42637.291666608799</v>
      </c>
      <c r="C98" s="798">
        <f>VLOOKUP(B98,'Base de Datos (1)'!$A$545:$AP$910,42,FALSE)</f>
        <v>6.2105033659590099</v>
      </c>
    </row>
    <row r="99" spans="2:4" ht="16.5">
      <c r="B99" s="799">
        <v>42638.291666608799</v>
      </c>
      <c r="C99" s="798">
        <f>VLOOKUP(B99,'Base de Datos (1)'!$A$545:$AP$910,42,FALSE)</f>
        <v>6.2218079592868287</v>
      </c>
    </row>
    <row r="100" spans="2:4" ht="16.5">
      <c r="B100" s="799">
        <v>42639.291666608799</v>
      </c>
      <c r="C100" s="798">
        <f>VLOOKUP(B100,'Base de Datos (1)'!$A$545:$AP$910,42,FALSE)</f>
        <v>6.2310139137027836</v>
      </c>
    </row>
    <row r="101" spans="2:4" ht="16.5">
      <c r="B101" s="799">
        <v>42640.291666608799</v>
      </c>
      <c r="C101" s="798">
        <f>VLOOKUP(B101,'Base de Datos (1)'!$A$545:$AP$910,42,FALSE)</f>
        <v>6.2381212292068726</v>
      </c>
    </row>
    <row r="102" spans="2:4" ht="16.5">
      <c r="B102" s="799">
        <v>42641.291666608799</v>
      </c>
      <c r="C102" s="798">
        <f>VLOOKUP(B102,'Base de Datos (1)'!$A$545:$AP$910,42,FALSE)</f>
        <v>6.2431299057990977</v>
      </c>
    </row>
    <row r="103" spans="2:4" ht="16.5">
      <c r="B103" s="799">
        <v>42642.291666608799</v>
      </c>
      <c r="C103" s="798">
        <f>VLOOKUP(B103,'Base de Datos (1)'!$A$545:$AP$910,42,FALSE)</f>
        <v>6.2460399434794578</v>
      </c>
    </row>
    <row r="104" spans="2:4" ht="17.25" thickBot="1">
      <c r="B104" s="800">
        <v>42643.291666608799</v>
      </c>
      <c r="C104" s="798">
        <f>VLOOKUP(B104,'Base de Datos (1)'!$A$545:$AP$910,42,FALSE)</f>
        <v>6.2487678508925564</v>
      </c>
      <c r="D104" s="801">
        <f>AVERAGE(C74:C104)</f>
        <v>5.9304395413596396</v>
      </c>
    </row>
    <row r="105" spans="2:4" ht="16.5">
      <c r="B105" s="797">
        <v>42644.291666608799</v>
      </c>
      <c r="C105" s="798">
        <f>VLOOKUP(B105,'Base de Datos (1)'!$A$545:$AP$910,42,FALSE)</f>
        <v>6.2533501830200526</v>
      </c>
    </row>
    <row r="106" spans="2:4" ht="16.5">
      <c r="B106" s="799">
        <v>42645.291666608799</v>
      </c>
      <c r="C106" s="798">
        <f>VLOOKUP(B106,'Base de Datos (1)'!$A$545:$AP$910,42,FALSE)</f>
        <v>6.2597869398619483</v>
      </c>
    </row>
    <row r="107" spans="2:4" ht="16.5">
      <c r="B107" s="799">
        <v>42646.291666608799</v>
      </c>
      <c r="C107" s="798">
        <f>VLOOKUP(B107,'Base de Datos (1)'!$A$545:$AP$910,42,FALSE)</f>
        <v>6.2680781214182435</v>
      </c>
    </row>
    <row r="108" spans="2:4" ht="16.5">
      <c r="B108" s="799">
        <v>42647.291666608799</v>
      </c>
      <c r="C108" s="798">
        <f>VLOOKUP(B108,'Base de Datos (1)'!$A$545:$AP$910,42,FALSE)</f>
        <v>6.2782237276889381</v>
      </c>
    </row>
    <row r="109" spans="2:4" ht="16.5">
      <c r="B109" s="799">
        <v>42648.291666608799</v>
      </c>
      <c r="C109" s="798">
        <f>VLOOKUP(B109,'Base de Datos (1)'!$A$545:$AP$910,42,FALSE)</f>
        <v>6.2902237586740313</v>
      </c>
    </row>
    <row r="110" spans="2:4" ht="16.5">
      <c r="B110" s="799">
        <v>42649.291666608799</v>
      </c>
      <c r="C110" s="798">
        <f>VLOOKUP(B110,'Base de Datos (1)'!$A$545:$AP$910,42,FALSE)</f>
        <v>6.3040782143735248</v>
      </c>
    </row>
    <row r="111" spans="2:4" ht="16.5">
      <c r="B111" s="799">
        <v>42650.291666608799</v>
      </c>
      <c r="C111" s="798">
        <f>VLOOKUP(B111,'Base de Datos (1)'!$A$545:$AP$910,42,FALSE)</f>
        <v>6.3197870947874168</v>
      </c>
    </row>
    <row r="112" spans="2:4" ht="16.5">
      <c r="B112" s="799">
        <v>42651.291666608799</v>
      </c>
      <c r="C112" s="798">
        <f>VLOOKUP(B112,'Base de Datos (1)'!$A$545:$AP$910,42,FALSE)</f>
        <v>6.3373503999157075</v>
      </c>
    </row>
    <row r="113" spans="2:3" ht="16.5">
      <c r="B113" s="799">
        <v>42652.291666608799</v>
      </c>
      <c r="C113" s="798">
        <f>VLOOKUP(B113,'Base de Datos (1)'!$A$545:$AP$910,42,FALSE)</f>
        <v>6.3567681297583984</v>
      </c>
    </row>
    <row r="114" spans="2:3" ht="16.5">
      <c r="B114" s="799">
        <v>42653.291666608799</v>
      </c>
      <c r="C114" s="798">
        <f>VLOOKUP(B114,'Base de Datos (1)'!$A$545:$AP$910,42,FALSE)</f>
        <v>6.378040284315488</v>
      </c>
    </row>
    <row r="115" spans="2:3" ht="16.5">
      <c r="B115" s="799">
        <v>42654.291666608799</v>
      </c>
      <c r="C115" s="798">
        <f>VLOOKUP(B115,'Base de Datos (1)'!$A$545:$AP$910,42,FALSE)</f>
        <v>6.4011668635869761</v>
      </c>
    </row>
    <row r="116" spans="2:3" ht="16.5">
      <c r="B116" s="799">
        <v>42655.291666608799</v>
      </c>
      <c r="C116" s="798">
        <f>VLOOKUP(B116,'Base de Datos (1)'!$A$545:$AP$910,42,FALSE)</f>
        <v>6.4261478675728645</v>
      </c>
    </row>
    <row r="117" spans="2:3" ht="16.5">
      <c r="B117" s="799">
        <v>42656.291666608799</v>
      </c>
      <c r="C117" s="798">
        <f>VLOOKUP(B117,'Base de Datos (1)'!$A$545:$AP$910,42,FALSE)</f>
        <v>6.4529832962731515</v>
      </c>
    </row>
    <row r="118" spans="2:3" ht="16.5">
      <c r="B118" s="799">
        <v>42657.291666608799</v>
      </c>
      <c r="C118" s="798">
        <f>VLOOKUP(B118,'Base de Datos (1)'!$A$545:$AP$910,42,FALSE)</f>
        <v>6.4816731496878379</v>
      </c>
    </row>
    <row r="119" spans="2:3" ht="16.5">
      <c r="B119" s="799">
        <v>42658.291666608799</v>
      </c>
      <c r="C119" s="798">
        <f>VLOOKUP(B119,'Base de Datos (1)'!$A$545:$AP$910,42,FALSE)</f>
        <v>6.5122174278169238</v>
      </c>
    </row>
    <row r="120" spans="2:3" ht="16.5">
      <c r="B120" s="799">
        <v>42659.291666608799</v>
      </c>
      <c r="C120" s="798">
        <f>VLOOKUP(B120,'Base de Datos (1)'!$A$545:$AP$910,42,FALSE)</f>
        <v>6.5446161306604091</v>
      </c>
    </row>
    <row r="121" spans="2:3" ht="16.5">
      <c r="B121" s="799">
        <v>42660.291666608799</v>
      </c>
      <c r="C121" s="798">
        <f>VLOOKUP(B121,'Base de Datos (1)'!$A$545:$AP$910,42,FALSE)</f>
        <v>6.578869258218293</v>
      </c>
    </row>
    <row r="122" spans="2:3" ht="16.5">
      <c r="B122" s="799">
        <v>42661.291666608799</v>
      </c>
      <c r="C122" s="798">
        <f>VLOOKUP(B122,'Base de Datos (1)'!$A$545:$AP$910,42,FALSE)</f>
        <v>6.6149768104905764</v>
      </c>
    </row>
    <row r="123" spans="2:3" ht="16.5">
      <c r="B123" s="799">
        <v>42662.291666608799</v>
      </c>
      <c r="C123" s="798">
        <f>VLOOKUP(B123,'Base de Datos (1)'!$A$545:$AP$910,42,FALSE)</f>
        <v>6.6529387874772592</v>
      </c>
    </row>
    <row r="124" spans="2:3" ht="16.5">
      <c r="B124" s="799">
        <v>42663.291666608799</v>
      </c>
      <c r="C124" s="798">
        <f>VLOOKUP(B124,'Base de Datos (1)'!$A$545:$AP$910,42,FALSE)</f>
        <v>6.6927551891783406</v>
      </c>
    </row>
    <row r="125" spans="2:3" ht="16.5">
      <c r="B125" s="799">
        <v>42664.291666608799</v>
      </c>
      <c r="C125" s="798">
        <f>VLOOKUP(B125,'Base de Datos (1)'!$A$545:$AP$910,42,FALSE)</f>
        <v>6.7344260155938214</v>
      </c>
    </row>
    <row r="126" spans="2:3" ht="16.5">
      <c r="B126" s="799">
        <v>42665.291666608799</v>
      </c>
      <c r="C126" s="798">
        <f>VLOOKUP(B126,'Base de Datos (1)'!$A$545:$AP$910,42,FALSE)</f>
        <v>6.7779512667237016</v>
      </c>
    </row>
    <row r="127" spans="2:3" ht="16.5">
      <c r="B127" s="799">
        <v>42666.291666608799</v>
      </c>
      <c r="C127" s="798">
        <f>VLOOKUP(B127,'Base de Datos (1)'!$A$545:$AP$910,42,FALSE)</f>
        <v>6.8233309425679813</v>
      </c>
    </row>
    <row r="128" spans="2:3" ht="16.5">
      <c r="B128" s="799">
        <v>42667.291666608799</v>
      </c>
      <c r="C128" s="798">
        <f>VLOOKUP(B128,'Base de Datos (1)'!$A$545:$AP$910,42,FALSE)</f>
        <v>6.8705650431266596</v>
      </c>
    </row>
    <row r="129" spans="2:4" ht="16.5">
      <c r="B129" s="799">
        <v>42668.291666608799</v>
      </c>
      <c r="C129" s="798">
        <f>VLOOKUP(B129,'Base de Datos (1)'!$A$545:$AP$910,42,FALSE)</f>
        <v>6.9196535683997373</v>
      </c>
    </row>
    <row r="130" spans="2:4" ht="16.5">
      <c r="B130" s="799">
        <v>42669.291666608799</v>
      </c>
      <c r="C130" s="798">
        <f>VLOOKUP(B130,'Base de Datos (1)'!$A$545:$AP$910,42,FALSE)</f>
        <v>6.9705965183872145</v>
      </c>
    </row>
    <row r="131" spans="2:4" ht="16.5">
      <c r="B131" s="799">
        <v>42670.291666608799</v>
      </c>
      <c r="C131" s="798">
        <f>VLOOKUP(B131,'Base de Datos (1)'!$A$545:$AP$910,42,FALSE)</f>
        <v>7.0233938930890911</v>
      </c>
    </row>
    <row r="132" spans="2:4" ht="16.5">
      <c r="B132" s="799">
        <v>42671.291666608799</v>
      </c>
      <c r="C132" s="798">
        <f>VLOOKUP(B132,'Base de Datos (1)'!$A$545:$AP$910,42,FALSE)</f>
        <v>7.0780456925053663</v>
      </c>
    </row>
    <row r="133" spans="2:4" ht="16.5">
      <c r="B133" s="799">
        <v>42672.291666608799</v>
      </c>
      <c r="C133" s="798">
        <f>VLOOKUP(B133,'Base de Datos (1)'!$A$545:$AP$910,42,FALSE)</f>
        <v>7.1345519166360409</v>
      </c>
    </row>
    <row r="134" spans="2:4" ht="16.5">
      <c r="B134" s="799">
        <v>42673.291666608799</v>
      </c>
      <c r="C134" s="798">
        <f>VLOOKUP(B134,'Base de Datos (1)'!$A$545:$AP$910,42,FALSE)</f>
        <v>7.192912565481115</v>
      </c>
    </row>
    <row r="135" spans="2:4" ht="17.25" thickBot="1">
      <c r="B135" s="800">
        <v>42674.291666608799</v>
      </c>
      <c r="C135" s="798">
        <f>VLOOKUP(B135,'Base de Datos (1)'!$A$545:$AP$910,42,FALSE)</f>
        <v>7.2533482184541889</v>
      </c>
      <c r="D135" s="801">
        <f>AVERAGE(C105:C135)</f>
        <v>6.6188002347013315</v>
      </c>
    </row>
    <row r="136" spans="2:4" ht="16.5">
      <c r="B136" s="797">
        <v>42675.291666608799</v>
      </c>
      <c r="C136" s="798">
        <f>VLOOKUP(B136,'Base de Datos (1)'!$A$545:$AP$910,42,FALSE)</f>
        <v>7.3121269308887076</v>
      </c>
    </row>
    <row r="137" spans="2:4" ht="16.5">
      <c r="B137" s="799">
        <v>42676.291666608799</v>
      </c>
      <c r="C137" s="798">
        <f>VLOOKUP(B137,'Base de Datos (1)'!$A$545:$AP$910,42,FALSE)</f>
        <v>7.3692487027846729</v>
      </c>
    </row>
    <row r="138" spans="2:4" ht="16.5">
      <c r="B138" s="799">
        <v>42677.291666608799</v>
      </c>
      <c r="C138" s="798">
        <f>VLOOKUP(B138,'Base de Datos (1)'!$A$545:$AP$910,42,FALSE)</f>
        <v>7.4247135341420849</v>
      </c>
    </row>
    <row r="139" spans="2:4" ht="16.5">
      <c r="B139" s="799">
        <v>42678.291666608799</v>
      </c>
      <c r="C139" s="798">
        <f>VLOOKUP(B139,'Base de Datos (1)'!$A$545:$AP$910,42,FALSE)</f>
        <v>7.4785214249609444</v>
      </c>
    </row>
    <row r="140" spans="2:4" ht="16.5">
      <c r="B140" s="799">
        <v>42679.291666608799</v>
      </c>
      <c r="C140" s="798">
        <f>VLOOKUP(B140,'Base de Datos (1)'!$A$545:$AP$910,42,FALSE)</f>
        <v>7.5306723752412497</v>
      </c>
    </row>
    <row r="141" spans="2:4" ht="16.5">
      <c r="B141" s="799">
        <v>42680.291666608799</v>
      </c>
      <c r="C141" s="798">
        <f>VLOOKUP(B141,'Base de Datos (1)'!$A$545:$AP$910,42,FALSE)</f>
        <v>7.5811663849830015</v>
      </c>
    </row>
    <row r="142" spans="2:4" ht="16.5">
      <c r="B142" s="799">
        <v>42681.291666608799</v>
      </c>
      <c r="C142" s="798">
        <f>VLOOKUP(B142,'Base de Datos (1)'!$A$545:$AP$910,42,FALSE)</f>
        <v>7.6300034541861992</v>
      </c>
    </row>
    <row r="143" spans="2:4" ht="16.5">
      <c r="B143" s="799">
        <v>42682.291666608799</v>
      </c>
      <c r="C143" s="798">
        <f>VLOOKUP(B143,'Base de Datos (1)'!$A$545:$AP$910,42,FALSE)</f>
        <v>7.6771835828508443</v>
      </c>
    </row>
    <row r="144" spans="2:4" ht="16.5">
      <c r="B144" s="799">
        <v>42683.291666608799</v>
      </c>
      <c r="C144" s="798">
        <f>VLOOKUP(B144,'Base de Datos (1)'!$A$545:$AP$910,42,FALSE)</f>
        <v>7.7227067709769361</v>
      </c>
    </row>
    <row r="145" spans="2:3" ht="16.5">
      <c r="B145" s="799">
        <v>42684.291666608799</v>
      </c>
      <c r="C145" s="798">
        <f>VLOOKUP(B145,'Base de Datos (1)'!$A$545:$AP$910,42,FALSE)</f>
        <v>7.7665730185644737</v>
      </c>
    </row>
    <row r="146" spans="2:3" ht="16.5">
      <c r="B146" s="799">
        <v>42685.291666608799</v>
      </c>
      <c r="C146" s="798">
        <f>VLOOKUP(B146,'Base de Datos (1)'!$A$545:$AP$910,42,FALSE)</f>
        <v>7.8087823256134588</v>
      </c>
    </row>
    <row r="147" spans="2:3" ht="16.5">
      <c r="B147" s="799">
        <v>42686.291666608799</v>
      </c>
      <c r="C147" s="798">
        <f>VLOOKUP(B147,'Base de Datos (1)'!$A$545:$AP$910,42,FALSE)</f>
        <v>7.8493346921238896</v>
      </c>
    </row>
    <row r="148" spans="2:3" ht="16.5">
      <c r="B148" s="799">
        <v>42687.291666608799</v>
      </c>
      <c r="C148" s="798">
        <f>VLOOKUP(B148,'Base de Datos (1)'!$A$545:$AP$910,42,FALSE)</f>
        <v>7.888230118095767</v>
      </c>
    </row>
    <row r="149" spans="2:3" ht="16.5">
      <c r="B149" s="799">
        <v>42688.291666608799</v>
      </c>
      <c r="C149" s="798">
        <f>VLOOKUP(B149,'Base de Datos (1)'!$A$545:$AP$910,42,FALSE)</f>
        <v>7.925468603529092</v>
      </c>
    </row>
    <row r="150" spans="2:3" ht="16.5">
      <c r="B150" s="799">
        <v>42689.291666608799</v>
      </c>
      <c r="C150" s="798">
        <f>VLOOKUP(B150,'Base de Datos (1)'!$A$545:$AP$910,42,FALSE)</f>
        <v>7.9610501484238618</v>
      </c>
    </row>
    <row r="151" spans="2:3" ht="16.5">
      <c r="B151" s="799">
        <v>42690.291666608799</v>
      </c>
      <c r="C151" s="798">
        <f>VLOOKUP(B151,'Base de Datos (1)'!$A$545:$AP$910,42,FALSE)</f>
        <v>7.9949747527800792</v>
      </c>
    </row>
    <row r="152" spans="2:3" ht="16.5">
      <c r="B152" s="799">
        <v>42691.291666608799</v>
      </c>
      <c r="C152" s="798">
        <f>VLOOKUP(B152,'Base de Datos (1)'!$A$545:$AP$910,42,FALSE)</f>
        <v>8.0272424165977441</v>
      </c>
    </row>
    <row r="153" spans="2:3" ht="16.5">
      <c r="B153" s="799">
        <v>42692.291666608799</v>
      </c>
      <c r="C153" s="798">
        <f>VLOOKUP(B153,'Base de Datos (1)'!$A$545:$AP$910,42,FALSE)</f>
        <v>8.0578531398768547</v>
      </c>
    </row>
    <row r="154" spans="2:3" ht="16.5">
      <c r="B154" s="799">
        <v>42693.291666608799</v>
      </c>
      <c r="C154" s="798">
        <f>VLOOKUP(B154,'Base de Datos (1)'!$A$545:$AP$910,42,FALSE)</f>
        <v>8.0868069226174111</v>
      </c>
    </row>
    <row r="155" spans="2:3" ht="16.5">
      <c r="B155" s="799">
        <v>42694.291666608799</v>
      </c>
      <c r="C155" s="798">
        <f>VLOOKUP(B155,'Base de Datos (1)'!$A$545:$AP$910,42,FALSE)</f>
        <v>8.114103764819415</v>
      </c>
    </row>
    <row r="156" spans="2:3" ht="16.5">
      <c r="B156" s="799">
        <v>42695.291666608799</v>
      </c>
      <c r="C156" s="798">
        <f>VLOOKUP(B156,'Base de Datos (1)'!$A$545:$AP$910,42,FALSE)</f>
        <v>8.1397436664828646</v>
      </c>
    </row>
    <row r="157" spans="2:3" ht="16.5">
      <c r="B157" s="799">
        <v>42696.291666608799</v>
      </c>
      <c r="C157" s="798">
        <f>VLOOKUP(B157,'Base de Datos (1)'!$A$545:$AP$910,42,FALSE)</f>
        <v>8.1637266276077618</v>
      </c>
    </row>
    <row r="158" spans="2:3" ht="16.5">
      <c r="B158" s="799">
        <v>42697.291666608799</v>
      </c>
      <c r="C158" s="798">
        <f>VLOOKUP(B158,'Base de Datos (1)'!$A$545:$AP$910,42,FALSE)</f>
        <v>8.1860526481941047</v>
      </c>
    </row>
    <row r="159" spans="2:3" ht="16.5">
      <c r="B159" s="799">
        <v>42698.291666608799</v>
      </c>
      <c r="C159" s="798">
        <f>VLOOKUP(B159,'Base de Datos (1)'!$A$545:$AP$910,42,FALSE)</f>
        <v>8.2067217282418934</v>
      </c>
    </row>
    <row r="160" spans="2:3" ht="16.5">
      <c r="B160" s="799">
        <v>42699.291666608799</v>
      </c>
      <c r="C160" s="798">
        <f>VLOOKUP(B160,'Base de Datos (1)'!$A$545:$AP$910,42,FALSE)</f>
        <v>8.2257338677511296</v>
      </c>
    </row>
    <row r="161" spans="2:4" ht="16.5">
      <c r="B161" s="799">
        <v>42700.291666608799</v>
      </c>
      <c r="C161" s="798">
        <f>VLOOKUP(B161,'Base de Datos (1)'!$A$545:$AP$910,42,FALSE)</f>
        <v>8.2430890667218133</v>
      </c>
    </row>
    <row r="162" spans="2:4" ht="16.5">
      <c r="B162" s="799">
        <v>42701.291666608799</v>
      </c>
      <c r="C162" s="798">
        <f>VLOOKUP(B162,'Base de Datos (1)'!$A$545:$AP$910,42,FALSE)</f>
        <v>8.2587873251539428</v>
      </c>
    </row>
    <row r="163" spans="2:4" ht="16.5">
      <c r="B163" s="799">
        <v>42702.291666608799</v>
      </c>
      <c r="C163" s="798">
        <f>VLOOKUP(B163,'Base de Datos (1)'!$A$545:$AP$910,42,FALSE)</f>
        <v>8.272828643047518</v>
      </c>
    </row>
    <row r="164" spans="2:4" ht="16.5">
      <c r="B164" s="799">
        <v>42703.291666608799</v>
      </c>
      <c r="C164" s="798">
        <f>VLOOKUP(B164,'Base de Datos (1)'!$A$545:$AP$910,42,FALSE)</f>
        <v>8.2852130204025407</v>
      </c>
    </row>
    <row r="165" spans="2:4" ht="17.25" thickBot="1">
      <c r="B165" s="800">
        <v>42704.291666608799</v>
      </c>
      <c r="C165" s="798">
        <f>VLOOKUP(B165,'Base de Datos (1)'!$A$545:$AP$910,42,FALSE)</f>
        <v>8.2960723906821521</v>
      </c>
      <c r="D165" s="801">
        <f>AVERAGE(C135:C165)</f>
        <v>7.89477678279989</v>
      </c>
    </row>
    <row r="166" spans="2:4" ht="16.5">
      <c r="B166" s="797">
        <v>42705.291666608799</v>
      </c>
      <c r="C166" s="798">
        <f>VLOOKUP(B166,'Base de Datos (1)'!$A$545:$AP$910,42,FALSE)</f>
        <v>8.3062842297421327</v>
      </c>
    </row>
    <row r="167" spans="2:4" ht="16.5">
      <c r="B167" s="799">
        <v>42706.291666608799</v>
      </c>
      <c r="C167" s="798">
        <f>VLOOKUP(B167,'Base de Datos (1)'!$A$545:$AP$910,42,FALSE)</f>
        <v>8.3158485375824807</v>
      </c>
    </row>
    <row r="168" spans="2:4" ht="16.5">
      <c r="B168" s="799">
        <v>42707.291666608799</v>
      </c>
      <c r="C168" s="798">
        <f>VLOOKUP(B168,'Base de Datos (1)'!$A$545:$AP$910,42,FALSE)</f>
        <v>8.3247653142031943</v>
      </c>
    </row>
    <row r="169" spans="2:4" ht="16.5">
      <c r="B169" s="799">
        <v>42708.291666608799</v>
      </c>
      <c r="C169" s="798">
        <f>VLOOKUP(B169,'Base de Datos (1)'!$A$545:$AP$910,42,FALSE)</f>
        <v>8.3330345596042754</v>
      </c>
    </row>
    <row r="170" spans="2:4" ht="16.5">
      <c r="B170" s="799">
        <v>42709.291666608799</v>
      </c>
      <c r="C170" s="798">
        <f>VLOOKUP(B170,'Base de Datos (1)'!$A$545:$AP$910,42,FALSE)</f>
        <v>8.3406562737857222</v>
      </c>
    </row>
    <row r="171" spans="2:4" ht="16.5">
      <c r="B171" s="799">
        <v>42710.291666608799</v>
      </c>
      <c r="C171" s="798">
        <f>VLOOKUP(B171,'Base de Datos (1)'!$A$545:$AP$910,42,FALSE)</f>
        <v>8.3476304567475346</v>
      </c>
    </row>
    <row r="172" spans="2:4" ht="16.5">
      <c r="B172" s="799">
        <v>42711.291666608799</v>
      </c>
      <c r="C172" s="798">
        <f>VLOOKUP(B172,'Base de Datos (1)'!$A$545:$AP$910,42,FALSE)</f>
        <v>8.3539571084897144</v>
      </c>
    </row>
    <row r="173" spans="2:4" ht="16.5">
      <c r="B173" s="799">
        <v>42712.291666608799</v>
      </c>
      <c r="C173" s="798">
        <f>VLOOKUP(B173,'Base de Datos (1)'!$A$545:$AP$910,42,FALSE)</f>
        <v>8.3596362290122617</v>
      </c>
    </row>
    <row r="174" spans="2:4" ht="16.5">
      <c r="B174" s="799">
        <v>42713.291666608799</v>
      </c>
      <c r="C174" s="798">
        <f>VLOOKUP(B174,'Base de Datos (1)'!$A$545:$AP$910,42,FALSE)</f>
        <v>8.3646678183151746</v>
      </c>
    </row>
    <row r="175" spans="2:4" ht="16.5">
      <c r="B175" s="799">
        <v>42714.291666608799</v>
      </c>
      <c r="C175" s="798">
        <f>VLOOKUP(B175,'Base de Datos (1)'!$A$545:$AP$910,42,FALSE)</f>
        <v>8.3690518763984532</v>
      </c>
    </row>
    <row r="176" spans="2:4" ht="16.5">
      <c r="B176" s="799">
        <v>42715.291666608799</v>
      </c>
      <c r="C176" s="798">
        <f>VLOOKUP(B176,'Base de Datos (1)'!$A$545:$AP$910,42,FALSE)</f>
        <v>8.3727884032620992</v>
      </c>
    </row>
    <row r="177" spans="2:3" ht="16.5">
      <c r="B177" s="799">
        <v>42716.291666608799</v>
      </c>
      <c r="C177" s="798">
        <f>VLOOKUP(B177,'Base de Datos (1)'!$A$545:$AP$910,42,FALSE)</f>
        <v>8.3758773989061108</v>
      </c>
    </row>
    <row r="178" spans="2:3" ht="16.5">
      <c r="B178" s="799">
        <v>42717.291666608799</v>
      </c>
      <c r="C178" s="798">
        <f>VLOOKUP(B178,'Base de Datos (1)'!$A$545:$AP$910,42,FALSE)</f>
        <v>8.3783188633304899</v>
      </c>
    </row>
    <row r="179" spans="2:3" ht="16.5">
      <c r="B179" s="799">
        <v>42718.291666608799</v>
      </c>
      <c r="C179" s="798">
        <f>VLOOKUP(B179,'Base de Datos (1)'!$A$545:$AP$910,42,FALSE)</f>
        <v>8.3801127965352347</v>
      </c>
    </row>
    <row r="180" spans="2:3" ht="16.5">
      <c r="B180" s="799">
        <v>42719.291666608799</v>
      </c>
      <c r="C180" s="798">
        <f>VLOOKUP(B180,'Base de Datos (1)'!$A$545:$AP$910,42,FALSE)</f>
        <v>8.3812591985203468</v>
      </c>
    </row>
    <row r="181" spans="2:3" ht="16.5">
      <c r="B181" s="799">
        <v>42720.291666608799</v>
      </c>
      <c r="C181" s="798">
        <f>VLOOKUP(B181,'Base de Datos (1)'!$A$545:$AP$910,42,FALSE)</f>
        <v>8.3817580692858247</v>
      </c>
    </row>
    <row r="182" spans="2:3" ht="16.5">
      <c r="B182" s="799">
        <v>42721.291666608799</v>
      </c>
      <c r="C182" s="798">
        <f>VLOOKUP(B182,'Base de Datos (1)'!$A$545:$AP$910,42,FALSE)</f>
        <v>8.3816094088316699</v>
      </c>
    </row>
    <row r="183" spans="2:3" ht="16.5">
      <c r="B183" s="799">
        <v>42722.291666608799</v>
      </c>
      <c r="C183" s="798">
        <f>VLOOKUP(B183,'Base de Datos (1)'!$A$545:$AP$910,42,FALSE)</f>
        <v>8.3808132171578809</v>
      </c>
    </row>
    <row r="184" spans="2:3" ht="16.5">
      <c r="B184" s="799">
        <v>42723.291666608799</v>
      </c>
      <c r="C184" s="798">
        <f>VLOOKUP(B184,'Base de Datos (1)'!$A$545:$AP$910,42,FALSE)</f>
        <v>8.3793694942644574</v>
      </c>
    </row>
    <row r="185" spans="2:3" ht="16.5">
      <c r="B185" s="799">
        <v>42724.291666608799</v>
      </c>
      <c r="C185" s="798">
        <f>VLOOKUP(B185,'Base de Datos (1)'!$A$545:$AP$910,42,FALSE)</f>
        <v>8.3772782401514014</v>
      </c>
    </row>
    <row r="186" spans="2:3" ht="16.5">
      <c r="B186" s="799">
        <v>42725.291666608799</v>
      </c>
      <c r="C186" s="798">
        <f>VLOOKUP(B186,'Base de Datos (1)'!$A$545:$AP$910,42,FALSE)</f>
        <v>8.3745394548187129</v>
      </c>
    </row>
    <row r="187" spans="2:3" ht="16.5">
      <c r="B187" s="799">
        <v>42726.291666608799</v>
      </c>
      <c r="C187" s="798">
        <f>VLOOKUP(B187,'Base de Datos (1)'!$A$545:$AP$910,42,FALSE)</f>
        <v>8.37115313826639</v>
      </c>
    </row>
    <row r="188" spans="2:3" ht="16.5">
      <c r="B188" s="799">
        <v>42727.291666608799</v>
      </c>
      <c r="C188" s="798">
        <f>VLOOKUP(B188,'Base de Datos (1)'!$A$545:$AP$910,42,FALSE)</f>
        <v>8.3671192904944327</v>
      </c>
    </row>
    <row r="189" spans="2:3" ht="16.5">
      <c r="B189" s="799">
        <v>42728.291666608799</v>
      </c>
      <c r="C189" s="798">
        <f>VLOOKUP(B189,'Base de Datos (1)'!$A$545:$AP$910,42,FALSE)</f>
        <v>8.3624379115028429</v>
      </c>
    </row>
    <row r="190" spans="2:3" ht="16.5">
      <c r="B190" s="799">
        <v>42729.291666608799</v>
      </c>
      <c r="C190" s="798">
        <f>VLOOKUP(B190,'Base de Datos (1)'!$A$545:$AP$910,42,FALSE)</f>
        <v>8.3571090012916187</v>
      </c>
    </row>
    <row r="191" spans="2:3" ht="16.5">
      <c r="B191" s="799">
        <v>42730.291666608799</v>
      </c>
      <c r="C191" s="798">
        <f>VLOOKUP(B191,'Base de Datos (1)'!$A$545:$AP$910,42,FALSE)</f>
        <v>8.351132559860762</v>
      </c>
    </row>
    <row r="192" spans="2:3" ht="16.5">
      <c r="B192" s="799">
        <v>42731.291666608799</v>
      </c>
      <c r="C192" s="798">
        <f>VLOOKUP(B192,'Base de Datos (1)'!$A$545:$AP$910,42,FALSE)</f>
        <v>8.3445085872102709</v>
      </c>
    </row>
    <row r="193" spans="2:4" ht="16.5">
      <c r="B193" s="799">
        <v>42732.291666608799</v>
      </c>
      <c r="C193" s="798">
        <f>VLOOKUP(B193,'Base de Datos (1)'!$A$545:$AP$910,42,FALSE)</f>
        <v>8.3372370833401472</v>
      </c>
    </row>
    <row r="194" spans="2:4" ht="16.5">
      <c r="B194" s="799">
        <v>42733.291666608799</v>
      </c>
      <c r="C194" s="798">
        <f>VLOOKUP(B194,'Base de Datos (1)'!$A$545:$AP$910,42,FALSE)</f>
        <v>8.3293180482503892</v>
      </c>
    </row>
    <row r="195" spans="2:4" ht="16.5">
      <c r="B195" s="802">
        <v>42734.291666608799</v>
      </c>
      <c r="C195" s="798">
        <f>VLOOKUP(B195,'Base de Datos (1)'!$A$545:$AP$910,42,FALSE)</f>
        <v>8.3207514819409987</v>
      </c>
    </row>
    <row r="196" spans="2:4" ht="17.25" thickBot="1">
      <c r="B196" s="800">
        <v>42735.291666608799</v>
      </c>
      <c r="C196" s="798">
        <f>VLOOKUP(B196,'Base de Datos (1)'!$A$545:$AP$910,42,FALSE)</f>
        <v>8.3119747925863585</v>
      </c>
      <c r="D196" s="801">
        <f>AVERAGE(C166:C196)</f>
        <v>8.3558709304415935</v>
      </c>
    </row>
    <row r="197" spans="2:4" ht="16.5">
      <c r="B197" s="797">
        <v>42736.291666608799</v>
      </c>
      <c r="C197" s="798">
        <f>VLOOKUP(B197,'Base de Datos (1)'!$A$545:$AP$910,42,FALSE)</f>
        <v>8.3034253883608518</v>
      </c>
    </row>
    <row r="198" spans="2:4" ht="16.5">
      <c r="B198" s="799">
        <v>42737.291666608799</v>
      </c>
      <c r="C198" s="798">
        <f>VLOOKUP(B198,'Base de Datos (1)'!$A$545:$AP$910,42,FALSE)</f>
        <v>8.2951032692644802</v>
      </c>
    </row>
    <row r="199" spans="2:4" ht="16.5">
      <c r="B199" s="799">
        <v>42738.291666608799</v>
      </c>
      <c r="C199" s="798">
        <f>VLOOKUP(B199,'Base de Datos (1)'!$A$545:$AP$910,42,FALSE)</f>
        <v>8.2870084352972437</v>
      </c>
    </row>
    <row r="200" spans="2:4" ht="16.5">
      <c r="B200" s="799">
        <v>42739.291666608799</v>
      </c>
      <c r="C200" s="798">
        <f>VLOOKUP(B200,'Base de Datos (1)'!$A$545:$AP$910,42,FALSE)</f>
        <v>8.2791408864591425</v>
      </c>
    </row>
    <row r="201" spans="2:4" ht="16.5">
      <c r="B201" s="799">
        <v>42740.291666608799</v>
      </c>
      <c r="C201" s="798">
        <f>VLOOKUP(B201,'Base de Datos (1)'!$A$545:$AP$910,42,FALSE)</f>
        <v>8.2715006227501746</v>
      </c>
    </row>
    <row r="202" spans="2:4" ht="16.5">
      <c r="B202" s="799">
        <v>42741.291666608799</v>
      </c>
      <c r="C202" s="798">
        <f>VLOOKUP(B202,'Base de Datos (1)'!$A$545:$AP$910,42,FALSE)</f>
        <v>8.2640876441703419</v>
      </c>
    </row>
    <row r="203" spans="2:4" ht="16.5">
      <c r="B203" s="799">
        <v>42742.291666608799</v>
      </c>
      <c r="C203" s="798">
        <f>VLOOKUP(B203,'Base de Datos (1)'!$A$545:$AP$910,42,FALSE)</f>
        <v>8.2569019507196444</v>
      </c>
    </row>
    <row r="204" spans="2:4" ht="16.5">
      <c r="B204" s="799">
        <v>42743.291666608799</v>
      </c>
      <c r="C204" s="798">
        <f>VLOOKUP(B204,'Base de Datos (1)'!$A$545:$AP$910,42,FALSE)</f>
        <v>8.2499435423980803</v>
      </c>
    </row>
    <row r="205" spans="2:4" ht="16.5">
      <c r="B205" s="799">
        <v>42744.291666608799</v>
      </c>
      <c r="C205" s="798">
        <f>VLOOKUP(B205,'Base de Datos (1)'!$A$545:$AP$910,42,FALSE)</f>
        <v>8.2432124192056513</v>
      </c>
    </row>
    <row r="206" spans="2:4" ht="16.5">
      <c r="B206" s="799">
        <v>42745.291666608799</v>
      </c>
      <c r="C206" s="798">
        <f>VLOOKUP(B206,'Base de Datos (1)'!$A$545:$AP$910,42,FALSE)</f>
        <v>8.2367085811423575</v>
      </c>
    </row>
    <row r="207" spans="2:4" ht="16.5">
      <c r="B207" s="799">
        <v>42746.291666608799</v>
      </c>
      <c r="C207" s="798">
        <f>VLOOKUP(B207,'Base de Datos (1)'!$A$545:$AP$910,42,FALSE)</f>
        <v>8.2304320282081989</v>
      </c>
    </row>
    <row r="208" spans="2:4" ht="16.5">
      <c r="B208" s="799">
        <v>42747.291666608799</v>
      </c>
      <c r="C208" s="798">
        <f>VLOOKUP(B208,'Base de Datos (1)'!$A$545:$AP$910,42,FALSE)</f>
        <v>8.2243827604031736</v>
      </c>
    </row>
    <row r="209" spans="2:3" ht="16.5">
      <c r="B209" s="799">
        <v>42748.291666608799</v>
      </c>
      <c r="C209" s="798">
        <f>VLOOKUP(B209,'Base de Datos (1)'!$A$545:$AP$910,42,FALSE)</f>
        <v>8.2185607777272836</v>
      </c>
    </row>
    <row r="210" spans="2:3" ht="16.5">
      <c r="B210" s="799">
        <v>42749.291666608799</v>
      </c>
      <c r="C210" s="798">
        <f>VLOOKUP(B210,'Base de Datos (1)'!$A$545:$AP$910,42,FALSE)</f>
        <v>8.2129660801805286</v>
      </c>
    </row>
    <row r="211" spans="2:3" ht="16.5">
      <c r="B211" s="799">
        <v>42750.291666608799</v>
      </c>
      <c r="C211" s="798">
        <f>VLOOKUP(B211,'Base de Datos (1)'!$A$545:$AP$910,42,FALSE)</f>
        <v>8.2075986677629071</v>
      </c>
    </row>
    <row r="212" spans="2:3" ht="16.5">
      <c r="B212" s="799">
        <v>42751.291666608799</v>
      </c>
      <c r="C212" s="798">
        <f>VLOOKUP(B212,'Base de Datos (1)'!$A$545:$AP$910,42,FALSE)</f>
        <v>8.2024585404744226</v>
      </c>
    </row>
    <row r="213" spans="2:3" ht="16.5">
      <c r="B213" s="799">
        <v>42752.291666608799</v>
      </c>
      <c r="C213" s="798">
        <f>VLOOKUP(B213,'Base de Datos (1)'!$A$545:$AP$910,42,FALSE)</f>
        <v>8.1975456983150714</v>
      </c>
    </row>
    <row r="214" spans="2:3" ht="16.5">
      <c r="B214" s="799">
        <v>42753.291666608799</v>
      </c>
      <c r="C214" s="798">
        <f>VLOOKUP(B214,'Base de Datos (1)'!$A$545:$AP$910,42,FALSE)</f>
        <v>8.1928601412848536</v>
      </c>
    </row>
    <row r="215" spans="2:3" ht="16.5">
      <c r="B215" s="799">
        <v>42754.291666608799</v>
      </c>
      <c r="C215" s="798">
        <f>VLOOKUP(B215,'Base de Datos (1)'!$A$545:$AP$910,42,FALSE)</f>
        <v>8.1884018693837728</v>
      </c>
    </row>
    <row r="216" spans="2:3" ht="16.5">
      <c r="B216" s="799">
        <v>42755.291666608799</v>
      </c>
      <c r="C216" s="798">
        <f>VLOOKUP(B216,'Base de Datos (1)'!$A$545:$AP$910,42,FALSE)</f>
        <v>8.1841708826118253</v>
      </c>
    </row>
    <row r="217" spans="2:3" ht="16.5">
      <c r="B217" s="799">
        <v>42756.291666608799</v>
      </c>
      <c r="C217" s="798">
        <f>VLOOKUP(B217,'Base de Datos (1)'!$A$545:$AP$910,42,FALSE)</f>
        <v>8.1801671809690131</v>
      </c>
    </row>
    <row r="218" spans="2:3" ht="16.5">
      <c r="B218" s="799">
        <v>42757.291666608799</v>
      </c>
      <c r="C218" s="798">
        <f>VLOOKUP(B218,'Base de Datos (1)'!$A$545:$AP$910,42,FALSE)</f>
        <v>8.1763907644553342</v>
      </c>
    </row>
    <row r="219" spans="2:3" ht="16.5">
      <c r="B219" s="799">
        <v>42758.291666608799</v>
      </c>
      <c r="C219" s="798">
        <f>VLOOKUP(B219,'Base de Datos (1)'!$A$545:$AP$910,42,FALSE)</f>
        <v>8.1728416330707923</v>
      </c>
    </row>
    <row r="220" spans="2:3" ht="16.5">
      <c r="B220" s="799">
        <v>42759.291666608799</v>
      </c>
      <c r="C220" s="798">
        <f>VLOOKUP(B220,'Base de Datos (1)'!$A$545:$AP$910,42,FALSE)</f>
        <v>8.1695197868153837</v>
      </c>
    </row>
    <row r="221" spans="2:3" ht="16.5">
      <c r="B221" s="799">
        <v>42760.291666608799</v>
      </c>
      <c r="C221" s="798">
        <f>VLOOKUP(B221,'Base de Datos (1)'!$A$545:$AP$910,42,FALSE)</f>
        <v>8.1664252256891086</v>
      </c>
    </row>
    <row r="222" spans="2:3" ht="16.5">
      <c r="B222" s="799">
        <v>42761.291666608799</v>
      </c>
      <c r="C222" s="798">
        <f>VLOOKUP(B222,'Base de Datos (1)'!$A$545:$AP$910,42,FALSE)</f>
        <v>8.1635579496919704</v>
      </c>
    </row>
    <row r="223" spans="2:3" ht="16.5">
      <c r="B223" s="799">
        <v>42762.291666608799</v>
      </c>
      <c r="C223" s="798">
        <f>VLOOKUP(B223,'Base de Datos (1)'!$A$545:$AP$910,42,FALSE)</f>
        <v>8.1609179588239655</v>
      </c>
    </row>
    <row r="224" spans="2:3" ht="16.5">
      <c r="B224" s="799">
        <v>42763.291666608799</v>
      </c>
      <c r="C224" s="798">
        <f>VLOOKUP(B224,'Base de Datos (1)'!$A$545:$AP$910,42,FALSE)</f>
        <v>8.1585052530850959</v>
      </c>
    </row>
    <row r="225" spans="2:4" ht="16.5">
      <c r="B225" s="799">
        <v>42764.291666608799</v>
      </c>
      <c r="C225" s="798">
        <f>VLOOKUP(B225,'Base de Datos (1)'!$A$545:$AP$910,42,FALSE)</f>
        <v>8.1563198324753614</v>
      </c>
    </row>
    <row r="226" spans="2:4" ht="16.5">
      <c r="B226" s="799">
        <v>42765.291666608799</v>
      </c>
      <c r="C226" s="798">
        <f>VLOOKUP(B226,'Base de Datos (1)'!$A$545:$AP$910,42,FALSE)</f>
        <v>8.1543616969947603</v>
      </c>
    </row>
    <row r="227" spans="2:4" ht="17.25" thickBot="1">
      <c r="B227" s="800">
        <v>42766.291666608799</v>
      </c>
      <c r="C227" s="798">
        <f>VLOOKUP(B227,'Base de Datos (1)'!$A$545:$AP$910,42,FALSE)</f>
        <v>8.1519339724775364</v>
      </c>
      <c r="D227" s="801">
        <f>AVERAGE(C197:C227)</f>
        <v>8.2115274658280111</v>
      </c>
    </row>
    <row r="228" spans="2:4" ht="16.5">
      <c r="B228" s="797">
        <v>42767.291666608799</v>
      </c>
      <c r="C228" s="798">
        <f>VLOOKUP(B228,'Base de Datos (1)'!$A$545:$AP$910,42,FALSE)</f>
        <v>8.1487350332399302</v>
      </c>
    </row>
    <row r="229" spans="2:4" ht="16.5">
      <c r="B229" s="799">
        <v>42768.291666608799</v>
      </c>
      <c r="C229" s="798">
        <f>VLOOKUP(B229,'Base de Datos (1)'!$A$545:$AP$910,42,FALSE)</f>
        <v>8.1447648792819454</v>
      </c>
    </row>
    <row r="230" spans="2:4" ht="16.5">
      <c r="B230" s="799">
        <v>42769.291666608799</v>
      </c>
      <c r="C230" s="798">
        <f>VLOOKUP(B230,'Base de Datos (1)'!$A$545:$AP$910,42,FALSE)</f>
        <v>8.1400235106035801</v>
      </c>
    </row>
    <row r="231" spans="2:4" ht="16.5">
      <c r="B231" s="799">
        <v>42770.291666608799</v>
      </c>
      <c r="C231" s="798">
        <f>VLOOKUP(B231,'Base de Datos (1)'!$A$545:$AP$910,42,FALSE)</f>
        <v>8.1345109272048362</v>
      </c>
    </row>
    <row r="232" spans="2:4" ht="16.5">
      <c r="B232" s="799">
        <v>42771.291666608799</v>
      </c>
      <c r="C232" s="798">
        <f>VLOOKUP(B232,'Base de Datos (1)'!$A$545:$AP$910,42,FALSE)</f>
        <v>8.1282271290857135</v>
      </c>
    </row>
    <row r="233" spans="2:4" ht="16.5">
      <c r="B233" s="799">
        <v>42772.291666608799</v>
      </c>
      <c r="C233" s="798">
        <f>VLOOKUP(B233,'Base de Datos (1)'!$A$545:$AP$910,42,FALSE)</f>
        <v>8.1211721162462105</v>
      </c>
    </row>
    <row r="234" spans="2:4" ht="16.5">
      <c r="B234" s="799">
        <v>42773.291666608799</v>
      </c>
      <c r="C234" s="798">
        <f>VLOOKUP(B234,'Base de Datos (1)'!$A$545:$AP$910,42,FALSE)</f>
        <v>8.1133458886863288</v>
      </c>
    </row>
    <row r="235" spans="2:4" ht="16.5">
      <c r="B235" s="799">
        <v>42774.291666608799</v>
      </c>
      <c r="C235" s="798">
        <f>VLOOKUP(B235,'Base de Datos (1)'!$A$545:$AP$910,42,FALSE)</f>
        <v>8.1047484464060666</v>
      </c>
    </row>
    <row r="236" spans="2:4" ht="16.5">
      <c r="B236" s="799">
        <v>42775.291666608799</v>
      </c>
      <c r="C236" s="798">
        <f>VLOOKUP(B236,'Base de Datos (1)'!$A$545:$AP$910,42,FALSE)</f>
        <v>8.0953797894054258</v>
      </c>
    </row>
    <row r="237" spans="2:4" ht="16.5">
      <c r="B237" s="799">
        <v>42776.291666608799</v>
      </c>
      <c r="C237" s="798">
        <f>VLOOKUP(B237,'Base de Datos (1)'!$A$545:$AP$910,42,FALSE)</f>
        <v>8.0852399176844045</v>
      </c>
    </row>
    <row r="238" spans="2:4" ht="16.5">
      <c r="B238" s="799">
        <v>42777.291666608799</v>
      </c>
      <c r="C238" s="798">
        <f>VLOOKUP(B238,'Base de Datos (1)'!$A$545:$AP$910,42,FALSE)</f>
        <v>8.0743288312430046</v>
      </c>
    </row>
    <row r="239" spans="2:4" ht="16.5">
      <c r="B239" s="799">
        <v>42778.291666608799</v>
      </c>
      <c r="C239" s="798">
        <f>VLOOKUP(B239,'Base de Datos (1)'!$A$545:$AP$910,42,FALSE)</f>
        <v>8.0626465300812242</v>
      </c>
    </row>
    <row r="240" spans="2:4" ht="16.5">
      <c r="B240" s="799">
        <v>42779.291666608799</v>
      </c>
      <c r="C240" s="798">
        <f>VLOOKUP(B240,'Base de Datos (1)'!$A$545:$AP$910,42,FALSE)</f>
        <v>8.0501930141990652</v>
      </c>
    </row>
    <row r="241" spans="2:4" ht="16.5">
      <c r="B241" s="799">
        <v>42780.291666608799</v>
      </c>
      <c r="C241" s="798">
        <f>VLOOKUP(B241,'Base de Datos (1)'!$A$545:$AP$910,42,FALSE)</f>
        <v>8.0369682835965275</v>
      </c>
    </row>
    <row r="242" spans="2:4" ht="16.5">
      <c r="B242" s="799">
        <v>42781.291666608799</v>
      </c>
      <c r="C242" s="798">
        <f>VLOOKUP(B242,'Base de Datos (1)'!$A$545:$AP$910,42,FALSE)</f>
        <v>8.0229723382736093</v>
      </c>
    </row>
    <row r="243" spans="2:4" ht="16.5">
      <c r="B243" s="799">
        <v>42782.291666608799</v>
      </c>
      <c r="C243" s="798">
        <f>VLOOKUP(B243,'Base de Datos (1)'!$A$545:$AP$910,42,FALSE)</f>
        <v>8.0082051782303108</v>
      </c>
    </row>
    <row r="244" spans="2:4" ht="16.5">
      <c r="B244" s="799">
        <v>42783.291666608799</v>
      </c>
      <c r="C244" s="798">
        <f>VLOOKUP(B244,'Base de Datos (1)'!$A$545:$AP$910,42,FALSE)</f>
        <v>7.9926668034666344</v>
      </c>
    </row>
    <row r="245" spans="2:4" ht="16.5">
      <c r="B245" s="799">
        <v>42784.291666608799</v>
      </c>
      <c r="C245" s="798">
        <f>VLOOKUP(B245,'Base de Datos (1)'!$A$545:$AP$910,42,FALSE)</f>
        <v>7.9763572139825785</v>
      </c>
    </row>
    <row r="246" spans="2:4" ht="16.5">
      <c r="B246" s="799">
        <v>42785.291666608799</v>
      </c>
      <c r="C246" s="798">
        <f>VLOOKUP(B246,'Base de Datos (1)'!$A$545:$AP$910,42,FALSE)</f>
        <v>7.9592764097781421</v>
      </c>
    </row>
    <row r="247" spans="2:4" ht="16.5">
      <c r="B247" s="799">
        <v>42786.291666608799</v>
      </c>
      <c r="C247" s="798">
        <f>VLOOKUP(B247,'Base de Datos (1)'!$A$545:$AP$910,42,FALSE)</f>
        <v>7.9414243908533271</v>
      </c>
    </row>
    <row r="248" spans="2:4" ht="16.5">
      <c r="B248" s="799">
        <v>42787.291666608799</v>
      </c>
      <c r="C248" s="798">
        <f>VLOOKUP(B248,'Base de Datos (1)'!$A$545:$AP$910,42,FALSE)</f>
        <v>7.9228011572081325</v>
      </c>
    </row>
    <row r="249" spans="2:4" ht="16.5">
      <c r="B249" s="799">
        <v>42788.291666608799</v>
      </c>
      <c r="C249" s="798">
        <f>VLOOKUP(B249,'Base de Datos (1)'!$A$545:$AP$910,42,FALSE)</f>
        <v>7.9034067088425584</v>
      </c>
    </row>
    <row r="250" spans="2:4" ht="16.5">
      <c r="B250" s="799">
        <v>42789.291666608799</v>
      </c>
      <c r="C250" s="798">
        <f>VLOOKUP(B250,'Base de Datos (1)'!$A$545:$AP$910,42,FALSE)</f>
        <v>7.8832410457566038</v>
      </c>
    </row>
    <row r="251" spans="2:4" ht="16.5">
      <c r="B251" s="799">
        <v>42790.291666608799</v>
      </c>
      <c r="C251" s="798">
        <f>VLOOKUP(B251,'Base de Datos (1)'!$A$545:$AP$910,42,FALSE)</f>
        <v>7.8623041679502714</v>
      </c>
    </row>
    <row r="252" spans="2:4" ht="16.5">
      <c r="B252" s="799">
        <v>42791.291666608799</v>
      </c>
      <c r="C252" s="798">
        <f>VLOOKUP(B252,'Base de Datos (1)'!$A$545:$AP$910,42,FALSE)</f>
        <v>7.8405960754235586</v>
      </c>
    </row>
    <row r="253" spans="2:4" ht="16.5">
      <c r="B253" s="799">
        <v>42792.291666608799</v>
      </c>
      <c r="C253" s="798">
        <f>VLOOKUP(B253,'Base de Datos (1)'!$A$545:$AP$910,42,FALSE)</f>
        <v>7.8181167681764663</v>
      </c>
    </row>
    <row r="254" spans="2:4" ht="16.5">
      <c r="B254" s="799">
        <v>42793.291666608799</v>
      </c>
      <c r="C254" s="798">
        <f>VLOOKUP(B254,'Base de Datos (1)'!$A$545:$AP$910,42,FALSE)</f>
        <v>7.7948662462089953</v>
      </c>
    </row>
    <row r="255" spans="2:4" ht="17.25" thickBot="1">
      <c r="B255" s="800">
        <v>42794.291666608799</v>
      </c>
      <c r="C255" s="798">
        <f>VLOOKUP(B255,'Base de Datos (1)'!$A$545:$AP$910,42,FALSE)</f>
        <v>7.772562554205984</v>
      </c>
      <c r="D255" s="801">
        <f>AVERAGE(C225:C255)</f>
        <v>8.0194095760409372</v>
      </c>
    </row>
    <row r="256" spans="2:4" ht="16.5">
      <c r="B256" s="797">
        <v>42795.291666608799</v>
      </c>
      <c r="C256" s="798">
        <f>VLOOKUP(B256,'Base de Datos (1)'!$A$545:$AP$910,42,FALSE)</f>
        <v>7.7483490021437103</v>
      </c>
    </row>
    <row r="257" spans="2:3" ht="16.5">
      <c r="B257" s="799">
        <v>42796.291666608799</v>
      </c>
      <c r="C257" s="798">
        <f>VLOOKUP(B257,'Base de Datos (1)'!$A$545:$AP$910,42,FALSE)</f>
        <v>7.7222255900221697</v>
      </c>
    </row>
    <row r="258" spans="2:3" ht="16.5">
      <c r="B258" s="799">
        <v>42797.291666608799</v>
      </c>
      <c r="C258" s="798">
        <f>VLOOKUP(B258,'Base de Datos (1)'!$A$545:$AP$910,42,FALSE)</f>
        <v>7.6941923178413623</v>
      </c>
    </row>
    <row r="259" spans="2:3" ht="16.5">
      <c r="B259" s="799">
        <v>42798.291666608799</v>
      </c>
      <c r="C259" s="798">
        <f>VLOOKUP(B259,'Base de Datos (1)'!$A$545:$AP$910,42,FALSE)</f>
        <v>7.6642491856012862</v>
      </c>
    </row>
    <row r="260" spans="2:3" ht="16.5">
      <c r="B260" s="799">
        <v>42799.291666608799</v>
      </c>
      <c r="C260" s="798">
        <f>VLOOKUP(B260,'Base de Datos (1)'!$A$545:$AP$910,42,FALSE)</f>
        <v>7.6323961933019424</v>
      </c>
    </row>
    <row r="261" spans="2:3" ht="16.5">
      <c r="B261" s="799">
        <v>42800.291666608799</v>
      </c>
      <c r="C261" s="798">
        <f>VLOOKUP(B261,'Base de Datos (1)'!$A$545:$AP$910,42,FALSE)</f>
        <v>7.5986333409433318</v>
      </c>
    </row>
    <row r="262" spans="2:3" ht="16.5">
      <c r="B262" s="799">
        <v>42801.291666608799</v>
      </c>
      <c r="C262" s="798">
        <f>VLOOKUP(B262,'Base de Datos (1)'!$A$545:$AP$910,42,FALSE)</f>
        <v>7.5629606285254525</v>
      </c>
    </row>
    <row r="263" spans="2:3" ht="16.5">
      <c r="B263" s="799">
        <v>42802.291666608799</v>
      </c>
      <c r="C263" s="798">
        <f>VLOOKUP(B263,'Base de Datos (1)'!$A$545:$AP$910,42,FALSE)</f>
        <v>7.5253780560483063</v>
      </c>
    </row>
    <row r="264" spans="2:3" ht="16.5">
      <c r="B264" s="799">
        <v>42803.291666608799</v>
      </c>
      <c r="C264" s="798">
        <f>VLOOKUP(B264,'Base de Datos (1)'!$A$545:$AP$910,42,FALSE)</f>
        <v>7.4858856235118925</v>
      </c>
    </row>
    <row r="265" spans="2:3" ht="16.5">
      <c r="B265" s="799">
        <v>42804.291666608799</v>
      </c>
      <c r="C265" s="798">
        <f>VLOOKUP(B265,'Base de Datos (1)'!$A$545:$AP$910,42,FALSE)</f>
        <v>7.4444833309162108</v>
      </c>
    </row>
    <row r="266" spans="2:3" ht="16.5">
      <c r="B266" s="799">
        <v>42805.291666608799</v>
      </c>
      <c r="C266" s="798">
        <f>VLOOKUP(B266,'Base de Datos (1)'!$A$545:$AP$910,42,FALSE)</f>
        <v>7.4011711782612624</v>
      </c>
    </row>
    <row r="267" spans="2:3" ht="16.5">
      <c r="B267" s="799">
        <v>42806.291666608799</v>
      </c>
      <c r="C267" s="798">
        <f>VLOOKUP(B267,'Base de Datos (1)'!$A$545:$AP$910,42,FALSE)</f>
        <v>7.3559491655470453</v>
      </c>
    </row>
    <row r="268" spans="2:3" ht="16.5">
      <c r="B268" s="799">
        <v>42807.291666608799</v>
      </c>
      <c r="C268" s="798">
        <f>VLOOKUP(B268,'Base de Datos (1)'!$A$545:$AP$910,42,FALSE)</f>
        <v>7.3088172927735613</v>
      </c>
    </row>
    <row r="269" spans="2:3" ht="16.5">
      <c r="B269" s="799">
        <v>42808.291666608799</v>
      </c>
      <c r="C269" s="798">
        <f>VLOOKUP(B269,'Base de Datos (1)'!$A$545:$AP$910,42,FALSE)</f>
        <v>7.2597755599408087</v>
      </c>
    </row>
    <row r="270" spans="2:3" ht="16.5">
      <c r="B270" s="799">
        <v>42809.291666608799</v>
      </c>
      <c r="C270" s="798">
        <f>VLOOKUP(B270,'Base de Datos (1)'!$A$545:$AP$910,42,FALSE)</f>
        <v>7.2088239670487892</v>
      </c>
    </row>
    <row r="271" spans="2:3" ht="16.5">
      <c r="B271" s="799">
        <v>42810.291666608799</v>
      </c>
      <c r="C271" s="798">
        <f>VLOOKUP(B271,'Base de Datos (1)'!$A$545:$AP$910,42,FALSE)</f>
        <v>7.1559625140975021</v>
      </c>
    </row>
    <row r="272" spans="2:3" ht="16.5">
      <c r="B272" s="799">
        <v>42811.291666608799</v>
      </c>
      <c r="C272" s="798">
        <f>VLOOKUP(B272,'Base de Datos (1)'!$A$545:$AP$910,42,FALSE)</f>
        <v>7.1011912010869471</v>
      </c>
    </row>
    <row r="273" spans="2:4" ht="16.5">
      <c r="B273" s="799">
        <v>42812.291666608799</v>
      </c>
      <c r="C273" s="798">
        <f>VLOOKUP(B273,'Base de Datos (1)'!$A$545:$AP$910,42,FALSE)</f>
        <v>7.0445100280171253</v>
      </c>
    </row>
    <row r="274" spans="2:4" ht="16.5">
      <c r="B274" s="799">
        <v>42813.291666608799</v>
      </c>
      <c r="C274" s="798">
        <f>VLOOKUP(B274,'Base de Datos (1)'!$A$545:$AP$910,42,FALSE)</f>
        <v>6.9859189948880349</v>
      </c>
    </row>
    <row r="275" spans="2:4" ht="16.5">
      <c r="B275" s="799">
        <v>42814.291666608799</v>
      </c>
      <c r="C275" s="798">
        <f>VLOOKUP(B275,'Base de Datos (1)'!$A$545:$AP$910,42,FALSE)</f>
        <v>6.9254181016996776</v>
      </c>
    </row>
    <row r="276" spans="2:4" ht="16.5">
      <c r="B276" s="799">
        <v>42815.291666608799</v>
      </c>
      <c r="C276" s="798">
        <f>VLOOKUP(B276,'Base de Datos (1)'!$A$545:$AP$910,42,FALSE)</f>
        <v>6.8630073484520526</v>
      </c>
    </row>
    <row r="277" spans="2:4" ht="16.5">
      <c r="B277" s="799">
        <v>42816.291666608799</v>
      </c>
      <c r="C277" s="798">
        <f>VLOOKUP(B277,'Base de Datos (1)'!$A$545:$AP$910,42,FALSE)</f>
        <v>6.798686735145159</v>
      </c>
    </row>
    <row r="278" spans="2:4" ht="16.5">
      <c r="B278" s="799">
        <v>42817.291666608799</v>
      </c>
      <c r="C278" s="798">
        <f>VLOOKUP(B278,'Base de Datos (1)'!$A$545:$AP$910,42,FALSE)</f>
        <v>6.7324562617789994</v>
      </c>
    </row>
    <row r="279" spans="2:4" ht="16.5">
      <c r="B279" s="799">
        <v>42818.291666608799</v>
      </c>
      <c r="C279" s="798">
        <f>VLOOKUP(B279,'Base de Datos (1)'!$A$545:$AP$910,42,FALSE)</f>
        <v>6.6643159283535711</v>
      </c>
    </row>
    <row r="280" spans="2:4" ht="16.5">
      <c r="B280" s="799">
        <v>42819.291666608799</v>
      </c>
      <c r="C280" s="798">
        <f>VLOOKUP(B280,'Base de Datos (1)'!$A$545:$AP$910,42,FALSE)</f>
        <v>6.5942657348688751</v>
      </c>
    </row>
    <row r="281" spans="2:4" ht="16.5">
      <c r="B281" s="799">
        <v>42820.291666608799</v>
      </c>
      <c r="C281" s="798">
        <f>VLOOKUP(B281,'Base de Datos (1)'!$A$545:$AP$910,42,FALSE)</f>
        <v>6.5223056813249123</v>
      </c>
    </row>
    <row r="282" spans="2:4" ht="16.5">
      <c r="B282" s="799">
        <v>42821.291666608799</v>
      </c>
      <c r="C282" s="798">
        <f>VLOOKUP(B282,'Base de Datos (1)'!$A$545:$AP$910,42,FALSE)</f>
        <v>6.4484357677216808</v>
      </c>
    </row>
    <row r="283" spans="2:4" ht="16.5">
      <c r="B283" s="799">
        <v>42822.291666608799</v>
      </c>
      <c r="C283" s="798">
        <f>VLOOKUP(B283,'Base de Datos (1)'!$A$545:$AP$910,42,FALSE)</f>
        <v>6.3726559940591825</v>
      </c>
    </row>
    <row r="284" spans="2:4" ht="16.5">
      <c r="B284" s="799">
        <v>42823.291666608799</v>
      </c>
      <c r="C284" s="798">
        <f>VLOOKUP(B284,'Base de Datos (1)'!$A$545:$AP$910,42,FALSE)</f>
        <v>6.2949663603374164</v>
      </c>
    </row>
    <row r="285" spans="2:4" ht="16.5">
      <c r="B285" s="802">
        <v>42824.291666608799</v>
      </c>
      <c r="C285" s="798">
        <f>VLOOKUP(B285,'Base de Datos (1)'!$A$545:$AP$910,42,FALSE)</f>
        <v>6.2153668665563826</v>
      </c>
    </row>
    <row r="286" spans="2:4" ht="17.25" thickBot="1">
      <c r="B286" s="800">
        <v>42825.291666608799</v>
      </c>
      <c r="C286" s="798">
        <f>VLOOKUP(B286,'Base de Datos (1)'!$A$545:$AP$910,42,FALSE)</f>
        <v>6.1333824954048337</v>
      </c>
      <c r="D286" s="801">
        <f>AVERAGE(C256:C286)</f>
        <v>7.0795527885877263</v>
      </c>
    </row>
    <row r="287" spans="2:4" ht="16.5">
      <c r="B287" s="797">
        <v>42826.291666608799</v>
      </c>
      <c r="C287" s="798">
        <f>VLOOKUP(B287,'Base de Datos (1)'!$A$545:$AP$910,42,FALSE)</f>
        <v>6.0539085244922335</v>
      </c>
    </row>
    <row r="288" spans="2:4" ht="16.5">
      <c r="B288" s="799">
        <v>42827.291666608799</v>
      </c>
      <c r="C288" s="798">
        <f>VLOOKUP(B288,'Base de Datos (1)'!$A$545:$AP$910,42,FALSE)</f>
        <v>5.9769449538185828</v>
      </c>
    </row>
    <row r="289" spans="2:3" ht="16.5">
      <c r="B289" s="799">
        <v>42828.291666608799</v>
      </c>
      <c r="C289" s="798">
        <f>VLOOKUP(B289,'Base de Datos (1)'!$A$545:$AP$910,42,FALSE)</f>
        <v>5.9024917833838799</v>
      </c>
    </row>
    <row r="290" spans="2:3" ht="16.5">
      <c r="B290" s="799">
        <v>42829.291666608799</v>
      </c>
      <c r="C290" s="798">
        <f>VLOOKUP(B290,'Base de Datos (1)'!$A$545:$AP$910,42,FALSE)</f>
        <v>5.8305490131881257</v>
      </c>
    </row>
    <row r="291" spans="2:3" ht="16.5">
      <c r="B291" s="799">
        <v>42830.291666608799</v>
      </c>
      <c r="C291" s="798">
        <f>VLOOKUP(B291,'Base de Datos (1)'!$A$545:$AP$910,42,FALSE)</f>
        <v>5.7611166432313201</v>
      </c>
    </row>
    <row r="292" spans="2:3" ht="16.5">
      <c r="B292" s="799">
        <v>42831.291666608799</v>
      </c>
      <c r="C292" s="798">
        <f>VLOOKUP(B292,'Base de Datos (1)'!$A$545:$AP$910,42,FALSE)</f>
        <v>5.6941946735134632</v>
      </c>
    </row>
    <row r="293" spans="2:3" ht="16.5">
      <c r="B293" s="799">
        <v>42832.291666608799</v>
      </c>
      <c r="C293" s="798">
        <f>VLOOKUP(B293,'Base de Datos (1)'!$A$545:$AP$910,42,FALSE)</f>
        <v>5.629783104034555</v>
      </c>
    </row>
    <row r="294" spans="2:3" ht="16.5">
      <c r="B294" s="799">
        <v>42833.291666608799</v>
      </c>
      <c r="C294" s="798">
        <f>VLOOKUP(B294,'Base de Datos (1)'!$A$545:$AP$910,42,FALSE)</f>
        <v>5.5678819347945954</v>
      </c>
    </row>
    <row r="295" spans="2:3" ht="16.5">
      <c r="B295" s="799">
        <v>42834.291666608799</v>
      </c>
      <c r="C295" s="798">
        <f>VLOOKUP(B295,'Base de Datos (1)'!$A$545:$AP$910,42,FALSE)</f>
        <v>5.5084911657935844</v>
      </c>
    </row>
    <row r="296" spans="2:3" ht="16.5">
      <c r="B296" s="799">
        <v>42835.291666608799</v>
      </c>
      <c r="C296" s="798">
        <f>VLOOKUP(B296,'Base de Datos (1)'!$A$545:$AP$910,42,FALSE)</f>
        <v>5.4516107970315222</v>
      </c>
    </row>
    <row r="297" spans="2:3" ht="16.5">
      <c r="B297" s="799">
        <v>42836.291666608799</v>
      </c>
      <c r="C297" s="798">
        <f>VLOOKUP(B297,'Base de Datos (1)'!$A$545:$AP$910,42,FALSE)</f>
        <v>5.3972408285084086</v>
      </c>
    </row>
    <row r="298" spans="2:3" ht="16.5">
      <c r="B298" s="799">
        <v>42837.291666608799</v>
      </c>
      <c r="C298" s="798">
        <f>VLOOKUP(B298,'Base de Datos (1)'!$A$545:$AP$910,42,FALSE)</f>
        <v>5.3453812602242436</v>
      </c>
    </row>
    <row r="299" spans="2:3" ht="16.5">
      <c r="B299" s="799">
        <v>42838.291666608799</v>
      </c>
      <c r="C299" s="798">
        <f>VLOOKUP(B299,'Base de Datos (1)'!$A$545:$AP$910,42,FALSE)</f>
        <v>5.2960320921790274</v>
      </c>
    </row>
    <row r="300" spans="2:3" ht="16.5">
      <c r="B300" s="799">
        <v>42839.291666608799</v>
      </c>
      <c r="C300" s="798">
        <f>VLOOKUP(B300,'Base de Datos (1)'!$A$545:$AP$910,42,FALSE)</f>
        <v>5.2491933243727598</v>
      </c>
    </row>
    <row r="301" spans="2:3" ht="16.5">
      <c r="B301" s="799">
        <v>42840.291666608799</v>
      </c>
      <c r="C301" s="798">
        <f>VLOOKUP(B301,'Base de Datos (1)'!$A$545:$AP$910,42,FALSE)</f>
        <v>5.2048649568054399</v>
      </c>
    </row>
    <row r="302" spans="2:3" ht="16.5">
      <c r="B302" s="799">
        <v>42841.291666608799</v>
      </c>
      <c r="C302" s="798">
        <f>VLOOKUP(B302,'Base de Datos (1)'!$A$545:$AP$910,42,FALSE)</f>
        <v>5.1630469894770696</v>
      </c>
    </row>
    <row r="303" spans="2:3" ht="16.5">
      <c r="B303" s="799">
        <v>42842.291666608799</v>
      </c>
      <c r="C303" s="798">
        <f>VLOOKUP(B303,'Base de Datos (1)'!$A$545:$AP$910,42,FALSE)</f>
        <v>5.123739422387648</v>
      </c>
    </row>
    <row r="304" spans="2:3" ht="16.5">
      <c r="B304" s="799">
        <v>42843.291666608799</v>
      </c>
      <c r="C304" s="798">
        <f>VLOOKUP(B304,'Base de Datos (1)'!$A$545:$AP$910,42,FALSE)</f>
        <v>5.0869422555371751</v>
      </c>
    </row>
    <row r="305" spans="2:4" ht="16.5">
      <c r="B305" s="799">
        <v>42844.291666608799</v>
      </c>
      <c r="C305" s="798">
        <f>VLOOKUP(B305,'Base de Datos (1)'!$A$545:$AP$910,42,FALSE)</f>
        <v>5.0526554889256499</v>
      </c>
    </row>
    <row r="306" spans="2:4" ht="16.5">
      <c r="B306" s="799">
        <v>42845.291666608799</v>
      </c>
      <c r="C306" s="798">
        <f>VLOOKUP(B306,'Base de Datos (1)'!$A$545:$AP$910,42,FALSE)</f>
        <v>5.0208791225530742</v>
      </c>
    </row>
    <row r="307" spans="2:4" ht="16.5">
      <c r="B307" s="799">
        <v>42846.291666608799</v>
      </c>
      <c r="C307" s="798">
        <f>VLOOKUP(B307,'Base de Datos (1)'!$A$545:$AP$910,42,FALSE)</f>
        <v>4.9916131564194473</v>
      </c>
    </row>
    <row r="308" spans="2:4" ht="16.5">
      <c r="B308" s="799">
        <v>42847.291666608799</v>
      </c>
      <c r="C308" s="798">
        <f>VLOOKUP(B308,'Base de Datos (1)'!$A$545:$AP$910,42,FALSE)</f>
        <v>4.964857590524768</v>
      </c>
    </row>
    <row r="309" spans="2:4" ht="16.5">
      <c r="B309" s="799">
        <v>42848.291666608799</v>
      </c>
      <c r="C309" s="798">
        <f>VLOOKUP(B309,'Base de Datos (1)'!$A$545:$AP$910,42,FALSE)</f>
        <v>4.9406124248690375</v>
      </c>
    </row>
    <row r="310" spans="2:4" ht="16.5">
      <c r="B310" s="799">
        <v>42849.291666608799</v>
      </c>
      <c r="C310" s="798">
        <f>VLOOKUP(B310,'Base de Datos (1)'!$A$545:$AP$910,42,FALSE)</f>
        <v>4.9188776594522565</v>
      </c>
    </row>
    <row r="311" spans="2:4" ht="16.5">
      <c r="B311" s="799">
        <v>42850.291666608799</v>
      </c>
      <c r="C311" s="798">
        <f>VLOOKUP(B311,'Base de Datos (1)'!$A$545:$AP$910,42,FALSE)</f>
        <v>4.8996532942744242</v>
      </c>
    </row>
    <row r="312" spans="2:4" ht="16.5">
      <c r="B312" s="799">
        <v>42851.291666608799</v>
      </c>
      <c r="C312" s="798">
        <f>VLOOKUP(B312,'Base de Datos (1)'!$A$545:$AP$910,42,FALSE)</f>
        <v>4.8829393293355396</v>
      </c>
    </row>
    <row r="313" spans="2:4" ht="16.5">
      <c r="B313" s="799">
        <v>42852.291666608799</v>
      </c>
      <c r="C313" s="798">
        <f>VLOOKUP(B313,'Base de Datos (1)'!$A$545:$AP$910,42,FALSE)</f>
        <v>4.8687357646356038</v>
      </c>
    </row>
    <row r="314" spans="2:4" ht="16.5">
      <c r="B314" s="799">
        <v>42853.291666608799</v>
      </c>
      <c r="C314" s="798">
        <f>VLOOKUP(B314,'Base de Datos (1)'!$A$545:$AP$910,42,FALSE)</f>
        <v>4.8570426001746174</v>
      </c>
    </row>
    <row r="315" spans="2:4" ht="16.5">
      <c r="B315" s="799">
        <v>42854.291666608799</v>
      </c>
      <c r="C315" s="798">
        <f>VLOOKUP(B315,'Base de Datos (1)'!$A$545:$AP$910,42,FALSE)</f>
        <v>4.8478598359525789</v>
      </c>
    </row>
    <row r="316" spans="2:4" ht="17.25" thickBot="1">
      <c r="B316" s="800">
        <v>42855.291666608799</v>
      </c>
      <c r="C316" s="798">
        <f>VLOOKUP(B316,'Base de Datos (1)'!$A$545:$AP$910,42,FALSE)</f>
        <v>4.839312164310221</v>
      </c>
      <c r="D316" s="801">
        <f>AVERAGE(C286:C316)</f>
        <v>5.3052204725679255</v>
      </c>
    </row>
    <row r="317" spans="2:4" ht="16.5">
      <c r="B317" s="797">
        <v>42856.291666608799</v>
      </c>
      <c r="C317" s="798">
        <f>VLOOKUP(B317,'Base de Datos (1)'!$A$545:$AP$910,42,FALSE)</f>
        <v>4.8290128218397275</v>
      </c>
    </row>
    <row r="318" spans="2:4" ht="16.5">
      <c r="B318" s="799">
        <v>42857.291666608799</v>
      </c>
      <c r="C318" s="798">
        <f>VLOOKUP(B318,'Base de Datos (1)'!$A$545:$AP$910,42,FALSE)</f>
        <v>4.8169618085410972</v>
      </c>
    </row>
    <row r="319" spans="2:4" ht="16.5">
      <c r="B319" s="799">
        <v>42858.291666608799</v>
      </c>
      <c r="C319" s="798">
        <f>VLOOKUP(B319,'Base de Datos (1)'!$A$545:$AP$910,42,FALSE)</f>
        <v>4.8031591244143303</v>
      </c>
    </row>
    <row r="320" spans="2:4" ht="16.5">
      <c r="B320" s="799">
        <v>42859.291666608799</v>
      </c>
      <c r="C320" s="798">
        <f>VLOOKUP(B320,'Base de Datos (1)'!$A$545:$AP$910,42,FALSE)</f>
        <v>4.7876047694594268</v>
      </c>
    </row>
    <row r="321" spans="2:3" ht="16.5">
      <c r="B321" s="799">
        <v>42860.291666608799</v>
      </c>
      <c r="C321" s="798">
        <f>VLOOKUP(B321,'Base de Datos (1)'!$A$545:$AP$910,42,FALSE)</f>
        <v>4.7702987436763857</v>
      </c>
    </row>
    <row r="322" spans="2:3" ht="16.5">
      <c r="B322" s="799">
        <v>42861.291666608799</v>
      </c>
      <c r="C322" s="798">
        <f>VLOOKUP(B322,'Base de Datos (1)'!$A$545:$AP$910,42,FALSE)</f>
        <v>4.751241047065208</v>
      </c>
    </row>
    <row r="323" spans="2:3" ht="16.5">
      <c r="B323" s="799">
        <v>42862.291666608799</v>
      </c>
      <c r="C323" s="798">
        <f>VLOOKUP(B323,'Base de Datos (1)'!$A$545:$AP$910,42,FALSE)</f>
        <v>4.7304316796258936</v>
      </c>
    </row>
    <row r="324" spans="2:3" ht="16.5">
      <c r="B324" s="799">
        <v>42863.291666608799</v>
      </c>
      <c r="C324" s="798">
        <f>VLOOKUP(B324,'Base de Datos (1)'!$A$545:$AP$910,42,FALSE)</f>
        <v>4.7078706413584426</v>
      </c>
    </row>
    <row r="325" spans="2:3" ht="16.5">
      <c r="B325" s="799">
        <v>42864.291666608799</v>
      </c>
      <c r="C325" s="798">
        <f>VLOOKUP(B325,'Base de Datos (1)'!$A$545:$AP$910,42,FALSE)</f>
        <v>4.683557932262854</v>
      </c>
    </row>
    <row r="326" spans="2:3" ht="16.5">
      <c r="B326" s="799">
        <v>42865.291666608799</v>
      </c>
      <c r="C326" s="798">
        <f>VLOOKUP(B326,'Base de Datos (1)'!$A$545:$AP$910,42,FALSE)</f>
        <v>4.6574935523391296</v>
      </c>
    </row>
    <row r="327" spans="2:3" ht="16.5">
      <c r="B327" s="799">
        <v>42866.291666608799</v>
      </c>
      <c r="C327" s="798">
        <f>VLOOKUP(B327,'Base de Datos (1)'!$A$545:$AP$910,42,FALSE)</f>
        <v>4.6296775015872669</v>
      </c>
    </row>
    <row r="328" spans="2:3" ht="16.5">
      <c r="B328" s="799">
        <v>42867.291666608799</v>
      </c>
      <c r="C328" s="798">
        <f>VLOOKUP(B328,'Base de Datos (1)'!$A$545:$AP$910,42,FALSE)</f>
        <v>4.6001097800072683</v>
      </c>
    </row>
    <row r="329" spans="2:3" ht="16.5">
      <c r="B329" s="799">
        <v>42868.291666608799</v>
      </c>
      <c r="C329" s="798">
        <f>VLOOKUP(B329,'Base de Datos (1)'!$A$545:$AP$910,42,FALSE)</f>
        <v>4.5687903875991331</v>
      </c>
    </row>
    <row r="330" spans="2:3" ht="16.5">
      <c r="B330" s="799">
        <v>42869.291666608799</v>
      </c>
      <c r="C330" s="798">
        <f>VLOOKUP(B330,'Base de Datos (1)'!$A$545:$AP$910,42,FALSE)</f>
        <v>4.5357193243628604</v>
      </c>
    </row>
    <row r="331" spans="2:3" ht="16.5">
      <c r="B331" s="799">
        <v>42870.291666608799</v>
      </c>
      <c r="C331" s="798">
        <f>VLOOKUP(B331,'Base de Datos (1)'!$A$545:$AP$910,42,FALSE)</f>
        <v>4.500896590298451</v>
      </c>
    </row>
    <row r="332" spans="2:3" ht="16.5">
      <c r="B332" s="799">
        <v>42871.291666608799</v>
      </c>
      <c r="C332" s="798">
        <f>VLOOKUP(B332,'Base de Datos (1)'!$A$545:$AP$910,42,FALSE)</f>
        <v>4.4643221854059041</v>
      </c>
    </row>
    <row r="333" spans="2:3" ht="16.5">
      <c r="B333" s="799">
        <v>42872.291666608799</v>
      </c>
      <c r="C333" s="798">
        <f>VLOOKUP(B333,'Base de Datos (1)'!$A$545:$AP$910,42,FALSE)</f>
        <v>4.4259961096852205</v>
      </c>
    </row>
    <row r="334" spans="2:3" ht="16.5">
      <c r="B334" s="799">
        <v>42873.291666608799</v>
      </c>
      <c r="C334" s="798">
        <f>VLOOKUP(B334,'Base de Datos (1)'!$A$545:$AP$910,42,FALSE)</f>
        <v>4.3859183631364012</v>
      </c>
    </row>
    <row r="335" spans="2:3" ht="16.5">
      <c r="B335" s="799">
        <v>42874.291666608799</v>
      </c>
      <c r="C335" s="798">
        <f>VLOOKUP(B335,'Base de Datos (1)'!$A$545:$AP$910,42,FALSE)</f>
        <v>4.3440889457594434</v>
      </c>
    </row>
    <row r="336" spans="2:3" ht="16.5">
      <c r="B336" s="799">
        <v>42875.291666608799</v>
      </c>
      <c r="C336" s="798">
        <f>VLOOKUP(B336,'Base de Datos (1)'!$A$545:$AP$910,42,FALSE)</f>
        <v>4.3005078575543498</v>
      </c>
    </row>
    <row r="337" spans="2:4" ht="16.5">
      <c r="B337" s="799">
        <v>42876.291666608799</v>
      </c>
      <c r="C337" s="798">
        <f>VLOOKUP(B337,'Base de Datos (1)'!$A$545:$AP$910,42,FALSE)</f>
        <v>4.2551750985211187</v>
      </c>
    </row>
    <row r="338" spans="2:4" ht="16.5">
      <c r="B338" s="799">
        <v>42877.291666608799</v>
      </c>
      <c r="C338" s="798">
        <f>VLOOKUP(B338,'Base de Datos (1)'!$A$545:$AP$910,42,FALSE)</f>
        <v>4.208090668659751</v>
      </c>
    </row>
    <row r="339" spans="2:4" ht="16.5">
      <c r="B339" s="799">
        <v>42878.291666608799</v>
      </c>
      <c r="C339" s="798">
        <f>VLOOKUP(B339,'Base de Datos (1)'!$A$545:$AP$910,42,FALSE)</f>
        <v>4.1592545679702466</v>
      </c>
    </row>
    <row r="340" spans="2:4" ht="16.5">
      <c r="B340" s="799">
        <v>42879.291666608799</v>
      </c>
      <c r="C340" s="798">
        <f>VLOOKUP(B340,'Base de Datos (1)'!$A$545:$AP$910,42,FALSE)</f>
        <v>4.1086667964526056</v>
      </c>
    </row>
    <row r="341" spans="2:4" ht="16.5">
      <c r="B341" s="799">
        <v>42880.291666608799</v>
      </c>
      <c r="C341" s="798">
        <f>VLOOKUP(B341,'Base de Datos (1)'!$A$545:$AP$910,42,FALSE)</f>
        <v>4.056327354106827</v>
      </c>
    </row>
    <row r="342" spans="2:4" ht="16.5">
      <c r="B342" s="799">
        <v>42881.291666608799</v>
      </c>
      <c r="C342" s="798">
        <f>VLOOKUP(B342,'Base de Datos (1)'!$A$545:$AP$910,42,FALSE)</f>
        <v>4.0022362409329117</v>
      </c>
    </row>
    <row r="343" spans="2:4" ht="16.5">
      <c r="B343" s="799">
        <v>42882.291666608799</v>
      </c>
      <c r="C343" s="798">
        <f>VLOOKUP(B343,'Base de Datos (1)'!$A$545:$AP$910,42,FALSE)</f>
        <v>3.9463934569308599</v>
      </c>
    </row>
    <row r="344" spans="2:4" ht="16.5">
      <c r="B344" s="799">
        <v>42883.291666608799</v>
      </c>
      <c r="C344" s="798">
        <f>VLOOKUP(B344,'Base de Datos (1)'!$A$545:$AP$910,42,FALSE)</f>
        <v>3.8887990021006709</v>
      </c>
    </row>
    <row r="345" spans="2:4" ht="16.5">
      <c r="B345" s="799">
        <v>42884.291666608799</v>
      </c>
      <c r="C345" s="798">
        <f>VLOOKUP(B345,'Base de Datos (1)'!$A$545:$AP$910,42,FALSE)</f>
        <v>3.8294528764423452</v>
      </c>
    </row>
    <row r="346" spans="2:4" ht="16.5">
      <c r="B346" s="799">
        <v>42885.291666608799</v>
      </c>
      <c r="C346" s="798">
        <f>VLOOKUP(B346,'Base de Datos (1)'!$A$545:$AP$910,42,FALSE)</f>
        <v>3.7683550799558825</v>
      </c>
    </row>
    <row r="347" spans="2:4" ht="17.25" thickBot="1">
      <c r="B347" s="800">
        <v>42886.291666608799</v>
      </c>
      <c r="C347" s="798">
        <f>VLOOKUP(B347,'Base de Datos (1)'!$A$545:$AP$910,42,FALSE)</f>
        <v>3.7060008921514576</v>
      </c>
      <c r="D347" s="801">
        <f>AVERAGE(C317:C347)</f>
        <v>4.3942713290388209</v>
      </c>
    </row>
    <row r="348" spans="2:4" ht="16.5">
      <c r="B348" s="797">
        <v>42887.291666608799</v>
      </c>
      <c r="C348" s="798">
        <f>VLOOKUP(B348,'Base de Datos (1)'!$A$545:$AP$910,42,FALSE)</f>
        <v>3.6470171679992656</v>
      </c>
    </row>
    <row r="349" spans="2:4" ht="16.5">
      <c r="B349" s="799">
        <v>42888.291666608799</v>
      </c>
      <c r="C349" s="798">
        <f>VLOOKUP(B349,'Base de Datos (1)'!$A$545:$AP$910,42,FALSE)</f>
        <v>3.5914039074993114</v>
      </c>
    </row>
    <row r="350" spans="2:4" ht="16.5">
      <c r="B350" s="799">
        <v>42889.291666608799</v>
      </c>
      <c r="C350" s="798">
        <f>VLOOKUP(B350,'Base de Datos (1)'!$A$545:$AP$910,42,FALSE)</f>
        <v>3.5391611106515954</v>
      </c>
    </row>
    <row r="351" spans="2:4" ht="16.5">
      <c r="B351" s="799">
        <v>42890.291666608799</v>
      </c>
      <c r="C351" s="798">
        <f>VLOOKUP(B351,'Base de Datos (1)'!$A$545:$AP$910,42,FALSE)</f>
        <v>3.4902887774561169</v>
      </c>
    </row>
    <row r="352" spans="2:4" ht="16.5">
      <c r="B352" s="799">
        <v>42891.291666608799</v>
      </c>
      <c r="C352" s="798">
        <f>VLOOKUP(B352,'Base de Datos (1)'!$A$545:$AP$910,42,FALSE)</f>
        <v>3.4447869079128766</v>
      </c>
    </row>
    <row r="353" spans="2:4" ht="16.5">
      <c r="B353" s="799">
        <v>42892.291666608799</v>
      </c>
      <c r="C353" s="798">
        <f>VLOOKUP(B353,'Base de Datos (1)'!$A$545:$AP$910,42,FALSE)</f>
        <v>3.4026555020218741</v>
      </c>
    </row>
    <row r="354" spans="2:4" ht="16.5">
      <c r="B354" s="799">
        <v>42893.291666608799</v>
      </c>
      <c r="C354" s="798">
        <f>VLOOKUP(B354,'Base de Datos (1)'!$A$545:$AP$910,42,FALSE)</f>
        <v>3.3638945597831089</v>
      </c>
    </row>
    <row r="355" spans="2:4" ht="16.5">
      <c r="B355" s="799">
        <v>42894.291666608799</v>
      </c>
      <c r="C355" s="798">
        <f>VLOOKUP(B355,'Base de Datos (1)'!$A$545:$AP$910,42,FALSE)</f>
        <v>3.328504081196582</v>
      </c>
    </row>
    <row r="356" spans="2:4" ht="16.5">
      <c r="B356" s="799">
        <v>42895.291666608799</v>
      </c>
      <c r="C356" s="798">
        <f>VLOOKUP(B356,'Base de Datos (1)'!$A$545:$AP$910,42,FALSE)</f>
        <v>3.296484066262293</v>
      </c>
    </row>
    <row r="357" spans="2:4" ht="16.5">
      <c r="B357" s="799">
        <v>42896.291666608799</v>
      </c>
      <c r="C357" s="798">
        <f>VLOOKUP(B357,'Base de Datos (1)'!$A$545:$AP$910,42,FALSE)</f>
        <v>3.2678345149802417</v>
      </c>
    </row>
    <row r="358" spans="2:4" ht="16.5">
      <c r="B358" s="799">
        <v>42897.291666608799</v>
      </c>
      <c r="C358" s="798">
        <f>VLOOKUP(B358,'Base de Datos (1)'!$A$545:$AP$910,42,FALSE)</f>
        <v>3.2425554273504282</v>
      </c>
    </row>
    <row r="359" spans="2:4" ht="16.5">
      <c r="B359" s="799">
        <v>42898.291666608799</v>
      </c>
      <c r="C359" s="798">
        <f>VLOOKUP(B359,'Base de Datos (1)'!$A$545:$AP$910,42,FALSE)</f>
        <v>3.220646803372853</v>
      </c>
    </row>
    <row r="360" spans="2:4" ht="16.5">
      <c r="B360" s="799">
        <v>42899.291666608799</v>
      </c>
      <c r="C360" s="798">
        <f>VLOOKUP(B360,'Base de Datos (1)'!$A$545:$AP$910,42,FALSE)</f>
        <v>3.2021086430475152</v>
      </c>
    </row>
    <row r="361" spans="2:4" ht="16.5">
      <c r="B361" s="799">
        <v>42900.291666608799</v>
      </c>
      <c r="C361" s="798">
        <f>VLOOKUP(B361,'Base de Datos (1)'!$A$545:$AP$910,42,FALSE)</f>
        <v>3.1869409463744152</v>
      </c>
    </row>
    <row r="362" spans="2:4" ht="16.5">
      <c r="B362" s="799">
        <v>42901.291666608799</v>
      </c>
      <c r="C362" s="798">
        <f>VLOOKUP(B362,'Base de Datos (1)'!$A$545:$AP$910,42,FALSE)</f>
        <v>3.1751437133535534</v>
      </c>
    </row>
    <row r="363" spans="2:4" ht="16.5">
      <c r="B363" s="799">
        <v>42902.291666608799</v>
      </c>
      <c r="C363" s="798">
        <f>VLOOKUP(B363,'Base de Datos (1)'!$A$545:$AP$910,42,FALSE)</f>
        <v>3.166716943984929</v>
      </c>
    </row>
    <row r="364" spans="2:4" ht="16.5">
      <c r="B364" s="799">
        <v>42903.291666608799</v>
      </c>
      <c r="C364" s="798">
        <f>VLOOKUP(B364,'Base de Datos (1)'!$A$545:$AP$910,42,FALSE)</f>
        <v>3.1616606382685428</v>
      </c>
    </row>
    <row r="365" spans="2:4" ht="16.5">
      <c r="B365" s="799">
        <v>42904.291666608799</v>
      </c>
      <c r="C365" s="798">
        <f>VLOOKUP(B365,'Base de Datos (1)'!$A$545:$AP$910,42,FALSE)</f>
        <v>3.1599747962043945</v>
      </c>
    </row>
    <row r="366" spans="2:4" ht="16.5">
      <c r="B366" s="799">
        <v>42905.291666608799</v>
      </c>
      <c r="C366" s="798">
        <f>VLOOKUP(B366,'Base de Datos (1)'!$A$545:$AP$910,42,FALSE)</f>
        <v>3.1616594177924839</v>
      </c>
    </row>
    <row r="367" spans="2:4" ht="16.5">
      <c r="B367" s="799">
        <v>42906.291666608799</v>
      </c>
      <c r="C367" s="798">
        <f>VLOOKUP(B367,'Base de Datos (1)'!$A$545:$AP$910,42,FALSE)</f>
        <v>3.1667145030328108</v>
      </c>
      <c r="D367" s="801"/>
    </row>
    <row r="368" spans="2:4" ht="16.5">
      <c r="B368" s="799">
        <v>42541.291666608799</v>
      </c>
      <c r="C368" s="798">
        <f>VLOOKUP(B368,'Base de Datos (1)'!$A$545:$AP$910,42,FALSE)</f>
        <v>3.1667145030328108</v>
      </c>
    </row>
    <row r="369" spans="2:4" ht="16.5">
      <c r="B369" s="799">
        <v>42542.291666608799</v>
      </c>
      <c r="C369" s="798">
        <f>VLOOKUP(B369,'Base de Datos (1)'!$A$545:$AP$910,42,FALSE)</f>
        <v>3.1751400519253759</v>
      </c>
    </row>
    <row r="370" spans="2:4" ht="16.5">
      <c r="B370" s="799">
        <v>42543.291666608799</v>
      </c>
      <c r="C370" s="798">
        <f>VLOOKUP(B370,'Base de Datos (1)'!$A$545:$AP$910,42,FALSE)</f>
        <v>3.1869360644701796</v>
      </c>
    </row>
    <row r="371" spans="2:4" ht="16.5">
      <c r="B371" s="799">
        <v>42544.291666608799</v>
      </c>
      <c r="C371" s="798">
        <f>VLOOKUP(B371,'Base de Datos (1)'!$A$545:$AP$910,42,FALSE)</f>
        <v>3.2021025406672203</v>
      </c>
    </row>
    <row r="372" spans="2:4" ht="16.5">
      <c r="B372" s="799">
        <v>42545.291666608799</v>
      </c>
      <c r="C372" s="798">
        <f>VLOOKUP(B372,'Base de Datos (1)'!$A$545:$AP$910,42,FALSE)</f>
        <v>3.2206394805164988</v>
      </c>
    </row>
    <row r="373" spans="2:4" ht="16.5">
      <c r="B373" s="799">
        <v>42546.291666608799</v>
      </c>
      <c r="C373" s="798">
        <f>VLOOKUP(B373,'Base de Datos (1)'!$A$545:$AP$910,42,FALSE)</f>
        <v>3.2425468840180152</v>
      </c>
    </row>
    <row r="374" spans="2:4" ht="16.5">
      <c r="B374" s="799">
        <v>42547.291666608799</v>
      </c>
      <c r="C374" s="798">
        <f>VLOOKUP(B374,'Base de Datos (1)'!$A$545:$AP$910,42,FALSE)</f>
        <v>3.2678247511717697</v>
      </c>
    </row>
    <row r="375" spans="2:4" ht="16.5">
      <c r="B375" s="799">
        <v>42548.291666608799</v>
      </c>
      <c r="C375" s="798">
        <f>VLOOKUP(B375,'Base de Datos (1)'!$A$545:$AP$910,42,FALSE)</f>
        <v>3.2964730819777621</v>
      </c>
    </row>
    <row r="376" spans="2:4" ht="16.5">
      <c r="B376" s="799">
        <v>42549.291666608799</v>
      </c>
      <c r="C376" s="798">
        <f>VLOOKUP(B376,'Base de Datos (1)'!$A$545:$AP$910,42,FALSE)</f>
        <v>3.3284918764359919</v>
      </c>
    </row>
    <row r="377" spans="2:4" ht="16.5">
      <c r="B377" s="802">
        <v>42550.291666608799</v>
      </c>
      <c r="C377" s="798">
        <f>VLOOKUP(B377,'Base de Datos (1)'!$A$545:$AP$910,42,FALSE)</f>
        <v>3.3638811345464603</v>
      </c>
    </row>
    <row r="378" spans="2:4" ht="17.25" thickBot="1">
      <c r="B378" s="800">
        <v>42551.291666608799</v>
      </c>
      <c r="C378" s="798">
        <f>VLOOKUP(B378,'Base de Datos (1)'!$A$545:$AP$910,42,FALSE)</f>
        <v>3.3993649278362925</v>
      </c>
      <c r="D378" s="801">
        <f>AVERAGE(C348:C378)</f>
        <v>3.29246024919818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Gráficos</vt:lpstr>
      </vt:variant>
      <vt:variant>
        <vt:i4>3</vt:i4>
      </vt:variant>
    </vt:vector>
  </HeadingPairs>
  <TitlesOfParts>
    <vt:vector size="20" baseType="lpstr">
      <vt:lpstr>esquema</vt:lpstr>
      <vt:lpstr>WB</vt:lpstr>
      <vt:lpstr>WB (sensib)</vt:lpstr>
      <vt:lpstr>laguna sensib</vt:lpstr>
      <vt:lpstr>agua fresca</vt:lpstr>
      <vt:lpstr>densidad inicial</vt:lpstr>
      <vt:lpstr>PM</vt:lpstr>
      <vt:lpstr>resumen</vt:lpstr>
      <vt:lpstr>bombas</vt:lpstr>
      <vt:lpstr>lag</vt:lpstr>
      <vt:lpstr>playas</vt:lpstr>
      <vt:lpstr>DATOS_BAG_RA_2017</vt:lpstr>
      <vt:lpstr>Base de Datos (1)</vt:lpstr>
      <vt:lpstr>Aforador</vt:lpstr>
      <vt:lpstr>Inf</vt:lpstr>
      <vt:lpstr>ev</vt:lpstr>
      <vt:lpstr>Hoja1</vt:lpstr>
      <vt:lpstr>Gráfico1</vt:lpstr>
      <vt:lpstr>Gráfico2</vt:lpstr>
      <vt:lpstr>Gráfico3</vt:lpstr>
    </vt:vector>
  </TitlesOfParts>
  <Company>ARCADIS CHILE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Pablo Loyola</dc:creator>
  <cp:lastModifiedBy>Javiera Acevedo</cp:lastModifiedBy>
  <dcterms:created xsi:type="dcterms:W3CDTF">2018-03-14T20:23:24Z</dcterms:created>
  <dcterms:modified xsi:type="dcterms:W3CDTF">2019-07-24T22:32:27Z</dcterms:modified>
</cp:coreProperties>
</file>